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2125" windowHeight="8265" activeTab="1"/>
  </bookViews>
  <sheets>
    <sheet name="Смета СН-2012 по гл. 1-5" sheetId="7" r:id="rId1"/>
    <sheet name="Дефектная ведомость" sheetId="8" r:id="rId2"/>
    <sheet name="RV_DATA" sheetId="10" state="hidden" r:id="rId3"/>
    <sheet name="Расчет стоимости ресурсов" sheetId="9" r:id="rId4"/>
    <sheet name="Source" sheetId="1" r:id="rId5"/>
    <sheet name="SourceObSm" sheetId="2" r:id="rId6"/>
    <sheet name="SmtRes" sheetId="3" r:id="rId7"/>
    <sheet name="EtalonRes" sheetId="4" r:id="rId8"/>
    <sheet name="SrcPoprs" sheetId="5" r:id="rId9"/>
    <sheet name="SrcKA" sheetId="6" r:id="rId10"/>
  </sheets>
  <externalReferences>
    <externalReference r:id="rId11"/>
  </externalReferences>
  <definedNames>
    <definedName name="_xlnm.Print_Titles" localSheetId="1">'Дефектная ведомость'!$19:$19</definedName>
    <definedName name="_xlnm.Print_Titles" localSheetId="3">'Расчет стоимости ресурсов'!$4:$7</definedName>
    <definedName name="_xlnm.Print_Titles" localSheetId="0">'Смета СН-2012 по гл. 1-5'!$30:$30</definedName>
    <definedName name="_xlnm.Print_Area" localSheetId="1">'Дефектная ведомость'!$A$1:$E$390</definedName>
    <definedName name="_xlnm.Print_Area" localSheetId="3">'Расчет стоимости ресурсов'!$A$1:$G$959</definedName>
    <definedName name="_xlnm.Print_Area" localSheetId="0">'Смета СН-2012 по гл. 1-5'!$A$1:$K$2384</definedName>
  </definedNames>
  <calcPr calcId="145621"/>
</workbook>
</file>

<file path=xl/calcChain.xml><?xml version="1.0" encoding="utf-8"?>
<calcChain xmlns="http://schemas.openxmlformats.org/spreadsheetml/2006/main">
  <c r="A1" i="8" l="1"/>
  <c r="A12" i="8"/>
  <c r="A13" i="8"/>
  <c r="AD13" i="8"/>
  <c r="A953" i="9" l="1"/>
  <c r="A934" i="9"/>
  <c r="A933" i="9"/>
  <c r="A924" i="9"/>
  <c r="A907" i="9"/>
  <c r="A878" i="9"/>
  <c r="A859" i="9"/>
  <c r="A832" i="9"/>
  <c r="A821" i="9"/>
  <c r="A820" i="9"/>
  <c r="A779" i="9"/>
  <c r="A747" i="9"/>
  <c r="A708" i="9"/>
  <c r="A692" i="9"/>
  <c r="A691" i="9"/>
  <c r="A661" i="9"/>
  <c r="A638" i="9"/>
  <c r="A622" i="9"/>
  <c r="A621" i="9"/>
  <c r="A605" i="9"/>
  <c r="A575" i="9"/>
  <c r="A547" i="9"/>
  <c r="A531" i="9"/>
  <c r="A530" i="9"/>
  <c r="A500" i="9"/>
  <c r="A469" i="9"/>
  <c r="A453" i="9"/>
  <c r="A452" i="9"/>
  <c r="A436" i="9"/>
  <c r="A406" i="9"/>
  <c r="A379" i="9"/>
  <c r="A351" i="9"/>
  <c r="A335" i="9"/>
  <c r="A334" i="9"/>
  <c r="A318" i="9"/>
  <c r="A288" i="9"/>
  <c r="A261" i="9"/>
  <c r="A234" i="9"/>
  <c r="A218" i="9"/>
  <c r="A217" i="9"/>
  <c r="A187" i="9"/>
  <c r="A160" i="9"/>
  <c r="A139" i="9"/>
  <c r="A123" i="9"/>
  <c r="A122" i="9"/>
  <c r="A89" i="9"/>
  <c r="A67" i="9"/>
  <c r="A51" i="9"/>
  <c r="A50" i="9"/>
  <c r="A34" i="9"/>
  <c r="A14" i="9"/>
  <c r="A10" i="9"/>
  <c r="A9" i="9"/>
  <c r="A8" i="9"/>
  <c r="A3" i="9"/>
  <c r="Z921" i="10"/>
  <c r="T921" i="10"/>
  <c r="Q921" i="10"/>
  <c r="R921" i="10" s="1"/>
  <c r="S921" i="10"/>
  <c r="P921" i="10"/>
  <c r="M921" i="10"/>
  <c r="L921" i="10"/>
  <c r="O921" i="10" s="1"/>
  <c r="N921" i="10"/>
  <c r="K921" i="10"/>
  <c r="J921" i="10"/>
  <c r="I921" i="10"/>
  <c r="H921" i="10"/>
  <c r="G921" i="10"/>
  <c r="F921" i="10"/>
  <c r="E921" i="10"/>
  <c r="Z920" i="10"/>
  <c r="Q920" i="10"/>
  <c r="S920" i="10"/>
  <c r="P920" i="10"/>
  <c r="L920" i="10"/>
  <c r="N920" i="10"/>
  <c r="K920" i="10"/>
  <c r="J920" i="10"/>
  <c r="I920" i="10"/>
  <c r="H920" i="10"/>
  <c r="G920" i="10"/>
  <c r="F920" i="10"/>
  <c r="E920" i="10"/>
  <c r="Z919" i="10"/>
  <c r="R919" i="10"/>
  <c r="Q919" i="10"/>
  <c r="T919" i="10" s="1"/>
  <c r="S919" i="10"/>
  <c r="P919" i="10"/>
  <c r="O919" i="10"/>
  <c r="G956" i="9" s="1"/>
  <c r="M919" i="10"/>
  <c r="L919" i="10"/>
  <c r="N919" i="10"/>
  <c r="K919" i="10"/>
  <c r="E956" i="9" s="1"/>
  <c r="J919" i="10"/>
  <c r="I919" i="10"/>
  <c r="D956" i="9" s="1"/>
  <c r="H919" i="10"/>
  <c r="G919" i="10"/>
  <c r="F919" i="10"/>
  <c r="E919" i="10"/>
  <c r="Z918" i="10"/>
  <c r="Q918" i="10"/>
  <c r="T918" i="10" s="1"/>
  <c r="S918" i="10"/>
  <c r="P918" i="10"/>
  <c r="O918" i="10"/>
  <c r="L918" i="10"/>
  <c r="M918" i="10" s="1"/>
  <c r="N918" i="10"/>
  <c r="K918" i="10"/>
  <c r="E957" i="9" s="1"/>
  <c r="J918" i="10"/>
  <c r="I918" i="10"/>
  <c r="D957" i="9" s="1"/>
  <c r="H918" i="10"/>
  <c r="G918" i="10"/>
  <c r="F918" i="10"/>
  <c r="E918" i="10"/>
  <c r="Z917" i="10"/>
  <c r="Q917" i="10"/>
  <c r="T917" i="10" s="1"/>
  <c r="S917" i="10"/>
  <c r="P917" i="10"/>
  <c r="L917" i="10"/>
  <c r="N917" i="10"/>
  <c r="K917" i="10"/>
  <c r="E955" i="9" s="1"/>
  <c r="J917" i="10"/>
  <c r="I917" i="10"/>
  <c r="D955" i="9" s="1"/>
  <c r="H917" i="10"/>
  <c r="G917" i="10"/>
  <c r="F917" i="10"/>
  <c r="E917" i="10"/>
  <c r="G916" i="10"/>
  <c r="A916" i="10"/>
  <c r="Z915" i="10"/>
  <c r="T915" i="10"/>
  <c r="R915" i="10"/>
  <c r="Q915" i="10"/>
  <c r="S915" i="10"/>
  <c r="P915" i="10"/>
  <c r="O915" i="10"/>
  <c r="L915" i="10"/>
  <c r="M915" i="10" s="1"/>
  <c r="N915" i="10"/>
  <c r="K915" i="10"/>
  <c r="J915" i="10"/>
  <c r="I915" i="10"/>
  <c r="H915" i="10"/>
  <c r="G915" i="10"/>
  <c r="F915" i="10"/>
  <c r="E915" i="10"/>
  <c r="Z914" i="10"/>
  <c r="T914" i="10"/>
  <c r="Q914" i="10"/>
  <c r="R914" i="10" s="1"/>
  <c r="S914" i="10"/>
  <c r="P914" i="10"/>
  <c r="O914" i="10"/>
  <c r="L914" i="10"/>
  <c r="M914" i="10" s="1"/>
  <c r="N914" i="10"/>
  <c r="K914" i="10"/>
  <c r="J914" i="10"/>
  <c r="I914" i="10"/>
  <c r="H914" i="10"/>
  <c r="G914" i="10"/>
  <c r="F914" i="10"/>
  <c r="E914" i="10"/>
  <c r="Z913" i="10"/>
  <c r="Q913" i="10"/>
  <c r="S913" i="10"/>
  <c r="P913" i="10"/>
  <c r="O913" i="10"/>
  <c r="G945" i="9" s="1"/>
  <c r="M913" i="10"/>
  <c r="F945" i="9" s="1"/>
  <c r="L913" i="10"/>
  <c r="N913" i="10"/>
  <c r="K913" i="10"/>
  <c r="E945" i="9" s="1"/>
  <c r="J913" i="10"/>
  <c r="I913" i="10"/>
  <c r="D945" i="9" s="1"/>
  <c r="H913" i="10"/>
  <c r="G913" i="10"/>
  <c r="F913" i="10"/>
  <c r="E913" i="10"/>
  <c r="Z912" i="10"/>
  <c r="R912" i="10"/>
  <c r="Q912" i="10"/>
  <c r="T912" i="10" s="1"/>
  <c r="S912" i="10"/>
  <c r="P912" i="10"/>
  <c r="O912" i="10"/>
  <c r="M912" i="10"/>
  <c r="L912" i="10"/>
  <c r="N912" i="10"/>
  <c r="K912" i="10"/>
  <c r="J912" i="10"/>
  <c r="I912" i="10"/>
  <c r="H912" i="10"/>
  <c r="G912" i="10"/>
  <c r="F912" i="10"/>
  <c r="E912" i="10"/>
  <c r="Z911" i="10"/>
  <c r="T911" i="10"/>
  <c r="R911" i="10"/>
  <c r="Q911" i="10"/>
  <c r="S911" i="10"/>
  <c r="P911" i="10"/>
  <c r="L911" i="10"/>
  <c r="M911" i="10" s="1"/>
  <c r="N911" i="10"/>
  <c r="K911" i="10"/>
  <c r="J911" i="10"/>
  <c r="I911" i="10"/>
  <c r="H911" i="10"/>
  <c r="G911" i="10"/>
  <c r="F911" i="10"/>
  <c r="E911" i="10"/>
  <c r="Z910" i="10"/>
  <c r="T910" i="10"/>
  <c r="R910" i="10"/>
  <c r="Q910" i="10"/>
  <c r="S910" i="10"/>
  <c r="P910" i="10"/>
  <c r="M910" i="10"/>
  <c r="L910" i="10"/>
  <c r="O910" i="10" s="1"/>
  <c r="N910" i="10"/>
  <c r="K910" i="10"/>
  <c r="E937" i="9" s="1"/>
  <c r="J910" i="10"/>
  <c r="I910" i="10"/>
  <c r="D937" i="9" s="1"/>
  <c r="H910" i="10"/>
  <c r="G910" i="10"/>
  <c r="F910" i="10"/>
  <c r="E910" i="10"/>
  <c r="Z909" i="10"/>
  <c r="Q909" i="10"/>
  <c r="T909" i="10" s="1"/>
  <c r="S909" i="10"/>
  <c r="P909" i="10"/>
  <c r="L909" i="10"/>
  <c r="O909" i="10" s="1"/>
  <c r="G939" i="9" s="1"/>
  <c r="N909" i="10"/>
  <c r="K909" i="10"/>
  <c r="E939" i="9" s="1"/>
  <c r="J909" i="10"/>
  <c r="I909" i="10"/>
  <c r="D939" i="9" s="1"/>
  <c r="H909" i="10"/>
  <c r="G909" i="10"/>
  <c r="F909" i="10"/>
  <c r="E909" i="10"/>
  <c r="Z908" i="10"/>
  <c r="Q908" i="10"/>
  <c r="S908" i="10"/>
  <c r="P908" i="10"/>
  <c r="M908" i="10"/>
  <c r="L908" i="10"/>
  <c r="O908" i="10" s="1"/>
  <c r="N908" i="10"/>
  <c r="K908" i="10"/>
  <c r="J908" i="10"/>
  <c r="I908" i="10"/>
  <c r="H908" i="10"/>
  <c r="G908" i="10"/>
  <c r="F908" i="10"/>
  <c r="E908" i="10"/>
  <c r="Z907" i="10"/>
  <c r="T907" i="10"/>
  <c r="R907" i="10"/>
  <c r="Q907" i="10"/>
  <c r="S907" i="10"/>
  <c r="P907" i="10"/>
  <c r="O907" i="10"/>
  <c r="G946" i="9" s="1"/>
  <c r="M907" i="10"/>
  <c r="F946" i="9" s="1"/>
  <c r="L907" i="10"/>
  <c r="N907" i="10"/>
  <c r="K907" i="10"/>
  <c r="E946" i="9" s="1"/>
  <c r="J907" i="10"/>
  <c r="I907" i="10"/>
  <c r="D946" i="9" s="1"/>
  <c r="H907" i="10"/>
  <c r="G907" i="10"/>
  <c r="F907" i="10"/>
  <c r="E907" i="10"/>
  <c r="Z906" i="10"/>
  <c r="T906" i="10"/>
  <c r="Q906" i="10"/>
  <c r="R906" i="10" s="1"/>
  <c r="S906" i="10"/>
  <c r="P906" i="10"/>
  <c r="L906" i="10"/>
  <c r="O906" i="10" s="1"/>
  <c r="G947" i="9" s="1"/>
  <c r="N906" i="10"/>
  <c r="K906" i="10"/>
  <c r="E947" i="9" s="1"/>
  <c r="J906" i="10"/>
  <c r="I906" i="10"/>
  <c r="D947" i="9" s="1"/>
  <c r="H906" i="10"/>
  <c r="G906" i="10"/>
  <c r="F906" i="10"/>
  <c r="E906" i="10"/>
  <c r="Z905" i="10"/>
  <c r="R905" i="10"/>
  <c r="Q905" i="10"/>
  <c r="T905" i="10" s="1"/>
  <c r="S905" i="10"/>
  <c r="P905" i="10"/>
  <c r="L905" i="10"/>
  <c r="N905" i="10"/>
  <c r="K905" i="10"/>
  <c r="E948" i="9" s="1"/>
  <c r="J905" i="10"/>
  <c r="I905" i="10"/>
  <c r="D948" i="9" s="1"/>
  <c r="H905" i="10"/>
  <c r="G905" i="10"/>
  <c r="F905" i="10"/>
  <c r="E905" i="10"/>
  <c r="Z904" i="10"/>
  <c r="Q904" i="10"/>
  <c r="T904" i="10" s="1"/>
  <c r="S904" i="10"/>
  <c r="P904" i="10"/>
  <c r="O904" i="10"/>
  <c r="M904" i="10"/>
  <c r="F949" i="9" s="1"/>
  <c r="L904" i="10"/>
  <c r="N904" i="10"/>
  <c r="K904" i="10"/>
  <c r="E949" i="9" s="1"/>
  <c r="J904" i="10"/>
  <c r="I904" i="10"/>
  <c r="D949" i="9" s="1"/>
  <c r="H904" i="10"/>
  <c r="G904" i="10"/>
  <c r="F904" i="10"/>
  <c r="E904" i="10"/>
  <c r="Z903" i="10"/>
  <c r="S903" i="10"/>
  <c r="T903" i="10" s="1"/>
  <c r="R903" i="10"/>
  <c r="P903" i="10"/>
  <c r="N903" i="10"/>
  <c r="O903" i="10" s="1"/>
  <c r="G944" i="9" s="1"/>
  <c r="K903" i="10"/>
  <c r="E944" i="9" s="1"/>
  <c r="I903" i="10"/>
  <c r="D944" i="9" s="1"/>
  <c r="H903" i="10"/>
  <c r="G903" i="10"/>
  <c r="F903" i="10"/>
  <c r="E903" i="10"/>
  <c r="D903" i="10"/>
  <c r="A903" i="10"/>
  <c r="Z902" i="10"/>
  <c r="R902" i="10"/>
  <c r="Q902" i="10"/>
  <c r="T902" i="10" s="1"/>
  <c r="S902" i="10"/>
  <c r="P902" i="10"/>
  <c r="O902" i="10"/>
  <c r="L902" i="10"/>
  <c r="M902" i="10" s="1"/>
  <c r="N902" i="10"/>
  <c r="K902" i="10"/>
  <c r="J902" i="10"/>
  <c r="I902" i="10"/>
  <c r="H902" i="10"/>
  <c r="G902" i="10"/>
  <c r="F902" i="10"/>
  <c r="E902" i="10"/>
  <c r="Z901" i="10"/>
  <c r="T901" i="10"/>
  <c r="R901" i="10"/>
  <c r="Q901" i="10"/>
  <c r="S901" i="10"/>
  <c r="P901" i="10"/>
  <c r="M901" i="10"/>
  <c r="L901" i="10"/>
  <c r="O901" i="10" s="1"/>
  <c r="N901" i="10"/>
  <c r="K901" i="10"/>
  <c r="J901" i="10"/>
  <c r="I901" i="10"/>
  <c r="H901" i="10"/>
  <c r="G901" i="10"/>
  <c r="F901" i="10"/>
  <c r="E901" i="10"/>
  <c r="Z900" i="10"/>
  <c r="Q900" i="10"/>
  <c r="T900" i="10" s="1"/>
  <c r="S900" i="10"/>
  <c r="P900" i="10"/>
  <c r="L900" i="10"/>
  <c r="O900" i="10" s="1"/>
  <c r="N900" i="10"/>
  <c r="K900" i="10"/>
  <c r="E940" i="9" s="1"/>
  <c r="J900" i="10"/>
  <c r="I900" i="10"/>
  <c r="D940" i="9" s="1"/>
  <c r="H900" i="10"/>
  <c r="G900" i="10"/>
  <c r="F900" i="10"/>
  <c r="E900" i="10"/>
  <c r="Z899" i="10"/>
  <c r="Q899" i="10"/>
  <c r="S899" i="10"/>
  <c r="P899" i="10"/>
  <c r="M899" i="10"/>
  <c r="L899" i="10"/>
  <c r="O899" i="10" s="1"/>
  <c r="G943" i="9" s="1"/>
  <c r="N899" i="10"/>
  <c r="K899" i="10"/>
  <c r="E943" i="9" s="1"/>
  <c r="J899" i="10"/>
  <c r="I899" i="10"/>
  <c r="D943" i="9" s="1"/>
  <c r="H899" i="10"/>
  <c r="G899" i="10"/>
  <c r="F899" i="10"/>
  <c r="E899" i="10"/>
  <c r="Z898" i="10"/>
  <c r="R898" i="10"/>
  <c r="Q898" i="10"/>
  <c r="T898" i="10" s="1"/>
  <c r="S898" i="10"/>
  <c r="P898" i="10"/>
  <c r="O898" i="10"/>
  <c r="M898" i="10"/>
  <c r="F950" i="9" s="1"/>
  <c r="L898" i="10"/>
  <c r="N898" i="10"/>
  <c r="K898" i="10"/>
  <c r="E950" i="9" s="1"/>
  <c r="J898" i="10"/>
  <c r="I898" i="10"/>
  <c r="D950" i="9" s="1"/>
  <c r="H898" i="10"/>
  <c r="G898" i="10"/>
  <c r="F898" i="10"/>
  <c r="E898" i="10"/>
  <c r="Z897" i="10"/>
  <c r="T897" i="10"/>
  <c r="R897" i="10"/>
  <c r="Q897" i="10"/>
  <c r="S897" i="10"/>
  <c r="P897" i="10"/>
  <c r="O897" i="10"/>
  <c r="L897" i="10"/>
  <c r="M897" i="10" s="1"/>
  <c r="N897" i="10"/>
  <c r="K897" i="10"/>
  <c r="J897" i="10"/>
  <c r="I897" i="10"/>
  <c r="H897" i="10"/>
  <c r="G897" i="10"/>
  <c r="F897" i="10"/>
  <c r="E897" i="10"/>
  <c r="Z896" i="10"/>
  <c r="T896" i="10"/>
  <c r="R896" i="10"/>
  <c r="Q896" i="10"/>
  <c r="S896" i="10"/>
  <c r="P896" i="10"/>
  <c r="L896" i="10"/>
  <c r="N896" i="10"/>
  <c r="K896" i="10"/>
  <c r="J896" i="10"/>
  <c r="I896" i="10"/>
  <c r="H896" i="10"/>
  <c r="G896" i="10"/>
  <c r="F896" i="10"/>
  <c r="E896" i="10"/>
  <c r="Z895" i="10"/>
  <c r="Q895" i="10"/>
  <c r="T895" i="10" s="1"/>
  <c r="S895" i="10"/>
  <c r="P895" i="10"/>
  <c r="M895" i="10"/>
  <c r="L895" i="10"/>
  <c r="O895" i="10" s="1"/>
  <c r="N895" i="10"/>
  <c r="K895" i="10"/>
  <c r="J895" i="10"/>
  <c r="I895" i="10"/>
  <c r="H895" i="10"/>
  <c r="G895" i="10"/>
  <c r="F895" i="10"/>
  <c r="E895" i="10"/>
  <c r="Z894" i="10"/>
  <c r="R894" i="10"/>
  <c r="Q894" i="10"/>
  <c r="T894" i="10" s="1"/>
  <c r="S894" i="10"/>
  <c r="P894" i="10"/>
  <c r="O894" i="10"/>
  <c r="G936" i="9" s="1"/>
  <c r="M894" i="10"/>
  <c r="L894" i="10"/>
  <c r="N894" i="10"/>
  <c r="K894" i="10"/>
  <c r="E936" i="9" s="1"/>
  <c r="J894" i="10"/>
  <c r="I894" i="10"/>
  <c r="H894" i="10"/>
  <c r="G894" i="10"/>
  <c r="F894" i="10"/>
  <c r="E894" i="10"/>
  <c r="Z893" i="10"/>
  <c r="T893" i="10"/>
  <c r="R893" i="10"/>
  <c r="Q893" i="10"/>
  <c r="S893" i="10"/>
  <c r="P893" i="10"/>
  <c r="O893" i="10"/>
  <c r="M893" i="10"/>
  <c r="L893" i="10"/>
  <c r="N893" i="10"/>
  <c r="K893" i="10"/>
  <c r="E938" i="9" s="1"/>
  <c r="J893" i="10"/>
  <c r="I893" i="10"/>
  <c r="H893" i="10"/>
  <c r="G893" i="10"/>
  <c r="F893" i="10"/>
  <c r="E893" i="10"/>
  <c r="Z892" i="10"/>
  <c r="T892" i="10"/>
  <c r="Q892" i="10"/>
  <c r="R892" i="10" s="1"/>
  <c r="S892" i="10"/>
  <c r="P892" i="10"/>
  <c r="L892" i="10"/>
  <c r="O892" i="10" s="1"/>
  <c r="G951" i="9" s="1"/>
  <c r="N892" i="10"/>
  <c r="K892" i="10"/>
  <c r="E951" i="9" s="1"/>
  <c r="J892" i="10"/>
  <c r="I892" i="10"/>
  <c r="D951" i="9" s="1"/>
  <c r="H892" i="10"/>
  <c r="G892" i="10"/>
  <c r="F892" i="10"/>
  <c r="E892" i="10"/>
  <c r="G891" i="10"/>
  <c r="A891" i="10"/>
  <c r="G890" i="10"/>
  <c r="A890" i="10"/>
  <c r="Z889" i="10"/>
  <c r="Q889" i="10"/>
  <c r="T889" i="10" s="1"/>
  <c r="S889" i="10"/>
  <c r="P889" i="10"/>
  <c r="M889" i="10"/>
  <c r="F926" i="9" s="1"/>
  <c r="E928" i="9" s="1"/>
  <c r="L889" i="10"/>
  <c r="O889" i="10" s="1"/>
  <c r="G926" i="9" s="1"/>
  <c r="N889" i="10"/>
  <c r="K889" i="10"/>
  <c r="E926" i="9" s="1"/>
  <c r="J889" i="10"/>
  <c r="I889" i="10"/>
  <c r="D926" i="9" s="1"/>
  <c r="H889" i="10"/>
  <c r="G889" i="10"/>
  <c r="F889" i="10"/>
  <c r="E889" i="10"/>
  <c r="Z888" i="10"/>
  <c r="R888" i="10"/>
  <c r="Q888" i="10"/>
  <c r="T888" i="10" s="1"/>
  <c r="S888" i="10"/>
  <c r="P888" i="10"/>
  <c r="O888" i="10"/>
  <c r="G927" i="9" s="1"/>
  <c r="M888" i="10"/>
  <c r="F927" i="9" s="1"/>
  <c r="L888" i="10"/>
  <c r="N888" i="10"/>
  <c r="K888" i="10"/>
  <c r="E927" i="9" s="1"/>
  <c r="J888" i="10"/>
  <c r="I888" i="10"/>
  <c r="D927" i="9" s="1"/>
  <c r="H888" i="10"/>
  <c r="G888" i="10"/>
  <c r="F888" i="10"/>
  <c r="E888" i="10"/>
  <c r="Z887" i="10"/>
  <c r="T887" i="10"/>
  <c r="R887" i="10"/>
  <c r="Q887" i="10"/>
  <c r="S887" i="10"/>
  <c r="P887" i="10"/>
  <c r="O887" i="10"/>
  <c r="G930" i="9" s="1"/>
  <c r="M887" i="10"/>
  <c r="F930" i="9" s="1"/>
  <c r="L887" i="10"/>
  <c r="N887" i="10"/>
  <c r="K887" i="10"/>
  <c r="E930" i="9" s="1"/>
  <c r="J887" i="10"/>
  <c r="I887" i="10"/>
  <c r="D930" i="9" s="1"/>
  <c r="H887" i="10"/>
  <c r="G887" i="10"/>
  <c r="F887" i="10"/>
  <c r="E887" i="10"/>
  <c r="Z886" i="10"/>
  <c r="T886" i="10"/>
  <c r="Q886" i="10"/>
  <c r="R886" i="10" s="1"/>
  <c r="S886" i="10"/>
  <c r="P886" i="10"/>
  <c r="L886" i="10"/>
  <c r="O886" i="10" s="1"/>
  <c r="G931" i="9" s="1"/>
  <c r="N886" i="10"/>
  <c r="K886" i="10"/>
  <c r="E931" i="9" s="1"/>
  <c r="J886" i="10"/>
  <c r="I886" i="10"/>
  <c r="D931" i="9" s="1"/>
  <c r="H886" i="10"/>
  <c r="G886" i="10"/>
  <c r="F886" i="10"/>
  <c r="E886" i="10"/>
  <c r="G885" i="10"/>
  <c r="A885" i="10"/>
  <c r="Z884" i="10"/>
  <c r="S884" i="10"/>
  <c r="P884" i="10"/>
  <c r="N884" i="10"/>
  <c r="K884" i="10"/>
  <c r="E919" i="9" s="1"/>
  <c r="I884" i="10"/>
  <c r="H884" i="10"/>
  <c r="G884" i="10"/>
  <c r="F884" i="10"/>
  <c r="E884" i="10"/>
  <c r="D884" i="10"/>
  <c r="A884" i="10"/>
  <c r="Z883" i="10"/>
  <c r="T883" i="10"/>
  <c r="R883" i="10"/>
  <c r="Q883" i="10"/>
  <c r="S883" i="10"/>
  <c r="P883" i="10"/>
  <c r="O883" i="10"/>
  <c r="L883" i="10"/>
  <c r="M883" i="10" s="1"/>
  <c r="N883" i="10"/>
  <c r="K883" i="10"/>
  <c r="J883" i="10"/>
  <c r="I883" i="10"/>
  <c r="H883" i="10"/>
  <c r="G883" i="10"/>
  <c r="F883" i="10"/>
  <c r="E883" i="10"/>
  <c r="Z882" i="10"/>
  <c r="T882" i="10"/>
  <c r="R882" i="10"/>
  <c r="Q882" i="10"/>
  <c r="S882" i="10"/>
  <c r="P882" i="10"/>
  <c r="L882" i="10"/>
  <c r="N882" i="10"/>
  <c r="K882" i="10"/>
  <c r="E910" i="9" s="1"/>
  <c r="J882" i="10"/>
  <c r="I882" i="10"/>
  <c r="D910" i="9" s="1"/>
  <c r="H882" i="10"/>
  <c r="G882" i="10"/>
  <c r="F882" i="10"/>
  <c r="E882" i="10"/>
  <c r="Z881" i="10"/>
  <c r="Q881" i="10"/>
  <c r="T881" i="10" s="1"/>
  <c r="S881" i="10"/>
  <c r="P881" i="10"/>
  <c r="M881" i="10"/>
  <c r="L881" i="10"/>
  <c r="O881" i="10" s="1"/>
  <c r="N881" i="10"/>
  <c r="K881" i="10"/>
  <c r="J881" i="10"/>
  <c r="I881" i="10"/>
  <c r="H881" i="10"/>
  <c r="G881" i="10"/>
  <c r="F881" i="10"/>
  <c r="E881" i="10"/>
  <c r="Z880" i="10"/>
  <c r="R880" i="10"/>
  <c r="Q880" i="10"/>
  <c r="T880" i="10" s="1"/>
  <c r="S880" i="10"/>
  <c r="P880" i="10"/>
  <c r="O880" i="10"/>
  <c r="M880" i="10"/>
  <c r="L880" i="10"/>
  <c r="N880" i="10"/>
  <c r="K880" i="10"/>
  <c r="J880" i="10"/>
  <c r="I880" i="10"/>
  <c r="H880" i="10"/>
  <c r="G880" i="10"/>
  <c r="F880" i="10"/>
  <c r="E880" i="10"/>
  <c r="Z879" i="10"/>
  <c r="T879" i="10"/>
  <c r="R879" i="10"/>
  <c r="Q879" i="10"/>
  <c r="S879" i="10"/>
  <c r="P879" i="10"/>
  <c r="O879" i="10"/>
  <c r="G915" i="9" s="1"/>
  <c r="M879" i="10"/>
  <c r="F915" i="9" s="1"/>
  <c r="L879" i="10"/>
  <c r="N879" i="10"/>
  <c r="K879" i="10"/>
  <c r="E915" i="9" s="1"/>
  <c r="J879" i="10"/>
  <c r="I879" i="10"/>
  <c r="D915" i="9" s="1"/>
  <c r="H879" i="10"/>
  <c r="G879" i="10"/>
  <c r="F879" i="10"/>
  <c r="E879" i="10"/>
  <c r="Z878" i="10"/>
  <c r="T878" i="10"/>
  <c r="Q878" i="10"/>
  <c r="R878" i="10" s="1"/>
  <c r="S878" i="10"/>
  <c r="P878" i="10"/>
  <c r="L878" i="10"/>
  <c r="O878" i="10" s="1"/>
  <c r="G917" i="9" s="1"/>
  <c r="N878" i="10"/>
  <c r="K878" i="10"/>
  <c r="E917" i="9" s="1"/>
  <c r="J878" i="10"/>
  <c r="I878" i="10"/>
  <c r="D917" i="9" s="1"/>
  <c r="H878" i="10"/>
  <c r="G878" i="10"/>
  <c r="F878" i="10"/>
  <c r="E878" i="10"/>
  <c r="Z877" i="10"/>
  <c r="Q877" i="10"/>
  <c r="S877" i="10"/>
  <c r="P877" i="10"/>
  <c r="M877" i="10"/>
  <c r="F922" i="9" s="1"/>
  <c r="L877" i="10"/>
  <c r="O877" i="10" s="1"/>
  <c r="G922" i="9" s="1"/>
  <c r="N877" i="10"/>
  <c r="K877" i="10"/>
  <c r="E922" i="9" s="1"/>
  <c r="J877" i="10"/>
  <c r="I877" i="10"/>
  <c r="D922" i="9" s="1"/>
  <c r="H877" i="10"/>
  <c r="G877" i="10"/>
  <c r="F877" i="10"/>
  <c r="E877" i="10"/>
  <c r="Z876" i="10"/>
  <c r="S876" i="10"/>
  <c r="T876" i="10" s="1"/>
  <c r="R876" i="10"/>
  <c r="P876" i="10"/>
  <c r="N876" i="10"/>
  <c r="O876" i="10" s="1"/>
  <c r="G921" i="9" s="1"/>
  <c r="M876" i="10"/>
  <c r="F921" i="9" s="1"/>
  <c r="K876" i="10"/>
  <c r="E921" i="9" s="1"/>
  <c r="I876" i="10"/>
  <c r="D921" i="9" s="1"/>
  <c r="H876" i="10"/>
  <c r="G876" i="10"/>
  <c r="F876" i="10"/>
  <c r="E876" i="10"/>
  <c r="D876" i="10"/>
  <c r="A876" i="10"/>
  <c r="Z875" i="10"/>
  <c r="R875" i="10"/>
  <c r="Q875" i="10"/>
  <c r="T875" i="10" s="1"/>
  <c r="S875" i="10"/>
  <c r="P875" i="10"/>
  <c r="O875" i="10"/>
  <c r="G909" i="9" s="1"/>
  <c r="M875" i="10"/>
  <c r="L875" i="10"/>
  <c r="N875" i="10"/>
  <c r="K875" i="10"/>
  <c r="E909" i="9" s="1"/>
  <c r="J875" i="10"/>
  <c r="I875" i="10"/>
  <c r="D909" i="9" s="1"/>
  <c r="H875" i="10"/>
  <c r="G875" i="10"/>
  <c r="F875" i="10"/>
  <c r="E875" i="10"/>
  <c r="Z874" i="10"/>
  <c r="T874" i="10"/>
  <c r="R874" i="10"/>
  <c r="Q874" i="10"/>
  <c r="S874" i="10"/>
  <c r="P874" i="10"/>
  <c r="O874" i="10"/>
  <c r="L874" i="10"/>
  <c r="M874" i="10" s="1"/>
  <c r="F911" i="9" s="1"/>
  <c r="N874" i="10"/>
  <c r="K874" i="10"/>
  <c r="E911" i="9" s="1"/>
  <c r="J874" i="10"/>
  <c r="I874" i="10"/>
  <c r="H874" i="10"/>
  <c r="G874" i="10"/>
  <c r="F874" i="10"/>
  <c r="E874" i="10"/>
  <c r="Z873" i="10"/>
  <c r="T873" i="10"/>
  <c r="R873" i="10"/>
  <c r="Q873" i="10"/>
  <c r="S873" i="10"/>
  <c r="P873" i="10"/>
  <c r="L873" i="10"/>
  <c r="N873" i="10"/>
  <c r="K873" i="10"/>
  <c r="E913" i="9" s="1"/>
  <c r="J873" i="10"/>
  <c r="I873" i="10"/>
  <c r="D913" i="9" s="1"/>
  <c r="H873" i="10"/>
  <c r="G873" i="10"/>
  <c r="F873" i="10"/>
  <c r="E873" i="10"/>
  <c r="Z872" i="10"/>
  <c r="Q872" i="10"/>
  <c r="T872" i="10" s="1"/>
  <c r="S872" i="10"/>
  <c r="P872" i="10"/>
  <c r="M872" i="10"/>
  <c r="F916" i="9" s="1"/>
  <c r="L872" i="10"/>
  <c r="O872" i="10" s="1"/>
  <c r="G916" i="9" s="1"/>
  <c r="N872" i="10"/>
  <c r="K872" i="10"/>
  <c r="E916" i="9" s="1"/>
  <c r="J872" i="10"/>
  <c r="I872" i="10"/>
  <c r="D916" i="9" s="1"/>
  <c r="H872" i="10"/>
  <c r="G872" i="10"/>
  <c r="F872" i="10"/>
  <c r="E872" i="10"/>
  <c r="Z871" i="10"/>
  <c r="Q871" i="10"/>
  <c r="T871" i="10" s="1"/>
  <c r="S871" i="10"/>
  <c r="P871" i="10"/>
  <c r="O871" i="10"/>
  <c r="G918" i="9" s="1"/>
  <c r="M871" i="10"/>
  <c r="F918" i="9" s="1"/>
  <c r="L871" i="10"/>
  <c r="N871" i="10"/>
  <c r="K871" i="10"/>
  <c r="E918" i="9" s="1"/>
  <c r="J871" i="10"/>
  <c r="I871" i="10"/>
  <c r="D918" i="9" s="1"/>
  <c r="H871" i="10"/>
  <c r="G871" i="10"/>
  <c r="F871" i="10"/>
  <c r="E871" i="10"/>
  <c r="Z870" i="10"/>
  <c r="T870" i="10"/>
  <c r="R870" i="10"/>
  <c r="Q870" i="10"/>
  <c r="S870" i="10"/>
  <c r="P870" i="10"/>
  <c r="O870" i="10"/>
  <c r="G920" i="9" s="1"/>
  <c r="M870" i="10"/>
  <c r="F920" i="9" s="1"/>
  <c r="L870" i="10"/>
  <c r="N870" i="10"/>
  <c r="K870" i="10"/>
  <c r="E920" i="9" s="1"/>
  <c r="J870" i="10"/>
  <c r="I870" i="10"/>
  <c r="D920" i="9" s="1"/>
  <c r="H870" i="10"/>
  <c r="G870" i="10"/>
  <c r="F870" i="10"/>
  <c r="E870" i="10"/>
  <c r="Z869" i="10"/>
  <c r="S869" i="10"/>
  <c r="P869" i="10"/>
  <c r="R869" i="10" s="1"/>
  <c r="O869" i="10"/>
  <c r="G914" i="9" s="1"/>
  <c r="N869" i="10"/>
  <c r="M869" i="10"/>
  <c r="F914" i="9" s="1"/>
  <c r="K869" i="10"/>
  <c r="E914" i="9" s="1"/>
  <c r="I869" i="10"/>
  <c r="D914" i="9" s="1"/>
  <c r="H869" i="10"/>
  <c r="G869" i="10"/>
  <c r="F869" i="10"/>
  <c r="E869" i="10"/>
  <c r="D869" i="10"/>
  <c r="A869" i="10"/>
  <c r="Z868" i="10"/>
  <c r="T868" i="10"/>
  <c r="Q868" i="10"/>
  <c r="R868" i="10" s="1"/>
  <c r="S868" i="10"/>
  <c r="P868" i="10"/>
  <c r="M868" i="10"/>
  <c r="F912" i="9" s="1"/>
  <c r="L868" i="10"/>
  <c r="O868" i="10" s="1"/>
  <c r="G912" i="9" s="1"/>
  <c r="N868" i="10"/>
  <c r="K868" i="10"/>
  <c r="E912" i="9" s="1"/>
  <c r="J868" i="10"/>
  <c r="I868" i="10"/>
  <c r="D912" i="9" s="1"/>
  <c r="H868" i="10"/>
  <c r="G868" i="10"/>
  <c r="F868" i="10"/>
  <c r="E868" i="10"/>
  <c r="G867" i="10"/>
  <c r="A867" i="10"/>
  <c r="Z866" i="10"/>
  <c r="T866" i="10"/>
  <c r="R866" i="10"/>
  <c r="Q866" i="10"/>
  <c r="S866" i="10"/>
  <c r="P866" i="10"/>
  <c r="O866" i="10"/>
  <c r="G889" i="9" s="1"/>
  <c r="L866" i="10"/>
  <c r="M866" i="10" s="1"/>
  <c r="F889" i="9" s="1"/>
  <c r="N866" i="10"/>
  <c r="K866" i="10"/>
  <c r="E889" i="9" s="1"/>
  <c r="J866" i="10"/>
  <c r="I866" i="10"/>
  <c r="D889" i="9" s="1"/>
  <c r="H866" i="10"/>
  <c r="G866" i="10"/>
  <c r="F866" i="10"/>
  <c r="E866" i="10"/>
  <c r="Z865" i="10"/>
  <c r="Q865" i="10"/>
  <c r="S865" i="10"/>
  <c r="P865" i="10"/>
  <c r="L865" i="10"/>
  <c r="N865" i="10"/>
  <c r="K865" i="10"/>
  <c r="J865" i="10"/>
  <c r="I865" i="10"/>
  <c r="H865" i="10"/>
  <c r="G865" i="10"/>
  <c r="F865" i="10"/>
  <c r="E865" i="10"/>
  <c r="Z864" i="10"/>
  <c r="R864" i="10"/>
  <c r="Q864" i="10"/>
  <c r="T864" i="10" s="1"/>
  <c r="S864" i="10"/>
  <c r="P864" i="10"/>
  <c r="M864" i="10"/>
  <c r="F893" i="9" s="1"/>
  <c r="L864" i="10"/>
  <c r="O864" i="10" s="1"/>
  <c r="G893" i="9" s="1"/>
  <c r="N864" i="10"/>
  <c r="K864" i="10"/>
  <c r="E893" i="9" s="1"/>
  <c r="J864" i="10"/>
  <c r="I864" i="10"/>
  <c r="D893" i="9" s="1"/>
  <c r="H864" i="10"/>
  <c r="G864" i="10"/>
  <c r="F864" i="10"/>
  <c r="E864" i="10"/>
  <c r="Z863" i="10"/>
  <c r="T863" i="10"/>
  <c r="Q863" i="10"/>
  <c r="R863" i="10" s="1"/>
  <c r="S863" i="10"/>
  <c r="P863" i="10"/>
  <c r="O863" i="10"/>
  <c r="G894" i="9" s="1"/>
  <c r="M863" i="10"/>
  <c r="F894" i="9" s="1"/>
  <c r="L863" i="10"/>
  <c r="N863" i="10"/>
  <c r="K863" i="10"/>
  <c r="E894" i="9" s="1"/>
  <c r="J863" i="10"/>
  <c r="I863" i="10"/>
  <c r="D894" i="9" s="1"/>
  <c r="H863" i="10"/>
  <c r="G863" i="10"/>
  <c r="F863" i="10"/>
  <c r="E863" i="10"/>
  <c r="Z862" i="10"/>
  <c r="T862" i="10"/>
  <c r="R862" i="10"/>
  <c r="Q862" i="10"/>
  <c r="S862" i="10"/>
  <c r="P862" i="10"/>
  <c r="L862" i="10"/>
  <c r="N862" i="10"/>
  <c r="K862" i="10"/>
  <c r="E895" i="9" s="1"/>
  <c r="J862" i="10"/>
  <c r="I862" i="10"/>
  <c r="D895" i="9" s="1"/>
  <c r="H862" i="10"/>
  <c r="G862" i="10"/>
  <c r="F862" i="10"/>
  <c r="E862" i="10"/>
  <c r="Z861" i="10"/>
  <c r="T861" i="10"/>
  <c r="Q861" i="10"/>
  <c r="R861" i="10" s="1"/>
  <c r="S861" i="10"/>
  <c r="P861" i="10"/>
  <c r="M861" i="10"/>
  <c r="F896" i="9" s="1"/>
  <c r="L861" i="10"/>
  <c r="O861" i="10" s="1"/>
  <c r="G896" i="9" s="1"/>
  <c r="N861" i="10"/>
  <c r="K861" i="10"/>
  <c r="E896" i="9" s="1"/>
  <c r="J861" i="10"/>
  <c r="I861" i="10"/>
  <c r="D896" i="9" s="1"/>
  <c r="H861" i="10"/>
  <c r="G861" i="10"/>
  <c r="F861" i="10"/>
  <c r="E861" i="10"/>
  <c r="Z860" i="10"/>
  <c r="Q860" i="10"/>
  <c r="S860" i="10"/>
  <c r="P860" i="10"/>
  <c r="O860" i="10"/>
  <c r="G883" i="9" s="1"/>
  <c r="L860" i="10"/>
  <c r="M860" i="10" s="1"/>
  <c r="F883" i="9" s="1"/>
  <c r="N860" i="10"/>
  <c r="K860" i="10"/>
  <c r="E883" i="9" s="1"/>
  <c r="J860" i="10"/>
  <c r="I860" i="10"/>
  <c r="D883" i="9" s="1"/>
  <c r="H860" i="10"/>
  <c r="G860" i="10"/>
  <c r="F860" i="10"/>
  <c r="E860" i="10"/>
  <c r="Z859" i="10"/>
  <c r="R859" i="10"/>
  <c r="Q859" i="10"/>
  <c r="T859" i="10" s="1"/>
  <c r="S859" i="10"/>
  <c r="P859" i="10"/>
  <c r="O859" i="10"/>
  <c r="M859" i="10"/>
  <c r="L859" i="10"/>
  <c r="N859" i="10"/>
  <c r="K859" i="10"/>
  <c r="E890" i="9" s="1"/>
  <c r="J859" i="10"/>
  <c r="I859" i="10"/>
  <c r="D890" i="9" s="1"/>
  <c r="H859" i="10"/>
  <c r="G859" i="10"/>
  <c r="F859" i="10"/>
  <c r="E859" i="10"/>
  <c r="Z858" i="10"/>
  <c r="T858" i="10"/>
  <c r="R858" i="10"/>
  <c r="Q858" i="10"/>
  <c r="S858" i="10"/>
  <c r="P858" i="10"/>
  <c r="O858" i="10"/>
  <c r="G892" i="9" s="1"/>
  <c r="L858" i="10"/>
  <c r="M858" i="10" s="1"/>
  <c r="F892" i="9" s="1"/>
  <c r="N858" i="10"/>
  <c r="K858" i="10"/>
  <c r="E892" i="9" s="1"/>
  <c r="J858" i="10"/>
  <c r="I858" i="10"/>
  <c r="D892" i="9" s="1"/>
  <c r="H858" i="10"/>
  <c r="G858" i="10"/>
  <c r="F858" i="10"/>
  <c r="E858" i="10"/>
  <c r="Z857" i="10"/>
  <c r="Q857" i="10"/>
  <c r="S857" i="10"/>
  <c r="P857" i="10"/>
  <c r="L857" i="10"/>
  <c r="N857" i="10"/>
  <c r="K857" i="10"/>
  <c r="E898" i="9" s="1"/>
  <c r="J857" i="10"/>
  <c r="I857" i="10"/>
  <c r="D898" i="9" s="1"/>
  <c r="H857" i="10"/>
  <c r="G857" i="10"/>
  <c r="F857" i="10"/>
  <c r="E857" i="10"/>
  <c r="Z856" i="10"/>
  <c r="R856" i="10"/>
  <c r="Q856" i="10"/>
  <c r="T856" i="10" s="1"/>
  <c r="S856" i="10"/>
  <c r="P856" i="10"/>
  <c r="M856" i="10"/>
  <c r="F899" i="9" s="1"/>
  <c r="L856" i="10"/>
  <c r="O856" i="10" s="1"/>
  <c r="G899" i="9" s="1"/>
  <c r="N856" i="10"/>
  <c r="K856" i="10"/>
  <c r="E899" i="9" s="1"/>
  <c r="J856" i="10"/>
  <c r="I856" i="10"/>
  <c r="D899" i="9" s="1"/>
  <c r="H856" i="10"/>
  <c r="G856" i="10"/>
  <c r="F856" i="10"/>
  <c r="E856" i="10"/>
  <c r="Z855" i="10"/>
  <c r="T855" i="10"/>
  <c r="S855" i="10"/>
  <c r="P855" i="10"/>
  <c r="N855" i="10"/>
  <c r="K855" i="10"/>
  <c r="E901" i="9" s="1"/>
  <c r="I855" i="10"/>
  <c r="H855" i="10"/>
  <c r="G855" i="10"/>
  <c r="F855" i="10"/>
  <c r="E855" i="10"/>
  <c r="D855" i="10"/>
  <c r="A855" i="10"/>
  <c r="Z854" i="10"/>
  <c r="S854" i="10"/>
  <c r="P854" i="10"/>
  <c r="N854" i="10"/>
  <c r="O854" i="10" s="1"/>
  <c r="G903" i="9" s="1"/>
  <c r="K854" i="10"/>
  <c r="E903" i="9" s="1"/>
  <c r="I854" i="10"/>
  <c r="T854" i="10" s="1"/>
  <c r="H854" i="10"/>
  <c r="G854" i="10"/>
  <c r="F854" i="10"/>
  <c r="E854" i="10"/>
  <c r="D854" i="10"/>
  <c r="A854" i="10"/>
  <c r="Z853" i="10"/>
  <c r="T853" i="10"/>
  <c r="Q853" i="10"/>
  <c r="R853" i="10" s="1"/>
  <c r="S853" i="10"/>
  <c r="P853" i="10"/>
  <c r="O853" i="10"/>
  <c r="G881" i="9" s="1"/>
  <c r="M853" i="10"/>
  <c r="F881" i="9" s="1"/>
  <c r="L853" i="10"/>
  <c r="N853" i="10"/>
  <c r="K853" i="10"/>
  <c r="E881" i="9" s="1"/>
  <c r="J853" i="10"/>
  <c r="I853" i="10"/>
  <c r="D881" i="9" s="1"/>
  <c r="H853" i="10"/>
  <c r="G853" i="10"/>
  <c r="F853" i="10"/>
  <c r="E853" i="10"/>
  <c r="Z852" i="10"/>
  <c r="T852" i="10"/>
  <c r="R852" i="10"/>
  <c r="Q852" i="10"/>
  <c r="S852" i="10"/>
  <c r="P852" i="10"/>
  <c r="L852" i="10"/>
  <c r="N852" i="10"/>
  <c r="K852" i="10"/>
  <c r="E888" i="9" s="1"/>
  <c r="J852" i="10"/>
  <c r="I852" i="10"/>
  <c r="D888" i="9" s="1"/>
  <c r="H852" i="10"/>
  <c r="G852" i="10"/>
  <c r="F852" i="10"/>
  <c r="E852" i="10"/>
  <c r="Z851" i="10"/>
  <c r="T851" i="10"/>
  <c r="Q851" i="10"/>
  <c r="R851" i="10" s="1"/>
  <c r="S851" i="10"/>
  <c r="P851" i="10"/>
  <c r="M851" i="10"/>
  <c r="F902" i="9" s="1"/>
  <c r="L851" i="10"/>
  <c r="O851" i="10" s="1"/>
  <c r="G902" i="9" s="1"/>
  <c r="N851" i="10"/>
  <c r="K851" i="10"/>
  <c r="E902" i="9" s="1"/>
  <c r="J851" i="10"/>
  <c r="I851" i="10"/>
  <c r="D902" i="9" s="1"/>
  <c r="H851" i="10"/>
  <c r="G851" i="10"/>
  <c r="F851" i="10"/>
  <c r="E851" i="10"/>
  <c r="Z850" i="10"/>
  <c r="S850" i="10"/>
  <c r="T850" i="10" s="1"/>
  <c r="R850" i="10"/>
  <c r="P850" i="10"/>
  <c r="N850" i="10"/>
  <c r="O850" i="10" s="1"/>
  <c r="G900" i="9" s="1"/>
  <c r="K850" i="10"/>
  <c r="E900" i="9" s="1"/>
  <c r="I850" i="10"/>
  <c r="D900" i="9" s="1"/>
  <c r="H850" i="10"/>
  <c r="G850" i="10"/>
  <c r="F850" i="10"/>
  <c r="E850" i="10"/>
  <c r="D850" i="10"/>
  <c r="A850" i="10"/>
  <c r="Z849" i="10"/>
  <c r="S849" i="10"/>
  <c r="T849" i="10" s="1"/>
  <c r="R849" i="10"/>
  <c r="P849" i="10"/>
  <c r="N849" i="10"/>
  <c r="O849" i="10" s="1"/>
  <c r="G905" i="9" s="1"/>
  <c r="K849" i="10"/>
  <c r="E905" i="9" s="1"/>
  <c r="I849" i="10"/>
  <c r="D905" i="9" s="1"/>
  <c r="H849" i="10"/>
  <c r="G849" i="10"/>
  <c r="F849" i="10"/>
  <c r="E849" i="10"/>
  <c r="D849" i="10"/>
  <c r="A849" i="10"/>
  <c r="Z848" i="10"/>
  <c r="S848" i="10"/>
  <c r="R848" i="10"/>
  <c r="P848" i="10"/>
  <c r="N848" i="10"/>
  <c r="O848" i="10" s="1"/>
  <c r="G904" i="9" s="1"/>
  <c r="K848" i="10"/>
  <c r="E904" i="9" s="1"/>
  <c r="I848" i="10"/>
  <c r="D904" i="9" s="1"/>
  <c r="H848" i="10"/>
  <c r="G848" i="10"/>
  <c r="F848" i="10"/>
  <c r="E848" i="10"/>
  <c r="D848" i="10"/>
  <c r="A848" i="10"/>
  <c r="Z847" i="10"/>
  <c r="Q847" i="10"/>
  <c r="S847" i="10"/>
  <c r="P847" i="10"/>
  <c r="O847" i="10"/>
  <c r="G880" i="9" s="1"/>
  <c r="L847" i="10"/>
  <c r="M847" i="10" s="1"/>
  <c r="F880" i="9" s="1"/>
  <c r="N847" i="10"/>
  <c r="K847" i="10"/>
  <c r="E880" i="9" s="1"/>
  <c r="J847" i="10"/>
  <c r="I847" i="10"/>
  <c r="D880" i="9" s="1"/>
  <c r="H847" i="10"/>
  <c r="G847" i="10"/>
  <c r="F847" i="10"/>
  <c r="E847" i="10"/>
  <c r="Z846" i="10"/>
  <c r="R846" i="10"/>
  <c r="Q846" i="10"/>
  <c r="T846" i="10" s="1"/>
  <c r="S846" i="10"/>
  <c r="P846" i="10"/>
  <c r="O846" i="10"/>
  <c r="G882" i="9" s="1"/>
  <c r="M846" i="10"/>
  <c r="F882" i="9" s="1"/>
  <c r="L846" i="10"/>
  <c r="N846" i="10"/>
  <c r="K846" i="10"/>
  <c r="E882" i="9" s="1"/>
  <c r="J846" i="10"/>
  <c r="I846" i="10"/>
  <c r="D882" i="9" s="1"/>
  <c r="H846" i="10"/>
  <c r="G846" i="10"/>
  <c r="F846" i="10"/>
  <c r="E846" i="10"/>
  <c r="Z845" i="10"/>
  <c r="T845" i="10"/>
  <c r="R845" i="10"/>
  <c r="Q845" i="10"/>
  <c r="S845" i="10"/>
  <c r="P845" i="10"/>
  <c r="O845" i="10"/>
  <c r="G886" i="9" s="1"/>
  <c r="M845" i="10"/>
  <c r="F886" i="9" s="1"/>
  <c r="L845" i="10"/>
  <c r="N845" i="10"/>
  <c r="K845" i="10"/>
  <c r="E886" i="9" s="1"/>
  <c r="J845" i="10"/>
  <c r="I845" i="10"/>
  <c r="D886" i="9" s="1"/>
  <c r="H845" i="10"/>
  <c r="G845" i="10"/>
  <c r="F845" i="10"/>
  <c r="E845" i="10"/>
  <c r="Z844" i="10"/>
  <c r="Q844" i="10"/>
  <c r="S844" i="10"/>
  <c r="P844" i="10"/>
  <c r="L844" i="10"/>
  <c r="N844" i="10"/>
  <c r="K844" i="10"/>
  <c r="E887" i="9" s="1"/>
  <c r="J844" i="10"/>
  <c r="I844" i="10"/>
  <c r="D887" i="9" s="1"/>
  <c r="H844" i="10"/>
  <c r="G844" i="10"/>
  <c r="F844" i="10"/>
  <c r="E844" i="10"/>
  <c r="Z843" i="10"/>
  <c r="R843" i="10"/>
  <c r="Q843" i="10"/>
  <c r="T843" i="10" s="1"/>
  <c r="S843" i="10"/>
  <c r="P843" i="10"/>
  <c r="M843" i="10"/>
  <c r="F891" i="9" s="1"/>
  <c r="L843" i="10"/>
  <c r="O843" i="10" s="1"/>
  <c r="G891" i="9" s="1"/>
  <c r="N843" i="10"/>
  <c r="K843" i="10"/>
  <c r="E891" i="9" s="1"/>
  <c r="J843" i="10"/>
  <c r="I843" i="10"/>
  <c r="D891" i="9" s="1"/>
  <c r="H843" i="10"/>
  <c r="G843" i="10"/>
  <c r="F843" i="10"/>
  <c r="E843" i="10"/>
  <c r="Z842" i="10"/>
  <c r="T842" i="10"/>
  <c r="Q842" i="10"/>
  <c r="R842" i="10" s="1"/>
  <c r="S842" i="10"/>
  <c r="P842" i="10"/>
  <c r="O842" i="10"/>
  <c r="G897" i="9" s="1"/>
  <c r="M842" i="10"/>
  <c r="F897" i="9" s="1"/>
  <c r="L842" i="10"/>
  <c r="N842" i="10"/>
  <c r="K842" i="10"/>
  <c r="E897" i="9" s="1"/>
  <c r="J842" i="10"/>
  <c r="I842" i="10"/>
  <c r="D897" i="9" s="1"/>
  <c r="H842" i="10"/>
  <c r="G842" i="10"/>
  <c r="F842" i="10"/>
  <c r="E842" i="10"/>
  <c r="G841" i="10"/>
  <c r="A841" i="10"/>
  <c r="Z840" i="10"/>
  <c r="Q840" i="10"/>
  <c r="S840" i="10"/>
  <c r="P840" i="10"/>
  <c r="O840" i="10"/>
  <c r="G862" i="9" s="1"/>
  <c r="L840" i="10"/>
  <c r="M840" i="10" s="1"/>
  <c r="F862" i="9" s="1"/>
  <c r="N840" i="10"/>
  <c r="K840" i="10"/>
  <c r="E862" i="9" s="1"/>
  <c r="J840" i="10"/>
  <c r="I840" i="10"/>
  <c r="D862" i="9" s="1"/>
  <c r="H840" i="10"/>
  <c r="G840" i="10"/>
  <c r="F840" i="10"/>
  <c r="E840" i="10"/>
  <c r="Z839" i="10"/>
  <c r="R839" i="10"/>
  <c r="Q839" i="10"/>
  <c r="T839" i="10" s="1"/>
  <c r="S839" i="10"/>
  <c r="P839" i="10"/>
  <c r="O839" i="10"/>
  <c r="G864" i="9" s="1"/>
  <c r="M839" i="10"/>
  <c r="F864" i="9" s="1"/>
  <c r="L839" i="10"/>
  <c r="N839" i="10"/>
  <c r="K839" i="10"/>
  <c r="E864" i="9" s="1"/>
  <c r="J839" i="10"/>
  <c r="I839" i="10"/>
  <c r="D864" i="9" s="1"/>
  <c r="H839" i="10"/>
  <c r="G839" i="10"/>
  <c r="F839" i="10"/>
  <c r="E839" i="10"/>
  <c r="Z838" i="10"/>
  <c r="T838" i="10"/>
  <c r="R838" i="10"/>
  <c r="Q838" i="10"/>
  <c r="S838" i="10"/>
  <c r="P838" i="10"/>
  <c r="O838" i="10"/>
  <c r="M838" i="10"/>
  <c r="L838" i="10"/>
  <c r="N838" i="10"/>
  <c r="K838" i="10"/>
  <c r="J838" i="10"/>
  <c r="I838" i="10"/>
  <c r="H838" i="10"/>
  <c r="G838" i="10"/>
  <c r="F838" i="10"/>
  <c r="E838" i="10"/>
  <c r="Z837" i="10"/>
  <c r="Q837" i="10"/>
  <c r="S837" i="10"/>
  <c r="P837" i="10"/>
  <c r="L837" i="10"/>
  <c r="N837" i="10"/>
  <c r="K837" i="10"/>
  <c r="E870" i="9" s="1"/>
  <c r="J837" i="10"/>
  <c r="I837" i="10"/>
  <c r="D870" i="9" s="1"/>
  <c r="H837" i="10"/>
  <c r="G837" i="10"/>
  <c r="F837" i="10"/>
  <c r="E837" i="10"/>
  <c r="Z836" i="10"/>
  <c r="R836" i="10"/>
  <c r="Q836" i="10"/>
  <c r="T836" i="10" s="1"/>
  <c r="S836" i="10"/>
  <c r="P836" i="10"/>
  <c r="M836" i="10"/>
  <c r="F871" i="9" s="1"/>
  <c r="L836" i="10"/>
  <c r="O836" i="10" s="1"/>
  <c r="G871" i="9" s="1"/>
  <c r="N836" i="10"/>
  <c r="K836" i="10"/>
  <c r="E871" i="9" s="1"/>
  <c r="J836" i="10"/>
  <c r="I836" i="10"/>
  <c r="D871" i="9" s="1"/>
  <c r="H836" i="10"/>
  <c r="G836" i="10"/>
  <c r="F836" i="10"/>
  <c r="E836" i="10"/>
  <c r="Z835" i="10"/>
  <c r="T835" i="10"/>
  <c r="Q835" i="10"/>
  <c r="R835" i="10" s="1"/>
  <c r="S835" i="10"/>
  <c r="P835" i="10"/>
  <c r="O835" i="10"/>
  <c r="G872" i="9" s="1"/>
  <c r="M835" i="10"/>
  <c r="F872" i="9" s="1"/>
  <c r="L835" i="10"/>
  <c r="N835" i="10"/>
  <c r="K835" i="10"/>
  <c r="E872" i="9" s="1"/>
  <c r="J835" i="10"/>
  <c r="I835" i="10"/>
  <c r="D872" i="9" s="1"/>
  <c r="H835" i="10"/>
  <c r="G835" i="10"/>
  <c r="F835" i="10"/>
  <c r="E835" i="10"/>
  <c r="Z834" i="10"/>
  <c r="T834" i="10"/>
  <c r="R834" i="10"/>
  <c r="Q834" i="10"/>
  <c r="S834" i="10"/>
  <c r="P834" i="10"/>
  <c r="L834" i="10"/>
  <c r="N834" i="10"/>
  <c r="K834" i="10"/>
  <c r="E873" i="9" s="1"/>
  <c r="J834" i="10"/>
  <c r="I834" i="10"/>
  <c r="D873" i="9" s="1"/>
  <c r="H834" i="10"/>
  <c r="G834" i="10"/>
  <c r="F834" i="10"/>
  <c r="E834" i="10"/>
  <c r="Z833" i="10"/>
  <c r="T833" i="10"/>
  <c r="R833" i="10"/>
  <c r="Q833" i="10"/>
  <c r="S833" i="10"/>
  <c r="P833" i="10"/>
  <c r="M833" i="10"/>
  <c r="L833" i="10"/>
  <c r="O833" i="10" s="1"/>
  <c r="N833" i="10"/>
  <c r="K833" i="10"/>
  <c r="J833" i="10"/>
  <c r="I833" i="10"/>
  <c r="H833" i="10"/>
  <c r="G833" i="10"/>
  <c r="F833" i="10"/>
  <c r="E833" i="10"/>
  <c r="Z832" i="10"/>
  <c r="Q832" i="10"/>
  <c r="S832" i="10"/>
  <c r="P832" i="10"/>
  <c r="O832" i="10"/>
  <c r="G875" i="9" s="1"/>
  <c r="L832" i="10"/>
  <c r="M832" i="10" s="1"/>
  <c r="F875" i="9" s="1"/>
  <c r="N832" i="10"/>
  <c r="K832" i="10"/>
  <c r="E875" i="9" s="1"/>
  <c r="J832" i="10"/>
  <c r="I832" i="10"/>
  <c r="D875" i="9" s="1"/>
  <c r="H832" i="10"/>
  <c r="G832" i="10"/>
  <c r="F832" i="10"/>
  <c r="E832" i="10"/>
  <c r="Z831" i="10"/>
  <c r="S831" i="10"/>
  <c r="T831" i="10" s="1"/>
  <c r="R831" i="10"/>
  <c r="P831" i="10"/>
  <c r="O831" i="10"/>
  <c r="G869" i="9" s="1"/>
  <c r="N831" i="10"/>
  <c r="M831" i="10"/>
  <c r="F869" i="9" s="1"/>
  <c r="K831" i="10"/>
  <c r="E869" i="9" s="1"/>
  <c r="I831" i="10"/>
  <c r="D869" i="9" s="1"/>
  <c r="H831" i="10"/>
  <c r="G831" i="10"/>
  <c r="F831" i="10"/>
  <c r="E831" i="10"/>
  <c r="D831" i="10"/>
  <c r="A831" i="10"/>
  <c r="Z830" i="10"/>
  <c r="R830" i="10"/>
  <c r="Q830" i="10"/>
  <c r="T830" i="10" s="1"/>
  <c r="S830" i="10"/>
  <c r="P830" i="10"/>
  <c r="O830" i="10"/>
  <c r="M830" i="10"/>
  <c r="L830" i="10"/>
  <c r="N830" i="10"/>
  <c r="K830" i="10"/>
  <c r="J830" i="10"/>
  <c r="I830" i="10"/>
  <c r="H830" i="10"/>
  <c r="G830" i="10"/>
  <c r="F830" i="10"/>
  <c r="E830" i="10"/>
  <c r="Z829" i="10"/>
  <c r="T829" i="10"/>
  <c r="R829" i="10"/>
  <c r="Q829" i="10"/>
  <c r="S829" i="10"/>
  <c r="P829" i="10"/>
  <c r="O829" i="10"/>
  <c r="M829" i="10"/>
  <c r="L829" i="10"/>
  <c r="N829" i="10"/>
  <c r="K829" i="10"/>
  <c r="J829" i="10"/>
  <c r="I829" i="10"/>
  <c r="H829" i="10"/>
  <c r="G829" i="10"/>
  <c r="F829" i="10"/>
  <c r="E829" i="10"/>
  <c r="Z828" i="10"/>
  <c r="Q828" i="10"/>
  <c r="S828" i="10"/>
  <c r="P828" i="10"/>
  <c r="L828" i="10"/>
  <c r="N828" i="10"/>
  <c r="K828" i="10"/>
  <c r="E865" i="9" s="1"/>
  <c r="J828" i="10"/>
  <c r="I828" i="10"/>
  <c r="D865" i="9" s="1"/>
  <c r="H828" i="10"/>
  <c r="G828" i="10"/>
  <c r="F828" i="10"/>
  <c r="E828" i="10"/>
  <c r="Z827" i="10"/>
  <c r="R827" i="10"/>
  <c r="Q827" i="10"/>
  <c r="T827" i="10" s="1"/>
  <c r="S827" i="10"/>
  <c r="P827" i="10"/>
  <c r="M827" i="10"/>
  <c r="F868" i="9" s="1"/>
  <c r="L827" i="10"/>
  <c r="O827" i="10" s="1"/>
  <c r="G868" i="9" s="1"/>
  <c r="N827" i="10"/>
  <c r="K827" i="10"/>
  <c r="E868" i="9" s="1"/>
  <c r="J827" i="10"/>
  <c r="I827" i="10"/>
  <c r="H827" i="10"/>
  <c r="G827" i="10"/>
  <c r="F827" i="10"/>
  <c r="E827" i="10"/>
  <c r="Z826" i="10"/>
  <c r="T826" i="10"/>
  <c r="Q826" i="10"/>
  <c r="R826" i="10" s="1"/>
  <c r="S826" i="10"/>
  <c r="P826" i="10"/>
  <c r="O826" i="10"/>
  <c r="G874" i="9" s="1"/>
  <c r="M826" i="10"/>
  <c r="F874" i="9" s="1"/>
  <c r="L826" i="10"/>
  <c r="N826" i="10"/>
  <c r="K826" i="10"/>
  <c r="E874" i="9" s="1"/>
  <c r="J826" i="10"/>
  <c r="I826" i="10"/>
  <c r="H826" i="10"/>
  <c r="G826" i="10"/>
  <c r="F826" i="10"/>
  <c r="E826" i="10"/>
  <c r="Z825" i="10"/>
  <c r="T825" i="10"/>
  <c r="R825" i="10"/>
  <c r="Q825" i="10"/>
  <c r="S825" i="10"/>
  <c r="P825" i="10"/>
  <c r="L825" i="10"/>
  <c r="N825" i="10"/>
  <c r="K825" i="10"/>
  <c r="J825" i="10"/>
  <c r="I825" i="10"/>
  <c r="H825" i="10"/>
  <c r="G825" i="10"/>
  <c r="F825" i="10"/>
  <c r="E825" i="10"/>
  <c r="Z824" i="10"/>
  <c r="T824" i="10"/>
  <c r="R824" i="10"/>
  <c r="Q824" i="10"/>
  <c r="S824" i="10"/>
  <c r="P824" i="10"/>
  <c r="M824" i="10"/>
  <c r="L824" i="10"/>
  <c r="O824" i="10" s="1"/>
  <c r="N824" i="10"/>
  <c r="K824" i="10"/>
  <c r="J824" i="10"/>
  <c r="I824" i="10"/>
  <c r="H824" i="10"/>
  <c r="G824" i="10"/>
  <c r="F824" i="10"/>
  <c r="E824" i="10"/>
  <c r="Z823" i="10"/>
  <c r="Q823" i="10"/>
  <c r="S823" i="10"/>
  <c r="P823" i="10"/>
  <c r="O823" i="10"/>
  <c r="L823" i="10"/>
  <c r="M823" i="10" s="1"/>
  <c r="N823" i="10"/>
  <c r="K823" i="10"/>
  <c r="J823" i="10"/>
  <c r="I823" i="10"/>
  <c r="H823" i="10"/>
  <c r="G823" i="10"/>
  <c r="F823" i="10"/>
  <c r="E823" i="10"/>
  <c r="Z822" i="10"/>
  <c r="R822" i="10"/>
  <c r="Q822" i="10"/>
  <c r="T822" i="10" s="1"/>
  <c r="S822" i="10"/>
  <c r="P822" i="10"/>
  <c r="O822" i="10"/>
  <c r="M822" i="10"/>
  <c r="L822" i="10"/>
  <c r="N822" i="10"/>
  <c r="K822" i="10"/>
  <c r="E861" i="9" s="1"/>
  <c r="J822" i="10"/>
  <c r="I822" i="10"/>
  <c r="D861" i="9" s="1"/>
  <c r="H822" i="10"/>
  <c r="G822" i="10"/>
  <c r="F822" i="10"/>
  <c r="E822" i="10"/>
  <c r="Z821" i="10"/>
  <c r="T821" i="10"/>
  <c r="R821" i="10"/>
  <c r="Q821" i="10"/>
  <c r="S821" i="10"/>
  <c r="P821" i="10"/>
  <c r="O821" i="10"/>
  <c r="M821" i="10"/>
  <c r="L821" i="10"/>
  <c r="N821" i="10"/>
  <c r="K821" i="10"/>
  <c r="E863" i="9" s="1"/>
  <c r="J821" i="10"/>
  <c r="I821" i="10"/>
  <c r="H821" i="10"/>
  <c r="G821" i="10"/>
  <c r="F821" i="10"/>
  <c r="E821" i="10"/>
  <c r="Z820" i="10"/>
  <c r="Q820" i="10"/>
  <c r="S820" i="10"/>
  <c r="P820" i="10"/>
  <c r="L820" i="10"/>
  <c r="N820" i="10"/>
  <c r="K820" i="10"/>
  <c r="E876" i="9" s="1"/>
  <c r="J820" i="10"/>
  <c r="I820" i="10"/>
  <c r="H820" i="10"/>
  <c r="G820" i="10"/>
  <c r="F820" i="10"/>
  <c r="E820" i="10"/>
  <c r="G819" i="10"/>
  <c r="A819" i="10"/>
  <c r="Z818" i="10"/>
  <c r="T818" i="10"/>
  <c r="R818" i="10"/>
  <c r="Q818" i="10"/>
  <c r="S818" i="10"/>
  <c r="P818" i="10"/>
  <c r="L818" i="10"/>
  <c r="N818" i="10"/>
  <c r="K818" i="10"/>
  <c r="E839" i="9" s="1"/>
  <c r="J818" i="10"/>
  <c r="I818" i="10"/>
  <c r="D839" i="9" s="1"/>
  <c r="H818" i="10"/>
  <c r="G818" i="10"/>
  <c r="F818" i="10"/>
  <c r="E818" i="10"/>
  <c r="Z817" i="10"/>
  <c r="T817" i="10"/>
  <c r="R817" i="10"/>
  <c r="Q817" i="10"/>
  <c r="S817" i="10"/>
  <c r="P817" i="10"/>
  <c r="M817" i="10"/>
  <c r="F852" i="9" s="1"/>
  <c r="L817" i="10"/>
  <c r="O817" i="10" s="1"/>
  <c r="G852" i="9" s="1"/>
  <c r="N817" i="10"/>
  <c r="K817" i="10"/>
  <c r="E852" i="9" s="1"/>
  <c r="J817" i="10"/>
  <c r="I817" i="10"/>
  <c r="D852" i="9" s="1"/>
  <c r="H817" i="10"/>
  <c r="G817" i="10"/>
  <c r="F817" i="10"/>
  <c r="E817" i="10"/>
  <c r="Z816" i="10"/>
  <c r="Q816" i="10"/>
  <c r="S816" i="10"/>
  <c r="P816" i="10"/>
  <c r="O816" i="10"/>
  <c r="L816" i="10"/>
  <c r="M816" i="10" s="1"/>
  <c r="N816" i="10"/>
  <c r="K816" i="10"/>
  <c r="J816" i="10"/>
  <c r="I816" i="10"/>
  <c r="H816" i="10"/>
  <c r="G816" i="10"/>
  <c r="F816" i="10"/>
  <c r="E816" i="10"/>
  <c r="Z815" i="10"/>
  <c r="R815" i="10"/>
  <c r="Q815" i="10"/>
  <c r="T815" i="10" s="1"/>
  <c r="S815" i="10"/>
  <c r="P815" i="10"/>
  <c r="O815" i="10"/>
  <c r="M815" i="10"/>
  <c r="L815" i="10"/>
  <c r="N815" i="10"/>
  <c r="K815" i="10"/>
  <c r="J815" i="10"/>
  <c r="I815" i="10"/>
  <c r="H815" i="10"/>
  <c r="G815" i="10"/>
  <c r="F815" i="10"/>
  <c r="E815" i="10"/>
  <c r="Z814" i="10"/>
  <c r="T814" i="10"/>
  <c r="R814" i="10"/>
  <c r="Q814" i="10"/>
  <c r="S814" i="10"/>
  <c r="P814" i="10"/>
  <c r="O814" i="10"/>
  <c r="G843" i="9" s="1"/>
  <c r="M814" i="10"/>
  <c r="F843" i="9" s="1"/>
  <c r="L814" i="10"/>
  <c r="N814" i="10"/>
  <c r="K814" i="10"/>
  <c r="E843" i="9" s="1"/>
  <c r="J814" i="10"/>
  <c r="I814" i="10"/>
  <c r="D843" i="9" s="1"/>
  <c r="H814" i="10"/>
  <c r="G814" i="10"/>
  <c r="F814" i="10"/>
  <c r="E814" i="10"/>
  <c r="Z813" i="10"/>
  <c r="Q813" i="10"/>
  <c r="S813" i="10"/>
  <c r="P813" i="10"/>
  <c r="L813" i="10"/>
  <c r="N813" i="10"/>
  <c r="K813" i="10"/>
  <c r="E844" i="9" s="1"/>
  <c r="J813" i="10"/>
  <c r="I813" i="10"/>
  <c r="D844" i="9" s="1"/>
  <c r="H813" i="10"/>
  <c r="G813" i="10"/>
  <c r="F813" i="10"/>
  <c r="E813" i="10"/>
  <c r="Z812" i="10"/>
  <c r="R812" i="10"/>
  <c r="Q812" i="10"/>
  <c r="T812" i="10" s="1"/>
  <c r="S812" i="10"/>
  <c r="P812" i="10"/>
  <c r="M812" i="10"/>
  <c r="F849" i="9" s="1"/>
  <c r="L812" i="10"/>
  <c r="O812" i="10" s="1"/>
  <c r="G849" i="9" s="1"/>
  <c r="N812" i="10"/>
  <c r="K812" i="10"/>
  <c r="E849" i="9" s="1"/>
  <c r="J812" i="10"/>
  <c r="I812" i="10"/>
  <c r="D849" i="9" s="1"/>
  <c r="H812" i="10"/>
  <c r="G812" i="10"/>
  <c r="F812" i="10"/>
  <c r="E812" i="10"/>
  <c r="Z811" i="10"/>
  <c r="T811" i="10"/>
  <c r="Q811" i="10"/>
  <c r="R811" i="10" s="1"/>
  <c r="S811" i="10"/>
  <c r="P811" i="10"/>
  <c r="O811" i="10"/>
  <c r="G850" i="9" s="1"/>
  <c r="M811" i="10"/>
  <c r="F850" i="9" s="1"/>
  <c r="L811" i="10"/>
  <c r="N811" i="10"/>
  <c r="K811" i="10"/>
  <c r="E850" i="9" s="1"/>
  <c r="J811" i="10"/>
  <c r="I811" i="10"/>
  <c r="D850" i="9" s="1"/>
  <c r="H811" i="10"/>
  <c r="G811" i="10"/>
  <c r="F811" i="10"/>
  <c r="E811" i="10"/>
  <c r="Z810" i="10"/>
  <c r="T810" i="10"/>
  <c r="R810" i="10"/>
  <c r="Q810" i="10"/>
  <c r="S810" i="10"/>
  <c r="P810" i="10"/>
  <c r="L810" i="10"/>
  <c r="N810" i="10"/>
  <c r="K810" i="10"/>
  <c r="E841" i="9" s="1"/>
  <c r="J810" i="10"/>
  <c r="I810" i="10"/>
  <c r="D841" i="9" s="1"/>
  <c r="H810" i="10"/>
  <c r="G810" i="10"/>
  <c r="F810" i="10"/>
  <c r="E810" i="10"/>
  <c r="Z809" i="10"/>
  <c r="S809" i="10"/>
  <c r="P809" i="10"/>
  <c r="R809" i="10" s="1"/>
  <c r="N809" i="10"/>
  <c r="M809" i="10"/>
  <c r="F857" i="9" s="1"/>
  <c r="K809" i="10"/>
  <c r="E857" i="9" s="1"/>
  <c r="I809" i="10"/>
  <c r="D857" i="9" s="1"/>
  <c r="H809" i="10"/>
  <c r="G809" i="10"/>
  <c r="F809" i="10"/>
  <c r="E809" i="10"/>
  <c r="D809" i="10"/>
  <c r="A809" i="10"/>
  <c r="Z808" i="10"/>
  <c r="T808" i="10"/>
  <c r="R808" i="10"/>
  <c r="Q808" i="10"/>
  <c r="S808" i="10"/>
  <c r="P808" i="10"/>
  <c r="M808" i="10"/>
  <c r="F834" i="9" s="1"/>
  <c r="E836" i="9" s="1"/>
  <c r="L808" i="10"/>
  <c r="O808" i="10" s="1"/>
  <c r="G834" i="9" s="1"/>
  <c r="N808" i="10"/>
  <c r="K808" i="10"/>
  <c r="E834" i="9" s="1"/>
  <c r="J808" i="10"/>
  <c r="I808" i="10"/>
  <c r="D834" i="9" s="1"/>
  <c r="H808" i="10"/>
  <c r="G808" i="10"/>
  <c r="F808" i="10"/>
  <c r="E808" i="10"/>
  <c r="Z807" i="10"/>
  <c r="Q807" i="10"/>
  <c r="S807" i="10"/>
  <c r="P807" i="10"/>
  <c r="O807" i="10"/>
  <c r="G838" i="9" s="1"/>
  <c r="L807" i="10"/>
  <c r="M807" i="10" s="1"/>
  <c r="N807" i="10"/>
  <c r="K807" i="10"/>
  <c r="E838" i="9" s="1"/>
  <c r="J807" i="10"/>
  <c r="I807" i="10"/>
  <c r="D838" i="9" s="1"/>
  <c r="H807" i="10"/>
  <c r="G807" i="10"/>
  <c r="F807" i="10"/>
  <c r="E807" i="10"/>
  <c r="Z806" i="10"/>
  <c r="R806" i="10"/>
  <c r="Q806" i="10"/>
  <c r="T806" i="10" s="1"/>
  <c r="S806" i="10"/>
  <c r="P806" i="10"/>
  <c r="O806" i="10"/>
  <c r="M806" i="10"/>
  <c r="L806" i="10"/>
  <c r="N806" i="10"/>
  <c r="K806" i="10"/>
  <c r="J806" i="10"/>
  <c r="I806" i="10"/>
  <c r="H806" i="10"/>
  <c r="G806" i="10"/>
  <c r="F806" i="10"/>
  <c r="E806" i="10"/>
  <c r="Z805" i="10"/>
  <c r="T805" i="10"/>
  <c r="R805" i="10"/>
  <c r="Q805" i="10"/>
  <c r="S805" i="10"/>
  <c r="P805" i="10"/>
  <c r="O805" i="10"/>
  <c r="M805" i="10"/>
  <c r="L805" i="10"/>
  <c r="N805" i="10"/>
  <c r="K805" i="10"/>
  <c r="J805" i="10"/>
  <c r="I805" i="10"/>
  <c r="H805" i="10"/>
  <c r="G805" i="10"/>
  <c r="F805" i="10"/>
  <c r="E805" i="10"/>
  <c r="Z804" i="10"/>
  <c r="Q804" i="10"/>
  <c r="S804" i="10"/>
  <c r="P804" i="10"/>
  <c r="L804" i="10"/>
  <c r="N804" i="10"/>
  <c r="K804" i="10"/>
  <c r="E853" i="9" s="1"/>
  <c r="J804" i="10"/>
  <c r="I804" i="10"/>
  <c r="D853" i="9" s="1"/>
  <c r="H804" i="10"/>
  <c r="G804" i="10"/>
  <c r="F804" i="10"/>
  <c r="E804" i="10"/>
  <c r="Z803" i="10"/>
  <c r="R803" i="10"/>
  <c r="Q803" i="10"/>
  <c r="T803" i="10" s="1"/>
  <c r="S803" i="10"/>
  <c r="P803" i="10"/>
  <c r="M803" i="10"/>
  <c r="F854" i="9" s="1"/>
  <c r="L803" i="10"/>
  <c r="O803" i="10" s="1"/>
  <c r="G854" i="9" s="1"/>
  <c r="N803" i="10"/>
  <c r="K803" i="10"/>
  <c r="E854" i="9" s="1"/>
  <c r="J803" i="10"/>
  <c r="I803" i="10"/>
  <c r="D854" i="9" s="1"/>
  <c r="H803" i="10"/>
  <c r="G803" i="10"/>
  <c r="F803" i="10"/>
  <c r="E803" i="10"/>
  <c r="Z802" i="10"/>
  <c r="T802" i="10"/>
  <c r="Q802" i="10"/>
  <c r="R802" i="10" s="1"/>
  <c r="S802" i="10"/>
  <c r="P802" i="10"/>
  <c r="O802" i="10"/>
  <c r="G842" i="9" s="1"/>
  <c r="M802" i="10"/>
  <c r="F842" i="9" s="1"/>
  <c r="L802" i="10"/>
  <c r="N802" i="10"/>
  <c r="K802" i="10"/>
  <c r="E842" i="9" s="1"/>
  <c r="J802" i="10"/>
  <c r="I802" i="10"/>
  <c r="D842" i="9" s="1"/>
  <c r="H802" i="10"/>
  <c r="G802" i="10"/>
  <c r="F802" i="10"/>
  <c r="E802" i="10"/>
  <c r="Z801" i="10"/>
  <c r="T801" i="10"/>
  <c r="R801" i="10"/>
  <c r="Q801" i="10"/>
  <c r="S801" i="10"/>
  <c r="P801" i="10"/>
  <c r="L801" i="10"/>
  <c r="N801" i="10"/>
  <c r="K801" i="10"/>
  <c r="E845" i="9" s="1"/>
  <c r="J801" i="10"/>
  <c r="I801" i="10"/>
  <c r="D845" i="9" s="1"/>
  <c r="H801" i="10"/>
  <c r="G801" i="10"/>
  <c r="F801" i="10"/>
  <c r="E801" i="10"/>
  <c r="Z800" i="10"/>
  <c r="T800" i="10"/>
  <c r="R800" i="10"/>
  <c r="Q800" i="10"/>
  <c r="S800" i="10"/>
  <c r="P800" i="10"/>
  <c r="M800" i="10"/>
  <c r="F840" i="9" s="1"/>
  <c r="L800" i="10"/>
  <c r="O800" i="10" s="1"/>
  <c r="G840" i="9" s="1"/>
  <c r="N800" i="10"/>
  <c r="K800" i="10"/>
  <c r="E840" i="9" s="1"/>
  <c r="J800" i="10"/>
  <c r="I800" i="10"/>
  <c r="D840" i="9" s="1"/>
  <c r="H800" i="10"/>
  <c r="G800" i="10"/>
  <c r="F800" i="10"/>
  <c r="E800" i="10"/>
  <c r="Z799" i="10"/>
  <c r="Q799" i="10"/>
  <c r="S799" i="10"/>
  <c r="P799" i="10"/>
  <c r="O799" i="10"/>
  <c r="G848" i="9" s="1"/>
  <c r="L799" i="10"/>
  <c r="M799" i="10" s="1"/>
  <c r="F848" i="9" s="1"/>
  <c r="N799" i="10"/>
  <c r="K799" i="10"/>
  <c r="E848" i="9" s="1"/>
  <c r="J799" i="10"/>
  <c r="I799" i="10"/>
  <c r="H799" i="10"/>
  <c r="G799" i="10"/>
  <c r="F799" i="10"/>
  <c r="E799" i="10"/>
  <c r="Z798" i="10"/>
  <c r="R798" i="10"/>
  <c r="Q798" i="10"/>
  <c r="T798" i="10" s="1"/>
  <c r="S798" i="10"/>
  <c r="P798" i="10"/>
  <c r="O798" i="10"/>
  <c r="G855" i="9" s="1"/>
  <c r="M798" i="10"/>
  <c r="F855" i="9" s="1"/>
  <c r="L798" i="10"/>
  <c r="N798" i="10"/>
  <c r="K798" i="10"/>
  <c r="E855" i="9" s="1"/>
  <c r="J798" i="10"/>
  <c r="I798" i="10"/>
  <c r="D855" i="9" s="1"/>
  <c r="H798" i="10"/>
  <c r="G798" i="10"/>
  <c r="F798" i="10"/>
  <c r="E798" i="10"/>
  <c r="Z797" i="10"/>
  <c r="S797" i="10"/>
  <c r="P797" i="10"/>
  <c r="N797" i="10"/>
  <c r="O797" i="10" s="1"/>
  <c r="G851" i="9" s="1"/>
  <c r="K797" i="10"/>
  <c r="E851" i="9" s="1"/>
  <c r="I797" i="10"/>
  <c r="H797" i="10"/>
  <c r="G797" i="10"/>
  <c r="F797" i="10"/>
  <c r="E797" i="10"/>
  <c r="D797" i="10"/>
  <c r="A797" i="10"/>
  <c r="Z796" i="10"/>
  <c r="S796" i="10"/>
  <c r="P796" i="10"/>
  <c r="N796" i="10"/>
  <c r="K796" i="10"/>
  <c r="E847" i="9" s="1"/>
  <c r="I796" i="10"/>
  <c r="H796" i="10"/>
  <c r="G796" i="10"/>
  <c r="F796" i="10"/>
  <c r="E796" i="10"/>
  <c r="D796" i="10"/>
  <c r="A796" i="10"/>
  <c r="Z795" i="10"/>
  <c r="T795" i="10"/>
  <c r="R795" i="10"/>
  <c r="Q795" i="10"/>
  <c r="S795" i="10"/>
  <c r="P795" i="10"/>
  <c r="O795" i="10"/>
  <c r="G835" i="9" s="1"/>
  <c r="M795" i="10"/>
  <c r="F835" i="9" s="1"/>
  <c r="L795" i="10"/>
  <c r="N795" i="10"/>
  <c r="K795" i="10"/>
  <c r="E835" i="9" s="1"/>
  <c r="J795" i="10"/>
  <c r="I795" i="10"/>
  <c r="D835" i="9" s="1"/>
  <c r="H795" i="10"/>
  <c r="G795" i="10"/>
  <c r="F795" i="10"/>
  <c r="E795" i="10"/>
  <c r="Z794" i="10"/>
  <c r="Q794" i="10"/>
  <c r="S794" i="10"/>
  <c r="P794" i="10"/>
  <c r="L794" i="10"/>
  <c r="N794" i="10"/>
  <c r="K794" i="10"/>
  <c r="E846" i="9" s="1"/>
  <c r="J794" i="10"/>
  <c r="I794" i="10"/>
  <c r="D846" i="9" s="1"/>
  <c r="H794" i="10"/>
  <c r="G794" i="10"/>
  <c r="F794" i="10"/>
  <c r="E794" i="10"/>
  <c r="Z793" i="10"/>
  <c r="Q793" i="10"/>
  <c r="T793" i="10" s="1"/>
  <c r="S793" i="10"/>
  <c r="P793" i="10"/>
  <c r="M793" i="10"/>
  <c r="F856" i="9" s="1"/>
  <c r="L793" i="10"/>
  <c r="O793" i="10" s="1"/>
  <c r="G856" i="9" s="1"/>
  <c r="N793" i="10"/>
  <c r="K793" i="10"/>
  <c r="E856" i="9" s="1"/>
  <c r="J793" i="10"/>
  <c r="I793" i="10"/>
  <c r="D856" i="9" s="1"/>
  <c r="H793" i="10"/>
  <c r="G793" i="10"/>
  <c r="F793" i="10"/>
  <c r="E793" i="10"/>
  <c r="G792" i="10"/>
  <c r="A792" i="10"/>
  <c r="Z791" i="10"/>
  <c r="T791" i="10"/>
  <c r="S791" i="10"/>
  <c r="P791" i="10"/>
  <c r="N791" i="10"/>
  <c r="M791" i="10"/>
  <c r="F828" i="9" s="1"/>
  <c r="K791" i="10"/>
  <c r="E828" i="9" s="1"/>
  <c r="I791" i="10"/>
  <c r="H791" i="10"/>
  <c r="G791" i="10"/>
  <c r="F791" i="10"/>
  <c r="E791" i="10"/>
  <c r="D791" i="10"/>
  <c r="A791" i="10"/>
  <c r="Z790" i="10"/>
  <c r="S790" i="10"/>
  <c r="P790" i="10"/>
  <c r="N790" i="10"/>
  <c r="K790" i="10"/>
  <c r="E830" i="9" s="1"/>
  <c r="I790" i="10"/>
  <c r="H790" i="10"/>
  <c r="G790" i="10"/>
  <c r="F790" i="10"/>
  <c r="E790" i="10"/>
  <c r="D790" i="10"/>
  <c r="A790" i="10"/>
  <c r="Z789" i="10"/>
  <c r="T789" i="10"/>
  <c r="S789" i="10"/>
  <c r="P789" i="10"/>
  <c r="R789" i="10" s="1"/>
  <c r="N789" i="10"/>
  <c r="K789" i="10"/>
  <c r="I789" i="10"/>
  <c r="H789" i="10"/>
  <c r="G789" i="10"/>
  <c r="F789" i="10"/>
  <c r="E789" i="10"/>
  <c r="D789" i="10"/>
  <c r="A789" i="10"/>
  <c r="Z788" i="10"/>
  <c r="T788" i="10"/>
  <c r="R788" i="10"/>
  <c r="Q788" i="10"/>
  <c r="S788" i="10"/>
  <c r="P788" i="10"/>
  <c r="L788" i="10"/>
  <c r="O788" i="10" s="1"/>
  <c r="G826" i="9" s="1"/>
  <c r="N788" i="10"/>
  <c r="K788" i="10"/>
  <c r="E826" i="9" s="1"/>
  <c r="J788" i="10"/>
  <c r="I788" i="10"/>
  <c r="D826" i="9" s="1"/>
  <c r="H788" i="10"/>
  <c r="G788" i="10"/>
  <c r="F788" i="10"/>
  <c r="E788" i="10"/>
  <c r="Z787" i="10"/>
  <c r="Q787" i="10"/>
  <c r="S787" i="10"/>
  <c r="P787" i="10"/>
  <c r="O787" i="10"/>
  <c r="G827" i="9" s="1"/>
  <c r="M787" i="10"/>
  <c r="F827" i="9" s="1"/>
  <c r="L787" i="10"/>
  <c r="N787" i="10"/>
  <c r="K787" i="10"/>
  <c r="E827" i="9" s="1"/>
  <c r="J787" i="10"/>
  <c r="I787" i="10"/>
  <c r="D827" i="9" s="1"/>
  <c r="H787" i="10"/>
  <c r="G787" i="10"/>
  <c r="F787" i="10"/>
  <c r="E787" i="10"/>
  <c r="Z786" i="10"/>
  <c r="R786" i="10"/>
  <c r="Q786" i="10"/>
  <c r="T786" i="10" s="1"/>
  <c r="S786" i="10"/>
  <c r="P786" i="10"/>
  <c r="O786" i="10"/>
  <c r="G823" i="9" s="1"/>
  <c r="M786" i="10"/>
  <c r="F823" i="9" s="1"/>
  <c r="E824" i="9" s="1"/>
  <c r="L786" i="10"/>
  <c r="N786" i="10"/>
  <c r="K786" i="10"/>
  <c r="E823" i="9" s="1"/>
  <c r="J786" i="10"/>
  <c r="I786" i="10"/>
  <c r="D823" i="9" s="1"/>
  <c r="H786" i="10"/>
  <c r="G786" i="10"/>
  <c r="F786" i="10"/>
  <c r="E786" i="10"/>
  <c r="G785" i="10"/>
  <c r="A785" i="10"/>
  <c r="G784" i="10"/>
  <c r="A784" i="10"/>
  <c r="Z783" i="10"/>
  <c r="T783" i="10"/>
  <c r="R783" i="10"/>
  <c r="Q783" i="10"/>
  <c r="S783" i="10"/>
  <c r="P783" i="10"/>
  <c r="L783" i="10"/>
  <c r="N783" i="10"/>
  <c r="K783" i="10"/>
  <c r="E796" i="9" s="1"/>
  <c r="J783" i="10"/>
  <c r="I783" i="10"/>
  <c r="D796" i="9" s="1"/>
  <c r="H783" i="10"/>
  <c r="G783" i="10"/>
  <c r="F783" i="10"/>
  <c r="E783" i="10"/>
  <c r="Z782" i="10"/>
  <c r="T782" i="10"/>
  <c r="Q782" i="10"/>
  <c r="R782" i="10" s="1"/>
  <c r="S782" i="10"/>
  <c r="P782" i="10"/>
  <c r="L782" i="10"/>
  <c r="N782" i="10"/>
  <c r="K782" i="10"/>
  <c r="J782" i="10"/>
  <c r="I782" i="10"/>
  <c r="H782" i="10"/>
  <c r="G782" i="10"/>
  <c r="F782" i="10"/>
  <c r="E782" i="10"/>
  <c r="Z781" i="10"/>
  <c r="Q781" i="10"/>
  <c r="S781" i="10"/>
  <c r="P781" i="10"/>
  <c r="L781" i="10"/>
  <c r="O781" i="10" s="1"/>
  <c r="G801" i="9" s="1"/>
  <c r="N781" i="10"/>
  <c r="K781" i="10"/>
  <c r="E801" i="9" s="1"/>
  <c r="J781" i="10"/>
  <c r="I781" i="10"/>
  <c r="D801" i="9" s="1"/>
  <c r="H781" i="10"/>
  <c r="G781" i="10"/>
  <c r="F781" i="10"/>
  <c r="E781" i="10"/>
  <c r="Z780" i="10"/>
  <c r="Q780" i="10"/>
  <c r="T780" i="10" s="1"/>
  <c r="S780" i="10"/>
  <c r="P780" i="10"/>
  <c r="O780" i="10"/>
  <c r="G802" i="9" s="1"/>
  <c r="M780" i="10"/>
  <c r="F802" i="9" s="1"/>
  <c r="L780" i="10"/>
  <c r="N780" i="10"/>
  <c r="K780" i="10"/>
  <c r="E802" i="9" s="1"/>
  <c r="J780" i="10"/>
  <c r="I780" i="10"/>
  <c r="D802" i="9" s="1"/>
  <c r="H780" i="10"/>
  <c r="G780" i="10"/>
  <c r="F780" i="10"/>
  <c r="E780" i="10"/>
  <c r="Z779" i="10"/>
  <c r="T779" i="10"/>
  <c r="R779" i="10"/>
  <c r="Q779" i="10"/>
  <c r="S779" i="10"/>
  <c r="P779" i="10"/>
  <c r="O779" i="10"/>
  <c r="G803" i="9" s="1"/>
  <c r="L779" i="10"/>
  <c r="M779" i="10" s="1"/>
  <c r="F803" i="9" s="1"/>
  <c r="N779" i="10"/>
  <c r="K779" i="10"/>
  <c r="E803" i="9" s="1"/>
  <c r="J779" i="10"/>
  <c r="I779" i="10"/>
  <c r="D803" i="9" s="1"/>
  <c r="H779" i="10"/>
  <c r="G779" i="10"/>
  <c r="F779" i="10"/>
  <c r="E779" i="10"/>
  <c r="Z778" i="10"/>
  <c r="Q778" i="10"/>
  <c r="R778" i="10" s="1"/>
  <c r="S778" i="10"/>
  <c r="P778" i="10"/>
  <c r="L778" i="10"/>
  <c r="N778" i="10"/>
  <c r="K778" i="10"/>
  <c r="E804" i="9" s="1"/>
  <c r="J778" i="10"/>
  <c r="I778" i="10"/>
  <c r="D804" i="9" s="1"/>
  <c r="H778" i="10"/>
  <c r="G778" i="10"/>
  <c r="F778" i="10"/>
  <c r="E778" i="10"/>
  <c r="Z777" i="10"/>
  <c r="Q777" i="10"/>
  <c r="S777" i="10"/>
  <c r="P777" i="10"/>
  <c r="M777" i="10"/>
  <c r="F788" i="9" s="1"/>
  <c r="L777" i="10"/>
  <c r="O777" i="10" s="1"/>
  <c r="G788" i="9" s="1"/>
  <c r="N777" i="10"/>
  <c r="K777" i="10"/>
  <c r="E788" i="9" s="1"/>
  <c r="J777" i="10"/>
  <c r="I777" i="10"/>
  <c r="D788" i="9" s="1"/>
  <c r="H777" i="10"/>
  <c r="G777" i="10"/>
  <c r="F777" i="10"/>
  <c r="E777" i="10"/>
  <c r="Z776" i="10"/>
  <c r="Q776" i="10"/>
  <c r="S776" i="10"/>
  <c r="P776" i="10"/>
  <c r="O776" i="10"/>
  <c r="M776" i="10"/>
  <c r="L776" i="10"/>
  <c r="N776" i="10"/>
  <c r="K776" i="10"/>
  <c r="E797" i="9" s="1"/>
  <c r="J776" i="10"/>
  <c r="I776" i="10"/>
  <c r="H776" i="10"/>
  <c r="G776" i="10"/>
  <c r="F776" i="10"/>
  <c r="E776" i="10"/>
  <c r="Z775" i="10"/>
  <c r="T775" i="10"/>
  <c r="R775" i="10"/>
  <c r="Q775" i="10"/>
  <c r="S775" i="10"/>
  <c r="P775" i="10"/>
  <c r="O775" i="10"/>
  <c r="G800" i="9" s="1"/>
  <c r="L775" i="10"/>
  <c r="M775" i="10" s="1"/>
  <c r="F800" i="9" s="1"/>
  <c r="N775" i="10"/>
  <c r="K775" i="10"/>
  <c r="E800" i="9" s="1"/>
  <c r="J775" i="10"/>
  <c r="I775" i="10"/>
  <c r="D800" i="9" s="1"/>
  <c r="H775" i="10"/>
  <c r="G775" i="10"/>
  <c r="F775" i="10"/>
  <c r="E775" i="10"/>
  <c r="Z774" i="10"/>
  <c r="T774" i="10"/>
  <c r="Q774" i="10"/>
  <c r="R774" i="10" s="1"/>
  <c r="S774" i="10"/>
  <c r="P774" i="10"/>
  <c r="M774" i="10"/>
  <c r="F807" i="9" s="1"/>
  <c r="L774" i="10"/>
  <c r="O774" i="10" s="1"/>
  <c r="G807" i="9" s="1"/>
  <c r="N774" i="10"/>
  <c r="K774" i="10"/>
  <c r="E807" i="9" s="1"/>
  <c r="J774" i="10"/>
  <c r="I774" i="10"/>
  <c r="D807" i="9" s="1"/>
  <c r="H774" i="10"/>
  <c r="G774" i="10"/>
  <c r="F774" i="10"/>
  <c r="E774" i="10"/>
  <c r="Z773" i="10"/>
  <c r="Q773" i="10"/>
  <c r="S773" i="10"/>
  <c r="P773" i="10"/>
  <c r="L773" i="10"/>
  <c r="N773" i="10"/>
  <c r="K773" i="10"/>
  <c r="E809" i="9" s="1"/>
  <c r="J773" i="10"/>
  <c r="I773" i="10"/>
  <c r="D809" i="9" s="1"/>
  <c r="H773" i="10"/>
  <c r="G773" i="10"/>
  <c r="F773" i="10"/>
  <c r="E773" i="10"/>
  <c r="Z772" i="10"/>
  <c r="R772" i="10"/>
  <c r="Q772" i="10"/>
  <c r="T772" i="10" s="1"/>
  <c r="S772" i="10"/>
  <c r="P772" i="10"/>
  <c r="O772" i="10"/>
  <c r="G781" i="9" s="1"/>
  <c r="M772" i="10"/>
  <c r="F781" i="9" s="1"/>
  <c r="L772" i="10"/>
  <c r="N772" i="10"/>
  <c r="K772" i="10"/>
  <c r="E781" i="9" s="1"/>
  <c r="J772" i="10"/>
  <c r="I772" i="10"/>
  <c r="D781" i="9" s="1"/>
  <c r="H772" i="10"/>
  <c r="G772" i="10"/>
  <c r="F772" i="10"/>
  <c r="E772" i="10"/>
  <c r="Z771" i="10"/>
  <c r="T771" i="10"/>
  <c r="R771" i="10"/>
  <c r="Q771" i="10"/>
  <c r="S771" i="10"/>
  <c r="P771" i="10"/>
  <c r="O771" i="10"/>
  <c r="L771" i="10"/>
  <c r="M771" i="10" s="1"/>
  <c r="N771" i="10"/>
  <c r="K771" i="10"/>
  <c r="J771" i="10"/>
  <c r="I771" i="10"/>
  <c r="H771" i="10"/>
  <c r="G771" i="10"/>
  <c r="F771" i="10"/>
  <c r="E771" i="10"/>
  <c r="Z770" i="10"/>
  <c r="T770" i="10"/>
  <c r="Q770" i="10"/>
  <c r="R770" i="10" s="1"/>
  <c r="S770" i="10"/>
  <c r="P770" i="10"/>
  <c r="L770" i="10"/>
  <c r="N770" i="10"/>
  <c r="K770" i="10"/>
  <c r="E785" i="9" s="1"/>
  <c r="J770" i="10"/>
  <c r="I770" i="10"/>
  <c r="D785" i="9" s="1"/>
  <c r="H770" i="10"/>
  <c r="G770" i="10"/>
  <c r="F770" i="10"/>
  <c r="E770" i="10"/>
  <c r="Z769" i="10"/>
  <c r="R769" i="10"/>
  <c r="Q769" i="10"/>
  <c r="T769" i="10" s="1"/>
  <c r="S769" i="10"/>
  <c r="P769" i="10"/>
  <c r="L769" i="10"/>
  <c r="N769" i="10"/>
  <c r="K769" i="10"/>
  <c r="J769" i="10"/>
  <c r="I769" i="10"/>
  <c r="H769" i="10"/>
  <c r="G769" i="10"/>
  <c r="F769" i="10"/>
  <c r="E769" i="10"/>
  <c r="Z768" i="10"/>
  <c r="R768" i="10"/>
  <c r="Q768" i="10"/>
  <c r="T768" i="10" s="1"/>
  <c r="S768" i="10"/>
  <c r="P768" i="10"/>
  <c r="O768" i="10"/>
  <c r="G792" i="9" s="1"/>
  <c r="M768" i="10"/>
  <c r="F792" i="9" s="1"/>
  <c r="L768" i="10"/>
  <c r="N768" i="10"/>
  <c r="K768" i="10"/>
  <c r="E792" i="9" s="1"/>
  <c r="J768" i="10"/>
  <c r="I768" i="10"/>
  <c r="D792" i="9" s="1"/>
  <c r="H768" i="10"/>
  <c r="G768" i="10"/>
  <c r="F768" i="10"/>
  <c r="E768" i="10"/>
  <c r="Z767" i="10"/>
  <c r="T767" i="10"/>
  <c r="R767" i="10"/>
  <c r="Q767" i="10"/>
  <c r="S767" i="10"/>
  <c r="P767" i="10"/>
  <c r="O767" i="10"/>
  <c r="G813" i="9" s="1"/>
  <c r="L767" i="10"/>
  <c r="M767" i="10" s="1"/>
  <c r="F813" i="9" s="1"/>
  <c r="N767" i="10"/>
  <c r="K767" i="10"/>
  <c r="E813" i="9" s="1"/>
  <c r="J767" i="10"/>
  <c r="I767" i="10"/>
  <c r="D813" i="9" s="1"/>
  <c r="H767" i="10"/>
  <c r="G767" i="10"/>
  <c r="F767" i="10"/>
  <c r="E767" i="10"/>
  <c r="Z766" i="10"/>
  <c r="T766" i="10"/>
  <c r="Q766" i="10"/>
  <c r="R766" i="10" s="1"/>
  <c r="S766" i="10"/>
  <c r="P766" i="10"/>
  <c r="L766" i="10"/>
  <c r="N766" i="10"/>
  <c r="K766" i="10"/>
  <c r="E784" i="9" s="1"/>
  <c r="J766" i="10"/>
  <c r="I766" i="10"/>
  <c r="D784" i="9" s="1"/>
  <c r="H766" i="10"/>
  <c r="G766" i="10"/>
  <c r="F766" i="10"/>
  <c r="E766" i="10"/>
  <c r="Z765" i="10"/>
  <c r="Q765" i="10"/>
  <c r="S765" i="10"/>
  <c r="P765" i="10"/>
  <c r="L765" i="10"/>
  <c r="O765" i="10" s="1"/>
  <c r="G786" i="9" s="1"/>
  <c r="N765" i="10"/>
  <c r="K765" i="10"/>
  <c r="E786" i="9" s="1"/>
  <c r="J765" i="10"/>
  <c r="I765" i="10"/>
  <c r="D786" i="9" s="1"/>
  <c r="H765" i="10"/>
  <c r="G765" i="10"/>
  <c r="F765" i="10"/>
  <c r="E765" i="10"/>
  <c r="Z764" i="10"/>
  <c r="Q764" i="10"/>
  <c r="T764" i="10" s="1"/>
  <c r="S764" i="10"/>
  <c r="P764" i="10"/>
  <c r="O764" i="10"/>
  <c r="G795" i="9" s="1"/>
  <c r="M764" i="10"/>
  <c r="F795" i="9" s="1"/>
  <c r="L764" i="10"/>
  <c r="N764" i="10"/>
  <c r="K764" i="10"/>
  <c r="E795" i="9" s="1"/>
  <c r="J764" i="10"/>
  <c r="I764" i="10"/>
  <c r="D795" i="9" s="1"/>
  <c r="H764" i="10"/>
  <c r="G764" i="10"/>
  <c r="F764" i="10"/>
  <c r="E764" i="10"/>
  <c r="Z763" i="10"/>
  <c r="T763" i="10"/>
  <c r="R763" i="10"/>
  <c r="Q763" i="10"/>
  <c r="S763" i="10"/>
  <c r="P763" i="10"/>
  <c r="O763" i="10"/>
  <c r="G799" i="9" s="1"/>
  <c r="L763" i="10"/>
  <c r="M763" i="10" s="1"/>
  <c r="F799" i="9" s="1"/>
  <c r="N763" i="10"/>
  <c r="K763" i="10"/>
  <c r="E799" i="9" s="1"/>
  <c r="J763" i="10"/>
  <c r="I763" i="10"/>
  <c r="D799" i="9" s="1"/>
  <c r="H763" i="10"/>
  <c r="G763" i="10"/>
  <c r="F763" i="10"/>
  <c r="E763" i="10"/>
  <c r="Z762" i="10"/>
  <c r="Q762" i="10"/>
  <c r="R762" i="10" s="1"/>
  <c r="S762" i="10"/>
  <c r="P762" i="10"/>
  <c r="L762" i="10"/>
  <c r="N762" i="10"/>
  <c r="K762" i="10"/>
  <c r="E805" i="9" s="1"/>
  <c r="J762" i="10"/>
  <c r="I762" i="10"/>
  <c r="D805" i="9" s="1"/>
  <c r="H762" i="10"/>
  <c r="G762" i="10"/>
  <c r="F762" i="10"/>
  <c r="E762" i="10"/>
  <c r="Z761" i="10"/>
  <c r="Q761" i="10"/>
  <c r="S761" i="10"/>
  <c r="P761" i="10"/>
  <c r="M761" i="10"/>
  <c r="F808" i="9" s="1"/>
  <c r="L761" i="10"/>
  <c r="O761" i="10" s="1"/>
  <c r="G808" i="9" s="1"/>
  <c r="N761" i="10"/>
  <c r="K761" i="10"/>
  <c r="E808" i="9" s="1"/>
  <c r="J761" i="10"/>
  <c r="I761" i="10"/>
  <c r="D808" i="9" s="1"/>
  <c r="H761" i="10"/>
  <c r="G761" i="10"/>
  <c r="F761" i="10"/>
  <c r="E761" i="10"/>
  <c r="Z760" i="10"/>
  <c r="Q760" i="10"/>
  <c r="S760" i="10"/>
  <c r="P760" i="10"/>
  <c r="O760" i="10"/>
  <c r="G810" i="9" s="1"/>
  <c r="M760" i="10"/>
  <c r="F810" i="9" s="1"/>
  <c r="L760" i="10"/>
  <c r="N760" i="10"/>
  <c r="K760" i="10"/>
  <c r="E810" i="9" s="1"/>
  <c r="J760" i="10"/>
  <c r="I760" i="10"/>
  <c r="D810" i="9" s="1"/>
  <c r="H760" i="10"/>
  <c r="G760" i="10"/>
  <c r="F760" i="10"/>
  <c r="E760" i="10"/>
  <c r="Z759" i="10"/>
  <c r="T759" i="10"/>
  <c r="R759" i="10"/>
  <c r="Q759" i="10"/>
  <c r="S759" i="10"/>
  <c r="P759" i="10"/>
  <c r="O759" i="10"/>
  <c r="G811" i="9" s="1"/>
  <c r="L759" i="10"/>
  <c r="M759" i="10" s="1"/>
  <c r="F811" i="9" s="1"/>
  <c r="N759" i="10"/>
  <c r="K759" i="10"/>
  <c r="E811" i="9" s="1"/>
  <c r="J759" i="10"/>
  <c r="I759" i="10"/>
  <c r="D811" i="9" s="1"/>
  <c r="H759" i="10"/>
  <c r="G759" i="10"/>
  <c r="F759" i="10"/>
  <c r="E759" i="10"/>
  <c r="Z758" i="10"/>
  <c r="T758" i="10"/>
  <c r="Q758" i="10"/>
  <c r="R758" i="10" s="1"/>
  <c r="S758" i="10"/>
  <c r="P758" i="10"/>
  <c r="M758" i="10"/>
  <c r="F812" i="9" s="1"/>
  <c r="L758" i="10"/>
  <c r="O758" i="10" s="1"/>
  <c r="G812" i="9" s="1"/>
  <c r="N758" i="10"/>
  <c r="K758" i="10"/>
  <c r="E812" i="9" s="1"/>
  <c r="J758" i="10"/>
  <c r="I758" i="10"/>
  <c r="D812" i="9" s="1"/>
  <c r="H758" i="10"/>
  <c r="G758" i="10"/>
  <c r="F758" i="10"/>
  <c r="E758" i="10"/>
  <c r="Z757" i="10"/>
  <c r="S757" i="10"/>
  <c r="T757" i="10" s="1"/>
  <c r="P757" i="10"/>
  <c r="R757" i="10" s="1"/>
  <c r="N757" i="10"/>
  <c r="O757" i="10" s="1"/>
  <c r="G815" i="9" s="1"/>
  <c r="K757" i="10"/>
  <c r="I757" i="10"/>
  <c r="D815" i="9" s="1"/>
  <c r="H757" i="10"/>
  <c r="G757" i="10"/>
  <c r="F757" i="10"/>
  <c r="E757" i="10"/>
  <c r="D757" i="10"/>
  <c r="A757" i="10"/>
  <c r="Z756" i="10"/>
  <c r="S756" i="10"/>
  <c r="T756" i="10" s="1"/>
  <c r="R756" i="10"/>
  <c r="P756" i="10"/>
  <c r="N756" i="10"/>
  <c r="O756" i="10" s="1"/>
  <c r="G817" i="9" s="1"/>
  <c r="M756" i="10"/>
  <c r="F817" i="9" s="1"/>
  <c r="K756" i="10"/>
  <c r="E817" i="9" s="1"/>
  <c r="I756" i="10"/>
  <c r="D817" i="9" s="1"/>
  <c r="H756" i="10"/>
  <c r="G756" i="10"/>
  <c r="F756" i="10"/>
  <c r="E756" i="10"/>
  <c r="D756" i="10"/>
  <c r="A756" i="10"/>
  <c r="Z755" i="10"/>
  <c r="Q755" i="10"/>
  <c r="S755" i="10"/>
  <c r="P755" i="10"/>
  <c r="L755" i="10"/>
  <c r="O755" i="10" s="1"/>
  <c r="G783" i="9" s="1"/>
  <c r="N755" i="10"/>
  <c r="K755" i="10"/>
  <c r="E783" i="9" s="1"/>
  <c r="J755" i="10"/>
  <c r="I755" i="10"/>
  <c r="D783" i="9" s="1"/>
  <c r="H755" i="10"/>
  <c r="G755" i="10"/>
  <c r="F755" i="10"/>
  <c r="E755" i="10"/>
  <c r="Z754" i="10"/>
  <c r="Q754" i="10"/>
  <c r="T754" i="10" s="1"/>
  <c r="S754" i="10"/>
  <c r="P754" i="10"/>
  <c r="L754" i="10"/>
  <c r="O754" i="10" s="1"/>
  <c r="G794" i="9" s="1"/>
  <c r="N754" i="10"/>
  <c r="K754" i="10"/>
  <c r="E794" i="9" s="1"/>
  <c r="J754" i="10"/>
  <c r="I754" i="10"/>
  <c r="D794" i="9" s="1"/>
  <c r="H754" i="10"/>
  <c r="G754" i="10"/>
  <c r="F754" i="10"/>
  <c r="E754" i="10"/>
  <c r="Z753" i="10"/>
  <c r="Q753" i="10"/>
  <c r="S753" i="10"/>
  <c r="P753" i="10"/>
  <c r="O753" i="10"/>
  <c r="G816" i="9" s="1"/>
  <c r="M753" i="10"/>
  <c r="F816" i="9" s="1"/>
  <c r="L753" i="10"/>
  <c r="N753" i="10"/>
  <c r="K753" i="10"/>
  <c r="E816" i="9" s="1"/>
  <c r="J753" i="10"/>
  <c r="I753" i="10"/>
  <c r="D816" i="9" s="1"/>
  <c r="H753" i="10"/>
  <c r="G753" i="10"/>
  <c r="F753" i="10"/>
  <c r="E753" i="10"/>
  <c r="Z752" i="10"/>
  <c r="S752" i="10"/>
  <c r="T752" i="10" s="1"/>
  <c r="R752" i="10"/>
  <c r="P752" i="10"/>
  <c r="N752" i="10"/>
  <c r="O752" i="10" s="1"/>
  <c r="G814" i="9" s="1"/>
  <c r="K752" i="10"/>
  <c r="I752" i="10"/>
  <c r="D814" i="9" s="1"/>
  <c r="H752" i="10"/>
  <c r="G752" i="10"/>
  <c r="F752" i="10"/>
  <c r="E752" i="10"/>
  <c r="D752" i="10"/>
  <c r="A752" i="10"/>
  <c r="Z751" i="10"/>
  <c r="S751" i="10"/>
  <c r="T751" i="10" s="1"/>
  <c r="R751" i="10"/>
  <c r="P751" i="10"/>
  <c r="O751" i="10"/>
  <c r="G818" i="9" s="1"/>
  <c r="N751" i="10"/>
  <c r="K751" i="10"/>
  <c r="I751" i="10"/>
  <c r="D818" i="9" s="1"/>
  <c r="H751" i="10"/>
  <c r="G751" i="10"/>
  <c r="F751" i="10"/>
  <c r="E751" i="10"/>
  <c r="D751" i="10"/>
  <c r="A751" i="10"/>
  <c r="Z750" i="10"/>
  <c r="Q750" i="10"/>
  <c r="S750" i="10"/>
  <c r="P750" i="10"/>
  <c r="L750" i="10"/>
  <c r="N750" i="10"/>
  <c r="K750" i="10"/>
  <c r="E782" i="9" s="1"/>
  <c r="J750" i="10"/>
  <c r="I750" i="10"/>
  <c r="D782" i="9" s="1"/>
  <c r="H750" i="10"/>
  <c r="G750" i="10"/>
  <c r="F750" i="10"/>
  <c r="E750" i="10"/>
  <c r="Z749" i="10"/>
  <c r="R749" i="10"/>
  <c r="Q749" i="10"/>
  <c r="T749" i="10" s="1"/>
  <c r="S749" i="10"/>
  <c r="P749" i="10"/>
  <c r="O749" i="10"/>
  <c r="M749" i="10"/>
  <c r="L749" i="10"/>
  <c r="N749" i="10"/>
  <c r="K749" i="10"/>
  <c r="E787" i="9" s="1"/>
  <c r="J749" i="10"/>
  <c r="I749" i="10"/>
  <c r="H749" i="10"/>
  <c r="G749" i="10"/>
  <c r="F749" i="10"/>
  <c r="E749" i="10"/>
  <c r="Z748" i="10"/>
  <c r="T748" i="10"/>
  <c r="R748" i="10"/>
  <c r="Q748" i="10"/>
  <c r="S748" i="10"/>
  <c r="P748" i="10"/>
  <c r="O748" i="10"/>
  <c r="G791" i="9" s="1"/>
  <c r="L748" i="10"/>
  <c r="M748" i="10" s="1"/>
  <c r="F791" i="9" s="1"/>
  <c r="N748" i="10"/>
  <c r="K748" i="10"/>
  <c r="E791" i="9" s="1"/>
  <c r="J748" i="10"/>
  <c r="I748" i="10"/>
  <c r="D791" i="9" s="1"/>
  <c r="H748" i="10"/>
  <c r="G748" i="10"/>
  <c r="F748" i="10"/>
  <c r="E748" i="10"/>
  <c r="Z747" i="10"/>
  <c r="T747" i="10"/>
  <c r="R747" i="10"/>
  <c r="Q747" i="10"/>
  <c r="S747" i="10"/>
  <c r="P747" i="10"/>
  <c r="L747" i="10"/>
  <c r="N747" i="10"/>
  <c r="K747" i="10"/>
  <c r="E793" i="9" s="1"/>
  <c r="J747" i="10"/>
  <c r="I747" i="10"/>
  <c r="D793" i="9" s="1"/>
  <c r="H747" i="10"/>
  <c r="G747" i="10"/>
  <c r="F747" i="10"/>
  <c r="E747" i="10"/>
  <c r="Z746" i="10"/>
  <c r="Q746" i="10"/>
  <c r="T746" i="10" s="1"/>
  <c r="S746" i="10"/>
  <c r="P746" i="10"/>
  <c r="M746" i="10"/>
  <c r="F798" i="9" s="1"/>
  <c r="L746" i="10"/>
  <c r="O746" i="10" s="1"/>
  <c r="G798" i="9" s="1"/>
  <c r="N746" i="10"/>
  <c r="K746" i="10"/>
  <c r="E798" i="9" s="1"/>
  <c r="J746" i="10"/>
  <c r="I746" i="10"/>
  <c r="D798" i="9" s="1"/>
  <c r="H746" i="10"/>
  <c r="G746" i="10"/>
  <c r="F746" i="10"/>
  <c r="E746" i="10"/>
  <c r="Z745" i="10"/>
  <c r="Q745" i="10"/>
  <c r="S745" i="10"/>
  <c r="P745" i="10"/>
  <c r="O745" i="10"/>
  <c r="G806" i="9" s="1"/>
  <c r="M745" i="10"/>
  <c r="F806" i="9" s="1"/>
  <c r="L745" i="10"/>
  <c r="N745" i="10"/>
  <c r="K745" i="10"/>
  <c r="E806" i="9" s="1"/>
  <c r="J745" i="10"/>
  <c r="I745" i="10"/>
  <c r="D806" i="9" s="1"/>
  <c r="H745" i="10"/>
  <c r="G745" i="10"/>
  <c r="F745" i="10"/>
  <c r="E745" i="10"/>
  <c r="G744" i="10"/>
  <c r="A744" i="10"/>
  <c r="Z743" i="10"/>
  <c r="Q743" i="10"/>
  <c r="S743" i="10"/>
  <c r="P743" i="10"/>
  <c r="L743" i="10"/>
  <c r="N743" i="10"/>
  <c r="K743" i="10"/>
  <c r="J743" i="10"/>
  <c r="I743" i="10"/>
  <c r="H743" i="10"/>
  <c r="G743" i="10"/>
  <c r="F743" i="10"/>
  <c r="E743" i="10"/>
  <c r="Z742" i="10"/>
  <c r="R742" i="10"/>
  <c r="Q742" i="10"/>
  <c r="T742" i="10" s="1"/>
  <c r="S742" i="10"/>
  <c r="P742" i="10"/>
  <c r="O742" i="10"/>
  <c r="G755" i="9" s="1"/>
  <c r="M742" i="10"/>
  <c r="F755" i="9" s="1"/>
  <c r="L742" i="10"/>
  <c r="N742" i="10"/>
  <c r="K742" i="10"/>
  <c r="E755" i="9" s="1"/>
  <c r="J742" i="10"/>
  <c r="I742" i="10"/>
  <c r="D755" i="9" s="1"/>
  <c r="H742" i="10"/>
  <c r="G742" i="10"/>
  <c r="F742" i="10"/>
  <c r="E742" i="10"/>
  <c r="Z741" i="10"/>
  <c r="T741" i="10"/>
  <c r="R741" i="10"/>
  <c r="Q741" i="10"/>
  <c r="S741" i="10"/>
  <c r="P741" i="10"/>
  <c r="O741" i="10"/>
  <c r="L741" i="10"/>
  <c r="M741" i="10" s="1"/>
  <c r="N741" i="10"/>
  <c r="K741" i="10"/>
  <c r="J741" i="10"/>
  <c r="I741" i="10"/>
  <c r="H741" i="10"/>
  <c r="G741" i="10"/>
  <c r="F741" i="10"/>
  <c r="E741" i="10"/>
  <c r="Z740" i="10"/>
  <c r="T740" i="10"/>
  <c r="R740" i="10"/>
  <c r="Q740" i="10"/>
  <c r="S740" i="10"/>
  <c r="P740" i="10"/>
  <c r="L740" i="10"/>
  <c r="N740" i="10"/>
  <c r="K740" i="10"/>
  <c r="E764" i="9" s="1"/>
  <c r="J740" i="10"/>
  <c r="I740" i="10"/>
  <c r="D764" i="9" s="1"/>
  <c r="H740" i="10"/>
  <c r="G740" i="10"/>
  <c r="F740" i="10"/>
  <c r="E740" i="10"/>
  <c r="Z739" i="10"/>
  <c r="Q739" i="10"/>
  <c r="T739" i="10" s="1"/>
  <c r="S739" i="10"/>
  <c r="P739" i="10"/>
  <c r="M739" i="10"/>
  <c r="F775" i="9" s="1"/>
  <c r="L739" i="10"/>
  <c r="O739" i="10" s="1"/>
  <c r="G775" i="9" s="1"/>
  <c r="N739" i="10"/>
  <c r="K739" i="10"/>
  <c r="E775" i="9" s="1"/>
  <c r="J739" i="10"/>
  <c r="I739" i="10"/>
  <c r="D775" i="9" s="1"/>
  <c r="H739" i="10"/>
  <c r="G739" i="10"/>
  <c r="F739" i="10"/>
  <c r="E739" i="10"/>
  <c r="Z738" i="10"/>
  <c r="Q738" i="10"/>
  <c r="S738" i="10"/>
  <c r="P738" i="10"/>
  <c r="O738" i="10"/>
  <c r="M738" i="10"/>
  <c r="L738" i="10"/>
  <c r="N738" i="10"/>
  <c r="K738" i="10"/>
  <c r="E752" i="9" s="1"/>
  <c r="J738" i="10"/>
  <c r="I738" i="10"/>
  <c r="H738" i="10"/>
  <c r="G738" i="10"/>
  <c r="F738" i="10"/>
  <c r="E738" i="10"/>
  <c r="Z737" i="10"/>
  <c r="T737" i="10"/>
  <c r="R737" i="10"/>
  <c r="Q737" i="10"/>
  <c r="S737" i="10"/>
  <c r="P737" i="10"/>
  <c r="O737" i="10"/>
  <c r="M737" i="10"/>
  <c r="L737" i="10"/>
  <c r="N737" i="10"/>
  <c r="K737" i="10"/>
  <c r="E757" i="9" s="1"/>
  <c r="J737" i="10"/>
  <c r="I737" i="10"/>
  <c r="D757" i="9" s="1"/>
  <c r="H737" i="10"/>
  <c r="G737" i="10"/>
  <c r="F737" i="10"/>
  <c r="E737" i="10"/>
  <c r="Z736" i="10"/>
  <c r="T736" i="10"/>
  <c r="Q736" i="10"/>
  <c r="R736" i="10" s="1"/>
  <c r="S736" i="10"/>
  <c r="P736" i="10"/>
  <c r="L736" i="10"/>
  <c r="O736" i="10" s="1"/>
  <c r="G762" i="9" s="1"/>
  <c r="N736" i="10"/>
  <c r="K736" i="10"/>
  <c r="E762" i="9" s="1"/>
  <c r="J736" i="10"/>
  <c r="I736" i="10"/>
  <c r="D762" i="9" s="1"/>
  <c r="H736" i="10"/>
  <c r="G736" i="10"/>
  <c r="F736" i="10"/>
  <c r="E736" i="10"/>
  <c r="Z735" i="10"/>
  <c r="Q735" i="10"/>
  <c r="S735" i="10"/>
  <c r="P735" i="10"/>
  <c r="L735" i="10"/>
  <c r="N735" i="10"/>
  <c r="K735" i="10"/>
  <c r="E763" i="9" s="1"/>
  <c r="J735" i="10"/>
  <c r="I735" i="10"/>
  <c r="D763" i="9" s="1"/>
  <c r="H735" i="10"/>
  <c r="G735" i="10"/>
  <c r="F735" i="10"/>
  <c r="E735" i="10"/>
  <c r="Z734" i="10"/>
  <c r="R734" i="10"/>
  <c r="Q734" i="10"/>
  <c r="T734" i="10" s="1"/>
  <c r="S734" i="10"/>
  <c r="P734" i="10"/>
  <c r="O734" i="10"/>
  <c r="G776" i="9" s="1"/>
  <c r="M734" i="10"/>
  <c r="F776" i="9" s="1"/>
  <c r="L734" i="10"/>
  <c r="N734" i="10"/>
  <c r="K734" i="10"/>
  <c r="E776" i="9" s="1"/>
  <c r="J734" i="10"/>
  <c r="I734" i="10"/>
  <c r="D776" i="9" s="1"/>
  <c r="H734" i="10"/>
  <c r="G734" i="10"/>
  <c r="F734" i="10"/>
  <c r="E734" i="10"/>
  <c r="Z733" i="10"/>
  <c r="T733" i="10"/>
  <c r="R733" i="10"/>
  <c r="Q733" i="10"/>
  <c r="S733" i="10"/>
  <c r="P733" i="10"/>
  <c r="O733" i="10"/>
  <c r="L733" i="10"/>
  <c r="M733" i="10" s="1"/>
  <c r="N733" i="10"/>
  <c r="K733" i="10"/>
  <c r="J733" i="10"/>
  <c r="I733" i="10"/>
  <c r="H733" i="10"/>
  <c r="G733" i="10"/>
  <c r="F733" i="10"/>
  <c r="E733" i="10"/>
  <c r="Z732" i="10"/>
  <c r="T732" i="10"/>
  <c r="R732" i="10"/>
  <c r="Q732" i="10"/>
  <c r="S732" i="10"/>
  <c r="P732" i="10"/>
  <c r="L732" i="10"/>
  <c r="N732" i="10"/>
  <c r="K732" i="10"/>
  <c r="E751" i="9" s="1"/>
  <c r="J732" i="10"/>
  <c r="I732" i="10"/>
  <c r="D751" i="9" s="1"/>
  <c r="H732" i="10"/>
  <c r="G732" i="10"/>
  <c r="F732" i="10"/>
  <c r="E732" i="10"/>
  <c r="Z731" i="10"/>
  <c r="Q731" i="10"/>
  <c r="T731" i="10" s="1"/>
  <c r="S731" i="10"/>
  <c r="P731" i="10"/>
  <c r="M731" i="10"/>
  <c r="F754" i="9" s="1"/>
  <c r="L731" i="10"/>
  <c r="O731" i="10" s="1"/>
  <c r="G754" i="9" s="1"/>
  <c r="N731" i="10"/>
  <c r="K731" i="10"/>
  <c r="E754" i="9" s="1"/>
  <c r="J731" i="10"/>
  <c r="I731" i="10"/>
  <c r="D754" i="9" s="1"/>
  <c r="H731" i="10"/>
  <c r="G731" i="10"/>
  <c r="F731" i="10"/>
  <c r="E731" i="10"/>
  <c r="Z730" i="10"/>
  <c r="Q730" i="10"/>
  <c r="S730" i="10"/>
  <c r="P730" i="10"/>
  <c r="O730" i="10"/>
  <c r="G765" i="9" s="1"/>
  <c r="M730" i="10"/>
  <c r="F765" i="9" s="1"/>
  <c r="L730" i="10"/>
  <c r="N730" i="10"/>
  <c r="K730" i="10"/>
  <c r="E765" i="9" s="1"/>
  <c r="J730" i="10"/>
  <c r="I730" i="10"/>
  <c r="D765" i="9" s="1"/>
  <c r="H730" i="10"/>
  <c r="G730" i="10"/>
  <c r="F730" i="10"/>
  <c r="E730" i="10"/>
  <c r="Z729" i="10"/>
  <c r="T729" i="10"/>
  <c r="R729" i="10"/>
  <c r="Q729" i="10"/>
  <c r="S729" i="10"/>
  <c r="P729" i="10"/>
  <c r="O729" i="10"/>
  <c r="G768" i="9" s="1"/>
  <c r="M729" i="10"/>
  <c r="F768" i="9" s="1"/>
  <c r="L729" i="10"/>
  <c r="N729" i="10"/>
  <c r="K729" i="10"/>
  <c r="E768" i="9" s="1"/>
  <c r="J729" i="10"/>
  <c r="I729" i="10"/>
  <c r="D768" i="9" s="1"/>
  <c r="H729" i="10"/>
  <c r="G729" i="10"/>
  <c r="F729" i="10"/>
  <c r="E729" i="10"/>
  <c r="Z728" i="10"/>
  <c r="T728" i="10"/>
  <c r="R728" i="10"/>
  <c r="Q728" i="10"/>
  <c r="S728" i="10"/>
  <c r="P728" i="10"/>
  <c r="L728" i="10"/>
  <c r="O728" i="10" s="1"/>
  <c r="G769" i="9" s="1"/>
  <c r="N728" i="10"/>
  <c r="K728" i="10"/>
  <c r="E769" i="9" s="1"/>
  <c r="J728" i="10"/>
  <c r="I728" i="10"/>
  <c r="D769" i="9" s="1"/>
  <c r="H728" i="10"/>
  <c r="G728" i="10"/>
  <c r="F728" i="10"/>
  <c r="E728" i="10"/>
  <c r="Z727" i="10"/>
  <c r="Q727" i="10"/>
  <c r="S727" i="10"/>
  <c r="P727" i="10"/>
  <c r="L727" i="10"/>
  <c r="N727" i="10"/>
  <c r="K727" i="10"/>
  <c r="E771" i="9" s="1"/>
  <c r="J727" i="10"/>
  <c r="I727" i="10"/>
  <c r="D771" i="9" s="1"/>
  <c r="H727" i="10"/>
  <c r="G727" i="10"/>
  <c r="F727" i="10"/>
  <c r="E727" i="10"/>
  <c r="Z726" i="10"/>
  <c r="R726" i="10"/>
  <c r="Q726" i="10"/>
  <c r="T726" i="10" s="1"/>
  <c r="S726" i="10"/>
  <c r="P726" i="10"/>
  <c r="O726" i="10"/>
  <c r="M726" i="10"/>
  <c r="F750" i="9" s="1"/>
  <c r="L726" i="10"/>
  <c r="N726" i="10"/>
  <c r="K726" i="10"/>
  <c r="E750" i="9" s="1"/>
  <c r="J726" i="10"/>
  <c r="I726" i="10"/>
  <c r="D750" i="9" s="1"/>
  <c r="H726" i="10"/>
  <c r="G726" i="10"/>
  <c r="F726" i="10"/>
  <c r="E726" i="10"/>
  <c r="Z725" i="10"/>
  <c r="T725" i="10"/>
  <c r="R725" i="10"/>
  <c r="Q725" i="10"/>
  <c r="S725" i="10"/>
  <c r="P725" i="10"/>
  <c r="O725" i="10"/>
  <c r="G753" i="9" s="1"/>
  <c r="M725" i="10"/>
  <c r="F753" i="9" s="1"/>
  <c r="L725" i="10"/>
  <c r="N725" i="10"/>
  <c r="K725" i="10"/>
  <c r="E753" i="9" s="1"/>
  <c r="J725" i="10"/>
  <c r="I725" i="10"/>
  <c r="D753" i="9" s="1"/>
  <c r="H725" i="10"/>
  <c r="G725" i="10"/>
  <c r="F725" i="10"/>
  <c r="E725" i="10"/>
  <c r="Z724" i="10"/>
  <c r="T724" i="10"/>
  <c r="R724" i="10"/>
  <c r="Q724" i="10"/>
  <c r="S724" i="10"/>
  <c r="P724" i="10"/>
  <c r="L724" i="10"/>
  <c r="N724" i="10"/>
  <c r="K724" i="10"/>
  <c r="E758" i="9" s="1"/>
  <c r="J724" i="10"/>
  <c r="I724" i="10"/>
  <c r="D758" i="9" s="1"/>
  <c r="H724" i="10"/>
  <c r="G724" i="10"/>
  <c r="F724" i="10"/>
  <c r="E724" i="10"/>
  <c r="Z723" i="10"/>
  <c r="Q723" i="10"/>
  <c r="T723" i="10" s="1"/>
  <c r="S723" i="10"/>
  <c r="P723" i="10"/>
  <c r="M723" i="10"/>
  <c r="L723" i="10"/>
  <c r="O723" i="10" s="1"/>
  <c r="N723" i="10"/>
  <c r="K723" i="10"/>
  <c r="J723" i="10"/>
  <c r="I723" i="10"/>
  <c r="H723" i="10"/>
  <c r="G723" i="10"/>
  <c r="F723" i="10"/>
  <c r="E723" i="10"/>
  <c r="Z722" i="10"/>
  <c r="Q722" i="10"/>
  <c r="S722" i="10"/>
  <c r="P722" i="10"/>
  <c r="O722" i="10"/>
  <c r="G767" i="9" s="1"/>
  <c r="M722" i="10"/>
  <c r="F767" i="9" s="1"/>
  <c r="L722" i="10"/>
  <c r="N722" i="10"/>
  <c r="K722" i="10"/>
  <c r="E767" i="9" s="1"/>
  <c r="J722" i="10"/>
  <c r="I722" i="10"/>
  <c r="D767" i="9" s="1"/>
  <c r="H722" i="10"/>
  <c r="G722" i="10"/>
  <c r="F722" i="10"/>
  <c r="E722" i="10"/>
  <c r="Z721" i="10"/>
  <c r="T721" i="10"/>
  <c r="R721" i="10"/>
  <c r="Q721" i="10"/>
  <c r="S721" i="10"/>
  <c r="P721" i="10"/>
  <c r="O721" i="10"/>
  <c r="G772" i="9" s="1"/>
  <c r="M721" i="10"/>
  <c r="F772" i="9" s="1"/>
  <c r="L721" i="10"/>
  <c r="N721" i="10"/>
  <c r="K721" i="10"/>
  <c r="E772" i="9" s="1"/>
  <c r="J721" i="10"/>
  <c r="I721" i="10"/>
  <c r="D772" i="9" s="1"/>
  <c r="H721" i="10"/>
  <c r="G721" i="10"/>
  <c r="F721" i="10"/>
  <c r="E721" i="10"/>
  <c r="Z720" i="10"/>
  <c r="T720" i="10"/>
  <c r="R720" i="10"/>
  <c r="Q720" i="10"/>
  <c r="S720" i="10"/>
  <c r="P720" i="10"/>
  <c r="L720" i="10"/>
  <c r="O720" i="10" s="1"/>
  <c r="G773" i="9" s="1"/>
  <c r="N720" i="10"/>
  <c r="K720" i="10"/>
  <c r="E773" i="9" s="1"/>
  <c r="J720" i="10"/>
  <c r="I720" i="10"/>
  <c r="D773" i="9" s="1"/>
  <c r="H720" i="10"/>
  <c r="G720" i="10"/>
  <c r="F720" i="10"/>
  <c r="E720" i="10"/>
  <c r="Z719" i="10"/>
  <c r="S719" i="10"/>
  <c r="R719" i="10"/>
  <c r="P719" i="10"/>
  <c r="O719" i="10"/>
  <c r="G770" i="9" s="1"/>
  <c r="N719" i="10"/>
  <c r="K719" i="10"/>
  <c r="I719" i="10"/>
  <c r="D770" i="9" s="1"/>
  <c r="H719" i="10"/>
  <c r="G719" i="10"/>
  <c r="F719" i="10"/>
  <c r="E719" i="10"/>
  <c r="D719" i="10"/>
  <c r="A719" i="10"/>
  <c r="Z718" i="10"/>
  <c r="Q718" i="10"/>
  <c r="S718" i="10"/>
  <c r="P718" i="10"/>
  <c r="L718" i="10"/>
  <c r="N718" i="10"/>
  <c r="K718" i="10"/>
  <c r="J718" i="10"/>
  <c r="I718" i="10"/>
  <c r="H718" i="10"/>
  <c r="G718" i="10"/>
  <c r="F718" i="10"/>
  <c r="E718" i="10"/>
  <c r="Z717" i="10"/>
  <c r="Q717" i="10"/>
  <c r="T717" i="10" s="1"/>
  <c r="S717" i="10"/>
  <c r="P717" i="10"/>
  <c r="O717" i="10"/>
  <c r="M717" i="10"/>
  <c r="L717" i="10"/>
  <c r="N717" i="10"/>
  <c r="K717" i="10"/>
  <c r="J717" i="10"/>
  <c r="I717" i="10"/>
  <c r="H717" i="10"/>
  <c r="G717" i="10"/>
  <c r="F717" i="10"/>
  <c r="E717" i="10"/>
  <c r="Z716" i="10"/>
  <c r="T716" i="10"/>
  <c r="R716" i="10"/>
  <c r="Q716" i="10"/>
  <c r="S716" i="10"/>
  <c r="P716" i="10"/>
  <c r="O716" i="10"/>
  <c r="M716" i="10"/>
  <c r="L716" i="10"/>
  <c r="N716" i="10"/>
  <c r="K716" i="10"/>
  <c r="E759" i="9" s="1"/>
  <c r="J716" i="10"/>
  <c r="I716" i="10"/>
  <c r="H716" i="10"/>
  <c r="G716" i="10"/>
  <c r="F716" i="10"/>
  <c r="E716" i="10"/>
  <c r="Z715" i="10"/>
  <c r="T715" i="10"/>
  <c r="R715" i="10"/>
  <c r="Q715" i="10"/>
  <c r="S715" i="10"/>
  <c r="P715" i="10"/>
  <c r="L715" i="10"/>
  <c r="N715" i="10"/>
  <c r="K715" i="10"/>
  <c r="E766" i="9" s="1"/>
  <c r="J715" i="10"/>
  <c r="I715" i="10"/>
  <c r="H715" i="10"/>
  <c r="G715" i="10"/>
  <c r="F715" i="10"/>
  <c r="E715" i="10"/>
  <c r="Z714" i="10"/>
  <c r="Q714" i="10"/>
  <c r="T714" i="10" s="1"/>
  <c r="S714" i="10"/>
  <c r="P714" i="10"/>
  <c r="L714" i="10"/>
  <c r="N714" i="10"/>
  <c r="K714" i="10"/>
  <c r="E774" i="9" s="1"/>
  <c r="J714" i="10"/>
  <c r="I714" i="10"/>
  <c r="D774" i="9" s="1"/>
  <c r="H714" i="10"/>
  <c r="G714" i="10"/>
  <c r="F714" i="10"/>
  <c r="E714" i="10"/>
  <c r="Z713" i="10"/>
  <c r="Q713" i="10"/>
  <c r="S713" i="10"/>
  <c r="P713" i="10"/>
  <c r="O713" i="10"/>
  <c r="M713" i="10"/>
  <c r="L713" i="10"/>
  <c r="N713" i="10"/>
  <c r="K713" i="10"/>
  <c r="J713" i="10"/>
  <c r="I713" i="10"/>
  <c r="H713" i="10"/>
  <c r="G713" i="10"/>
  <c r="F713" i="10"/>
  <c r="E713" i="10"/>
  <c r="Z712" i="10"/>
  <c r="T712" i="10"/>
  <c r="R712" i="10"/>
  <c r="Q712" i="10"/>
  <c r="S712" i="10"/>
  <c r="P712" i="10"/>
  <c r="O712" i="10"/>
  <c r="G749" i="9" s="1"/>
  <c r="M712" i="10"/>
  <c r="F749" i="9" s="1"/>
  <c r="L712" i="10"/>
  <c r="N712" i="10"/>
  <c r="K712" i="10"/>
  <c r="E749" i="9" s="1"/>
  <c r="J712" i="10"/>
  <c r="I712" i="10"/>
  <c r="D749" i="9" s="1"/>
  <c r="H712" i="10"/>
  <c r="G712" i="10"/>
  <c r="F712" i="10"/>
  <c r="E712" i="10"/>
  <c r="Z711" i="10"/>
  <c r="T711" i="10"/>
  <c r="R711" i="10"/>
  <c r="Q711" i="10"/>
  <c r="S711" i="10"/>
  <c r="P711" i="10"/>
  <c r="L711" i="10"/>
  <c r="O711" i="10" s="1"/>
  <c r="G756" i="9" s="1"/>
  <c r="N711" i="10"/>
  <c r="K711" i="10"/>
  <c r="E756" i="9" s="1"/>
  <c r="J711" i="10"/>
  <c r="I711" i="10"/>
  <c r="D756" i="9" s="1"/>
  <c r="H711" i="10"/>
  <c r="G711" i="10"/>
  <c r="F711" i="10"/>
  <c r="E711" i="10"/>
  <c r="Z710" i="10"/>
  <c r="Q710" i="10"/>
  <c r="S710" i="10"/>
  <c r="P710" i="10"/>
  <c r="L710" i="10"/>
  <c r="N710" i="10"/>
  <c r="K710" i="10"/>
  <c r="J710" i="10"/>
  <c r="I710" i="10"/>
  <c r="H710" i="10"/>
  <c r="G710" i="10"/>
  <c r="F710" i="10"/>
  <c r="E710" i="10"/>
  <c r="Z709" i="10"/>
  <c r="R709" i="10"/>
  <c r="Q709" i="10"/>
  <c r="T709" i="10" s="1"/>
  <c r="S709" i="10"/>
  <c r="P709" i="10"/>
  <c r="O709" i="10"/>
  <c r="M709" i="10"/>
  <c r="L709" i="10"/>
  <c r="N709" i="10"/>
  <c r="K709" i="10"/>
  <c r="J709" i="10"/>
  <c r="I709" i="10"/>
  <c r="H709" i="10"/>
  <c r="G709" i="10"/>
  <c r="F709" i="10"/>
  <c r="E709" i="10"/>
  <c r="Z708" i="10"/>
  <c r="T708" i="10"/>
  <c r="R708" i="10"/>
  <c r="Q708" i="10"/>
  <c r="S708" i="10"/>
  <c r="P708" i="10"/>
  <c r="O708" i="10"/>
  <c r="M708" i="10"/>
  <c r="L708" i="10"/>
  <c r="N708" i="10"/>
  <c r="K708" i="10"/>
  <c r="J708" i="10"/>
  <c r="I708" i="10"/>
  <c r="H708" i="10"/>
  <c r="G708" i="10"/>
  <c r="F708" i="10"/>
  <c r="E708" i="10"/>
  <c r="Z707" i="10"/>
  <c r="T707" i="10"/>
  <c r="R707" i="10"/>
  <c r="Q707" i="10"/>
  <c r="S707" i="10"/>
  <c r="P707" i="10"/>
  <c r="L707" i="10"/>
  <c r="N707" i="10"/>
  <c r="K707" i="10"/>
  <c r="E777" i="9" s="1"/>
  <c r="J707" i="10"/>
  <c r="I707" i="10"/>
  <c r="H707" i="10"/>
  <c r="G707" i="10"/>
  <c r="F707" i="10"/>
  <c r="E707" i="10"/>
  <c r="G706" i="10"/>
  <c r="A706" i="10"/>
  <c r="Z705" i="10"/>
  <c r="T705" i="10"/>
  <c r="R705" i="10"/>
  <c r="Q705" i="10"/>
  <c r="S705" i="10"/>
  <c r="P705" i="10"/>
  <c r="O705" i="10"/>
  <c r="M705" i="10"/>
  <c r="L705" i="10"/>
  <c r="N705" i="10"/>
  <c r="K705" i="10"/>
  <c r="J705" i="10"/>
  <c r="I705" i="10"/>
  <c r="H705" i="10"/>
  <c r="G705" i="10"/>
  <c r="F705" i="10"/>
  <c r="E705" i="10"/>
  <c r="Z704" i="10"/>
  <c r="T704" i="10"/>
  <c r="R704" i="10"/>
  <c r="Q704" i="10"/>
  <c r="S704" i="10"/>
  <c r="P704" i="10"/>
  <c r="L704" i="10"/>
  <c r="O704" i="10" s="1"/>
  <c r="G738" i="9" s="1"/>
  <c r="N704" i="10"/>
  <c r="K704" i="10"/>
  <c r="E738" i="9" s="1"/>
  <c r="J704" i="10"/>
  <c r="I704" i="10"/>
  <c r="D738" i="9" s="1"/>
  <c r="H704" i="10"/>
  <c r="G704" i="10"/>
  <c r="F704" i="10"/>
  <c r="E704" i="10"/>
  <c r="Z703" i="10"/>
  <c r="Q703" i="10"/>
  <c r="S703" i="10"/>
  <c r="P703" i="10"/>
  <c r="L703" i="10"/>
  <c r="N703" i="10"/>
  <c r="K703" i="10"/>
  <c r="E719" i="9" s="1"/>
  <c r="J703" i="10"/>
  <c r="I703" i="10"/>
  <c r="D719" i="9" s="1"/>
  <c r="H703" i="10"/>
  <c r="G703" i="10"/>
  <c r="F703" i="10"/>
  <c r="E703" i="10"/>
  <c r="Z702" i="10"/>
  <c r="R702" i="10"/>
  <c r="Q702" i="10"/>
  <c r="T702" i="10" s="1"/>
  <c r="S702" i="10"/>
  <c r="P702" i="10"/>
  <c r="O702" i="10"/>
  <c r="M702" i="10"/>
  <c r="L702" i="10"/>
  <c r="N702" i="10"/>
  <c r="K702" i="10"/>
  <c r="J702" i="10"/>
  <c r="I702" i="10"/>
  <c r="H702" i="10"/>
  <c r="G702" i="10"/>
  <c r="F702" i="10"/>
  <c r="E702" i="10"/>
  <c r="Z701" i="10"/>
  <c r="T701" i="10"/>
  <c r="R701" i="10"/>
  <c r="Q701" i="10"/>
  <c r="S701" i="10"/>
  <c r="P701" i="10"/>
  <c r="O701" i="10"/>
  <c r="G725" i="9" s="1"/>
  <c r="M701" i="10"/>
  <c r="F725" i="9" s="1"/>
  <c r="L701" i="10"/>
  <c r="N701" i="10"/>
  <c r="K701" i="10"/>
  <c r="E725" i="9" s="1"/>
  <c r="J701" i="10"/>
  <c r="I701" i="10"/>
  <c r="D725" i="9" s="1"/>
  <c r="H701" i="10"/>
  <c r="G701" i="10"/>
  <c r="F701" i="10"/>
  <c r="E701" i="10"/>
  <c r="Z700" i="10"/>
  <c r="T700" i="10"/>
  <c r="R700" i="10"/>
  <c r="Q700" i="10"/>
  <c r="S700" i="10"/>
  <c r="P700" i="10"/>
  <c r="L700" i="10"/>
  <c r="N700" i="10"/>
  <c r="K700" i="10"/>
  <c r="E726" i="9" s="1"/>
  <c r="J700" i="10"/>
  <c r="I700" i="10"/>
  <c r="D726" i="9" s="1"/>
  <c r="H700" i="10"/>
  <c r="G700" i="10"/>
  <c r="F700" i="10"/>
  <c r="E700" i="10"/>
  <c r="Z699" i="10"/>
  <c r="Q699" i="10"/>
  <c r="T699" i="10" s="1"/>
  <c r="S699" i="10"/>
  <c r="P699" i="10"/>
  <c r="M699" i="10"/>
  <c r="F735" i="9" s="1"/>
  <c r="L699" i="10"/>
  <c r="O699" i="10" s="1"/>
  <c r="G735" i="9" s="1"/>
  <c r="N699" i="10"/>
  <c r="K699" i="10"/>
  <c r="E735" i="9" s="1"/>
  <c r="J699" i="10"/>
  <c r="I699" i="10"/>
  <c r="D735" i="9" s="1"/>
  <c r="H699" i="10"/>
  <c r="G699" i="10"/>
  <c r="F699" i="10"/>
  <c r="E699" i="10"/>
  <c r="Z698" i="10"/>
  <c r="Q698" i="10"/>
  <c r="S698" i="10"/>
  <c r="P698" i="10"/>
  <c r="O698" i="10"/>
  <c r="G736" i="9" s="1"/>
  <c r="M698" i="10"/>
  <c r="F736" i="9" s="1"/>
  <c r="L698" i="10"/>
  <c r="N698" i="10"/>
  <c r="K698" i="10"/>
  <c r="E736" i="9" s="1"/>
  <c r="J698" i="10"/>
  <c r="I698" i="10"/>
  <c r="D736" i="9" s="1"/>
  <c r="H698" i="10"/>
  <c r="G698" i="10"/>
  <c r="F698" i="10"/>
  <c r="E698" i="10"/>
  <c r="Z697" i="10"/>
  <c r="T697" i="10"/>
  <c r="R697" i="10"/>
  <c r="Q697" i="10"/>
  <c r="S697" i="10"/>
  <c r="P697" i="10"/>
  <c r="O697" i="10"/>
  <c r="G721" i="9" s="1"/>
  <c r="M697" i="10"/>
  <c r="L697" i="10"/>
  <c r="N697" i="10"/>
  <c r="K697" i="10"/>
  <c r="E721" i="9" s="1"/>
  <c r="J697" i="10"/>
  <c r="I697" i="10"/>
  <c r="H697" i="10"/>
  <c r="G697" i="10"/>
  <c r="F697" i="10"/>
  <c r="E697" i="10"/>
  <c r="Z696" i="10"/>
  <c r="T696" i="10"/>
  <c r="R696" i="10"/>
  <c r="Q696" i="10"/>
  <c r="S696" i="10"/>
  <c r="P696" i="10"/>
  <c r="L696" i="10"/>
  <c r="O696" i="10" s="1"/>
  <c r="G734" i="9" s="1"/>
  <c r="N696" i="10"/>
  <c r="K696" i="10"/>
  <c r="E734" i="9" s="1"/>
  <c r="J696" i="10"/>
  <c r="I696" i="10"/>
  <c r="D734" i="9" s="1"/>
  <c r="H696" i="10"/>
  <c r="G696" i="10"/>
  <c r="F696" i="10"/>
  <c r="E696" i="10"/>
  <c r="Z695" i="10"/>
  <c r="Q695" i="10"/>
  <c r="S695" i="10"/>
  <c r="P695" i="10"/>
  <c r="L695" i="10"/>
  <c r="N695" i="10"/>
  <c r="K695" i="10"/>
  <c r="E742" i="9" s="1"/>
  <c r="J695" i="10"/>
  <c r="I695" i="10"/>
  <c r="D742" i="9" s="1"/>
  <c r="H695" i="10"/>
  <c r="G695" i="10"/>
  <c r="F695" i="10"/>
  <c r="E695" i="10"/>
  <c r="Z694" i="10"/>
  <c r="S694" i="10"/>
  <c r="T694" i="10" s="1"/>
  <c r="R694" i="10"/>
  <c r="P694" i="10"/>
  <c r="N694" i="10"/>
  <c r="O694" i="10" s="1"/>
  <c r="G737" i="9" s="1"/>
  <c r="M694" i="10"/>
  <c r="F737" i="9" s="1"/>
  <c r="K694" i="10"/>
  <c r="E737" i="9" s="1"/>
  <c r="I694" i="10"/>
  <c r="D737" i="9" s="1"/>
  <c r="H694" i="10"/>
  <c r="G694" i="10"/>
  <c r="F694" i="10"/>
  <c r="E694" i="10"/>
  <c r="D694" i="10"/>
  <c r="A694" i="10"/>
  <c r="Z693" i="10"/>
  <c r="S693" i="10"/>
  <c r="T693" i="10" s="1"/>
  <c r="R693" i="10"/>
  <c r="P693" i="10"/>
  <c r="N693" i="10"/>
  <c r="O693" i="10" s="1"/>
  <c r="G732" i="9" s="1"/>
  <c r="M693" i="10"/>
  <c r="F732" i="9" s="1"/>
  <c r="K693" i="10"/>
  <c r="E732" i="9" s="1"/>
  <c r="I693" i="10"/>
  <c r="D732" i="9" s="1"/>
  <c r="H693" i="10"/>
  <c r="G693" i="10"/>
  <c r="F693" i="10"/>
  <c r="E693" i="10"/>
  <c r="D693" i="10"/>
  <c r="A693" i="10"/>
  <c r="Z692" i="10"/>
  <c r="R692" i="10"/>
  <c r="Q692" i="10"/>
  <c r="T692" i="10" s="1"/>
  <c r="S692" i="10"/>
  <c r="P692" i="10"/>
  <c r="O692" i="10"/>
  <c r="G713" i="9" s="1"/>
  <c r="M692" i="10"/>
  <c r="F713" i="9" s="1"/>
  <c r="L692" i="10"/>
  <c r="N692" i="10"/>
  <c r="K692" i="10"/>
  <c r="E713" i="9" s="1"/>
  <c r="J692" i="10"/>
  <c r="I692" i="10"/>
  <c r="D713" i="9" s="1"/>
  <c r="H692" i="10"/>
  <c r="G692" i="10"/>
  <c r="F692" i="10"/>
  <c r="E692" i="10"/>
  <c r="Z691" i="10"/>
  <c r="T691" i="10"/>
  <c r="R691" i="10"/>
  <c r="Q691" i="10"/>
  <c r="S691" i="10"/>
  <c r="P691" i="10"/>
  <c r="O691" i="10"/>
  <c r="G731" i="9" s="1"/>
  <c r="M691" i="10"/>
  <c r="F731" i="9" s="1"/>
  <c r="L691" i="10"/>
  <c r="N691" i="10"/>
  <c r="K691" i="10"/>
  <c r="E731" i="9" s="1"/>
  <c r="J691" i="10"/>
  <c r="I691" i="10"/>
  <c r="D731" i="9" s="1"/>
  <c r="H691" i="10"/>
  <c r="G691" i="10"/>
  <c r="F691" i="10"/>
  <c r="E691" i="10"/>
  <c r="Z690" i="10"/>
  <c r="T690" i="10"/>
  <c r="R690" i="10"/>
  <c r="Q690" i="10"/>
  <c r="S690" i="10"/>
  <c r="P690" i="10"/>
  <c r="L690" i="10"/>
  <c r="N690" i="10"/>
  <c r="K690" i="10"/>
  <c r="E720" i="9" s="1"/>
  <c r="J690" i="10"/>
  <c r="I690" i="10"/>
  <c r="D720" i="9" s="1"/>
  <c r="H690" i="10"/>
  <c r="G690" i="10"/>
  <c r="F690" i="10"/>
  <c r="E690" i="10"/>
  <c r="Z689" i="10"/>
  <c r="Q689" i="10"/>
  <c r="T689" i="10" s="1"/>
  <c r="S689" i="10"/>
  <c r="P689" i="10"/>
  <c r="M689" i="10"/>
  <c r="F724" i="9" s="1"/>
  <c r="L689" i="10"/>
  <c r="O689" i="10" s="1"/>
  <c r="G724" i="9" s="1"/>
  <c r="N689" i="10"/>
  <c r="K689" i="10"/>
  <c r="E724" i="9" s="1"/>
  <c r="J689" i="10"/>
  <c r="I689" i="10"/>
  <c r="D724" i="9" s="1"/>
  <c r="H689" i="10"/>
  <c r="G689" i="10"/>
  <c r="F689" i="10"/>
  <c r="E689" i="10"/>
  <c r="Z688" i="10"/>
  <c r="Q688" i="10"/>
  <c r="S688" i="10"/>
  <c r="P688" i="10"/>
  <c r="O688" i="10"/>
  <c r="G740" i="9" s="1"/>
  <c r="M688" i="10"/>
  <c r="F740" i="9" s="1"/>
  <c r="L688" i="10"/>
  <c r="N688" i="10"/>
  <c r="K688" i="10"/>
  <c r="E740" i="9" s="1"/>
  <c r="J688" i="10"/>
  <c r="I688" i="10"/>
  <c r="D740" i="9" s="1"/>
  <c r="H688" i="10"/>
  <c r="G688" i="10"/>
  <c r="F688" i="10"/>
  <c r="E688" i="10"/>
  <c r="Z687" i="10"/>
  <c r="T687" i="10"/>
  <c r="R687" i="10"/>
  <c r="Q687" i="10"/>
  <c r="S687" i="10"/>
  <c r="P687" i="10"/>
  <c r="O687" i="10"/>
  <c r="G723" i="9" s="1"/>
  <c r="M687" i="10"/>
  <c r="F723" i="9" s="1"/>
  <c r="L687" i="10"/>
  <c r="N687" i="10"/>
  <c r="K687" i="10"/>
  <c r="E723" i="9" s="1"/>
  <c r="J687" i="10"/>
  <c r="I687" i="10"/>
  <c r="D723" i="9" s="1"/>
  <c r="H687" i="10"/>
  <c r="G687" i="10"/>
  <c r="F687" i="10"/>
  <c r="E687" i="10"/>
  <c r="Z686" i="10"/>
  <c r="T686" i="10"/>
  <c r="R686" i="10"/>
  <c r="Q686" i="10"/>
  <c r="S686" i="10"/>
  <c r="P686" i="10"/>
  <c r="L686" i="10"/>
  <c r="O686" i="10" s="1"/>
  <c r="G727" i="9" s="1"/>
  <c r="N686" i="10"/>
  <c r="K686" i="10"/>
  <c r="E727" i="9" s="1"/>
  <c r="J686" i="10"/>
  <c r="I686" i="10"/>
  <c r="D727" i="9" s="1"/>
  <c r="H686" i="10"/>
  <c r="G686" i="10"/>
  <c r="F686" i="10"/>
  <c r="E686" i="10"/>
  <c r="Z685" i="10"/>
  <c r="Q685" i="10"/>
  <c r="S685" i="10"/>
  <c r="P685" i="10"/>
  <c r="L685" i="10"/>
  <c r="N685" i="10"/>
  <c r="K685" i="10"/>
  <c r="E710" i="9" s="1"/>
  <c r="J685" i="10"/>
  <c r="I685" i="10"/>
  <c r="D710" i="9" s="1"/>
  <c r="H685" i="10"/>
  <c r="G685" i="10"/>
  <c r="F685" i="10"/>
  <c r="E685" i="10"/>
  <c r="Z684" i="10"/>
  <c r="R684" i="10"/>
  <c r="Q684" i="10"/>
  <c r="T684" i="10" s="1"/>
  <c r="S684" i="10"/>
  <c r="P684" i="10"/>
  <c r="O684" i="10"/>
  <c r="G711" i="9" s="1"/>
  <c r="M684" i="10"/>
  <c r="F711" i="9" s="1"/>
  <c r="L684" i="10"/>
  <c r="N684" i="10"/>
  <c r="K684" i="10"/>
  <c r="E711" i="9" s="1"/>
  <c r="J684" i="10"/>
  <c r="I684" i="10"/>
  <c r="D711" i="9" s="1"/>
  <c r="H684" i="10"/>
  <c r="G684" i="10"/>
  <c r="F684" i="10"/>
  <c r="E684" i="10"/>
  <c r="Z683" i="10"/>
  <c r="T683" i="10"/>
  <c r="R683" i="10"/>
  <c r="Q683" i="10"/>
  <c r="S683" i="10"/>
  <c r="P683" i="10"/>
  <c r="O683" i="10"/>
  <c r="G712" i="9" s="1"/>
  <c r="M683" i="10"/>
  <c r="F712" i="9" s="1"/>
  <c r="L683" i="10"/>
  <c r="N683" i="10"/>
  <c r="K683" i="10"/>
  <c r="E712" i="9" s="1"/>
  <c r="J683" i="10"/>
  <c r="I683" i="10"/>
  <c r="D712" i="9" s="1"/>
  <c r="H683" i="10"/>
  <c r="G683" i="10"/>
  <c r="F683" i="10"/>
  <c r="E683" i="10"/>
  <c r="Z682" i="10"/>
  <c r="T682" i="10"/>
  <c r="R682" i="10"/>
  <c r="Q682" i="10"/>
  <c r="S682" i="10"/>
  <c r="P682" i="10"/>
  <c r="L682" i="10"/>
  <c r="N682" i="10"/>
  <c r="K682" i="10"/>
  <c r="E716" i="9" s="1"/>
  <c r="J682" i="10"/>
  <c r="I682" i="10"/>
  <c r="D716" i="9" s="1"/>
  <c r="H682" i="10"/>
  <c r="G682" i="10"/>
  <c r="F682" i="10"/>
  <c r="E682" i="10"/>
  <c r="Z681" i="10"/>
  <c r="Q681" i="10"/>
  <c r="T681" i="10" s="1"/>
  <c r="S681" i="10"/>
  <c r="P681" i="10"/>
  <c r="M681" i="10"/>
  <c r="F717" i="9" s="1"/>
  <c r="L681" i="10"/>
  <c r="O681" i="10" s="1"/>
  <c r="G717" i="9" s="1"/>
  <c r="N681" i="10"/>
  <c r="K681" i="10"/>
  <c r="E717" i="9" s="1"/>
  <c r="J681" i="10"/>
  <c r="I681" i="10"/>
  <c r="D717" i="9" s="1"/>
  <c r="H681" i="10"/>
  <c r="G681" i="10"/>
  <c r="F681" i="10"/>
  <c r="E681" i="10"/>
  <c r="Z680" i="10"/>
  <c r="Q680" i="10"/>
  <c r="S680" i="10"/>
  <c r="P680" i="10"/>
  <c r="O680" i="10"/>
  <c r="G718" i="9" s="1"/>
  <c r="M680" i="10"/>
  <c r="F718" i="9" s="1"/>
  <c r="L680" i="10"/>
  <c r="N680" i="10"/>
  <c r="K680" i="10"/>
  <c r="E718" i="9" s="1"/>
  <c r="J680" i="10"/>
  <c r="I680" i="10"/>
  <c r="D718" i="9" s="1"/>
  <c r="H680" i="10"/>
  <c r="G680" i="10"/>
  <c r="F680" i="10"/>
  <c r="E680" i="10"/>
  <c r="Z679" i="10"/>
  <c r="T679" i="10"/>
  <c r="R679" i="10"/>
  <c r="Q679" i="10"/>
  <c r="S679" i="10"/>
  <c r="P679" i="10"/>
  <c r="O679" i="10"/>
  <c r="G722" i="9" s="1"/>
  <c r="M679" i="10"/>
  <c r="F722" i="9" s="1"/>
  <c r="L679" i="10"/>
  <c r="N679" i="10"/>
  <c r="K679" i="10"/>
  <c r="E722" i="9" s="1"/>
  <c r="J679" i="10"/>
  <c r="I679" i="10"/>
  <c r="D722" i="9" s="1"/>
  <c r="H679" i="10"/>
  <c r="G679" i="10"/>
  <c r="F679" i="10"/>
  <c r="E679" i="10"/>
  <c r="Z678" i="10"/>
  <c r="T678" i="10"/>
  <c r="R678" i="10"/>
  <c r="Q678" i="10"/>
  <c r="S678" i="10"/>
  <c r="P678" i="10"/>
  <c r="L678" i="10"/>
  <c r="O678" i="10" s="1"/>
  <c r="G728" i="9" s="1"/>
  <c r="N678" i="10"/>
  <c r="K678" i="10"/>
  <c r="E728" i="9" s="1"/>
  <c r="J678" i="10"/>
  <c r="I678" i="10"/>
  <c r="D728" i="9" s="1"/>
  <c r="H678" i="10"/>
  <c r="G678" i="10"/>
  <c r="F678" i="10"/>
  <c r="E678" i="10"/>
  <c r="Z677" i="10"/>
  <c r="Q677" i="10"/>
  <c r="S677" i="10"/>
  <c r="P677" i="10"/>
  <c r="L677" i="10"/>
  <c r="N677" i="10"/>
  <c r="K677" i="10"/>
  <c r="E729" i="9" s="1"/>
  <c r="J677" i="10"/>
  <c r="I677" i="10"/>
  <c r="D729" i="9" s="1"/>
  <c r="H677" i="10"/>
  <c r="G677" i="10"/>
  <c r="F677" i="10"/>
  <c r="E677" i="10"/>
  <c r="Z676" i="10"/>
  <c r="Q676" i="10"/>
  <c r="S676" i="10"/>
  <c r="P676" i="10"/>
  <c r="O676" i="10"/>
  <c r="G730" i="9" s="1"/>
  <c r="M676" i="10"/>
  <c r="F730" i="9" s="1"/>
  <c r="L676" i="10"/>
  <c r="N676" i="10"/>
  <c r="K676" i="10"/>
  <c r="E730" i="9" s="1"/>
  <c r="J676" i="10"/>
  <c r="I676" i="10"/>
  <c r="D730" i="9" s="1"/>
  <c r="H676" i="10"/>
  <c r="G676" i="10"/>
  <c r="F676" i="10"/>
  <c r="E676" i="10"/>
  <c r="Z675" i="10"/>
  <c r="T675" i="10"/>
  <c r="R675" i="10"/>
  <c r="Q675" i="10"/>
  <c r="S675" i="10"/>
  <c r="P675" i="10"/>
  <c r="O675" i="10"/>
  <c r="G733" i="9" s="1"/>
  <c r="M675" i="10"/>
  <c r="F733" i="9" s="1"/>
  <c r="L675" i="10"/>
  <c r="N675" i="10"/>
  <c r="K675" i="10"/>
  <c r="E733" i="9" s="1"/>
  <c r="J675" i="10"/>
  <c r="I675" i="10"/>
  <c r="D733" i="9" s="1"/>
  <c r="H675" i="10"/>
  <c r="G675" i="10"/>
  <c r="F675" i="10"/>
  <c r="E675" i="10"/>
  <c r="Z674" i="10"/>
  <c r="T674" i="10"/>
  <c r="R674" i="10"/>
  <c r="Q674" i="10"/>
  <c r="S674" i="10"/>
  <c r="P674" i="10"/>
  <c r="L674" i="10"/>
  <c r="N674" i="10"/>
  <c r="K674" i="10"/>
  <c r="E739" i="9" s="1"/>
  <c r="J674" i="10"/>
  <c r="I674" i="10"/>
  <c r="D739" i="9" s="1"/>
  <c r="H674" i="10"/>
  <c r="G674" i="10"/>
  <c r="F674" i="10"/>
  <c r="E674" i="10"/>
  <c r="Z673" i="10"/>
  <c r="Q673" i="10"/>
  <c r="T673" i="10" s="1"/>
  <c r="S673" i="10"/>
  <c r="P673" i="10"/>
  <c r="L673" i="10"/>
  <c r="O673" i="10" s="1"/>
  <c r="G741" i="9" s="1"/>
  <c r="N673" i="10"/>
  <c r="K673" i="10"/>
  <c r="E741" i="9" s="1"/>
  <c r="J673" i="10"/>
  <c r="I673" i="10"/>
  <c r="D741" i="9" s="1"/>
  <c r="H673" i="10"/>
  <c r="G673" i="10"/>
  <c r="F673" i="10"/>
  <c r="E673" i="10"/>
  <c r="Z672" i="10"/>
  <c r="Q672" i="10"/>
  <c r="S672" i="10"/>
  <c r="P672" i="10"/>
  <c r="O672" i="10"/>
  <c r="G743" i="9" s="1"/>
  <c r="M672" i="10"/>
  <c r="F743" i="9" s="1"/>
  <c r="L672" i="10"/>
  <c r="N672" i="10"/>
  <c r="K672" i="10"/>
  <c r="E743" i="9" s="1"/>
  <c r="J672" i="10"/>
  <c r="I672" i="10"/>
  <c r="D743" i="9" s="1"/>
  <c r="H672" i="10"/>
  <c r="G672" i="10"/>
  <c r="F672" i="10"/>
  <c r="E672" i="10"/>
  <c r="Z671" i="10"/>
  <c r="T671" i="10"/>
  <c r="R671" i="10"/>
  <c r="Q671" i="10"/>
  <c r="S671" i="10"/>
  <c r="P671" i="10"/>
  <c r="O671" i="10"/>
  <c r="G744" i="9" s="1"/>
  <c r="M671" i="10"/>
  <c r="F744" i="9" s="1"/>
  <c r="L671" i="10"/>
  <c r="N671" i="10"/>
  <c r="K671" i="10"/>
  <c r="E744" i="9" s="1"/>
  <c r="J671" i="10"/>
  <c r="I671" i="10"/>
  <c r="D744" i="9" s="1"/>
  <c r="H671" i="10"/>
  <c r="G671" i="10"/>
  <c r="F671" i="10"/>
  <c r="E671" i="10"/>
  <c r="Z670" i="10"/>
  <c r="T670" i="10"/>
  <c r="R670" i="10"/>
  <c r="Q670" i="10"/>
  <c r="S670" i="10"/>
  <c r="P670" i="10"/>
  <c r="L670" i="10"/>
  <c r="O670" i="10" s="1"/>
  <c r="G745" i="9" s="1"/>
  <c r="N670" i="10"/>
  <c r="K670" i="10"/>
  <c r="E745" i="9" s="1"/>
  <c r="J670" i="10"/>
  <c r="I670" i="10"/>
  <c r="D745" i="9" s="1"/>
  <c r="H670" i="10"/>
  <c r="G670" i="10"/>
  <c r="F670" i="10"/>
  <c r="E670" i="10"/>
  <c r="G669" i="10"/>
  <c r="A669" i="10"/>
  <c r="Z668" i="10"/>
  <c r="T668" i="10"/>
  <c r="R668" i="10"/>
  <c r="Q668" i="10"/>
  <c r="S668" i="10"/>
  <c r="P668" i="10"/>
  <c r="O668" i="10"/>
  <c r="G697" i="9" s="1"/>
  <c r="M668" i="10"/>
  <c r="F697" i="9" s="1"/>
  <c r="L668" i="10"/>
  <c r="N668" i="10"/>
  <c r="K668" i="10"/>
  <c r="E697" i="9" s="1"/>
  <c r="J668" i="10"/>
  <c r="I668" i="10"/>
  <c r="D697" i="9" s="1"/>
  <c r="H668" i="10"/>
  <c r="G668" i="10"/>
  <c r="F668" i="10"/>
  <c r="E668" i="10"/>
  <c r="Z667" i="10"/>
  <c r="T667" i="10"/>
  <c r="R667" i="10"/>
  <c r="Q667" i="10"/>
  <c r="S667" i="10"/>
  <c r="P667" i="10"/>
  <c r="L667" i="10"/>
  <c r="N667" i="10"/>
  <c r="K667" i="10"/>
  <c r="E698" i="9" s="1"/>
  <c r="J667" i="10"/>
  <c r="I667" i="10"/>
  <c r="D698" i="9" s="1"/>
  <c r="H667" i="10"/>
  <c r="G667" i="10"/>
  <c r="F667" i="10"/>
  <c r="E667" i="10"/>
  <c r="Z666" i="10"/>
  <c r="Q666" i="10"/>
  <c r="T666" i="10" s="1"/>
  <c r="S666" i="10"/>
  <c r="P666" i="10"/>
  <c r="L666" i="10"/>
  <c r="O666" i="10" s="1"/>
  <c r="G699" i="9" s="1"/>
  <c r="N666" i="10"/>
  <c r="K666" i="10"/>
  <c r="E699" i="9" s="1"/>
  <c r="J666" i="10"/>
  <c r="I666" i="10"/>
  <c r="D699" i="9" s="1"/>
  <c r="H666" i="10"/>
  <c r="G666" i="10"/>
  <c r="F666" i="10"/>
  <c r="E666" i="10"/>
  <c r="Z665" i="10"/>
  <c r="Q665" i="10"/>
  <c r="S665" i="10"/>
  <c r="P665" i="10"/>
  <c r="O665" i="10"/>
  <c r="G700" i="9" s="1"/>
  <c r="M665" i="10"/>
  <c r="F700" i="9" s="1"/>
  <c r="L665" i="10"/>
  <c r="N665" i="10"/>
  <c r="K665" i="10"/>
  <c r="E700" i="9" s="1"/>
  <c r="J665" i="10"/>
  <c r="I665" i="10"/>
  <c r="D700" i="9" s="1"/>
  <c r="H665" i="10"/>
  <c r="G665" i="10"/>
  <c r="F665" i="10"/>
  <c r="E665" i="10"/>
  <c r="Z664" i="10"/>
  <c r="T664" i="10"/>
  <c r="R664" i="10"/>
  <c r="Q664" i="10"/>
  <c r="S664" i="10"/>
  <c r="P664" i="10"/>
  <c r="O664" i="10"/>
  <c r="G703" i="9" s="1"/>
  <c r="M664" i="10"/>
  <c r="F703" i="9" s="1"/>
  <c r="L664" i="10"/>
  <c r="N664" i="10"/>
  <c r="K664" i="10"/>
  <c r="E703" i="9" s="1"/>
  <c r="J664" i="10"/>
  <c r="I664" i="10"/>
  <c r="D703" i="9" s="1"/>
  <c r="H664" i="10"/>
  <c r="G664" i="10"/>
  <c r="F664" i="10"/>
  <c r="E664" i="10"/>
  <c r="Z663" i="10"/>
  <c r="T663" i="10"/>
  <c r="R663" i="10"/>
  <c r="Q663" i="10"/>
  <c r="S663" i="10"/>
  <c r="P663" i="10"/>
  <c r="L663" i="10"/>
  <c r="O663" i="10" s="1"/>
  <c r="G704" i="9" s="1"/>
  <c r="N663" i="10"/>
  <c r="K663" i="10"/>
  <c r="E704" i="9" s="1"/>
  <c r="J663" i="10"/>
  <c r="I663" i="10"/>
  <c r="D704" i="9" s="1"/>
  <c r="H663" i="10"/>
  <c r="G663" i="10"/>
  <c r="F663" i="10"/>
  <c r="E663" i="10"/>
  <c r="Z662" i="10"/>
  <c r="Q662" i="10"/>
  <c r="S662" i="10"/>
  <c r="P662" i="10"/>
  <c r="L662" i="10"/>
  <c r="N662" i="10"/>
  <c r="K662" i="10"/>
  <c r="E706" i="9" s="1"/>
  <c r="J662" i="10"/>
  <c r="I662" i="10"/>
  <c r="D706" i="9" s="1"/>
  <c r="H662" i="10"/>
  <c r="G662" i="10"/>
  <c r="F662" i="10"/>
  <c r="E662" i="10"/>
  <c r="Z661" i="10"/>
  <c r="S661" i="10"/>
  <c r="T661" i="10" s="1"/>
  <c r="R661" i="10"/>
  <c r="P661" i="10"/>
  <c r="N661" i="10"/>
  <c r="O661" i="10" s="1"/>
  <c r="G705" i="9" s="1"/>
  <c r="M661" i="10"/>
  <c r="F705" i="9" s="1"/>
  <c r="K661" i="10"/>
  <c r="E705" i="9" s="1"/>
  <c r="I661" i="10"/>
  <c r="D705" i="9" s="1"/>
  <c r="H661" i="10"/>
  <c r="G661" i="10"/>
  <c r="F661" i="10"/>
  <c r="E661" i="10"/>
  <c r="D661" i="10"/>
  <c r="A661" i="10"/>
  <c r="Z660" i="10"/>
  <c r="S660" i="10"/>
  <c r="T660" i="10" s="1"/>
  <c r="R660" i="10"/>
  <c r="P660" i="10"/>
  <c r="N660" i="10"/>
  <c r="O660" i="10" s="1"/>
  <c r="G702" i="9" s="1"/>
  <c r="M660" i="10"/>
  <c r="F702" i="9" s="1"/>
  <c r="K660" i="10"/>
  <c r="E702" i="9" s="1"/>
  <c r="I660" i="10"/>
  <c r="D702" i="9" s="1"/>
  <c r="H660" i="10"/>
  <c r="G660" i="10"/>
  <c r="F660" i="10"/>
  <c r="E660" i="10"/>
  <c r="D660" i="10"/>
  <c r="A660" i="10"/>
  <c r="Z659" i="10"/>
  <c r="Q659" i="10"/>
  <c r="T659" i="10" s="1"/>
  <c r="S659" i="10"/>
  <c r="P659" i="10"/>
  <c r="O659" i="10"/>
  <c r="G694" i="9" s="1"/>
  <c r="M659" i="10"/>
  <c r="F694" i="9" s="1"/>
  <c r="E695" i="9" s="1"/>
  <c r="L659" i="10"/>
  <c r="N659" i="10"/>
  <c r="K659" i="10"/>
  <c r="E694" i="9" s="1"/>
  <c r="J659" i="10"/>
  <c r="I659" i="10"/>
  <c r="D694" i="9" s="1"/>
  <c r="H659" i="10"/>
  <c r="G659" i="10"/>
  <c r="F659" i="10"/>
  <c r="E659" i="10"/>
  <c r="Z658" i="10"/>
  <c r="T658" i="10"/>
  <c r="R658" i="10"/>
  <c r="Q658" i="10"/>
  <c r="S658" i="10"/>
  <c r="P658" i="10"/>
  <c r="O658" i="10"/>
  <c r="G701" i="9" s="1"/>
  <c r="M658" i="10"/>
  <c r="F701" i="9" s="1"/>
  <c r="L658" i="10"/>
  <c r="N658" i="10"/>
  <c r="K658" i="10"/>
  <c r="E701" i="9" s="1"/>
  <c r="J658" i="10"/>
  <c r="I658" i="10"/>
  <c r="D701" i="9" s="1"/>
  <c r="H658" i="10"/>
  <c r="G658" i="10"/>
  <c r="F658" i="10"/>
  <c r="E658" i="10"/>
  <c r="G657" i="10"/>
  <c r="A657" i="10"/>
  <c r="G656" i="10"/>
  <c r="A656" i="10"/>
  <c r="Z655" i="10"/>
  <c r="T655" i="10"/>
  <c r="R655" i="10"/>
  <c r="Q655" i="10"/>
  <c r="S655" i="10"/>
  <c r="P655" i="10"/>
  <c r="L655" i="10"/>
  <c r="N655" i="10"/>
  <c r="K655" i="10"/>
  <c r="J655" i="10"/>
  <c r="I655" i="10"/>
  <c r="H655" i="10"/>
  <c r="G655" i="10"/>
  <c r="F655" i="10"/>
  <c r="E655" i="10"/>
  <c r="Z654" i="10"/>
  <c r="Q654" i="10"/>
  <c r="S654" i="10"/>
  <c r="P654" i="10"/>
  <c r="M654" i="10"/>
  <c r="L654" i="10"/>
  <c r="O654" i="10" s="1"/>
  <c r="N654" i="10"/>
  <c r="K654" i="10"/>
  <c r="J654" i="10"/>
  <c r="I654" i="10"/>
  <c r="H654" i="10"/>
  <c r="G654" i="10"/>
  <c r="F654" i="10"/>
  <c r="E654" i="10"/>
  <c r="Z653" i="10"/>
  <c r="R653" i="10"/>
  <c r="Q653" i="10"/>
  <c r="T653" i="10" s="1"/>
  <c r="S653" i="10"/>
  <c r="P653" i="10"/>
  <c r="O653" i="10"/>
  <c r="M653" i="10"/>
  <c r="L653" i="10"/>
  <c r="N653" i="10"/>
  <c r="K653" i="10"/>
  <c r="J653" i="10"/>
  <c r="I653" i="10"/>
  <c r="H653" i="10"/>
  <c r="G653" i="10"/>
  <c r="F653" i="10"/>
  <c r="E653" i="10"/>
  <c r="Z652" i="10"/>
  <c r="T652" i="10"/>
  <c r="R652" i="10"/>
  <c r="Q652" i="10"/>
  <c r="S652" i="10"/>
  <c r="P652" i="10"/>
  <c r="O652" i="10"/>
  <c r="G675" i="9" s="1"/>
  <c r="M652" i="10"/>
  <c r="F675" i="9" s="1"/>
  <c r="L652" i="10"/>
  <c r="N652" i="10"/>
  <c r="K652" i="10"/>
  <c r="E675" i="9" s="1"/>
  <c r="J652" i="10"/>
  <c r="I652" i="10"/>
  <c r="D675" i="9" s="1"/>
  <c r="H652" i="10"/>
  <c r="G652" i="10"/>
  <c r="F652" i="10"/>
  <c r="E652" i="10"/>
  <c r="Z651" i="10"/>
  <c r="T651" i="10"/>
  <c r="R651" i="10"/>
  <c r="Q651" i="10"/>
  <c r="S651" i="10"/>
  <c r="P651" i="10"/>
  <c r="L651" i="10"/>
  <c r="N651" i="10"/>
  <c r="K651" i="10"/>
  <c r="E687" i="9" s="1"/>
  <c r="J651" i="10"/>
  <c r="I651" i="10"/>
  <c r="D687" i="9" s="1"/>
  <c r="H651" i="10"/>
  <c r="G651" i="10"/>
  <c r="F651" i="10"/>
  <c r="E651" i="10"/>
  <c r="Z650" i="10"/>
  <c r="Q650" i="10"/>
  <c r="S650" i="10"/>
  <c r="P650" i="10"/>
  <c r="L650" i="10"/>
  <c r="O650" i="10" s="1"/>
  <c r="N650" i="10"/>
  <c r="K650" i="10"/>
  <c r="J650" i="10"/>
  <c r="I650" i="10"/>
  <c r="H650" i="10"/>
  <c r="G650" i="10"/>
  <c r="F650" i="10"/>
  <c r="E650" i="10"/>
  <c r="Z649" i="10"/>
  <c r="Q649" i="10"/>
  <c r="T649" i="10" s="1"/>
  <c r="S649" i="10"/>
  <c r="P649" i="10"/>
  <c r="O649" i="10"/>
  <c r="G669" i="9" s="1"/>
  <c r="M649" i="10"/>
  <c r="L649" i="10"/>
  <c r="N649" i="10"/>
  <c r="K649" i="10"/>
  <c r="E669" i="9" s="1"/>
  <c r="J649" i="10"/>
  <c r="I649" i="10"/>
  <c r="H649" i="10"/>
  <c r="G649" i="10"/>
  <c r="F649" i="10"/>
  <c r="E649" i="10"/>
  <c r="Z648" i="10"/>
  <c r="T648" i="10"/>
  <c r="R648" i="10"/>
  <c r="Q648" i="10"/>
  <c r="S648" i="10"/>
  <c r="P648" i="10"/>
  <c r="O648" i="10"/>
  <c r="G673" i="9" s="1"/>
  <c r="M648" i="10"/>
  <c r="F673" i="9" s="1"/>
  <c r="L648" i="10"/>
  <c r="N648" i="10"/>
  <c r="K648" i="10"/>
  <c r="E673" i="9" s="1"/>
  <c r="J648" i="10"/>
  <c r="I648" i="10"/>
  <c r="D673" i="9" s="1"/>
  <c r="H648" i="10"/>
  <c r="G648" i="10"/>
  <c r="F648" i="10"/>
  <c r="E648" i="10"/>
  <c r="Z647" i="10"/>
  <c r="T647" i="10"/>
  <c r="R647" i="10"/>
  <c r="Q647" i="10"/>
  <c r="S647" i="10"/>
  <c r="P647" i="10"/>
  <c r="L647" i="10"/>
  <c r="N647" i="10"/>
  <c r="K647" i="10"/>
  <c r="E674" i="9" s="1"/>
  <c r="J647" i="10"/>
  <c r="I647" i="10"/>
  <c r="D674" i="9" s="1"/>
  <c r="H647" i="10"/>
  <c r="G647" i="10"/>
  <c r="F647" i="10"/>
  <c r="E647" i="10"/>
  <c r="Z646" i="10"/>
  <c r="Q646" i="10"/>
  <c r="S646" i="10"/>
  <c r="P646" i="10"/>
  <c r="L646" i="10"/>
  <c r="N646" i="10"/>
  <c r="K646" i="10"/>
  <c r="E688" i="9" s="1"/>
  <c r="J646" i="10"/>
  <c r="I646" i="10"/>
  <c r="D688" i="9" s="1"/>
  <c r="H646" i="10"/>
  <c r="G646" i="10"/>
  <c r="F646" i="10"/>
  <c r="E646" i="10"/>
  <c r="Z645" i="10"/>
  <c r="Q645" i="10"/>
  <c r="T645" i="10" s="1"/>
  <c r="S645" i="10"/>
  <c r="P645" i="10"/>
  <c r="O645" i="10"/>
  <c r="M645" i="10"/>
  <c r="L645" i="10"/>
  <c r="N645" i="10"/>
  <c r="K645" i="10"/>
  <c r="J645" i="10"/>
  <c r="I645" i="10"/>
  <c r="H645" i="10"/>
  <c r="G645" i="10"/>
  <c r="F645" i="10"/>
  <c r="E645" i="10"/>
  <c r="Z644" i="10"/>
  <c r="T644" i="10"/>
  <c r="R644" i="10"/>
  <c r="Q644" i="10"/>
  <c r="S644" i="10"/>
  <c r="P644" i="10"/>
  <c r="O644" i="10"/>
  <c r="G664" i="9" s="1"/>
  <c r="M644" i="10"/>
  <c r="F664" i="9" s="1"/>
  <c r="L644" i="10"/>
  <c r="N644" i="10"/>
  <c r="K644" i="10"/>
  <c r="E664" i="9" s="1"/>
  <c r="J644" i="10"/>
  <c r="I644" i="10"/>
  <c r="D664" i="9" s="1"/>
  <c r="H644" i="10"/>
  <c r="G644" i="10"/>
  <c r="F644" i="10"/>
  <c r="E644" i="10"/>
  <c r="Z643" i="10"/>
  <c r="T643" i="10"/>
  <c r="R643" i="10"/>
  <c r="Q643" i="10"/>
  <c r="S643" i="10"/>
  <c r="P643" i="10"/>
  <c r="L643" i="10"/>
  <c r="N643" i="10"/>
  <c r="K643" i="10"/>
  <c r="E666" i="9" s="1"/>
  <c r="J643" i="10"/>
  <c r="I643" i="10"/>
  <c r="D666" i="9" s="1"/>
  <c r="H643" i="10"/>
  <c r="G643" i="10"/>
  <c r="F643" i="10"/>
  <c r="E643" i="10"/>
  <c r="Z642" i="10"/>
  <c r="Q642" i="10"/>
  <c r="S642" i="10"/>
  <c r="P642" i="10"/>
  <c r="M642" i="10"/>
  <c r="F678" i="9" s="1"/>
  <c r="L642" i="10"/>
  <c r="O642" i="10" s="1"/>
  <c r="G678" i="9" s="1"/>
  <c r="N642" i="10"/>
  <c r="K642" i="10"/>
  <c r="E678" i="9" s="1"/>
  <c r="J642" i="10"/>
  <c r="I642" i="10"/>
  <c r="D678" i="9" s="1"/>
  <c r="H642" i="10"/>
  <c r="G642" i="10"/>
  <c r="F642" i="10"/>
  <c r="E642" i="10"/>
  <c r="Z641" i="10"/>
  <c r="R641" i="10"/>
  <c r="Q641" i="10"/>
  <c r="T641" i="10" s="1"/>
  <c r="S641" i="10"/>
  <c r="P641" i="10"/>
  <c r="O641" i="10"/>
  <c r="G680" i="9" s="1"/>
  <c r="M641" i="10"/>
  <c r="F680" i="9" s="1"/>
  <c r="L641" i="10"/>
  <c r="N641" i="10"/>
  <c r="K641" i="10"/>
  <c r="E680" i="9" s="1"/>
  <c r="J641" i="10"/>
  <c r="I641" i="10"/>
  <c r="D680" i="9" s="1"/>
  <c r="H641" i="10"/>
  <c r="G641" i="10"/>
  <c r="F641" i="10"/>
  <c r="E641" i="10"/>
  <c r="Z640" i="10"/>
  <c r="T640" i="10"/>
  <c r="R640" i="10"/>
  <c r="Q640" i="10"/>
  <c r="S640" i="10"/>
  <c r="P640" i="10"/>
  <c r="O640" i="10"/>
  <c r="G681" i="9" s="1"/>
  <c r="M640" i="10"/>
  <c r="F681" i="9" s="1"/>
  <c r="L640" i="10"/>
  <c r="N640" i="10"/>
  <c r="K640" i="10"/>
  <c r="E681" i="9" s="1"/>
  <c r="J640" i="10"/>
  <c r="I640" i="10"/>
  <c r="D681" i="9" s="1"/>
  <c r="H640" i="10"/>
  <c r="G640" i="10"/>
  <c r="F640" i="10"/>
  <c r="E640" i="10"/>
  <c r="Z639" i="10"/>
  <c r="T639" i="10"/>
  <c r="R639" i="10"/>
  <c r="Q639" i="10"/>
  <c r="S639" i="10"/>
  <c r="P639" i="10"/>
  <c r="L639" i="10"/>
  <c r="N639" i="10"/>
  <c r="K639" i="10"/>
  <c r="E685" i="9" s="1"/>
  <c r="J639" i="10"/>
  <c r="I639" i="10"/>
  <c r="D685" i="9" s="1"/>
  <c r="H639" i="10"/>
  <c r="G639" i="10"/>
  <c r="F639" i="10"/>
  <c r="E639" i="10"/>
  <c r="Z638" i="10"/>
  <c r="Q638" i="10"/>
  <c r="S638" i="10"/>
  <c r="P638" i="10"/>
  <c r="M638" i="10"/>
  <c r="L638" i="10"/>
  <c r="O638" i="10" s="1"/>
  <c r="N638" i="10"/>
  <c r="K638" i="10"/>
  <c r="E663" i="9" s="1"/>
  <c r="J638" i="10"/>
  <c r="I638" i="10"/>
  <c r="D663" i="9" s="1"/>
  <c r="H638" i="10"/>
  <c r="G638" i="10"/>
  <c r="F638" i="10"/>
  <c r="E638" i="10"/>
  <c r="Z637" i="10"/>
  <c r="R637" i="10"/>
  <c r="Q637" i="10"/>
  <c r="T637" i="10" s="1"/>
  <c r="S637" i="10"/>
  <c r="P637" i="10"/>
  <c r="O637" i="10"/>
  <c r="M637" i="10"/>
  <c r="L637" i="10"/>
  <c r="N637" i="10"/>
  <c r="K637" i="10"/>
  <c r="E665" i="9" s="1"/>
  <c r="J637" i="10"/>
  <c r="I637" i="10"/>
  <c r="H637" i="10"/>
  <c r="G637" i="10"/>
  <c r="F637" i="10"/>
  <c r="E637" i="10"/>
  <c r="Z636" i="10"/>
  <c r="T636" i="10"/>
  <c r="R636" i="10"/>
  <c r="Q636" i="10"/>
  <c r="S636" i="10"/>
  <c r="P636" i="10"/>
  <c r="O636" i="10"/>
  <c r="G667" i="9" s="1"/>
  <c r="M636" i="10"/>
  <c r="F667" i="9" s="1"/>
  <c r="L636" i="10"/>
  <c r="N636" i="10"/>
  <c r="K636" i="10"/>
  <c r="E667" i="9" s="1"/>
  <c r="J636" i="10"/>
  <c r="I636" i="10"/>
  <c r="D667" i="9" s="1"/>
  <c r="H636" i="10"/>
  <c r="G636" i="10"/>
  <c r="F636" i="10"/>
  <c r="E636" i="10"/>
  <c r="Z635" i="10"/>
  <c r="T635" i="10"/>
  <c r="R635" i="10"/>
  <c r="Q635" i="10"/>
  <c r="S635" i="10"/>
  <c r="P635" i="10"/>
  <c r="L635" i="10"/>
  <c r="N635" i="10"/>
  <c r="K635" i="10"/>
  <c r="E668" i="9" s="1"/>
  <c r="J635" i="10"/>
  <c r="I635" i="10"/>
  <c r="D668" i="9" s="1"/>
  <c r="H635" i="10"/>
  <c r="G635" i="10"/>
  <c r="F635" i="10"/>
  <c r="E635" i="10"/>
  <c r="Z634" i="10"/>
  <c r="Q634" i="10"/>
  <c r="S634" i="10"/>
  <c r="P634" i="10"/>
  <c r="L634" i="10"/>
  <c r="O634" i="10" s="1"/>
  <c r="G670" i="9" s="1"/>
  <c r="N634" i="10"/>
  <c r="K634" i="10"/>
  <c r="E670" i="9" s="1"/>
  <c r="J634" i="10"/>
  <c r="I634" i="10"/>
  <c r="D670" i="9" s="1"/>
  <c r="H634" i="10"/>
  <c r="G634" i="10"/>
  <c r="F634" i="10"/>
  <c r="E634" i="10"/>
  <c r="Z633" i="10"/>
  <c r="Q633" i="10"/>
  <c r="T633" i="10" s="1"/>
  <c r="S633" i="10"/>
  <c r="P633" i="10"/>
  <c r="O633" i="10"/>
  <c r="G676" i="9" s="1"/>
  <c r="M633" i="10"/>
  <c r="F676" i="9" s="1"/>
  <c r="L633" i="10"/>
  <c r="N633" i="10"/>
  <c r="K633" i="10"/>
  <c r="E676" i="9" s="1"/>
  <c r="J633" i="10"/>
  <c r="I633" i="10"/>
  <c r="D676" i="9" s="1"/>
  <c r="H633" i="10"/>
  <c r="G633" i="10"/>
  <c r="F633" i="10"/>
  <c r="E633" i="10"/>
  <c r="Z632" i="10"/>
  <c r="T632" i="10"/>
  <c r="R632" i="10"/>
  <c r="Q632" i="10"/>
  <c r="S632" i="10"/>
  <c r="P632" i="10"/>
  <c r="O632" i="10"/>
  <c r="G677" i="9" s="1"/>
  <c r="M632" i="10"/>
  <c r="F677" i="9" s="1"/>
  <c r="L632" i="10"/>
  <c r="N632" i="10"/>
  <c r="K632" i="10"/>
  <c r="E677" i="9" s="1"/>
  <c r="J632" i="10"/>
  <c r="I632" i="10"/>
  <c r="D677" i="9" s="1"/>
  <c r="H632" i="10"/>
  <c r="G632" i="10"/>
  <c r="F632" i="10"/>
  <c r="E632" i="10"/>
  <c r="Z631" i="10"/>
  <c r="T631" i="10"/>
  <c r="R631" i="10"/>
  <c r="Q631" i="10"/>
  <c r="S631" i="10"/>
  <c r="P631" i="10"/>
  <c r="L631" i="10"/>
  <c r="N631" i="10"/>
  <c r="K631" i="10"/>
  <c r="E679" i="9" s="1"/>
  <c r="J631" i="10"/>
  <c r="I631" i="10"/>
  <c r="D679" i="9" s="1"/>
  <c r="H631" i="10"/>
  <c r="G631" i="10"/>
  <c r="F631" i="10"/>
  <c r="E631" i="10"/>
  <c r="Z630" i="10"/>
  <c r="Q630" i="10"/>
  <c r="S630" i="10"/>
  <c r="P630" i="10"/>
  <c r="L630" i="10"/>
  <c r="N630" i="10"/>
  <c r="K630" i="10"/>
  <c r="E682" i="9" s="1"/>
  <c r="J630" i="10"/>
  <c r="I630" i="10"/>
  <c r="D682" i="9" s="1"/>
  <c r="H630" i="10"/>
  <c r="G630" i="10"/>
  <c r="F630" i="10"/>
  <c r="E630" i="10"/>
  <c r="Z629" i="10"/>
  <c r="Q629" i="10"/>
  <c r="T629" i="10" s="1"/>
  <c r="S629" i="10"/>
  <c r="P629" i="10"/>
  <c r="O629" i="10"/>
  <c r="G683" i="9" s="1"/>
  <c r="M629" i="10"/>
  <c r="F683" i="9" s="1"/>
  <c r="L629" i="10"/>
  <c r="N629" i="10"/>
  <c r="K629" i="10"/>
  <c r="E683" i="9" s="1"/>
  <c r="J629" i="10"/>
  <c r="I629" i="10"/>
  <c r="D683" i="9" s="1"/>
  <c r="H629" i="10"/>
  <c r="G629" i="10"/>
  <c r="F629" i="10"/>
  <c r="E629" i="10"/>
  <c r="Z628" i="10"/>
  <c r="T628" i="10"/>
  <c r="R628" i="10"/>
  <c r="Q628" i="10"/>
  <c r="S628" i="10"/>
  <c r="P628" i="10"/>
  <c r="O628" i="10"/>
  <c r="G684" i="9" s="1"/>
  <c r="M628" i="10"/>
  <c r="F684" i="9" s="1"/>
  <c r="L628" i="10"/>
  <c r="N628" i="10"/>
  <c r="K628" i="10"/>
  <c r="E684" i="9" s="1"/>
  <c r="J628" i="10"/>
  <c r="I628" i="10"/>
  <c r="D684" i="9" s="1"/>
  <c r="H628" i="10"/>
  <c r="G628" i="10"/>
  <c r="F628" i="10"/>
  <c r="E628" i="10"/>
  <c r="Z627" i="10"/>
  <c r="T627" i="10"/>
  <c r="R627" i="10"/>
  <c r="Q627" i="10"/>
  <c r="S627" i="10"/>
  <c r="P627" i="10"/>
  <c r="L627" i="10"/>
  <c r="N627" i="10"/>
  <c r="K627" i="10"/>
  <c r="E686" i="9" s="1"/>
  <c r="J627" i="10"/>
  <c r="I627" i="10"/>
  <c r="D686" i="9" s="1"/>
  <c r="H627" i="10"/>
  <c r="G627" i="10"/>
  <c r="F627" i="10"/>
  <c r="E627" i="10"/>
  <c r="Z626" i="10"/>
  <c r="Q626" i="10"/>
  <c r="R626" i="10" s="1"/>
  <c r="S626" i="10"/>
  <c r="P626" i="10"/>
  <c r="M626" i="10"/>
  <c r="L626" i="10"/>
  <c r="O626" i="10" s="1"/>
  <c r="N626" i="10"/>
  <c r="K626" i="10"/>
  <c r="J626" i="10"/>
  <c r="I626" i="10"/>
  <c r="H626" i="10"/>
  <c r="G626" i="10"/>
  <c r="F626" i="10"/>
  <c r="E626" i="10"/>
  <c r="Z625" i="10"/>
  <c r="Q625" i="10"/>
  <c r="T625" i="10" s="1"/>
  <c r="S625" i="10"/>
  <c r="P625" i="10"/>
  <c r="O625" i="10"/>
  <c r="M625" i="10"/>
  <c r="L625" i="10"/>
  <c r="N625" i="10"/>
  <c r="K625" i="10"/>
  <c r="J625" i="10"/>
  <c r="I625" i="10"/>
  <c r="H625" i="10"/>
  <c r="G625" i="10"/>
  <c r="F625" i="10"/>
  <c r="E625" i="10"/>
  <c r="Z624" i="10"/>
  <c r="T624" i="10"/>
  <c r="R624" i="10"/>
  <c r="Q624" i="10"/>
  <c r="S624" i="10"/>
  <c r="P624" i="10"/>
  <c r="O624" i="10"/>
  <c r="M624" i="10"/>
  <c r="L624" i="10"/>
  <c r="N624" i="10"/>
  <c r="K624" i="10"/>
  <c r="E689" i="9" s="1"/>
  <c r="J624" i="10"/>
  <c r="I624" i="10"/>
  <c r="H624" i="10"/>
  <c r="G624" i="10"/>
  <c r="F624" i="10"/>
  <c r="E624" i="10"/>
  <c r="G623" i="10"/>
  <c r="A623" i="10"/>
  <c r="Z622" i="10"/>
  <c r="Q622" i="10"/>
  <c r="T622" i="10" s="1"/>
  <c r="S622" i="10"/>
  <c r="P622" i="10"/>
  <c r="O622" i="10"/>
  <c r="G645" i="9" s="1"/>
  <c r="M622" i="10"/>
  <c r="F645" i="9" s="1"/>
  <c r="L622" i="10"/>
  <c r="N622" i="10"/>
  <c r="K622" i="10"/>
  <c r="E645" i="9" s="1"/>
  <c r="J622" i="10"/>
  <c r="I622" i="10"/>
  <c r="D645" i="9" s="1"/>
  <c r="H622" i="10"/>
  <c r="G622" i="10"/>
  <c r="F622" i="10"/>
  <c r="E622" i="10"/>
  <c r="Z621" i="10"/>
  <c r="R621" i="10"/>
  <c r="Q621" i="10"/>
  <c r="T621" i="10" s="1"/>
  <c r="S621" i="10"/>
  <c r="P621" i="10"/>
  <c r="O621" i="10"/>
  <c r="G656" i="9" s="1"/>
  <c r="M621" i="10"/>
  <c r="F656" i="9" s="1"/>
  <c r="L621" i="10"/>
  <c r="N621" i="10"/>
  <c r="K621" i="10"/>
  <c r="E656" i="9" s="1"/>
  <c r="J621" i="10"/>
  <c r="I621" i="10"/>
  <c r="D656" i="9" s="1"/>
  <c r="H621" i="10"/>
  <c r="G621" i="10"/>
  <c r="F621" i="10"/>
  <c r="E621" i="10"/>
  <c r="Z620" i="10"/>
  <c r="T620" i="10"/>
  <c r="R620" i="10"/>
  <c r="Q620" i="10"/>
  <c r="S620" i="10"/>
  <c r="P620" i="10"/>
  <c r="L620" i="10"/>
  <c r="M620" i="10" s="1"/>
  <c r="F643" i="9" s="1"/>
  <c r="N620" i="10"/>
  <c r="K620" i="10"/>
  <c r="E643" i="9" s="1"/>
  <c r="J620" i="10"/>
  <c r="I620" i="10"/>
  <c r="D643" i="9" s="1"/>
  <c r="H620" i="10"/>
  <c r="G620" i="10"/>
  <c r="F620" i="10"/>
  <c r="E620" i="10"/>
  <c r="Z619" i="10"/>
  <c r="T619" i="10"/>
  <c r="Q619" i="10"/>
  <c r="R619" i="10" s="1"/>
  <c r="S619" i="10"/>
  <c r="P619" i="10"/>
  <c r="L619" i="10"/>
  <c r="O619" i="10" s="1"/>
  <c r="N619" i="10"/>
  <c r="K619" i="10"/>
  <c r="J619" i="10"/>
  <c r="I619" i="10"/>
  <c r="H619" i="10"/>
  <c r="G619" i="10"/>
  <c r="F619" i="10"/>
  <c r="E619" i="10"/>
  <c r="Z618" i="10"/>
  <c r="Q618" i="10"/>
  <c r="T618" i="10" s="1"/>
  <c r="S618" i="10"/>
  <c r="P618" i="10"/>
  <c r="O618" i="10"/>
  <c r="G648" i="9" s="1"/>
  <c r="L618" i="10"/>
  <c r="M618" i="10" s="1"/>
  <c r="F648" i="9" s="1"/>
  <c r="N618" i="10"/>
  <c r="K618" i="10"/>
  <c r="E648" i="9" s="1"/>
  <c r="J618" i="10"/>
  <c r="I618" i="10"/>
  <c r="D648" i="9" s="1"/>
  <c r="H618" i="10"/>
  <c r="G618" i="10"/>
  <c r="F618" i="10"/>
  <c r="E618" i="10"/>
  <c r="Z617" i="10"/>
  <c r="R617" i="10"/>
  <c r="Q617" i="10"/>
  <c r="T617" i="10" s="1"/>
  <c r="S617" i="10"/>
  <c r="P617" i="10"/>
  <c r="O617" i="10"/>
  <c r="G649" i="9" s="1"/>
  <c r="M617" i="10"/>
  <c r="F649" i="9" s="1"/>
  <c r="L617" i="10"/>
  <c r="N617" i="10"/>
  <c r="K617" i="10"/>
  <c r="E649" i="9" s="1"/>
  <c r="J617" i="10"/>
  <c r="I617" i="10"/>
  <c r="D649" i="9" s="1"/>
  <c r="H617" i="10"/>
  <c r="G617" i="10"/>
  <c r="F617" i="10"/>
  <c r="E617" i="10"/>
  <c r="Z616" i="10"/>
  <c r="T616" i="10"/>
  <c r="R616" i="10"/>
  <c r="Q616" i="10"/>
  <c r="S616" i="10"/>
  <c r="P616" i="10"/>
  <c r="L616" i="10"/>
  <c r="M616" i="10" s="1"/>
  <c r="F653" i="9" s="1"/>
  <c r="N616" i="10"/>
  <c r="K616" i="10"/>
  <c r="E653" i="9" s="1"/>
  <c r="J616" i="10"/>
  <c r="I616" i="10"/>
  <c r="D653" i="9" s="1"/>
  <c r="H616" i="10"/>
  <c r="G616" i="10"/>
  <c r="F616" i="10"/>
  <c r="E616" i="10"/>
  <c r="Z615" i="10"/>
  <c r="T615" i="10"/>
  <c r="Q615" i="10"/>
  <c r="R615" i="10" s="1"/>
  <c r="S615" i="10"/>
  <c r="P615" i="10"/>
  <c r="L615" i="10"/>
  <c r="O615" i="10" s="1"/>
  <c r="G654" i="9" s="1"/>
  <c r="N615" i="10"/>
  <c r="K615" i="10"/>
  <c r="E654" i="9" s="1"/>
  <c r="J615" i="10"/>
  <c r="I615" i="10"/>
  <c r="D654" i="9" s="1"/>
  <c r="H615" i="10"/>
  <c r="G615" i="10"/>
  <c r="F615" i="10"/>
  <c r="E615" i="10"/>
  <c r="Z614" i="10"/>
  <c r="Q614" i="10"/>
  <c r="T614" i="10" s="1"/>
  <c r="S614" i="10"/>
  <c r="P614" i="10"/>
  <c r="O614" i="10"/>
  <c r="G646" i="9" s="1"/>
  <c r="L614" i="10"/>
  <c r="M614" i="10" s="1"/>
  <c r="N614" i="10"/>
  <c r="K614" i="10"/>
  <c r="E646" i="9" s="1"/>
  <c r="J614" i="10"/>
  <c r="I614" i="10"/>
  <c r="D646" i="9" s="1"/>
  <c r="H614" i="10"/>
  <c r="G614" i="10"/>
  <c r="F614" i="10"/>
  <c r="E614" i="10"/>
  <c r="Z613" i="10"/>
  <c r="R613" i="10"/>
  <c r="Q613" i="10"/>
  <c r="T613" i="10" s="1"/>
  <c r="S613" i="10"/>
  <c r="P613" i="10"/>
  <c r="O613" i="10"/>
  <c r="G652" i="9" s="1"/>
  <c r="M613" i="10"/>
  <c r="F652" i="9" s="1"/>
  <c r="L613" i="10"/>
  <c r="N613" i="10"/>
  <c r="K613" i="10"/>
  <c r="E652" i="9" s="1"/>
  <c r="J613" i="10"/>
  <c r="I613" i="10"/>
  <c r="D652" i="9" s="1"/>
  <c r="H613" i="10"/>
  <c r="G613" i="10"/>
  <c r="F613" i="10"/>
  <c r="E613" i="10"/>
  <c r="Z612" i="10"/>
  <c r="T612" i="10"/>
  <c r="R612" i="10"/>
  <c r="Q612" i="10"/>
  <c r="S612" i="10"/>
  <c r="P612" i="10"/>
  <c r="L612" i="10"/>
  <c r="M612" i="10" s="1"/>
  <c r="F658" i="9" s="1"/>
  <c r="N612" i="10"/>
  <c r="K612" i="10"/>
  <c r="E658" i="9" s="1"/>
  <c r="J612" i="10"/>
  <c r="I612" i="10"/>
  <c r="D658" i="9" s="1"/>
  <c r="H612" i="10"/>
  <c r="G612" i="10"/>
  <c r="F612" i="10"/>
  <c r="E612" i="10"/>
  <c r="Z611" i="10"/>
  <c r="S611" i="10"/>
  <c r="P611" i="10"/>
  <c r="R611" i="10" s="1"/>
  <c r="N611" i="10"/>
  <c r="K611" i="10"/>
  <c r="E655" i="9" s="1"/>
  <c r="I611" i="10"/>
  <c r="D655" i="9" s="1"/>
  <c r="H611" i="10"/>
  <c r="G611" i="10"/>
  <c r="F611" i="10"/>
  <c r="E611" i="10"/>
  <c r="D611" i="10"/>
  <c r="A611" i="10"/>
  <c r="Z610" i="10"/>
  <c r="S610" i="10"/>
  <c r="P610" i="10"/>
  <c r="R610" i="10" s="1"/>
  <c r="N610" i="10"/>
  <c r="K610" i="10"/>
  <c r="E651" i="9" s="1"/>
  <c r="I610" i="10"/>
  <c r="D651" i="9" s="1"/>
  <c r="H610" i="10"/>
  <c r="G610" i="10"/>
  <c r="F610" i="10"/>
  <c r="E610" i="10"/>
  <c r="D610" i="10"/>
  <c r="A610" i="10"/>
  <c r="Z609" i="10"/>
  <c r="T609" i="10"/>
  <c r="Q609" i="10"/>
  <c r="R609" i="10" s="1"/>
  <c r="S609" i="10"/>
  <c r="P609" i="10"/>
  <c r="L609" i="10"/>
  <c r="O609" i="10" s="1"/>
  <c r="G640" i="9" s="1"/>
  <c r="N609" i="10"/>
  <c r="K609" i="10"/>
  <c r="E640" i="9" s="1"/>
  <c r="J609" i="10"/>
  <c r="I609" i="10"/>
  <c r="D640" i="9" s="1"/>
  <c r="H609" i="10"/>
  <c r="G609" i="10"/>
  <c r="F609" i="10"/>
  <c r="E609" i="10"/>
  <c r="Z608" i="10"/>
  <c r="Q608" i="10"/>
  <c r="T608" i="10" s="1"/>
  <c r="S608" i="10"/>
  <c r="P608" i="10"/>
  <c r="O608" i="10"/>
  <c r="G650" i="9" s="1"/>
  <c r="L608" i="10"/>
  <c r="M608" i="10" s="1"/>
  <c r="F650" i="9" s="1"/>
  <c r="N608" i="10"/>
  <c r="K608" i="10"/>
  <c r="E650" i="9" s="1"/>
  <c r="J608" i="10"/>
  <c r="I608" i="10"/>
  <c r="D650" i="9" s="1"/>
  <c r="H608" i="10"/>
  <c r="G608" i="10"/>
  <c r="F608" i="10"/>
  <c r="E608" i="10"/>
  <c r="Z607" i="10"/>
  <c r="R607" i="10"/>
  <c r="Q607" i="10"/>
  <c r="T607" i="10" s="1"/>
  <c r="S607" i="10"/>
  <c r="P607" i="10"/>
  <c r="O607" i="10"/>
  <c r="G644" i="9" s="1"/>
  <c r="M607" i="10"/>
  <c r="F644" i="9" s="1"/>
  <c r="L607" i="10"/>
  <c r="N607" i="10"/>
  <c r="K607" i="10"/>
  <c r="E644" i="9" s="1"/>
  <c r="J607" i="10"/>
  <c r="I607" i="10"/>
  <c r="D644" i="9" s="1"/>
  <c r="H607" i="10"/>
  <c r="G607" i="10"/>
  <c r="F607" i="10"/>
  <c r="E607" i="10"/>
  <c r="Z606" i="10"/>
  <c r="T606" i="10"/>
  <c r="R606" i="10"/>
  <c r="Q606" i="10"/>
  <c r="S606" i="10"/>
  <c r="P606" i="10"/>
  <c r="O606" i="10"/>
  <c r="G647" i="9" s="1"/>
  <c r="L606" i="10"/>
  <c r="M606" i="10" s="1"/>
  <c r="F647" i="9" s="1"/>
  <c r="N606" i="10"/>
  <c r="K606" i="10"/>
  <c r="E647" i="9" s="1"/>
  <c r="J606" i="10"/>
  <c r="I606" i="10"/>
  <c r="D647" i="9" s="1"/>
  <c r="H606" i="10"/>
  <c r="G606" i="10"/>
  <c r="F606" i="10"/>
  <c r="E606" i="10"/>
  <c r="Z605" i="10"/>
  <c r="T605" i="10"/>
  <c r="Q605" i="10"/>
  <c r="R605" i="10" s="1"/>
  <c r="S605" i="10"/>
  <c r="P605" i="10"/>
  <c r="L605" i="10"/>
  <c r="O605" i="10" s="1"/>
  <c r="G657" i="9" s="1"/>
  <c r="N605" i="10"/>
  <c r="K605" i="10"/>
  <c r="E657" i="9" s="1"/>
  <c r="J605" i="10"/>
  <c r="I605" i="10"/>
  <c r="D657" i="9" s="1"/>
  <c r="H605" i="10"/>
  <c r="G605" i="10"/>
  <c r="F605" i="10"/>
  <c r="E605" i="10"/>
  <c r="Z604" i="10"/>
  <c r="Q604" i="10"/>
  <c r="T604" i="10" s="1"/>
  <c r="S604" i="10"/>
  <c r="P604" i="10"/>
  <c r="O604" i="10"/>
  <c r="G659" i="9" s="1"/>
  <c r="L604" i="10"/>
  <c r="M604" i="10" s="1"/>
  <c r="F659" i="9" s="1"/>
  <c r="N604" i="10"/>
  <c r="K604" i="10"/>
  <c r="E659" i="9" s="1"/>
  <c r="J604" i="10"/>
  <c r="I604" i="10"/>
  <c r="D659" i="9" s="1"/>
  <c r="H604" i="10"/>
  <c r="G604" i="10"/>
  <c r="F604" i="10"/>
  <c r="E604" i="10"/>
  <c r="G603" i="10"/>
  <c r="A603" i="10"/>
  <c r="Z602" i="10"/>
  <c r="T602" i="10"/>
  <c r="Q602" i="10"/>
  <c r="R602" i="10" s="1"/>
  <c r="S602" i="10"/>
  <c r="P602" i="10"/>
  <c r="M602" i="10"/>
  <c r="F627" i="9" s="1"/>
  <c r="L602" i="10"/>
  <c r="O602" i="10" s="1"/>
  <c r="G627" i="9" s="1"/>
  <c r="N602" i="10"/>
  <c r="K602" i="10"/>
  <c r="E627" i="9" s="1"/>
  <c r="J602" i="10"/>
  <c r="I602" i="10"/>
  <c r="D627" i="9" s="1"/>
  <c r="H602" i="10"/>
  <c r="G602" i="10"/>
  <c r="F602" i="10"/>
  <c r="E602" i="10"/>
  <c r="Z601" i="10"/>
  <c r="T601" i="10"/>
  <c r="R601" i="10"/>
  <c r="Q601" i="10"/>
  <c r="S601" i="10"/>
  <c r="P601" i="10"/>
  <c r="O601" i="10"/>
  <c r="G628" i="9" s="1"/>
  <c r="M601" i="10"/>
  <c r="F628" i="9" s="1"/>
  <c r="L601" i="10"/>
  <c r="N601" i="10"/>
  <c r="K601" i="10"/>
  <c r="E628" i="9" s="1"/>
  <c r="J601" i="10"/>
  <c r="I601" i="10"/>
  <c r="D628" i="9" s="1"/>
  <c r="H601" i="10"/>
  <c r="G601" i="10"/>
  <c r="F601" i="10"/>
  <c r="E601" i="10"/>
  <c r="Z600" i="10"/>
  <c r="Q600" i="10"/>
  <c r="S600" i="10"/>
  <c r="P600" i="10"/>
  <c r="L600" i="10"/>
  <c r="O600" i="10" s="1"/>
  <c r="G629" i="9" s="1"/>
  <c r="N600" i="10"/>
  <c r="K600" i="10"/>
  <c r="E629" i="9" s="1"/>
  <c r="J600" i="10"/>
  <c r="I600" i="10"/>
  <c r="D629" i="9" s="1"/>
  <c r="H600" i="10"/>
  <c r="G600" i="10"/>
  <c r="F600" i="10"/>
  <c r="E600" i="10"/>
  <c r="Z599" i="10"/>
  <c r="T599" i="10"/>
  <c r="R599" i="10"/>
  <c r="Q599" i="10"/>
  <c r="S599" i="10"/>
  <c r="P599" i="10"/>
  <c r="M599" i="10"/>
  <c r="F630" i="9" s="1"/>
  <c r="L599" i="10"/>
  <c r="O599" i="10" s="1"/>
  <c r="G630" i="9" s="1"/>
  <c r="N599" i="10"/>
  <c r="K599" i="10"/>
  <c r="E630" i="9" s="1"/>
  <c r="J599" i="10"/>
  <c r="I599" i="10"/>
  <c r="D630" i="9" s="1"/>
  <c r="H599" i="10"/>
  <c r="G599" i="10"/>
  <c r="F599" i="10"/>
  <c r="E599" i="10"/>
  <c r="Z598" i="10"/>
  <c r="T598" i="10"/>
  <c r="Q598" i="10"/>
  <c r="R598" i="10" s="1"/>
  <c r="S598" i="10"/>
  <c r="P598" i="10"/>
  <c r="O598" i="10"/>
  <c r="G633" i="9" s="1"/>
  <c r="M598" i="10"/>
  <c r="F633" i="9" s="1"/>
  <c r="L598" i="10"/>
  <c r="N598" i="10"/>
  <c r="K598" i="10"/>
  <c r="E633" i="9" s="1"/>
  <c r="J598" i="10"/>
  <c r="I598" i="10"/>
  <c r="D633" i="9" s="1"/>
  <c r="H598" i="10"/>
  <c r="G598" i="10"/>
  <c r="F598" i="10"/>
  <c r="E598" i="10"/>
  <c r="Z597" i="10"/>
  <c r="R597" i="10"/>
  <c r="Q597" i="10"/>
  <c r="T597" i="10" s="1"/>
  <c r="S597" i="10"/>
  <c r="P597" i="10"/>
  <c r="L597" i="10"/>
  <c r="N597" i="10"/>
  <c r="K597" i="10"/>
  <c r="E634" i="9" s="1"/>
  <c r="J597" i="10"/>
  <c r="I597" i="10"/>
  <c r="D634" i="9" s="1"/>
  <c r="H597" i="10"/>
  <c r="G597" i="10"/>
  <c r="F597" i="10"/>
  <c r="E597" i="10"/>
  <c r="Z596" i="10"/>
  <c r="T596" i="10"/>
  <c r="R596" i="10"/>
  <c r="Q596" i="10"/>
  <c r="S596" i="10"/>
  <c r="P596" i="10"/>
  <c r="O596" i="10"/>
  <c r="G636" i="9" s="1"/>
  <c r="M596" i="10"/>
  <c r="F636" i="9" s="1"/>
  <c r="L596" i="10"/>
  <c r="N596" i="10"/>
  <c r="K596" i="10"/>
  <c r="E636" i="9" s="1"/>
  <c r="J596" i="10"/>
  <c r="I596" i="10"/>
  <c r="D636" i="9" s="1"/>
  <c r="H596" i="10"/>
  <c r="G596" i="10"/>
  <c r="F596" i="10"/>
  <c r="E596" i="10"/>
  <c r="Z595" i="10"/>
  <c r="S595" i="10"/>
  <c r="R595" i="10"/>
  <c r="P595" i="10"/>
  <c r="N595" i="10"/>
  <c r="O595" i="10" s="1"/>
  <c r="G635" i="9" s="1"/>
  <c r="K595" i="10"/>
  <c r="E635" i="9" s="1"/>
  <c r="I595" i="10"/>
  <c r="D635" i="9" s="1"/>
  <c r="H595" i="10"/>
  <c r="G595" i="10"/>
  <c r="F595" i="10"/>
  <c r="E595" i="10"/>
  <c r="D595" i="10"/>
  <c r="A595" i="10"/>
  <c r="Z594" i="10"/>
  <c r="S594" i="10"/>
  <c r="R594" i="10"/>
  <c r="P594" i="10"/>
  <c r="N594" i="10"/>
  <c r="O594" i="10" s="1"/>
  <c r="G632" i="9" s="1"/>
  <c r="K594" i="10"/>
  <c r="E632" i="9" s="1"/>
  <c r="I594" i="10"/>
  <c r="D632" i="9" s="1"/>
  <c r="H594" i="10"/>
  <c r="G594" i="10"/>
  <c r="F594" i="10"/>
  <c r="E594" i="10"/>
  <c r="D594" i="10"/>
  <c r="A594" i="10"/>
  <c r="Z593" i="10"/>
  <c r="Q593" i="10"/>
  <c r="T593" i="10" s="1"/>
  <c r="S593" i="10"/>
  <c r="P593" i="10"/>
  <c r="O593" i="10"/>
  <c r="G624" i="9" s="1"/>
  <c r="L593" i="10"/>
  <c r="M593" i="10" s="1"/>
  <c r="F624" i="9" s="1"/>
  <c r="E625" i="9" s="1"/>
  <c r="N593" i="10"/>
  <c r="K593" i="10"/>
  <c r="E624" i="9" s="1"/>
  <c r="J593" i="10"/>
  <c r="I593" i="10"/>
  <c r="D624" i="9" s="1"/>
  <c r="H593" i="10"/>
  <c r="G593" i="10"/>
  <c r="F593" i="10"/>
  <c r="E593" i="10"/>
  <c r="Z592" i="10"/>
  <c r="R592" i="10"/>
  <c r="Q592" i="10"/>
  <c r="T592" i="10" s="1"/>
  <c r="S592" i="10"/>
  <c r="P592" i="10"/>
  <c r="M592" i="10"/>
  <c r="F631" i="9" s="1"/>
  <c r="L592" i="10"/>
  <c r="O592" i="10" s="1"/>
  <c r="G631" i="9" s="1"/>
  <c r="N592" i="10"/>
  <c r="K592" i="10"/>
  <c r="E631" i="9" s="1"/>
  <c r="J592" i="10"/>
  <c r="I592" i="10"/>
  <c r="D631" i="9" s="1"/>
  <c r="H592" i="10"/>
  <c r="G592" i="10"/>
  <c r="F592" i="10"/>
  <c r="E592" i="10"/>
  <c r="G591" i="10"/>
  <c r="A591" i="10"/>
  <c r="G590" i="10"/>
  <c r="A590" i="10"/>
  <c r="Z589" i="10"/>
  <c r="R589" i="10"/>
  <c r="Q589" i="10"/>
  <c r="T589" i="10" s="1"/>
  <c r="S589" i="10"/>
  <c r="P589" i="10"/>
  <c r="L589" i="10"/>
  <c r="N589" i="10"/>
  <c r="K589" i="10"/>
  <c r="E608" i="9" s="1"/>
  <c r="J589" i="10"/>
  <c r="I589" i="10"/>
  <c r="D608" i="9" s="1"/>
  <c r="H589" i="10"/>
  <c r="G589" i="10"/>
  <c r="F589" i="10"/>
  <c r="E589" i="10"/>
  <c r="Z588" i="10"/>
  <c r="T588" i="10"/>
  <c r="R588" i="10"/>
  <c r="Q588" i="10"/>
  <c r="S588" i="10"/>
  <c r="P588" i="10"/>
  <c r="O588" i="10"/>
  <c r="G609" i="9" s="1"/>
  <c r="M588" i="10"/>
  <c r="F609" i="9" s="1"/>
  <c r="L588" i="10"/>
  <c r="N588" i="10"/>
  <c r="K588" i="10"/>
  <c r="E609" i="9" s="1"/>
  <c r="J588" i="10"/>
  <c r="I588" i="10"/>
  <c r="D609" i="9" s="1"/>
  <c r="H588" i="10"/>
  <c r="G588" i="10"/>
  <c r="F588" i="10"/>
  <c r="E588" i="10"/>
  <c r="Z587" i="10"/>
  <c r="Q587" i="10"/>
  <c r="T587" i="10" s="1"/>
  <c r="S587" i="10"/>
  <c r="P587" i="10"/>
  <c r="O587" i="10"/>
  <c r="G618" i="9" s="1"/>
  <c r="L587" i="10"/>
  <c r="M587" i="10" s="1"/>
  <c r="F618" i="9" s="1"/>
  <c r="N587" i="10"/>
  <c r="K587" i="10"/>
  <c r="E618" i="9" s="1"/>
  <c r="J587" i="10"/>
  <c r="I587" i="10"/>
  <c r="D618" i="9" s="1"/>
  <c r="H587" i="10"/>
  <c r="G587" i="10"/>
  <c r="F587" i="10"/>
  <c r="E587" i="10"/>
  <c r="Z586" i="10"/>
  <c r="R586" i="10"/>
  <c r="Q586" i="10"/>
  <c r="T586" i="10" s="1"/>
  <c r="S586" i="10"/>
  <c r="P586" i="10"/>
  <c r="M586" i="10"/>
  <c r="F619" i="9" s="1"/>
  <c r="L586" i="10"/>
  <c r="O586" i="10" s="1"/>
  <c r="G619" i="9" s="1"/>
  <c r="N586" i="10"/>
  <c r="K586" i="10"/>
  <c r="E619" i="9" s="1"/>
  <c r="J586" i="10"/>
  <c r="I586" i="10"/>
  <c r="D619" i="9" s="1"/>
  <c r="H586" i="10"/>
  <c r="G586" i="10"/>
  <c r="F586" i="10"/>
  <c r="E586" i="10"/>
  <c r="Z585" i="10"/>
  <c r="S585" i="10"/>
  <c r="P585" i="10"/>
  <c r="R585" i="10" s="1"/>
  <c r="N585" i="10"/>
  <c r="O585" i="10" s="1"/>
  <c r="G617" i="9" s="1"/>
  <c r="K585" i="10"/>
  <c r="E617" i="9" s="1"/>
  <c r="I585" i="10"/>
  <c r="D617" i="9" s="1"/>
  <c r="H585" i="10"/>
  <c r="G585" i="10"/>
  <c r="F585" i="10"/>
  <c r="E585" i="10"/>
  <c r="D585" i="10"/>
  <c r="A585" i="10"/>
  <c r="Z584" i="10"/>
  <c r="T584" i="10"/>
  <c r="R584" i="10"/>
  <c r="Q584" i="10"/>
  <c r="S584" i="10"/>
  <c r="P584" i="10"/>
  <c r="O584" i="10"/>
  <c r="G607" i="9" s="1"/>
  <c r="M584" i="10"/>
  <c r="F607" i="9" s="1"/>
  <c r="L584" i="10"/>
  <c r="N584" i="10"/>
  <c r="K584" i="10"/>
  <c r="E607" i="9" s="1"/>
  <c r="J584" i="10"/>
  <c r="I584" i="10"/>
  <c r="D607" i="9" s="1"/>
  <c r="H584" i="10"/>
  <c r="G584" i="10"/>
  <c r="F584" i="10"/>
  <c r="E584" i="10"/>
  <c r="Z583" i="10"/>
  <c r="Q583" i="10"/>
  <c r="S583" i="10"/>
  <c r="P583" i="10"/>
  <c r="L583" i="10"/>
  <c r="O583" i="10" s="1"/>
  <c r="G610" i="9" s="1"/>
  <c r="N583" i="10"/>
  <c r="K583" i="10"/>
  <c r="E610" i="9" s="1"/>
  <c r="J583" i="10"/>
  <c r="I583" i="10"/>
  <c r="D610" i="9" s="1"/>
  <c r="H583" i="10"/>
  <c r="G583" i="10"/>
  <c r="F583" i="10"/>
  <c r="E583" i="10"/>
  <c r="Z582" i="10"/>
  <c r="T582" i="10"/>
  <c r="R582" i="10"/>
  <c r="Q582" i="10"/>
  <c r="S582" i="10"/>
  <c r="P582" i="10"/>
  <c r="M582" i="10"/>
  <c r="F612" i="9" s="1"/>
  <c r="L582" i="10"/>
  <c r="O582" i="10" s="1"/>
  <c r="G612" i="9" s="1"/>
  <c r="N582" i="10"/>
  <c r="K582" i="10"/>
  <c r="E612" i="9" s="1"/>
  <c r="J582" i="10"/>
  <c r="I582" i="10"/>
  <c r="D612" i="9" s="1"/>
  <c r="H582" i="10"/>
  <c r="G582" i="10"/>
  <c r="F582" i="10"/>
  <c r="E582" i="10"/>
  <c r="Z581" i="10"/>
  <c r="T581" i="10"/>
  <c r="Q581" i="10"/>
  <c r="R581" i="10" s="1"/>
  <c r="S581" i="10"/>
  <c r="P581" i="10"/>
  <c r="O581" i="10"/>
  <c r="G614" i="9" s="1"/>
  <c r="M581" i="10"/>
  <c r="F614" i="9" s="1"/>
  <c r="L581" i="10"/>
  <c r="N581" i="10"/>
  <c r="K581" i="10"/>
  <c r="E614" i="9" s="1"/>
  <c r="J581" i="10"/>
  <c r="I581" i="10"/>
  <c r="D614" i="9" s="1"/>
  <c r="H581" i="10"/>
  <c r="G581" i="10"/>
  <c r="F581" i="10"/>
  <c r="E581" i="10"/>
  <c r="Z580" i="10"/>
  <c r="R580" i="10"/>
  <c r="Q580" i="10"/>
  <c r="T580" i="10" s="1"/>
  <c r="S580" i="10"/>
  <c r="P580" i="10"/>
  <c r="L580" i="10"/>
  <c r="N580" i="10"/>
  <c r="K580" i="10"/>
  <c r="E615" i="9" s="1"/>
  <c r="J580" i="10"/>
  <c r="I580" i="10"/>
  <c r="D615" i="9" s="1"/>
  <c r="H580" i="10"/>
  <c r="G580" i="10"/>
  <c r="F580" i="10"/>
  <c r="E580" i="10"/>
  <c r="Z579" i="10"/>
  <c r="T579" i="10"/>
  <c r="R579" i="10"/>
  <c r="Q579" i="10"/>
  <c r="S579" i="10"/>
  <c r="P579" i="10"/>
  <c r="O579" i="10"/>
  <c r="G616" i="9" s="1"/>
  <c r="M579" i="10"/>
  <c r="F616" i="9" s="1"/>
  <c r="L579" i="10"/>
  <c r="N579" i="10"/>
  <c r="K579" i="10"/>
  <c r="E616" i="9" s="1"/>
  <c r="J579" i="10"/>
  <c r="I579" i="10"/>
  <c r="D616" i="9" s="1"/>
  <c r="H579" i="10"/>
  <c r="G579" i="10"/>
  <c r="F579" i="10"/>
  <c r="E579" i="10"/>
  <c r="Z578" i="10"/>
  <c r="S578" i="10"/>
  <c r="R578" i="10"/>
  <c r="P578" i="10"/>
  <c r="N578" i="10"/>
  <c r="O578" i="10" s="1"/>
  <c r="G613" i="9" s="1"/>
  <c r="K578" i="10"/>
  <c r="E613" i="9" s="1"/>
  <c r="I578" i="10"/>
  <c r="D613" i="9" s="1"/>
  <c r="H578" i="10"/>
  <c r="G578" i="10"/>
  <c r="F578" i="10"/>
  <c r="E578" i="10"/>
  <c r="D578" i="10"/>
  <c r="A578" i="10"/>
  <c r="Z577" i="10"/>
  <c r="Q577" i="10"/>
  <c r="T577" i="10" s="1"/>
  <c r="S577" i="10"/>
  <c r="P577" i="10"/>
  <c r="O577" i="10"/>
  <c r="G611" i="9" s="1"/>
  <c r="L577" i="10"/>
  <c r="M577" i="10" s="1"/>
  <c r="F611" i="9" s="1"/>
  <c r="N577" i="10"/>
  <c r="K577" i="10"/>
  <c r="E611" i="9" s="1"/>
  <c r="J577" i="10"/>
  <c r="I577" i="10"/>
  <c r="D611" i="9" s="1"/>
  <c r="H577" i="10"/>
  <c r="G577" i="10"/>
  <c r="F577" i="10"/>
  <c r="E577" i="10"/>
  <c r="G576" i="10"/>
  <c r="A576" i="10"/>
  <c r="Z575" i="10"/>
  <c r="Q575" i="10"/>
  <c r="S575" i="10"/>
  <c r="P575" i="10"/>
  <c r="L575" i="10"/>
  <c r="N575" i="10"/>
  <c r="K575" i="10"/>
  <c r="J575" i="10"/>
  <c r="I575" i="10"/>
  <c r="H575" i="10"/>
  <c r="G575" i="10"/>
  <c r="F575" i="10"/>
  <c r="E575" i="10"/>
  <c r="Z574" i="10"/>
  <c r="T574" i="10"/>
  <c r="R574" i="10"/>
  <c r="Q574" i="10"/>
  <c r="S574" i="10"/>
  <c r="P574" i="10"/>
  <c r="M574" i="10"/>
  <c r="L574" i="10"/>
  <c r="O574" i="10" s="1"/>
  <c r="N574" i="10"/>
  <c r="K574" i="10"/>
  <c r="J574" i="10"/>
  <c r="I574" i="10"/>
  <c r="H574" i="10"/>
  <c r="G574" i="10"/>
  <c r="F574" i="10"/>
  <c r="E574" i="10"/>
  <c r="Z573" i="10"/>
  <c r="T573" i="10"/>
  <c r="Q573" i="10"/>
  <c r="R573" i="10" s="1"/>
  <c r="S573" i="10"/>
  <c r="P573" i="10"/>
  <c r="O573" i="10"/>
  <c r="M573" i="10"/>
  <c r="L573" i="10"/>
  <c r="N573" i="10"/>
  <c r="K573" i="10"/>
  <c r="J573" i="10"/>
  <c r="I573" i="10"/>
  <c r="H573" i="10"/>
  <c r="G573" i="10"/>
  <c r="F573" i="10"/>
  <c r="E573" i="10"/>
  <c r="Z572" i="10"/>
  <c r="R572" i="10"/>
  <c r="Q572" i="10"/>
  <c r="T572" i="10" s="1"/>
  <c r="S572" i="10"/>
  <c r="P572" i="10"/>
  <c r="L572" i="10"/>
  <c r="N572" i="10"/>
  <c r="K572" i="10"/>
  <c r="E589" i="9" s="1"/>
  <c r="J572" i="10"/>
  <c r="I572" i="10"/>
  <c r="D589" i="9" s="1"/>
  <c r="H572" i="10"/>
  <c r="G572" i="10"/>
  <c r="F572" i="10"/>
  <c r="E572" i="10"/>
  <c r="Z571" i="10"/>
  <c r="T571" i="10"/>
  <c r="R571" i="10"/>
  <c r="Q571" i="10"/>
  <c r="S571" i="10"/>
  <c r="P571" i="10"/>
  <c r="O571" i="10"/>
  <c r="G601" i="9" s="1"/>
  <c r="M571" i="10"/>
  <c r="F601" i="9" s="1"/>
  <c r="L571" i="10"/>
  <c r="N571" i="10"/>
  <c r="K571" i="10"/>
  <c r="E601" i="9" s="1"/>
  <c r="J571" i="10"/>
  <c r="I571" i="10"/>
  <c r="D601" i="9" s="1"/>
  <c r="H571" i="10"/>
  <c r="G571" i="10"/>
  <c r="F571" i="10"/>
  <c r="E571" i="10"/>
  <c r="Z570" i="10"/>
  <c r="Q570" i="10"/>
  <c r="S570" i="10"/>
  <c r="P570" i="10"/>
  <c r="O570" i="10"/>
  <c r="L570" i="10"/>
  <c r="M570" i="10" s="1"/>
  <c r="N570" i="10"/>
  <c r="K570" i="10"/>
  <c r="J570" i="10"/>
  <c r="I570" i="10"/>
  <c r="H570" i="10"/>
  <c r="G570" i="10"/>
  <c r="F570" i="10"/>
  <c r="E570" i="10"/>
  <c r="Z569" i="10"/>
  <c r="R569" i="10"/>
  <c r="Q569" i="10"/>
  <c r="T569" i="10" s="1"/>
  <c r="S569" i="10"/>
  <c r="P569" i="10"/>
  <c r="M569" i="10"/>
  <c r="L569" i="10"/>
  <c r="O569" i="10" s="1"/>
  <c r="G583" i="9" s="1"/>
  <c r="N569" i="10"/>
  <c r="K569" i="10"/>
  <c r="E583" i="9" s="1"/>
  <c r="J569" i="10"/>
  <c r="I569" i="10"/>
  <c r="D583" i="9" s="1"/>
  <c r="H569" i="10"/>
  <c r="G569" i="10"/>
  <c r="F569" i="10"/>
  <c r="E569" i="10"/>
  <c r="Z568" i="10"/>
  <c r="T568" i="10"/>
  <c r="R568" i="10"/>
  <c r="Q568" i="10"/>
  <c r="S568" i="10"/>
  <c r="P568" i="10"/>
  <c r="O568" i="10"/>
  <c r="G587" i="9" s="1"/>
  <c r="M568" i="10"/>
  <c r="F587" i="9" s="1"/>
  <c r="L568" i="10"/>
  <c r="N568" i="10"/>
  <c r="K568" i="10"/>
  <c r="E587" i="9" s="1"/>
  <c r="J568" i="10"/>
  <c r="I568" i="10"/>
  <c r="D587" i="9" s="1"/>
  <c r="H568" i="10"/>
  <c r="G568" i="10"/>
  <c r="F568" i="10"/>
  <c r="E568" i="10"/>
  <c r="Z567" i="10"/>
  <c r="Q567" i="10"/>
  <c r="S567" i="10"/>
  <c r="P567" i="10"/>
  <c r="L567" i="10"/>
  <c r="N567" i="10"/>
  <c r="K567" i="10"/>
  <c r="E588" i="9" s="1"/>
  <c r="J567" i="10"/>
  <c r="I567" i="10"/>
  <c r="D588" i="9" s="1"/>
  <c r="H567" i="10"/>
  <c r="G567" i="10"/>
  <c r="F567" i="10"/>
  <c r="E567" i="10"/>
  <c r="Z566" i="10"/>
  <c r="T566" i="10"/>
  <c r="R566" i="10"/>
  <c r="Q566" i="10"/>
  <c r="S566" i="10"/>
  <c r="P566" i="10"/>
  <c r="M566" i="10"/>
  <c r="F602" i="9" s="1"/>
  <c r="L566" i="10"/>
  <c r="O566" i="10" s="1"/>
  <c r="G602" i="9" s="1"/>
  <c r="N566" i="10"/>
  <c r="K566" i="10"/>
  <c r="E602" i="9" s="1"/>
  <c r="J566" i="10"/>
  <c r="I566" i="10"/>
  <c r="D602" i="9" s="1"/>
  <c r="H566" i="10"/>
  <c r="G566" i="10"/>
  <c r="F566" i="10"/>
  <c r="E566" i="10"/>
  <c r="Z565" i="10"/>
  <c r="T565" i="10"/>
  <c r="Q565" i="10"/>
  <c r="R565" i="10" s="1"/>
  <c r="S565" i="10"/>
  <c r="P565" i="10"/>
  <c r="O565" i="10"/>
  <c r="M565" i="10"/>
  <c r="L565" i="10"/>
  <c r="N565" i="10"/>
  <c r="K565" i="10"/>
  <c r="J565" i="10"/>
  <c r="I565" i="10"/>
  <c r="H565" i="10"/>
  <c r="G565" i="10"/>
  <c r="F565" i="10"/>
  <c r="E565" i="10"/>
  <c r="Z564" i="10"/>
  <c r="R564" i="10"/>
  <c r="Q564" i="10"/>
  <c r="T564" i="10" s="1"/>
  <c r="S564" i="10"/>
  <c r="P564" i="10"/>
  <c r="L564" i="10"/>
  <c r="N564" i="10"/>
  <c r="K564" i="10"/>
  <c r="E578" i="9" s="1"/>
  <c r="J564" i="10"/>
  <c r="I564" i="10"/>
  <c r="D578" i="9" s="1"/>
  <c r="H564" i="10"/>
  <c r="G564" i="10"/>
  <c r="F564" i="10"/>
  <c r="E564" i="10"/>
  <c r="Z563" i="10"/>
  <c r="T563" i="10"/>
  <c r="R563" i="10"/>
  <c r="Q563" i="10"/>
  <c r="S563" i="10"/>
  <c r="P563" i="10"/>
  <c r="O563" i="10"/>
  <c r="G580" i="9" s="1"/>
  <c r="M563" i="10"/>
  <c r="F580" i="9" s="1"/>
  <c r="L563" i="10"/>
  <c r="N563" i="10"/>
  <c r="K563" i="10"/>
  <c r="E580" i="9" s="1"/>
  <c r="J563" i="10"/>
  <c r="I563" i="10"/>
  <c r="D580" i="9" s="1"/>
  <c r="H563" i="10"/>
  <c r="G563" i="10"/>
  <c r="F563" i="10"/>
  <c r="E563" i="10"/>
  <c r="Z562" i="10"/>
  <c r="Q562" i="10"/>
  <c r="S562" i="10"/>
  <c r="P562" i="10"/>
  <c r="O562" i="10"/>
  <c r="G592" i="9" s="1"/>
  <c r="L562" i="10"/>
  <c r="M562" i="10" s="1"/>
  <c r="F592" i="9" s="1"/>
  <c r="N562" i="10"/>
  <c r="K562" i="10"/>
  <c r="E592" i="9" s="1"/>
  <c r="J562" i="10"/>
  <c r="I562" i="10"/>
  <c r="D592" i="9" s="1"/>
  <c r="H562" i="10"/>
  <c r="G562" i="10"/>
  <c r="F562" i="10"/>
  <c r="E562" i="10"/>
  <c r="Z561" i="10"/>
  <c r="R561" i="10"/>
  <c r="Q561" i="10"/>
  <c r="T561" i="10" s="1"/>
  <c r="S561" i="10"/>
  <c r="P561" i="10"/>
  <c r="M561" i="10"/>
  <c r="F594" i="9" s="1"/>
  <c r="L561" i="10"/>
  <c r="O561" i="10" s="1"/>
  <c r="G594" i="9" s="1"/>
  <c r="N561" i="10"/>
  <c r="K561" i="10"/>
  <c r="E594" i="9" s="1"/>
  <c r="J561" i="10"/>
  <c r="I561" i="10"/>
  <c r="D594" i="9" s="1"/>
  <c r="H561" i="10"/>
  <c r="G561" i="10"/>
  <c r="F561" i="10"/>
  <c r="E561" i="10"/>
  <c r="Z560" i="10"/>
  <c r="T560" i="10"/>
  <c r="Q560" i="10"/>
  <c r="R560" i="10" s="1"/>
  <c r="S560" i="10"/>
  <c r="P560" i="10"/>
  <c r="O560" i="10"/>
  <c r="G595" i="9" s="1"/>
  <c r="M560" i="10"/>
  <c r="F595" i="9" s="1"/>
  <c r="L560" i="10"/>
  <c r="N560" i="10"/>
  <c r="K560" i="10"/>
  <c r="E595" i="9" s="1"/>
  <c r="J560" i="10"/>
  <c r="I560" i="10"/>
  <c r="D595" i="9" s="1"/>
  <c r="H560" i="10"/>
  <c r="G560" i="10"/>
  <c r="F560" i="10"/>
  <c r="E560" i="10"/>
  <c r="Z559" i="10"/>
  <c r="Q559" i="10"/>
  <c r="S559" i="10"/>
  <c r="P559" i="10"/>
  <c r="L559" i="10"/>
  <c r="N559" i="10"/>
  <c r="K559" i="10"/>
  <c r="E599" i="9" s="1"/>
  <c r="J559" i="10"/>
  <c r="I559" i="10"/>
  <c r="D599" i="9" s="1"/>
  <c r="H559" i="10"/>
  <c r="G559" i="10"/>
  <c r="F559" i="10"/>
  <c r="E559" i="10"/>
  <c r="Z558" i="10"/>
  <c r="T558" i="10"/>
  <c r="R558" i="10"/>
  <c r="Q558" i="10"/>
  <c r="S558" i="10"/>
  <c r="P558" i="10"/>
  <c r="M558" i="10"/>
  <c r="F577" i="9" s="1"/>
  <c r="L558" i="10"/>
  <c r="O558" i="10" s="1"/>
  <c r="N558" i="10"/>
  <c r="K558" i="10"/>
  <c r="E577" i="9" s="1"/>
  <c r="J558" i="10"/>
  <c r="I558" i="10"/>
  <c r="D577" i="9" s="1"/>
  <c r="H558" i="10"/>
  <c r="G558" i="10"/>
  <c r="F558" i="10"/>
  <c r="E558" i="10"/>
  <c r="Z557" i="10"/>
  <c r="T557" i="10"/>
  <c r="Q557" i="10"/>
  <c r="R557" i="10" s="1"/>
  <c r="S557" i="10"/>
  <c r="P557" i="10"/>
  <c r="O557" i="10"/>
  <c r="L557" i="10"/>
  <c r="M557" i="10" s="1"/>
  <c r="N557" i="10"/>
  <c r="K557" i="10"/>
  <c r="E579" i="9" s="1"/>
  <c r="J557" i="10"/>
  <c r="I557" i="10"/>
  <c r="D579" i="9" s="1"/>
  <c r="H557" i="10"/>
  <c r="G557" i="10"/>
  <c r="F557" i="10"/>
  <c r="E557" i="10"/>
  <c r="Z556" i="10"/>
  <c r="R556" i="10"/>
  <c r="Q556" i="10"/>
  <c r="T556" i="10" s="1"/>
  <c r="S556" i="10"/>
  <c r="P556" i="10"/>
  <c r="L556" i="10"/>
  <c r="N556" i="10"/>
  <c r="K556" i="10"/>
  <c r="E581" i="9" s="1"/>
  <c r="J556" i="10"/>
  <c r="I556" i="10"/>
  <c r="D581" i="9" s="1"/>
  <c r="H556" i="10"/>
  <c r="G556" i="10"/>
  <c r="F556" i="10"/>
  <c r="E556" i="10"/>
  <c r="Z555" i="10"/>
  <c r="T555" i="10"/>
  <c r="R555" i="10"/>
  <c r="Q555" i="10"/>
  <c r="S555" i="10"/>
  <c r="P555" i="10"/>
  <c r="O555" i="10"/>
  <c r="M555" i="10"/>
  <c r="L555" i="10"/>
  <c r="N555" i="10"/>
  <c r="K555" i="10"/>
  <c r="E582" i="9" s="1"/>
  <c r="J555" i="10"/>
  <c r="I555" i="10"/>
  <c r="D582" i="9" s="1"/>
  <c r="H555" i="10"/>
  <c r="G555" i="10"/>
  <c r="F555" i="10"/>
  <c r="E555" i="10"/>
  <c r="Z554" i="10"/>
  <c r="Q554" i="10"/>
  <c r="S554" i="10"/>
  <c r="P554" i="10"/>
  <c r="O554" i="10"/>
  <c r="G584" i="9" s="1"/>
  <c r="L554" i="10"/>
  <c r="M554" i="10" s="1"/>
  <c r="F584" i="9" s="1"/>
  <c r="N554" i="10"/>
  <c r="K554" i="10"/>
  <c r="E584" i="9" s="1"/>
  <c r="J554" i="10"/>
  <c r="I554" i="10"/>
  <c r="D584" i="9" s="1"/>
  <c r="H554" i="10"/>
  <c r="G554" i="10"/>
  <c r="F554" i="10"/>
  <c r="E554" i="10"/>
  <c r="Z553" i="10"/>
  <c r="R553" i="10"/>
  <c r="Q553" i="10"/>
  <c r="T553" i="10" s="1"/>
  <c r="S553" i="10"/>
  <c r="P553" i="10"/>
  <c r="M553" i="10"/>
  <c r="F590" i="9" s="1"/>
  <c r="L553" i="10"/>
  <c r="O553" i="10" s="1"/>
  <c r="G590" i="9" s="1"/>
  <c r="N553" i="10"/>
  <c r="K553" i="10"/>
  <c r="E590" i="9" s="1"/>
  <c r="J553" i="10"/>
  <c r="I553" i="10"/>
  <c r="D590" i="9" s="1"/>
  <c r="H553" i="10"/>
  <c r="G553" i="10"/>
  <c r="F553" i="10"/>
  <c r="E553" i="10"/>
  <c r="Z552" i="10"/>
  <c r="T552" i="10"/>
  <c r="Q552" i="10"/>
  <c r="R552" i="10" s="1"/>
  <c r="S552" i="10"/>
  <c r="P552" i="10"/>
  <c r="O552" i="10"/>
  <c r="G591" i="9" s="1"/>
  <c r="M552" i="10"/>
  <c r="F591" i="9" s="1"/>
  <c r="L552" i="10"/>
  <c r="N552" i="10"/>
  <c r="K552" i="10"/>
  <c r="E591" i="9" s="1"/>
  <c r="J552" i="10"/>
  <c r="I552" i="10"/>
  <c r="D591" i="9" s="1"/>
  <c r="H552" i="10"/>
  <c r="G552" i="10"/>
  <c r="F552" i="10"/>
  <c r="E552" i="10"/>
  <c r="Z551" i="10"/>
  <c r="Q551" i="10"/>
  <c r="S551" i="10"/>
  <c r="P551" i="10"/>
  <c r="L551" i="10"/>
  <c r="N551" i="10"/>
  <c r="K551" i="10"/>
  <c r="E593" i="9" s="1"/>
  <c r="J551" i="10"/>
  <c r="I551" i="10"/>
  <c r="D593" i="9" s="1"/>
  <c r="H551" i="10"/>
  <c r="G551" i="10"/>
  <c r="F551" i="10"/>
  <c r="E551" i="10"/>
  <c r="Z550" i="10"/>
  <c r="T550" i="10"/>
  <c r="R550" i="10"/>
  <c r="Q550" i="10"/>
  <c r="S550" i="10"/>
  <c r="P550" i="10"/>
  <c r="M550" i="10"/>
  <c r="F596" i="9" s="1"/>
  <c r="L550" i="10"/>
  <c r="O550" i="10" s="1"/>
  <c r="G596" i="9" s="1"/>
  <c r="N550" i="10"/>
  <c r="K550" i="10"/>
  <c r="E596" i="9" s="1"/>
  <c r="J550" i="10"/>
  <c r="I550" i="10"/>
  <c r="D596" i="9" s="1"/>
  <c r="H550" i="10"/>
  <c r="G550" i="10"/>
  <c r="F550" i="10"/>
  <c r="E550" i="10"/>
  <c r="Z549" i="10"/>
  <c r="T549" i="10"/>
  <c r="Q549" i="10"/>
  <c r="R549" i="10" s="1"/>
  <c r="S549" i="10"/>
  <c r="P549" i="10"/>
  <c r="O549" i="10"/>
  <c r="G597" i="9" s="1"/>
  <c r="L549" i="10"/>
  <c r="M549" i="10" s="1"/>
  <c r="F597" i="9" s="1"/>
  <c r="N549" i="10"/>
  <c r="K549" i="10"/>
  <c r="E597" i="9" s="1"/>
  <c r="J549" i="10"/>
  <c r="I549" i="10"/>
  <c r="D597" i="9" s="1"/>
  <c r="H549" i="10"/>
  <c r="G549" i="10"/>
  <c r="F549" i="10"/>
  <c r="E549" i="10"/>
  <c r="Z548" i="10"/>
  <c r="R548" i="10"/>
  <c r="Q548" i="10"/>
  <c r="T548" i="10" s="1"/>
  <c r="S548" i="10"/>
  <c r="P548" i="10"/>
  <c r="L548" i="10"/>
  <c r="N548" i="10"/>
  <c r="K548" i="10"/>
  <c r="E598" i="9" s="1"/>
  <c r="J548" i="10"/>
  <c r="I548" i="10"/>
  <c r="D598" i="9" s="1"/>
  <c r="H548" i="10"/>
  <c r="G548" i="10"/>
  <c r="F548" i="10"/>
  <c r="E548" i="10"/>
  <c r="Z547" i="10"/>
  <c r="T547" i="10"/>
  <c r="R547" i="10"/>
  <c r="Q547" i="10"/>
  <c r="S547" i="10"/>
  <c r="P547" i="10"/>
  <c r="O547" i="10"/>
  <c r="G600" i="9" s="1"/>
  <c r="M547" i="10"/>
  <c r="F600" i="9" s="1"/>
  <c r="L547" i="10"/>
  <c r="N547" i="10"/>
  <c r="K547" i="10"/>
  <c r="E600" i="9" s="1"/>
  <c r="J547" i="10"/>
  <c r="I547" i="10"/>
  <c r="D600" i="9" s="1"/>
  <c r="H547" i="10"/>
  <c r="G547" i="10"/>
  <c r="F547" i="10"/>
  <c r="E547" i="10"/>
  <c r="Z546" i="10"/>
  <c r="Q546" i="10"/>
  <c r="S546" i="10"/>
  <c r="P546" i="10"/>
  <c r="O546" i="10"/>
  <c r="L546" i="10"/>
  <c r="M546" i="10" s="1"/>
  <c r="N546" i="10"/>
  <c r="K546" i="10"/>
  <c r="J546" i="10"/>
  <c r="I546" i="10"/>
  <c r="H546" i="10"/>
  <c r="G546" i="10"/>
  <c r="F546" i="10"/>
  <c r="E546" i="10"/>
  <c r="Z545" i="10"/>
  <c r="R545" i="10"/>
  <c r="Q545" i="10"/>
  <c r="T545" i="10" s="1"/>
  <c r="S545" i="10"/>
  <c r="P545" i="10"/>
  <c r="M545" i="10"/>
  <c r="L545" i="10"/>
  <c r="O545" i="10" s="1"/>
  <c r="N545" i="10"/>
  <c r="K545" i="10"/>
  <c r="J545" i="10"/>
  <c r="I545" i="10"/>
  <c r="H545" i="10"/>
  <c r="G545" i="10"/>
  <c r="F545" i="10"/>
  <c r="E545" i="10"/>
  <c r="Z544" i="10"/>
  <c r="T544" i="10"/>
  <c r="Q544" i="10"/>
  <c r="R544" i="10" s="1"/>
  <c r="S544" i="10"/>
  <c r="P544" i="10"/>
  <c r="O544" i="10"/>
  <c r="M544" i="10"/>
  <c r="L544" i="10"/>
  <c r="N544" i="10"/>
  <c r="K544" i="10"/>
  <c r="E603" i="9" s="1"/>
  <c r="J544" i="10"/>
  <c r="I544" i="10"/>
  <c r="D603" i="9" s="1"/>
  <c r="H544" i="10"/>
  <c r="G544" i="10"/>
  <c r="F544" i="10"/>
  <c r="E544" i="10"/>
  <c r="G543" i="10"/>
  <c r="A543" i="10"/>
  <c r="Z542" i="10"/>
  <c r="T542" i="10"/>
  <c r="Q542" i="10"/>
  <c r="R542" i="10" s="1"/>
  <c r="S542" i="10"/>
  <c r="P542" i="10"/>
  <c r="O542" i="10"/>
  <c r="L542" i="10"/>
  <c r="M542" i="10" s="1"/>
  <c r="N542" i="10"/>
  <c r="K542" i="10"/>
  <c r="J542" i="10"/>
  <c r="I542" i="10"/>
  <c r="H542" i="10"/>
  <c r="G542" i="10"/>
  <c r="F542" i="10"/>
  <c r="E542" i="10"/>
  <c r="Z541" i="10"/>
  <c r="R541" i="10"/>
  <c r="Q541" i="10"/>
  <c r="T541" i="10" s="1"/>
  <c r="S541" i="10"/>
  <c r="P541" i="10"/>
  <c r="L541" i="10"/>
  <c r="N541" i="10"/>
  <c r="K541" i="10"/>
  <c r="E567" i="9" s="1"/>
  <c r="J541" i="10"/>
  <c r="I541" i="10"/>
  <c r="D567" i="9" s="1"/>
  <c r="H541" i="10"/>
  <c r="G541" i="10"/>
  <c r="F541" i="10"/>
  <c r="E541" i="10"/>
  <c r="Z540" i="10"/>
  <c r="T540" i="10"/>
  <c r="R540" i="10"/>
  <c r="Q540" i="10"/>
  <c r="S540" i="10"/>
  <c r="P540" i="10"/>
  <c r="O540" i="10"/>
  <c r="M540" i="10"/>
  <c r="L540" i="10"/>
  <c r="N540" i="10"/>
  <c r="K540" i="10"/>
  <c r="J540" i="10"/>
  <c r="I540" i="10"/>
  <c r="H540" i="10"/>
  <c r="G540" i="10"/>
  <c r="F540" i="10"/>
  <c r="E540" i="10"/>
  <c r="Z539" i="10"/>
  <c r="Q539" i="10"/>
  <c r="S539" i="10"/>
  <c r="P539" i="10"/>
  <c r="O539" i="10"/>
  <c r="L539" i="10"/>
  <c r="M539" i="10" s="1"/>
  <c r="N539" i="10"/>
  <c r="K539" i="10"/>
  <c r="J539" i="10"/>
  <c r="I539" i="10"/>
  <c r="H539" i="10"/>
  <c r="G539" i="10"/>
  <c r="F539" i="10"/>
  <c r="E539" i="10"/>
  <c r="Z538" i="10"/>
  <c r="R538" i="10"/>
  <c r="Q538" i="10"/>
  <c r="T538" i="10" s="1"/>
  <c r="S538" i="10"/>
  <c r="P538" i="10"/>
  <c r="M538" i="10"/>
  <c r="F558" i="9" s="1"/>
  <c r="L538" i="10"/>
  <c r="O538" i="10" s="1"/>
  <c r="G558" i="9" s="1"/>
  <c r="N538" i="10"/>
  <c r="K538" i="10"/>
  <c r="E558" i="9" s="1"/>
  <c r="J538" i="10"/>
  <c r="I538" i="10"/>
  <c r="D558" i="9" s="1"/>
  <c r="H538" i="10"/>
  <c r="G538" i="10"/>
  <c r="F538" i="10"/>
  <c r="E538" i="10"/>
  <c r="Z537" i="10"/>
  <c r="T537" i="10"/>
  <c r="Q537" i="10"/>
  <c r="R537" i="10" s="1"/>
  <c r="S537" i="10"/>
  <c r="P537" i="10"/>
  <c r="O537" i="10"/>
  <c r="G559" i="9" s="1"/>
  <c r="M537" i="10"/>
  <c r="F559" i="9" s="1"/>
  <c r="L537" i="10"/>
  <c r="N537" i="10"/>
  <c r="K537" i="10"/>
  <c r="E559" i="9" s="1"/>
  <c r="J537" i="10"/>
  <c r="I537" i="10"/>
  <c r="D559" i="9" s="1"/>
  <c r="H537" i="10"/>
  <c r="G537" i="10"/>
  <c r="F537" i="10"/>
  <c r="E537" i="10"/>
  <c r="Z536" i="10"/>
  <c r="Q536" i="10"/>
  <c r="S536" i="10"/>
  <c r="P536" i="10"/>
  <c r="L536" i="10"/>
  <c r="N536" i="10"/>
  <c r="K536" i="10"/>
  <c r="E564" i="9" s="1"/>
  <c r="J536" i="10"/>
  <c r="I536" i="10"/>
  <c r="D564" i="9" s="1"/>
  <c r="H536" i="10"/>
  <c r="G536" i="10"/>
  <c r="F536" i="10"/>
  <c r="E536" i="10"/>
  <c r="Z535" i="10"/>
  <c r="T535" i="10"/>
  <c r="R535" i="10"/>
  <c r="Q535" i="10"/>
  <c r="S535" i="10"/>
  <c r="P535" i="10"/>
  <c r="M535" i="10"/>
  <c r="F565" i="9" s="1"/>
  <c r="L535" i="10"/>
  <c r="O535" i="10" s="1"/>
  <c r="G565" i="9" s="1"/>
  <c r="N535" i="10"/>
  <c r="K535" i="10"/>
  <c r="E565" i="9" s="1"/>
  <c r="J535" i="10"/>
  <c r="I535" i="10"/>
  <c r="D565" i="9" s="1"/>
  <c r="H535" i="10"/>
  <c r="G535" i="10"/>
  <c r="F535" i="10"/>
  <c r="E535" i="10"/>
  <c r="Z534" i="10"/>
  <c r="T534" i="10"/>
  <c r="Q534" i="10"/>
  <c r="R534" i="10" s="1"/>
  <c r="S534" i="10"/>
  <c r="P534" i="10"/>
  <c r="O534" i="10"/>
  <c r="L534" i="10"/>
  <c r="M534" i="10" s="1"/>
  <c r="N534" i="10"/>
  <c r="K534" i="10"/>
  <c r="J534" i="10"/>
  <c r="I534" i="10"/>
  <c r="H534" i="10"/>
  <c r="G534" i="10"/>
  <c r="F534" i="10"/>
  <c r="E534" i="10"/>
  <c r="Z533" i="10"/>
  <c r="R533" i="10"/>
  <c r="Q533" i="10"/>
  <c r="T533" i="10" s="1"/>
  <c r="S533" i="10"/>
  <c r="P533" i="10"/>
  <c r="L533" i="10"/>
  <c r="N533" i="10"/>
  <c r="K533" i="10"/>
  <c r="J533" i="10"/>
  <c r="I533" i="10"/>
  <c r="H533" i="10"/>
  <c r="G533" i="10"/>
  <c r="F533" i="10"/>
  <c r="E533" i="10"/>
  <c r="Z532" i="10"/>
  <c r="T532" i="10"/>
  <c r="R532" i="10"/>
  <c r="Q532" i="10"/>
  <c r="S532" i="10"/>
  <c r="P532" i="10"/>
  <c r="O532" i="10"/>
  <c r="G571" i="9" s="1"/>
  <c r="M532" i="10"/>
  <c r="F571" i="9" s="1"/>
  <c r="L532" i="10"/>
  <c r="N532" i="10"/>
  <c r="K532" i="10"/>
  <c r="E571" i="9" s="1"/>
  <c r="J532" i="10"/>
  <c r="I532" i="10"/>
  <c r="D571" i="9" s="1"/>
  <c r="H532" i="10"/>
  <c r="G532" i="10"/>
  <c r="F532" i="10"/>
  <c r="E532" i="10"/>
  <c r="Z531" i="10"/>
  <c r="S531" i="10"/>
  <c r="R531" i="10"/>
  <c r="P531" i="10"/>
  <c r="N531" i="10"/>
  <c r="O531" i="10" s="1"/>
  <c r="G566" i="9" s="1"/>
  <c r="K531" i="10"/>
  <c r="E566" i="9" s="1"/>
  <c r="I531" i="10"/>
  <c r="D566" i="9" s="1"/>
  <c r="H531" i="10"/>
  <c r="G531" i="10"/>
  <c r="F531" i="10"/>
  <c r="E531" i="10"/>
  <c r="D531" i="10"/>
  <c r="A531" i="10"/>
  <c r="Z530" i="10"/>
  <c r="S530" i="10"/>
  <c r="R530" i="10"/>
  <c r="P530" i="10"/>
  <c r="N530" i="10"/>
  <c r="O530" i="10" s="1"/>
  <c r="G562" i="9" s="1"/>
  <c r="K530" i="10"/>
  <c r="E562" i="9" s="1"/>
  <c r="I530" i="10"/>
  <c r="D562" i="9" s="1"/>
  <c r="H530" i="10"/>
  <c r="G530" i="10"/>
  <c r="F530" i="10"/>
  <c r="E530" i="10"/>
  <c r="D530" i="10"/>
  <c r="A530" i="10"/>
  <c r="Z529" i="10"/>
  <c r="Q529" i="10"/>
  <c r="S529" i="10"/>
  <c r="P529" i="10"/>
  <c r="O529" i="10"/>
  <c r="G550" i="9" s="1"/>
  <c r="L529" i="10"/>
  <c r="M529" i="10" s="1"/>
  <c r="F550" i="9" s="1"/>
  <c r="N529" i="10"/>
  <c r="K529" i="10"/>
  <c r="E550" i="9" s="1"/>
  <c r="J529" i="10"/>
  <c r="I529" i="10"/>
  <c r="D550" i="9" s="1"/>
  <c r="H529" i="10"/>
  <c r="G529" i="10"/>
  <c r="F529" i="10"/>
  <c r="E529" i="10"/>
  <c r="Z528" i="10"/>
  <c r="R528" i="10"/>
  <c r="Q528" i="10"/>
  <c r="T528" i="10" s="1"/>
  <c r="S528" i="10"/>
  <c r="P528" i="10"/>
  <c r="M528" i="10"/>
  <c r="F561" i="9" s="1"/>
  <c r="L528" i="10"/>
  <c r="O528" i="10" s="1"/>
  <c r="G561" i="9" s="1"/>
  <c r="N528" i="10"/>
  <c r="K528" i="10"/>
  <c r="E561" i="9" s="1"/>
  <c r="J528" i="10"/>
  <c r="I528" i="10"/>
  <c r="D561" i="9" s="1"/>
  <c r="H528" i="10"/>
  <c r="G528" i="10"/>
  <c r="F528" i="10"/>
  <c r="E528" i="10"/>
  <c r="Z527" i="10"/>
  <c r="T527" i="10"/>
  <c r="Q527" i="10"/>
  <c r="R527" i="10" s="1"/>
  <c r="S527" i="10"/>
  <c r="P527" i="10"/>
  <c r="O527" i="10"/>
  <c r="M527" i="10"/>
  <c r="L527" i="10"/>
  <c r="N527" i="10"/>
  <c r="K527" i="10"/>
  <c r="E554" i="9" s="1"/>
  <c r="J527" i="10"/>
  <c r="I527" i="10"/>
  <c r="D554" i="9" s="1"/>
  <c r="H527" i="10"/>
  <c r="G527" i="10"/>
  <c r="F527" i="10"/>
  <c r="E527" i="10"/>
  <c r="Z526" i="10"/>
  <c r="Q526" i="10"/>
  <c r="S526" i="10"/>
  <c r="P526" i="10"/>
  <c r="L526" i="10"/>
  <c r="N526" i="10"/>
  <c r="K526" i="10"/>
  <c r="E556" i="9" s="1"/>
  <c r="J526" i="10"/>
  <c r="I526" i="10"/>
  <c r="D556" i="9" s="1"/>
  <c r="H526" i="10"/>
  <c r="G526" i="10"/>
  <c r="F526" i="10"/>
  <c r="E526" i="10"/>
  <c r="Z525" i="10"/>
  <c r="T525" i="10"/>
  <c r="R525" i="10"/>
  <c r="Q525" i="10"/>
  <c r="S525" i="10"/>
  <c r="P525" i="10"/>
  <c r="M525" i="10"/>
  <c r="F570" i="9" s="1"/>
  <c r="L525" i="10"/>
  <c r="O525" i="10" s="1"/>
  <c r="G570" i="9" s="1"/>
  <c r="N525" i="10"/>
  <c r="K525" i="10"/>
  <c r="E570" i="9" s="1"/>
  <c r="J525" i="10"/>
  <c r="I525" i="10"/>
  <c r="D570" i="9" s="1"/>
  <c r="H525" i="10"/>
  <c r="G525" i="10"/>
  <c r="F525" i="10"/>
  <c r="E525" i="10"/>
  <c r="Z524" i="10"/>
  <c r="T524" i="10"/>
  <c r="Q524" i="10"/>
  <c r="R524" i="10" s="1"/>
  <c r="S524" i="10"/>
  <c r="P524" i="10"/>
  <c r="O524" i="10"/>
  <c r="G557" i="9" s="1"/>
  <c r="L524" i="10"/>
  <c r="M524" i="10" s="1"/>
  <c r="F557" i="9" s="1"/>
  <c r="N524" i="10"/>
  <c r="K524" i="10"/>
  <c r="E557" i="9" s="1"/>
  <c r="J524" i="10"/>
  <c r="I524" i="10"/>
  <c r="D557" i="9" s="1"/>
  <c r="H524" i="10"/>
  <c r="G524" i="10"/>
  <c r="F524" i="10"/>
  <c r="E524" i="10"/>
  <c r="Z523" i="10"/>
  <c r="R523" i="10"/>
  <c r="Q523" i="10"/>
  <c r="T523" i="10" s="1"/>
  <c r="S523" i="10"/>
  <c r="P523" i="10"/>
  <c r="L523" i="10"/>
  <c r="N523" i="10"/>
  <c r="K523" i="10"/>
  <c r="E549" i="9" s="1"/>
  <c r="J523" i="10"/>
  <c r="I523" i="10"/>
  <c r="D549" i="9" s="1"/>
  <c r="H523" i="10"/>
  <c r="G523" i="10"/>
  <c r="F523" i="10"/>
  <c r="E523" i="10"/>
  <c r="Z522" i="10"/>
  <c r="T522" i="10"/>
  <c r="R522" i="10"/>
  <c r="Q522" i="10"/>
  <c r="S522" i="10"/>
  <c r="P522" i="10"/>
  <c r="O522" i="10"/>
  <c r="G553" i="9" s="1"/>
  <c r="M522" i="10"/>
  <c r="F553" i="9" s="1"/>
  <c r="L522" i="10"/>
  <c r="N522" i="10"/>
  <c r="K522" i="10"/>
  <c r="E553" i="9" s="1"/>
  <c r="J522" i="10"/>
  <c r="I522" i="10"/>
  <c r="H522" i="10"/>
  <c r="G522" i="10"/>
  <c r="F522" i="10"/>
  <c r="E522" i="10"/>
  <c r="Z521" i="10"/>
  <c r="Q521" i="10"/>
  <c r="S521" i="10"/>
  <c r="P521" i="10"/>
  <c r="O521" i="10"/>
  <c r="G555" i="9" s="1"/>
  <c r="L521" i="10"/>
  <c r="M521" i="10" s="1"/>
  <c r="N521" i="10"/>
  <c r="K521" i="10"/>
  <c r="E555" i="9" s="1"/>
  <c r="J521" i="10"/>
  <c r="I521" i="10"/>
  <c r="D555" i="9" s="1"/>
  <c r="H521" i="10"/>
  <c r="G521" i="10"/>
  <c r="F521" i="10"/>
  <c r="E521" i="10"/>
  <c r="Z520" i="10"/>
  <c r="R520" i="10"/>
  <c r="Q520" i="10"/>
  <c r="T520" i="10" s="1"/>
  <c r="S520" i="10"/>
  <c r="P520" i="10"/>
  <c r="M520" i="10"/>
  <c r="F560" i="9" s="1"/>
  <c r="L520" i="10"/>
  <c r="O520" i="10" s="1"/>
  <c r="G560" i="9" s="1"/>
  <c r="N520" i="10"/>
  <c r="K520" i="10"/>
  <c r="E560" i="9" s="1"/>
  <c r="J520" i="10"/>
  <c r="I520" i="10"/>
  <c r="D560" i="9" s="1"/>
  <c r="H520" i="10"/>
  <c r="G520" i="10"/>
  <c r="F520" i="10"/>
  <c r="E520" i="10"/>
  <c r="Z519" i="10"/>
  <c r="T519" i="10"/>
  <c r="Q519" i="10"/>
  <c r="R519" i="10" s="1"/>
  <c r="S519" i="10"/>
  <c r="P519" i="10"/>
  <c r="O519" i="10"/>
  <c r="M519" i="10"/>
  <c r="L519" i="10"/>
  <c r="N519" i="10"/>
  <c r="K519" i="10"/>
  <c r="E563" i="9" s="1"/>
  <c r="J519" i="10"/>
  <c r="I519" i="10"/>
  <c r="D563" i="9" s="1"/>
  <c r="H519" i="10"/>
  <c r="G519" i="10"/>
  <c r="F519" i="10"/>
  <c r="E519" i="10"/>
  <c r="Z518" i="10"/>
  <c r="Q518" i="10"/>
  <c r="S518" i="10"/>
  <c r="P518" i="10"/>
  <c r="L518" i="10"/>
  <c r="N518" i="10"/>
  <c r="K518" i="10"/>
  <c r="E568" i="9" s="1"/>
  <c r="J518" i="10"/>
  <c r="I518" i="10"/>
  <c r="D568" i="9" s="1"/>
  <c r="H518" i="10"/>
  <c r="G518" i="10"/>
  <c r="F518" i="10"/>
  <c r="E518" i="10"/>
  <c r="Z517" i="10"/>
  <c r="T517" i="10"/>
  <c r="R517" i="10"/>
  <c r="Q517" i="10"/>
  <c r="S517" i="10"/>
  <c r="P517" i="10"/>
  <c r="M517" i="10"/>
  <c r="F569" i="9" s="1"/>
  <c r="L517" i="10"/>
  <c r="O517" i="10" s="1"/>
  <c r="G569" i="9" s="1"/>
  <c r="N517" i="10"/>
  <c r="K517" i="10"/>
  <c r="E569" i="9" s="1"/>
  <c r="J517" i="10"/>
  <c r="I517" i="10"/>
  <c r="D569" i="9" s="1"/>
  <c r="H517" i="10"/>
  <c r="G517" i="10"/>
  <c r="F517" i="10"/>
  <c r="E517" i="10"/>
  <c r="Z516" i="10"/>
  <c r="T516" i="10"/>
  <c r="Q516" i="10"/>
  <c r="R516" i="10" s="1"/>
  <c r="S516" i="10"/>
  <c r="P516" i="10"/>
  <c r="O516" i="10"/>
  <c r="G573" i="9" s="1"/>
  <c r="L516" i="10"/>
  <c r="M516" i="10" s="1"/>
  <c r="F573" i="9" s="1"/>
  <c r="N516" i="10"/>
  <c r="K516" i="10"/>
  <c r="E573" i="9" s="1"/>
  <c r="J516" i="10"/>
  <c r="I516" i="10"/>
  <c r="D573" i="9" s="1"/>
  <c r="H516" i="10"/>
  <c r="G516" i="10"/>
  <c r="F516" i="10"/>
  <c r="E516" i="10"/>
  <c r="Z515" i="10"/>
  <c r="R515" i="10"/>
  <c r="Q515" i="10"/>
  <c r="T515" i="10" s="1"/>
  <c r="S515" i="10"/>
  <c r="P515" i="10"/>
  <c r="L515" i="10"/>
  <c r="N515" i="10"/>
  <c r="K515" i="10"/>
  <c r="E572" i="9" s="1"/>
  <c r="J515" i="10"/>
  <c r="I515" i="10"/>
  <c r="D572" i="9" s="1"/>
  <c r="H515" i="10"/>
  <c r="G515" i="10"/>
  <c r="F515" i="10"/>
  <c r="E515" i="10"/>
  <c r="G514" i="10"/>
  <c r="A514" i="10"/>
  <c r="Z513" i="10"/>
  <c r="R513" i="10"/>
  <c r="Q513" i="10"/>
  <c r="T513" i="10" s="1"/>
  <c r="S513" i="10"/>
  <c r="P513" i="10"/>
  <c r="M513" i="10"/>
  <c r="F536" i="9" s="1"/>
  <c r="L513" i="10"/>
  <c r="O513" i="10" s="1"/>
  <c r="G536" i="9" s="1"/>
  <c r="N513" i="10"/>
  <c r="K513" i="10"/>
  <c r="E536" i="9" s="1"/>
  <c r="J513" i="10"/>
  <c r="I513" i="10"/>
  <c r="D536" i="9" s="1"/>
  <c r="H513" i="10"/>
  <c r="G513" i="10"/>
  <c r="F513" i="10"/>
  <c r="E513" i="10"/>
  <c r="Z512" i="10"/>
  <c r="T512" i="10"/>
  <c r="Q512" i="10"/>
  <c r="R512" i="10" s="1"/>
  <c r="S512" i="10"/>
  <c r="P512" i="10"/>
  <c r="O512" i="10"/>
  <c r="G537" i="9" s="1"/>
  <c r="M512" i="10"/>
  <c r="F537" i="9" s="1"/>
  <c r="L512" i="10"/>
  <c r="N512" i="10"/>
  <c r="K512" i="10"/>
  <c r="E537" i="9" s="1"/>
  <c r="J512" i="10"/>
  <c r="I512" i="10"/>
  <c r="D537" i="9" s="1"/>
  <c r="H512" i="10"/>
  <c r="G512" i="10"/>
  <c r="F512" i="10"/>
  <c r="E512" i="10"/>
  <c r="Z511" i="10"/>
  <c r="Q511" i="10"/>
  <c r="S511" i="10"/>
  <c r="P511" i="10"/>
  <c r="L511" i="10"/>
  <c r="N511" i="10"/>
  <c r="K511" i="10"/>
  <c r="E538" i="9" s="1"/>
  <c r="J511" i="10"/>
  <c r="I511" i="10"/>
  <c r="D538" i="9" s="1"/>
  <c r="H511" i="10"/>
  <c r="G511" i="10"/>
  <c r="F511" i="10"/>
  <c r="E511" i="10"/>
  <c r="Z510" i="10"/>
  <c r="T510" i="10"/>
  <c r="R510" i="10"/>
  <c r="Q510" i="10"/>
  <c r="S510" i="10"/>
  <c r="P510" i="10"/>
  <c r="M510" i="10"/>
  <c r="F539" i="9" s="1"/>
  <c r="L510" i="10"/>
  <c r="O510" i="10" s="1"/>
  <c r="G539" i="9" s="1"/>
  <c r="N510" i="10"/>
  <c r="K510" i="10"/>
  <c r="E539" i="9" s="1"/>
  <c r="J510" i="10"/>
  <c r="I510" i="10"/>
  <c r="D539" i="9" s="1"/>
  <c r="H510" i="10"/>
  <c r="G510" i="10"/>
  <c r="F510" i="10"/>
  <c r="E510" i="10"/>
  <c r="Z509" i="10"/>
  <c r="T509" i="10"/>
  <c r="Q509" i="10"/>
  <c r="R509" i="10" s="1"/>
  <c r="S509" i="10"/>
  <c r="P509" i="10"/>
  <c r="O509" i="10"/>
  <c r="G542" i="9" s="1"/>
  <c r="L509" i="10"/>
  <c r="M509" i="10" s="1"/>
  <c r="F542" i="9" s="1"/>
  <c r="N509" i="10"/>
  <c r="K509" i="10"/>
  <c r="E542" i="9" s="1"/>
  <c r="J509" i="10"/>
  <c r="I509" i="10"/>
  <c r="D542" i="9" s="1"/>
  <c r="H509" i="10"/>
  <c r="G509" i="10"/>
  <c r="F509" i="10"/>
  <c r="E509" i="10"/>
  <c r="Z508" i="10"/>
  <c r="R508" i="10"/>
  <c r="Q508" i="10"/>
  <c r="T508" i="10" s="1"/>
  <c r="S508" i="10"/>
  <c r="P508" i="10"/>
  <c r="L508" i="10"/>
  <c r="N508" i="10"/>
  <c r="K508" i="10"/>
  <c r="E543" i="9" s="1"/>
  <c r="J508" i="10"/>
  <c r="I508" i="10"/>
  <c r="D543" i="9" s="1"/>
  <c r="H508" i="10"/>
  <c r="G508" i="10"/>
  <c r="F508" i="10"/>
  <c r="E508" i="10"/>
  <c r="Z507" i="10"/>
  <c r="T507" i="10"/>
  <c r="R507" i="10"/>
  <c r="Q507" i="10"/>
  <c r="S507" i="10"/>
  <c r="P507" i="10"/>
  <c r="O507" i="10"/>
  <c r="G545" i="9" s="1"/>
  <c r="M507" i="10"/>
  <c r="F545" i="9" s="1"/>
  <c r="L507" i="10"/>
  <c r="N507" i="10"/>
  <c r="K507" i="10"/>
  <c r="E545" i="9" s="1"/>
  <c r="J507" i="10"/>
  <c r="I507" i="10"/>
  <c r="D545" i="9" s="1"/>
  <c r="H507" i="10"/>
  <c r="G507" i="10"/>
  <c r="F507" i="10"/>
  <c r="E507" i="10"/>
  <c r="Z506" i="10"/>
  <c r="S506" i="10"/>
  <c r="R506" i="10"/>
  <c r="P506" i="10"/>
  <c r="N506" i="10"/>
  <c r="O506" i="10" s="1"/>
  <c r="G544" i="9" s="1"/>
  <c r="K506" i="10"/>
  <c r="E544" i="9" s="1"/>
  <c r="I506" i="10"/>
  <c r="D544" i="9" s="1"/>
  <c r="H506" i="10"/>
  <c r="G506" i="10"/>
  <c r="F506" i="10"/>
  <c r="E506" i="10"/>
  <c r="D506" i="10"/>
  <c r="A506" i="10"/>
  <c r="Z505" i="10"/>
  <c r="S505" i="10"/>
  <c r="R505" i="10"/>
  <c r="P505" i="10"/>
  <c r="N505" i="10"/>
  <c r="O505" i="10" s="1"/>
  <c r="G541" i="9" s="1"/>
  <c r="K505" i="10"/>
  <c r="E541" i="9" s="1"/>
  <c r="I505" i="10"/>
  <c r="D541" i="9" s="1"/>
  <c r="H505" i="10"/>
  <c r="G505" i="10"/>
  <c r="F505" i="10"/>
  <c r="E505" i="10"/>
  <c r="D505" i="10"/>
  <c r="A505" i="10"/>
  <c r="Z504" i="10"/>
  <c r="Q504" i="10"/>
  <c r="S504" i="10"/>
  <c r="P504" i="10"/>
  <c r="O504" i="10"/>
  <c r="G533" i="9" s="1"/>
  <c r="L504" i="10"/>
  <c r="M504" i="10" s="1"/>
  <c r="F533" i="9" s="1"/>
  <c r="E534" i="9" s="1"/>
  <c r="N504" i="10"/>
  <c r="K504" i="10"/>
  <c r="E533" i="9" s="1"/>
  <c r="J504" i="10"/>
  <c r="I504" i="10"/>
  <c r="D533" i="9" s="1"/>
  <c r="H504" i="10"/>
  <c r="G504" i="10"/>
  <c r="F504" i="10"/>
  <c r="E504" i="10"/>
  <c r="Z503" i="10"/>
  <c r="R503" i="10"/>
  <c r="Q503" i="10"/>
  <c r="T503" i="10" s="1"/>
  <c r="S503" i="10"/>
  <c r="P503" i="10"/>
  <c r="M503" i="10"/>
  <c r="F540" i="9" s="1"/>
  <c r="L503" i="10"/>
  <c r="O503" i="10" s="1"/>
  <c r="G540" i="9" s="1"/>
  <c r="N503" i="10"/>
  <c r="K503" i="10"/>
  <c r="E540" i="9" s="1"/>
  <c r="J503" i="10"/>
  <c r="I503" i="10"/>
  <c r="D540" i="9" s="1"/>
  <c r="H503" i="10"/>
  <c r="G503" i="10"/>
  <c r="F503" i="10"/>
  <c r="E503" i="10"/>
  <c r="G502" i="10"/>
  <c r="A502" i="10"/>
  <c r="G501" i="10"/>
  <c r="A501" i="10"/>
  <c r="Z500" i="10"/>
  <c r="R500" i="10"/>
  <c r="Q500" i="10"/>
  <c r="T500" i="10" s="1"/>
  <c r="S500" i="10"/>
  <c r="P500" i="10"/>
  <c r="L500" i="10"/>
  <c r="N500" i="10"/>
  <c r="K500" i="10"/>
  <c r="J500" i="10"/>
  <c r="I500" i="10"/>
  <c r="H500" i="10"/>
  <c r="G500" i="10"/>
  <c r="F500" i="10"/>
  <c r="E500" i="10"/>
  <c r="Z499" i="10"/>
  <c r="T499" i="10"/>
  <c r="R499" i="10"/>
  <c r="Q499" i="10"/>
  <c r="S499" i="10"/>
  <c r="P499" i="10"/>
  <c r="O499" i="10"/>
  <c r="M499" i="10"/>
  <c r="L499" i="10"/>
  <c r="N499" i="10"/>
  <c r="K499" i="10"/>
  <c r="J499" i="10"/>
  <c r="I499" i="10"/>
  <c r="H499" i="10"/>
  <c r="G499" i="10"/>
  <c r="F499" i="10"/>
  <c r="E499" i="10"/>
  <c r="Z498" i="10"/>
  <c r="Q498" i="10"/>
  <c r="S498" i="10"/>
  <c r="P498" i="10"/>
  <c r="O498" i="10"/>
  <c r="L498" i="10"/>
  <c r="M498" i="10" s="1"/>
  <c r="N498" i="10"/>
  <c r="K498" i="10"/>
  <c r="J498" i="10"/>
  <c r="I498" i="10"/>
  <c r="H498" i="10"/>
  <c r="G498" i="10"/>
  <c r="F498" i="10"/>
  <c r="E498" i="10"/>
  <c r="Z497" i="10"/>
  <c r="R497" i="10"/>
  <c r="Q497" i="10"/>
  <c r="T497" i="10" s="1"/>
  <c r="S497" i="10"/>
  <c r="P497" i="10"/>
  <c r="M497" i="10"/>
  <c r="F514" i="9" s="1"/>
  <c r="L497" i="10"/>
  <c r="O497" i="10" s="1"/>
  <c r="G514" i="9" s="1"/>
  <c r="N497" i="10"/>
  <c r="K497" i="10"/>
  <c r="E514" i="9" s="1"/>
  <c r="J497" i="10"/>
  <c r="I497" i="10"/>
  <c r="D514" i="9" s="1"/>
  <c r="H497" i="10"/>
  <c r="G497" i="10"/>
  <c r="F497" i="10"/>
  <c r="E497" i="10"/>
  <c r="Z496" i="10"/>
  <c r="T496" i="10"/>
  <c r="Q496" i="10"/>
  <c r="R496" i="10" s="1"/>
  <c r="S496" i="10"/>
  <c r="P496" i="10"/>
  <c r="O496" i="10"/>
  <c r="G526" i="9" s="1"/>
  <c r="M496" i="10"/>
  <c r="F526" i="9" s="1"/>
  <c r="L496" i="10"/>
  <c r="N496" i="10"/>
  <c r="K496" i="10"/>
  <c r="E526" i="9" s="1"/>
  <c r="J496" i="10"/>
  <c r="I496" i="10"/>
  <c r="D526" i="9" s="1"/>
  <c r="H496" i="10"/>
  <c r="G496" i="10"/>
  <c r="F496" i="10"/>
  <c r="E496" i="10"/>
  <c r="Z495" i="10"/>
  <c r="Q495" i="10"/>
  <c r="S495" i="10"/>
  <c r="P495" i="10"/>
  <c r="L495" i="10"/>
  <c r="N495" i="10"/>
  <c r="K495" i="10"/>
  <c r="J495" i="10"/>
  <c r="I495" i="10"/>
  <c r="H495" i="10"/>
  <c r="G495" i="10"/>
  <c r="F495" i="10"/>
  <c r="E495" i="10"/>
  <c r="Z494" i="10"/>
  <c r="T494" i="10"/>
  <c r="R494" i="10"/>
  <c r="Q494" i="10"/>
  <c r="S494" i="10"/>
  <c r="P494" i="10"/>
  <c r="M494" i="10"/>
  <c r="F508" i="9" s="1"/>
  <c r="L494" i="10"/>
  <c r="O494" i="10" s="1"/>
  <c r="G508" i="9" s="1"/>
  <c r="N494" i="10"/>
  <c r="K494" i="10"/>
  <c r="E508" i="9" s="1"/>
  <c r="J494" i="10"/>
  <c r="I494" i="10"/>
  <c r="D508" i="9" s="1"/>
  <c r="H494" i="10"/>
  <c r="G494" i="10"/>
  <c r="F494" i="10"/>
  <c r="E494" i="10"/>
  <c r="Z493" i="10"/>
  <c r="T493" i="10"/>
  <c r="Q493" i="10"/>
  <c r="R493" i="10" s="1"/>
  <c r="S493" i="10"/>
  <c r="P493" i="10"/>
  <c r="O493" i="10"/>
  <c r="G512" i="9" s="1"/>
  <c r="L493" i="10"/>
  <c r="M493" i="10" s="1"/>
  <c r="F512" i="9" s="1"/>
  <c r="N493" i="10"/>
  <c r="K493" i="10"/>
  <c r="E512" i="9" s="1"/>
  <c r="J493" i="10"/>
  <c r="I493" i="10"/>
  <c r="D512" i="9" s="1"/>
  <c r="H493" i="10"/>
  <c r="G493" i="10"/>
  <c r="F493" i="10"/>
  <c r="E493" i="10"/>
  <c r="Z492" i="10"/>
  <c r="R492" i="10"/>
  <c r="Q492" i="10"/>
  <c r="T492" i="10" s="1"/>
  <c r="S492" i="10"/>
  <c r="P492" i="10"/>
  <c r="L492" i="10"/>
  <c r="N492" i="10"/>
  <c r="K492" i="10"/>
  <c r="E513" i="9" s="1"/>
  <c r="J492" i="10"/>
  <c r="I492" i="10"/>
  <c r="D513" i="9" s="1"/>
  <c r="H492" i="10"/>
  <c r="G492" i="10"/>
  <c r="F492" i="10"/>
  <c r="E492" i="10"/>
  <c r="Z491" i="10"/>
  <c r="T491" i="10"/>
  <c r="R491" i="10"/>
  <c r="Q491" i="10"/>
  <c r="S491" i="10"/>
  <c r="P491" i="10"/>
  <c r="O491" i="10"/>
  <c r="G527" i="9" s="1"/>
  <c r="M491" i="10"/>
  <c r="F527" i="9" s="1"/>
  <c r="L491" i="10"/>
  <c r="N491" i="10"/>
  <c r="K491" i="10"/>
  <c r="E527" i="9" s="1"/>
  <c r="J491" i="10"/>
  <c r="I491" i="10"/>
  <c r="D527" i="9" s="1"/>
  <c r="H491" i="10"/>
  <c r="G491" i="10"/>
  <c r="F491" i="10"/>
  <c r="E491" i="10"/>
  <c r="Z490" i="10"/>
  <c r="Q490" i="10"/>
  <c r="S490" i="10"/>
  <c r="P490" i="10"/>
  <c r="O490" i="10"/>
  <c r="L490" i="10"/>
  <c r="M490" i="10" s="1"/>
  <c r="N490" i="10"/>
  <c r="K490" i="10"/>
  <c r="J490" i="10"/>
  <c r="I490" i="10"/>
  <c r="H490" i="10"/>
  <c r="G490" i="10"/>
  <c r="F490" i="10"/>
  <c r="E490" i="10"/>
  <c r="Z489" i="10"/>
  <c r="R489" i="10"/>
  <c r="Q489" i="10"/>
  <c r="T489" i="10" s="1"/>
  <c r="S489" i="10"/>
  <c r="P489" i="10"/>
  <c r="M489" i="10"/>
  <c r="F503" i="9" s="1"/>
  <c r="L489" i="10"/>
  <c r="O489" i="10" s="1"/>
  <c r="G503" i="9" s="1"/>
  <c r="N489" i="10"/>
  <c r="K489" i="10"/>
  <c r="E503" i="9" s="1"/>
  <c r="J489" i="10"/>
  <c r="I489" i="10"/>
  <c r="D503" i="9" s="1"/>
  <c r="H489" i="10"/>
  <c r="G489" i="10"/>
  <c r="F489" i="10"/>
  <c r="E489" i="10"/>
  <c r="Z488" i="10"/>
  <c r="T488" i="10"/>
  <c r="Q488" i="10"/>
  <c r="R488" i="10" s="1"/>
  <c r="S488" i="10"/>
  <c r="P488" i="10"/>
  <c r="O488" i="10"/>
  <c r="G505" i="9" s="1"/>
  <c r="M488" i="10"/>
  <c r="F505" i="9" s="1"/>
  <c r="L488" i="10"/>
  <c r="N488" i="10"/>
  <c r="K488" i="10"/>
  <c r="E505" i="9" s="1"/>
  <c r="J488" i="10"/>
  <c r="I488" i="10"/>
  <c r="D505" i="9" s="1"/>
  <c r="H488" i="10"/>
  <c r="G488" i="10"/>
  <c r="F488" i="10"/>
  <c r="E488" i="10"/>
  <c r="Z487" i="10"/>
  <c r="Q487" i="10"/>
  <c r="S487" i="10"/>
  <c r="P487" i="10"/>
  <c r="L487" i="10"/>
  <c r="N487" i="10"/>
  <c r="K487" i="10"/>
  <c r="E517" i="9" s="1"/>
  <c r="J487" i="10"/>
  <c r="I487" i="10"/>
  <c r="D517" i="9" s="1"/>
  <c r="H487" i="10"/>
  <c r="G487" i="10"/>
  <c r="F487" i="10"/>
  <c r="E487" i="10"/>
  <c r="Z486" i="10"/>
  <c r="T486" i="10"/>
  <c r="R486" i="10"/>
  <c r="Q486" i="10"/>
  <c r="S486" i="10"/>
  <c r="P486" i="10"/>
  <c r="M486" i="10"/>
  <c r="F519" i="9" s="1"/>
  <c r="L486" i="10"/>
  <c r="O486" i="10" s="1"/>
  <c r="G519" i="9" s="1"/>
  <c r="N486" i="10"/>
  <c r="K486" i="10"/>
  <c r="E519" i="9" s="1"/>
  <c r="J486" i="10"/>
  <c r="I486" i="10"/>
  <c r="D519" i="9" s="1"/>
  <c r="H486" i="10"/>
  <c r="G486" i="10"/>
  <c r="F486" i="10"/>
  <c r="E486" i="10"/>
  <c r="Z485" i="10"/>
  <c r="T485" i="10"/>
  <c r="Q485" i="10"/>
  <c r="R485" i="10" s="1"/>
  <c r="S485" i="10"/>
  <c r="P485" i="10"/>
  <c r="O485" i="10"/>
  <c r="G520" i="9" s="1"/>
  <c r="L485" i="10"/>
  <c r="M485" i="10" s="1"/>
  <c r="F520" i="9" s="1"/>
  <c r="N485" i="10"/>
  <c r="K485" i="10"/>
  <c r="E520" i="9" s="1"/>
  <c r="J485" i="10"/>
  <c r="I485" i="10"/>
  <c r="D520" i="9" s="1"/>
  <c r="H485" i="10"/>
  <c r="G485" i="10"/>
  <c r="F485" i="10"/>
  <c r="E485" i="10"/>
  <c r="Z484" i="10"/>
  <c r="R484" i="10"/>
  <c r="Q484" i="10"/>
  <c r="T484" i="10" s="1"/>
  <c r="S484" i="10"/>
  <c r="P484" i="10"/>
  <c r="L484" i="10"/>
  <c r="N484" i="10"/>
  <c r="K484" i="10"/>
  <c r="E524" i="9" s="1"/>
  <c r="J484" i="10"/>
  <c r="I484" i="10"/>
  <c r="D524" i="9" s="1"/>
  <c r="H484" i="10"/>
  <c r="G484" i="10"/>
  <c r="F484" i="10"/>
  <c r="E484" i="10"/>
  <c r="Z483" i="10"/>
  <c r="T483" i="10"/>
  <c r="R483" i="10"/>
  <c r="Q483" i="10"/>
  <c r="S483" i="10"/>
  <c r="P483" i="10"/>
  <c r="O483" i="10"/>
  <c r="M483" i="10"/>
  <c r="F502" i="9" s="1"/>
  <c r="L483" i="10"/>
  <c r="N483" i="10"/>
  <c r="K483" i="10"/>
  <c r="E502" i="9" s="1"/>
  <c r="J483" i="10"/>
  <c r="I483" i="10"/>
  <c r="D502" i="9" s="1"/>
  <c r="H483" i="10"/>
  <c r="G483" i="10"/>
  <c r="F483" i="10"/>
  <c r="E483" i="10"/>
  <c r="Z482" i="10"/>
  <c r="Q482" i="10"/>
  <c r="S482" i="10"/>
  <c r="P482" i="10"/>
  <c r="O482" i="10"/>
  <c r="L482" i="10"/>
  <c r="M482" i="10" s="1"/>
  <c r="N482" i="10"/>
  <c r="K482" i="10"/>
  <c r="E504" i="9" s="1"/>
  <c r="J482" i="10"/>
  <c r="I482" i="10"/>
  <c r="D504" i="9" s="1"/>
  <c r="H482" i="10"/>
  <c r="G482" i="10"/>
  <c r="F482" i="10"/>
  <c r="E482" i="10"/>
  <c r="Z481" i="10"/>
  <c r="R481" i="10"/>
  <c r="Q481" i="10"/>
  <c r="T481" i="10" s="1"/>
  <c r="S481" i="10"/>
  <c r="P481" i="10"/>
  <c r="M481" i="10"/>
  <c r="F506" i="9" s="1"/>
  <c r="L481" i="10"/>
  <c r="O481" i="10" s="1"/>
  <c r="G506" i="9" s="1"/>
  <c r="N481" i="10"/>
  <c r="K481" i="10"/>
  <c r="E506" i="9" s="1"/>
  <c r="J481" i="10"/>
  <c r="I481" i="10"/>
  <c r="D506" i="9" s="1"/>
  <c r="H481" i="10"/>
  <c r="G481" i="10"/>
  <c r="F481" i="10"/>
  <c r="E481" i="10"/>
  <c r="Z480" i="10"/>
  <c r="T480" i="10"/>
  <c r="Q480" i="10"/>
  <c r="R480" i="10" s="1"/>
  <c r="S480" i="10"/>
  <c r="P480" i="10"/>
  <c r="O480" i="10"/>
  <c r="G507" i="9" s="1"/>
  <c r="M480" i="10"/>
  <c r="L480" i="10"/>
  <c r="N480" i="10"/>
  <c r="K480" i="10"/>
  <c r="E507" i="9" s="1"/>
  <c r="J480" i="10"/>
  <c r="I480" i="10"/>
  <c r="D507" i="9" s="1"/>
  <c r="H480" i="10"/>
  <c r="G480" i="10"/>
  <c r="F480" i="10"/>
  <c r="E480" i="10"/>
  <c r="Z479" i="10"/>
  <c r="Q479" i="10"/>
  <c r="S479" i="10"/>
  <c r="P479" i="10"/>
  <c r="L479" i="10"/>
  <c r="N479" i="10"/>
  <c r="K479" i="10"/>
  <c r="E509" i="9" s="1"/>
  <c r="J479" i="10"/>
  <c r="I479" i="10"/>
  <c r="D509" i="9" s="1"/>
  <c r="H479" i="10"/>
  <c r="G479" i="10"/>
  <c r="F479" i="10"/>
  <c r="E479" i="10"/>
  <c r="Z478" i="10"/>
  <c r="T478" i="10"/>
  <c r="R478" i="10"/>
  <c r="Q478" i="10"/>
  <c r="S478" i="10"/>
  <c r="P478" i="10"/>
  <c r="M478" i="10"/>
  <c r="F515" i="9" s="1"/>
  <c r="L478" i="10"/>
  <c r="O478" i="10" s="1"/>
  <c r="G515" i="9" s="1"/>
  <c r="N478" i="10"/>
  <c r="K478" i="10"/>
  <c r="E515" i="9" s="1"/>
  <c r="J478" i="10"/>
  <c r="I478" i="10"/>
  <c r="D515" i="9" s="1"/>
  <c r="H478" i="10"/>
  <c r="G478" i="10"/>
  <c r="F478" i="10"/>
  <c r="E478" i="10"/>
  <c r="Z477" i="10"/>
  <c r="T477" i="10"/>
  <c r="Q477" i="10"/>
  <c r="R477" i="10" s="1"/>
  <c r="S477" i="10"/>
  <c r="P477" i="10"/>
  <c r="O477" i="10"/>
  <c r="G516" i="9" s="1"/>
  <c r="L477" i="10"/>
  <c r="M477" i="10" s="1"/>
  <c r="F516" i="9" s="1"/>
  <c r="N477" i="10"/>
  <c r="K477" i="10"/>
  <c r="E516" i="9" s="1"/>
  <c r="J477" i="10"/>
  <c r="I477" i="10"/>
  <c r="D516" i="9" s="1"/>
  <c r="H477" i="10"/>
  <c r="G477" i="10"/>
  <c r="F477" i="10"/>
  <c r="E477" i="10"/>
  <c r="Z476" i="10"/>
  <c r="R476" i="10"/>
  <c r="Q476" i="10"/>
  <c r="T476" i="10" s="1"/>
  <c r="S476" i="10"/>
  <c r="P476" i="10"/>
  <c r="L476" i="10"/>
  <c r="N476" i="10"/>
  <c r="K476" i="10"/>
  <c r="E518" i="9" s="1"/>
  <c r="J476" i="10"/>
  <c r="I476" i="10"/>
  <c r="D518" i="9" s="1"/>
  <c r="H476" i="10"/>
  <c r="G476" i="10"/>
  <c r="F476" i="10"/>
  <c r="E476" i="10"/>
  <c r="Z475" i="10"/>
  <c r="T475" i="10"/>
  <c r="R475" i="10"/>
  <c r="Q475" i="10"/>
  <c r="S475" i="10"/>
  <c r="P475" i="10"/>
  <c r="O475" i="10"/>
  <c r="G521" i="9" s="1"/>
  <c r="M475" i="10"/>
  <c r="F521" i="9" s="1"/>
  <c r="L475" i="10"/>
  <c r="N475" i="10"/>
  <c r="K475" i="10"/>
  <c r="E521" i="9" s="1"/>
  <c r="J475" i="10"/>
  <c r="I475" i="10"/>
  <c r="D521" i="9" s="1"/>
  <c r="H475" i="10"/>
  <c r="G475" i="10"/>
  <c r="F475" i="10"/>
  <c r="E475" i="10"/>
  <c r="Z474" i="10"/>
  <c r="Q474" i="10"/>
  <c r="S474" i="10"/>
  <c r="P474" i="10"/>
  <c r="O474" i="10"/>
  <c r="G522" i="9" s="1"/>
  <c r="L474" i="10"/>
  <c r="M474" i="10" s="1"/>
  <c r="F522" i="9" s="1"/>
  <c r="N474" i="10"/>
  <c r="K474" i="10"/>
  <c r="E522" i="9" s="1"/>
  <c r="J474" i="10"/>
  <c r="I474" i="10"/>
  <c r="D522" i="9" s="1"/>
  <c r="H474" i="10"/>
  <c r="G474" i="10"/>
  <c r="F474" i="10"/>
  <c r="E474" i="10"/>
  <c r="Z473" i="10"/>
  <c r="R473" i="10"/>
  <c r="Q473" i="10"/>
  <c r="T473" i="10" s="1"/>
  <c r="S473" i="10"/>
  <c r="P473" i="10"/>
  <c r="M473" i="10"/>
  <c r="F523" i="9" s="1"/>
  <c r="L473" i="10"/>
  <c r="O473" i="10" s="1"/>
  <c r="G523" i="9" s="1"/>
  <c r="N473" i="10"/>
  <c r="K473" i="10"/>
  <c r="E523" i="9" s="1"/>
  <c r="J473" i="10"/>
  <c r="I473" i="10"/>
  <c r="D523" i="9" s="1"/>
  <c r="H473" i="10"/>
  <c r="G473" i="10"/>
  <c r="F473" i="10"/>
  <c r="E473" i="10"/>
  <c r="Z472" i="10"/>
  <c r="T472" i="10"/>
  <c r="Q472" i="10"/>
  <c r="R472" i="10" s="1"/>
  <c r="S472" i="10"/>
  <c r="P472" i="10"/>
  <c r="O472" i="10"/>
  <c r="G525" i="9" s="1"/>
  <c r="M472" i="10"/>
  <c r="F525" i="9" s="1"/>
  <c r="L472" i="10"/>
  <c r="N472" i="10"/>
  <c r="K472" i="10"/>
  <c r="E525" i="9" s="1"/>
  <c r="J472" i="10"/>
  <c r="I472" i="10"/>
  <c r="D525" i="9" s="1"/>
  <c r="H472" i="10"/>
  <c r="G472" i="10"/>
  <c r="F472" i="10"/>
  <c r="E472" i="10"/>
  <c r="Z471" i="10"/>
  <c r="Q471" i="10"/>
  <c r="S471" i="10"/>
  <c r="P471" i="10"/>
  <c r="L471" i="10"/>
  <c r="N471" i="10"/>
  <c r="K471" i="10"/>
  <c r="J471" i="10"/>
  <c r="I471" i="10"/>
  <c r="H471" i="10"/>
  <c r="G471" i="10"/>
  <c r="F471" i="10"/>
  <c r="E471" i="10"/>
  <c r="Z470" i="10"/>
  <c r="T470" i="10"/>
  <c r="R470" i="10"/>
  <c r="Q470" i="10"/>
  <c r="S470" i="10"/>
  <c r="P470" i="10"/>
  <c r="M470" i="10"/>
  <c r="L470" i="10"/>
  <c r="O470" i="10" s="1"/>
  <c r="N470" i="10"/>
  <c r="K470" i="10"/>
  <c r="J470" i="10"/>
  <c r="I470" i="10"/>
  <c r="H470" i="10"/>
  <c r="G470" i="10"/>
  <c r="F470" i="10"/>
  <c r="E470" i="10"/>
  <c r="Z469" i="10"/>
  <c r="T469" i="10"/>
  <c r="Q469" i="10"/>
  <c r="R469" i="10" s="1"/>
  <c r="S469" i="10"/>
  <c r="P469" i="10"/>
  <c r="O469" i="10"/>
  <c r="L469" i="10"/>
  <c r="M469" i="10" s="1"/>
  <c r="N469" i="10"/>
  <c r="K469" i="10"/>
  <c r="E528" i="9" s="1"/>
  <c r="J469" i="10"/>
  <c r="I469" i="10"/>
  <c r="H469" i="10"/>
  <c r="G469" i="10"/>
  <c r="F469" i="10"/>
  <c r="E469" i="10"/>
  <c r="G468" i="10"/>
  <c r="A468" i="10"/>
  <c r="Z467" i="10"/>
  <c r="Q467" i="10"/>
  <c r="S467" i="10"/>
  <c r="P467" i="10"/>
  <c r="O467" i="10"/>
  <c r="L467" i="10"/>
  <c r="M467" i="10" s="1"/>
  <c r="N467" i="10"/>
  <c r="K467" i="10"/>
  <c r="J467" i="10"/>
  <c r="I467" i="10"/>
  <c r="H467" i="10"/>
  <c r="G467" i="10"/>
  <c r="F467" i="10"/>
  <c r="E467" i="10"/>
  <c r="Z466" i="10"/>
  <c r="R466" i="10"/>
  <c r="Q466" i="10"/>
  <c r="T466" i="10" s="1"/>
  <c r="S466" i="10"/>
  <c r="P466" i="10"/>
  <c r="M466" i="10"/>
  <c r="F492" i="9" s="1"/>
  <c r="L466" i="10"/>
  <c r="O466" i="10" s="1"/>
  <c r="G492" i="9" s="1"/>
  <c r="N466" i="10"/>
  <c r="K466" i="10"/>
  <c r="E492" i="9" s="1"/>
  <c r="J466" i="10"/>
  <c r="I466" i="10"/>
  <c r="D492" i="9" s="1"/>
  <c r="H466" i="10"/>
  <c r="G466" i="10"/>
  <c r="F466" i="10"/>
  <c r="E466" i="10"/>
  <c r="Z465" i="10"/>
  <c r="T465" i="10"/>
  <c r="Q465" i="10"/>
  <c r="R465" i="10" s="1"/>
  <c r="S465" i="10"/>
  <c r="P465" i="10"/>
  <c r="O465" i="10"/>
  <c r="G476" i="9" s="1"/>
  <c r="M465" i="10"/>
  <c r="F476" i="9" s="1"/>
  <c r="L465" i="10"/>
  <c r="N465" i="10"/>
  <c r="K465" i="10"/>
  <c r="E476" i="9" s="1"/>
  <c r="J465" i="10"/>
  <c r="I465" i="10"/>
  <c r="D476" i="9" s="1"/>
  <c r="H465" i="10"/>
  <c r="G465" i="10"/>
  <c r="F465" i="10"/>
  <c r="E465" i="10"/>
  <c r="Z464" i="10"/>
  <c r="Q464" i="10"/>
  <c r="S464" i="10"/>
  <c r="P464" i="10"/>
  <c r="L464" i="10"/>
  <c r="N464" i="10"/>
  <c r="K464" i="10"/>
  <c r="J464" i="10"/>
  <c r="I464" i="10"/>
  <c r="H464" i="10"/>
  <c r="G464" i="10"/>
  <c r="F464" i="10"/>
  <c r="E464" i="10"/>
  <c r="Z463" i="10"/>
  <c r="T463" i="10"/>
  <c r="R463" i="10"/>
  <c r="Q463" i="10"/>
  <c r="S463" i="10"/>
  <c r="P463" i="10"/>
  <c r="M463" i="10"/>
  <c r="F482" i="9" s="1"/>
  <c r="L463" i="10"/>
  <c r="O463" i="10" s="1"/>
  <c r="G482" i="9" s="1"/>
  <c r="N463" i="10"/>
  <c r="K463" i="10"/>
  <c r="E482" i="9" s="1"/>
  <c r="J463" i="10"/>
  <c r="I463" i="10"/>
  <c r="D482" i="9" s="1"/>
  <c r="H463" i="10"/>
  <c r="G463" i="10"/>
  <c r="F463" i="10"/>
  <c r="E463" i="10"/>
  <c r="Z462" i="10"/>
  <c r="T462" i="10"/>
  <c r="Q462" i="10"/>
  <c r="R462" i="10" s="1"/>
  <c r="S462" i="10"/>
  <c r="P462" i="10"/>
  <c r="O462" i="10"/>
  <c r="G483" i="9" s="1"/>
  <c r="L462" i="10"/>
  <c r="M462" i="10" s="1"/>
  <c r="F483" i="9" s="1"/>
  <c r="N462" i="10"/>
  <c r="K462" i="10"/>
  <c r="E483" i="9" s="1"/>
  <c r="J462" i="10"/>
  <c r="I462" i="10"/>
  <c r="D483" i="9" s="1"/>
  <c r="H462" i="10"/>
  <c r="G462" i="10"/>
  <c r="F462" i="10"/>
  <c r="E462" i="10"/>
  <c r="Z461" i="10"/>
  <c r="R461" i="10"/>
  <c r="Q461" i="10"/>
  <c r="T461" i="10" s="1"/>
  <c r="S461" i="10"/>
  <c r="P461" i="10"/>
  <c r="L461" i="10"/>
  <c r="N461" i="10"/>
  <c r="K461" i="10"/>
  <c r="E489" i="9" s="1"/>
  <c r="J461" i="10"/>
  <c r="I461" i="10"/>
  <c r="D489" i="9" s="1"/>
  <c r="H461" i="10"/>
  <c r="G461" i="10"/>
  <c r="F461" i="10"/>
  <c r="E461" i="10"/>
  <c r="Z460" i="10"/>
  <c r="T460" i="10"/>
  <c r="R460" i="10"/>
  <c r="Q460" i="10"/>
  <c r="S460" i="10"/>
  <c r="P460" i="10"/>
  <c r="O460" i="10"/>
  <c r="G490" i="9" s="1"/>
  <c r="M460" i="10"/>
  <c r="F490" i="9" s="1"/>
  <c r="L460" i="10"/>
  <c r="N460" i="10"/>
  <c r="K460" i="10"/>
  <c r="E490" i="9" s="1"/>
  <c r="J460" i="10"/>
  <c r="I460" i="10"/>
  <c r="D490" i="9" s="1"/>
  <c r="H460" i="10"/>
  <c r="G460" i="10"/>
  <c r="F460" i="10"/>
  <c r="E460" i="10"/>
  <c r="Z459" i="10"/>
  <c r="Q459" i="10"/>
  <c r="S459" i="10"/>
  <c r="P459" i="10"/>
  <c r="O459" i="10"/>
  <c r="L459" i="10"/>
  <c r="M459" i="10" s="1"/>
  <c r="N459" i="10"/>
  <c r="K459" i="10"/>
  <c r="E479" i="9" s="1"/>
  <c r="J459" i="10"/>
  <c r="I459" i="10"/>
  <c r="D479" i="9" s="1"/>
  <c r="H459" i="10"/>
  <c r="G459" i="10"/>
  <c r="F459" i="10"/>
  <c r="E459" i="10"/>
  <c r="Z458" i="10"/>
  <c r="R458" i="10"/>
  <c r="Q458" i="10"/>
  <c r="T458" i="10" s="1"/>
  <c r="S458" i="10"/>
  <c r="P458" i="10"/>
  <c r="M458" i="10"/>
  <c r="F488" i="9" s="1"/>
  <c r="L458" i="10"/>
  <c r="O458" i="10" s="1"/>
  <c r="G488" i="9" s="1"/>
  <c r="N458" i="10"/>
  <c r="K458" i="10"/>
  <c r="E488" i="9" s="1"/>
  <c r="J458" i="10"/>
  <c r="I458" i="10"/>
  <c r="D488" i="9" s="1"/>
  <c r="H458" i="10"/>
  <c r="G458" i="10"/>
  <c r="F458" i="10"/>
  <c r="E458" i="10"/>
  <c r="Z457" i="10"/>
  <c r="T457" i="10"/>
  <c r="Q457" i="10"/>
  <c r="R457" i="10" s="1"/>
  <c r="S457" i="10"/>
  <c r="P457" i="10"/>
  <c r="O457" i="10"/>
  <c r="G496" i="9" s="1"/>
  <c r="M457" i="10"/>
  <c r="F496" i="9" s="1"/>
  <c r="L457" i="10"/>
  <c r="N457" i="10"/>
  <c r="K457" i="10"/>
  <c r="E496" i="9" s="1"/>
  <c r="J457" i="10"/>
  <c r="I457" i="10"/>
  <c r="D496" i="9" s="1"/>
  <c r="H457" i="10"/>
  <c r="G457" i="10"/>
  <c r="F457" i="10"/>
  <c r="E457" i="10"/>
  <c r="Z456" i="10"/>
  <c r="S456" i="10"/>
  <c r="T456" i="10" s="1"/>
  <c r="R456" i="10"/>
  <c r="P456" i="10"/>
  <c r="O456" i="10"/>
  <c r="G491" i="9" s="1"/>
  <c r="N456" i="10"/>
  <c r="K456" i="10"/>
  <c r="I456" i="10"/>
  <c r="D491" i="9" s="1"/>
  <c r="H456" i="10"/>
  <c r="G456" i="10"/>
  <c r="F456" i="10"/>
  <c r="E456" i="10"/>
  <c r="D456" i="10"/>
  <c r="A456" i="10"/>
  <c r="Z455" i="10"/>
  <c r="S455" i="10"/>
  <c r="T455" i="10" s="1"/>
  <c r="R455" i="10"/>
  <c r="P455" i="10"/>
  <c r="O455" i="10"/>
  <c r="G486" i="9" s="1"/>
  <c r="N455" i="10"/>
  <c r="K455" i="10"/>
  <c r="I455" i="10"/>
  <c r="D486" i="9" s="1"/>
  <c r="H455" i="10"/>
  <c r="G455" i="10"/>
  <c r="F455" i="10"/>
  <c r="E455" i="10"/>
  <c r="D455" i="10"/>
  <c r="A455" i="10"/>
  <c r="Z454" i="10"/>
  <c r="Q454" i="10"/>
  <c r="S454" i="10"/>
  <c r="P454" i="10"/>
  <c r="L454" i="10"/>
  <c r="N454" i="10"/>
  <c r="K454" i="10"/>
  <c r="E472" i="9" s="1"/>
  <c r="J454" i="10"/>
  <c r="I454" i="10"/>
  <c r="D472" i="9" s="1"/>
  <c r="H454" i="10"/>
  <c r="G454" i="10"/>
  <c r="F454" i="10"/>
  <c r="E454" i="10"/>
  <c r="Z453" i="10"/>
  <c r="T453" i="10"/>
  <c r="R453" i="10"/>
  <c r="Q453" i="10"/>
  <c r="S453" i="10"/>
  <c r="P453" i="10"/>
  <c r="M453" i="10"/>
  <c r="F485" i="9" s="1"/>
  <c r="L453" i="10"/>
  <c r="O453" i="10" s="1"/>
  <c r="G485" i="9" s="1"/>
  <c r="N453" i="10"/>
  <c r="K453" i="10"/>
  <c r="E485" i="9" s="1"/>
  <c r="J453" i="10"/>
  <c r="I453" i="10"/>
  <c r="D485" i="9" s="1"/>
  <c r="H453" i="10"/>
  <c r="G453" i="10"/>
  <c r="F453" i="10"/>
  <c r="E453" i="10"/>
  <c r="Z452" i="10"/>
  <c r="T452" i="10"/>
  <c r="Q452" i="10"/>
  <c r="R452" i="10" s="1"/>
  <c r="S452" i="10"/>
  <c r="P452" i="10"/>
  <c r="O452" i="10"/>
  <c r="L452" i="10"/>
  <c r="M452" i="10" s="1"/>
  <c r="F477" i="9" s="1"/>
  <c r="N452" i="10"/>
  <c r="K452" i="10"/>
  <c r="E477" i="9" s="1"/>
  <c r="J452" i="10"/>
  <c r="I452" i="10"/>
  <c r="D477" i="9" s="1"/>
  <c r="H452" i="10"/>
  <c r="G452" i="10"/>
  <c r="F452" i="10"/>
  <c r="E452" i="10"/>
  <c r="Z451" i="10"/>
  <c r="R451" i="10"/>
  <c r="Q451" i="10"/>
  <c r="T451" i="10" s="1"/>
  <c r="S451" i="10"/>
  <c r="P451" i="10"/>
  <c r="L451" i="10"/>
  <c r="N451" i="10"/>
  <c r="K451" i="10"/>
  <c r="E480" i="9" s="1"/>
  <c r="J451" i="10"/>
  <c r="I451" i="10"/>
  <c r="D480" i="9" s="1"/>
  <c r="H451" i="10"/>
  <c r="G451" i="10"/>
  <c r="F451" i="10"/>
  <c r="E451" i="10"/>
  <c r="Z450" i="10"/>
  <c r="T450" i="10"/>
  <c r="R450" i="10"/>
  <c r="Q450" i="10"/>
  <c r="S450" i="10"/>
  <c r="P450" i="10"/>
  <c r="O450" i="10"/>
  <c r="G495" i="9" s="1"/>
  <c r="M450" i="10"/>
  <c r="F495" i="9" s="1"/>
  <c r="L450" i="10"/>
  <c r="N450" i="10"/>
  <c r="K450" i="10"/>
  <c r="E495" i="9" s="1"/>
  <c r="J450" i="10"/>
  <c r="I450" i="10"/>
  <c r="D495" i="9" s="1"/>
  <c r="H450" i="10"/>
  <c r="G450" i="10"/>
  <c r="F450" i="10"/>
  <c r="E450" i="10"/>
  <c r="Z449" i="10"/>
  <c r="Q449" i="10"/>
  <c r="S449" i="10"/>
  <c r="P449" i="10"/>
  <c r="O449" i="10"/>
  <c r="G481" i="9" s="1"/>
  <c r="L449" i="10"/>
  <c r="M449" i="10" s="1"/>
  <c r="F481" i="9" s="1"/>
  <c r="N449" i="10"/>
  <c r="K449" i="10"/>
  <c r="E481" i="9" s="1"/>
  <c r="J449" i="10"/>
  <c r="I449" i="10"/>
  <c r="D481" i="9" s="1"/>
  <c r="H449" i="10"/>
  <c r="G449" i="10"/>
  <c r="F449" i="10"/>
  <c r="E449" i="10"/>
  <c r="Z448" i="10"/>
  <c r="R448" i="10"/>
  <c r="Q448" i="10"/>
  <c r="T448" i="10" s="1"/>
  <c r="S448" i="10"/>
  <c r="P448" i="10"/>
  <c r="M448" i="10"/>
  <c r="F471" i="9" s="1"/>
  <c r="L448" i="10"/>
  <c r="O448" i="10" s="1"/>
  <c r="G471" i="9" s="1"/>
  <c r="N448" i="10"/>
  <c r="K448" i="10"/>
  <c r="E471" i="9" s="1"/>
  <c r="J448" i="10"/>
  <c r="I448" i="10"/>
  <c r="D471" i="9" s="1"/>
  <c r="H448" i="10"/>
  <c r="G448" i="10"/>
  <c r="F448" i="10"/>
  <c r="E448" i="10"/>
  <c r="Z447" i="10"/>
  <c r="Q447" i="10"/>
  <c r="R447" i="10" s="1"/>
  <c r="S447" i="10"/>
  <c r="P447" i="10"/>
  <c r="O447" i="10"/>
  <c r="G475" i="9" s="1"/>
  <c r="M447" i="10"/>
  <c r="F475" i="9" s="1"/>
  <c r="L447" i="10"/>
  <c r="N447" i="10"/>
  <c r="K447" i="10"/>
  <c r="E475" i="9" s="1"/>
  <c r="J447" i="10"/>
  <c r="I447" i="10"/>
  <c r="D475" i="9" s="1"/>
  <c r="H447" i="10"/>
  <c r="G447" i="10"/>
  <c r="F447" i="10"/>
  <c r="E447" i="10"/>
  <c r="Z446" i="10"/>
  <c r="Q446" i="10"/>
  <c r="T446" i="10" s="1"/>
  <c r="S446" i="10"/>
  <c r="P446" i="10"/>
  <c r="L446" i="10"/>
  <c r="N446" i="10"/>
  <c r="K446" i="10"/>
  <c r="E478" i="9" s="1"/>
  <c r="J446" i="10"/>
  <c r="I446" i="10"/>
  <c r="D478" i="9" s="1"/>
  <c r="H446" i="10"/>
  <c r="G446" i="10"/>
  <c r="F446" i="10"/>
  <c r="E446" i="10"/>
  <c r="Z445" i="10"/>
  <c r="T445" i="10"/>
  <c r="R445" i="10"/>
  <c r="Q445" i="10"/>
  <c r="S445" i="10"/>
  <c r="P445" i="10"/>
  <c r="M445" i="10"/>
  <c r="F484" i="9" s="1"/>
  <c r="L445" i="10"/>
  <c r="O445" i="10" s="1"/>
  <c r="G484" i="9" s="1"/>
  <c r="N445" i="10"/>
  <c r="K445" i="10"/>
  <c r="E484" i="9" s="1"/>
  <c r="J445" i="10"/>
  <c r="I445" i="10"/>
  <c r="D484" i="9" s="1"/>
  <c r="H445" i="10"/>
  <c r="G445" i="10"/>
  <c r="F445" i="10"/>
  <c r="E445" i="10"/>
  <c r="Z444" i="10"/>
  <c r="T444" i="10"/>
  <c r="Q444" i="10"/>
  <c r="R444" i="10" s="1"/>
  <c r="S444" i="10"/>
  <c r="P444" i="10"/>
  <c r="O444" i="10"/>
  <c r="G487" i="9" s="1"/>
  <c r="L444" i="10"/>
  <c r="M444" i="10" s="1"/>
  <c r="F487" i="9" s="1"/>
  <c r="N444" i="10"/>
  <c r="K444" i="10"/>
  <c r="E487" i="9" s="1"/>
  <c r="J444" i="10"/>
  <c r="I444" i="10"/>
  <c r="D487" i="9" s="1"/>
  <c r="H444" i="10"/>
  <c r="G444" i="10"/>
  <c r="F444" i="10"/>
  <c r="E444" i="10"/>
  <c r="Z443" i="10"/>
  <c r="R443" i="10"/>
  <c r="Q443" i="10"/>
  <c r="T443" i="10" s="1"/>
  <c r="S443" i="10"/>
  <c r="P443" i="10"/>
  <c r="L443" i="10"/>
  <c r="O443" i="10" s="1"/>
  <c r="G493" i="9" s="1"/>
  <c r="N443" i="10"/>
  <c r="K443" i="10"/>
  <c r="E493" i="9" s="1"/>
  <c r="J443" i="10"/>
  <c r="I443" i="10"/>
  <c r="D493" i="9" s="1"/>
  <c r="H443" i="10"/>
  <c r="G443" i="10"/>
  <c r="F443" i="10"/>
  <c r="E443" i="10"/>
  <c r="Z442" i="10"/>
  <c r="T442" i="10"/>
  <c r="R442" i="10"/>
  <c r="Q442" i="10"/>
  <c r="S442" i="10"/>
  <c r="P442" i="10"/>
  <c r="O442" i="10"/>
  <c r="G494" i="9" s="1"/>
  <c r="M442" i="10"/>
  <c r="F494" i="9" s="1"/>
  <c r="L442" i="10"/>
  <c r="N442" i="10"/>
  <c r="K442" i="10"/>
  <c r="E494" i="9" s="1"/>
  <c r="J442" i="10"/>
  <c r="I442" i="10"/>
  <c r="D494" i="9" s="1"/>
  <c r="H442" i="10"/>
  <c r="G442" i="10"/>
  <c r="F442" i="10"/>
  <c r="E442" i="10"/>
  <c r="Z441" i="10"/>
  <c r="Q441" i="10"/>
  <c r="S441" i="10"/>
  <c r="P441" i="10"/>
  <c r="O441" i="10"/>
  <c r="G498" i="9" s="1"/>
  <c r="L441" i="10"/>
  <c r="M441" i="10" s="1"/>
  <c r="F498" i="9" s="1"/>
  <c r="N441" i="10"/>
  <c r="K441" i="10"/>
  <c r="E498" i="9" s="1"/>
  <c r="J441" i="10"/>
  <c r="I441" i="10"/>
  <c r="D498" i="9" s="1"/>
  <c r="H441" i="10"/>
  <c r="G441" i="10"/>
  <c r="F441" i="10"/>
  <c r="E441" i="10"/>
  <c r="Z440" i="10"/>
  <c r="R440" i="10"/>
  <c r="Q440" i="10"/>
  <c r="T440" i="10" s="1"/>
  <c r="S440" i="10"/>
  <c r="P440" i="10"/>
  <c r="M440" i="10"/>
  <c r="F497" i="9" s="1"/>
  <c r="L440" i="10"/>
  <c r="O440" i="10" s="1"/>
  <c r="G497" i="9" s="1"/>
  <c r="N440" i="10"/>
  <c r="K440" i="10"/>
  <c r="E497" i="9" s="1"/>
  <c r="J440" i="10"/>
  <c r="I440" i="10"/>
  <c r="D497" i="9" s="1"/>
  <c r="H440" i="10"/>
  <c r="G440" i="10"/>
  <c r="F440" i="10"/>
  <c r="E440" i="10"/>
  <c r="G439" i="10"/>
  <c r="A439" i="10"/>
  <c r="Z438" i="10"/>
  <c r="T438" i="10"/>
  <c r="R438" i="10"/>
  <c r="Q438" i="10"/>
  <c r="S438" i="10"/>
  <c r="P438" i="10"/>
  <c r="M438" i="10"/>
  <c r="F458" i="9" s="1"/>
  <c r="L438" i="10"/>
  <c r="O438" i="10" s="1"/>
  <c r="G458" i="9" s="1"/>
  <c r="N438" i="10"/>
  <c r="K438" i="10"/>
  <c r="E458" i="9" s="1"/>
  <c r="J438" i="10"/>
  <c r="I438" i="10"/>
  <c r="D458" i="9" s="1"/>
  <c r="H438" i="10"/>
  <c r="G438" i="10"/>
  <c r="F438" i="10"/>
  <c r="E438" i="10"/>
  <c r="Z437" i="10"/>
  <c r="T437" i="10"/>
  <c r="Q437" i="10"/>
  <c r="R437" i="10" s="1"/>
  <c r="S437" i="10"/>
  <c r="P437" i="10"/>
  <c r="L437" i="10"/>
  <c r="M437" i="10" s="1"/>
  <c r="F459" i="9" s="1"/>
  <c r="N437" i="10"/>
  <c r="K437" i="10"/>
  <c r="E459" i="9" s="1"/>
  <c r="J437" i="10"/>
  <c r="I437" i="10"/>
  <c r="D459" i="9" s="1"/>
  <c r="H437" i="10"/>
  <c r="G437" i="10"/>
  <c r="F437" i="10"/>
  <c r="E437" i="10"/>
  <c r="Z436" i="10"/>
  <c r="R436" i="10"/>
  <c r="Q436" i="10"/>
  <c r="T436" i="10" s="1"/>
  <c r="S436" i="10"/>
  <c r="P436" i="10"/>
  <c r="M436" i="10"/>
  <c r="F460" i="9" s="1"/>
  <c r="L436" i="10"/>
  <c r="O436" i="10" s="1"/>
  <c r="G460" i="9" s="1"/>
  <c r="N436" i="10"/>
  <c r="K436" i="10"/>
  <c r="E460" i="9" s="1"/>
  <c r="J436" i="10"/>
  <c r="I436" i="10"/>
  <c r="D460" i="9" s="1"/>
  <c r="H436" i="10"/>
  <c r="G436" i="10"/>
  <c r="F436" i="10"/>
  <c r="E436" i="10"/>
  <c r="Z435" i="10"/>
  <c r="T435" i="10"/>
  <c r="R435" i="10"/>
  <c r="Q435" i="10"/>
  <c r="S435" i="10"/>
  <c r="P435" i="10"/>
  <c r="O435" i="10"/>
  <c r="G461" i="9" s="1"/>
  <c r="M435" i="10"/>
  <c r="F461" i="9" s="1"/>
  <c r="L435" i="10"/>
  <c r="N435" i="10"/>
  <c r="K435" i="10"/>
  <c r="E461" i="9" s="1"/>
  <c r="J435" i="10"/>
  <c r="I435" i="10"/>
  <c r="D461" i="9" s="1"/>
  <c r="H435" i="10"/>
  <c r="G435" i="10"/>
  <c r="F435" i="10"/>
  <c r="E435" i="10"/>
  <c r="Z434" i="10"/>
  <c r="Q434" i="10"/>
  <c r="S434" i="10"/>
  <c r="P434" i="10"/>
  <c r="O434" i="10"/>
  <c r="G464" i="9" s="1"/>
  <c r="L434" i="10"/>
  <c r="M434" i="10" s="1"/>
  <c r="F464" i="9" s="1"/>
  <c r="N434" i="10"/>
  <c r="K434" i="10"/>
  <c r="E464" i="9" s="1"/>
  <c r="J434" i="10"/>
  <c r="I434" i="10"/>
  <c r="D464" i="9" s="1"/>
  <c r="H434" i="10"/>
  <c r="G434" i="10"/>
  <c r="F434" i="10"/>
  <c r="E434" i="10"/>
  <c r="Z433" i="10"/>
  <c r="R433" i="10"/>
  <c r="Q433" i="10"/>
  <c r="T433" i="10" s="1"/>
  <c r="S433" i="10"/>
  <c r="P433" i="10"/>
  <c r="M433" i="10"/>
  <c r="F465" i="9" s="1"/>
  <c r="L433" i="10"/>
  <c r="O433" i="10" s="1"/>
  <c r="G465" i="9" s="1"/>
  <c r="N433" i="10"/>
  <c r="K433" i="10"/>
  <c r="E465" i="9" s="1"/>
  <c r="J433" i="10"/>
  <c r="I433" i="10"/>
  <c r="D465" i="9" s="1"/>
  <c r="H433" i="10"/>
  <c r="G433" i="10"/>
  <c r="F433" i="10"/>
  <c r="E433" i="10"/>
  <c r="Z432" i="10"/>
  <c r="Q432" i="10"/>
  <c r="R432" i="10" s="1"/>
  <c r="S432" i="10"/>
  <c r="P432" i="10"/>
  <c r="O432" i="10"/>
  <c r="G467" i="9" s="1"/>
  <c r="M432" i="10"/>
  <c r="F467" i="9" s="1"/>
  <c r="L432" i="10"/>
  <c r="N432" i="10"/>
  <c r="K432" i="10"/>
  <c r="E467" i="9" s="1"/>
  <c r="J432" i="10"/>
  <c r="I432" i="10"/>
  <c r="D467" i="9" s="1"/>
  <c r="H432" i="10"/>
  <c r="G432" i="10"/>
  <c r="F432" i="10"/>
  <c r="E432" i="10"/>
  <c r="Z431" i="10"/>
  <c r="S431" i="10"/>
  <c r="T431" i="10" s="1"/>
  <c r="R431" i="10"/>
  <c r="P431" i="10"/>
  <c r="O431" i="10"/>
  <c r="G466" i="9" s="1"/>
  <c r="N431" i="10"/>
  <c r="K431" i="10"/>
  <c r="I431" i="10"/>
  <c r="D466" i="9" s="1"/>
  <c r="H431" i="10"/>
  <c r="G431" i="10"/>
  <c r="F431" i="10"/>
  <c r="E431" i="10"/>
  <c r="D431" i="10"/>
  <c r="A431" i="10"/>
  <c r="Z430" i="10"/>
  <c r="S430" i="10"/>
  <c r="T430" i="10" s="1"/>
  <c r="R430" i="10"/>
  <c r="P430" i="10"/>
  <c r="O430" i="10"/>
  <c r="G463" i="9" s="1"/>
  <c r="N430" i="10"/>
  <c r="K430" i="10"/>
  <c r="I430" i="10"/>
  <c r="D463" i="9" s="1"/>
  <c r="H430" i="10"/>
  <c r="G430" i="10"/>
  <c r="F430" i="10"/>
  <c r="E430" i="10"/>
  <c r="D430" i="10"/>
  <c r="A430" i="10"/>
  <c r="Z429" i="10"/>
  <c r="R429" i="10"/>
  <c r="Q429" i="10"/>
  <c r="T429" i="10" s="1"/>
  <c r="S429" i="10"/>
  <c r="P429" i="10"/>
  <c r="L429" i="10"/>
  <c r="N429" i="10"/>
  <c r="K429" i="10"/>
  <c r="E455" i="9" s="1"/>
  <c r="J429" i="10"/>
  <c r="I429" i="10"/>
  <c r="D455" i="9" s="1"/>
  <c r="H429" i="10"/>
  <c r="G429" i="10"/>
  <c r="F429" i="10"/>
  <c r="E429" i="10"/>
  <c r="Z428" i="10"/>
  <c r="T428" i="10"/>
  <c r="R428" i="10"/>
  <c r="Q428" i="10"/>
  <c r="S428" i="10"/>
  <c r="P428" i="10"/>
  <c r="M428" i="10"/>
  <c r="F462" i="9" s="1"/>
  <c r="L428" i="10"/>
  <c r="O428" i="10" s="1"/>
  <c r="G462" i="9" s="1"/>
  <c r="N428" i="10"/>
  <c r="K428" i="10"/>
  <c r="E462" i="9" s="1"/>
  <c r="J428" i="10"/>
  <c r="I428" i="10"/>
  <c r="D462" i="9" s="1"/>
  <c r="H428" i="10"/>
  <c r="G428" i="10"/>
  <c r="F428" i="10"/>
  <c r="E428" i="10"/>
  <c r="G427" i="10"/>
  <c r="A427" i="10"/>
  <c r="G426" i="10"/>
  <c r="A426" i="10"/>
  <c r="Z425" i="10"/>
  <c r="R425" i="10"/>
  <c r="Q425" i="10"/>
  <c r="T425" i="10" s="1"/>
  <c r="S425" i="10"/>
  <c r="P425" i="10"/>
  <c r="M425" i="10"/>
  <c r="F439" i="9" s="1"/>
  <c r="L425" i="10"/>
  <c r="O425" i="10" s="1"/>
  <c r="G439" i="9" s="1"/>
  <c r="N425" i="10"/>
  <c r="K425" i="10"/>
  <c r="E439" i="9" s="1"/>
  <c r="J425" i="10"/>
  <c r="I425" i="10"/>
  <c r="D439" i="9" s="1"/>
  <c r="H425" i="10"/>
  <c r="G425" i="10"/>
  <c r="F425" i="10"/>
  <c r="E425" i="10"/>
  <c r="Z424" i="10"/>
  <c r="T424" i="10"/>
  <c r="Q424" i="10"/>
  <c r="R424" i="10" s="1"/>
  <c r="S424" i="10"/>
  <c r="P424" i="10"/>
  <c r="O424" i="10"/>
  <c r="G440" i="9" s="1"/>
  <c r="M424" i="10"/>
  <c r="F440" i="9" s="1"/>
  <c r="L424" i="10"/>
  <c r="N424" i="10"/>
  <c r="K424" i="10"/>
  <c r="E440" i="9" s="1"/>
  <c r="J424" i="10"/>
  <c r="I424" i="10"/>
  <c r="D440" i="9" s="1"/>
  <c r="H424" i="10"/>
  <c r="G424" i="10"/>
  <c r="F424" i="10"/>
  <c r="E424" i="10"/>
  <c r="Z423" i="10"/>
  <c r="R423" i="10"/>
  <c r="Q423" i="10"/>
  <c r="T423" i="10" s="1"/>
  <c r="S423" i="10"/>
  <c r="P423" i="10"/>
  <c r="L423" i="10"/>
  <c r="N423" i="10"/>
  <c r="K423" i="10"/>
  <c r="E449" i="9" s="1"/>
  <c r="J423" i="10"/>
  <c r="I423" i="10"/>
  <c r="D449" i="9" s="1"/>
  <c r="H423" i="10"/>
  <c r="G423" i="10"/>
  <c r="F423" i="10"/>
  <c r="E423" i="10"/>
  <c r="Z422" i="10"/>
  <c r="T422" i="10"/>
  <c r="R422" i="10"/>
  <c r="Q422" i="10"/>
  <c r="S422" i="10"/>
  <c r="P422" i="10"/>
  <c r="M422" i="10"/>
  <c r="F450" i="9" s="1"/>
  <c r="L422" i="10"/>
  <c r="O422" i="10" s="1"/>
  <c r="G450" i="9" s="1"/>
  <c r="N422" i="10"/>
  <c r="K422" i="10"/>
  <c r="E450" i="9" s="1"/>
  <c r="J422" i="10"/>
  <c r="I422" i="10"/>
  <c r="D450" i="9" s="1"/>
  <c r="H422" i="10"/>
  <c r="G422" i="10"/>
  <c r="F422" i="10"/>
  <c r="E422" i="10"/>
  <c r="Z421" i="10"/>
  <c r="T421" i="10"/>
  <c r="S421" i="10"/>
  <c r="P421" i="10"/>
  <c r="N421" i="10"/>
  <c r="O421" i="10" s="1"/>
  <c r="G448" i="9" s="1"/>
  <c r="K421" i="10"/>
  <c r="I421" i="10"/>
  <c r="H421" i="10"/>
  <c r="G421" i="10"/>
  <c r="F421" i="10"/>
  <c r="E421" i="10"/>
  <c r="D421" i="10"/>
  <c r="A421" i="10"/>
  <c r="Z420" i="10"/>
  <c r="T420" i="10"/>
  <c r="Q420" i="10"/>
  <c r="R420" i="10" s="1"/>
  <c r="S420" i="10"/>
  <c r="P420" i="10"/>
  <c r="O420" i="10"/>
  <c r="G438" i="9" s="1"/>
  <c r="L420" i="10"/>
  <c r="M420" i="10" s="1"/>
  <c r="F438" i="9" s="1"/>
  <c r="N420" i="10"/>
  <c r="K420" i="10"/>
  <c r="E438" i="9" s="1"/>
  <c r="J420" i="10"/>
  <c r="I420" i="10"/>
  <c r="D438" i="9" s="1"/>
  <c r="H420" i="10"/>
  <c r="G420" i="10"/>
  <c r="F420" i="10"/>
  <c r="E420" i="10"/>
  <c r="Z419" i="10"/>
  <c r="R419" i="10"/>
  <c r="Q419" i="10"/>
  <c r="T419" i="10" s="1"/>
  <c r="S419" i="10"/>
  <c r="P419" i="10"/>
  <c r="L419" i="10"/>
  <c r="N419" i="10"/>
  <c r="K419" i="10"/>
  <c r="E441" i="9" s="1"/>
  <c r="J419" i="10"/>
  <c r="I419" i="10"/>
  <c r="D441" i="9" s="1"/>
  <c r="H419" i="10"/>
  <c r="G419" i="10"/>
  <c r="F419" i="10"/>
  <c r="E419" i="10"/>
  <c r="Z418" i="10"/>
  <c r="T418" i="10"/>
  <c r="R418" i="10"/>
  <c r="Q418" i="10"/>
  <c r="S418" i="10"/>
  <c r="P418" i="10"/>
  <c r="O418" i="10"/>
  <c r="G443" i="9" s="1"/>
  <c r="M418" i="10"/>
  <c r="F443" i="9" s="1"/>
  <c r="L418" i="10"/>
  <c r="N418" i="10"/>
  <c r="K418" i="10"/>
  <c r="E443" i="9" s="1"/>
  <c r="J418" i="10"/>
  <c r="I418" i="10"/>
  <c r="D443" i="9" s="1"/>
  <c r="H418" i="10"/>
  <c r="G418" i="10"/>
  <c r="F418" i="10"/>
  <c r="E418" i="10"/>
  <c r="Z417" i="10"/>
  <c r="Q417" i="10"/>
  <c r="S417" i="10"/>
  <c r="P417" i="10"/>
  <c r="O417" i="10"/>
  <c r="G445" i="9" s="1"/>
  <c r="L417" i="10"/>
  <c r="M417" i="10" s="1"/>
  <c r="F445" i="9" s="1"/>
  <c r="N417" i="10"/>
  <c r="K417" i="10"/>
  <c r="E445" i="9" s="1"/>
  <c r="J417" i="10"/>
  <c r="I417" i="10"/>
  <c r="D445" i="9" s="1"/>
  <c r="H417" i="10"/>
  <c r="G417" i="10"/>
  <c r="F417" i="10"/>
  <c r="E417" i="10"/>
  <c r="Z416" i="10"/>
  <c r="R416" i="10"/>
  <c r="Q416" i="10"/>
  <c r="T416" i="10" s="1"/>
  <c r="S416" i="10"/>
  <c r="P416" i="10"/>
  <c r="M416" i="10"/>
  <c r="F446" i="9" s="1"/>
  <c r="L416" i="10"/>
  <c r="O416" i="10" s="1"/>
  <c r="G446" i="9" s="1"/>
  <c r="N416" i="10"/>
  <c r="K416" i="10"/>
  <c r="E446" i="9" s="1"/>
  <c r="J416" i="10"/>
  <c r="I416" i="10"/>
  <c r="D446" i="9" s="1"/>
  <c r="H416" i="10"/>
  <c r="G416" i="10"/>
  <c r="F416" i="10"/>
  <c r="E416" i="10"/>
  <c r="Z415" i="10"/>
  <c r="T415" i="10"/>
  <c r="Q415" i="10"/>
  <c r="R415" i="10" s="1"/>
  <c r="S415" i="10"/>
  <c r="P415" i="10"/>
  <c r="O415" i="10"/>
  <c r="G447" i="9" s="1"/>
  <c r="M415" i="10"/>
  <c r="F447" i="9" s="1"/>
  <c r="L415" i="10"/>
  <c r="N415" i="10"/>
  <c r="K415" i="10"/>
  <c r="E447" i="9" s="1"/>
  <c r="J415" i="10"/>
  <c r="I415" i="10"/>
  <c r="D447" i="9" s="1"/>
  <c r="H415" i="10"/>
  <c r="G415" i="10"/>
  <c r="F415" i="10"/>
  <c r="E415" i="10"/>
  <c r="Z414" i="10"/>
  <c r="S414" i="10"/>
  <c r="T414" i="10" s="1"/>
  <c r="R414" i="10"/>
  <c r="P414" i="10"/>
  <c r="O414" i="10"/>
  <c r="G444" i="9" s="1"/>
  <c r="N414" i="10"/>
  <c r="K414" i="10"/>
  <c r="I414" i="10"/>
  <c r="D444" i="9" s="1"/>
  <c r="H414" i="10"/>
  <c r="G414" i="10"/>
  <c r="F414" i="10"/>
  <c r="E414" i="10"/>
  <c r="D414" i="10"/>
  <c r="A414" i="10"/>
  <c r="Z413" i="10"/>
  <c r="R413" i="10"/>
  <c r="Q413" i="10"/>
  <c r="T413" i="10" s="1"/>
  <c r="S413" i="10"/>
  <c r="P413" i="10"/>
  <c r="L413" i="10"/>
  <c r="N413" i="10"/>
  <c r="K413" i="10"/>
  <c r="E442" i="9" s="1"/>
  <c r="J413" i="10"/>
  <c r="I413" i="10"/>
  <c r="D442" i="9" s="1"/>
  <c r="H413" i="10"/>
  <c r="G413" i="10"/>
  <c r="F413" i="10"/>
  <c r="E413" i="10"/>
  <c r="G412" i="10"/>
  <c r="A412" i="10"/>
  <c r="Z411" i="10"/>
  <c r="R411" i="10"/>
  <c r="Q411" i="10"/>
  <c r="T411" i="10" s="1"/>
  <c r="S411" i="10"/>
  <c r="P411" i="10"/>
  <c r="L411" i="10"/>
  <c r="O411" i="10" s="1"/>
  <c r="N411" i="10"/>
  <c r="K411" i="10"/>
  <c r="J411" i="10"/>
  <c r="I411" i="10"/>
  <c r="H411" i="10"/>
  <c r="G411" i="10"/>
  <c r="F411" i="10"/>
  <c r="E411" i="10"/>
  <c r="Z410" i="10"/>
  <c r="T410" i="10"/>
  <c r="R410" i="10"/>
  <c r="Q410" i="10"/>
  <c r="S410" i="10"/>
  <c r="P410" i="10"/>
  <c r="O410" i="10"/>
  <c r="M410" i="10"/>
  <c r="L410" i="10"/>
  <c r="N410" i="10"/>
  <c r="K410" i="10"/>
  <c r="J410" i="10"/>
  <c r="I410" i="10"/>
  <c r="H410" i="10"/>
  <c r="G410" i="10"/>
  <c r="F410" i="10"/>
  <c r="E410" i="10"/>
  <c r="Z409" i="10"/>
  <c r="Q409" i="10"/>
  <c r="S409" i="10"/>
  <c r="P409" i="10"/>
  <c r="O409" i="10"/>
  <c r="L409" i="10"/>
  <c r="M409" i="10" s="1"/>
  <c r="N409" i="10"/>
  <c r="K409" i="10"/>
  <c r="J409" i="10"/>
  <c r="I409" i="10"/>
  <c r="H409" i="10"/>
  <c r="G409" i="10"/>
  <c r="F409" i="10"/>
  <c r="E409" i="10"/>
  <c r="Z408" i="10"/>
  <c r="R408" i="10"/>
  <c r="Q408" i="10"/>
  <c r="T408" i="10" s="1"/>
  <c r="S408" i="10"/>
  <c r="P408" i="10"/>
  <c r="M408" i="10"/>
  <c r="F420" i="9" s="1"/>
  <c r="L408" i="10"/>
  <c r="O408" i="10" s="1"/>
  <c r="G420" i="9" s="1"/>
  <c r="N408" i="10"/>
  <c r="K408" i="10"/>
  <c r="E420" i="9" s="1"/>
  <c r="J408" i="10"/>
  <c r="I408" i="10"/>
  <c r="D420" i="9" s="1"/>
  <c r="H408" i="10"/>
  <c r="G408" i="10"/>
  <c r="F408" i="10"/>
  <c r="E408" i="10"/>
  <c r="Z407" i="10"/>
  <c r="T407" i="10"/>
  <c r="Q407" i="10"/>
  <c r="R407" i="10" s="1"/>
  <c r="S407" i="10"/>
  <c r="P407" i="10"/>
  <c r="O407" i="10"/>
  <c r="G432" i="9" s="1"/>
  <c r="M407" i="10"/>
  <c r="F432" i="9" s="1"/>
  <c r="L407" i="10"/>
  <c r="N407" i="10"/>
  <c r="K407" i="10"/>
  <c r="E432" i="9" s="1"/>
  <c r="J407" i="10"/>
  <c r="I407" i="10"/>
  <c r="D432" i="9" s="1"/>
  <c r="H407" i="10"/>
  <c r="G407" i="10"/>
  <c r="F407" i="10"/>
  <c r="E407" i="10"/>
  <c r="Z406" i="10"/>
  <c r="R406" i="10"/>
  <c r="Q406" i="10"/>
  <c r="T406" i="10" s="1"/>
  <c r="S406" i="10"/>
  <c r="P406" i="10"/>
  <c r="L406" i="10"/>
  <c r="N406" i="10"/>
  <c r="K406" i="10"/>
  <c r="J406" i="10"/>
  <c r="I406" i="10"/>
  <c r="H406" i="10"/>
  <c r="G406" i="10"/>
  <c r="F406" i="10"/>
  <c r="E406" i="10"/>
  <c r="Z405" i="10"/>
  <c r="T405" i="10"/>
  <c r="R405" i="10"/>
  <c r="Q405" i="10"/>
  <c r="S405" i="10"/>
  <c r="P405" i="10"/>
  <c r="M405" i="10"/>
  <c r="F414" i="9" s="1"/>
  <c r="L405" i="10"/>
  <c r="O405" i="10" s="1"/>
  <c r="G414" i="9" s="1"/>
  <c r="N405" i="10"/>
  <c r="K405" i="10"/>
  <c r="E414" i="9" s="1"/>
  <c r="J405" i="10"/>
  <c r="I405" i="10"/>
  <c r="D414" i="9" s="1"/>
  <c r="H405" i="10"/>
  <c r="G405" i="10"/>
  <c r="F405" i="10"/>
  <c r="E405" i="10"/>
  <c r="Z404" i="10"/>
  <c r="T404" i="10"/>
  <c r="Q404" i="10"/>
  <c r="R404" i="10" s="1"/>
  <c r="S404" i="10"/>
  <c r="P404" i="10"/>
  <c r="L404" i="10"/>
  <c r="M404" i="10" s="1"/>
  <c r="F418" i="9" s="1"/>
  <c r="N404" i="10"/>
  <c r="K404" i="10"/>
  <c r="E418" i="9" s="1"/>
  <c r="J404" i="10"/>
  <c r="I404" i="10"/>
  <c r="D418" i="9" s="1"/>
  <c r="H404" i="10"/>
  <c r="G404" i="10"/>
  <c r="F404" i="10"/>
  <c r="E404" i="10"/>
  <c r="Z403" i="10"/>
  <c r="R403" i="10"/>
  <c r="Q403" i="10"/>
  <c r="T403" i="10" s="1"/>
  <c r="S403" i="10"/>
  <c r="P403" i="10"/>
  <c r="L403" i="10"/>
  <c r="O403" i="10" s="1"/>
  <c r="G419" i="9" s="1"/>
  <c r="N403" i="10"/>
  <c r="K403" i="10"/>
  <c r="E419" i="9" s="1"/>
  <c r="J403" i="10"/>
  <c r="I403" i="10"/>
  <c r="D419" i="9" s="1"/>
  <c r="H403" i="10"/>
  <c r="G403" i="10"/>
  <c r="F403" i="10"/>
  <c r="E403" i="10"/>
  <c r="Z402" i="10"/>
  <c r="T402" i="10"/>
  <c r="R402" i="10"/>
  <c r="Q402" i="10"/>
  <c r="S402" i="10"/>
  <c r="P402" i="10"/>
  <c r="O402" i="10"/>
  <c r="G433" i="9" s="1"/>
  <c r="M402" i="10"/>
  <c r="F433" i="9" s="1"/>
  <c r="L402" i="10"/>
  <c r="N402" i="10"/>
  <c r="K402" i="10"/>
  <c r="E433" i="9" s="1"/>
  <c r="J402" i="10"/>
  <c r="I402" i="10"/>
  <c r="D433" i="9" s="1"/>
  <c r="H402" i="10"/>
  <c r="G402" i="10"/>
  <c r="F402" i="10"/>
  <c r="E402" i="10"/>
  <c r="Z401" i="10"/>
  <c r="Q401" i="10"/>
  <c r="S401" i="10"/>
  <c r="P401" i="10"/>
  <c r="O401" i="10"/>
  <c r="L401" i="10"/>
  <c r="M401" i="10" s="1"/>
  <c r="N401" i="10"/>
  <c r="K401" i="10"/>
  <c r="J401" i="10"/>
  <c r="I401" i="10"/>
  <c r="H401" i="10"/>
  <c r="G401" i="10"/>
  <c r="F401" i="10"/>
  <c r="E401" i="10"/>
  <c r="Z400" i="10"/>
  <c r="R400" i="10"/>
  <c r="Q400" i="10"/>
  <c r="T400" i="10" s="1"/>
  <c r="S400" i="10"/>
  <c r="P400" i="10"/>
  <c r="M400" i="10"/>
  <c r="F409" i="9" s="1"/>
  <c r="L400" i="10"/>
  <c r="O400" i="10" s="1"/>
  <c r="G409" i="9" s="1"/>
  <c r="N400" i="10"/>
  <c r="K400" i="10"/>
  <c r="E409" i="9" s="1"/>
  <c r="J400" i="10"/>
  <c r="I400" i="10"/>
  <c r="D409" i="9" s="1"/>
  <c r="H400" i="10"/>
  <c r="G400" i="10"/>
  <c r="F400" i="10"/>
  <c r="E400" i="10"/>
  <c r="Z399" i="10"/>
  <c r="Q399" i="10"/>
  <c r="R399" i="10" s="1"/>
  <c r="S399" i="10"/>
  <c r="P399" i="10"/>
  <c r="O399" i="10"/>
  <c r="G411" i="9" s="1"/>
  <c r="M399" i="10"/>
  <c r="F411" i="9" s="1"/>
  <c r="L399" i="10"/>
  <c r="N399" i="10"/>
  <c r="K399" i="10"/>
  <c r="E411" i="9" s="1"/>
  <c r="J399" i="10"/>
  <c r="I399" i="10"/>
  <c r="D411" i="9" s="1"/>
  <c r="H399" i="10"/>
  <c r="G399" i="10"/>
  <c r="F399" i="10"/>
  <c r="E399" i="10"/>
  <c r="Z398" i="10"/>
  <c r="Q398" i="10"/>
  <c r="T398" i="10" s="1"/>
  <c r="S398" i="10"/>
  <c r="P398" i="10"/>
  <c r="L398" i="10"/>
  <c r="N398" i="10"/>
  <c r="K398" i="10"/>
  <c r="E423" i="9" s="1"/>
  <c r="J398" i="10"/>
  <c r="I398" i="10"/>
  <c r="D423" i="9" s="1"/>
  <c r="H398" i="10"/>
  <c r="G398" i="10"/>
  <c r="F398" i="10"/>
  <c r="E398" i="10"/>
  <c r="Z397" i="10"/>
  <c r="T397" i="10"/>
  <c r="R397" i="10"/>
  <c r="Q397" i="10"/>
  <c r="S397" i="10"/>
  <c r="P397" i="10"/>
  <c r="M397" i="10"/>
  <c r="F425" i="9" s="1"/>
  <c r="L397" i="10"/>
  <c r="O397" i="10" s="1"/>
  <c r="G425" i="9" s="1"/>
  <c r="N397" i="10"/>
  <c r="K397" i="10"/>
  <c r="E425" i="9" s="1"/>
  <c r="J397" i="10"/>
  <c r="I397" i="10"/>
  <c r="D425" i="9" s="1"/>
  <c r="H397" i="10"/>
  <c r="G397" i="10"/>
  <c r="F397" i="10"/>
  <c r="E397" i="10"/>
  <c r="Z396" i="10"/>
  <c r="T396" i="10"/>
  <c r="Q396" i="10"/>
  <c r="R396" i="10" s="1"/>
  <c r="S396" i="10"/>
  <c r="P396" i="10"/>
  <c r="L396" i="10"/>
  <c r="N396" i="10"/>
  <c r="K396" i="10"/>
  <c r="E426" i="9" s="1"/>
  <c r="J396" i="10"/>
  <c r="I396" i="10"/>
  <c r="D426" i="9" s="1"/>
  <c r="H396" i="10"/>
  <c r="G396" i="10"/>
  <c r="F396" i="10"/>
  <c r="E396" i="10"/>
  <c r="Z395" i="10"/>
  <c r="R395" i="10"/>
  <c r="Q395" i="10"/>
  <c r="T395" i="10" s="1"/>
  <c r="S395" i="10"/>
  <c r="P395" i="10"/>
  <c r="M395" i="10"/>
  <c r="F430" i="9" s="1"/>
  <c r="L395" i="10"/>
  <c r="O395" i="10" s="1"/>
  <c r="G430" i="9" s="1"/>
  <c r="N395" i="10"/>
  <c r="K395" i="10"/>
  <c r="E430" i="9" s="1"/>
  <c r="J395" i="10"/>
  <c r="I395" i="10"/>
  <c r="D430" i="9" s="1"/>
  <c r="H395" i="10"/>
  <c r="G395" i="10"/>
  <c r="F395" i="10"/>
  <c r="E395" i="10"/>
  <c r="Z394" i="10"/>
  <c r="T394" i="10"/>
  <c r="R394" i="10"/>
  <c r="Q394" i="10"/>
  <c r="S394" i="10"/>
  <c r="P394" i="10"/>
  <c r="O394" i="10"/>
  <c r="M394" i="10"/>
  <c r="F408" i="9" s="1"/>
  <c r="L394" i="10"/>
  <c r="N394" i="10"/>
  <c r="K394" i="10"/>
  <c r="E408" i="9" s="1"/>
  <c r="J394" i="10"/>
  <c r="I394" i="10"/>
  <c r="D408" i="9" s="1"/>
  <c r="H394" i="10"/>
  <c r="G394" i="10"/>
  <c r="F394" i="10"/>
  <c r="E394" i="10"/>
  <c r="Z393" i="10"/>
  <c r="Q393" i="10"/>
  <c r="S393" i="10"/>
  <c r="P393" i="10"/>
  <c r="L393" i="10"/>
  <c r="M393" i="10" s="1"/>
  <c r="N393" i="10"/>
  <c r="K393" i="10"/>
  <c r="E410" i="9" s="1"/>
  <c r="J393" i="10"/>
  <c r="I393" i="10"/>
  <c r="D410" i="9" s="1"/>
  <c r="H393" i="10"/>
  <c r="G393" i="10"/>
  <c r="F393" i="10"/>
  <c r="E393" i="10"/>
  <c r="Z392" i="10"/>
  <c r="R392" i="10"/>
  <c r="Q392" i="10"/>
  <c r="T392" i="10" s="1"/>
  <c r="S392" i="10"/>
  <c r="P392" i="10"/>
  <c r="M392" i="10"/>
  <c r="F412" i="9" s="1"/>
  <c r="L392" i="10"/>
  <c r="O392" i="10" s="1"/>
  <c r="G412" i="9" s="1"/>
  <c r="N392" i="10"/>
  <c r="K392" i="10"/>
  <c r="E412" i="9" s="1"/>
  <c r="J392" i="10"/>
  <c r="I392" i="10"/>
  <c r="D412" i="9" s="1"/>
  <c r="H392" i="10"/>
  <c r="G392" i="10"/>
  <c r="F392" i="10"/>
  <c r="E392" i="10"/>
  <c r="Z391" i="10"/>
  <c r="Q391" i="10"/>
  <c r="S391" i="10"/>
  <c r="P391" i="10"/>
  <c r="O391" i="10"/>
  <c r="G413" i="9" s="1"/>
  <c r="M391" i="10"/>
  <c r="L391" i="10"/>
  <c r="N391" i="10"/>
  <c r="K391" i="10"/>
  <c r="E413" i="9" s="1"/>
  <c r="J391" i="10"/>
  <c r="I391" i="10"/>
  <c r="H391" i="10"/>
  <c r="G391" i="10"/>
  <c r="F391" i="10"/>
  <c r="E391" i="10"/>
  <c r="Z390" i="10"/>
  <c r="Q390" i="10"/>
  <c r="S390" i="10"/>
  <c r="P390" i="10"/>
  <c r="L390" i="10"/>
  <c r="N390" i="10"/>
  <c r="K390" i="10"/>
  <c r="E415" i="9" s="1"/>
  <c r="J390" i="10"/>
  <c r="I390" i="10"/>
  <c r="D415" i="9" s="1"/>
  <c r="H390" i="10"/>
  <c r="G390" i="10"/>
  <c r="F390" i="10"/>
  <c r="E390" i="10"/>
  <c r="Z389" i="10"/>
  <c r="T389" i="10"/>
  <c r="R389" i="10"/>
  <c r="Q389" i="10"/>
  <c r="S389" i="10"/>
  <c r="P389" i="10"/>
  <c r="M389" i="10"/>
  <c r="F421" i="9" s="1"/>
  <c r="L389" i="10"/>
  <c r="O389" i="10" s="1"/>
  <c r="G421" i="9" s="1"/>
  <c r="N389" i="10"/>
  <c r="K389" i="10"/>
  <c r="E421" i="9" s="1"/>
  <c r="J389" i="10"/>
  <c r="I389" i="10"/>
  <c r="D421" i="9" s="1"/>
  <c r="H389" i="10"/>
  <c r="G389" i="10"/>
  <c r="F389" i="10"/>
  <c r="E389" i="10"/>
  <c r="Z388" i="10"/>
  <c r="Q388" i="10"/>
  <c r="R388" i="10" s="1"/>
  <c r="S388" i="10"/>
  <c r="P388" i="10"/>
  <c r="O388" i="10"/>
  <c r="G422" i="9" s="1"/>
  <c r="L388" i="10"/>
  <c r="M388" i="10" s="1"/>
  <c r="F422" i="9" s="1"/>
  <c r="N388" i="10"/>
  <c r="K388" i="10"/>
  <c r="E422" i="9" s="1"/>
  <c r="J388" i="10"/>
  <c r="I388" i="10"/>
  <c r="D422" i="9" s="1"/>
  <c r="H388" i="10"/>
  <c r="G388" i="10"/>
  <c r="F388" i="10"/>
  <c r="E388" i="10"/>
  <c r="Z387" i="10"/>
  <c r="R387" i="10"/>
  <c r="Q387" i="10"/>
  <c r="T387" i="10" s="1"/>
  <c r="S387" i="10"/>
  <c r="P387" i="10"/>
  <c r="M387" i="10"/>
  <c r="F424" i="9" s="1"/>
  <c r="L387" i="10"/>
  <c r="O387" i="10" s="1"/>
  <c r="G424" i="9" s="1"/>
  <c r="N387" i="10"/>
  <c r="K387" i="10"/>
  <c r="E424" i="9" s="1"/>
  <c r="J387" i="10"/>
  <c r="I387" i="10"/>
  <c r="D424" i="9" s="1"/>
  <c r="H387" i="10"/>
  <c r="G387" i="10"/>
  <c r="F387" i="10"/>
  <c r="E387" i="10"/>
  <c r="Z386" i="10"/>
  <c r="T386" i="10"/>
  <c r="R386" i="10"/>
  <c r="Q386" i="10"/>
  <c r="S386" i="10"/>
  <c r="P386" i="10"/>
  <c r="O386" i="10"/>
  <c r="G427" i="9" s="1"/>
  <c r="M386" i="10"/>
  <c r="F427" i="9" s="1"/>
  <c r="L386" i="10"/>
  <c r="N386" i="10"/>
  <c r="K386" i="10"/>
  <c r="E427" i="9" s="1"/>
  <c r="J386" i="10"/>
  <c r="I386" i="10"/>
  <c r="D427" i="9" s="1"/>
  <c r="H386" i="10"/>
  <c r="G386" i="10"/>
  <c r="F386" i="10"/>
  <c r="E386" i="10"/>
  <c r="Z385" i="10"/>
  <c r="Q385" i="10"/>
  <c r="S385" i="10"/>
  <c r="P385" i="10"/>
  <c r="L385" i="10"/>
  <c r="N385" i="10"/>
  <c r="K385" i="10"/>
  <c r="E428" i="9" s="1"/>
  <c r="J385" i="10"/>
  <c r="I385" i="10"/>
  <c r="D428" i="9" s="1"/>
  <c r="H385" i="10"/>
  <c r="G385" i="10"/>
  <c r="F385" i="10"/>
  <c r="E385" i="10"/>
  <c r="Z384" i="10"/>
  <c r="R384" i="10"/>
  <c r="Q384" i="10"/>
  <c r="T384" i="10" s="1"/>
  <c r="S384" i="10"/>
  <c r="P384" i="10"/>
  <c r="M384" i="10"/>
  <c r="F429" i="9" s="1"/>
  <c r="L384" i="10"/>
  <c r="O384" i="10" s="1"/>
  <c r="G429" i="9" s="1"/>
  <c r="N384" i="10"/>
  <c r="K384" i="10"/>
  <c r="E429" i="9" s="1"/>
  <c r="J384" i="10"/>
  <c r="I384" i="10"/>
  <c r="D429" i="9" s="1"/>
  <c r="H384" i="10"/>
  <c r="G384" i="10"/>
  <c r="F384" i="10"/>
  <c r="E384" i="10"/>
  <c r="Z383" i="10"/>
  <c r="T383" i="10"/>
  <c r="Q383" i="10"/>
  <c r="R383" i="10" s="1"/>
  <c r="S383" i="10"/>
  <c r="P383" i="10"/>
  <c r="O383" i="10"/>
  <c r="G431" i="9" s="1"/>
  <c r="M383" i="10"/>
  <c r="F431" i="9" s="1"/>
  <c r="L383" i="10"/>
  <c r="N383" i="10"/>
  <c r="K383" i="10"/>
  <c r="E431" i="9" s="1"/>
  <c r="J383" i="10"/>
  <c r="I383" i="10"/>
  <c r="D431" i="9" s="1"/>
  <c r="H383" i="10"/>
  <c r="G383" i="10"/>
  <c r="F383" i="10"/>
  <c r="E383" i="10"/>
  <c r="Z382" i="10"/>
  <c r="R382" i="10"/>
  <c r="Q382" i="10"/>
  <c r="T382" i="10" s="1"/>
  <c r="S382" i="10"/>
  <c r="P382" i="10"/>
  <c r="L382" i="10"/>
  <c r="N382" i="10"/>
  <c r="K382" i="10"/>
  <c r="J382" i="10"/>
  <c r="I382" i="10"/>
  <c r="H382" i="10"/>
  <c r="G382" i="10"/>
  <c r="F382" i="10"/>
  <c r="E382" i="10"/>
  <c r="Z381" i="10"/>
  <c r="T381" i="10"/>
  <c r="R381" i="10"/>
  <c r="Q381" i="10"/>
  <c r="S381" i="10"/>
  <c r="P381" i="10"/>
  <c r="M381" i="10"/>
  <c r="L381" i="10"/>
  <c r="O381" i="10" s="1"/>
  <c r="N381" i="10"/>
  <c r="K381" i="10"/>
  <c r="J381" i="10"/>
  <c r="I381" i="10"/>
  <c r="H381" i="10"/>
  <c r="G381" i="10"/>
  <c r="F381" i="10"/>
  <c r="E381" i="10"/>
  <c r="Z380" i="10"/>
  <c r="Q380" i="10"/>
  <c r="S380" i="10"/>
  <c r="P380" i="10"/>
  <c r="O380" i="10"/>
  <c r="L380" i="10"/>
  <c r="M380" i="10" s="1"/>
  <c r="N380" i="10"/>
  <c r="K380" i="10"/>
  <c r="E434" i="9" s="1"/>
  <c r="J380" i="10"/>
  <c r="I380" i="10"/>
  <c r="H380" i="10"/>
  <c r="G380" i="10"/>
  <c r="F380" i="10"/>
  <c r="E380" i="10"/>
  <c r="G379" i="10"/>
  <c r="A379" i="10"/>
  <c r="Z378" i="10"/>
  <c r="Q378" i="10"/>
  <c r="S378" i="10"/>
  <c r="P378" i="10"/>
  <c r="O378" i="10"/>
  <c r="G381" i="9" s="1"/>
  <c r="L378" i="10"/>
  <c r="M378" i="10" s="1"/>
  <c r="F381" i="9" s="1"/>
  <c r="N378" i="10"/>
  <c r="K378" i="10"/>
  <c r="E381" i="9" s="1"/>
  <c r="J378" i="10"/>
  <c r="I378" i="10"/>
  <c r="D381" i="9" s="1"/>
  <c r="H378" i="10"/>
  <c r="G378" i="10"/>
  <c r="F378" i="10"/>
  <c r="E378" i="10"/>
  <c r="Z377" i="10"/>
  <c r="R377" i="10"/>
  <c r="Q377" i="10"/>
  <c r="T377" i="10" s="1"/>
  <c r="S377" i="10"/>
  <c r="P377" i="10"/>
  <c r="M377" i="10"/>
  <c r="L377" i="10"/>
  <c r="O377" i="10" s="1"/>
  <c r="N377" i="10"/>
  <c r="K377" i="10"/>
  <c r="J377" i="10"/>
  <c r="I377" i="10"/>
  <c r="H377" i="10"/>
  <c r="G377" i="10"/>
  <c r="F377" i="10"/>
  <c r="E377" i="10"/>
  <c r="Z376" i="10"/>
  <c r="Q376" i="10"/>
  <c r="R376" i="10" s="1"/>
  <c r="S376" i="10"/>
  <c r="P376" i="10"/>
  <c r="O376" i="10"/>
  <c r="G387" i="9" s="1"/>
  <c r="M376" i="10"/>
  <c r="F387" i="9" s="1"/>
  <c r="L376" i="10"/>
  <c r="N376" i="10"/>
  <c r="K376" i="10"/>
  <c r="E387" i="9" s="1"/>
  <c r="J376" i="10"/>
  <c r="I376" i="10"/>
  <c r="D387" i="9" s="1"/>
  <c r="H376" i="10"/>
  <c r="G376" i="10"/>
  <c r="F376" i="10"/>
  <c r="E376" i="10"/>
  <c r="Z375" i="10"/>
  <c r="Q375" i="10"/>
  <c r="T375" i="10" s="1"/>
  <c r="S375" i="10"/>
  <c r="P375" i="10"/>
  <c r="L375" i="10"/>
  <c r="N375" i="10"/>
  <c r="K375" i="10"/>
  <c r="E390" i="9" s="1"/>
  <c r="J375" i="10"/>
  <c r="I375" i="10"/>
  <c r="D390" i="9" s="1"/>
  <c r="H375" i="10"/>
  <c r="G375" i="10"/>
  <c r="F375" i="10"/>
  <c r="E375" i="10"/>
  <c r="Z374" i="10"/>
  <c r="T374" i="10"/>
  <c r="R374" i="10"/>
  <c r="Q374" i="10"/>
  <c r="S374" i="10"/>
  <c r="P374" i="10"/>
  <c r="M374" i="10"/>
  <c r="F397" i="9" s="1"/>
  <c r="L374" i="10"/>
  <c r="O374" i="10" s="1"/>
  <c r="G397" i="9" s="1"/>
  <c r="N374" i="10"/>
  <c r="K374" i="10"/>
  <c r="E397" i="9" s="1"/>
  <c r="J374" i="10"/>
  <c r="I374" i="10"/>
  <c r="D397" i="9" s="1"/>
  <c r="H374" i="10"/>
  <c r="G374" i="10"/>
  <c r="F374" i="10"/>
  <c r="E374" i="10"/>
  <c r="Z373" i="10"/>
  <c r="T373" i="10"/>
  <c r="Q373" i="10"/>
  <c r="R373" i="10" s="1"/>
  <c r="S373" i="10"/>
  <c r="P373" i="10"/>
  <c r="L373" i="10"/>
  <c r="N373" i="10"/>
  <c r="K373" i="10"/>
  <c r="E382" i="9" s="1"/>
  <c r="J373" i="10"/>
  <c r="I373" i="10"/>
  <c r="D382" i="9" s="1"/>
  <c r="H373" i="10"/>
  <c r="G373" i="10"/>
  <c r="F373" i="10"/>
  <c r="E373" i="10"/>
  <c r="Z372" i="10"/>
  <c r="R372" i="10"/>
  <c r="Q372" i="10"/>
  <c r="T372" i="10" s="1"/>
  <c r="S372" i="10"/>
  <c r="P372" i="10"/>
  <c r="M372" i="10"/>
  <c r="F383" i="9" s="1"/>
  <c r="L372" i="10"/>
  <c r="O372" i="10" s="1"/>
  <c r="G383" i="9" s="1"/>
  <c r="N372" i="10"/>
  <c r="K372" i="10"/>
  <c r="E383" i="9" s="1"/>
  <c r="J372" i="10"/>
  <c r="I372" i="10"/>
  <c r="D383" i="9" s="1"/>
  <c r="H372" i="10"/>
  <c r="G372" i="10"/>
  <c r="F372" i="10"/>
  <c r="E372" i="10"/>
  <c r="Z371" i="10"/>
  <c r="T371" i="10"/>
  <c r="R371" i="10"/>
  <c r="Q371" i="10"/>
  <c r="S371" i="10"/>
  <c r="P371" i="10"/>
  <c r="O371" i="10"/>
  <c r="M371" i="10"/>
  <c r="F384" i="9" s="1"/>
  <c r="L371" i="10"/>
  <c r="N371" i="10"/>
  <c r="K371" i="10"/>
  <c r="E384" i="9" s="1"/>
  <c r="J371" i="10"/>
  <c r="I371" i="10"/>
  <c r="H371" i="10"/>
  <c r="G371" i="10"/>
  <c r="F371" i="10"/>
  <c r="E371" i="10"/>
  <c r="Z370" i="10"/>
  <c r="Q370" i="10"/>
  <c r="S370" i="10"/>
  <c r="P370" i="10"/>
  <c r="L370" i="10"/>
  <c r="M370" i="10" s="1"/>
  <c r="F388" i="9" s="1"/>
  <c r="N370" i="10"/>
  <c r="K370" i="10"/>
  <c r="E388" i="9" s="1"/>
  <c r="J370" i="10"/>
  <c r="I370" i="10"/>
  <c r="D388" i="9" s="1"/>
  <c r="H370" i="10"/>
  <c r="G370" i="10"/>
  <c r="F370" i="10"/>
  <c r="E370" i="10"/>
  <c r="Z369" i="10"/>
  <c r="R369" i="10"/>
  <c r="Q369" i="10"/>
  <c r="T369" i="10" s="1"/>
  <c r="S369" i="10"/>
  <c r="P369" i="10"/>
  <c r="M369" i="10"/>
  <c r="F389" i="9" s="1"/>
  <c r="L369" i="10"/>
  <c r="O369" i="10" s="1"/>
  <c r="G389" i="9" s="1"/>
  <c r="N369" i="10"/>
  <c r="K369" i="10"/>
  <c r="E389" i="9" s="1"/>
  <c r="J369" i="10"/>
  <c r="I369" i="10"/>
  <c r="D389" i="9" s="1"/>
  <c r="H369" i="10"/>
  <c r="G369" i="10"/>
  <c r="F369" i="10"/>
  <c r="E369" i="10"/>
  <c r="Z368" i="10"/>
  <c r="Q368" i="10"/>
  <c r="S368" i="10"/>
  <c r="P368" i="10"/>
  <c r="O368" i="10"/>
  <c r="G391" i="9" s="1"/>
  <c r="M368" i="10"/>
  <c r="F391" i="9" s="1"/>
  <c r="L368" i="10"/>
  <c r="N368" i="10"/>
  <c r="K368" i="10"/>
  <c r="E391" i="9" s="1"/>
  <c r="J368" i="10"/>
  <c r="I368" i="10"/>
  <c r="D391" i="9" s="1"/>
  <c r="H368" i="10"/>
  <c r="G368" i="10"/>
  <c r="F368" i="10"/>
  <c r="E368" i="10"/>
  <c r="Z367" i="10"/>
  <c r="Q367" i="10"/>
  <c r="S367" i="10"/>
  <c r="P367" i="10"/>
  <c r="L367" i="10"/>
  <c r="N367" i="10"/>
  <c r="K367" i="10"/>
  <c r="E392" i="9" s="1"/>
  <c r="J367" i="10"/>
  <c r="I367" i="10"/>
  <c r="D392" i="9" s="1"/>
  <c r="H367" i="10"/>
  <c r="G367" i="10"/>
  <c r="F367" i="10"/>
  <c r="E367" i="10"/>
  <c r="Z366" i="10"/>
  <c r="T366" i="10"/>
  <c r="R366" i="10"/>
  <c r="Q366" i="10"/>
  <c r="S366" i="10"/>
  <c r="P366" i="10"/>
  <c r="M366" i="10"/>
  <c r="F393" i="9" s="1"/>
  <c r="L366" i="10"/>
  <c r="O366" i="10" s="1"/>
  <c r="G393" i="9" s="1"/>
  <c r="N366" i="10"/>
  <c r="K366" i="10"/>
  <c r="E393" i="9" s="1"/>
  <c r="J366" i="10"/>
  <c r="I366" i="10"/>
  <c r="D393" i="9" s="1"/>
  <c r="H366" i="10"/>
  <c r="G366" i="10"/>
  <c r="F366" i="10"/>
  <c r="E366" i="10"/>
  <c r="Z365" i="10"/>
  <c r="Q365" i="10"/>
  <c r="R365" i="10" s="1"/>
  <c r="S365" i="10"/>
  <c r="P365" i="10"/>
  <c r="O365" i="10"/>
  <c r="G394" i="9" s="1"/>
  <c r="L365" i="10"/>
  <c r="M365" i="10" s="1"/>
  <c r="F394" i="9" s="1"/>
  <c r="N365" i="10"/>
  <c r="K365" i="10"/>
  <c r="E394" i="9" s="1"/>
  <c r="J365" i="10"/>
  <c r="I365" i="10"/>
  <c r="D394" i="9" s="1"/>
  <c r="H365" i="10"/>
  <c r="G365" i="10"/>
  <c r="F365" i="10"/>
  <c r="E365" i="10"/>
  <c r="Z364" i="10"/>
  <c r="R364" i="10"/>
  <c r="Q364" i="10"/>
  <c r="T364" i="10" s="1"/>
  <c r="S364" i="10"/>
  <c r="P364" i="10"/>
  <c r="M364" i="10"/>
  <c r="F395" i="9" s="1"/>
  <c r="L364" i="10"/>
  <c r="O364" i="10" s="1"/>
  <c r="G395" i="9" s="1"/>
  <c r="N364" i="10"/>
  <c r="K364" i="10"/>
  <c r="E395" i="9" s="1"/>
  <c r="J364" i="10"/>
  <c r="I364" i="10"/>
  <c r="D395" i="9" s="1"/>
  <c r="H364" i="10"/>
  <c r="G364" i="10"/>
  <c r="F364" i="10"/>
  <c r="E364" i="10"/>
  <c r="Z363" i="10"/>
  <c r="T363" i="10"/>
  <c r="R363" i="10"/>
  <c r="Q363" i="10"/>
  <c r="S363" i="10"/>
  <c r="P363" i="10"/>
  <c r="O363" i="10"/>
  <c r="G396" i="9" s="1"/>
  <c r="M363" i="10"/>
  <c r="F396" i="9" s="1"/>
  <c r="L363" i="10"/>
  <c r="N363" i="10"/>
  <c r="K363" i="10"/>
  <c r="E396" i="9" s="1"/>
  <c r="J363" i="10"/>
  <c r="I363" i="10"/>
  <c r="D396" i="9" s="1"/>
  <c r="H363" i="10"/>
  <c r="G363" i="10"/>
  <c r="F363" i="10"/>
  <c r="E363" i="10"/>
  <c r="Z362" i="10"/>
  <c r="Q362" i="10"/>
  <c r="S362" i="10"/>
  <c r="P362" i="10"/>
  <c r="L362" i="10"/>
  <c r="N362" i="10"/>
  <c r="K362" i="10"/>
  <c r="E398" i="9" s="1"/>
  <c r="J362" i="10"/>
  <c r="I362" i="10"/>
  <c r="D398" i="9" s="1"/>
  <c r="H362" i="10"/>
  <c r="G362" i="10"/>
  <c r="F362" i="10"/>
  <c r="E362" i="10"/>
  <c r="Z361" i="10"/>
  <c r="R361" i="10"/>
  <c r="Q361" i="10"/>
  <c r="T361" i="10" s="1"/>
  <c r="S361" i="10"/>
  <c r="P361" i="10"/>
  <c r="M361" i="10"/>
  <c r="F399" i="9" s="1"/>
  <c r="L361" i="10"/>
  <c r="O361" i="10" s="1"/>
  <c r="G399" i="9" s="1"/>
  <c r="N361" i="10"/>
  <c r="K361" i="10"/>
  <c r="E399" i="9" s="1"/>
  <c r="J361" i="10"/>
  <c r="I361" i="10"/>
  <c r="D399" i="9" s="1"/>
  <c r="H361" i="10"/>
  <c r="G361" i="10"/>
  <c r="F361" i="10"/>
  <c r="E361" i="10"/>
  <c r="Z360" i="10"/>
  <c r="T360" i="10"/>
  <c r="Q360" i="10"/>
  <c r="R360" i="10" s="1"/>
  <c r="S360" i="10"/>
  <c r="P360" i="10"/>
  <c r="O360" i="10"/>
  <c r="G400" i="9" s="1"/>
  <c r="M360" i="10"/>
  <c r="F400" i="9" s="1"/>
  <c r="L360" i="10"/>
  <c r="N360" i="10"/>
  <c r="K360" i="10"/>
  <c r="E400" i="9" s="1"/>
  <c r="J360" i="10"/>
  <c r="I360" i="10"/>
  <c r="D400" i="9" s="1"/>
  <c r="H360" i="10"/>
  <c r="G360" i="10"/>
  <c r="F360" i="10"/>
  <c r="E360" i="10"/>
  <c r="Z359" i="10"/>
  <c r="R359" i="10"/>
  <c r="Q359" i="10"/>
  <c r="T359" i="10" s="1"/>
  <c r="S359" i="10"/>
  <c r="P359" i="10"/>
  <c r="L359" i="10"/>
  <c r="N359" i="10"/>
  <c r="K359" i="10"/>
  <c r="E401" i="9" s="1"/>
  <c r="J359" i="10"/>
  <c r="I359" i="10"/>
  <c r="D401" i="9" s="1"/>
  <c r="H359" i="10"/>
  <c r="G359" i="10"/>
  <c r="F359" i="10"/>
  <c r="E359" i="10"/>
  <c r="Z358" i="10"/>
  <c r="T358" i="10"/>
  <c r="R358" i="10"/>
  <c r="Q358" i="10"/>
  <c r="S358" i="10"/>
  <c r="P358" i="10"/>
  <c r="M358" i="10"/>
  <c r="F402" i="9" s="1"/>
  <c r="L358" i="10"/>
  <c r="O358" i="10" s="1"/>
  <c r="G402" i="9" s="1"/>
  <c r="N358" i="10"/>
  <c r="K358" i="10"/>
  <c r="E402" i="9" s="1"/>
  <c r="J358" i="10"/>
  <c r="I358" i="10"/>
  <c r="D402" i="9" s="1"/>
  <c r="H358" i="10"/>
  <c r="G358" i="10"/>
  <c r="F358" i="10"/>
  <c r="E358" i="10"/>
  <c r="Z357" i="10"/>
  <c r="Q357" i="10"/>
  <c r="S357" i="10"/>
  <c r="P357" i="10"/>
  <c r="O357" i="10"/>
  <c r="G403" i="9" s="1"/>
  <c r="L357" i="10"/>
  <c r="M357" i="10" s="1"/>
  <c r="F403" i="9" s="1"/>
  <c r="N357" i="10"/>
  <c r="K357" i="10"/>
  <c r="E403" i="9" s="1"/>
  <c r="J357" i="10"/>
  <c r="I357" i="10"/>
  <c r="D403" i="9" s="1"/>
  <c r="H357" i="10"/>
  <c r="G357" i="10"/>
  <c r="F357" i="10"/>
  <c r="E357" i="10"/>
  <c r="Z356" i="10"/>
  <c r="R356" i="10"/>
  <c r="Q356" i="10"/>
  <c r="T356" i="10" s="1"/>
  <c r="S356" i="10"/>
  <c r="P356" i="10"/>
  <c r="L356" i="10"/>
  <c r="O356" i="10" s="1"/>
  <c r="G404" i="9" s="1"/>
  <c r="N356" i="10"/>
  <c r="K356" i="10"/>
  <c r="E404" i="9" s="1"/>
  <c r="J356" i="10"/>
  <c r="I356" i="10"/>
  <c r="D404" i="9" s="1"/>
  <c r="H356" i="10"/>
  <c r="G356" i="10"/>
  <c r="F356" i="10"/>
  <c r="E356" i="10"/>
  <c r="G355" i="10"/>
  <c r="A355" i="10"/>
  <c r="Z354" i="10"/>
  <c r="R354" i="10"/>
  <c r="Q354" i="10"/>
  <c r="T354" i="10" s="1"/>
  <c r="S354" i="10"/>
  <c r="P354" i="10"/>
  <c r="M354" i="10"/>
  <c r="L354" i="10"/>
  <c r="O354" i="10" s="1"/>
  <c r="N354" i="10"/>
  <c r="K354" i="10"/>
  <c r="J354" i="10"/>
  <c r="I354" i="10"/>
  <c r="H354" i="10"/>
  <c r="G354" i="10"/>
  <c r="F354" i="10"/>
  <c r="E354" i="10"/>
  <c r="Z353" i="10"/>
  <c r="T353" i="10"/>
  <c r="Q353" i="10"/>
  <c r="R353" i="10" s="1"/>
  <c r="S353" i="10"/>
  <c r="P353" i="10"/>
  <c r="O353" i="10"/>
  <c r="G371" i="9" s="1"/>
  <c r="M353" i="10"/>
  <c r="F371" i="9" s="1"/>
  <c r="L353" i="10"/>
  <c r="N353" i="10"/>
  <c r="K353" i="10"/>
  <c r="E371" i="9" s="1"/>
  <c r="J353" i="10"/>
  <c r="I353" i="10"/>
  <c r="D371" i="9" s="1"/>
  <c r="H353" i="10"/>
  <c r="G353" i="10"/>
  <c r="F353" i="10"/>
  <c r="E353" i="10"/>
  <c r="Z352" i="10"/>
  <c r="R352" i="10"/>
  <c r="Q352" i="10"/>
  <c r="T352" i="10" s="1"/>
  <c r="S352" i="10"/>
  <c r="P352" i="10"/>
  <c r="L352" i="10"/>
  <c r="M352" i="10" s="1"/>
  <c r="N352" i="10"/>
  <c r="K352" i="10"/>
  <c r="J352" i="10"/>
  <c r="I352" i="10"/>
  <c r="H352" i="10"/>
  <c r="G352" i="10"/>
  <c r="F352" i="10"/>
  <c r="E352" i="10"/>
  <c r="Z351" i="10"/>
  <c r="T351" i="10"/>
  <c r="R351" i="10"/>
  <c r="Q351" i="10"/>
  <c r="S351" i="10"/>
  <c r="P351" i="10"/>
  <c r="M351" i="10"/>
  <c r="L351" i="10"/>
  <c r="O351" i="10" s="1"/>
  <c r="N351" i="10"/>
  <c r="K351" i="10"/>
  <c r="J351" i="10"/>
  <c r="I351" i="10"/>
  <c r="H351" i="10"/>
  <c r="G351" i="10"/>
  <c r="F351" i="10"/>
  <c r="E351" i="10"/>
  <c r="Z350" i="10"/>
  <c r="Q350" i="10"/>
  <c r="R350" i="10" s="1"/>
  <c r="S350" i="10"/>
  <c r="P350" i="10"/>
  <c r="O350" i="10"/>
  <c r="G362" i="9" s="1"/>
  <c r="L350" i="10"/>
  <c r="M350" i="10" s="1"/>
  <c r="F362" i="9" s="1"/>
  <c r="N350" i="10"/>
  <c r="K350" i="10"/>
  <c r="E362" i="9" s="1"/>
  <c r="J350" i="10"/>
  <c r="I350" i="10"/>
  <c r="D362" i="9" s="1"/>
  <c r="H350" i="10"/>
  <c r="G350" i="10"/>
  <c r="F350" i="10"/>
  <c r="E350" i="10"/>
  <c r="Z349" i="10"/>
  <c r="Q349" i="10"/>
  <c r="T349" i="10" s="1"/>
  <c r="S349" i="10"/>
  <c r="P349" i="10"/>
  <c r="M349" i="10"/>
  <c r="F363" i="9" s="1"/>
  <c r="L349" i="10"/>
  <c r="O349" i="10" s="1"/>
  <c r="G363" i="9" s="1"/>
  <c r="N349" i="10"/>
  <c r="K349" i="10"/>
  <c r="E363" i="9" s="1"/>
  <c r="J349" i="10"/>
  <c r="I349" i="10"/>
  <c r="D363" i="9" s="1"/>
  <c r="H349" i="10"/>
  <c r="G349" i="10"/>
  <c r="F349" i="10"/>
  <c r="E349" i="10"/>
  <c r="Z348" i="10"/>
  <c r="T348" i="10"/>
  <c r="R348" i="10"/>
  <c r="Q348" i="10"/>
  <c r="S348" i="10"/>
  <c r="P348" i="10"/>
  <c r="O348" i="10"/>
  <c r="G368" i="9" s="1"/>
  <c r="M348" i="10"/>
  <c r="F368" i="9" s="1"/>
  <c r="L348" i="10"/>
  <c r="N348" i="10"/>
  <c r="K348" i="10"/>
  <c r="E368" i="9" s="1"/>
  <c r="J348" i="10"/>
  <c r="I348" i="10"/>
  <c r="D368" i="9" s="1"/>
  <c r="H348" i="10"/>
  <c r="G348" i="10"/>
  <c r="F348" i="10"/>
  <c r="E348" i="10"/>
  <c r="Z347" i="10"/>
  <c r="Q347" i="10"/>
  <c r="R347" i="10" s="1"/>
  <c r="S347" i="10"/>
  <c r="P347" i="10"/>
  <c r="O347" i="10"/>
  <c r="G369" i="9" s="1"/>
  <c r="L347" i="10"/>
  <c r="M347" i="10" s="1"/>
  <c r="F369" i="9" s="1"/>
  <c r="N347" i="10"/>
  <c r="K347" i="10"/>
  <c r="E369" i="9" s="1"/>
  <c r="J347" i="10"/>
  <c r="I347" i="10"/>
  <c r="D369" i="9" s="1"/>
  <c r="H347" i="10"/>
  <c r="G347" i="10"/>
  <c r="F347" i="10"/>
  <c r="E347" i="10"/>
  <c r="Z346" i="10"/>
  <c r="R346" i="10"/>
  <c r="Q346" i="10"/>
  <c r="T346" i="10" s="1"/>
  <c r="S346" i="10"/>
  <c r="P346" i="10"/>
  <c r="L346" i="10"/>
  <c r="N346" i="10"/>
  <c r="K346" i="10"/>
  <c r="J346" i="10"/>
  <c r="I346" i="10"/>
  <c r="H346" i="10"/>
  <c r="G346" i="10"/>
  <c r="F346" i="10"/>
  <c r="E346" i="10"/>
  <c r="Z345" i="10"/>
  <c r="Q345" i="10"/>
  <c r="R345" i="10" s="1"/>
  <c r="S345" i="10"/>
  <c r="P345" i="10"/>
  <c r="O345" i="10"/>
  <c r="M345" i="10"/>
  <c r="L345" i="10"/>
  <c r="N345" i="10"/>
  <c r="K345" i="10"/>
  <c r="J345" i="10"/>
  <c r="I345" i="10"/>
  <c r="H345" i="10"/>
  <c r="G345" i="10"/>
  <c r="F345" i="10"/>
  <c r="E345" i="10"/>
  <c r="Z344" i="10"/>
  <c r="Q344" i="10"/>
  <c r="T344" i="10" s="1"/>
  <c r="S344" i="10"/>
  <c r="P344" i="10"/>
  <c r="O344" i="10"/>
  <c r="G375" i="9" s="1"/>
  <c r="L344" i="10"/>
  <c r="M344" i="10" s="1"/>
  <c r="F375" i="9" s="1"/>
  <c r="N344" i="10"/>
  <c r="K344" i="10"/>
  <c r="E375" i="9" s="1"/>
  <c r="J344" i="10"/>
  <c r="I344" i="10"/>
  <c r="D375" i="9" s="1"/>
  <c r="H344" i="10"/>
  <c r="G344" i="10"/>
  <c r="F344" i="10"/>
  <c r="E344" i="10"/>
  <c r="Z343" i="10"/>
  <c r="S343" i="10"/>
  <c r="P343" i="10"/>
  <c r="N343" i="10"/>
  <c r="K343" i="10"/>
  <c r="E370" i="9" s="1"/>
  <c r="I343" i="10"/>
  <c r="H343" i="10"/>
  <c r="G343" i="10"/>
  <c r="F343" i="10"/>
  <c r="E343" i="10"/>
  <c r="D343" i="10"/>
  <c r="A343" i="10"/>
  <c r="Z342" i="10"/>
  <c r="T342" i="10"/>
  <c r="S342" i="10"/>
  <c r="P342" i="10"/>
  <c r="O342" i="10"/>
  <c r="G366" i="9" s="1"/>
  <c r="N342" i="10"/>
  <c r="K342" i="10"/>
  <c r="E366" i="9" s="1"/>
  <c r="I342" i="10"/>
  <c r="D366" i="9" s="1"/>
  <c r="H342" i="10"/>
  <c r="G342" i="10"/>
  <c r="F342" i="10"/>
  <c r="E342" i="10"/>
  <c r="D342" i="10"/>
  <c r="A342" i="10"/>
  <c r="Z341" i="10"/>
  <c r="T341" i="10"/>
  <c r="R341" i="10"/>
  <c r="Q341" i="10"/>
  <c r="S341" i="10"/>
  <c r="P341" i="10"/>
  <c r="M341" i="10"/>
  <c r="F354" i="9" s="1"/>
  <c r="L341" i="10"/>
  <c r="O341" i="10" s="1"/>
  <c r="G354" i="9" s="1"/>
  <c r="N341" i="10"/>
  <c r="K341" i="10"/>
  <c r="E354" i="9" s="1"/>
  <c r="J341" i="10"/>
  <c r="I341" i="10"/>
  <c r="D354" i="9" s="1"/>
  <c r="H341" i="10"/>
  <c r="G341" i="10"/>
  <c r="F341" i="10"/>
  <c r="E341" i="10"/>
  <c r="Z340" i="10"/>
  <c r="Q340" i="10"/>
  <c r="S340" i="10"/>
  <c r="P340" i="10"/>
  <c r="O340" i="10"/>
  <c r="G365" i="9" s="1"/>
  <c r="L340" i="10"/>
  <c r="M340" i="10" s="1"/>
  <c r="F365" i="9" s="1"/>
  <c r="N340" i="10"/>
  <c r="K340" i="10"/>
  <c r="E365" i="9" s="1"/>
  <c r="J340" i="10"/>
  <c r="I340" i="10"/>
  <c r="D365" i="9" s="1"/>
  <c r="H340" i="10"/>
  <c r="G340" i="10"/>
  <c r="F340" i="10"/>
  <c r="E340" i="10"/>
  <c r="Z339" i="10"/>
  <c r="R339" i="10"/>
  <c r="Q339" i="10"/>
  <c r="T339" i="10" s="1"/>
  <c r="S339" i="10"/>
  <c r="P339" i="10"/>
  <c r="L339" i="10"/>
  <c r="O339" i="10" s="1"/>
  <c r="G358" i="9" s="1"/>
  <c r="N339" i="10"/>
  <c r="K339" i="10"/>
  <c r="E358" i="9" s="1"/>
  <c r="J339" i="10"/>
  <c r="I339" i="10"/>
  <c r="H339" i="10"/>
  <c r="G339" i="10"/>
  <c r="F339" i="10"/>
  <c r="E339" i="10"/>
  <c r="Z338" i="10"/>
  <c r="T338" i="10"/>
  <c r="R338" i="10"/>
  <c r="Q338" i="10"/>
  <c r="S338" i="10"/>
  <c r="P338" i="10"/>
  <c r="O338" i="10"/>
  <c r="G360" i="9" s="1"/>
  <c r="M338" i="10"/>
  <c r="F360" i="9" s="1"/>
  <c r="L338" i="10"/>
  <c r="N338" i="10"/>
  <c r="K338" i="10"/>
  <c r="E360" i="9" s="1"/>
  <c r="J338" i="10"/>
  <c r="I338" i="10"/>
  <c r="D360" i="9" s="1"/>
  <c r="H338" i="10"/>
  <c r="G338" i="10"/>
  <c r="F338" i="10"/>
  <c r="E338" i="10"/>
  <c r="Z337" i="10"/>
  <c r="T337" i="10"/>
  <c r="Q337" i="10"/>
  <c r="R337" i="10" s="1"/>
  <c r="S337" i="10"/>
  <c r="P337" i="10"/>
  <c r="L337" i="10"/>
  <c r="M337" i="10" s="1"/>
  <c r="F374" i="9" s="1"/>
  <c r="N337" i="10"/>
  <c r="K337" i="10"/>
  <c r="E374" i="9" s="1"/>
  <c r="J337" i="10"/>
  <c r="I337" i="10"/>
  <c r="D374" i="9" s="1"/>
  <c r="H337" i="10"/>
  <c r="G337" i="10"/>
  <c r="F337" i="10"/>
  <c r="E337" i="10"/>
  <c r="Z336" i="10"/>
  <c r="R336" i="10"/>
  <c r="Q336" i="10"/>
  <c r="T336" i="10" s="1"/>
  <c r="S336" i="10"/>
  <c r="P336" i="10"/>
  <c r="M336" i="10"/>
  <c r="F361" i="9" s="1"/>
  <c r="L336" i="10"/>
  <c r="O336" i="10" s="1"/>
  <c r="G361" i="9" s="1"/>
  <c r="N336" i="10"/>
  <c r="K336" i="10"/>
  <c r="E361" i="9" s="1"/>
  <c r="J336" i="10"/>
  <c r="I336" i="10"/>
  <c r="D361" i="9" s="1"/>
  <c r="H336" i="10"/>
  <c r="G336" i="10"/>
  <c r="F336" i="10"/>
  <c r="E336" i="10"/>
  <c r="Z335" i="10"/>
  <c r="Q335" i="10"/>
  <c r="R335" i="10" s="1"/>
  <c r="S335" i="10"/>
  <c r="P335" i="10"/>
  <c r="O335" i="10"/>
  <c r="G353" i="9" s="1"/>
  <c r="M335" i="10"/>
  <c r="F353" i="9" s="1"/>
  <c r="E355" i="9" s="1"/>
  <c r="L335" i="10"/>
  <c r="N335" i="10"/>
  <c r="K335" i="10"/>
  <c r="E353" i="9" s="1"/>
  <c r="J335" i="10"/>
  <c r="I335" i="10"/>
  <c r="D353" i="9" s="1"/>
  <c r="H335" i="10"/>
  <c r="G335" i="10"/>
  <c r="F335" i="10"/>
  <c r="E335" i="10"/>
  <c r="Z334" i="10"/>
  <c r="Q334" i="10"/>
  <c r="T334" i="10" s="1"/>
  <c r="S334" i="10"/>
  <c r="P334" i="10"/>
  <c r="O334" i="10"/>
  <c r="L334" i="10"/>
  <c r="M334" i="10" s="1"/>
  <c r="N334" i="10"/>
  <c r="K334" i="10"/>
  <c r="E357" i="9" s="1"/>
  <c r="J334" i="10"/>
  <c r="I334" i="10"/>
  <c r="D357" i="9" s="1"/>
  <c r="H334" i="10"/>
  <c r="G334" i="10"/>
  <c r="F334" i="10"/>
  <c r="E334" i="10"/>
  <c r="Z333" i="10"/>
  <c r="T333" i="10"/>
  <c r="R333" i="10"/>
  <c r="Q333" i="10"/>
  <c r="S333" i="10"/>
  <c r="P333" i="10"/>
  <c r="M333" i="10"/>
  <c r="L333" i="10"/>
  <c r="O333" i="10" s="1"/>
  <c r="N333" i="10"/>
  <c r="K333" i="10"/>
  <c r="E359" i="9" s="1"/>
  <c r="J333" i="10"/>
  <c r="I333" i="10"/>
  <c r="H333" i="10"/>
  <c r="G333" i="10"/>
  <c r="F333" i="10"/>
  <c r="E333" i="10"/>
  <c r="Z332" i="10"/>
  <c r="T332" i="10"/>
  <c r="Q332" i="10"/>
  <c r="R332" i="10" s="1"/>
  <c r="S332" i="10"/>
  <c r="P332" i="10"/>
  <c r="L332" i="10"/>
  <c r="N332" i="10"/>
  <c r="K332" i="10"/>
  <c r="E364" i="9" s="1"/>
  <c r="J332" i="10"/>
  <c r="I332" i="10"/>
  <c r="D364" i="9" s="1"/>
  <c r="H332" i="10"/>
  <c r="G332" i="10"/>
  <c r="F332" i="10"/>
  <c r="E332" i="10"/>
  <c r="Z331" i="10"/>
  <c r="Q331" i="10"/>
  <c r="T331" i="10" s="1"/>
  <c r="S331" i="10"/>
  <c r="P331" i="10"/>
  <c r="M331" i="10"/>
  <c r="F367" i="9" s="1"/>
  <c r="L331" i="10"/>
  <c r="O331" i="10" s="1"/>
  <c r="N331" i="10"/>
  <c r="K331" i="10"/>
  <c r="E367" i="9" s="1"/>
  <c r="J331" i="10"/>
  <c r="I331" i="10"/>
  <c r="H331" i="10"/>
  <c r="G331" i="10"/>
  <c r="F331" i="10"/>
  <c r="E331" i="10"/>
  <c r="Z330" i="10"/>
  <c r="T330" i="10"/>
  <c r="R330" i="10"/>
  <c r="Q330" i="10"/>
  <c r="S330" i="10"/>
  <c r="P330" i="10"/>
  <c r="O330" i="10"/>
  <c r="G372" i="9" s="1"/>
  <c r="M330" i="10"/>
  <c r="F372" i="9" s="1"/>
  <c r="L330" i="10"/>
  <c r="N330" i="10"/>
  <c r="K330" i="10"/>
  <c r="E372" i="9" s="1"/>
  <c r="J330" i="10"/>
  <c r="I330" i="10"/>
  <c r="D372" i="9" s="1"/>
  <c r="H330" i="10"/>
  <c r="G330" i="10"/>
  <c r="F330" i="10"/>
  <c r="E330" i="10"/>
  <c r="Z329" i="10"/>
  <c r="Q329" i="10"/>
  <c r="R329" i="10" s="1"/>
  <c r="S329" i="10"/>
  <c r="P329" i="10"/>
  <c r="O329" i="10"/>
  <c r="G373" i="9" s="1"/>
  <c r="L329" i="10"/>
  <c r="M329" i="10" s="1"/>
  <c r="F373" i="9" s="1"/>
  <c r="N329" i="10"/>
  <c r="K329" i="10"/>
  <c r="E373" i="9" s="1"/>
  <c r="J329" i="10"/>
  <c r="I329" i="10"/>
  <c r="D373" i="9" s="1"/>
  <c r="H329" i="10"/>
  <c r="G329" i="10"/>
  <c r="F329" i="10"/>
  <c r="E329" i="10"/>
  <c r="Z328" i="10"/>
  <c r="R328" i="10"/>
  <c r="Q328" i="10"/>
  <c r="T328" i="10" s="1"/>
  <c r="S328" i="10"/>
  <c r="P328" i="10"/>
  <c r="L328" i="10"/>
  <c r="O328" i="10" s="1"/>
  <c r="G377" i="9" s="1"/>
  <c r="N328" i="10"/>
  <c r="K328" i="10"/>
  <c r="E377" i="9" s="1"/>
  <c r="J328" i="10"/>
  <c r="I328" i="10"/>
  <c r="D377" i="9" s="1"/>
  <c r="H328" i="10"/>
  <c r="G328" i="10"/>
  <c r="F328" i="10"/>
  <c r="E328" i="10"/>
  <c r="Z327" i="10"/>
  <c r="T327" i="10"/>
  <c r="Q327" i="10"/>
  <c r="R327" i="10" s="1"/>
  <c r="S327" i="10"/>
  <c r="P327" i="10"/>
  <c r="O327" i="10"/>
  <c r="G376" i="9" s="1"/>
  <c r="M327" i="10"/>
  <c r="F376" i="9" s="1"/>
  <c r="L327" i="10"/>
  <c r="N327" i="10"/>
  <c r="K327" i="10"/>
  <c r="E376" i="9" s="1"/>
  <c r="J327" i="10"/>
  <c r="I327" i="10"/>
  <c r="D376" i="9" s="1"/>
  <c r="H327" i="10"/>
  <c r="G327" i="10"/>
  <c r="F327" i="10"/>
  <c r="E327" i="10"/>
  <c r="G326" i="10"/>
  <c r="A326" i="10"/>
  <c r="Z325" i="10"/>
  <c r="Q325" i="10"/>
  <c r="R325" i="10" s="1"/>
  <c r="S325" i="10"/>
  <c r="P325" i="10"/>
  <c r="O325" i="10"/>
  <c r="G340" i="9" s="1"/>
  <c r="L325" i="10"/>
  <c r="M325" i="10" s="1"/>
  <c r="F340" i="9" s="1"/>
  <c r="N325" i="10"/>
  <c r="K325" i="10"/>
  <c r="E340" i="9" s="1"/>
  <c r="J325" i="10"/>
  <c r="I325" i="10"/>
  <c r="D340" i="9" s="1"/>
  <c r="H325" i="10"/>
  <c r="G325" i="10"/>
  <c r="F325" i="10"/>
  <c r="E325" i="10"/>
  <c r="Z324" i="10"/>
  <c r="R324" i="10"/>
  <c r="Q324" i="10"/>
  <c r="T324" i="10" s="1"/>
  <c r="S324" i="10"/>
  <c r="P324" i="10"/>
  <c r="L324" i="10"/>
  <c r="O324" i="10" s="1"/>
  <c r="G341" i="9" s="1"/>
  <c r="N324" i="10"/>
  <c r="K324" i="10"/>
  <c r="E341" i="9" s="1"/>
  <c r="J324" i="10"/>
  <c r="I324" i="10"/>
  <c r="D341" i="9" s="1"/>
  <c r="H324" i="10"/>
  <c r="G324" i="10"/>
  <c r="F324" i="10"/>
  <c r="E324" i="10"/>
  <c r="Z323" i="10"/>
  <c r="T323" i="10"/>
  <c r="R323" i="10"/>
  <c r="Q323" i="10"/>
  <c r="S323" i="10"/>
  <c r="P323" i="10"/>
  <c r="O323" i="10"/>
  <c r="G342" i="9" s="1"/>
  <c r="M323" i="10"/>
  <c r="F342" i="9" s="1"/>
  <c r="L323" i="10"/>
  <c r="N323" i="10"/>
  <c r="K323" i="10"/>
  <c r="E342" i="9" s="1"/>
  <c r="J323" i="10"/>
  <c r="I323" i="10"/>
  <c r="D342" i="9" s="1"/>
  <c r="H323" i="10"/>
  <c r="G323" i="10"/>
  <c r="F323" i="10"/>
  <c r="E323" i="10"/>
  <c r="Z322" i="10"/>
  <c r="T322" i="10"/>
  <c r="Q322" i="10"/>
  <c r="R322" i="10" s="1"/>
  <c r="S322" i="10"/>
  <c r="P322" i="10"/>
  <c r="L322" i="10"/>
  <c r="M322" i="10" s="1"/>
  <c r="F343" i="9" s="1"/>
  <c r="N322" i="10"/>
  <c r="K322" i="10"/>
  <c r="E343" i="9" s="1"/>
  <c r="J322" i="10"/>
  <c r="I322" i="10"/>
  <c r="D343" i="9" s="1"/>
  <c r="H322" i="10"/>
  <c r="G322" i="10"/>
  <c r="F322" i="10"/>
  <c r="E322" i="10"/>
  <c r="Z321" i="10"/>
  <c r="R321" i="10"/>
  <c r="Q321" i="10"/>
  <c r="T321" i="10" s="1"/>
  <c r="S321" i="10"/>
  <c r="P321" i="10"/>
  <c r="L321" i="10"/>
  <c r="O321" i="10" s="1"/>
  <c r="G346" i="9" s="1"/>
  <c r="N321" i="10"/>
  <c r="K321" i="10"/>
  <c r="E346" i="9" s="1"/>
  <c r="J321" i="10"/>
  <c r="I321" i="10"/>
  <c r="D346" i="9" s="1"/>
  <c r="H321" i="10"/>
  <c r="G321" i="10"/>
  <c r="F321" i="10"/>
  <c r="E321" i="10"/>
  <c r="Z320" i="10"/>
  <c r="Q320" i="10"/>
  <c r="S320" i="10"/>
  <c r="P320" i="10"/>
  <c r="O320" i="10"/>
  <c r="G347" i="9" s="1"/>
  <c r="M320" i="10"/>
  <c r="F347" i="9" s="1"/>
  <c r="L320" i="10"/>
  <c r="N320" i="10"/>
  <c r="K320" i="10"/>
  <c r="E347" i="9" s="1"/>
  <c r="J320" i="10"/>
  <c r="I320" i="10"/>
  <c r="D347" i="9" s="1"/>
  <c r="H320" i="10"/>
  <c r="G320" i="10"/>
  <c r="F320" i="10"/>
  <c r="E320" i="10"/>
  <c r="Z319" i="10"/>
  <c r="Q319" i="10"/>
  <c r="S319" i="10"/>
  <c r="P319" i="10"/>
  <c r="O319" i="10"/>
  <c r="G349" i="9" s="1"/>
  <c r="L319" i="10"/>
  <c r="M319" i="10" s="1"/>
  <c r="F349" i="9" s="1"/>
  <c r="N319" i="10"/>
  <c r="K319" i="10"/>
  <c r="E349" i="9" s="1"/>
  <c r="J319" i="10"/>
  <c r="I319" i="10"/>
  <c r="D349" i="9" s="1"/>
  <c r="H319" i="10"/>
  <c r="G319" i="10"/>
  <c r="F319" i="10"/>
  <c r="E319" i="10"/>
  <c r="Z318" i="10"/>
  <c r="T318" i="10"/>
  <c r="S318" i="10"/>
  <c r="P318" i="10"/>
  <c r="R318" i="10" s="1"/>
  <c r="O318" i="10"/>
  <c r="G348" i="9" s="1"/>
  <c r="N318" i="10"/>
  <c r="M318" i="10"/>
  <c r="F348" i="9" s="1"/>
  <c r="K318" i="10"/>
  <c r="E348" i="9" s="1"/>
  <c r="I318" i="10"/>
  <c r="D348" i="9" s="1"/>
  <c r="H318" i="10"/>
  <c r="G318" i="10"/>
  <c r="F318" i="10"/>
  <c r="E318" i="10"/>
  <c r="D318" i="10"/>
  <c r="A318" i="10"/>
  <c r="Z317" i="10"/>
  <c r="S317" i="10"/>
  <c r="T317" i="10" s="1"/>
  <c r="P317" i="10"/>
  <c r="R317" i="10" s="1"/>
  <c r="O317" i="10"/>
  <c r="G345" i="9" s="1"/>
  <c r="N317" i="10"/>
  <c r="M317" i="10"/>
  <c r="F345" i="9" s="1"/>
  <c r="K317" i="10"/>
  <c r="E345" i="9" s="1"/>
  <c r="I317" i="10"/>
  <c r="D345" i="9" s="1"/>
  <c r="H317" i="10"/>
  <c r="G317" i="10"/>
  <c r="F317" i="10"/>
  <c r="E317" i="10"/>
  <c r="D317" i="10"/>
  <c r="A317" i="10"/>
  <c r="Z316" i="10"/>
  <c r="T316" i="10"/>
  <c r="R316" i="10"/>
  <c r="Q316" i="10"/>
  <c r="S316" i="10"/>
  <c r="P316" i="10"/>
  <c r="M316" i="10"/>
  <c r="F337" i="9" s="1"/>
  <c r="E338" i="9" s="1"/>
  <c r="L316" i="10"/>
  <c r="O316" i="10" s="1"/>
  <c r="G337" i="9" s="1"/>
  <c r="N316" i="10"/>
  <c r="K316" i="10"/>
  <c r="E337" i="9" s="1"/>
  <c r="J316" i="10"/>
  <c r="I316" i="10"/>
  <c r="D337" i="9" s="1"/>
  <c r="H316" i="10"/>
  <c r="G316" i="10"/>
  <c r="F316" i="10"/>
  <c r="E316" i="10"/>
  <c r="Z315" i="10"/>
  <c r="Q315" i="10"/>
  <c r="R315" i="10" s="1"/>
  <c r="S315" i="10"/>
  <c r="P315" i="10"/>
  <c r="O315" i="10"/>
  <c r="G344" i="9" s="1"/>
  <c r="L315" i="10"/>
  <c r="M315" i="10" s="1"/>
  <c r="F344" i="9" s="1"/>
  <c r="N315" i="10"/>
  <c r="K315" i="10"/>
  <c r="E344" i="9" s="1"/>
  <c r="J315" i="10"/>
  <c r="I315" i="10"/>
  <c r="D344" i="9" s="1"/>
  <c r="H315" i="10"/>
  <c r="G315" i="10"/>
  <c r="F315" i="10"/>
  <c r="E315" i="10"/>
  <c r="G314" i="10"/>
  <c r="A314" i="10"/>
  <c r="G313" i="10"/>
  <c r="A313" i="10"/>
  <c r="Z312" i="10"/>
  <c r="Q312" i="10"/>
  <c r="S312" i="10"/>
  <c r="P312" i="10"/>
  <c r="O312" i="10"/>
  <c r="G321" i="9" s="1"/>
  <c r="M312" i="10"/>
  <c r="F321" i="9" s="1"/>
  <c r="L312" i="10"/>
  <c r="N312" i="10"/>
  <c r="K312" i="10"/>
  <c r="E321" i="9" s="1"/>
  <c r="J312" i="10"/>
  <c r="I312" i="10"/>
  <c r="D321" i="9" s="1"/>
  <c r="H312" i="10"/>
  <c r="G312" i="10"/>
  <c r="F312" i="10"/>
  <c r="E312" i="10"/>
  <c r="Z311" i="10"/>
  <c r="Q311" i="10"/>
  <c r="S311" i="10"/>
  <c r="P311" i="10"/>
  <c r="O311" i="10"/>
  <c r="G322" i="9" s="1"/>
  <c r="L311" i="10"/>
  <c r="M311" i="10" s="1"/>
  <c r="F322" i="9" s="1"/>
  <c r="N311" i="10"/>
  <c r="K311" i="10"/>
  <c r="E322" i="9" s="1"/>
  <c r="J311" i="10"/>
  <c r="I311" i="10"/>
  <c r="D322" i="9" s="1"/>
  <c r="H311" i="10"/>
  <c r="G311" i="10"/>
  <c r="F311" i="10"/>
  <c r="E311" i="10"/>
  <c r="Z310" i="10"/>
  <c r="T310" i="10"/>
  <c r="R310" i="10"/>
  <c r="Q310" i="10"/>
  <c r="S310" i="10"/>
  <c r="P310" i="10"/>
  <c r="M310" i="10"/>
  <c r="F331" i="9" s="1"/>
  <c r="L310" i="10"/>
  <c r="O310" i="10" s="1"/>
  <c r="G331" i="9" s="1"/>
  <c r="N310" i="10"/>
  <c r="K310" i="10"/>
  <c r="E331" i="9" s="1"/>
  <c r="J310" i="10"/>
  <c r="I310" i="10"/>
  <c r="D331" i="9" s="1"/>
  <c r="H310" i="10"/>
  <c r="G310" i="10"/>
  <c r="F310" i="10"/>
  <c r="E310" i="10"/>
  <c r="Z309" i="10"/>
  <c r="T309" i="10"/>
  <c r="Q309" i="10"/>
  <c r="R309" i="10" s="1"/>
  <c r="S309" i="10"/>
  <c r="P309" i="10"/>
  <c r="L309" i="10"/>
  <c r="M309" i="10" s="1"/>
  <c r="F332" i="9" s="1"/>
  <c r="N309" i="10"/>
  <c r="K309" i="10"/>
  <c r="E332" i="9" s="1"/>
  <c r="J309" i="10"/>
  <c r="I309" i="10"/>
  <c r="D332" i="9" s="1"/>
  <c r="H309" i="10"/>
  <c r="G309" i="10"/>
  <c r="F309" i="10"/>
  <c r="E309" i="10"/>
  <c r="Z308" i="10"/>
  <c r="S308" i="10"/>
  <c r="T308" i="10" s="1"/>
  <c r="R308" i="10"/>
  <c r="P308" i="10"/>
  <c r="O308" i="10"/>
  <c r="G330" i="9" s="1"/>
  <c r="N308" i="10"/>
  <c r="K308" i="10"/>
  <c r="E330" i="9" s="1"/>
  <c r="I308" i="10"/>
  <c r="D330" i="9" s="1"/>
  <c r="H308" i="10"/>
  <c r="G308" i="10"/>
  <c r="F308" i="10"/>
  <c r="E308" i="10"/>
  <c r="D308" i="10"/>
  <c r="A308" i="10"/>
  <c r="Z307" i="10"/>
  <c r="Q307" i="10"/>
  <c r="T307" i="10" s="1"/>
  <c r="S307" i="10"/>
  <c r="P307" i="10"/>
  <c r="M307" i="10"/>
  <c r="F320" i="9" s="1"/>
  <c r="L307" i="10"/>
  <c r="O307" i="10" s="1"/>
  <c r="G320" i="9" s="1"/>
  <c r="N307" i="10"/>
  <c r="K307" i="10"/>
  <c r="E320" i="9" s="1"/>
  <c r="J307" i="10"/>
  <c r="I307" i="10"/>
  <c r="D320" i="9" s="1"/>
  <c r="H307" i="10"/>
  <c r="G307" i="10"/>
  <c r="F307" i="10"/>
  <c r="E307" i="10"/>
  <c r="Z306" i="10"/>
  <c r="T306" i="10"/>
  <c r="R306" i="10"/>
  <c r="Q306" i="10"/>
  <c r="S306" i="10"/>
  <c r="P306" i="10"/>
  <c r="O306" i="10"/>
  <c r="G323" i="9" s="1"/>
  <c r="M306" i="10"/>
  <c r="F323" i="9" s="1"/>
  <c r="L306" i="10"/>
  <c r="N306" i="10"/>
  <c r="K306" i="10"/>
  <c r="E323" i="9" s="1"/>
  <c r="J306" i="10"/>
  <c r="I306" i="10"/>
  <c r="D323" i="9" s="1"/>
  <c r="H306" i="10"/>
  <c r="G306" i="10"/>
  <c r="F306" i="10"/>
  <c r="E306" i="10"/>
  <c r="Z305" i="10"/>
  <c r="Q305" i="10"/>
  <c r="R305" i="10" s="1"/>
  <c r="S305" i="10"/>
  <c r="P305" i="10"/>
  <c r="O305" i="10"/>
  <c r="G325" i="9" s="1"/>
  <c r="L305" i="10"/>
  <c r="M305" i="10" s="1"/>
  <c r="F325" i="9" s="1"/>
  <c r="N305" i="10"/>
  <c r="K305" i="10"/>
  <c r="E325" i="9" s="1"/>
  <c r="J305" i="10"/>
  <c r="I305" i="10"/>
  <c r="D325" i="9" s="1"/>
  <c r="H305" i="10"/>
  <c r="G305" i="10"/>
  <c r="F305" i="10"/>
  <c r="E305" i="10"/>
  <c r="Z304" i="10"/>
  <c r="R304" i="10"/>
  <c r="Q304" i="10"/>
  <c r="T304" i="10" s="1"/>
  <c r="S304" i="10"/>
  <c r="P304" i="10"/>
  <c r="L304" i="10"/>
  <c r="N304" i="10"/>
  <c r="K304" i="10"/>
  <c r="E327" i="9" s="1"/>
  <c r="J304" i="10"/>
  <c r="I304" i="10"/>
  <c r="D327" i="9" s="1"/>
  <c r="H304" i="10"/>
  <c r="G304" i="10"/>
  <c r="F304" i="10"/>
  <c r="E304" i="10"/>
  <c r="Z303" i="10"/>
  <c r="Q303" i="10"/>
  <c r="R303" i="10" s="1"/>
  <c r="S303" i="10"/>
  <c r="P303" i="10"/>
  <c r="O303" i="10"/>
  <c r="G328" i="9" s="1"/>
  <c r="M303" i="10"/>
  <c r="F328" i="9" s="1"/>
  <c r="L303" i="10"/>
  <c r="N303" i="10"/>
  <c r="K303" i="10"/>
  <c r="E328" i="9" s="1"/>
  <c r="J303" i="10"/>
  <c r="I303" i="10"/>
  <c r="D328" i="9" s="1"/>
  <c r="H303" i="10"/>
  <c r="G303" i="10"/>
  <c r="F303" i="10"/>
  <c r="E303" i="10"/>
  <c r="Z302" i="10"/>
  <c r="Q302" i="10"/>
  <c r="T302" i="10" s="1"/>
  <c r="S302" i="10"/>
  <c r="P302" i="10"/>
  <c r="O302" i="10"/>
  <c r="G329" i="9" s="1"/>
  <c r="L302" i="10"/>
  <c r="M302" i="10" s="1"/>
  <c r="F329" i="9" s="1"/>
  <c r="N302" i="10"/>
  <c r="K302" i="10"/>
  <c r="E329" i="9" s="1"/>
  <c r="J302" i="10"/>
  <c r="I302" i="10"/>
  <c r="D329" i="9" s="1"/>
  <c r="H302" i="10"/>
  <c r="G302" i="10"/>
  <c r="F302" i="10"/>
  <c r="E302" i="10"/>
  <c r="Z301" i="10"/>
  <c r="S301" i="10"/>
  <c r="P301" i="10"/>
  <c r="N301" i="10"/>
  <c r="K301" i="10"/>
  <c r="E326" i="9" s="1"/>
  <c r="I301" i="10"/>
  <c r="H301" i="10"/>
  <c r="G301" i="10"/>
  <c r="F301" i="10"/>
  <c r="E301" i="10"/>
  <c r="D301" i="10"/>
  <c r="A301" i="10"/>
  <c r="Z300" i="10"/>
  <c r="T300" i="10"/>
  <c r="R300" i="10"/>
  <c r="Q300" i="10"/>
  <c r="S300" i="10"/>
  <c r="P300" i="10"/>
  <c r="M300" i="10"/>
  <c r="F324" i="9" s="1"/>
  <c r="L300" i="10"/>
  <c r="O300" i="10" s="1"/>
  <c r="G324" i="9" s="1"/>
  <c r="N300" i="10"/>
  <c r="K300" i="10"/>
  <c r="E324" i="9" s="1"/>
  <c r="J300" i="10"/>
  <c r="I300" i="10"/>
  <c r="D324" i="9" s="1"/>
  <c r="H300" i="10"/>
  <c r="G300" i="10"/>
  <c r="F300" i="10"/>
  <c r="E300" i="10"/>
  <c r="G299" i="10"/>
  <c r="A299" i="10"/>
  <c r="Z298" i="10"/>
  <c r="T298" i="10"/>
  <c r="R298" i="10"/>
  <c r="Q298" i="10"/>
  <c r="S298" i="10"/>
  <c r="P298" i="10"/>
  <c r="O298" i="10"/>
  <c r="M298" i="10"/>
  <c r="L298" i="10"/>
  <c r="N298" i="10"/>
  <c r="K298" i="10"/>
  <c r="J298" i="10"/>
  <c r="I298" i="10"/>
  <c r="H298" i="10"/>
  <c r="G298" i="10"/>
  <c r="F298" i="10"/>
  <c r="E298" i="10"/>
  <c r="Z297" i="10"/>
  <c r="T297" i="10"/>
  <c r="Q297" i="10"/>
  <c r="R297" i="10" s="1"/>
  <c r="S297" i="10"/>
  <c r="P297" i="10"/>
  <c r="L297" i="10"/>
  <c r="N297" i="10"/>
  <c r="K297" i="10"/>
  <c r="J297" i="10"/>
  <c r="I297" i="10"/>
  <c r="H297" i="10"/>
  <c r="G297" i="10"/>
  <c r="F297" i="10"/>
  <c r="E297" i="10"/>
  <c r="Z296" i="10"/>
  <c r="R296" i="10"/>
  <c r="Q296" i="10"/>
  <c r="T296" i="10" s="1"/>
  <c r="S296" i="10"/>
  <c r="P296" i="10"/>
  <c r="M296" i="10"/>
  <c r="L296" i="10"/>
  <c r="O296" i="10" s="1"/>
  <c r="N296" i="10"/>
  <c r="K296" i="10"/>
  <c r="J296" i="10"/>
  <c r="I296" i="10"/>
  <c r="H296" i="10"/>
  <c r="G296" i="10"/>
  <c r="F296" i="10"/>
  <c r="E296" i="10"/>
  <c r="Z295" i="10"/>
  <c r="T295" i="10"/>
  <c r="Q295" i="10"/>
  <c r="R295" i="10" s="1"/>
  <c r="S295" i="10"/>
  <c r="P295" i="10"/>
  <c r="O295" i="10"/>
  <c r="G302" i="9" s="1"/>
  <c r="M295" i="10"/>
  <c r="F302" i="9" s="1"/>
  <c r="L295" i="10"/>
  <c r="N295" i="10"/>
  <c r="K295" i="10"/>
  <c r="E302" i="9" s="1"/>
  <c r="J295" i="10"/>
  <c r="I295" i="10"/>
  <c r="D302" i="9" s="1"/>
  <c r="H295" i="10"/>
  <c r="G295" i="10"/>
  <c r="F295" i="10"/>
  <c r="E295" i="10"/>
  <c r="Z294" i="10"/>
  <c r="R294" i="10"/>
  <c r="Q294" i="10"/>
  <c r="T294" i="10" s="1"/>
  <c r="S294" i="10"/>
  <c r="P294" i="10"/>
  <c r="L294" i="10"/>
  <c r="M294" i="10" s="1"/>
  <c r="F314" i="9" s="1"/>
  <c r="N294" i="10"/>
  <c r="K294" i="10"/>
  <c r="E314" i="9" s="1"/>
  <c r="J294" i="10"/>
  <c r="I294" i="10"/>
  <c r="D314" i="9" s="1"/>
  <c r="H294" i="10"/>
  <c r="G294" i="10"/>
  <c r="F294" i="10"/>
  <c r="E294" i="10"/>
  <c r="Z293" i="10"/>
  <c r="T293" i="10"/>
  <c r="R293" i="10"/>
  <c r="Q293" i="10"/>
  <c r="S293" i="10"/>
  <c r="P293" i="10"/>
  <c r="M293" i="10"/>
  <c r="L293" i="10"/>
  <c r="O293" i="10" s="1"/>
  <c r="N293" i="10"/>
  <c r="K293" i="10"/>
  <c r="J293" i="10"/>
  <c r="I293" i="10"/>
  <c r="H293" i="10"/>
  <c r="G293" i="10"/>
  <c r="F293" i="10"/>
  <c r="E293" i="10"/>
  <c r="Z292" i="10"/>
  <c r="T292" i="10"/>
  <c r="Q292" i="10"/>
  <c r="R292" i="10" s="1"/>
  <c r="S292" i="10"/>
  <c r="P292" i="10"/>
  <c r="L292" i="10"/>
  <c r="M292" i="10" s="1"/>
  <c r="N292" i="10"/>
  <c r="K292" i="10"/>
  <c r="E296" i="9" s="1"/>
  <c r="J292" i="10"/>
  <c r="I292" i="10"/>
  <c r="H292" i="10"/>
  <c r="G292" i="10"/>
  <c r="F292" i="10"/>
  <c r="E292" i="10"/>
  <c r="Z291" i="10"/>
  <c r="Q291" i="10"/>
  <c r="S291" i="10"/>
  <c r="P291" i="10"/>
  <c r="M291" i="10"/>
  <c r="F300" i="9" s="1"/>
  <c r="L291" i="10"/>
  <c r="O291" i="10" s="1"/>
  <c r="G300" i="9" s="1"/>
  <c r="N291" i="10"/>
  <c r="K291" i="10"/>
  <c r="E300" i="9" s="1"/>
  <c r="J291" i="10"/>
  <c r="I291" i="10"/>
  <c r="D300" i="9" s="1"/>
  <c r="H291" i="10"/>
  <c r="G291" i="10"/>
  <c r="F291" i="10"/>
  <c r="E291" i="10"/>
  <c r="Z290" i="10"/>
  <c r="T290" i="10"/>
  <c r="R290" i="10"/>
  <c r="Q290" i="10"/>
  <c r="S290" i="10"/>
  <c r="P290" i="10"/>
  <c r="O290" i="10"/>
  <c r="G301" i="9" s="1"/>
  <c r="L290" i="10"/>
  <c r="M290" i="10" s="1"/>
  <c r="F301" i="9" s="1"/>
  <c r="N290" i="10"/>
  <c r="K290" i="10"/>
  <c r="E301" i="9" s="1"/>
  <c r="J290" i="10"/>
  <c r="I290" i="10"/>
  <c r="D301" i="9" s="1"/>
  <c r="H290" i="10"/>
  <c r="G290" i="10"/>
  <c r="F290" i="10"/>
  <c r="E290" i="10"/>
  <c r="Z289" i="10"/>
  <c r="Q289" i="10"/>
  <c r="S289" i="10"/>
  <c r="P289" i="10"/>
  <c r="O289" i="10"/>
  <c r="G315" i="9" s="1"/>
  <c r="L289" i="10"/>
  <c r="M289" i="10" s="1"/>
  <c r="F315" i="9" s="1"/>
  <c r="N289" i="10"/>
  <c r="K289" i="10"/>
  <c r="E315" i="9" s="1"/>
  <c r="J289" i="10"/>
  <c r="I289" i="10"/>
  <c r="D315" i="9" s="1"/>
  <c r="H289" i="10"/>
  <c r="G289" i="10"/>
  <c r="F289" i="10"/>
  <c r="E289" i="10"/>
  <c r="Z288" i="10"/>
  <c r="R288" i="10"/>
  <c r="Q288" i="10"/>
  <c r="T288" i="10" s="1"/>
  <c r="S288" i="10"/>
  <c r="P288" i="10"/>
  <c r="L288" i="10"/>
  <c r="O288" i="10" s="1"/>
  <c r="N288" i="10"/>
  <c r="K288" i="10"/>
  <c r="J288" i="10"/>
  <c r="I288" i="10"/>
  <c r="H288" i="10"/>
  <c r="G288" i="10"/>
  <c r="F288" i="10"/>
  <c r="E288" i="10"/>
  <c r="Z287" i="10"/>
  <c r="T287" i="10"/>
  <c r="R287" i="10"/>
  <c r="Q287" i="10"/>
  <c r="S287" i="10"/>
  <c r="P287" i="10"/>
  <c r="M287" i="10"/>
  <c r="F291" i="9" s="1"/>
  <c r="L287" i="10"/>
  <c r="O287" i="10" s="1"/>
  <c r="G291" i="9" s="1"/>
  <c r="N287" i="10"/>
  <c r="K287" i="10"/>
  <c r="E291" i="9" s="1"/>
  <c r="J287" i="10"/>
  <c r="I287" i="10"/>
  <c r="D291" i="9" s="1"/>
  <c r="H287" i="10"/>
  <c r="G287" i="10"/>
  <c r="F287" i="10"/>
  <c r="E287" i="10"/>
  <c r="Z286" i="10"/>
  <c r="Q286" i="10"/>
  <c r="R286" i="10" s="1"/>
  <c r="S286" i="10"/>
  <c r="P286" i="10"/>
  <c r="L286" i="10"/>
  <c r="N286" i="10"/>
  <c r="K286" i="10"/>
  <c r="E293" i="9" s="1"/>
  <c r="J286" i="10"/>
  <c r="I286" i="10"/>
  <c r="D293" i="9" s="1"/>
  <c r="H286" i="10"/>
  <c r="G286" i="10"/>
  <c r="F286" i="10"/>
  <c r="E286" i="10"/>
  <c r="Z285" i="10"/>
  <c r="R285" i="10"/>
  <c r="Q285" i="10"/>
  <c r="T285" i="10" s="1"/>
  <c r="S285" i="10"/>
  <c r="P285" i="10"/>
  <c r="M285" i="10"/>
  <c r="F305" i="9" s="1"/>
  <c r="L285" i="10"/>
  <c r="O285" i="10" s="1"/>
  <c r="G305" i="9" s="1"/>
  <c r="N285" i="10"/>
  <c r="K285" i="10"/>
  <c r="E305" i="9" s="1"/>
  <c r="J285" i="10"/>
  <c r="I285" i="10"/>
  <c r="D305" i="9" s="1"/>
  <c r="H285" i="10"/>
  <c r="G285" i="10"/>
  <c r="F285" i="10"/>
  <c r="E285" i="10"/>
  <c r="Z284" i="10"/>
  <c r="T284" i="10"/>
  <c r="Q284" i="10"/>
  <c r="R284" i="10" s="1"/>
  <c r="S284" i="10"/>
  <c r="P284" i="10"/>
  <c r="O284" i="10"/>
  <c r="G307" i="9" s="1"/>
  <c r="M284" i="10"/>
  <c r="F307" i="9" s="1"/>
  <c r="L284" i="10"/>
  <c r="N284" i="10"/>
  <c r="K284" i="10"/>
  <c r="E307" i="9" s="1"/>
  <c r="J284" i="10"/>
  <c r="I284" i="10"/>
  <c r="D307" i="9" s="1"/>
  <c r="H284" i="10"/>
  <c r="G284" i="10"/>
  <c r="F284" i="10"/>
  <c r="E284" i="10"/>
  <c r="Z283" i="10"/>
  <c r="Q283" i="10"/>
  <c r="T283" i="10" s="1"/>
  <c r="S283" i="10"/>
  <c r="P283" i="10"/>
  <c r="L283" i="10"/>
  <c r="M283" i="10" s="1"/>
  <c r="F308" i="9" s="1"/>
  <c r="N283" i="10"/>
  <c r="K283" i="10"/>
  <c r="E308" i="9" s="1"/>
  <c r="J283" i="10"/>
  <c r="I283" i="10"/>
  <c r="D308" i="9" s="1"/>
  <c r="H283" i="10"/>
  <c r="G283" i="10"/>
  <c r="F283" i="10"/>
  <c r="E283" i="10"/>
  <c r="Z282" i="10"/>
  <c r="R282" i="10"/>
  <c r="Q282" i="10"/>
  <c r="T282" i="10" s="1"/>
  <c r="S282" i="10"/>
  <c r="P282" i="10"/>
  <c r="M282" i="10"/>
  <c r="F312" i="9" s="1"/>
  <c r="L282" i="10"/>
  <c r="O282" i="10" s="1"/>
  <c r="G312" i="9" s="1"/>
  <c r="N282" i="10"/>
  <c r="K282" i="10"/>
  <c r="E312" i="9" s="1"/>
  <c r="J282" i="10"/>
  <c r="I282" i="10"/>
  <c r="D312" i="9" s="1"/>
  <c r="H282" i="10"/>
  <c r="G282" i="10"/>
  <c r="F282" i="10"/>
  <c r="E282" i="10"/>
  <c r="Z281" i="10"/>
  <c r="Q281" i="10"/>
  <c r="S281" i="10"/>
  <c r="P281" i="10"/>
  <c r="O281" i="10"/>
  <c r="L281" i="10"/>
  <c r="M281" i="10" s="1"/>
  <c r="N281" i="10"/>
  <c r="K281" i="10"/>
  <c r="E290" i="9" s="1"/>
  <c r="J281" i="10"/>
  <c r="I281" i="10"/>
  <c r="D290" i="9" s="1"/>
  <c r="H281" i="10"/>
  <c r="G281" i="10"/>
  <c r="F281" i="10"/>
  <c r="E281" i="10"/>
  <c r="Z280" i="10"/>
  <c r="R280" i="10"/>
  <c r="Q280" i="10"/>
  <c r="T280" i="10" s="1"/>
  <c r="S280" i="10"/>
  <c r="P280" i="10"/>
  <c r="L280" i="10"/>
  <c r="O280" i="10" s="1"/>
  <c r="G292" i="9" s="1"/>
  <c r="N280" i="10"/>
  <c r="K280" i="10"/>
  <c r="E292" i="9" s="1"/>
  <c r="J280" i="10"/>
  <c r="I280" i="10"/>
  <c r="H280" i="10"/>
  <c r="G280" i="10"/>
  <c r="F280" i="10"/>
  <c r="E280" i="10"/>
  <c r="Z279" i="10"/>
  <c r="T279" i="10"/>
  <c r="R279" i="10"/>
  <c r="Q279" i="10"/>
  <c r="S279" i="10"/>
  <c r="P279" i="10"/>
  <c r="M279" i="10"/>
  <c r="F294" i="9" s="1"/>
  <c r="L279" i="10"/>
  <c r="O279" i="10" s="1"/>
  <c r="G294" i="9" s="1"/>
  <c r="N279" i="10"/>
  <c r="K279" i="10"/>
  <c r="E294" i="9" s="1"/>
  <c r="J279" i="10"/>
  <c r="I279" i="10"/>
  <c r="D294" i="9" s="1"/>
  <c r="H279" i="10"/>
  <c r="G279" i="10"/>
  <c r="F279" i="10"/>
  <c r="E279" i="10"/>
  <c r="Z278" i="10"/>
  <c r="Q278" i="10"/>
  <c r="R278" i="10" s="1"/>
  <c r="S278" i="10"/>
  <c r="P278" i="10"/>
  <c r="L278" i="10"/>
  <c r="N278" i="10"/>
  <c r="K278" i="10"/>
  <c r="E295" i="9" s="1"/>
  <c r="J278" i="10"/>
  <c r="I278" i="10"/>
  <c r="D295" i="9" s="1"/>
  <c r="H278" i="10"/>
  <c r="G278" i="10"/>
  <c r="F278" i="10"/>
  <c r="E278" i="10"/>
  <c r="Z277" i="10"/>
  <c r="T277" i="10"/>
  <c r="R277" i="10"/>
  <c r="Q277" i="10"/>
  <c r="S277" i="10"/>
  <c r="P277" i="10"/>
  <c r="M277" i="10"/>
  <c r="F297" i="9" s="1"/>
  <c r="L277" i="10"/>
  <c r="O277" i="10" s="1"/>
  <c r="G297" i="9" s="1"/>
  <c r="N277" i="10"/>
  <c r="K277" i="10"/>
  <c r="E297" i="9" s="1"/>
  <c r="J277" i="10"/>
  <c r="I277" i="10"/>
  <c r="D297" i="9" s="1"/>
  <c r="H277" i="10"/>
  <c r="G277" i="10"/>
  <c r="F277" i="10"/>
  <c r="E277" i="10"/>
  <c r="Z276" i="10"/>
  <c r="T276" i="10"/>
  <c r="Q276" i="10"/>
  <c r="R276" i="10" s="1"/>
  <c r="S276" i="10"/>
  <c r="P276" i="10"/>
  <c r="O276" i="10"/>
  <c r="G303" i="9" s="1"/>
  <c r="M276" i="10"/>
  <c r="F303" i="9" s="1"/>
  <c r="L276" i="10"/>
  <c r="N276" i="10"/>
  <c r="K276" i="10"/>
  <c r="E303" i="9" s="1"/>
  <c r="J276" i="10"/>
  <c r="I276" i="10"/>
  <c r="D303" i="9" s="1"/>
  <c r="H276" i="10"/>
  <c r="G276" i="10"/>
  <c r="F276" i="10"/>
  <c r="E276" i="10"/>
  <c r="Z275" i="10"/>
  <c r="Q275" i="10"/>
  <c r="T275" i="10" s="1"/>
  <c r="S275" i="10"/>
  <c r="P275" i="10"/>
  <c r="L275" i="10"/>
  <c r="M275" i="10" s="1"/>
  <c r="F304" i="9" s="1"/>
  <c r="N275" i="10"/>
  <c r="K275" i="10"/>
  <c r="E304" i="9" s="1"/>
  <c r="J275" i="10"/>
  <c r="I275" i="10"/>
  <c r="D304" i="9" s="1"/>
  <c r="H275" i="10"/>
  <c r="G275" i="10"/>
  <c r="F275" i="10"/>
  <c r="E275" i="10"/>
  <c r="Z274" i="10"/>
  <c r="R274" i="10"/>
  <c r="Q274" i="10"/>
  <c r="T274" i="10" s="1"/>
  <c r="S274" i="10"/>
  <c r="P274" i="10"/>
  <c r="O274" i="10"/>
  <c r="G306" i="9" s="1"/>
  <c r="M274" i="10"/>
  <c r="F306" i="9" s="1"/>
  <c r="L274" i="10"/>
  <c r="N274" i="10"/>
  <c r="K274" i="10"/>
  <c r="E306" i="9" s="1"/>
  <c r="J274" i="10"/>
  <c r="I274" i="10"/>
  <c r="D306" i="9" s="1"/>
  <c r="H274" i="10"/>
  <c r="G274" i="10"/>
  <c r="F274" i="10"/>
  <c r="E274" i="10"/>
  <c r="Z273" i="10"/>
  <c r="Q273" i="10"/>
  <c r="S273" i="10"/>
  <c r="P273" i="10"/>
  <c r="O273" i="10"/>
  <c r="G309" i="9" s="1"/>
  <c r="L273" i="10"/>
  <c r="M273" i="10" s="1"/>
  <c r="F309" i="9" s="1"/>
  <c r="N273" i="10"/>
  <c r="K273" i="10"/>
  <c r="E309" i="9" s="1"/>
  <c r="J273" i="10"/>
  <c r="I273" i="10"/>
  <c r="D309" i="9" s="1"/>
  <c r="H273" i="10"/>
  <c r="G273" i="10"/>
  <c r="F273" i="10"/>
  <c r="E273" i="10"/>
  <c r="Z272" i="10"/>
  <c r="R272" i="10"/>
  <c r="Q272" i="10"/>
  <c r="T272" i="10" s="1"/>
  <c r="S272" i="10"/>
  <c r="P272" i="10"/>
  <c r="L272" i="10"/>
  <c r="O272" i="10" s="1"/>
  <c r="G310" i="9" s="1"/>
  <c r="N272" i="10"/>
  <c r="K272" i="10"/>
  <c r="E310" i="9" s="1"/>
  <c r="J272" i="10"/>
  <c r="I272" i="10"/>
  <c r="D310" i="9" s="1"/>
  <c r="H272" i="10"/>
  <c r="G272" i="10"/>
  <c r="F272" i="10"/>
  <c r="E272" i="10"/>
  <c r="Z271" i="10"/>
  <c r="T271" i="10"/>
  <c r="R271" i="10"/>
  <c r="Q271" i="10"/>
  <c r="S271" i="10"/>
  <c r="P271" i="10"/>
  <c r="M271" i="10"/>
  <c r="F311" i="9" s="1"/>
  <c r="L271" i="10"/>
  <c r="O271" i="10" s="1"/>
  <c r="G311" i="9" s="1"/>
  <c r="N271" i="10"/>
  <c r="K271" i="10"/>
  <c r="E311" i="9" s="1"/>
  <c r="J271" i="10"/>
  <c r="I271" i="10"/>
  <c r="D311" i="9" s="1"/>
  <c r="H271" i="10"/>
  <c r="G271" i="10"/>
  <c r="F271" i="10"/>
  <c r="E271" i="10"/>
  <c r="Z270" i="10"/>
  <c r="Q270" i="10"/>
  <c r="R270" i="10" s="1"/>
  <c r="S270" i="10"/>
  <c r="P270" i="10"/>
  <c r="L270" i="10"/>
  <c r="N270" i="10"/>
  <c r="K270" i="10"/>
  <c r="E313" i="9" s="1"/>
  <c r="J270" i="10"/>
  <c r="I270" i="10"/>
  <c r="D313" i="9" s="1"/>
  <c r="H270" i="10"/>
  <c r="G270" i="10"/>
  <c r="F270" i="10"/>
  <c r="E270" i="10"/>
  <c r="Z269" i="10"/>
  <c r="T269" i="10"/>
  <c r="R269" i="10"/>
  <c r="Q269" i="10"/>
  <c r="S269" i="10"/>
  <c r="P269" i="10"/>
  <c r="M269" i="10"/>
  <c r="L269" i="10"/>
  <c r="O269" i="10" s="1"/>
  <c r="N269" i="10"/>
  <c r="K269" i="10"/>
  <c r="J269" i="10"/>
  <c r="I269" i="10"/>
  <c r="H269" i="10"/>
  <c r="G269" i="10"/>
  <c r="F269" i="10"/>
  <c r="E269" i="10"/>
  <c r="Z268" i="10"/>
  <c r="T268" i="10"/>
  <c r="Q268" i="10"/>
  <c r="R268" i="10" s="1"/>
  <c r="S268" i="10"/>
  <c r="P268" i="10"/>
  <c r="O268" i="10"/>
  <c r="M268" i="10"/>
  <c r="L268" i="10"/>
  <c r="N268" i="10"/>
  <c r="K268" i="10"/>
  <c r="J268" i="10"/>
  <c r="I268" i="10"/>
  <c r="H268" i="10"/>
  <c r="G268" i="10"/>
  <c r="F268" i="10"/>
  <c r="E268" i="10"/>
  <c r="Z267" i="10"/>
  <c r="Q267" i="10"/>
  <c r="T267" i="10" s="1"/>
  <c r="S267" i="10"/>
  <c r="P267" i="10"/>
  <c r="L267" i="10"/>
  <c r="M267" i="10" s="1"/>
  <c r="F316" i="9" s="1"/>
  <c r="N267" i="10"/>
  <c r="K267" i="10"/>
  <c r="E316" i="9" s="1"/>
  <c r="J267" i="10"/>
  <c r="I267" i="10"/>
  <c r="H267" i="10"/>
  <c r="G267" i="10"/>
  <c r="F267" i="10"/>
  <c r="E267" i="10"/>
  <c r="G266" i="10"/>
  <c r="A266" i="10"/>
  <c r="Z265" i="10"/>
  <c r="R265" i="10"/>
  <c r="Q265" i="10"/>
  <c r="T265" i="10" s="1"/>
  <c r="S265" i="10"/>
  <c r="P265" i="10"/>
  <c r="L265" i="10"/>
  <c r="O265" i="10" s="1"/>
  <c r="G263" i="9" s="1"/>
  <c r="N265" i="10"/>
  <c r="K265" i="10"/>
  <c r="E263" i="9" s="1"/>
  <c r="J265" i="10"/>
  <c r="I265" i="10"/>
  <c r="D263" i="9" s="1"/>
  <c r="H265" i="10"/>
  <c r="G265" i="10"/>
  <c r="F265" i="10"/>
  <c r="E265" i="10"/>
  <c r="Z264" i="10"/>
  <c r="T264" i="10"/>
  <c r="R264" i="10"/>
  <c r="Q264" i="10"/>
  <c r="S264" i="10"/>
  <c r="P264" i="10"/>
  <c r="M264" i="10"/>
  <c r="L264" i="10"/>
  <c r="O264" i="10" s="1"/>
  <c r="N264" i="10"/>
  <c r="K264" i="10"/>
  <c r="J264" i="10"/>
  <c r="I264" i="10"/>
  <c r="H264" i="10"/>
  <c r="G264" i="10"/>
  <c r="F264" i="10"/>
  <c r="E264" i="10"/>
  <c r="Z263" i="10"/>
  <c r="Q263" i="10"/>
  <c r="R263" i="10" s="1"/>
  <c r="S263" i="10"/>
  <c r="P263" i="10"/>
  <c r="L263" i="10"/>
  <c r="N263" i="10"/>
  <c r="K263" i="10"/>
  <c r="E269" i="9" s="1"/>
  <c r="J263" i="10"/>
  <c r="I263" i="10"/>
  <c r="D269" i="9" s="1"/>
  <c r="H263" i="10"/>
  <c r="G263" i="10"/>
  <c r="F263" i="10"/>
  <c r="E263" i="10"/>
  <c r="Z262" i="10"/>
  <c r="T262" i="10"/>
  <c r="R262" i="10"/>
  <c r="Q262" i="10"/>
  <c r="S262" i="10"/>
  <c r="P262" i="10"/>
  <c r="M262" i="10"/>
  <c r="F272" i="9" s="1"/>
  <c r="L262" i="10"/>
  <c r="O262" i="10" s="1"/>
  <c r="G272" i="9" s="1"/>
  <c r="N262" i="10"/>
  <c r="K262" i="10"/>
  <c r="E272" i="9" s="1"/>
  <c r="J262" i="10"/>
  <c r="I262" i="10"/>
  <c r="D272" i="9" s="1"/>
  <c r="H262" i="10"/>
  <c r="G262" i="10"/>
  <c r="F262" i="10"/>
  <c r="E262" i="10"/>
  <c r="Z261" i="10"/>
  <c r="T261" i="10"/>
  <c r="Q261" i="10"/>
  <c r="R261" i="10" s="1"/>
  <c r="S261" i="10"/>
  <c r="P261" i="10"/>
  <c r="O261" i="10"/>
  <c r="G279" i="9" s="1"/>
  <c r="M261" i="10"/>
  <c r="F279" i="9" s="1"/>
  <c r="L261" i="10"/>
  <c r="N261" i="10"/>
  <c r="K261" i="10"/>
  <c r="E279" i="9" s="1"/>
  <c r="J261" i="10"/>
  <c r="I261" i="10"/>
  <c r="D279" i="9" s="1"/>
  <c r="H261" i="10"/>
  <c r="G261" i="10"/>
  <c r="F261" i="10"/>
  <c r="E261" i="10"/>
  <c r="Z260" i="10"/>
  <c r="Q260" i="10"/>
  <c r="T260" i="10" s="1"/>
  <c r="S260" i="10"/>
  <c r="P260" i="10"/>
  <c r="L260" i="10"/>
  <c r="M260" i="10" s="1"/>
  <c r="F264" i="9" s="1"/>
  <c r="N260" i="10"/>
  <c r="K260" i="10"/>
  <c r="E264" i="9" s="1"/>
  <c r="J260" i="10"/>
  <c r="I260" i="10"/>
  <c r="D264" i="9" s="1"/>
  <c r="H260" i="10"/>
  <c r="G260" i="10"/>
  <c r="F260" i="10"/>
  <c r="E260" i="10"/>
  <c r="Z259" i="10"/>
  <c r="R259" i="10"/>
  <c r="Q259" i="10"/>
  <c r="T259" i="10" s="1"/>
  <c r="S259" i="10"/>
  <c r="P259" i="10"/>
  <c r="O259" i="10"/>
  <c r="G265" i="9" s="1"/>
  <c r="M259" i="10"/>
  <c r="F265" i="9" s="1"/>
  <c r="L259" i="10"/>
  <c r="N259" i="10"/>
  <c r="K259" i="10"/>
  <c r="E265" i="9" s="1"/>
  <c r="J259" i="10"/>
  <c r="I259" i="10"/>
  <c r="D265" i="9" s="1"/>
  <c r="H259" i="10"/>
  <c r="G259" i="10"/>
  <c r="F259" i="10"/>
  <c r="E259" i="10"/>
  <c r="Z258" i="10"/>
  <c r="Q258" i="10"/>
  <c r="S258" i="10"/>
  <c r="P258" i="10"/>
  <c r="O258" i="10"/>
  <c r="L258" i="10"/>
  <c r="M258" i="10" s="1"/>
  <c r="F266" i="9" s="1"/>
  <c r="N258" i="10"/>
  <c r="K258" i="10"/>
  <c r="E266" i="9" s="1"/>
  <c r="J258" i="10"/>
  <c r="I258" i="10"/>
  <c r="H258" i="10"/>
  <c r="G258" i="10"/>
  <c r="F258" i="10"/>
  <c r="E258" i="10"/>
  <c r="Z257" i="10"/>
  <c r="R257" i="10"/>
  <c r="Q257" i="10"/>
  <c r="T257" i="10" s="1"/>
  <c r="S257" i="10"/>
  <c r="P257" i="10"/>
  <c r="L257" i="10"/>
  <c r="O257" i="10" s="1"/>
  <c r="G270" i="9" s="1"/>
  <c r="N257" i="10"/>
  <c r="K257" i="10"/>
  <c r="E270" i="9" s="1"/>
  <c r="J257" i="10"/>
  <c r="I257" i="10"/>
  <c r="D270" i="9" s="1"/>
  <c r="H257" i="10"/>
  <c r="G257" i="10"/>
  <c r="F257" i="10"/>
  <c r="E257" i="10"/>
  <c r="Z256" i="10"/>
  <c r="T256" i="10"/>
  <c r="R256" i="10"/>
  <c r="Q256" i="10"/>
  <c r="S256" i="10"/>
  <c r="P256" i="10"/>
  <c r="M256" i="10"/>
  <c r="F271" i="9" s="1"/>
  <c r="L256" i="10"/>
  <c r="O256" i="10" s="1"/>
  <c r="G271" i="9" s="1"/>
  <c r="N256" i="10"/>
  <c r="K256" i="10"/>
  <c r="E271" i="9" s="1"/>
  <c r="J256" i="10"/>
  <c r="I256" i="10"/>
  <c r="D271" i="9" s="1"/>
  <c r="H256" i="10"/>
  <c r="G256" i="10"/>
  <c r="F256" i="10"/>
  <c r="E256" i="10"/>
  <c r="Z255" i="10"/>
  <c r="Q255" i="10"/>
  <c r="R255" i="10" s="1"/>
  <c r="S255" i="10"/>
  <c r="P255" i="10"/>
  <c r="L255" i="10"/>
  <c r="N255" i="10"/>
  <c r="K255" i="10"/>
  <c r="E273" i="9" s="1"/>
  <c r="J255" i="10"/>
  <c r="I255" i="10"/>
  <c r="D273" i="9" s="1"/>
  <c r="H255" i="10"/>
  <c r="G255" i="10"/>
  <c r="F255" i="10"/>
  <c r="E255" i="10"/>
  <c r="Z254" i="10"/>
  <c r="T254" i="10"/>
  <c r="R254" i="10"/>
  <c r="Q254" i="10"/>
  <c r="S254" i="10"/>
  <c r="P254" i="10"/>
  <c r="M254" i="10"/>
  <c r="F274" i="9" s="1"/>
  <c r="L254" i="10"/>
  <c r="O254" i="10" s="1"/>
  <c r="G274" i="9" s="1"/>
  <c r="N254" i="10"/>
  <c r="K254" i="10"/>
  <c r="E274" i="9" s="1"/>
  <c r="J254" i="10"/>
  <c r="I254" i="10"/>
  <c r="D274" i="9" s="1"/>
  <c r="H254" i="10"/>
  <c r="G254" i="10"/>
  <c r="F254" i="10"/>
  <c r="E254" i="10"/>
  <c r="Z253" i="10"/>
  <c r="T253" i="10"/>
  <c r="Q253" i="10"/>
  <c r="R253" i="10" s="1"/>
  <c r="S253" i="10"/>
  <c r="P253" i="10"/>
  <c r="O253" i="10"/>
  <c r="G275" i="9" s="1"/>
  <c r="M253" i="10"/>
  <c r="F275" i="9" s="1"/>
  <c r="L253" i="10"/>
  <c r="N253" i="10"/>
  <c r="K253" i="10"/>
  <c r="E275" i="9" s="1"/>
  <c r="J253" i="10"/>
  <c r="I253" i="10"/>
  <c r="D275" i="9" s="1"/>
  <c r="H253" i="10"/>
  <c r="G253" i="10"/>
  <c r="F253" i="10"/>
  <c r="E253" i="10"/>
  <c r="Z252" i="10"/>
  <c r="Q252" i="10"/>
  <c r="T252" i="10" s="1"/>
  <c r="S252" i="10"/>
  <c r="P252" i="10"/>
  <c r="L252" i="10"/>
  <c r="M252" i="10" s="1"/>
  <c r="F276" i="9" s="1"/>
  <c r="N252" i="10"/>
  <c r="K252" i="10"/>
  <c r="E276" i="9" s="1"/>
  <c r="J252" i="10"/>
  <c r="I252" i="10"/>
  <c r="D276" i="9" s="1"/>
  <c r="H252" i="10"/>
  <c r="G252" i="10"/>
  <c r="F252" i="10"/>
  <c r="E252" i="10"/>
  <c r="Z251" i="10"/>
  <c r="R251" i="10"/>
  <c r="Q251" i="10"/>
  <c r="T251" i="10" s="1"/>
  <c r="S251" i="10"/>
  <c r="P251" i="10"/>
  <c r="O251" i="10"/>
  <c r="G277" i="9" s="1"/>
  <c r="M251" i="10"/>
  <c r="F277" i="9" s="1"/>
  <c r="L251" i="10"/>
  <c r="N251" i="10"/>
  <c r="K251" i="10"/>
  <c r="E277" i="9" s="1"/>
  <c r="J251" i="10"/>
  <c r="I251" i="10"/>
  <c r="D277" i="9" s="1"/>
  <c r="H251" i="10"/>
  <c r="G251" i="10"/>
  <c r="F251" i="10"/>
  <c r="E251" i="10"/>
  <c r="Z250" i="10"/>
  <c r="Q250" i="10"/>
  <c r="S250" i="10"/>
  <c r="P250" i="10"/>
  <c r="O250" i="10"/>
  <c r="G278" i="9" s="1"/>
  <c r="L250" i="10"/>
  <c r="M250" i="10" s="1"/>
  <c r="F278" i="9" s="1"/>
  <c r="N250" i="10"/>
  <c r="K250" i="10"/>
  <c r="E278" i="9" s="1"/>
  <c r="J250" i="10"/>
  <c r="I250" i="10"/>
  <c r="D278" i="9" s="1"/>
  <c r="H250" i="10"/>
  <c r="G250" i="10"/>
  <c r="F250" i="10"/>
  <c r="E250" i="10"/>
  <c r="Z249" i="10"/>
  <c r="R249" i="10"/>
  <c r="Q249" i="10"/>
  <c r="T249" i="10" s="1"/>
  <c r="S249" i="10"/>
  <c r="P249" i="10"/>
  <c r="L249" i="10"/>
  <c r="O249" i="10" s="1"/>
  <c r="G280" i="9" s="1"/>
  <c r="N249" i="10"/>
  <c r="K249" i="10"/>
  <c r="E280" i="9" s="1"/>
  <c r="J249" i="10"/>
  <c r="I249" i="10"/>
  <c r="D280" i="9" s="1"/>
  <c r="H249" i="10"/>
  <c r="G249" i="10"/>
  <c r="F249" i="10"/>
  <c r="E249" i="10"/>
  <c r="Z248" i="10"/>
  <c r="T248" i="10"/>
  <c r="R248" i="10"/>
  <c r="Q248" i="10"/>
  <c r="S248" i="10"/>
  <c r="P248" i="10"/>
  <c r="M248" i="10"/>
  <c r="F281" i="9" s="1"/>
  <c r="L248" i="10"/>
  <c r="O248" i="10" s="1"/>
  <c r="G281" i="9" s="1"/>
  <c r="N248" i="10"/>
  <c r="K248" i="10"/>
  <c r="E281" i="9" s="1"/>
  <c r="J248" i="10"/>
  <c r="I248" i="10"/>
  <c r="D281" i="9" s="1"/>
  <c r="H248" i="10"/>
  <c r="G248" i="10"/>
  <c r="F248" i="10"/>
  <c r="E248" i="10"/>
  <c r="Z247" i="10"/>
  <c r="Q247" i="10"/>
  <c r="R247" i="10" s="1"/>
  <c r="S247" i="10"/>
  <c r="P247" i="10"/>
  <c r="L247" i="10"/>
  <c r="N247" i="10"/>
  <c r="K247" i="10"/>
  <c r="E282" i="9" s="1"/>
  <c r="J247" i="10"/>
  <c r="I247" i="10"/>
  <c r="D282" i="9" s="1"/>
  <c r="H247" i="10"/>
  <c r="G247" i="10"/>
  <c r="F247" i="10"/>
  <c r="E247" i="10"/>
  <c r="Z246" i="10"/>
  <c r="T246" i="10"/>
  <c r="R246" i="10"/>
  <c r="Q246" i="10"/>
  <c r="S246" i="10"/>
  <c r="P246" i="10"/>
  <c r="M246" i="10"/>
  <c r="F283" i="9" s="1"/>
  <c r="L246" i="10"/>
  <c r="O246" i="10" s="1"/>
  <c r="G283" i="9" s="1"/>
  <c r="N246" i="10"/>
  <c r="K246" i="10"/>
  <c r="E283" i="9" s="1"/>
  <c r="J246" i="10"/>
  <c r="I246" i="10"/>
  <c r="D283" i="9" s="1"/>
  <c r="H246" i="10"/>
  <c r="G246" i="10"/>
  <c r="F246" i="10"/>
  <c r="E246" i="10"/>
  <c r="Z245" i="10"/>
  <c r="T245" i="10"/>
  <c r="Q245" i="10"/>
  <c r="R245" i="10" s="1"/>
  <c r="S245" i="10"/>
  <c r="P245" i="10"/>
  <c r="O245" i="10"/>
  <c r="G284" i="9" s="1"/>
  <c r="M245" i="10"/>
  <c r="F284" i="9" s="1"/>
  <c r="L245" i="10"/>
  <c r="N245" i="10"/>
  <c r="K245" i="10"/>
  <c r="E284" i="9" s="1"/>
  <c r="J245" i="10"/>
  <c r="I245" i="10"/>
  <c r="D284" i="9" s="1"/>
  <c r="H245" i="10"/>
  <c r="G245" i="10"/>
  <c r="F245" i="10"/>
  <c r="E245" i="10"/>
  <c r="Z244" i="10"/>
  <c r="Q244" i="10"/>
  <c r="T244" i="10" s="1"/>
  <c r="S244" i="10"/>
  <c r="P244" i="10"/>
  <c r="L244" i="10"/>
  <c r="M244" i="10" s="1"/>
  <c r="F285" i="9" s="1"/>
  <c r="N244" i="10"/>
  <c r="K244" i="10"/>
  <c r="E285" i="9" s="1"/>
  <c r="J244" i="10"/>
  <c r="I244" i="10"/>
  <c r="D285" i="9" s="1"/>
  <c r="H244" i="10"/>
  <c r="G244" i="10"/>
  <c r="F244" i="10"/>
  <c r="E244" i="10"/>
  <c r="Z243" i="10"/>
  <c r="R243" i="10"/>
  <c r="Q243" i="10"/>
  <c r="T243" i="10" s="1"/>
  <c r="S243" i="10"/>
  <c r="P243" i="10"/>
  <c r="O243" i="10"/>
  <c r="G286" i="9" s="1"/>
  <c r="M243" i="10"/>
  <c r="F286" i="9" s="1"/>
  <c r="L243" i="10"/>
  <c r="N243" i="10"/>
  <c r="K243" i="10"/>
  <c r="E286" i="9" s="1"/>
  <c r="J243" i="10"/>
  <c r="I243" i="10"/>
  <c r="D286" i="9" s="1"/>
  <c r="H243" i="10"/>
  <c r="G243" i="10"/>
  <c r="F243" i="10"/>
  <c r="E243" i="10"/>
  <c r="G242" i="10"/>
  <c r="A242" i="10"/>
  <c r="Z241" i="10"/>
  <c r="T241" i="10"/>
  <c r="R241" i="10"/>
  <c r="Q241" i="10"/>
  <c r="S241" i="10"/>
  <c r="P241" i="10"/>
  <c r="M241" i="10"/>
  <c r="L241" i="10"/>
  <c r="O241" i="10" s="1"/>
  <c r="N241" i="10"/>
  <c r="K241" i="10"/>
  <c r="J241" i="10"/>
  <c r="I241" i="10"/>
  <c r="H241" i="10"/>
  <c r="G241" i="10"/>
  <c r="F241" i="10"/>
  <c r="E241" i="10"/>
  <c r="Z240" i="10"/>
  <c r="Q240" i="10"/>
  <c r="R240" i="10" s="1"/>
  <c r="S240" i="10"/>
  <c r="P240" i="10"/>
  <c r="L240" i="10"/>
  <c r="N240" i="10"/>
  <c r="K240" i="10"/>
  <c r="E254" i="9" s="1"/>
  <c r="J240" i="10"/>
  <c r="I240" i="10"/>
  <c r="D254" i="9" s="1"/>
  <c r="H240" i="10"/>
  <c r="G240" i="10"/>
  <c r="F240" i="10"/>
  <c r="E240" i="10"/>
  <c r="Z239" i="10"/>
  <c r="T239" i="10"/>
  <c r="R239" i="10"/>
  <c r="Q239" i="10"/>
  <c r="S239" i="10"/>
  <c r="P239" i="10"/>
  <c r="M239" i="10"/>
  <c r="L239" i="10"/>
  <c r="O239" i="10" s="1"/>
  <c r="N239" i="10"/>
  <c r="K239" i="10"/>
  <c r="J239" i="10"/>
  <c r="I239" i="10"/>
  <c r="H239" i="10"/>
  <c r="G239" i="10"/>
  <c r="F239" i="10"/>
  <c r="E239" i="10"/>
  <c r="Z238" i="10"/>
  <c r="T238" i="10"/>
  <c r="Q238" i="10"/>
  <c r="R238" i="10" s="1"/>
  <c r="S238" i="10"/>
  <c r="P238" i="10"/>
  <c r="O238" i="10"/>
  <c r="M238" i="10"/>
  <c r="L238" i="10"/>
  <c r="N238" i="10"/>
  <c r="K238" i="10"/>
  <c r="J238" i="10"/>
  <c r="I238" i="10"/>
  <c r="H238" i="10"/>
  <c r="G238" i="10"/>
  <c r="F238" i="10"/>
  <c r="E238" i="10"/>
  <c r="Z237" i="10"/>
  <c r="Q237" i="10"/>
  <c r="T237" i="10" s="1"/>
  <c r="S237" i="10"/>
  <c r="P237" i="10"/>
  <c r="L237" i="10"/>
  <c r="M237" i="10" s="1"/>
  <c r="F245" i="9" s="1"/>
  <c r="N237" i="10"/>
  <c r="K237" i="10"/>
  <c r="E245" i="9" s="1"/>
  <c r="J237" i="10"/>
  <c r="I237" i="10"/>
  <c r="D245" i="9" s="1"/>
  <c r="H237" i="10"/>
  <c r="G237" i="10"/>
  <c r="F237" i="10"/>
  <c r="E237" i="10"/>
  <c r="Z236" i="10"/>
  <c r="R236" i="10"/>
  <c r="Q236" i="10"/>
  <c r="T236" i="10" s="1"/>
  <c r="S236" i="10"/>
  <c r="P236" i="10"/>
  <c r="O236" i="10"/>
  <c r="G246" i="9" s="1"/>
  <c r="M236" i="10"/>
  <c r="F246" i="9" s="1"/>
  <c r="L236" i="10"/>
  <c r="N236" i="10"/>
  <c r="K236" i="10"/>
  <c r="E246" i="9" s="1"/>
  <c r="J236" i="10"/>
  <c r="I236" i="10"/>
  <c r="D246" i="9" s="1"/>
  <c r="H236" i="10"/>
  <c r="G236" i="10"/>
  <c r="F236" i="10"/>
  <c r="E236" i="10"/>
  <c r="Z235" i="10"/>
  <c r="Q235" i="10"/>
  <c r="S235" i="10"/>
  <c r="P235" i="10"/>
  <c r="O235" i="10"/>
  <c r="G251" i="9" s="1"/>
  <c r="L235" i="10"/>
  <c r="M235" i="10" s="1"/>
  <c r="F251" i="9" s="1"/>
  <c r="N235" i="10"/>
  <c r="K235" i="10"/>
  <c r="E251" i="9" s="1"/>
  <c r="J235" i="10"/>
  <c r="I235" i="10"/>
  <c r="D251" i="9" s="1"/>
  <c r="H235" i="10"/>
  <c r="G235" i="10"/>
  <c r="F235" i="10"/>
  <c r="E235" i="10"/>
  <c r="Z234" i="10"/>
  <c r="R234" i="10"/>
  <c r="Q234" i="10"/>
  <c r="T234" i="10" s="1"/>
  <c r="S234" i="10"/>
  <c r="P234" i="10"/>
  <c r="L234" i="10"/>
  <c r="O234" i="10" s="1"/>
  <c r="G252" i="9" s="1"/>
  <c r="N234" i="10"/>
  <c r="K234" i="10"/>
  <c r="E252" i="9" s="1"/>
  <c r="J234" i="10"/>
  <c r="I234" i="10"/>
  <c r="D252" i="9" s="1"/>
  <c r="H234" i="10"/>
  <c r="G234" i="10"/>
  <c r="F234" i="10"/>
  <c r="E234" i="10"/>
  <c r="Z233" i="10"/>
  <c r="T233" i="10"/>
  <c r="R233" i="10"/>
  <c r="Q233" i="10"/>
  <c r="S233" i="10"/>
  <c r="P233" i="10"/>
  <c r="M233" i="10"/>
  <c r="L233" i="10"/>
  <c r="O233" i="10" s="1"/>
  <c r="N233" i="10"/>
  <c r="K233" i="10"/>
  <c r="J233" i="10"/>
  <c r="I233" i="10"/>
  <c r="H233" i="10"/>
  <c r="G233" i="10"/>
  <c r="F233" i="10"/>
  <c r="E233" i="10"/>
  <c r="Z232" i="10"/>
  <c r="Q232" i="10"/>
  <c r="R232" i="10" s="1"/>
  <c r="S232" i="10"/>
  <c r="P232" i="10"/>
  <c r="L232" i="10"/>
  <c r="N232" i="10"/>
  <c r="K232" i="10"/>
  <c r="J232" i="10"/>
  <c r="I232" i="10"/>
  <c r="H232" i="10"/>
  <c r="G232" i="10"/>
  <c r="F232" i="10"/>
  <c r="E232" i="10"/>
  <c r="Z231" i="10"/>
  <c r="T231" i="10"/>
  <c r="R231" i="10"/>
  <c r="Q231" i="10"/>
  <c r="S231" i="10"/>
  <c r="P231" i="10"/>
  <c r="M231" i="10"/>
  <c r="F258" i="9" s="1"/>
  <c r="L231" i="10"/>
  <c r="O231" i="10" s="1"/>
  <c r="G258" i="9" s="1"/>
  <c r="N231" i="10"/>
  <c r="K231" i="10"/>
  <c r="E258" i="9" s="1"/>
  <c r="J231" i="10"/>
  <c r="I231" i="10"/>
  <c r="D258" i="9" s="1"/>
  <c r="H231" i="10"/>
  <c r="G231" i="10"/>
  <c r="F231" i="10"/>
  <c r="E231" i="10"/>
  <c r="Z230" i="10"/>
  <c r="S230" i="10"/>
  <c r="P230" i="10"/>
  <c r="R230" i="10" s="1"/>
  <c r="N230" i="10"/>
  <c r="O230" i="10" s="1"/>
  <c r="G253" i="9" s="1"/>
  <c r="K230" i="10"/>
  <c r="E253" i="9" s="1"/>
  <c r="I230" i="10"/>
  <c r="D253" i="9" s="1"/>
  <c r="H230" i="10"/>
  <c r="G230" i="10"/>
  <c r="F230" i="10"/>
  <c r="E230" i="10"/>
  <c r="D230" i="10"/>
  <c r="A230" i="10"/>
  <c r="Z229" i="10"/>
  <c r="S229" i="10"/>
  <c r="P229" i="10"/>
  <c r="R229" i="10" s="1"/>
  <c r="N229" i="10"/>
  <c r="O229" i="10" s="1"/>
  <c r="G249" i="9" s="1"/>
  <c r="K229" i="10"/>
  <c r="E249" i="9" s="1"/>
  <c r="I229" i="10"/>
  <c r="D249" i="9" s="1"/>
  <c r="H229" i="10"/>
  <c r="G229" i="10"/>
  <c r="F229" i="10"/>
  <c r="E229" i="10"/>
  <c r="D229" i="10"/>
  <c r="A229" i="10"/>
  <c r="Z228" i="10"/>
  <c r="T228" i="10"/>
  <c r="Q228" i="10"/>
  <c r="R228" i="10" s="1"/>
  <c r="S228" i="10"/>
  <c r="P228" i="10"/>
  <c r="O228" i="10"/>
  <c r="G237" i="9" s="1"/>
  <c r="M228" i="10"/>
  <c r="F237" i="9" s="1"/>
  <c r="L228" i="10"/>
  <c r="N228" i="10"/>
  <c r="K228" i="10"/>
  <c r="E237" i="9" s="1"/>
  <c r="J228" i="10"/>
  <c r="I228" i="10"/>
  <c r="D237" i="9" s="1"/>
  <c r="H228" i="10"/>
  <c r="G228" i="10"/>
  <c r="F228" i="10"/>
  <c r="E228" i="10"/>
  <c r="Z227" i="10"/>
  <c r="Q227" i="10"/>
  <c r="T227" i="10" s="1"/>
  <c r="S227" i="10"/>
  <c r="P227" i="10"/>
  <c r="L227" i="10"/>
  <c r="M227" i="10" s="1"/>
  <c r="F248" i="9" s="1"/>
  <c r="N227" i="10"/>
  <c r="K227" i="10"/>
  <c r="E248" i="9" s="1"/>
  <c r="J227" i="10"/>
  <c r="I227" i="10"/>
  <c r="D248" i="9" s="1"/>
  <c r="H227" i="10"/>
  <c r="G227" i="10"/>
  <c r="F227" i="10"/>
  <c r="E227" i="10"/>
  <c r="Z226" i="10"/>
  <c r="R226" i="10"/>
  <c r="Q226" i="10"/>
  <c r="T226" i="10" s="1"/>
  <c r="S226" i="10"/>
  <c r="P226" i="10"/>
  <c r="O226" i="10"/>
  <c r="M226" i="10"/>
  <c r="F241" i="9" s="1"/>
  <c r="L226" i="10"/>
  <c r="N226" i="10"/>
  <c r="K226" i="10"/>
  <c r="E241" i="9" s="1"/>
  <c r="J226" i="10"/>
  <c r="I226" i="10"/>
  <c r="D241" i="9" s="1"/>
  <c r="H226" i="10"/>
  <c r="G226" i="10"/>
  <c r="F226" i="10"/>
  <c r="E226" i="10"/>
  <c r="Z225" i="10"/>
  <c r="Q225" i="10"/>
  <c r="S225" i="10"/>
  <c r="P225" i="10"/>
  <c r="O225" i="10"/>
  <c r="G243" i="9" s="1"/>
  <c r="L225" i="10"/>
  <c r="M225" i="10" s="1"/>
  <c r="F243" i="9" s="1"/>
  <c r="N225" i="10"/>
  <c r="K225" i="10"/>
  <c r="E243" i="9" s="1"/>
  <c r="J225" i="10"/>
  <c r="I225" i="10"/>
  <c r="D243" i="9" s="1"/>
  <c r="H225" i="10"/>
  <c r="G225" i="10"/>
  <c r="F225" i="10"/>
  <c r="E225" i="10"/>
  <c r="Z224" i="10"/>
  <c r="R224" i="10"/>
  <c r="Q224" i="10"/>
  <c r="T224" i="10" s="1"/>
  <c r="S224" i="10"/>
  <c r="P224" i="10"/>
  <c r="L224" i="10"/>
  <c r="O224" i="10" s="1"/>
  <c r="G257" i="9" s="1"/>
  <c r="N224" i="10"/>
  <c r="K224" i="10"/>
  <c r="E257" i="9" s="1"/>
  <c r="J224" i="10"/>
  <c r="I224" i="10"/>
  <c r="D257" i="9" s="1"/>
  <c r="H224" i="10"/>
  <c r="G224" i="10"/>
  <c r="F224" i="10"/>
  <c r="E224" i="10"/>
  <c r="Z223" i="10"/>
  <c r="T223" i="10"/>
  <c r="R223" i="10"/>
  <c r="Q223" i="10"/>
  <c r="S223" i="10"/>
  <c r="P223" i="10"/>
  <c r="M223" i="10"/>
  <c r="F244" i="9" s="1"/>
  <c r="L223" i="10"/>
  <c r="O223" i="10" s="1"/>
  <c r="G244" i="9" s="1"/>
  <c r="N223" i="10"/>
  <c r="K223" i="10"/>
  <c r="E244" i="9" s="1"/>
  <c r="J223" i="10"/>
  <c r="I223" i="10"/>
  <c r="D244" i="9" s="1"/>
  <c r="H223" i="10"/>
  <c r="G223" i="10"/>
  <c r="F223" i="10"/>
  <c r="E223" i="10"/>
  <c r="Z222" i="10"/>
  <c r="Q222" i="10"/>
  <c r="R222" i="10" s="1"/>
  <c r="S222" i="10"/>
  <c r="P222" i="10"/>
  <c r="L222" i="10"/>
  <c r="N222" i="10"/>
  <c r="K222" i="10"/>
  <c r="E236" i="9" s="1"/>
  <c r="J222" i="10"/>
  <c r="I222" i="10"/>
  <c r="D236" i="9" s="1"/>
  <c r="H222" i="10"/>
  <c r="G222" i="10"/>
  <c r="F222" i="10"/>
  <c r="E222" i="10"/>
  <c r="Z221" i="10"/>
  <c r="T221" i="10"/>
  <c r="R221" i="10"/>
  <c r="Q221" i="10"/>
  <c r="S221" i="10"/>
  <c r="P221" i="10"/>
  <c r="M221" i="10"/>
  <c r="L221" i="10"/>
  <c r="O221" i="10" s="1"/>
  <c r="G240" i="9" s="1"/>
  <c r="N221" i="10"/>
  <c r="K221" i="10"/>
  <c r="E240" i="9" s="1"/>
  <c r="J221" i="10"/>
  <c r="I221" i="10"/>
  <c r="D240" i="9" s="1"/>
  <c r="H221" i="10"/>
  <c r="G221" i="10"/>
  <c r="F221" i="10"/>
  <c r="E221" i="10"/>
  <c r="Z220" i="10"/>
  <c r="T220" i="10"/>
  <c r="Q220" i="10"/>
  <c r="R220" i="10" s="1"/>
  <c r="S220" i="10"/>
  <c r="P220" i="10"/>
  <c r="O220" i="10"/>
  <c r="M220" i="10"/>
  <c r="L220" i="10"/>
  <c r="N220" i="10"/>
  <c r="K220" i="10"/>
  <c r="E242" i="9" s="1"/>
  <c r="J220" i="10"/>
  <c r="I220" i="10"/>
  <c r="H220" i="10"/>
  <c r="G220" i="10"/>
  <c r="F220" i="10"/>
  <c r="E220" i="10"/>
  <c r="Z219" i="10"/>
  <c r="Q219" i="10"/>
  <c r="T219" i="10" s="1"/>
  <c r="S219" i="10"/>
  <c r="P219" i="10"/>
  <c r="L219" i="10"/>
  <c r="M219" i="10" s="1"/>
  <c r="F247" i="9" s="1"/>
  <c r="N219" i="10"/>
  <c r="K219" i="10"/>
  <c r="E247" i="9" s="1"/>
  <c r="J219" i="10"/>
  <c r="I219" i="10"/>
  <c r="D247" i="9" s="1"/>
  <c r="H219" i="10"/>
  <c r="G219" i="10"/>
  <c r="F219" i="10"/>
  <c r="E219" i="10"/>
  <c r="Z218" i="10"/>
  <c r="R218" i="10"/>
  <c r="Q218" i="10"/>
  <c r="T218" i="10" s="1"/>
  <c r="S218" i="10"/>
  <c r="P218" i="10"/>
  <c r="O218" i="10"/>
  <c r="M218" i="10"/>
  <c r="L218" i="10"/>
  <c r="N218" i="10"/>
  <c r="K218" i="10"/>
  <c r="E250" i="9" s="1"/>
  <c r="J218" i="10"/>
  <c r="I218" i="10"/>
  <c r="D250" i="9" s="1"/>
  <c r="H218" i="10"/>
  <c r="G218" i="10"/>
  <c r="F218" i="10"/>
  <c r="E218" i="10"/>
  <c r="Z217" i="10"/>
  <c r="Q217" i="10"/>
  <c r="S217" i="10"/>
  <c r="P217" i="10"/>
  <c r="O217" i="10"/>
  <c r="G255" i="9" s="1"/>
  <c r="L217" i="10"/>
  <c r="M217" i="10" s="1"/>
  <c r="F255" i="9" s="1"/>
  <c r="N217" i="10"/>
  <c r="K217" i="10"/>
  <c r="E255" i="9" s="1"/>
  <c r="J217" i="10"/>
  <c r="I217" i="10"/>
  <c r="D255" i="9" s="1"/>
  <c r="H217" i="10"/>
  <c r="G217" i="10"/>
  <c r="F217" i="10"/>
  <c r="E217" i="10"/>
  <c r="Z216" i="10"/>
  <c r="R216" i="10"/>
  <c r="Q216" i="10"/>
  <c r="T216" i="10" s="1"/>
  <c r="S216" i="10"/>
  <c r="P216" i="10"/>
  <c r="L216" i="10"/>
  <c r="O216" i="10" s="1"/>
  <c r="G256" i="9" s="1"/>
  <c r="N216" i="10"/>
  <c r="K216" i="10"/>
  <c r="E256" i="9" s="1"/>
  <c r="J216" i="10"/>
  <c r="I216" i="10"/>
  <c r="D256" i="9" s="1"/>
  <c r="H216" i="10"/>
  <c r="G216" i="10"/>
  <c r="F216" i="10"/>
  <c r="E216" i="10"/>
  <c r="Z215" i="10"/>
  <c r="T215" i="10"/>
  <c r="R215" i="10"/>
  <c r="Q215" i="10"/>
  <c r="S215" i="10"/>
  <c r="P215" i="10"/>
  <c r="M215" i="10"/>
  <c r="L215" i="10"/>
  <c r="O215" i="10" s="1"/>
  <c r="N215" i="10"/>
  <c r="K215" i="10"/>
  <c r="J215" i="10"/>
  <c r="I215" i="10"/>
  <c r="H215" i="10"/>
  <c r="G215" i="10"/>
  <c r="F215" i="10"/>
  <c r="E215" i="10"/>
  <c r="Z214" i="10"/>
  <c r="Q214" i="10"/>
  <c r="R214" i="10" s="1"/>
  <c r="S214" i="10"/>
  <c r="P214" i="10"/>
  <c r="L214" i="10"/>
  <c r="N214" i="10"/>
  <c r="K214" i="10"/>
  <c r="E259" i="9" s="1"/>
  <c r="J214" i="10"/>
  <c r="I214" i="10"/>
  <c r="H214" i="10"/>
  <c r="G214" i="10"/>
  <c r="F214" i="10"/>
  <c r="E214" i="10"/>
  <c r="G213" i="10"/>
  <c r="A213" i="10"/>
  <c r="Z212" i="10"/>
  <c r="Q212" i="10"/>
  <c r="T212" i="10" s="1"/>
  <c r="S212" i="10"/>
  <c r="P212" i="10"/>
  <c r="L212" i="10"/>
  <c r="M212" i="10" s="1"/>
  <c r="F223" i="9" s="1"/>
  <c r="N212" i="10"/>
  <c r="K212" i="10"/>
  <c r="E223" i="9" s="1"/>
  <c r="J212" i="10"/>
  <c r="I212" i="10"/>
  <c r="D223" i="9" s="1"/>
  <c r="H212" i="10"/>
  <c r="G212" i="10"/>
  <c r="F212" i="10"/>
  <c r="E212" i="10"/>
  <c r="Z211" i="10"/>
  <c r="R211" i="10"/>
  <c r="Q211" i="10"/>
  <c r="T211" i="10" s="1"/>
  <c r="S211" i="10"/>
  <c r="P211" i="10"/>
  <c r="O211" i="10"/>
  <c r="G224" i="9" s="1"/>
  <c r="M211" i="10"/>
  <c r="F224" i="9" s="1"/>
  <c r="L211" i="10"/>
  <c r="N211" i="10"/>
  <c r="K211" i="10"/>
  <c r="E224" i="9" s="1"/>
  <c r="J211" i="10"/>
  <c r="I211" i="10"/>
  <c r="D224" i="9" s="1"/>
  <c r="H211" i="10"/>
  <c r="G211" i="10"/>
  <c r="F211" i="10"/>
  <c r="E211" i="10"/>
  <c r="Z210" i="10"/>
  <c r="Q210" i="10"/>
  <c r="S210" i="10"/>
  <c r="P210" i="10"/>
  <c r="O210" i="10"/>
  <c r="G225" i="9" s="1"/>
  <c r="L210" i="10"/>
  <c r="M210" i="10" s="1"/>
  <c r="F225" i="9" s="1"/>
  <c r="N210" i="10"/>
  <c r="K210" i="10"/>
  <c r="E225" i="9" s="1"/>
  <c r="J210" i="10"/>
  <c r="I210" i="10"/>
  <c r="D225" i="9" s="1"/>
  <c r="H210" i="10"/>
  <c r="G210" i="10"/>
  <c r="F210" i="10"/>
  <c r="E210" i="10"/>
  <c r="Z209" i="10"/>
  <c r="R209" i="10"/>
  <c r="Q209" i="10"/>
  <c r="T209" i="10" s="1"/>
  <c r="S209" i="10"/>
  <c r="P209" i="10"/>
  <c r="L209" i="10"/>
  <c r="O209" i="10" s="1"/>
  <c r="G226" i="9" s="1"/>
  <c r="N209" i="10"/>
  <c r="K209" i="10"/>
  <c r="E226" i="9" s="1"/>
  <c r="J209" i="10"/>
  <c r="I209" i="10"/>
  <c r="D226" i="9" s="1"/>
  <c r="H209" i="10"/>
  <c r="G209" i="10"/>
  <c r="F209" i="10"/>
  <c r="E209" i="10"/>
  <c r="Z208" i="10"/>
  <c r="T208" i="10"/>
  <c r="R208" i="10"/>
  <c r="Q208" i="10"/>
  <c r="S208" i="10"/>
  <c r="P208" i="10"/>
  <c r="M208" i="10"/>
  <c r="F229" i="9" s="1"/>
  <c r="L208" i="10"/>
  <c r="O208" i="10" s="1"/>
  <c r="G229" i="9" s="1"/>
  <c r="N208" i="10"/>
  <c r="K208" i="10"/>
  <c r="E229" i="9" s="1"/>
  <c r="J208" i="10"/>
  <c r="I208" i="10"/>
  <c r="D229" i="9" s="1"/>
  <c r="H208" i="10"/>
  <c r="G208" i="10"/>
  <c r="F208" i="10"/>
  <c r="E208" i="10"/>
  <c r="Z207" i="10"/>
  <c r="Q207" i="10"/>
  <c r="R207" i="10" s="1"/>
  <c r="S207" i="10"/>
  <c r="P207" i="10"/>
  <c r="L207" i="10"/>
  <c r="N207" i="10"/>
  <c r="K207" i="10"/>
  <c r="E230" i="9" s="1"/>
  <c r="J207" i="10"/>
  <c r="I207" i="10"/>
  <c r="D230" i="9" s="1"/>
  <c r="H207" i="10"/>
  <c r="G207" i="10"/>
  <c r="F207" i="10"/>
  <c r="E207" i="10"/>
  <c r="Z206" i="10"/>
  <c r="T206" i="10"/>
  <c r="R206" i="10"/>
  <c r="Q206" i="10"/>
  <c r="S206" i="10"/>
  <c r="P206" i="10"/>
  <c r="M206" i="10"/>
  <c r="F232" i="9" s="1"/>
  <c r="L206" i="10"/>
  <c r="O206" i="10" s="1"/>
  <c r="G232" i="9" s="1"/>
  <c r="N206" i="10"/>
  <c r="K206" i="10"/>
  <c r="E232" i="9" s="1"/>
  <c r="J206" i="10"/>
  <c r="I206" i="10"/>
  <c r="D232" i="9" s="1"/>
  <c r="H206" i="10"/>
  <c r="G206" i="10"/>
  <c r="F206" i="10"/>
  <c r="E206" i="10"/>
  <c r="Z205" i="10"/>
  <c r="S205" i="10"/>
  <c r="P205" i="10"/>
  <c r="R205" i="10" s="1"/>
  <c r="N205" i="10"/>
  <c r="O205" i="10" s="1"/>
  <c r="G231" i="9" s="1"/>
  <c r="K205" i="10"/>
  <c r="E231" i="9" s="1"/>
  <c r="I205" i="10"/>
  <c r="D231" i="9" s="1"/>
  <c r="H205" i="10"/>
  <c r="G205" i="10"/>
  <c r="F205" i="10"/>
  <c r="E205" i="10"/>
  <c r="D205" i="10"/>
  <c r="A205" i="10"/>
  <c r="Z204" i="10"/>
  <c r="S204" i="10"/>
  <c r="P204" i="10"/>
  <c r="R204" i="10" s="1"/>
  <c r="N204" i="10"/>
  <c r="O204" i="10" s="1"/>
  <c r="G228" i="9" s="1"/>
  <c r="K204" i="10"/>
  <c r="E228" i="9" s="1"/>
  <c r="I204" i="10"/>
  <c r="D228" i="9" s="1"/>
  <c r="H204" i="10"/>
  <c r="G204" i="10"/>
  <c r="F204" i="10"/>
  <c r="E204" i="10"/>
  <c r="D204" i="10"/>
  <c r="A204" i="10"/>
  <c r="Z203" i="10"/>
  <c r="T203" i="10"/>
  <c r="Q203" i="10"/>
  <c r="R203" i="10" s="1"/>
  <c r="S203" i="10"/>
  <c r="P203" i="10"/>
  <c r="O203" i="10"/>
  <c r="G220" i="9" s="1"/>
  <c r="M203" i="10"/>
  <c r="F220" i="9" s="1"/>
  <c r="E221" i="9" s="1"/>
  <c r="L203" i="10"/>
  <c r="N203" i="10"/>
  <c r="K203" i="10"/>
  <c r="E220" i="9" s="1"/>
  <c r="J203" i="10"/>
  <c r="I203" i="10"/>
  <c r="D220" i="9" s="1"/>
  <c r="H203" i="10"/>
  <c r="G203" i="10"/>
  <c r="F203" i="10"/>
  <c r="E203" i="10"/>
  <c r="Z202" i="10"/>
  <c r="Q202" i="10"/>
  <c r="T202" i="10" s="1"/>
  <c r="S202" i="10"/>
  <c r="P202" i="10"/>
  <c r="L202" i="10"/>
  <c r="M202" i="10" s="1"/>
  <c r="F227" i="9" s="1"/>
  <c r="N202" i="10"/>
  <c r="K202" i="10"/>
  <c r="E227" i="9" s="1"/>
  <c r="J202" i="10"/>
  <c r="I202" i="10"/>
  <c r="D227" i="9" s="1"/>
  <c r="H202" i="10"/>
  <c r="G202" i="10"/>
  <c r="F202" i="10"/>
  <c r="E202" i="10"/>
  <c r="G201" i="10"/>
  <c r="A201" i="10"/>
  <c r="G200" i="10"/>
  <c r="A200" i="10"/>
  <c r="Z199" i="10"/>
  <c r="Q199" i="10"/>
  <c r="R199" i="10" s="1"/>
  <c r="S199" i="10"/>
  <c r="P199" i="10"/>
  <c r="L199" i="10"/>
  <c r="N199" i="10"/>
  <c r="K199" i="10"/>
  <c r="J199" i="10"/>
  <c r="I199" i="10"/>
  <c r="H199" i="10"/>
  <c r="G199" i="10"/>
  <c r="F199" i="10"/>
  <c r="E199" i="10"/>
  <c r="Z198" i="10"/>
  <c r="T198" i="10"/>
  <c r="R198" i="10"/>
  <c r="Q198" i="10"/>
  <c r="S198" i="10"/>
  <c r="P198" i="10"/>
  <c r="M198" i="10"/>
  <c r="L198" i="10"/>
  <c r="O198" i="10" s="1"/>
  <c r="N198" i="10"/>
  <c r="K198" i="10"/>
  <c r="J198" i="10"/>
  <c r="I198" i="10"/>
  <c r="H198" i="10"/>
  <c r="G198" i="10"/>
  <c r="F198" i="10"/>
  <c r="E198" i="10"/>
  <c r="Z197" i="10"/>
  <c r="T197" i="10"/>
  <c r="Q197" i="10"/>
  <c r="R197" i="10" s="1"/>
  <c r="S197" i="10"/>
  <c r="P197" i="10"/>
  <c r="O197" i="10"/>
  <c r="M197" i="10"/>
  <c r="L197" i="10"/>
  <c r="N197" i="10"/>
  <c r="K197" i="10"/>
  <c r="J197" i="10"/>
  <c r="I197" i="10"/>
  <c r="H197" i="10"/>
  <c r="G197" i="10"/>
  <c r="F197" i="10"/>
  <c r="E197" i="10"/>
  <c r="Z196" i="10"/>
  <c r="Q196" i="10"/>
  <c r="T196" i="10" s="1"/>
  <c r="S196" i="10"/>
  <c r="P196" i="10"/>
  <c r="L196" i="10"/>
  <c r="N196" i="10"/>
  <c r="K196" i="10"/>
  <c r="E201" i="9" s="1"/>
  <c r="J196" i="10"/>
  <c r="I196" i="10"/>
  <c r="D201" i="9" s="1"/>
  <c r="H196" i="10"/>
  <c r="G196" i="10"/>
  <c r="F196" i="10"/>
  <c r="E196" i="10"/>
  <c r="Z195" i="10"/>
  <c r="R195" i="10"/>
  <c r="Q195" i="10"/>
  <c r="T195" i="10" s="1"/>
  <c r="S195" i="10"/>
  <c r="P195" i="10"/>
  <c r="O195" i="10"/>
  <c r="G213" i="9" s="1"/>
  <c r="M195" i="10"/>
  <c r="F213" i="9" s="1"/>
  <c r="L195" i="10"/>
  <c r="N195" i="10"/>
  <c r="K195" i="10"/>
  <c r="E213" i="9" s="1"/>
  <c r="J195" i="10"/>
  <c r="I195" i="10"/>
  <c r="D213" i="9" s="1"/>
  <c r="H195" i="10"/>
  <c r="G195" i="10"/>
  <c r="F195" i="10"/>
  <c r="E195" i="10"/>
  <c r="Z194" i="10"/>
  <c r="Q194" i="10"/>
  <c r="S194" i="10"/>
  <c r="P194" i="10"/>
  <c r="O194" i="10"/>
  <c r="L194" i="10"/>
  <c r="M194" i="10" s="1"/>
  <c r="N194" i="10"/>
  <c r="K194" i="10"/>
  <c r="J194" i="10"/>
  <c r="I194" i="10"/>
  <c r="H194" i="10"/>
  <c r="G194" i="10"/>
  <c r="F194" i="10"/>
  <c r="E194" i="10"/>
  <c r="Z193" i="10"/>
  <c r="R193" i="10"/>
  <c r="Q193" i="10"/>
  <c r="T193" i="10" s="1"/>
  <c r="S193" i="10"/>
  <c r="P193" i="10"/>
  <c r="L193" i="10"/>
  <c r="O193" i="10" s="1"/>
  <c r="G195" i="9" s="1"/>
  <c r="N193" i="10"/>
  <c r="K193" i="10"/>
  <c r="E195" i="9" s="1"/>
  <c r="J193" i="10"/>
  <c r="I193" i="10"/>
  <c r="H193" i="10"/>
  <c r="G193" i="10"/>
  <c r="F193" i="10"/>
  <c r="E193" i="10"/>
  <c r="Z192" i="10"/>
  <c r="T192" i="10"/>
  <c r="R192" i="10"/>
  <c r="Q192" i="10"/>
  <c r="S192" i="10"/>
  <c r="P192" i="10"/>
  <c r="M192" i="10"/>
  <c r="F199" i="9" s="1"/>
  <c r="L192" i="10"/>
  <c r="O192" i="10" s="1"/>
  <c r="G199" i="9" s="1"/>
  <c r="N192" i="10"/>
  <c r="K192" i="10"/>
  <c r="E199" i="9" s="1"/>
  <c r="J192" i="10"/>
  <c r="I192" i="10"/>
  <c r="D199" i="9" s="1"/>
  <c r="H192" i="10"/>
  <c r="G192" i="10"/>
  <c r="F192" i="10"/>
  <c r="E192" i="10"/>
  <c r="Z191" i="10"/>
  <c r="Q191" i="10"/>
  <c r="S191" i="10"/>
  <c r="P191" i="10"/>
  <c r="L191" i="10"/>
  <c r="N191" i="10"/>
  <c r="K191" i="10"/>
  <c r="E200" i="9" s="1"/>
  <c r="J191" i="10"/>
  <c r="I191" i="10"/>
  <c r="D200" i="9" s="1"/>
  <c r="H191" i="10"/>
  <c r="G191" i="10"/>
  <c r="F191" i="10"/>
  <c r="E191" i="10"/>
  <c r="Z190" i="10"/>
  <c r="T190" i="10"/>
  <c r="R190" i="10"/>
  <c r="Q190" i="10"/>
  <c r="S190" i="10"/>
  <c r="P190" i="10"/>
  <c r="M190" i="10"/>
  <c r="F214" i="9" s="1"/>
  <c r="L190" i="10"/>
  <c r="O190" i="10" s="1"/>
  <c r="G214" i="9" s="1"/>
  <c r="N190" i="10"/>
  <c r="K190" i="10"/>
  <c r="E214" i="9" s="1"/>
  <c r="J190" i="10"/>
  <c r="I190" i="10"/>
  <c r="D214" i="9" s="1"/>
  <c r="H190" i="10"/>
  <c r="G190" i="10"/>
  <c r="F190" i="10"/>
  <c r="E190" i="10"/>
  <c r="Z189" i="10"/>
  <c r="T189" i="10"/>
  <c r="Q189" i="10"/>
  <c r="R189" i="10" s="1"/>
  <c r="S189" i="10"/>
  <c r="P189" i="10"/>
  <c r="O189" i="10"/>
  <c r="M189" i="10"/>
  <c r="L189" i="10"/>
  <c r="N189" i="10"/>
  <c r="K189" i="10"/>
  <c r="J189" i="10"/>
  <c r="I189" i="10"/>
  <c r="H189" i="10"/>
  <c r="G189" i="10"/>
  <c r="F189" i="10"/>
  <c r="E189" i="10"/>
  <c r="Z188" i="10"/>
  <c r="Q188" i="10"/>
  <c r="T188" i="10" s="1"/>
  <c r="S188" i="10"/>
  <c r="P188" i="10"/>
  <c r="L188" i="10"/>
  <c r="N188" i="10"/>
  <c r="K188" i="10"/>
  <c r="E190" i="9" s="1"/>
  <c r="J188" i="10"/>
  <c r="I188" i="10"/>
  <c r="D190" i="9" s="1"/>
  <c r="H188" i="10"/>
  <c r="G188" i="10"/>
  <c r="F188" i="10"/>
  <c r="E188" i="10"/>
  <c r="Z187" i="10"/>
  <c r="R187" i="10"/>
  <c r="Q187" i="10"/>
  <c r="T187" i="10" s="1"/>
  <c r="S187" i="10"/>
  <c r="P187" i="10"/>
  <c r="O187" i="10"/>
  <c r="G192" i="9" s="1"/>
  <c r="M187" i="10"/>
  <c r="F192" i="9" s="1"/>
  <c r="L187" i="10"/>
  <c r="N187" i="10"/>
  <c r="K187" i="10"/>
  <c r="E192" i="9" s="1"/>
  <c r="J187" i="10"/>
  <c r="I187" i="10"/>
  <c r="D192" i="9" s="1"/>
  <c r="H187" i="10"/>
  <c r="G187" i="10"/>
  <c r="F187" i="10"/>
  <c r="E187" i="10"/>
  <c r="Z186" i="10"/>
  <c r="Q186" i="10"/>
  <c r="S186" i="10"/>
  <c r="P186" i="10"/>
  <c r="O186" i="10"/>
  <c r="G204" i="9" s="1"/>
  <c r="L186" i="10"/>
  <c r="M186" i="10" s="1"/>
  <c r="F204" i="9" s="1"/>
  <c r="N186" i="10"/>
  <c r="K186" i="10"/>
  <c r="E204" i="9" s="1"/>
  <c r="J186" i="10"/>
  <c r="I186" i="10"/>
  <c r="D204" i="9" s="1"/>
  <c r="H186" i="10"/>
  <c r="G186" i="10"/>
  <c r="F186" i="10"/>
  <c r="E186" i="10"/>
  <c r="Z185" i="10"/>
  <c r="R185" i="10"/>
  <c r="Q185" i="10"/>
  <c r="T185" i="10" s="1"/>
  <c r="S185" i="10"/>
  <c r="P185" i="10"/>
  <c r="L185" i="10"/>
  <c r="O185" i="10" s="1"/>
  <c r="G206" i="9" s="1"/>
  <c r="N185" i="10"/>
  <c r="K185" i="10"/>
  <c r="E206" i="9" s="1"/>
  <c r="J185" i="10"/>
  <c r="I185" i="10"/>
  <c r="D206" i="9" s="1"/>
  <c r="H185" i="10"/>
  <c r="G185" i="10"/>
  <c r="F185" i="10"/>
  <c r="E185" i="10"/>
  <c r="Z184" i="10"/>
  <c r="T184" i="10"/>
  <c r="R184" i="10"/>
  <c r="Q184" i="10"/>
  <c r="S184" i="10"/>
  <c r="P184" i="10"/>
  <c r="M184" i="10"/>
  <c r="F207" i="9" s="1"/>
  <c r="L184" i="10"/>
  <c r="O184" i="10" s="1"/>
  <c r="G207" i="9" s="1"/>
  <c r="N184" i="10"/>
  <c r="K184" i="10"/>
  <c r="E207" i="9" s="1"/>
  <c r="J184" i="10"/>
  <c r="I184" i="10"/>
  <c r="D207" i="9" s="1"/>
  <c r="H184" i="10"/>
  <c r="G184" i="10"/>
  <c r="F184" i="10"/>
  <c r="E184" i="10"/>
  <c r="Z183" i="10"/>
  <c r="Q183" i="10"/>
  <c r="S183" i="10"/>
  <c r="P183" i="10"/>
  <c r="L183" i="10"/>
  <c r="N183" i="10"/>
  <c r="K183" i="10"/>
  <c r="E211" i="9" s="1"/>
  <c r="J183" i="10"/>
  <c r="I183" i="10"/>
  <c r="D211" i="9" s="1"/>
  <c r="H183" i="10"/>
  <c r="G183" i="10"/>
  <c r="F183" i="10"/>
  <c r="E183" i="10"/>
  <c r="Z182" i="10"/>
  <c r="T182" i="10"/>
  <c r="R182" i="10"/>
  <c r="Q182" i="10"/>
  <c r="S182" i="10"/>
  <c r="P182" i="10"/>
  <c r="M182" i="10"/>
  <c r="F189" i="9" s="1"/>
  <c r="L182" i="10"/>
  <c r="O182" i="10" s="1"/>
  <c r="G189" i="9" s="1"/>
  <c r="N182" i="10"/>
  <c r="K182" i="10"/>
  <c r="E189" i="9" s="1"/>
  <c r="J182" i="10"/>
  <c r="I182" i="10"/>
  <c r="H182" i="10"/>
  <c r="G182" i="10"/>
  <c r="F182" i="10"/>
  <c r="E182" i="10"/>
  <c r="Z181" i="10"/>
  <c r="T181" i="10"/>
  <c r="Q181" i="10"/>
  <c r="R181" i="10" s="1"/>
  <c r="S181" i="10"/>
  <c r="P181" i="10"/>
  <c r="O181" i="10"/>
  <c r="M181" i="10"/>
  <c r="L181" i="10"/>
  <c r="N181" i="10"/>
  <c r="K181" i="10"/>
  <c r="E191" i="9" s="1"/>
  <c r="J181" i="10"/>
  <c r="I181" i="10"/>
  <c r="D191" i="9" s="1"/>
  <c r="H181" i="10"/>
  <c r="G181" i="10"/>
  <c r="F181" i="10"/>
  <c r="E181" i="10"/>
  <c r="Z180" i="10"/>
  <c r="Q180" i="10"/>
  <c r="T180" i="10" s="1"/>
  <c r="S180" i="10"/>
  <c r="P180" i="10"/>
  <c r="L180" i="10"/>
  <c r="N180" i="10"/>
  <c r="K180" i="10"/>
  <c r="E193" i="9" s="1"/>
  <c r="J180" i="10"/>
  <c r="I180" i="10"/>
  <c r="D193" i="9" s="1"/>
  <c r="H180" i="10"/>
  <c r="G180" i="10"/>
  <c r="F180" i="10"/>
  <c r="E180" i="10"/>
  <c r="Z179" i="10"/>
  <c r="R179" i="10"/>
  <c r="Q179" i="10"/>
  <c r="T179" i="10" s="1"/>
  <c r="S179" i="10"/>
  <c r="P179" i="10"/>
  <c r="O179" i="10"/>
  <c r="M179" i="10"/>
  <c r="L179" i="10"/>
  <c r="N179" i="10"/>
  <c r="K179" i="10"/>
  <c r="E194" i="9" s="1"/>
  <c r="J179" i="10"/>
  <c r="I179" i="10"/>
  <c r="D194" i="9" s="1"/>
  <c r="H179" i="10"/>
  <c r="G179" i="10"/>
  <c r="F179" i="10"/>
  <c r="E179" i="10"/>
  <c r="Z178" i="10"/>
  <c r="Q178" i="10"/>
  <c r="S178" i="10"/>
  <c r="P178" i="10"/>
  <c r="O178" i="10"/>
  <c r="G196" i="9" s="1"/>
  <c r="L178" i="10"/>
  <c r="M178" i="10" s="1"/>
  <c r="F196" i="9" s="1"/>
  <c r="N178" i="10"/>
  <c r="K178" i="10"/>
  <c r="E196" i="9" s="1"/>
  <c r="J178" i="10"/>
  <c r="I178" i="10"/>
  <c r="D196" i="9" s="1"/>
  <c r="H178" i="10"/>
  <c r="G178" i="10"/>
  <c r="F178" i="10"/>
  <c r="E178" i="10"/>
  <c r="Z177" i="10"/>
  <c r="R177" i="10"/>
  <c r="Q177" i="10"/>
  <c r="T177" i="10" s="1"/>
  <c r="S177" i="10"/>
  <c r="P177" i="10"/>
  <c r="L177" i="10"/>
  <c r="O177" i="10" s="1"/>
  <c r="G202" i="9" s="1"/>
  <c r="N177" i="10"/>
  <c r="K177" i="10"/>
  <c r="E202" i="9" s="1"/>
  <c r="J177" i="10"/>
  <c r="I177" i="10"/>
  <c r="D202" i="9" s="1"/>
  <c r="H177" i="10"/>
  <c r="G177" i="10"/>
  <c r="F177" i="10"/>
  <c r="E177" i="10"/>
  <c r="Z176" i="10"/>
  <c r="T176" i="10"/>
  <c r="R176" i="10"/>
  <c r="Q176" i="10"/>
  <c r="S176" i="10"/>
  <c r="P176" i="10"/>
  <c r="M176" i="10"/>
  <c r="F203" i="9" s="1"/>
  <c r="L176" i="10"/>
  <c r="O176" i="10" s="1"/>
  <c r="G203" i="9" s="1"/>
  <c r="N176" i="10"/>
  <c r="K176" i="10"/>
  <c r="E203" i="9" s="1"/>
  <c r="J176" i="10"/>
  <c r="I176" i="10"/>
  <c r="D203" i="9" s="1"/>
  <c r="H176" i="10"/>
  <c r="G176" i="10"/>
  <c r="F176" i="10"/>
  <c r="E176" i="10"/>
  <c r="Z175" i="10"/>
  <c r="Q175" i="10"/>
  <c r="S175" i="10"/>
  <c r="P175" i="10"/>
  <c r="L175" i="10"/>
  <c r="N175" i="10"/>
  <c r="K175" i="10"/>
  <c r="E205" i="9" s="1"/>
  <c r="J175" i="10"/>
  <c r="I175" i="10"/>
  <c r="D205" i="9" s="1"/>
  <c r="H175" i="10"/>
  <c r="G175" i="10"/>
  <c r="F175" i="10"/>
  <c r="E175" i="10"/>
  <c r="Z174" i="10"/>
  <c r="T174" i="10"/>
  <c r="R174" i="10"/>
  <c r="Q174" i="10"/>
  <c r="S174" i="10"/>
  <c r="P174" i="10"/>
  <c r="M174" i="10"/>
  <c r="F208" i="9" s="1"/>
  <c r="L174" i="10"/>
  <c r="O174" i="10" s="1"/>
  <c r="G208" i="9" s="1"/>
  <c r="N174" i="10"/>
  <c r="K174" i="10"/>
  <c r="E208" i="9" s="1"/>
  <c r="J174" i="10"/>
  <c r="I174" i="10"/>
  <c r="D208" i="9" s="1"/>
  <c r="H174" i="10"/>
  <c r="G174" i="10"/>
  <c r="F174" i="10"/>
  <c r="E174" i="10"/>
  <c r="Z173" i="10"/>
  <c r="T173" i="10"/>
  <c r="Q173" i="10"/>
  <c r="R173" i="10" s="1"/>
  <c r="S173" i="10"/>
  <c r="P173" i="10"/>
  <c r="O173" i="10"/>
  <c r="G209" i="9" s="1"/>
  <c r="M173" i="10"/>
  <c r="F209" i="9" s="1"/>
  <c r="L173" i="10"/>
  <c r="N173" i="10"/>
  <c r="K173" i="10"/>
  <c r="E209" i="9" s="1"/>
  <c r="J173" i="10"/>
  <c r="I173" i="10"/>
  <c r="D209" i="9" s="1"/>
  <c r="H173" i="10"/>
  <c r="G173" i="10"/>
  <c r="F173" i="10"/>
  <c r="E173" i="10"/>
  <c r="Z172" i="10"/>
  <c r="Q172" i="10"/>
  <c r="T172" i="10" s="1"/>
  <c r="S172" i="10"/>
  <c r="P172" i="10"/>
  <c r="L172" i="10"/>
  <c r="N172" i="10"/>
  <c r="K172" i="10"/>
  <c r="E210" i="9" s="1"/>
  <c r="J172" i="10"/>
  <c r="I172" i="10"/>
  <c r="D210" i="9" s="1"/>
  <c r="H172" i="10"/>
  <c r="G172" i="10"/>
  <c r="F172" i="10"/>
  <c r="E172" i="10"/>
  <c r="Z171" i="10"/>
  <c r="R171" i="10"/>
  <c r="Q171" i="10"/>
  <c r="T171" i="10" s="1"/>
  <c r="S171" i="10"/>
  <c r="P171" i="10"/>
  <c r="O171" i="10"/>
  <c r="G212" i="9" s="1"/>
  <c r="M171" i="10"/>
  <c r="F212" i="9" s="1"/>
  <c r="L171" i="10"/>
  <c r="N171" i="10"/>
  <c r="K171" i="10"/>
  <c r="E212" i="9" s="1"/>
  <c r="J171" i="10"/>
  <c r="I171" i="10"/>
  <c r="D212" i="9" s="1"/>
  <c r="H171" i="10"/>
  <c r="G171" i="10"/>
  <c r="F171" i="10"/>
  <c r="E171" i="10"/>
  <c r="Z170" i="10"/>
  <c r="Q170" i="10"/>
  <c r="S170" i="10"/>
  <c r="P170" i="10"/>
  <c r="O170" i="10"/>
  <c r="L170" i="10"/>
  <c r="M170" i="10" s="1"/>
  <c r="N170" i="10"/>
  <c r="K170" i="10"/>
  <c r="J170" i="10"/>
  <c r="I170" i="10"/>
  <c r="H170" i="10"/>
  <c r="G170" i="10"/>
  <c r="F170" i="10"/>
  <c r="E170" i="10"/>
  <c r="Z169" i="10"/>
  <c r="R169" i="10"/>
  <c r="Q169" i="10"/>
  <c r="T169" i="10" s="1"/>
  <c r="S169" i="10"/>
  <c r="P169" i="10"/>
  <c r="L169" i="10"/>
  <c r="O169" i="10" s="1"/>
  <c r="N169" i="10"/>
  <c r="K169" i="10"/>
  <c r="J169" i="10"/>
  <c r="I169" i="10"/>
  <c r="H169" i="10"/>
  <c r="G169" i="10"/>
  <c r="F169" i="10"/>
  <c r="E169" i="10"/>
  <c r="Z168" i="10"/>
  <c r="T168" i="10"/>
  <c r="R168" i="10"/>
  <c r="Q168" i="10"/>
  <c r="S168" i="10"/>
  <c r="P168" i="10"/>
  <c r="M168" i="10"/>
  <c r="L168" i="10"/>
  <c r="O168" i="10" s="1"/>
  <c r="G215" i="9" s="1"/>
  <c r="N168" i="10"/>
  <c r="K168" i="10"/>
  <c r="E215" i="9" s="1"/>
  <c r="J168" i="10"/>
  <c r="I168" i="10"/>
  <c r="D215" i="9" s="1"/>
  <c r="H168" i="10"/>
  <c r="G168" i="10"/>
  <c r="F168" i="10"/>
  <c r="E168" i="10"/>
  <c r="G167" i="10"/>
  <c r="A167" i="10"/>
  <c r="Z166" i="10"/>
  <c r="T166" i="10"/>
  <c r="Q166" i="10"/>
  <c r="R166" i="10" s="1"/>
  <c r="S166" i="10"/>
  <c r="P166" i="10"/>
  <c r="O166" i="10"/>
  <c r="G162" i="9" s="1"/>
  <c r="M166" i="10"/>
  <c r="F162" i="9" s="1"/>
  <c r="L166" i="10"/>
  <c r="N166" i="10"/>
  <c r="K166" i="10"/>
  <c r="E162" i="9" s="1"/>
  <c r="J166" i="10"/>
  <c r="I166" i="10"/>
  <c r="D162" i="9" s="1"/>
  <c r="H166" i="10"/>
  <c r="G166" i="10"/>
  <c r="F166" i="10"/>
  <c r="E166" i="10"/>
  <c r="Z165" i="10"/>
  <c r="Q165" i="10"/>
  <c r="T165" i="10" s="1"/>
  <c r="S165" i="10"/>
  <c r="P165" i="10"/>
  <c r="L165" i="10"/>
  <c r="N165" i="10"/>
  <c r="K165" i="10"/>
  <c r="J165" i="10"/>
  <c r="I165" i="10"/>
  <c r="H165" i="10"/>
  <c r="G165" i="10"/>
  <c r="F165" i="10"/>
  <c r="E165" i="10"/>
  <c r="Z164" i="10"/>
  <c r="R164" i="10"/>
  <c r="Q164" i="10"/>
  <c r="T164" i="10" s="1"/>
  <c r="S164" i="10"/>
  <c r="P164" i="10"/>
  <c r="O164" i="10"/>
  <c r="G168" i="9" s="1"/>
  <c r="M164" i="10"/>
  <c r="F168" i="9" s="1"/>
  <c r="L164" i="10"/>
  <c r="N164" i="10"/>
  <c r="K164" i="10"/>
  <c r="E168" i="9" s="1"/>
  <c r="J164" i="10"/>
  <c r="I164" i="10"/>
  <c r="D168" i="9" s="1"/>
  <c r="H164" i="10"/>
  <c r="G164" i="10"/>
  <c r="F164" i="10"/>
  <c r="E164" i="10"/>
  <c r="Z163" i="10"/>
  <c r="Q163" i="10"/>
  <c r="S163" i="10"/>
  <c r="P163" i="10"/>
  <c r="O163" i="10"/>
  <c r="G171" i="9" s="1"/>
  <c r="L163" i="10"/>
  <c r="M163" i="10" s="1"/>
  <c r="F171" i="9" s="1"/>
  <c r="N163" i="10"/>
  <c r="K163" i="10"/>
  <c r="E171" i="9" s="1"/>
  <c r="J163" i="10"/>
  <c r="I163" i="10"/>
  <c r="D171" i="9" s="1"/>
  <c r="H163" i="10"/>
  <c r="G163" i="10"/>
  <c r="F163" i="10"/>
  <c r="E163" i="10"/>
  <c r="Z162" i="10"/>
  <c r="R162" i="10"/>
  <c r="Q162" i="10"/>
  <c r="T162" i="10" s="1"/>
  <c r="S162" i="10"/>
  <c r="P162" i="10"/>
  <c r="L162" i="10"/>
  <c r="O162" i="10" s="1"/>
  <c r="G178" i="9" s="1"/>
  <c r="N162" i="10"/>
  <c r="K162" i="10"/>
  <c r="E178" i="9" s="1"/>
  <c r="J162" i="10"/>
  <c r="I162" i="10"/>
  <c r="D178" i="9" s="1"/>
  <c r="H162" i="10"/>
  <c r="G162" i="10"/>
  <c r="F162" i="10"/>
  <c r="E162" i="10"/>
  <c r="Z161" i="10"/>
  <c r="T161" i="10"/>
  <c r="R161" i="10"/>
  <c r="Q161" i="10"/>
  <c r="S161" i="10"/>
  <c r="P161" i="10"/>
  <c r="M161" i="10"/>
  <c r="F163" i="9" s="1"/>
  <c r="L161" i="10"/>
  <c r="O161" i="10" s="1"/>
  <c r="G163" i="9" s="1"/>
  <c r="N161" i="10"/>
  <c r="K161" i="10"/>
  <c r="E163" i="9" s="1"/>
  <c r="J161" i="10"/>
  <c r="I161" i="10"/>
  <c r="D163" i="9" s="1"/>
  <c r="H161" i="10"/>
  <c r="G161" i="10"/>
  <c r="F161" i="10"/>
  <c r="E161" i="10"/>
  <c r="Z160" i="10"/>
  <c r="Q160" i="10"/>
  <c r="S160" i="10"/>
  <c r="P160" i="10"/>
  <c r="L160" i="10"/>
  <c r="N160" i="10"/>
  <c r="K160" i="10"/>
  <c r="E164" i="9" s="1"/>
  <c r="J160" i="10"/>
  <c r="I160" i="10"/>
  <c r="D164" i="9" s="1"/>
  <c r="H160" i="10"/>
  <c r="G160" i="10"/>
  <c r="F160" i="10"/>
  <c r="E160" i="10"/>
  <c r="Z159" i="10"/>
  <c r="T159" i="10"/>
  <c r="R159" i="10"/>
  <c r="Q159" i="10"/>
  <c r="S159" i="10"/>
  <c r="P159" i="10"/>
  <c r="M159" i="10"/>
  <c r="L159" i="10"/>
  <c r="O159" i="10" s="1"/>
  <c r="N159" i="10"/>
  <c r="K159" i="10"/>
  <c r="E165" i="9" s="1"/>
  <c r="J159" i="10"/>
  <c r="I159" i="10"/>
  <c r="H159" i="10"/>
  <c r="G159" i="10"/>
  <c r="F159" i="10"/>
  <c r="E159" i="10"/>
  <c r="Z158" i="10"/>
  <c r="T158" i="10"/>
  <c r="Q158" i="10"/>
  <c r="R158" i="10" s="1"/>
  <c r="S158" i="10"/>
  <c r="P158" i="10"/>
  <c r="O158" i="10"/>
  <c r="G169" i="9" s="1"/>
  <c r="M158" i="10"/>
  <c r="F169" i="9" s="1"/>
  <c r="L158" i="10"/>
  <c r="N158" i="10"/>
  <c r="K158" i="10"/>
  <c r="E169" i="9" s="1"/>
  <c r="J158" i="10"/>
  <c r="I158" i="10"/>
  <c r="D169" i="9" s="1"/>
  <c r="H158" i="10"/>
  <c r="G158" i="10"/>
  <c r="F158" i="10"/>
  <c r="E158" i="10"/>
  <c r="Z157" i="10"/>
  <c r="Q157" i="10"/>
  <c r="T157" i="10" s="1"/>
  <c r="S157" i="10"/>
  <c r="P157" i="10"/>
  <c r="L157" i="10"/>
  <c r="N157" i="10"/>
  <c r="K157" i="10"/>
  <c r="E170" i="9" s="1"/>
  <c r="J157" i="10"/>
  <c r="I157" i="10"/>
  <c r="D170" i="9" s="1"/>
  <c r="H157" i="10"/>
  <c r="G157" i="10"/>
  <c r="F157" i="10"/>
  <c r="E157" i="10"/>
  <c r="Z156" i="10"/>
  <c r="R156" i="10"/>
  <c r="Q156" i="10"/>
  <c r="T156" i="10" s="1"/>
  <c r="S156" i="10"/>
  <c r="P156" i="10"/>
  <c r="O156" i="10"/>
  <c r="G172" i="9" s="1"/>
  <c r="M156" i="10"/>
  <c r="F172" i="9" s="1"/>
  <c r="L156" i="10"/>
  <c r="N156" i="10"/>
  <c r="K156" i="10"/>
  <c r="E172" i="9" s="1"/>
  <c r="J156" i="10"/>
  <c r="I156" i="10"/>
  <c r="D172" i="9" s="1"/>
  <c r="H156" i="10"/>
  <c r="G156" i="10"/>
  <c r="F156" i="10"/>
  <c r="E156" i="10"/>
  <c r="Z155" i="10"/>
  <c r="Q155" i="10"/>
  <c r="S155" i="10"/>
  <c r="P155" i="10"/>
  <c r="O155" i="10"/>
  <c r="G173" i="9" s="1"/>
  <c r="L155" i="10"/>
  <c r="M155" i="10" s="1"/>
  <c r="F173" i="9" s="1"/>
  <c r="N155" i="10"/>
  <c r="K155" i="10"/>
  <c r="E173" i="9" s="1"/>
  <c r="J155" i="10"/>
  <c r="I155" i="10"/>
  <c r="D173" i="9" s="1"/>
  <c r="H155" i="10"/>
  <c r="G155" i="10"/>
  <c r="F155" i="10"/>
  <c r="E155" i="10"/>
  <c r="Z154" i="10"/>
  <c r="R154" i="10"/>
  <c r="Q154" i="10"/>
  <c r="T154" i="10" s="1"/>
  <c r="S154" i="10"/>
  <c r="P154" i="10"/>
  <c r="L154" i="10"/>
  <c r="O154" i="10" s="1"/>
  <c r="G174" i="9" s="1"/>
  <c r="N154" i="10"/>
  <c r="K154" i="10"/>
  <c r="E174" i="9" s="1"/>
  <c r="J154" i="10"/>
  <c r="I154" i="10"/>
  <c r="D174" i="9" s="1"/>
  <c r="H154" i="10"/>
  <c r="G154" i="10"/>
  <c r="F154" i="10"/>
  <c r="E154" i="10"/>
  <c r="Z153" i="10"/>
  <c r="T153" i="10"/>
  <c r="R153" i="10"/>
  <c r="Q153" i="10"/>
  <c r="S153" i="10"/>
  <c r="P153" i="10"/>
  <c r="M153" i="10"/>
  <c r="F175" i="9" s="1"/>
  <c r="L153" i="10"/>
  <c r="O153" i="10" s="1"/>
  <c r="G175" i="9" s="1"/>
  <c r="N153" i="10"/>
  <c r="K153" i="10"/>
  <c r="E175" i="9" s="1"/>
  <c r="J153" i="10"/>
  <c r="I153" i="10"/>
  <c r="D175" i="9" s="1"/>
  <c r="H153" i="10"/>
  <c r="G153" i="10"/>
  <c r="F153" i="10"/>
  <c r="E153" i="10"/>
  <c r="Z152" i="10"/>
  <c r="Q152" i="10"/>
  <c r="S152" i="10"/>
  <c r="P152" i="10"/>
  <c r="O152" i="10"/>
  <c r="G176" i="9" s="1"/>
  <c r="L152" i="10"/>
  <c r="M152" i="10" s="1"/>
  <c r="F176" i="9" s="1"/>
  <c r="N152" i="10"/>
  <c r="K152" i="10"/>
  <c r="E176" i="9" s="1"/>
  <c r="J152" i="10"/>
  <c r="I152" i="10"/>
  <c r="D176" i="9" s="1"/>
  <c r="H152" i="10"/>
  <c r="G152" i="10"/>
  <c r="F152" i="10"/>
  <c r="E152" i="10"/>
  <c r="Z151" i="10"/>
  <c r="T151" i="10"/>
  <c r="R151" i="10"/>
  <c r="Q151" i="10"/>
  <c r="S151" i="10"/>
  <c r="P151" i="10"/>
  <c r="M151" i="10"/>
  <c r="F177" i="9" s="1"/>
  <c r="L151" i="10"/>
  <c r="O151" i="10" s="1"/>
  <c r="G177" i="9" s="1"/>
  <c r="N151" i="10"/>
  <c r="K151" i="10"/>
  <c r="E177" i="9" s="1"/>
  <c r="J151" i="10"/>
  <c r="I151" i="10"/>
  <c r="D177" i="9" s="1"/>
  <c r="H151" i="10"/>
  <c r="G151" i="10"/>
  <c r="F151" i="10"/>
  <c r="E151" i="10"/>
  <c r="Z150" i="10"/>
  <c r="T150" i="10"/>
  <c r="Q150" i="10"/>
  <c r="R150" i="10" s="1"/>
  <c r="S150" i="10"/>
  <c r="P150" i="10"/>
  <c r="O150" i="10"/>
  <c r="G179" i="9" s="1"/>
  <c r="M150" i="10"/>
  <c r="F179" i="9" s="1"/>
  <c r="L150" i="10"/>
  <c r="N150" i="10"/>
  <c r="K150" i="10"/>
  <c r="E179" i="9" s="1"/>
  <c r="J150" i="10"/>
  <c r="I150" i="10"/>
  <c r="D179" i="9" s="1"/>
  <c r="H150" i="10"/>
  <c r="G150" i="10"/>
  <c r="F150" i="10"/>
  <c r="E150" i="10"/>
  <c r="Z149" i="10"/>
  <c r="Q149" i="10"/>
  <c r="S149" i="10"/>
  <c r="P149" i="10"/>
  <c r="L149" i="10"/>
  <c r="N149" i="10"/>
  <c r="K149" i="10"/>
  <c r="E180" i="9" s="1"/>
  <c r="J149" i="10"/>
  <c r="I149" i="10"/>
  <c r="D180" i="9" s="1"/>
  <c r="H149" i="10"/>
  <c r="G149" i="10"/>
  <c r="F149" i="10"/>
  <c r="E149" i="10"/>
  <c r="Z148" i="10"/>
  <c r="R148" i="10"/>
  <c r="Q148" i="10"/>
  <c r="T148" i="10" s="1"/>
  <c r="S148" i="10"/>
  <c r="P148" i="10"/>
  <c r="O148" i="10"/>
  <c r="G181" i="9" s="1"/>
  <c r="M148" i="10"/>
  <c r="F181" i="9" s="1"/>
  <c r="L148" i="10"/>
  <c r="N148" i="10"/>
  <c r="K148" i="10"/>
  <c r="E181" i="9" s="1"/>
  <c r="J148" i="10"/>
  <c r="I148" i="10"/>
  <c r="D181" i="9" s="1"/>
  <c r="H148" i="10"/>
  <c r="G148" i="10"/>
  <c r="F148" i="10"/>
  <c r="E148" i="10"/>
  <c r="Z147" i="10"/>
  <c r="T147" i="10"/>
  <c r="Q147" i="10"/>
  <c r="R147" i="10" s="1"/>
  <c r="S147" i="10"/>
  <c r="P147" i="10"/>
  <c r="O147" i="10"/>
  <c r="G182" i="9" s="1"/>
  <c r="L147" i="10"/>
  <c r="M147" i="10" s="1"/>
  <c r="F182" i="9" s="1"/>
  <c r="N147" i="10"/>
  <c r="K147" i="10"/>
  <c r="E182" i="9" s="1"/>
  <c r="J147" i="10"/>
  <c r="I147" i="10"/>
  <c r="D182" i="9" s="1"/>
  <c r="H147" i="10"/>
  <c r="G147" i="10"/>
  <c r="F147" i="10"/>
  <c r="E147" i="10"/>
  <c r="Z146" i="10"/>
  <c r="R146" i="10"/>
  <c r="Q146" i="10"/>
  <c r="T146" i="10" s="1"/>
  <c r="S146" i="10"/>
  <c r="P146" i="10"/>
  <c r="L146" i="10"/>
  <c r="N146" i="10"/>
  <c r="K146" i="10"/>
  <c r="E183" i="9" s="1"/>
  <c r="J146" i="10"/>
  <c r="I146" i="10"/>
  <c r="D183" i="9" s="1"/>
  <c r="H146" i="10"/>
  <c r="G146" i="10"/>
  <c r="F146" i="10"/>
  <c r="E146" i="10"/>
  <c r="Z145" i="10"/>
  <c r="T145" i="10"/>
  <c r="R145" i="10"/>
  <c r="Q145" i="10"/>
  <c r="S145" i="10"/>
  <c r="P145" i="10"/>
  <c r="M145" i="10"/>
  <c r="F184" i="9" s="1"/>
  <c r="L145" i="10"/>
  <c r="O145" i="10" s="1"/>
  <c r="G184" i="9" s="1"/>
  <c r="N145" i="10"/>
  <c r="K145" i="10"/>
  <c r="E184" i="9" s="1"/>
  <c r="J145" i="10"/>
  <c r="I145" i="10"/>
  <c r="D184" i="9" s="1"/>
  <c r="H145" i="10"/>
  <c r="G145" i="10"/>
  <c r="F145" i="10"/>
  <c r="E145" i="10"/>
  <c r="Z144" i="10"/>
  <c r="Q144" i="10"/>
  <c r="S144" i="10"/>
  <c r="P144" i="10"/>
  <c r="O144" i="10"/>
  <c r="G185" i="9" s="1"/>
  <c r="L144" i="10"/>
  <c r="M144" i="10" s="1"/>
  <c r="F185" i="9" s="1"/>
  <c r="N144" i="10"/>
  <c r="K144" i="10"/>
  <c r="E185" i="9" s="1"/>
  <c r="J144" i="10"/>
  <c r="I144" i="10"/>
  <c r="D185" i="9" s="1"/>
  <c r="H144" i="10"/>
  <c r="G144" i="10"/>
  <c r="F144" i="10"/>
  <c r="E144" i="10"/>
  <c r="G143" i="10"/>
  <c r="A143" i="10"/>
  <c r="Z142" i="10"/>
  <c r="Q142" i="10"/>
  <c r="S142" i="10"/>
  <c r="P142" i="10"/>
  <c r="L142" i="10"/>
  <c r="N142" i="10"/>
  <c r="K142" i="10"/>
  <c r="J142" i="10"/>
  <c r="I142" i="10"/>
  <c r="H142" i="10"/>
  <c r="G142" i="10"/>
  <c r="F142" i="10"/>
  <c r="E142" i="10"/>
  <c r="Z141" i="10"/>
  <c r="R141" i="10"/>
  <c r="Q141" i="10"/>
  <c r="T141" i="10" s="1"/>
  <c r="S141" i="10"/>
  <c r="P141" i="10"/>
  <c r="O141" i="10"/>
  <c r="G156" i="9" s="1"/>
  <c r="M141" i="10"/>
  <c r="F156" i="9" s="1"/>
  <c r="L141" i="10"/>
  <c r="N141" i="10"/>
  <c r="K141" i="10"/>
  <c r="E156" i="9" s="1"/>
  <c r="J141" i="10"/>
  <c r="I141" i="10"/>
  <c r="D156" i="9" s="1"/>
  <c r="H141" i="10"/>
  <c r="G141" i="10"/>
  <c r="F141" i="10"/>
  <c r="E141" i="10"/>
  <c r="Z140" i="10"/>
  <c r="T140" i="10"/>
  <c r="Q140" i="10"/>
  <c r="R140" i="10" s="1"/>
  <c r="S140" i="10"/>
  <c r="P140" i="10"/>
  <c r="O140" i="10"/>
  <c r="G144" i="9" s="1"/>
  <c r="M140" i="10"/>
  <c r="F144" i="9" s="1"/>
  <c r="L140" i="10"/>
  <c r="N140" i="10"/>
  <c r="K140" i="10"/>
  <c r="E144" i="9" s="1"/>
  <c r="J140" i="10"/>
  <c r="I140" i="10"/>
  <c r="D144" i="9" s="1"/>
  <c r="H140" i="10"/>
  <c r="G140" i="10"/>
  <c r="F140" i="10"/>
  <c r="E140" i="10"/>
  <c r="Z139" i="10"/>
  <c r="R139" i="10"/>
  <c r="Q139" i="10"/>
  <c r="T139" i="10" s="1"/>
  <c r="S139" i="10"/>
  <c r="P139" i="10"/>
  <c r="L139" i="10"/>
  <c r="N139" i="10"/>
  <c r="K139" i="10"/>
  <c r="J139" i="10"/>
  <c r="I139" i="10"/>
  <c r="H139" i="10"/>
  <c r="G139" i="10"/>
  <c r="F139" i="10"/>
  <c r="E139" i="10"/>
  <c r="Z138" i="10"/>
  <c r="T138" i="10"/>
  <c r="R138" i="10"/>
  <c r="Q138" i="10"/>
  <c r="S138" i="10"/>
  <c r="P138" i="10"/>
  <c r="M138" i="10"/>
  <c r="F148" i="9" s="1"/>
  <c r="L138" i="10"/>
  <c r="O138" i="10" s="1"/>
  <c r="G148" i="9" s="1"/>
  <c r="N138" i="10"/>
  <c r="K138" i="10"/>
  <c r="E148" i="9" s="1"/>
  <c r="J138" i="10"/>
  <c r="I138" i="10"/>
  <c r="D148" i="9" s="1"/>
  <c r="H138" i="10"/>
  <c r="G138" i="10"/>
  <c r="F138" i="10"/>
  <c r="E138" i="10"/>
  <c r="Z137" i="10"/>
  <c r="Q137" i="10"/>
  <c r="S137" i="10"/>
  <c r="P137" i="10"/>
  <c r="L137" i="10"/>
  <c r="M137" i="10" s="1"/>
  <c r="F149" i="9" s="1"/>
  <c r="N137" i="10"/>
  <c r="K137" i="10"/>
  <c r="E149" i="9" s="1"/>
  <c r="J137" i="10"/>
  <c r="I137" i="10"/>
  <c r="D149" i="9" s="1"/>
  <c r="H137" i="10"/>
  <c r="G137" i="10"/>
  <c r="F137" i="10"/>
  <c r="E137" i="10"/>
  <c r="Z136" i="10"/>
  <c r="T136" i="10"/>
  <c r="R136" i="10"/>
  <c r="Q136" i="10"/>
  <c r="S136" i="10"/>
  <c r="P136" i="10"/>
  <c r="M136" i="10"/>
  <c r="F153" i="9" s="1"/>
  <c r="L136" i="10"/>
  <c r="O136" i="10" s="1"/>
  <c r="G153" i="9" s="1"/>
  <c r="N136" i="10"/>
  <c r="K136" i="10"/>
  <c r="E153" i="9" s="1"/>
  <c r="J136" i="10"/>
  <c r="I136" i="10"/>
  <c r="D153" i="9" s="1"/>
  <c r="H136" i="10"/>
  <c r="G136" i="10"/>
  <c r="F136" i="10"/>
  <c r="E136" i="10"/>
  <c r="Z135" i="10"/>
  <c r="T135" i="10"/>
  <c r="R135" i="10"/>
  <c r="Q135" i="10"/>
  <c r="S135" i="10"/>
  <c r="P135" i="10"/>
  <c r="O135" i="10"/>
  <c r="G154" i="9" s="1"/>
  <c r="M135" i="10"/>
  <c r="F154" i="9" s="1"/>
  <c r="L135" i="10"/>
  <c r="N135" i="10"/>
  <c r="K135" i="10"/>
  <c r="E154" i="9" s="1"/>
  <c r="J135" i="10"/>
  <c r="I135" i="10"/>
  <c r="D154" i="9" s="1"/>
  <c r="H135" i="10"/>
  <c r="G135" i="10"/>
  <c r="F135" i="10"/>
  <c r="E135" i="10"/>
  <c r="Z134" i="10"/>
  <c r="Q134" i="10"/>
  <c r="S134" i="10"/>
  <c r="P134" i="10"/>
  <c r="L134" i="10"/>
  <c r="N134" i="10"/>
  <c r="K134" i="10"/>
  <c r="E146" i="9" s="1"/>
  <c r="J134" i="10"/>
  <c r="I134" i="10"/>
  <c r="H134" i="10"/>
  <c r="G134" i="10"/>
  <c r="F134" i="10"/>
  <c r="E134" i="10"/>
  <c r="Z133" i="10"/>
  <c r="R133" i="10"/>
  <c r="Q133" i="10"/>
  <c r="T133" i="10" s="1"/>
  <c r="S133" i="10"/>
  <c r="P133" i="10"/>
  <c r="O133" i="10"/>
  <c r="G152" i="9" s="1"/>
  <c r="M133" i="10"/>
  <c r="F152" i="9" s="1"/>
  <c r="L133" i="10"/>
  <c r="N133" i="10"/>
  <c r="K133" i="10"/>
  <c r="E152" i="9" s="1"/>
  <c r="J133" i="10"/>
  <c r="I133" i="10"/>
  <c r="D152" i="9" s="1"/>
  <c r="H133" i="10"/>
  <c r="G133" i="10"/>
  <c r="F133" i="10"/>
  <c r="E133" i="10"/>
  <c r="Z132" i="10"/>
  <c r="T132" i="10"/>
  <c r="Q132" i="10"/>
  <c r="R132" i="10" s="1"/>
  <c r="S132" i="10"/>
  <c r="P132" i="10"/>
  <c r="O132" i="10"/>
  <c r="G158" i="9" s="1"/>
  <c r="M132" i="10"/>
  <c r="F158" i="9" s="1"/>
  <c r="L132" i="10"/>
  <c r="N132" i="10"/>
  <c r="K132" i="10"/>
  <c r="E158" i="9" s="1"/>
  <c r="J132" i="10"/>
  <c r="I132" i="10"/>
  <c r="D158" i="9" s="1"/>
  <c r="H132" i="10"/>
  <c r="G132" i="10"/>
  <c r="F132" i="10"/>
  <c r="E132" i="10"/>
  <c r="Z131" i="10"/>
  <c r="S131" i="10"/>
  <c r="T131" i="10" s="1"/>
  <c r="R131" i="10"/>
  <c r="P131" i="10"/>
  <c r="O131" i="10"/>
  <c r="G155" i="9" s="1"/>
  <c r="N131" i="10"/>
  <c r="K131" i="10"/>
  <c r="I131" i="10"/>
  <c r="D155" i="9" s="1"/>
  <c r="H131" i="10"/>
  <c r="G131" i="10"/>
  <c r="F131" i="10"/>
  <c r="E131" i="10"/>
  <c r="D131" i="10"/>
  <c r="A131" i="10"/>
  <c r="Z130" i="10"/>
  <c r="S130" i="10"/>
  <c r="T130" i="10" s="1"/>
  <c r="R130" i="10"/>
  <c r="P130" i="10"/>
  <c r="O130" i="10"/>
  <c r="G151" i="9" s="1"/>
  <c r="N130" i="10"/>
  <c r="K130" i="10"/>
  <c r="I130" i="10"/>
  <c r="D151" i="9" s="1"/>
  <c r="H130" i="10"/>
  <c r="G130" i="10"/>
  <c r="F130" i="10"/>
  <c r="E130" i="10"/>
  <c r="D130" i="10"/>
  <c r="A130" i="10"/>
  <c r="Z129" i="10"/>
  <c r="R129" i="10"/>
  <c r="Q129" i="10"/>
  <c r="T129" i="10" s="1"/>
  <c r="S129" i="10"/>
  <c r="P129" i="10"/>
  <c r="L129" i="10"/>
  <c r="N129" i="10"/>
  <c r="K129" i="10"/>
  <c r="E141" i="9" s="1"/>
  <c r="J129" i="10"/>
  <c r="I129" i="10"/>
  <c r="D141" i="9" s="1"/>
  <c r="H129" i="10"/>
  <c r="G129" i="10"/>
  <c r="F129" i="10"/>
  <c r="E129" i="10"/>
  <c r="Z128" i="10"/>
  <c r="T128" i="10"/>
  <c r="R128" i="10"/>
  <c r="Q128" i="10"/>
  <c r="S128" i="10"/>
  <c r="P128" i="10"/>
  <c r="M128" i="10"/>
  <c r="F150" i="9" s="1"/>
  <c r="L128" i="10"/>
  <c r="O128" i="10" s="1"/>
  <c r="G150" i="9" s="1"/>
  <c r="N128" i="10"/>
  <c r="K128" i="10"/>
  <c r="E150" i="9" s="1"/>
  <c r="J128" i="10"/>
  <c r="I128" i="10"/>
  <c r="D150" i="9" s="1"/>
  <c r="H128" i="10"/>
  <c r="G128" i="10"/>
  <c r="F128" i="10"/>
  <c r="E128" i="10"/>
  <c r="Z127" i="10"/>
  <c r="Q127" i="10"/>
  <c r="S127" i="10"/>
  <c r="P127" i="10"/>
  <c r="L127" i="10"/>
  <c r="M127" i="10" s="1"/>
  <c r="N127" i="10"/>
  <c r="K127" i="10"/>
  <c r="E145" i="9" s="1"/>
  <c r="J127" i="10"/>
  <c r="I127" i="10"/>
  <c r="D145" i="9" s="1"/>
  <c r="H127" i="10"/>
  <c r="G127" i="10"/>
  <c r="F127" i="10"/>
  <c r="E127" i="10"/>
  <c r="Z126" i="10"/>
  <c r="T126" i="10"/>
  <c r="R126" i="10"/>
  <c r="Q126" i="10"/>
  <c r="S126" i="10"/>
  <c r="P126" i="10"/>
  <c r="M126" i="10"/>
  <c r="F147" i="9" s="1"/>
  <c r="L126" i="10"/>
  <c r="O126" i="10" s="1"/>
  <c r="G147" i="9" s="1"/>
  <c r="N126" i="10"/>
  <c r="K126" i="10"/>
  <c r="E147" i="9" s="1"/>
  <c r="J126" i="10"/>
  <c r="I126" i="10"/>
  <c r="D147" i="9" s="1"/>
  <c r="H126" i="10"/>
  <c r="G126" i="10"/>
  <c r="F126" i="10"/>
  <c r="E126" i="10"/>
  <c r="Z125" i="10"/>
  <c r="T125" i="10"/>
  <c r="R125" i="10"/>
  <c r="Q125" i="10"/>
  <c r="S125" i="10"/>
  <c r="P125" i="10"/>
  <c r="O125" i="10"/>
  <c r="G157" i="9" s="1"/>
  <c r="M125" i="10"/>
  <c r="F157" i="9" s="1"/>
  <c r="L125" i="10"/>
  <c r="N125" i="10"/>
  <c r="K125" i="10"/>
  <c r="E157" i="9" s="1"/>
  <c r="J125" i="10"/>
  <c r="I125" i="10"/>
  <c r="D157" i="9" s="1"/>
  <c r="H125" i="10"/>
  <c r="G125" i="10"/>
  <c r="F125" i="10"/>
  <c r="E125" i="10"/>
  <c r="G124" i="10"/>
  <c r="A124" i="10"/>
  <c r="Z123" i="10"/>
  <c r="Q123" i="10"/>
  <c r="R123" i="10" s="1"/>
  <c r="S123" i="10"/>
  <c r="P123" i="10"/>
  <c r="O123" i="10"/>
  <c r="G128" i="9" s="1"/>
  <c r="M123" i="10"/>
  <c r="F128" i="9" s="1"/>
  <c r="L123" i="10"/>
  <c r="N123" i="10"/>
  <c r="K123" i="10"/>
  <c r="E128" i="9" s="1"/>
  <c r="J123" i="10"/>
  <c r="I123" i="10"/>
  <c r="D128" i="9" s="1"/>
  <c r="H123" i="10"/>
  <c r="G123" i="10"/>
  <c r="F123" i="10"/>
  <c r="E123" i="10"/>
  <c r="Z122" i="10"/>
  <c r="R122" i="10"/>
  <c r="Q122" i="10"/>
  <c r="T122" i="10" s="1"/>
  <c r="S122" i="10"/>
  <c r="P122" i="10"/>
  <c r="L122" i="10"/>
  <c r="N122" i="10"/>
  <c r="K122" i="10"/>
  <c r="E129" i="9" s="1"/>
  <c r="J122" i="10"/>
  <c r="I122" i="10"/>
  <c r="D129" i="9" s="1"/>
  <c r="H122" i="10"/>
  <c r="G122" i="10"/>
  <c r="F122" i="10"/>
  <c r="E122" i="10"/>
  <c r="Z121" i="10"/>
  <c r="T121" i="10"/>
  <c r="R121" i="10"/>
  <c r="Q121" i="10"/>
  <c r="S121" i="10"/>
  <c r="P121" i="10"/>
  <c r="M121" i="10"/>
  <c r="F130" i="9" s="1"/>
  <c r="L121" i="10"/>
  <c r="O121" i="10" s="1"/>
  <c r="G130" i="9" s="1"/>
  <c r="N121" i="10"/>
  <c r="K121" i="10"/>
  <c r="E130" i="9" s="1"/>
  <c r="J121" i="10"/>
  <c r="I121" i="10"/>
  <c r="D130" i="9" s="1"/>
  <c r="H121" i="10"/>
  <c r="G121" i="10"/>
  <c r="F121" i="10"/>
  <c r="E121" i="10"/>
  <c r="Z120" i="10"/>
  <c r="Q120" i="10"/>
  <c r="S120" i="10"/>
  <c r="P120" i="10"/>
  <c r="O120" i="10"/>
  <c r="G131" i="9" s="1"/>
  <c r="L120" i="10"/>
  <c r="M120" i="10" s="1"/>
  <c r="F131" i="9" s="1"/>
  <c r="N120" i="10"/>
  <c r="K120" i="10"/>
  <c r="E131" i="9" s="1"/>
  <c r="J120" i="10"/>
  <c r="I120" i="10"/>
  <c r="D131" i="9" s="1"/>
  <c r="H120" i="10"/>
  <c r="G120" i="10"/>
  <c r="F120" i="10"/>
  <c r="E120" i="10"/>
  <c r="Z119" i="10"/>
  <c r="T119" i="10"/>
  <c r="R119" i="10"/>
  <c r="Q119" i="10"/>
  <c r="S119" i="10"/>
  <c r="P119" i="10"/>
  <c r="M119" i="10"/>
  <c r="F134" i="9" s="1"/>
  <c r="L119" i="10"/>
  <c r="O119" i="10" s="1"/>
  <c r="G134" i="9" s="1"/>
  <c r="N119" i="10"/>
  <c r="K119" i="10"/>
  <c r="E134" i="9" s="1"/>
  <c r="J119" i="10"/>
  <c r="I119" i="10"/>
  <c r="D134" i="9" s="1"/>
  <c r="H119" i="10"/>
  <c r="G119" i="10"/>
  <c r="F119" i="10"/>
  <c r="E119" i="10"/>
  <c r="Z118" i="10"/>
  <c r="T118" i="10"/>
  <c r="R118" i="10"/>
  <c r="Q118" i="10"/>
  <c r="S118" i="10"/>
  <c r="P118" i="10"/>
  <c r="O118" i="10"/>
  <c r="G135" i="9" s="1"/>
  <c r="M118" i="10"/>
  <c r="F135" i="9" s="1"/>
  <c r="L118" i="10"/>
  <c r="N118" i="10"/>
  <c r="K118" i="10"/>
  <c r="E135" i="9" s="1"/>
  <c r="J118" i="10"/>
  <c r="I118" i="10"/>
  <c r="D135" i="9" s="1"/>
  <c r="H118" i="10"/>
  <c r="G118" i="10"/>
  <c r="F118" i="10"/>
  <c r="E118" i="10"/>
  <c r="Z117" i="10"/>
  <c r="Q117" i="10"/>
  <c r="S117" i="10"/>
  <c r="P117" i="10"/>
  <c r="L117" i="10"/>
  <c r="N117" i="10"/>
  <c r="K117" i="10"/>
  <c r="E137" i="9" s="1"/>
  <c r="J117" i="10"/>
  <c r="I117" i="10"/>
  <c r="D137" i="9" s="1"/>
  <c r="H117" i="10"/>
  <c r="G117" i="10"/>
  <c r="F117" i="10"/>
  <c r="E117" i="10"/>
  <c r="Z116" i="10"/>
  <c r="S116" i="10"/>
  <c r="T116" i="10" s="1"/>
  <c r="P116" i="10"/>
  <c r="R116" i="10" s="1"/>
  <c r="O116" i="10"/>
  <c r="G136" i="9" s="1"/>
  <c r="N116" i="10"/>
  <c r="M116" i="10"/>
  <c r="F136" i="9" s="1"/>
  <c r="K116" i="10"/>
  <c r="E136" i="9" s="1"/>
  <c r="I116" i="10"/>
  <c r="D136" i="9" s="1"/>
  <c r="H116" i="10"/>
  <c r="G116" i="10"/>
  <c r="F116" i="10"/>
  <c r="E116" i="10"/>
  <c r="D116" i="10"/>
  <c r="A116" i="10"/>
  <c r="Z115" i="10"/>
  <c r="S115" i="10"/>
  <c r="T115" i="10" s="1"/>
  <c r="P115" i="10"/>
  <c r="R115" i="10" s="1"/>
  <c r="O115" i="10"/>
  <c r="G133" i="9" s="1"/>
  <c r="N115" i="10"/>
  <c r="M115" i="10"/>
  <c r="F133" i="9" s="1"/>
  <c r="K115" i="10"/>
  <c r="E133" i="9" s="1"/>
  <c r="I115" i="10"/>
  <c r="D133" i="9" s="1"/>
  <c r="H115" i="10"/>
  <c r="G115" i="10"/>
  <c r="F115" i="10"/>
  <c r="E115" i="10"/>
  <c r="D115" i="10"/>
  <c r="A115" i="10"/>
  <c r="Z114" i="10"/>
  <c r="R114" i="10"/>
  <c r="Q114" i="10"/>
  <c r="T114" i="10" s="1"/>
  <c r="S114" i="10"/>
  <c r="P114" i="10"/>
  <c r="O114" i="10"/>
  <c r="G125" i="9" s="1"/>
  <c r="M114" i="10"/>
  <c r="F125" i="9" s="1"/>
  <c r="E126" i="9" s="1"/>
  <c r="L114" i="10"/>
  <c r="N114" i="10"/>
  <c r="K114" i="10"/>
  <c r="E125" i="9" s="1"/>
  <c r="J114" i="10"/>
  <c r="I114" i="10"/>
  <c r="D125" i="9" s="1"/>
  <c r="H114" i="10"/>
  <c r="G114" i="10"/>
  <c r="F114" i="10"/>
  <c r="E114" i="10"/>
  <c r="Z113" i="10"/>
  <c r="Q113" i="10"/>
  <c r="R113" i="10" s="1"/>
  <c r="S113" i="10"/>
  <c r="P113" i="10"/>
  <c r="O113" i="10"/>
  <c r="G132" i="9" s="1"/>
  <c r="M113" i="10"/>
  <c r="F132" i="9" s="1"/>
  <c r="L113" i="10"/>
  <c r="N113" i="10"/>
  <c r="K113" i="10"/>
  <c r="E132" i="9" s="1"/>
  <c r="J113" i="10"/>
  <c r="I113" i="10"/>
  <c r="D132" i="9" s="1"/>
  <c r="H113" i="10"/>
  <c r="G113" i="10"/>
  <c r="F113" i="10"/>
  <c r="E113" i="10"/>
  <c r="G112" i="10"/>
  <c r="A112" i="10"/>
  <c r="G111" i="10"/>
  <c r="A111" i="10"/>
  <c r="Z110" i="10"/>
  <c r="T110" i="10"/>
  <c r="R110" i="10"/>
  <c r="Q110" i="10"/>
  <c r="S110" i="10"/>
  <c r="P110" i="10"/>
  <c r="O110" i="10"/>
  <c r="G100" i="9" s="1"/>
  <c r="M110" i="10"/>
  <c r="F100" i="9" s="1"/>
  <c r="L110" i="10"/>
  <c r="N110" i="10"/>
  <c r="K110" i="10"/>
  <c r="E100" i="9" s="1"/>
  <c r="J110" i="10"/>
  <c r="I110" i="10"/>
  <c r="D100" i="9" s="1"/>
  <c r="H110" i="10"/>
  <c r="G110" i="10"/>
  <c r="F110" i="10"/>
  <c r="E110" i="10"/>
  <c r="Z109" i="10"/>
  <c r="Q109" i="10"/>
  <c r="S109" i="10"/>
  <c r="P109" i="10"/>
  <c r="L109" i="10"/>
  <c r="M109" i="10" s="1"/>
  <c r="N109" i="10"/>
  <c r="K109" i="10"/>
  <c r="J109" i="10"/>
  <c r="I109" i="10"/>
  <c r="H109" i="10"/>
  <c r="G109" i="10"/>
  <c r="F109" i="10"/>
  <c r="E109" i="10"/>
  <c r="Z108" i="10"/>
  <c r="R108" i="10"/>
  <c r="Q108" i="10"/>
  <c r="T108" i="10" s="1"/>
  <c r="S108" i="10"/>
  <c r="P108" i="10"/>
  <c r="O108" i="10"/>
  <c r="G104" i="9" s="1"/>
  <c r="M108" i="10"/>
  <c r="F104" i="9" s="1"/>
  <c r="L108" i="10"/>
  <c r="N108" i="10"/>
  <c r="K108" i="10"/>
  <c r="E104" i="9" s="1"/>
  <c r="J108" i="10"/>
  <c r="I108" i="10"/>
  <c r="D104" i="9" s="1"/>
  <c r="H108" i="10"/>
  <c r="G108" i="10"/>
  <c r="F108" i="10"/>
  <c r="E108" i="10"/>
  <c r="Z107" i="10"/>
  <c r="T107" i="10"/>
  <c r="Q107" i="10"/>
  <c r="R107" i="10" s="1"/>
  <c r="S107" i="10"/>
  <c r="P107" i="10"/>
  <c r="O107" i="10"/>
  <c r="G105" i="9" s="1"/>
  <c r="M107" i="10"/>
  <c r="F105" i="9" s="1"/>
  <c r="L107" i="10"/>
  <c r="N107" i="10"/>
  <c r="K107" i="10"/>
  <c r="E105" i="9" s="1"/>
  <c r="J107" i="10"/>
  <c r="I107" i="10"/>
  <c r="D105" i="9" s="1"/>
  <c r="H107" i="10"/>
  <c r="G107" i="10"/>
  <c r="F107" i="10"/>
  <c r="E107" i="10"/>
  <c r="Z106" i="10"/>
  <c r="R106" i="10"/>
  <c r="Q106" i="10"/>
  <c r="T106" i="10" s="1"/>
  <c r="S106" i="10"/>
  <c r="P106" i="10"/>
  <c r="L106" i="10"/>
  <c r="N106" i="10"/>
  <c r="K106" i="10"/>
  <c r="E106" i="9" s="1"/>
  <c r="J106" i="10"/>
  <c r="I106" i="10"/>
  <c r="D106" i="9" s="1"/>
  <c r="H106" i="10"/>
  <c r="G106" i="10"/>
  <c r="F106" i="10"/>
  <c r="E106" i="10"/>
  <c r="Z105" i="10"/>
  <c r="T105" i="10"/>
  <c r="R105" i="10"/>
  <c r="Q105" i="10"/>
  <c r="S105" i="10"/>
  <c r="P105" i="10"/>
  <c r="M105" i="10"/>
  <c r="F107" i="9" s="1"/>
  <c r="L105" i="10"/>
  <c r="O105" i="10" s="1"/>
  <c r="G107" i="9" s="1"/>
  <c r="N105" i="10"/>
  <c r="K105" i="10"/>
  <c r="E107" i="9" s="1"/>
  <c r="J105" i="10"/>
  <c r="I105" i="10"/>
  <c r="D107" i="9" s="1"/>
  <c r="H105" i="10"/>
  <c r="G105" i="10"/>
  <c r="F105" i="10"/>
  <c r="E105" i="10"/>
  <c r="Z104" i="10"/>
  <c r="T104" i="10"/>
  <c r="Q104" i="10"/>
  <c r="R104" i="10" s="1"/>
  <c r="S104" i="10"/>
  <c r="P104" i="10"/>
  <c r="O104" i="10"/>
  <c r="G94" i="9" s="1"/>
  <c r="L104" i="10"/>
  <c r="M104" i="10" s="1"/>
  <c r="F94" i="9" s="1"/>
  <c r="N104" i="10"/>
  <c r="K104" i="10"/>
  <c r="E94" i="9" s="1"/>
  <c r="J104" i="10"/>
  <c r="I104" i="10"/>
  <c r="D94" i="9" s="1"/>
  <c r="H104" i="10"/>
  <c r="G104" i="10"/>
  <c r="F104" i="10"/>
  <c r="E104" i="10"/>
  <c r="Z103" i="10"/>
  <c r="T103" i="10"/>
  <c r="R103" i="10"/>
  <c r="Q103" i="10"/>
  <c r="S103" i="10"/>
  <c r="P103" i="10"/>
  <c r="M103" i="10"/>
  <c r="L103" i="10"/>
  <c r="O103" i="10" s="1"/>
  <c r="N103" i="10"/>
  <c r="K103" i="10"/>
  <c r="E101" i="9" s="1"/>
  <c r="J103" i="10"/>
  <c r="I103" i="10"/>
  <c r="H103" i="10"/>
  <c r="G103" i="10"/>
  <c r="F103" i="10"/>
  <c r="E103" i="10"/>
  <c r="Z102" i="10"/>
  <c r="T102" i="10"/>
  <c r="R102" i="10"/>
  <c r="Q102" i="10"/>
  <c r="S102" i="10"/>
  <c r="P102" i="10"/>
  <c r="O102" i="10"/>
  <c r="G103" i="9" s="1"/>
  <c r="M102" i="10"/>
  <c r="F103" i="9" s="1"/>
  <c r="L102" i="10"/>
  <c r="N102" i="10"/>
  <c r="K102" i="10"/>
  <c r="E103" i="9" s="1"/>
  <c r="J102" i="10"/>
  <c r="I102" i="10"/>
  <c r="D103" i="9" s="1"/>
  <c r="H102" i="10"/>
  <c r="G102" i="10"/>
  <c r="F102" i="10"/>
  <c r="E102" i="10"/>
  <c r="Z101" i="10"/>
  <c r="Q101" i="10"/>
  <c r="S101" i="10"/>
  <c r="P101" i="10"/>
  <c r="L101" i="10"/>
  <c r="M101" i="10" s="1"/>
  <c r="F109" i="9" s="1"/>
  <c r="N101" i="10"/>
  <c r="K101" i="10"/>
  <c r="E109" i="9" s="1"/>
  <c r="J101" i="10"/>
  <c r="I101" i="10"/>
  <c r="D109" i="9" s="1"/>
  <c r="H101" i="10"/>
  <c r="G101" i="10"/>
  <c r="F101" i="10"/>
  <c r="E101" i="10"/>
  <c r="Z100" i="10"/>
  <c r="R100" i="10"/>
  <c r="Q100" i="10"/>
  <c r="T100" i="10" s="1"/>
  <c r="S100" i="10"/>
  <c r="P100" i="10"/>
  <c r="O100" i="10"/>
  <c r="G110" i="9" s="1"/>
  <c r="M100" i="10"/>
  <c r="F110" i="9" s="1"/>
  <c r="L100" i="10"/>
  <c r="N100" i="10"/>
  <c r="K100" i="10"/>
  <c r="E110" i="9" s="1"/>
  <c r="J100" i="10"/>
  <c r="I100" i="10"/>
  <c r="D110" i="9" s="1"/>
  <c r="H100" i="10"/>
  <c r="G100" i="10"/>
  <c r="F100" i="10"/>
  <c r="E100" i="10"/>
  <c r="Z99" i="10"/>
  <c r="S99" i="10"/>
  <c r="R99" i="10"/>
  <c r="P99" i="10"/>
  <c r="N99" i="10"/>
  <c r="K99" i="10"/>
  <c r="E113" i="9" s="1"/>
  <c r="I99" i="10"/>
  <c r="T99" i="10" s="1"/>
  <c r="H99" i="10"/>
  <c r="G99" i="10"/>
  <c r="F99" i="10"/>
  <c r="E99" i="10"/>
  <c r="D99" i="10"/>
  <c r="A99" i="10"/>
  <c r="Z98" i="10"/>
  <c r="T98" i="10"/>
  <c r="S98" i="10"/>
  <c r="P98" i="10"/>
  <c r="N98" i="10"/>
  <c r="O98" i="10" s="1"/>
  <c r="G115" i="9" s="1"/>
  <c r="K98" i="10"/>
  <c r="E115" i="9" s="1"/>
  <c r="I98" i="10"/>
  <c r="R98" i="10" s="1"/>
  <c r="H98" i="10"/>
  <c r="G98" i="10"/>
  <c r="F98" i="10"/>
  <c r="E98" i="10"/>
  <c r="D98" i="10"/>
  <c r="A98" i="10"/>
  <c r="Z97" i="10"/>
  <c r="T97" i="10"/>
  <c r="Q97" i="10"/>
  <c r="R97" i="10" s="1"/>
  <c r="S97" i="10"/>
  <c r="P97" i="10"/>
  <c r="O97" i="10"/>
  <c r="G92" i="9" s="1"/>
  <c r="M97" i="10"/>
  <c r="F92" i="9" s="1"/>
  <c r="L97" i="10"/>
  <c r="N97" i="10"/>
  <c r="K97" i="10"/>
  <c r="E92" i="9" s="1"/>
  <c r="J97" i="10"/>
  <c r="I97" i="10"/>
  <c r="D92" i="9" s="1"/>
  <c r="H97" i="10"/>
  <c r="G97" i="10"/>
  <c r="F97" i="10"/>
  <c r="E97" i="10"/>
  <c r="Z96" i="10"/>
  <c r="R96" i="10"/>
  <c r="Q96" i="10"/>
  <c r="T96" i="10" s="1"/>
  <c r="S96" i="10"/>
  <c r="P96" i="10"/>
  <c r="L96" i="10"/>
  <c r="N96" i="10"/>
  <c r="K96" i="10"/>
  <c r="E99" i="9" s="1"/>
  <c r="J96" i="10"/>
  <c r="I96" i="10"/>
  <c r="D99" i="9" s="1"/>
  <c r="H96" i="10"/>
  <c r="G96" i="10"/>
  <c r="F96" i="10"/>
  <c r="E96" i="10"/>
  <c r="Z95" i="10"/>
  <c r="T95" i="10"/>
  <c r="R95" i="10"/>
  <c r="Q95" i="10"/>
  <c r="S95" i="10"/>
  <c r="P95" i="10"/>
  <c r="M95" i="10"/>
  <c r="F114" i="9" s="1"/>
  <c r="L95" i="10"/>
  <c r="O95" i="10" s="1"/>
  <c r="G114" i="9" s="1"/>
  <c r="N95" i="10"/>
  <c r="K95" i="10"/>
  <c r="E114" i="9" s="1"/>
  <c r="J95" i="10"/>
  <c r="I95" i="10"/>
  <c r="D114" i="9" s="1"/>
  <c r="H95" i="10"/>
  <c r="G95" i="10"/>
  <c r="F95" i="10"/>
  <c r="E95" i="10"/>
  <c r="Z94" i="10"/>
  <c r="T94" i="10"/>
  <c r="S94" i="10"/>
  <c r="R94" i="10"/>
  <c r="P94" i="10"/>
  <c r="N94" i="10"/>
  <c r="O94" i="10" s="1"/>
  <c r="G111" i="9" s="1"/>
  <c r="K94" i="10"/>
  <c r="I94" i="10"/>
  <c r="D111" i="9" s="1"/>
  <c r="H94" i="10"/>
  <c r="G94" i="10"/>
  <c r="F94" i="10"/>
  <c r="E94" i="10"/>
  <c r="D94" i="10"/>
  <c r="A94" i="10"/>
  <c r="Z93" i="10"/>
  <c r="S93" i="10"/>
  <c r="R93" i="10"/>
  <c r="P93" i="10"/>
  <c r="N93" i="10"/>
  <c r="K93" i="10"/>
  <c r="I93" i="10"/>
  <c r="T93" i="10" s="1"/>
  <c r="H93" i="10"/>
  <c r="G93" i="10"/>
  <c r="F93" i="10"/>
  <c r="E93" i="10"/>
  <c r="D93" i="10"/>
  <c r="A93" i="10"/>
  <c r="Z92" i="10"/>
  <c r="T92" i="10"/>
  <c r="S92" i="10"/>
  <c r="P92" i="10"/>
  <c r="N92" i="10"/>
  <c r="O92" i="10" s="1"/>
  <c r="K92" i="10"/>
  <c r="I92" i="10"/>
  <c r="R92" i="10" s="1"/>
  <c r="H92" i="10"/>
  <c r="G92" i="10"/>
  <c r="F92" i="10"/>
  <c r="E92" i="10"/>
  <c r="D92" i="10"/>
  <c r="A92" i="10"/>
  <c r="Z91" i="10"/>
  <c r="T91" i="10"/>
  <c r="Q91" i="10"/>
  <c r="R91" i="10" s="1"/>
  <c r="S91" i="10"/>
  <c r="P91" i="10"/>
  <c r="O91" i="10"/>
  <c r="L91" i="10"/>
  <c r="M91" i="10" s="1"/>
  <c r="N91" i="10"/>
  <c r="K91" i="10"/>
  <c r="J91" i="10"/>
  <c r="I91" i="10"/>
  <c r="H91" i="10"/>
  <c r="G91" i="10"/>
  <c r="F91" i="10"/>
  <c r="E91" i="10"/>
  <c r="Z90" i="10"/>
  <c r="T90" i="10"/>
  <c r="R90" i="10"/>
  <c r="Q90" i="10"/>
  <c r="S90" i="10"/>
  <c r="P90" i="10"/>
  <c r="M90" i="10"/>
  <c r="L90" i="10"/>
  <c r="O90" i="10" s="1"/>
  <c r="N90" i="10"/>
  <c r="K90" i="10"/>
  <c r="J90" i="10"/>
  <c r="I90" i="10"/>
  <c r="H90" i="10"/>
  <c r="G90" i="10"/>
  <c r="F90" i="10"/>
  <c r="E90" i="10"/>
  <c r="Z89" i="10"/>
  <c r="T89" i="10"/>
  <c r="R89" i="10"/>
  <c r="Q89" i="10"/>
  <c r="S89" i="10"/>
  <c r="P89" i="10"/>
  <c r="O89" i="10"/>
  <c r="M89" i="10"/>
  <c r="L89" i="10"/>
  <c r="N89" i="10"/>
  <c r="K89" i="10"/>
  <c r="J89" i="10"/>
  <c r="I89" i="10"/>
  <c r="H89" i="10"/>
  <c r="G89" i="10"/>
  <c r="F89" i="10"/>
  <c r="E89" i="10"/>
  <c r="Z88" i="10"/>
  <c r="Q88" i="10"/>
  <c r="S88" i="10"/>
  <c r="P88" i="10"/>
  <c r="L88" i="10"/>
  <c r="M88" i="10" s="1"/>
  <c r="N88" i="10"/>
  <c r="K88" i="10"/>
  <c r="J88" i="10"/>
  <c r="I88" i="10"/>
  <c r="H88" i="10"/>
  <c r="G88" i="10"/>
  <c r="F88" i="10"/>
  <c r="E88" i="10"/>
  <c r="Z87" i="10"/>
  <c r="R87" i="10"/>
  <c r="Q87" i="10"/>
  <c r="T87" i="10" s="1"/>
  <c r="S87" i="10"/>
  <c r="P87" i="10"/>
  <c r="O87" i="10"/>
  <c r="M87" i="10"/>
  <c r="L87" i="10"/>
  <c r="N87" i="10"/>
  <c r="K87" i="10"/>
  <c r="J87" i="10"/>
  <c r="I87" i="10"/>
  <c r="H87" i="10"/>
  <c r="G87" i="10"/>
  <c r="F87" i="10"/>
  <c r="E87" i="10"/>
  <c r="Z86" i="10"/>
  <c r="T86" i="10"/>
  <c r="Q86" i="10"/>
  <c r="R86" i="10" s="1"/>
  <c r="S86" i="10"/>
  <c r="P86" i="10"/>
  <c r="O86" i="10"/>
  <c r="M86" i="10"/>
  <c r="L86" i="10"/>
  <c r="N86" i="10"/>
  <c r="K86" i="10"/>
  <c r="J86" i="10"/>
  <c r="I86" i="10"/>
  <c r="H86" i="10"/>
  <c r="G86" i="10"/>
  <c r="F86" i="10"/>
  <c r="E86" i="10"/>
  <c r="Z85" i="10"/>
  <c r="S85" i="10"/>
  <c r="T85" i="10" s="1"/>
  <c r="R85" i="10"/>
  <c r="P85" i="10"/>
  <c r="O85" i="10"/>
  <c r="N85" i="10"/>
  <c r="K85" i="10"/>
  <c r="I85" i="10"/>
  <c r="H85" i="10"/>
  <c r="G85" i="10"/>
  <c r="F85" i="10"/>
  <c r="E85" i="10"/>
  <c r="D85" i="10"/>
  <c r="A85" i="10"/>
  <c r="Z84" i="10"/>
  <c r="S84" i="10"/>
  <c r="T84" i="10" s="1"/>
  <c r="R84" i="10"/>
  <c r="P84" i="10"/>
  <c r="O84" i="10"/>
  <c r="N84" i="10"/>
  <c r="K84" i="10"/>
  <c r="I84" i="10"/>
  <c r="H84" i="10"/>
  <c r="G84" i="10"/>
  <c r="F84" i="10"/>
  <c r="E84" i="10"/>
  <c r="D84" i="10"/>
  <c r="A84" i="10"/>
  <c r="Z83" i="10"/>
  <c r="S83" i="10"/>
  <c r="T83" i="10" s="1"/>
  <c r="R83" i="10"/>
  <c r="P83" i="10"/>
  <c r="O83" i="10"/>
  <c r="G120" i="9" s="1"/>
  <c r="N83" i="10"/>
  <c r="K83" i="10"/>
  <c r="I83" i="10"/>
  <c r="D120" i="9" s="1"/>
  <c r="H83" i="10"/>
  <c r="G83" i="10"/>
  <c r="F83" i="10"/>
  <c r="E83" i="10"/>
  <c r="D83" i="10"/>
  <c r="A83" i="10"/>
  <c r="Z82" i="10"/>
  <c r="S82" i="10"/>
  <c r="T82" i="10" s="1"/>
  <c r="R82" i="10"/>
  <c r="P82" i="10"/>
  <c r="O82" i="10"/>
  <c r="G119" i="9" s="1"/>
  <c r="N82" i="10"/>
  <c r="K82" i="10"/>
  <c r="I82" i="10"/>
  <c r="D119" i="9" s="1"/>
  <c r="H82" i="10"/>
  <c r="G82" i="10"/>
  <c r="F82" i="10"/>
  <c r="E82" i="10"/>
  <c r="D82" i="10"/>
  <c r="A82" i="10"/>
  <c r="Z81" i="10"/>
  <c r="S81" i="10"/>
  <c r="T81" i="10" s="1"/>
  <c r="R81" i="10"/>
  <c r="P81" i="10"/>
  <c r="O81" i="10"/>
  <c r="G117" i="9" s="1"/>
  <c r="N81" i="10"/>
  <c r="K81" i="10"/>
  <c r="I81" i="10"/>
  <c r="D117" i="9" s="1"/>
  <c r="H81" i="10"/>
  <c r="G81" i="10"/>
  <c r="F81" i="10"/>
  <c r="E81" i="10"/>
  <c r="D81" i="10"/>
  <c r="A81" i="10"/>
  <c r="Z80" i="10"/>
  <c r="S80" i="10"/>
  <c r="T80" i="10" s="1"/>
  <c r="R80" i="10"/>
  <c r="P80" i="10"/>
  <c r="O80" i="10"/>
  <c r="G116" i="9" s="1"/>
  <c r="N80" i="10"/>
  <c r="K80" i="10"/>
  <c r="I80" i="10"/>
  <c r="D116" i="9" s="1"/>
  <c r="H80" i="10"/>
  <c r="G80" i="10"/>
  <c r="F80" i="10"/>
  <c r="E80" i="10"/>
  <c r="D80" i="10"/>
  <c r="A80" i="10"/>
  <c r="Z79" i="10"/>
  <c r="R79" i="10"/>
  <c r="Q79" i="10"/>
  <c r="T79" i="10" s="1"/>
  <c r="S79" i="10"/>
  <c r="P79" i="10"/>
  <c r="L79" i="10"/>
  <c r="N79" i="10"/>
  <c r="K79" i="10"/>
  <c r="E91" i="9" s="1"/>
  <c r="J79" i="10"/>
  <c r="I79" i="10"/>
  <c r="D91" i="9" s="1"/>
  <c r="H79" i="10"/>
  <c r="G79" i="10"/>
  <c r="F79" i="10"/>
  <c r="E79" i="10"/>
  <c r="Z78" i="10"/>
  <c r="T78" i="10"/>
  <c r="R78" i="10"/>
  <c r="Q78" i="10"/>
  <c r="S78" i="10"/>
  <c r="P78" i="10"/>
  <c r="M78" i="10"/>
  <c r="L78" i="10"/>
  <c r="O78" i="10" s="1"/>
  <c r="G93" i="9" s="1"/>
  <c r="N78" i="10"/>
  <c r="K78" i="10"/>
  <c r="E93" i="9" s="1"/>
  <c r="J78" i="10"/>
  <c r="I78" i="10"/>
  <c r="D93" i="9" s="1"/>
  <c r="H78" i="10"/>
  <c r="G78" i="10"/>
  <c r="F78" i="10"/>
  <c r="E78" i="10"/>
  <c r="Z77" i="10"/>
  <c r="T77" i="10"/>
  <c r="Q77" i="10"/>
  <c r="R77" i="10" s="1"/>
  <c r="S77" i="10"/>
  <c r="P77" i="10"/>
  <c r="O77" i="10"/>
  <c r="G97" i="9" s="1"/>
  <c r="L77" i="10"/>
  <c r="M77" i="10" s="1"/>
  <c r="F97" i="9" s="1"/>
  <c r="N77" i="10"/>
  <c r="K77" i="10"/>
  <c r="E97" i="9" s="1"/>
  <c r="J77" i="10"/>
  <c r="I77" i="10"/>
  <c r="H77" i="10"/>
  <c r="G77" i="10"/>
  <c r="F77" i="10"/>
  <c r="E77" i="10"/>
  <c r="Z76" i="10"/>
  <c r="T76" i="10"/>
  <c r="R76" i="10"/>
  <c r="Q76" i="10"/>
  <c r="S76" i="10"/>
  <c r="P76" i="10"/>
  <c r="M76" i="10"/>
  <c r="F98" i="9" s="1"/>
  <c r="L76" i="10"/>
  <c r="O76" i="10" s="1"/>
  <c r="N76" i="10"/>
  <c r="K76" i="10"/>
  <c r="E98" i="9" s="1"/>
  <c r="J76" i="10"/>
  <c r="I76" i="10"/>
  <c r="H76" i="10"/>
  <c r="G76" i="10"/>
  <c r="F76" i="10"/>
  <c r="E76" i="10"/>
  <c r="Z75" i="10"/>
  <c r="T75" i="10"/>
  <c r="R75" i="10"/>
  <c r="Q75" i="10"/>
  <c r="S75" i="10"/>
  <c r="P75" i="10"/>
  <c r="O75" i="10"/>
  <c r="G102" i="9" s="1"/>
  <c r="M75" i="10"/>
  <c r="F102" i="9" s="1"/>
  <c r="L75" i="10"/>
  <c r="N75" i="10"/>
  <c r="K75" i="10"/>
  <c r="E102" i="9" s="1"/>
  <c r="J75" i="10"/>
  <c r="I75" i="10"/>
  <c r="D102" i="9" s="1"/>
  <c r="H75" i="10"/>
  <c r="G75" i="10"/>
  <c r="F75" i="10"/>
  <c r="E75" i="10"/>
  <c r="Z74" i="10"/>
  <c r="Q74" i="10"/>
  <c r="S74" i="10"/>
  <c r="P74" i="10"/>
  <c r="L74" i="10"/>
  <c r="M74" i="10" s="1"/>
  <c r="F108" i="9" s="1"/>
  <c r="N74" i="10"/>
  <c r="K74" i="10"/>
  <c r="E108" i="9" s="1"/>
  <c r="J74" i="10"/>
  <c r="I74" i="10"/>
  <c r="H74" i="10"/>
  <c r="G74" i="10"/>
  <c r="F74" i="10"/>
  <c r="E74" i="10"/>
  <c r="G73" i="10"/>
  <c r="A73" i="10"/>
  <c r="Z72" i="10"/>
  <c r="R72" i="10"/>
  <c r="Q72" i="10"/>
  <c r="T72" i="10" s="1"/>
  <c r="S72" i="10"/>
  <c r="P72" i="10"/>
  <c r="L72" i="10"/>
  <c r="N72" i="10"/>
  <c r="K72" i="10"/>
  <c r="J72" i="10"/>
  <c r="I72" i="10"/>
  <c r="H72" i="10"/>
  <c r="G72" i="10"/>
  <c r="F72" i="10"/>
  <c r="E72" i="10"/>
  <c r="Z71" i="10"/>
  <c r="T71" i="10"/>
  <c r="R71" i="10"/>
  <c r="Q71" i="10"/>
  <c r="S71" i="10"/>
  <c r="P71" i="10"/>
  <c r="M71" i="10"/>
  <c r="F84" i="9" s="1"/>
  <c r="L71" i="10"/>
  <c r="O71" i="10" s="1"/>
  <c r="G84" i="9" s="1"/>
  <c r="N71" i="10"/>
  <c r="K71" i="10"/>
  <c r="E84" i="9" s="1"/>
  <c r="J71" i="10"/>
  <c r="I71" i="10"/>
  <c r="D84" i="9" s="1"/>
  <c r="H71" i="10"/>
  <c r="G71" i="10"/>
  <c r="F71" i="10"/>
  <c r="E71" i="10"/>
  <c r="Z70" i="10"/>
  <c r="T70" i="10"/>
  <c r="Q70" i="10"/>
  <c r="R70" i="10" s="1"/>
  <c r="S70" i="10"/>
  <c r="P70" i="10"/>
  <c r="O70" i="10"/>
  <c r="G72" i="9" s="1"/>
  <c r="L70" i="10"/>
  <c r="M70" i="10" s="1"/>
  <c r="F72" i="9" s="1"/>
  <c r="N70" i="10"/>
  <c r="K70" i="10"/>
  <c r="E72" i="9" s="1"/>
  <c r="J70" i="10"/>
  <c r="I70" i="10"/>
  <c r="D72" i="9" s="1"/>
  <c r="H70" i="10"/>
  <c r="G70" i="10"/>
  <c r="F70" i="10"/>
  <c r="E70" i="10"/>
  <c r="Z69" i="10"/>
  <c r="T69" i="10"/>
  <c r="R69" i="10"/>
  <c r="Q69" i="10"/>
  <c r="S69" i="10"/>
  <c r="P69" i="10"/>
  <c r="M69" i="10"/>
  <c r="L69" i="10"/>
  <c r="O69" i="10" s="1"/>
  <c r="N69" i="10"/>
  <c r="K69" i="10"/>
  <c r="J69" i="10"/>
  <c r="I69" i="10"/>
  <c r="H69" i="10"/>
  <c r="G69" i="10"/>
  <c r="F69" i="10"/>
  <c r="E69" i="10"/>
  <c r="Z68" i="10"/>
  <c r="T68" i="10"/>
  <c r="R68" i="10"/>
  <c r="Q68" i="10"/>
  <c r="S68" i="10"/>
  <c r="P68" i="10"/>
  <c r="O68" i="10"/>
  <c r="G76" i="9" s="1"/>
  <c r="M68" i="10"/>
  <c r="F76" i="9" s="1"/>
  <c r="L68" i="10"/>
  <c r="N68" i="10"/>
  <c r="K68" i="10"/>
  <c r="E76" i="9" s="1"/>
  <c r="J68" i="10"/>
  <c r="I68" i="10"/>
  <c r="D76" i="9" s="1"/>
  <c r="H68" i="10"/>
  <c r="G68" i="10"/>
  <c r="F68" i="10"/>
  <c r="E68" i="10"/>
  <c r="Z67" i="10"/>
  <c r="Q67" i="10"/>
  <c r="S67" i="10"/>
  <c r="P67" i="10"/>
  <c r="L67" i="10"/>
  <c r="M67" i="10" s="1"/>
  <c r="F77" i="9" s="1"/>
  <c r="N67" i="10"/>
  <c r="K67" i="10"/>
  <c r="E77" i="9" s="1"/>
  <c r="J67" i="10"/>
  <c r="I67" i="10"/>
  <c r="D77" i="9" s="1"/>
  <c r="H67" i="10"/>
  <c r="G67" i="10"/>
  <c r="F67" i="10"/>
  <c r="E67" i="10"/>
  <c r="Z66" i="10"/>
  <c r="R66" i="10"/>
  <c r="Q66" i="10"/>
  <c r="T66" i="10" s="1"/>
  <c r="S66" i="10"/>
  <c r="P66" i="10"/>
  <c r="O66" i="10"/>
  <c r="G81" i="9" s="1"/>
  <c r="M66" i="10"/>
  <c r="F81" i="9" s="1"/>
  <c r="L66" i="10"/>
  <c r="N66" i="10"/>
  <c r="K66" i="10"/>
  <c r="E81" i="9" s="1"/>
  <c r="J66" i="10"/>
  <c r="I66" i="10"/>
  <c r="D81" i="9" s="1"/>
  <c r="H66" i="10"/>
  <c r="G66" i="10"/>
  <c r="F66" i="10"/>
  <c r="E66" i="10"/>
  <c r="Z65" i="10"/>
  <c r="T65" i="10"/>
  <c r="Q65" i="10"/>
  <c r="R65" i="10" s="1"/>
  <c r="S65" i="10"/>
  <c r="P65" i="10"/>
  <c r="O65" i="10"/>
  <c r="G82" i="9" s="1"/>
  <c r="M65" i="10"/>
  <c r="F82" i="9" s="1"/>
  <c r="L65" i="10"/>
  <c r="N65" i="10"/>
  <c r="K65" i="10"/>
  <c r="E82" i="9" s="1"/>
  <c r="J65" i="10"/>
  <c r="I65" i="10"/>
  <c r="D82" i="9" s="1"/>
  <c r="H65" i="10"/>
  <c r="G65" i="10"/>
  <c r="F65" i="10"/>
  <c r="E65" i="10"/>
  <c r="Z64" i="10"/>
  <c r="R64" i="10"/>
  <c r="Q64" i="10"/>
  <c r="T64" i="10" s="1"/>
  <c r="S64" i="10"/>
  <c r="P64" i="10"/>
  <c r="L64" i="10"/>
  <c r="N64" i="10"/>
  <c r="K64" i="10"/>
  <c r="E74" i="9" s="1"/>
  <c r="J64" i="10"/>
  <c r="I64" i="10"/>
  <c r="D74" i="9" s="1"/>
  <c r="H64" i="10"/>
  <c r="G64" i="10"/>
  <c r="F64" i="10"/>
  <c r="E64" i="10"/>
  <c r="Z63" i="10"/>
  <c r="T63" i="10"/>
  <c r="R63" i="10"/>
  <c r="Q63" i="10"/>
  <c r="S63" i="10"/>
  <c r="P63" i="10"/>
  <c r="M63" i="10"/>
  <c r="F80" i="9" s="1"/>
  <c r="L63" i="10"/>
  <c r="O63" i="10" s="1"/>
  <c r="G80" i="9" s="1"/>
  <c r="N63" i="10"/>
  <c r="K63" i="10"/>
  <c r="E80" i="9" s="1"/>
  <c r="J63" i="10"/>
  <c r="I63" i="10"/>
  <c r="D80" i="9" s="1"/>
  <c r="H63" i="10"/>
  <c r="G63" i="10"/>
  <c r="F63" i="10"/>
  <c r="E63" i="10"/>
  <c r="Z62" i="10"/>
  <c r="T62" i="10"/>
  <c r="Q62" i="10"/>
  <c r="R62" i="10" s="1"/>
  <c r="S62" i="10"/>
  <c r="P62" i="10"/>
  <c r="O62" i="10"/>
  <c r="G86" i="9" s="1"/>
  <c r="L62" i="10"/>
  <c r="M62" i="10" s="1"/>
  <c r="F86" i="9" s="1"/>
  <c r="N62" i="10"/>
  <c r="K62" i="10"/>
  <c r="E86" i="9" s="1"/>
  <c r="J62" i="10"/>
  <c r="I62" i="10"/>
  <c r="D86" i="9" s="1"/>
  <c r="H62" i="10"/>
  <c r="G62" i="10"/>
  <c r="F62" i="10"/>
  <c r="E62" i="10"/>
  <c r="Z61" i="10"/>
  <c r="S61" i="10"/>
  <c r="T61" i="10" s="1"/>
  <c r="P61" i="10"/>
  <c r="O61" i="10"/>
  <c r="G83" i="9" s="1"/>
  <c r="N61" i="10"/>
  <c r="K61" i="10"/>
  <c r="E83" i="9" s="1"/>
  <c r="I61" i="10"/>
  <c r="H61" i="10"/>
  <c r="G61" i="10"/>
  <c r="F61" i="10"/>
  <c r="E61" i="10"/>
  <c r="D61" i="10"/>
  <c r="A61" i="10"/>
  <c r="Z60" i="10"/>
  <c r="S60" i="10"/>
  <c r="T60" i="10" s="1"/>
  <c r="P60" i="10"/>
  <c r="N60" i="10"/>
  <c r="K60" i="10"/>
  <c r="E79" i="9" s="1"/>
  <c r="I60" i="10"/>
  <c r="O60" i="10" s="1"/>
  <c r="G79" i="9" s="1"/>
  <c r="H60" i="10"/>
  <c r="G60" i="10"/>
  <c r="F60" i="10"/>
  <c r="E60" i="10"/>
  <c r="D60" i="10"/>
  <c r="A60" i="10"/>
  <c r="Z59" i="10"/>
  <c r="T59" i="10"/>
  <c r="R59" i="10"/>
  <c r="Q59" i="10"/>
  <c r="S59" i="10"/>
  <c r="P59" i="10"/>
  <c r="L59" i="10"/>
  <c r="O59" i="10" s="1"/>
  <c r="G69" i="9" s="1"/>
  <c r="N59" i="10"/>
  <c r="K59" i="10"/>
  <c r="E69" i="9" s="1"/>
  <c r="J59" i="10"/>
  <c r="I59" i="10"/>
  <c r="D69" i="9" s="1"/>
  <c r="H59" i="10"/>
  <c r="G59" i="10"/>
  <c r="F59" i="10"/>
  <c r="E59" i="10"/>
  <c r="Z58" i="10"/>
  <c r="T58" i="10"/>
  <c r="R58" i="10"/>
  <c r="Q58" i="10"/>
  <c r="S58" i="10"/>
  <c r="P58" i="10"/>
  <c r="M58" i="10"/>
  <c r="F78" i="9" s="1"/>
  <c r="L58" i="10"/>
  <c r="O58" i="10" s="1"/>
  <c r="G78" i="9" s="1"/>
  <c r="N58" i="10"/>
  <c r="K58" i="10"/>
  <c r="E78" i="9" s="1"/>
  <c r="J58" i="10"/>
  <c r="I58" i="10"/>
  <c r="D78" i="9" s="1"/>
  <c r="H58" i="10"/>
  <c r="G58" i="10"/>
  <c r="F58" i="10"/>
  <c r="E58" i="10"/>
  <c r="Z57" i="10"/>
  <c r="Q57" i="10"/>
  <c r="S57" i="10"/>
  <c r="P57" i="10"/>
  <c r="O57" i="10"/>
  <c r="L57" i="10"/>
  <c r="M57" i="10" s="1"/>
  <c r="N57" i="10"/>
  <c r="K57" i="10"/>
  <c r="E73" i="9" s="1"/>
  <c r="J57" i="10"/>
  <c r="I57" i="10"/>
  <c r="D73" i="9" s="1"/>
  <c r="H57" i="10"/>
  <c r="G57" i="10"/>
  <c r="F57" i="10"/>
  <c r="E57" i="10"/>
  <c r="Z56" i="10"/>
  <c r="R56" i="10"/>
  <c r="Q56" i="10"/>
  <c r="T56" i="10" s="1"/>
  <c r="S56" i="10"/>
  <c r="P56" i="10"/>
  <c r="O56" i="10"/>
  <c r="G75" i="9" s="1"/>
  <c r="M56" i="10"/>
  <c r="F75" i="9" s="1"/>
  <c r="L56" i="10"/>
  <c r="N56" i="10"/>
  <c r="K56" i="10"/>
  <c r="E75" i="9" s="1"/>
  <c r="J56" i="10"/>
  <c r="I56" i="10"/>
  <c r="D75" i="9" s="1"/>
  <c r="H56" i="10"/>
  <c r="G56" i="10"/>
  <c r="F56" i="10"/>
  <c r="E56" i="10"/>
  <c r="Z55" i="10"/>
  <c r="T55" i="10"/>
  <c r="Q55" i="10"/>
  <c r="R55" i="10" s="1"/>
  <c r="S55" i="10"/>
  <c r="P55" i="10"/>
  <c r="O55" i="10"/>
  <c r="G85" i="9" s="1"/>
  <c r="M55" i="10"/>
  <c r="F85" i="9" s="1"/>
  <c r="L55" i="10"/>
  <c r="N55" i="10"/>
  <c r="K55" i="10"/>
  <c r="E85" i="9" s="1"/>
  <c r="J55" i="10"/>
  <c r="I55" i="10"/>
  <c r="D85" i="9" s="1"/>
  <c r="H55" i="10"/>
  <c r="G55" i="10"/>
  <c r="F55" i="10"/>
  <c r="E55" i="10"/>
  <c r="Z54" i="10"/>
  <c r="R54" i="10"/>
  <c r="Q54" i="10"/>
  <c r="T54" i="10" s="1"/>
  <c r="S54" i="10"/>
  <c r="P54" i="10"/>
  <c r="L54" i="10"/>
  <c r="N54" i="10"/>
  <c r="K54" i="10"/>
  <c r="E87" i="9" s="1"/>
  <c r="J54" i="10"/>
  <c r="I54" i="10"/>
  <c r="D87" i="9" s="1"/>
  <c r="H54" i="10"/>
  <c r="G54" i="10"/>
  <c r="F54" i="10"/>
  <c r="E54" i="10"/>
  <c r="G53" i="10"/>
  <c r="A53" i="10"/>
  <c r="Z52" i="10"/>
  <c r="T52" i="10"/>
  <c r="R52" i="10"/>
  <c r="Q52" i="10"/>
  <c r="S52" i="10"/>
  <c r="P52" i="10"/>
  <c r="L52" i="10"/>
  <c r="O52" i="10" s="1"/>
  <c r="G56" i="9" s="1"/>
  <c r="N52" i="10"/>
  <c r="K52" i="10"/>
  <c r="E56" i="9" s="1"/>
  <c r="J52" i="10"/>
  <c r="I52" i="10"/>
  <c r="D56" i="9" s="1"/>
  <c r="H52" i="10"/>
  <c r="G52" i="10"/>
  <c r="F52" i="10"/>
  <c r="E52" i="10"/>
  <c r="Z51" i="10"/>
  <c r="T51" i="10"/>
  <c r="R51" i="10"/>
  <c r="Q51" i="10"/>
  <c r="S51" i="10"/>
  <c r="P51" i="10"/>
  <c r="O51" i="10"/>
  <c r="G57" i="9" s="1"/>
  <c r="M51" i="10"/>
  <c r="F57" i="9" s="1"/>
  <c r="L51" i="10"/>
  <c r="N51" i="10"/>
  <c r="K51" i="10"/>
  <c r="E57" i="9" s="1"/>
  <c r="J51" i="10"/>
  <c r="I51" i="10"/>
  <c r="D57" i="9" s="1"/>
  <c r="H51" i="10"/>
  <c r="G51" i="10"/>
  <c r="F51" i="10"/>
  <c r="E51" i="10"/>
  <c r="Z50" i="10"/>
  <c r="Q50" i="10"/>
  <c r="S50" i="10"/>
  <c r="P50" i="10"/>
  <c r="O50" i="10"/>
  <c r="G58" i="9" s="1"/>
  <c r="L50" i="10"/>
  <c r="M50" i="10" s="1"/>
  <c r="F58" i="9" s="1"/>
  <c r="N50" i="10"/>
  <c r="K50" i="10"/>
  <c r="E58" i="9" s="1"/>
  <c r="J50" i="10"/>
  <c r="I50" i="10"/>
  <c r="D58" i="9" s="1"/>
  <c r="H50" i="10"/>
  <c r="G50" i="10"/>
  <c r="F50" i="10"/>
  <c r="E50" i="10"/>
  <c r="Z49" i="10"/>
  <c r="R49" i="10"/>
  <c r="Q49" i="10"/>
  <c r="T49" i="10" s="1"/>
  <c r="S49" i="10"/>
  <c r="P49" i="10"/>
  <c r="O49" i="10"/>
  <c r="G59" i="9" s="1"/>
  <c r="M49" i="10"/>
  <c r="F59" i="9" s="1"/>
  <c r="L49" i="10"/>
  <c r="N49" i="10"/>
  <c r="K49" i="10"/>
  <c r="E59" i="9" s="1"/>
  <c r="J49" i="10"/>
  <c r="I49" i="10"/>
  <c r="D59" i="9" s="1"/>
  <c r="H49" i="10"/>
  <c r="G49" i="10"/>
  <c r="F49" i="10"/>
  <c r="E49" i="10"/>
  <c r="Z48" i="10"/>
  <c r="T48" i="10"/>
  <c r="Q48" i="10"/>
  <c r="R48" i="10" s="1"/>
  <c r="S48" i="10"/>
  <c r="P48" i="10"/>
  <c r="O48" i="10"/>
  <c r="G62" i="9" s="1"/>
  <c r="M48" i="10"/>
  <c r="F62" i="9" s="1"/>
  <c r="L48" i="10"/>
  <c r="N48" i="10"/>
  <c r="K48" i="10"/>
  <c r="E62" i="9" s="1"/>
  <c r="J48" i="10"/>
  <c r="I48" i="10"/>
  <c r="D62" i="9" s="1"/>
  <c r="H48" i="10"/>
  <c r="G48" i="10"/>
  <c r="F48" i="10"/>
  <c r="E48" i="10"/>
  <c r="Z47" i="10"/>
  <c r="R47" i="10"/>
  <c r="Q47" i="10"/>
  <c r="T47" i="10" s="1"/>
  <c r="S47" i="10"/>
  <c r="P47" i="10"/>
  <c r="L47" i="10"/>
  <c r="N47" i="10"/>
  <c r="K47" i="10"/>
  <c r="E63" i="9" s="1"/>
  <c r="J47" i="10"/>
  <c r="I47" i="10"/>
  <c r="D63" i="9" s="1"/>
  <c r="H47" i="10"/>
  <c r="G47" i="10"/>
  <c r="F47" i="10"/>
  <c r="E47" i="10"/>
  <c r="Z46" i="10"/>
  <c r="Q46" i="10"/>
  <c r="T46" i="10" s="1"/>
  <c r="S46" i="10"/>
  <c r="P46" i="10"/>
  <c r="M46" i="10"/>
  <c r="F65" i="9" s="1"/>
  <c r="L46" i="10"/>
  <c r="O46" i="10" s="1"/>
  <c r="G65" i="9" s="1"/>
  <c r="N46" i="10"/>
  <c r="K46" i="10"/>
  <c r="E65" i="9" s="1"/>
  <c r="J46" i="10"/>
  <c r="I46" i="10"/>
  <c r="D65" i="9" s="1"/>
  <c r="H46" i="10"/>
  <c r="G46" i="10"/>
  <c r="F46" i="10"/>
  <c r="E46" i="10"/>
  <c r="Z45" i="10"/>
  <c r="S45" i="10"/>
  <c r="R45" i="10"/>
  <c r="P45" i="10"/>
  <c r="N45" i="10"/>
  <c r="K45" i="10"/>
  <c r="I45" i="10"/>
  <c r="D64" i="9" s="1"/>
  <c r="H45" i="10"/>
  <c r="G45" i="10"/>
  <c r="F45" i="10"/>
  <c r="E45" i="10"/>
  <c r="D45" i="10"/>
  <c r="A45" i="10"/>
  <c r="Z44" i="10"/>
  <c r="T44" i="10"/>
  <c r="S44" i="10"/>
  <c r="R44" i="10"/>
  <c r="P44" i="10"/>
  <c r="N44" i="10"/>
  <c r="O44" i="10" s="1"/>
  <c r="G61" i="9" s="1"/>
  <c r="K44" i="10"/>
  <c r="I44" i="10"/>
  <c r="D61" i="9" s="1"/>
  <c r="H44" i="10"/>
  <c r="G44" i="10"/>
  <c r="F44" i="10"/>
  <c r="E44" i="10"/>
  <c r="D44" i="10"/>
  <c r="A44" i="10"/>
  <c r="Z43" i="10"/>
  <c r="Q43" i="10"/>
  <c r="T43" i="10" s="1"/>
  <c r="S43" i="10"/>
  <c r="P43" i="10"/>
  <c r="L43" i="10"/>
  <c r="M43" i="10" s="1"/>
  <c r="F53" i="9" s="1"/>
  <c r="E54" i="9" s="1"/>
  <c r="N43" i="10"/>
  <c r="K43" i="10"/>
  <c r="E53" i="9" s="1"/>
  <c r="J43" i="10"/>
  <c r="I43" i="10"/>
  <c r="D53" i="9" s="1"/>
  <c r="H43" i="10"/>
  <c r="G43" i="10"/>
  <c r="F43" i="10"/>
  <c r="E43" i="10"/>
  <c r="Z42" i="10"/>
  <c r="Q42" i="10"/>
  <c r="T42" i="10" s="1"/>
  <c r="S42" i="10"/>
  <c r="P42" i="10"/>
  <c r="O42" i="10"/>
  <c r="G60" i="9" s="1"/>
  <c r="M42" i="10"/>
  <c r="F60" i="9" s="1"/>
  <c r="L42" i="10"/>
  <c r="N42" i="10"/>
  <c r="K42" i="10"/>
  <c r="E60" i="9" s="1"/>
  <c r="J42" i="10"/>
  <c r="I42" i="10"/>
  <c r="D60" i="9" s="1"/>
  <c r="H42" i="10"/>
  <c r="G42" i="10"/>
  <c r="F42" i="10"/>
  <c r="E42" i="10"/>
  <c r="G41" i="10"/>
  <c r="A41" i="10"/>
  <c r="G40" i="10"/>
  <c r="A40" i="10"/>
  <c r="Z39" i="10"/>
  <c r="T39" i="10"/>
  <c r="R39" i="10"/>
  <c r="Q39" i="10"/>
  <c r="S39" i="10"/>
  <c r="P39" i="10"/>
  <c r="O39" i="10"/>
  <c r="G36" i="9" s="1"/>
  <c r="L39" i="10"/>
  <c r="M39" i="10" s="1"/>
  <c r="F36" i="9" s="1"/>
  <c r="N39" i="10"/>
  <c r="K39" i="10"/>
  <c r="E36" i="9" s="1"/>
  <c r="J39" i="10"/>
  <c r="I39" i="10"/>
  <c r="D36" i="9" s="1"/>
  <c r="H39" i="10"/>
  <c r="G39" i="10"/>
  <c r="F39" i="10"/>
  <c r="E39" i="10"/>
  <c r="Z38" i="10"/>
  <c r="T38" i="10"/>
  <c r="R38" i="10"/>
  <c r="Q38" i="10"/>
  <c r="S38" i="10"/>
  <c r="P38" i="10"/>
  <c r="M38" i="10"/>
  <c r="F38" i="9" s="1"/>
  <c r="L38" i="10"/>
  <c r="O38" i="10" s="1"/>
  <c r="G38" i="9" s="1"/>
  <c r="N38" i="10"/>
  <c r="K38" i="10"/>
  <c r="E38" i="9" s="1"/>
  <c r="J38" i="10"/>
  <c r="I38" i="10"/>
  <c r="D38" i="9" s="1"/>
  <c r="H38" i="10"/>
  <c r="G38" i="10"/>
  <c r="F38" i="10"/>
  <c r="E38" i="10"/>
  <c r="Z37" i="10"/>
  <c r="T37" i="10"/>
  <c r="R37" i="10"/>
  <c r="Q37" i="10"/>
  <c r="S37" i="10"/>
  <c r="P37" i="10"/>
  <c r="O37" i="10"/>
  <c r="G41" i="9" s="1"/>
  <c r="L37" i="10"/>
  <c r="M37" i="10" s="1"/>
  <c r="F41" i="9" s="1"/>
  <c r="N37" i="10"/>
  <c r="K37" i="10"/>
  <c r="E41" i="9" s="1"/>
  <c r="J37" i="10"/>
  <c r="I37" i="10"/>
  <c r="D41" i="9" s="1"/>
  <c r="H37" i="10"/>
  <c r="G37" i="10"/>
  <c r="F37" i="10"/>
  <c r="E37" i="10"/>
  <c r="Z36" i="10"/>
  <c r="T36" i="10"/>
  <c r="Q36" i="10"/>
  <c r="R36" i="10" s="1"/>
  <c r="S36" i="10"/>
  <c r="P36" i="10"/>
  <c r="O36" i="10"/>
  <c r="G42" i="9" s="1"/>
  <c r="M36" i="10"/>
  <c r="F42" i="9" s="1"/>
  <c r="L36" i="10"/>
  <c r="N36" i="10"/>
  <c r="K36" i="10"/>
  <c r="E42" i="9" s="1"/>
  <c r="J36" i="10"/>
  <c r="I36" i="10"/>
  <c r="D42" i="9" s="1"/>
  <c r="H36" i="10"/>
  <c r="G36" i="10"/>
  <c r="F36" i="10"/>
  <c r="E36" i="10"/>
  <c r="Z35" i="10"/>
  <c r="T35" i="10"/>
  <c r="R35" i="10"/>
  <c r="Q35" i="10"/>
  <c r="S35" i="10"/>
  <c r="P35" i="10"/>
  <c r="L35" i="10"/>
  <c r="O35" i="10" s="1"/>
  <c r="G47" i="9" s="1"/>
  <c r="N35" i="10"/>
  <c r="K35" i="10"/>
  <c r="E47" i="9" s="1"/>
  <c r="J35" i="10"/>
  <c r="I35" i="10"/>
  <c r="D47" i="9" s="1"/>
  <c r="H35" i="10"/>
  <c r="G35" i="10"/>
  <c r="F35" i="10"/>
  <c r="E35" i="10"/>
  <c r="Z34" i="10"/>
  <c r="T34" i="10"/>
  <c r="Q34" i="10"/>
  <c r="R34" i="10" s="1"/>
  <c r="S34" i="10"/>
  <c r="P34" i="10"/>
  <c r="L34" i="10"/>
  <c r="O34" i="10" s="1"/>
  <c r="G45" i="9" s="1"/>
  <c r="N34" i="10"/>
  <c r="K34" i="10"/>
  <c r="E45" i="9" s="1"/>
  <c r="J34" i="10"/>
  <c r="I34" i="10"/>
  <c r="D45" i="9" s="1"/>
  <c r="H34" i="10"/>
  <c r="G34" i="10"/>
  <c r="F34" i="10"/>
  <c r="E34" i="10"/>
  <c r="Z33" i="10"/>
  <c r="R33" i="10"/>
  <c r="Q33" i="10"/>
  <c r="T33" i="10" s="1"/>
  <c r="S33" i="10"/>
  <c r="P33" i="10"/>
  <c r="L33" i="10"/>
  <c r="O33" i="10" s="1"/>
  <c r="G44" i="9" s="1"/>
  <c r="N33" i="10"/>
  <c r="K33" i="10"/>
  <c r="E44" i="9" s="1"/>
  <c r="J33" i="10"/>
  <c r="I33" i="10"/>
  <c r="D44" i="9" s="1"/>
  <c r="H33" i="10"/>
  <c r="G33" i="10"/>
  <c r="F33" i="10"/>
  <c r="E33" i="10"/>
  <c r="Z32" i="10"/>
  <c r="Q32" i="10"/>
  <c r="T32" i="10" s="1"/>
  <c r="S32" i="10"/>
  <c r="P32" i="10"/>
  <c r="O32" i="10"/>
  <c r="G46" i="9" s="1"/>
  <c r="M32" i="10"/>
  <c r="F46" i="9" s="1"/>
  <c r="L32" i="10"/>
  <c r="N32" i="10"/>
  <c r="K32" i="10"/>
  <c r="E46" i="9" s="1"/>
  <c r="J32" i="10"/>
  <c r="I32" i="10"/>
  <c r="D46" i="9" s="1"/>
  <c r="H32" i="10"/>
  <c r="G32" i="10"/>
  <c r="F32" i="10"/>
  <c r="E32" i="10"/>
  <c r="Z31" i="10"/>
  <c r="R31" i="10"/>
  <c r="Q31" i="10"/>
  <c r="T31" i="10" s="1"/>
  <c r="S31" i="10"/>
  <c r="P31" i="10"/>
  <c r="O31" i="10"/>
  <c r="L31" i="10"/>
  <c r="M31" i="10" s="1"/>
  <c r="N31" i="10"/>
  <c r="K31" i="10"/>
  <c r="J31" i="10"/>
  <c r="I31" i="10"/>
  <c r="H31" i="10"/>
  <c r="G31" i="10"/>
  <c r="F31" i="10"/>
  <c r="E31" i="10"/>
  <c r="Z30" i="10"/>
  <c r="R30" i="10"/>
  <c r="Q30" i="10"/>
  <c r="T30" i="10" s="1"/>
  <c r="S30" i="10"/>
  <c r="P30" i="10"/>
  <c r="M30" i="10"/>
  <c r="F37" i="9" s="1"/>
  <c r="L30" i="10"/>
  <c r="O30" i="10" s="1"/>
  <c r="G37" i="9" s="1"/>
  <c r="N30" i="10"/>
  <c r="K30" i="10"/>
  <c r="E37" i="9" s="1"/>
  <c r="J30" i="10"/>
  <c r="I30" i="10"/>
  <c r="D37" i="9" s="1"/>
  <c r="H30" i="10"/>
  <c r="G30" i="10"/>
  <c r="F30" i="10"/>
  <c r="E30" i="10"/>
  <c r="Z29" i="10"/>
  <c r="R29" i="10"/>
  <c r="Q29" i="10"/>
  <c r="T29" i="10" s="1"/>
  <c r="S29" i="10"/>
  <c r="P29" i="10"/>
  <c r="O29" i="10"/>
  <c r="G43" i="9" s="1"/>
  <c r="L29" i="10"/>
  <c r="M29" i="10" s="1"/>
  <c r="F43" i="9" s="1"/>
  <c r="N29" i="10"/>
  <c r="K29" i="10"/>
  <c r="E43" i="9" s="1"/>
  <c r="J29" i="10"/>
  <c r="I29" i="10"/>
  <c r="D43" i="9" s="1"/>
  <c r="H29" i="10"/>
  <c r="G29" i="10"/>
  <c r="F29" i="10"/>
  <c r="E29" i="10"/>
  <c r="Z28" i="10"/>
  <c r="T28" i="10"/>
  <c r="Q28" i="10"/>
  <c r="R28" i="10" s="1"/>
  <c r="S28" i="10"/>
  <c r="P28" i="10"/>
  <c r="M28" i="10"/>
  <c r="F48" i="9" s="1"/>
  <c r="L28" i="10"/>
  <c r="O28" i="10" s="1"/>
  <c r="G48" i="9" s="1"/>
  <c r="N28" i="10"/>
  <c r="K28" i="10"/>
  <c r="E48" i="9" s="1"/>
  <c r="J28" i="10"/>
  <c r="I28" i="10"/>
  <c r="H28" i="10"/>
  <c r="G28" i="10"/>
  <c r="F28" i="10"/>
  <c r="E28" i="10"/>
  <c r="G27" i="10"/>
  <c r="A27" i="10"/>
  <c r="Z26" i="10"/>
  <c r="Q26" i="10"/>
  <c r="T26" i="10" s="1"/>
  <c r="S26" i="10"/>
  <c r="P26" i="10"/>
  <c r="M26" i="10"/>
  <c r="F19" i="9" s="1"/>
  <c r="L26" i="10"/>
  <c r="O26" i="10" s="1"/>
  <c r="G19" i="9" s="1"/>
  <c r="N26" i="10"/>
  <c r="K26" i="10"/>
  <c r="E19" i="9" s="1"/>
  <c r="J26" i="10"/>
  <c r="I26" i="10"/>
  <c r="D19" i="9" s="1"/>
  <c r="H26" i="10"/>
  <c r="G26" i="10"/>
  <c r="F26" i="10"/>
  <c r="E26" i="10"/>
  <c r="Z25" i="10"/>
  <c r="T25" i="10"/>
  <c r="R25" i="10"/>
  <c r="Q25" i="10"/>
  <c r="S25" i="10"/>
  <c r="P25" i="10"/>
  <c r="O25" i="10"/>
  <c r="M25" i="10"/>
  <c r="L25" i="10"/>
  <c r="N25" i="10"/>
  <c r="K25" i="10"/>
  <c r="J25" i="10"/>
  <c r="I25" i="10"/>
  <c r="H25" i="10"/>
  <c r="G25" i="10"/>
  <c r="F25" i="10"/>
  <c r="E25" i="10"/>
  <c r="Z24" i="10"/>
  <c r="T24" i="10"/>
  <c r="Q24" i="10"/>
  <c r="R24" i="10" s="1"/>
  <c r="S24" i="10"/>
  <c r="P24" i="10"/>
  <c r="L24" i="10"/>
  <c r="M24" i="10" s="1"/>
  <c r="F23" i="9" s="1"/>
  <c r="N24" i="10"/>
  <c r="K24" i="10"/>
  <c r="E23" i="9" s="1"/>
  <c r="J24" i="10"/>
  <c r="I24" i="10"/>
  <c r="D23" i="9" s="1"/>
  <c r="H24" i="10"/>
  <c r="G24" i="10"/>
  <c r="F24" i="10"/>
  <c r="E24" i="10"/>
  <c r="Z23" i="10"/>
  <c r="T23" i="10"/>
  <c r="Q23" i="10"/>
  <c r="R23" i="10" s="1"/>
  <c r="S23" i="10"/>
  <c r="P23" i="10"/>
  <c r="L23" i="10"/>
  <c r="O23" i="10" s="1"/>
  <c r="G24" i="9" s="1"/>
  <c r="N23" i="10"/>
  <c r="K23" i="10"/>
  <c r="E24" i="9" s="1"/>
  <c r="J23" i="10"/>
  <c r="I23" i="10"/>
  <c r="D24" i="9" s="1"/>
  <c r="H23" i="10"/>
  <c r="G23" i="10"/>
  <c r="F23" i="10"/>
  <c r="E23" i="10"/>
  <c r="Z22" i="10"/>
  <c r="T22" i="10"/>
  <c r="Q22" i="10"/>
  <c r="R22" i="10" s="1"/>
  <c r="S22" i="10"/>
  <c r="P22" i="10"/>
  <c r="O22" i="10"/>
  <c r="G28" i="9" s="1"/>
  <c r="M22" i="10"/>
  <c r="F28" i="9" s="1"/>
  <c r="L22" i="10"/>
  <c r="N22" i="10"/>
  <c r="K22" i="10"/>
  <c r="E28" i="9" s="1"/>
  <c r="J22" i="10"/>
  <c r="I22" i="10"/>
  <c r="D28" i="9" s="1"/>
  <c r="H22" i="10"/>
  <c r="G22" i="10"/>
  <c r="F22" i="10"/>
  <c r="E22" i="10"/>
  <c r="Z21" i="10"/>
  <c r="R21" i="10"/>
  <c r="Q21" i="10"/>
  <c r="T21" i="10" s="1"/>
  <c r="S21" i="10"/>
  <c r="P21" i="10"/>
  <c r="L21" i="10"/>
  <c r="O21" i="10" s="1"/>
  <c r="G29" i="9" s="1"/>
  <c r="N21" i="10"/>
  <c r="K21" i="10"/>
  <c r="E29" i="9" s="1"/>
  <c r="J21" i="10"/>
  <c r="I21" i="10"/>
  <c r="D29" i="9" s="1"/>
  <c r="H21" i="10"/>
  <c r="G21" i="10"/>
  <c r="F21" i="10"/>
  <c r="E21" i="10"/>
  <c r="Z20" i="10"/>
  <c r="T20" i="10"/>
  <c r="R20" i="10"/>
  <c r="Q20" i="10"/>
  <c r="S20" i="10"/>
  <c r="P20" i="10"/>
  <c r="O20" i="10"/>
  <c r="M20" i="10"/>
  <c r="F21" i="9" s="1"/>
  <c r="L20" i="10"/>
  <c r="N20" i="10"/>
  <c r="K20" i="10"/>
  <c r="E21" i="9" s="1"/>
  <c r="J20" i="10"/>
  <c r="I20" i="10"/>
  <c r="H20" i="10"/>
  <c r="G20" i="10"/>
  <c r="F20" i="10"/>
  <c r="E20" i="10"/>
  <c r="Z19" i="10"/>
  <c r="Q19" i="10"/>
  <c r="R19" i="10" s="1"/>
  <c r="S19" i="10"/>
  <c r="P19" i="10"/>
  <c r="O19" i="10"/>
  <c r="G27" i="9" s="1"/>
  <c r="M19" i="10"/>
  <c r="F27" i="9" s="1"/>
  <c r="L19" i="10"/>
  <c r="N19" i="10"/>
  <c r="K19" i="10"/>
  <c r="E27" i="9" s="1"/>
  <c r="J19" i="10"/>
  <c r="I19" i="10"/>
  <c r="D27" i="9" s="1"/>
  <c r="H19" i="10"/>
  <c r="G19" i="10"/>
  <c r="F19" i="10"/>
  <c r="E19" i="10"/>
  <c r="Z18" i="10"/>
  <c r="Q18" i="10"/>
  <c r="T18" i="10" s="1"/>
  <c r="S18" i="10"/>
  <c r="P18" i="10"/>
  <c r="O18" i="10"/>
  <c r="G32" i="9" s="1"/>
  <c r="M18" i="10"/>
  <c r="F32" i="9" s="1"/>
  <c r="L18" i="10"/>
  <c r="N18" i="10"/>
  <c r="K18" i="10"/>
  <c r="E32" i="9" s="1"/>
  <c r="J18" i="10"/>
  <c r="I18" i="10"/>
  <c r="D32" i="9" s="1"/>
  <c r="H18" i="10"/>
  <c r="G18" i="10"/>
  <c r="F18" i="10"/>
  <c r="E18" i="10"/>
  <c r="Z17" i="10"/>
  <c r="S17" i="10"/>
  <c r="T17" i="10" s="1"/>
  <c r="P17" i="10"/>
  <c r="R17" i="10" s="1"/>
  <c r="N17" i="10"/>
  <c r="O17" i="10" s="1"/>
  <c r="G30" i="9" s="1"/>
  <c r="K17" i="10"/>
  <c r="E30" i="9" s="1"/>
  <c r="I17" i="10"/>
  <c r="D30" i="9" s="1"/>
  <c r="H17" i="10"/>
  <c r="G17" i="10"/>
  <c r="F17" i="10"/>
  <c r="E17" i="10"/>
  <c r="D17" i="10"/>
  <c r="A17" i="10"/>
  <c r="Z16" i="10"/>
  <c r="S16" i="10"/>
  <c r="T16" i="10" s="1"/>
  <c r="P16" i="10"/>
  <c r="R16" i="10" s="1"/>
  <c r="N16" i="10"/>
  <c r="O16" i="10" s="1"/>
  <c r="G26" i="9" s="1"/>
  <c r="K16" i="10"/>
  <c r="E26" i="9" s="1"/>
  <c r="I16" i="10"/>
  <c r="D26" i="9" s="1"/>
  <c r="H16" i="10"/>
  <c r="G16" i="10"/>
  <c r="F16" i="10"/>
  <c r="E16" i="10"/>
  <c r="D16" i="10"/>
  <c r="A16" i="10"/>
  <c r="Z15" i="10"/>
  <c r="R15" i="10"/>
  <c r="Q15" i="10"/>
  <c r="T15" i="10" s="1"/>
  <c r="S15" i="10"/>
  <c r="P15" i="10"/>
  <c r="O15" i="10"/>
  <c r="G16" i="9" s="1"/>
  <c r="L15" i="10"/>
  <c r="M15" i="10" s="1"/>
  <c r="F16" i="9" s="1"/>
  <c r="E17" i="9" s="1"/>
  <c r="N15" i="10"/>
  <c r="K15" i="10"/>
  <c r="E16" i="9" s="1"/>
  <c r="J15" i="10"/>
  <c r="I15" i="10"/>
  <c r="D16" i="9" s="1"/>
  <c r="H15" i="10"/>
  <c r="G15" i="10"/>
  <c r="F15" i="10"/>
  <c r="E15" i="10"/>
  <c r="Z14" i="10"/>
  <c r="T14" i="10"/>
  <c r="Q14" i="10"/>
  <c r="R14" i="10" s="1"/>
  <c r="S14" i="10"/>
  <c r="P14" i="10"/>
  <c r="M14" i="10"/>
  <c r="F25" i="9" s="1"/>
  <c r="L14" i="10"/>
  <c r="O14" i="10" s="1"/>
  <c r="G25" i="9" s="1"/>
  <c r="N14" i="10"/>
  <c r="K14" i="10"/>
  <c r="E25" i="9" s="1"/>
  <c r="J14" i="10"/>
  <c r="I14" i="10"/>
  <c r="D25" i="9" s="1"/>
  <c r="H14" i="10"/>
  <c r="G14" i="10"/>
  <c r="F14" i="10"/>
  <c r="E14" i="10"/>
  <c r="Z13" i="10"/>
  <c r="T13" i="10"/>
  <c r="R13" i="10"/>
  <c r="Q13" i="10"/>
  <c r="S13" i="10"/>
  <c r="P13" i="10"/>
  <c r="L13" i="10"/>
  <c r="O13" i="10" s="1"/>
  <c r="G20" i="9" s="1"/>
  <c r="N13" i="10"/>
  <c r="K13" i="10"/>
  <c r="E20" i="9" s="1"/>
  <c r="J13" i="10"/>
  <c r="I13" i="10"/>
  <c r="D20" i="9" s="1"/>
  <c r="H13" i="10"/>
  <c r="G13" i="10"/>
  <c r="F13" i="10"/>
  <c r="E13" i="10"/>
  <c r="Z12" i="10"/>
  <c r="Q12" i="10"/>
  <c r="T12" i="10" s="1"/>
  <c r="S12" i="10"/>
  <c r="P12" i="10"/>
  <c r="M12" i="10"/>
  <c r="F22" i="9" s="1"/>
  <c r="L12" i="10"/>
  <c r="O12" i="10" s="1"/>
  <c r="G22" i="9" s="1"/>
  <c r="N12" i="10"/>
  <c r="K12" i="10"/>
  <c r="E22" i="9" s="1"/>
  <c r="J12" i="10"/>
  <c r="I12" i="10"/>
  <c r="D22" i="9" s="1"/>
  <c r="H12" i="10"/>
  <c r="G12" i="10"/>
  <c r="F12" i="10"/>
  <c r="E12" i="10"/>
  <c r="Z11" i="10"/>
  <c r="T11" i="10"/>
  <c r="R11" i="10"/>
  <c r="Q11" i="10"/>
  <c r="S11" i="10"/>
  <c r="P11" i="10"/>
  <c r="O11" i="10"/>
  <c r="G31" i="9" s="1"/>
  <c r="L11" i="10"/>
  <c r="M11" i="10" s="1"/>
  <c r="F31" i="9" s="1"/>
  <c r="N11" i="10"/>
  <c r="K11" i="10"/>
  <c r="E31" i="9" s="1"/>
  <c r="J11" i="10"/>
  <c r="I11" i="10"/>
  <c r="D31" i="9" s="1"/>
  <c r="H11" i="10"/>
  <c r="G11" i="10"/>
  <c r="F11" i="10"/>
  <c r="E11" i="10"/>
  <c r="G10" i="10"/>
  <c r="A10" i="10"/>
  <c r="Z9" i="10"/>
  <c r="Q9" i="10"/>
  <c r="T9" i="10" s="1"/>
  <c r="S9" i="10"/>
  <c r="P9" i="10"/>
  <c r="O9" i="10"/>
  <c r="G12" i="9" s="1"/>
  <c r="M9" i="10"/>
  <c r="F12" i="9" s="1"/>
  <c r="E13" i="9" s="1"/>
  <c r="L9" i="10"/>
  <c r="N9" i="10"/>
  <c r="K9" i="10"/>
  <c r="E12" i="9" s="1"/>
  <c r="J9" i="10"/>
  <c r="I9" i="10"/>
  <c r="D12" i="9" s="1"/>
  <c r="H9" i="10"/>
  <c r="G9" i="10"/>
  <c r="F9" i="10"/>
  <c r="E9" i="10"/>
  <c r="G8" i="10"/>
  <c r="A8" i="10"/>
  <c r="G7" i="10"/>
  <c r="A7" i="10"/>
  <c r="G6" i="10"/>
  <c r="A6" i="10"/>
  <c r="D385" i="8"/>
  <c r="C385" i="8"/>
  <c r="B385" i="8"/>
  <c r="D384" i="8"/>
  <c r="C384" i="8"/>
  <c r="B384" i="8"/>
  <c r="D383" i="8"/>
  <c r="C383" i="8"/>
  <c r="B383" i="8"/>
  <c r="A382" i="8"/>
  <c r="D381" i="8"/>
  <c r="C381" i="8"/>
  <c r="B381" i="8"/>
  <c r="D380" i="8"/>
  <c r="C380" i="8"/>
  <c r="B380" i="8"/>
  <c r="D379" i="8"/>
  <c r="C379" i="8"/>
  <c r="B379" i="8"/>
  <c r="D378" i="8"/>
  <c r="C378" i="8"/>
  <c r="B378" i="8"/>
  <c r="D377" i="8"/>
  <c r="C377" i="8"/>
  <c r="B377" i="8"/>
  <c r="D376" i="8"/>
  <c r="C376" i="8"/>
  <c r="B376" i="8"/>
  <c r="D375" i="8"/>
  <c r="C375" i="8"/>
  <c r="B375" i="8"/>
  <c r="A374" i="8"/>
  <c r="A373" i="8"/>
  <c r="D372" i="8"/>
  <c r="C372" i="8"/>
  <c r="B372" i="8"/>
  <c r="D371" i="8"/>
  <c r="C371" i="8"/>
  <c r="B371" i="8"/>
  <c r="A370" i="8"/>
  <c r="D369" i="8"/>
  <c r="C369" i="8"/>
  <c r="B369" i="8"/>
  <c r="D368" i="8"/>
  <c r="C368" i="8"/>
  <c r="B368" i="8"/>
  <c r="D367" i="8"/>
  <c r="C367" i="8"/>
  <c r="B367" i="8"/>
  <c r="D366" i="8"/>
  <c r="C366" i="8"/>
  <c r="B366" i="8"/>
  <c r="D365" i="8"/>
  <c r="C365" i="8"/>
  <c r="B365" i="8"/>
  <c r="D364" i="8"/>
  <c r="C364" i="8"/>
  <c r="B364" i="8"/>
  <c r="D363" i="8"/>
  <c r="C363" i="8"/>
  <c r="B363" i="8"/>
  <c r="A362" i="8"/>
  <c r="D361" i="8"/>
  <c r="C361" i="8"/>
  <c r="B361" i="8"/>
  <c r="D360" i="8"/>
  <c r="C360" i="8"/>
  <c r="B360" i="8"/>
  <c r="D359" i="8"/>
  <c r="C359" i="8"/>
  <c r="B359" i="8"/>
  <c r="D358" i="8"/>
  <c r="C358" i="8"/>
  <c r="B358" i="8"/>
  <c r="D357" i="8"/>
  <c r="C357" i="8"/>
  <c r="B357" i="8"/>
  <c r="D356" i="8"/>
  <c r="C356" i="8"/>
  <c r="B356" i="8"/>
  <c r="D355" i="8"/>
  <c r="C355" i="8"/>
  <c r="B355" i="8"/>
  <c r="D354" i="8"/>
  <c r="C354" i="8"/>
  <c r="B354" i="8"/>
  <c r="D353" i="8"/>
  <c r="C353" i="8"/>
  <c r="B353" i="8"/>
  <c r="D352" i="8"/>
  <c r="C352" i="8"/>
  <c r="B352" i="8"/>
  <c r="A351" i="8"/>
  <c r="D350" i="8"/>
  <c r="C350" i="8"/>
  <c r="B350" i="8"/>
  <c r="D349" i="8"/>
  <c r="C349" i="8"/>
  <c r="B349" i="8"/>
  <c r="D348" i="8"/>
  <c r="C348" i="8"/>
  <c r="B348" i="8"/>
  <c r="D347" i="8"/>
  <c r="C347" i="8"/>
  <c r="B347" i="8"/>
  <c r="D346" i="8"/>
  <c r="C346" i="8"/>
  <c r="B346" i="8"/>
  <c r="D345" i="8"/>
  <c r="C345" i="8"/>
  <c r="B345" i="8"/>
  <c r="D344" i="8"/>
  <c r="C344" i="8"/>
  <c r="B344" i="8"/>
  <c r="D343" i="8"/>
  <c r="C343" i="8"/>
  <c r="B343" i="8"/>
  <c r="A342" i="8"/>
  <c r="D341" i="8"/>
  <c r="C341" i="8"/>
  <c r="B341" i="8"/>
  <c r="D340" i="8"/>
  <c r="C340" i="8"/>
  <c r="B340" i="8"/>
  <c r="D339" i="8"/>
  <c r="C339" i="8"/>
  <c r="B339" i="8"/>
  <c r="D338" i="8"/>
  <c r="C338" i="8"/>
  <c r="B338" i="8"/>
  <c r="D337" i="8"/>
  <c r="C337" i="8"/>
  <c r="B337" i="8"/>
  <c r="D336" i="8"/>
  <c r="C336" i="8"/>
  <c r="B336" i="8"/>
  <c r="D335" i="8"/>
  <c r="C335" i="8"/>
  <c r="B335" i="8"/>
  <c r="D334" i="8"/>
  <c r="C334" i="8"/>
  <c r="B334" i="8"/>
  <c r="D333" i="8"/>
  <c r="C333" i="8"/>
  <c r="B333" i="8"/>
  <c r="D332" i="8"/>
  <c r="C332" i="8"/>
  <c r="B332" i="8"/>
  <c r="D331" i="8"/>
  <c r="C331" i="8"/>
  <c r="B331" i="8"/>
  <c r="D330" i="8"/>
  <c r="C330" i="8"/>
  <c r="B330" i="8"/>
  <c r="D329" i="8"/>
  <c r="C329" i="8"/>
  <c r="B329" i="8"/>
  <c r="A328" i="8"/>
  <c r="D327" i="8"/>
  <c r="C327" i="8"/>
  <c r="B327" i="8"/>
  <c r="D326" i="8"/>
  <c r="C326" i="8"/>
  <c r="B326" i="8"/>
  <c r="D325" i="8"/>
  <c r="C325" i="8"/>
  <c r="B325" i="8"/>
  <c r="D324" i="8"/>
  <c r="C324" i="8"/>
  <c r="B324" i="8"/>
  <c r="A323" i="8"/>
  <c r="A322" i="8"/>
  <c r="D321" i="8"/>
  <c r="C321" i="8"/>
  <c r="B321" i="8"/>
  <c r="D320" i="8"/>
  <c r="C320" i="8"/>
  <c r="B320" i="8"/>
  <c r="D319" i="8"/>
  <c r="C319" i="8"/>
  <c r="B319" i="8"/>
  <c r="D318" i="8"/>
  <c r="C318" i="8"/>
  <c r="B318" i="8"/>
  <c r="D317" i="8"/>
  <c r="C317" i="8"/>
  <c r="B317" i="8"/>
  <c r="D316" i="8"/>
  <c r="C316" i="8"/>
  <c r="B316" i="8"/>
  <c r="D315" i="8"/>
  <c r="C315" i="8"/>
  <c r="B315" i="8"/>
  <c r="D314" i="8"/>
  <c r="C314" i="8"/>
  <c r="B314" i="8"/>
  <c r="D313" i="8"/>
  <c r="C313" i="8"/>
  <c r="B313" i="8"/>
  <c r="D312" i="8"/>
  <c r="C312" i="8"/>
  <c r="B312" i="8"/>
  <c r="D311" i="8"/>
  <c r="C311" i="8"/>
  <c r="B311" i="8"/>
  <c r="A310" i="8"/>
  <c r="D309" i="8"/>
  <c r="C309" i="8"/>
  <c r="B309" i="8"/>
  <c r="D308" i="8"/>
  <c r="C308" i="8"/>
  <c r="B308" i="8"/>
  <c r="D307" i="8"/>
  <c r="C307" i="8"/>
  <c r="B307" i="8"/>
  <c r="D306" i="8"/>
  <c r="C306" i="8"/>
  <c r="B306" i="8"/>
  <c r="D305" i="8"/>
  <c r="C305" i="8"/>
  <c r="B305" i="8"/>
  <c r="D304" i="8"/>
  <c r="C304" i="8"/>
  <c r="B304" i="8"/>
  <c r="D303" i="8"/>
  <c r="C303" i="8"/>
  <c r="B303" i="8"/>
  <c r="D302" i="8"/>
  <c r="C302" i="8"/>
  <c r="B302" i="8"/>
  <c r="D301" i="8"/>
  <c r="C301" i="8"/>
  <c r="B301" i="8"/>
  <c r="D300" i="8"/>
  <c r="C300" i="8"/>
  <c r="B300" i="8"/>
  <c r="D299" i="8"/>
  <c r="C299" i="8"/>
  <c r="B299" i="8"/>
  <c r="D298" i="8"/>
  <c r="C298" i="8"/>
  <c r="B298" i="8"/>
  <c r="A297" i="8"/>
  <c r="D296" i="8"/>
  <c r="C296" i="8"/>
  <c r="B296" i="8"/>
  <c r="D295" i="8"/>
  <c r="C295" i="8"/>
  <c r="B295" i="8"/>
  <c r="D294" i="8"/>
  <c r="C294" i="8"/>
  <c r="B294" i="8"/>
  <c r="D293" i="8"/>
  <c r="C293" i="8"/>
  <c r="B293" i="8"/>
  <c r="D292" i="8"/>
  <c r="C292" i="8"/>
  <c r="B292" i="8"/>
  <c r="D291" i="8"/>
  <c r="C291" i="8"/>
  <c r="B291" i="8"/>
  <c r="D290" i="8"/>
  <c r="C290" i="8"/>
  <c r="B290" i="8"/>
  <c r="D289" i="8"/>
  <c r="C289" i="8"/>
  <c r="B289" i="8"/>
  <c r="D288" i="8"/>
  <c r="C288" i="8"/>
  <c r="B288" i="8"/>
  <c r="D287" i="8"/>
  <c r="C287" i="8"/>
  <c r="B287" i="8"/>
  <c r="D286" i="8"/>
  <c r="C286" i="8"/>
  <c r="B286" i="8"/>
  <c r="D285" i="8"/>
  <c r="C285" i="8"/>
  <c r="B285" i="8"/>
  <c r="D284" i="8"/>
  <c r="C284" i="8"/>
  <c r="B284" i="8"/>
  <c r="A283" i="8"/>
  <c r="D282" i="8"/>
  <c r="C282" i="8"/>
  <c r="B282" i="8"/>
  <c r="D281" i="8"/>
  <c r="C281" i="8"/>
  <c r="B281" i="8"/>
  <c r="D280" i="8"/>
  <c r="C280" i="8"/>
  <c r="B280" i="8"/>
  <c r="D279" i="8"/>
  <c r="C279" i="8"/>
  <c r="B279" i="8"/>
  <c r="D278" i="8"/>
  <c r="C278" i="8"/>
  <c r="B278" i="8"/>
  <c r="D277" i="8"/>
  <c r="C277" i="8"/>
  <c r="B277" i="8"/>
  <c r="A276" i="8"/>
  <c r="A275" i="8"/>
  <c r="D274" i="8"/>
  <c r="C274" i="8"/>
  <c r="B274" i="8"/>
  <c r="D273" i="8"/>
  <c r="C273" i="8"/>
  <c r="B273" i="8"/>
  <c r="D272" i="8"/>
  <c r="C272" i="8"/>
  <c r="B272" i="8"/>
  <c r="D271" i="8"/>
  <c r="C271" i="8"/>
  <c r="B271" i="8"/>
  <c r="D270" i="8"/>
  <c r="C270" i="8"/>
  <c r="B270" i="8"/>
  <c r="D269" i="8"/>
  <c r="C269" i="8"/>
  <c r="B269" i="8"/>
  <c r="D268" i="8"/>
  <c r="C268" i="8"/>
  <c r="B268" i="8"/>
  <c r="A267" i="8"/>
  <c r="D266" i="8"/>
  <c r="C266" i="8"/>
  <c r="B266" i="8"/>
  <c r="D265" i="8"/>
  <c r="C265" i="8"/>
  <c r="B265" i="8"/>
  <c r="D264" i="8"/>
  <c r="C264" i="8"/>
  <c r="B264" i="8"/>
  <c r="D263" i="8"/>
  <c r="C263" i="8"/>
  <c r="B263" i="8"/>
  <c r="D262" i="8"/>
  <c r="C262" i="8"/>
  <c r="B262" i="8"/>
  <c r="D261" i="8"/>
  <c r="C261" i="8"/>
  <c r="B261" i="8"/>
  <c r="D260" i="8"/>
  <c r="C260" i="8"/>
  <c r="B260" i="8"/>
  <c r="D259" i="8"/>
  <c r="C259" i="8"/>
  <c r="B259" i="8"/>
  <c r="A258" i="8"/>
  <c r="D257" i="8"/>
  <c r="C257" i="8"/>
  <c r="B257" i="8"/>
  <c r="D256" i="8"/>
  <c r="C256" i="8"/>
  <c r="B256" i="8"/>
  <c r="D255" i="8"/>
  <c r="C255" i="8"/>
  <c r="B255" i="8"/>
  <c r="D254" i="8"/>
  <c r="C254" i="8"/>
  <c r="B254" i="8"/>
  <c r="D253" i="8"/>
  <c r="C253" i="8"/>
  <c r="B253" i="8"/>
  <c r="D252" i="8"/>
  <c r="C252" i="8"/>
  <c r="B252" i="8"/>
  <c r="A251" i="8"/>
  <c r="A250" i="8"/>
  <c r="D249" i="8"/>
  <c r="C249" i="8"/>
  <c r="B249" i="8"/>
  <c r="D248" i="8"/>
  <c r="C248" i="8"/>
  <c r="B248" i="8"/>
  <c r="D247" i="8"/>
  <c r="C247" i="8"/>
  <c r="B247" i="8"/>
  <c r="D246" i="8"/>
  <c r="C246" i="8"/>
  <c r="B246" i="8"/>
  <c r="D245" i="8"/>
  <c r="C245" i="8"/>
  <c r="B245" i="8"/>
  <c r="D244" i="8"/>
  <c r="C244" i="8"/>
  <c r="B244" i="8"/>
  <c r="A243" i="8"/>
  <c r="D242" i="8"/>
  <c r="C242" i="8"/>
  <c r="B242" i="8"/>
  <c r="D241" i="8"/>
  <c r="C241" i="8"/>
  <c r="B241" i="8"/>
  <c r="D240" i="8"/>
  <c r="C240" i="8"/>
  <c r="B240" i="8"/>
  <c r="D239" i="8"/>
  <c r="C239" i="8"/>
  <c r="B239" i="8"/>
  <c r="D238" i="8"/>
  <c r="C238" i="8"/>
  <c r="B238" i="8"/>
  <c r="D237" i="8"/>
  <c r="C237" i="8"/>
  <c r="B237" i="8"/>
  <c r="D236" i="8"/>
  <c r="C236" i="8"/>
  <c r="B236" i="8"/>
  <c r="A235" i="8"/>
  <c r="D234" i="8"/>
  <c r="C234" i="8"/>
  <c r="B234" i="8"/>
  <c r="D233" i="8"/>
  <c r="C233" i="8"/>
  <c r="B233" i="8"/>
  <c r="D232" i="8"/>
  <c r="C232" i="8"/>
  <c r="B232" i="8"/>
  <c r="D231" i="8"/>
  <c r="C231" i="8"/>
  <c r="B231" i="8"/>
  <c r="D230" i="8"/>
  <c r="C230" i="8"/>
  <c r="B230" i="8"/>
  <c r="D229" i="8"/>
  <c r="C229" i="8"/>
  <c r="B229" i="8"/>
  <c r="D228" i="8"/>
  <c r="C228" i="8"/>
  <c r="B228" i="8"/>
  <c r="D227" i="8"/>
  <c r="C227" i="8"/>
  <c r="B227" i="8"/>
  <c r="D226" i="8"/>
  <c r="C226" i="8"/>
  <c r="B226" i="8"/>
  <c r="D225" i="8"/>
  <c r="C225" i="8"/>
  <c r="B225" i="8"/>
  <c r="D224" i="8"/>
  <c r="C224" i="8"/>
  <c r="B224" i="8"/>
  <c r="D223" i="8"/>
  <c r="C223" i="8"/>
  <c r="B223" i="8"/>
  <c r="A222" i="8"/>
  <c r="D221" i="8"/>
  <c r="C221" i="8"/>
  <c r="B221" i="8"/>
  <c r="D220" i="8"/>
  <c r="C220" i="8"/>
  <c r="B220" i="8"/>
  <c r="D219" i="8"/>
  <c r="C219" i="8"/>
  <c r="B219" i="8"/>
  <c r="D218" i="8"/>
  <c r="C218" i="8"/>
  <c r="B218" i="8"/>
  <c r="D217" i="8"/>
  <c r="C217" i="8"/>
  <c r="B217" i="8"/>
  <c r="D216" i="8"/>
  <c r="C216" i="8"/>
  <c r="B216" i="8"/>
  <c r="A215" i="8"/>
  <c r="A214" i="8"/>
  <c r="D213" i="8"/>
  <c r="C213" i="8"/>
  <c r="B213" i="8"/>
  <c r="D212" i="8"/>
  <c r="C212" i="8"/>
  <c r="B212" i="8"/>
  <c r="D211" i="8"/>
  <c r="C211" i="8"/>
  <c r="B211" i="8"/>
  <c r="D210" i="8"/>
  <c r="C210" i="8"/>
  <c r="B210" i="8"/>
  <c r="D209" i="8"/>
  <c r="C209" i="8"/>
  <c r="B209" i="8"/>
  <c r="D208" i="8"/>
  <c r="C208" i="8"/>
  <c r="B208" i="8"/>
  <c r="D207" i="8"/>
  <c r="C207" i="8"/>
  <c r="B207" i="8"/>
  <c r="A206" i="8"/>
  <c r="D205" i="8"/>
  <c r="C205" i="8"/>
  <c r="B205" i="8"/>
  <c r="D204" i="8"/>
  <c r="C204" i="8"/>
  <c r="B204" i="8"/>
  <c r="D203" i="8"/>
  <c r="C203" i="8"/>
  <c r="B203" i="8"/>
  <c r="D202" i="8"/>
  <c r="C202" i="8"/>
  <c r="B202" i="8"/>
  <c r="D201" i="8"/>
  <c r="C201" i="8"/>
  <c r="B201" i="8"/>
  <c r="D200" i="8"/>
  <c r="C200" i="8"/>
  <c r="B200" i="8"/>
  <c r="D199" i="8"/>
  <c r="C199" i="8"/>
  <c r="B199" i="8"/>
  <c r="D198" i="8"/>
  <c r="C198" i="8"/>
  <c r="B198" i="8"/>
  <c r="D197" i="8"/>
  <c r="C197" i="8"/>
  <c r="B197" i="8"/>
  <c r="D196" i="8"/>
  <c r="C196" i="8"/>
  <c r="B196" i="8"/>
  <c r="A195" i="8"/>
  <c r="D194" i="8"/>
  <c r="C194" i="8"/>
  <c r="B194" i="8"/>
  <c r="D193" i="8"/>
  <c r="C193" i="8"/>
  <c r="B193" i="8"/>
  <c r="D192" i="8"/>
  <c r="C192" i="8"/>
  <c r="B192" i="8"/>
  <c r="D191" i="8"/>
  <c r="C191" i="8"/>
  <c r="B191" i="8"/>
  <c r="D190" i="8"/>
  <c r="C190" i="8"/>
  <c r="B190" i="8"/>
  <c r="D189" i="8"/>
  <c r="C189" i="8"/>
  <c r="B189" i="8"/>
  <c r="A188" i="8"/>
  <c r="A187" i="8"/>
  <c r="D186" i="8"/>
  <c r="C186" i="8"/>
  <c r="B186" i="8"/>
  <c r="D185" i="8"/>
  <c r="C185" i="8"/>
  <c r="B185" i="8"/>
  <c r="D184" i="8"/>
  <c r="C184" i="8"/>
  <c r="B184" i="8"/>
  <c r="D183" i="8"/>
  <c r="C183" i="8"/>
  <c r="B183" i="8"/>
  <c r="D182" i="8"/>
  <c r="C182" i="8"/>
  <c r="B182" i="8"/>
  <c r="D181" i="8"/>
  <c r="C181" i="8"/>
  <c r="B181" i="8"/>
  <c r="A180" i="8"/>
  <c r="D179" i="8"/>
  <c r="C179" i="8"/>
  <c r="B179" i="8"/>
  <c r="D178" i="8"/>
  <c r="C178" i="8"/>
  <c r="B178" i="8"/>
  <c r="D177" i="8"/>
  <c r="C177" i="8"/>
  <c r="B177" i="8"/>
  <c r="D176" i="8"/>
  <c r="C176" i="8"/>
  <c r="B176" i="8"/>
  <c r="D175" i="8"/>
  <c r="C175" i="8"/>
  <c r="B175" i="8"/>
  <c r="D174" i="8"/>
  <c r="C174" i="8"/>
  <c r="B174" i="8"/>
  <c r="D173" i="8"/>
  <c r="C173" i="8"/>
  <c r="B173" i="8"/>
  <c r="A172" i="8"/>
  <c r="D171" i="8"/>
  <c r="C171" i="8"/>
  <c r="B171" i="8"/>
  <c r="D170" i="8"/>
  <c r="C170" i="8"/>
  <c r="B170" i="8"/>
  <c r="D169" i="8"/>
  <c r="C169" i="8"/>
  <c r="B169" i="8"/>
  <c r="A168" i="8"/>
  <c r="D167" i="8"/>
  <c r="C167" i="8"/>
  <c r="B167" i="8"/>
  <c r="D166" i="8"/>
  <c r="C166" i="8"/>
  <c r="B166" i="8"/>
  <c r="D165" i="8"/>
  <c r="C165" i="8"/>
  <c r="B165" i="8"/>
  <c r="D164" i="8"/>
  <c r="C164" i="8"/>
  <c r="B164" i="8"/>
  <c r="D163" i="8"/>
  <c r="C163" i="8"/>
  <c r="B163" i="8"/>
  <c r="D162" i="8"/>
  <c r="C162" i="8"/>
  <c r="B162" i="8"/>
  <c r="D161" i="8"/>
  <c r="C161" i="8"/>
  <c r="B161" i="8"/>
  <c r="D160" i="8"/>
  <c r="C160" i="8"/>
  <c r="B160" i="8"/>
  <c r="D159" i="8"/>
  <c r="C159" i="8"/>
  <c r="B159" i="8"/>
  <c r="D158" i="8"/>
  <c r="C158" i="8"/>
  <c r="B158" i="8"/>
  <c r="D157" i="8"/>
  <c r="C157" i="8"/>
  <c r="B157" i="8"/>
  <c r="D156" i="8"/>
  <c r="C156" i="8"/>
  <c r="B156" i="8"/>
  <c r="A155" i="8"/>
  <c r="D154" i="8"/>
  <c r="C154" i="8"/>
  <c r="B154" i="8"/>
  <c r="D153" i="8"/>
  <c r="C153" i="8"/>
  <c r="B153" i="8"/>
  <c r="D152" i="8"/>
  <c r="C152" i="8"/>
  <c r="B152" i="8"/>
  <c r="D151" i="8"/>
  <c r="C151" i="8"/>
  <c r="B151" i="8"/>
  <c r="D150" i="8"/>
  <c r="C150" i="8"/>
  <c r="B150" i="8"/>
  <c r="D149" i="8"/>
  <c r="C149" i="8"/>
  <c r="B149" i="8"/>
  <c r="A148" i="8"/>
  <c r="A147" i="8"/>
  <c r="D146" i="8"/>
  <c r="C146" i="8"/>
  <c r="B146" i="8"/>
  <c r="D145" i="8"/>
  <c r="C145" i="8"/>
  <c r="B145" i="8"/>
  <c r="D144" i="8"/>
  <c r="C144" i="8"/>
  <c r="B144" i="8"/>
  <c r="D143" i="8"/>
  <c r="C143" i="8"/>
  <c r="B143" i="8"/>
  <c r="D142" i="8"/>
  <c r="C142" i="8"/>
  <c r="B142" i="8"/>
  <c r="D141" i="8"/>
  <c r="C141" i="8"/>
  <c r="B141" i="8"/>
  <c r="A140" i="8"/>
  <c r="D139" i="8"/>
  <c r="C139" i="8"/>
  <c r="B139" i="8"/>
  <c r="D138" i="8"/>
  <c r="C138" i="8"/>
  <c r="B138" i="8"/>
  <c r="D137" i="8"/>
  <c r="C137" i="8"/>
  <c r="B137" i="8"/>
  <c r="D136" i="8"/>
  <c r="C136" i="8"/>
  <c r="B136" i="8"/>
  <c r="D135" i="8"/>
  <c r="C135" i="8"/>
  <c r="B135" i="8"/>
  <c r="D134" i="8"/>
  <c r="C134" i="8"/>
  <c r="B134" i="8"/>
  <c r="D133" i="8"/>
  <c r="C133" i="8"/>
  <c r="B133" i="8"/>
  <c r="A132" i="8"/>
  <c r="D131" i="8"/>
  <c r="C131" i="8"/>
  <c r="B131" i="8"/>
  <c r="D130" i="8"/>
  <c r="C130" i="8"/>
  <c r="B130" i="8"/>
  <c r="D129" i="8"/>
  <c r="C129" i="8"/>
  <c r="B129" i="8"/>
  <c r="A128" i="8"/>
  <c r="D127" i="8"/>
  <c r="C127" i="8"/>
  <c r="B127" i="8"/>
  <c r="D126" i="8"/>
  <c r="C126" i="8"/>
  <c r="B126" i="8"/>
  <c r="D125" i="8"/>
  <c r="C125" i="8"/>
  <c r="B125" i="8"/>
  <c r="D124" i="8"/>
  <c r="C124" i="8"/>
  <c r="B124" i="8"/>
  <c r="D123" i="8"/>
  <c r="C123" i="8"/>
  <c r="B123" i="8"/>
  <c r="D122" i="8"/>
  <c r="C122" i="8"/>
  <c r="B122" i="8"/>
  <c r="D121" i="8"/>
  <c r="C121" i="8"/>
  <c r="B121" i="8"/>
  <c r="D120" i="8"/>
  <c r="C120" i="8"/>
  <c r="B120" i="8"/>
  <c r="D119" i="8"/>
  <c r="C119" i="8"/>
  <c r="B119" i="8"/>
  <c r="D118" i="8"/>
  <c r="C118" i="8"/>
  <c r="B118" i="8"/>
  <c r="D117" i="8"/>
  <c r="C117" i="8"/>
  <c r="B117" i="8"/>
  <c r="D116" i="8"/>
  <c r="C116" i="8"/>
  <c r="B116" i="8"/>
  <c r="D115" i="8"/>
  <c r="C115" i="8"/>
  <c r="B115" i="8"/>
  <c r="A114" i="8"/>
  <c r="D113" i="8"/>
  <c r="C113" i="8"/>
  <c r="B113" i="8"/>
  <c r="D112" i="8"/>
  <c r="C112" i="8"/>
  <c r="B112" i="8"/>
  <c r="D111" i="8"/>
  <c r="C111" i="8"/>
  <c r="B111" i="8"/>
  <c r="D110" i="8"/>
  <c r="C110" i="8"/>
  <c r="B110" i="8"/>
  <c r="D109" i="8"/>
  <c r="C109" i="8"/>
  <c r="B109" i="8"/>
  <c r="D108" i="8"/>
  <c r="C108" i="8"/>
  <c r="B108" i="8"/>
  <c r="A107" i="8"/>
  <c r="A106" i="8"/>
  <c r="D105" i="8"/>
  <c r="C105" i="8"/>
  <c r="B105" i="8"/>
  <c r="D104" i="8"/>
  <c r="C104" i="8"/>
  <c r="B104" i="8"/>
  <c r="D103" i="8"/>
  <c r="C103" i="8"/>
  <c r="B103" i="8"/>
  <c r="D102" i="8"/>
  <c r="C102" i="8"/>
  <c r="B102" i="8"/>
  <c r="D101" i="8"/>
  <c r="C101" i="8"/>
  <c r="B101" i="8"/>
  <c r="D100" i="8"/>
  <c r="C100" i="8"/>
  <c r="B100" i="8"/>
  <c r="D99" i="8"/>
  <c r="C99" i="8"/>
  <c r="B99" i="8"/>
  <c r="A98" i="8"/>
  <c r="D97" i="8"/>
  <c r="C97" i="8"/>
  <c r="B97" i="8"/>
  <c r="D96" i="8"/>
  <c r="C96" i="8"/>
  <c r="B96" i="8"/>
  <c r="D95" i="8"/>
  <c r="C95" i="8"/>
  <c r="B95" i="8"/>
  <c r="A94" i="8"/>
  <c r="D93" i="8"/>
  <c r="C93" i="8"/>
  <c r="B93" i="8"/>
  <c r="D92" i="8"/>
  <c r="C92" i="8"/>
  <c r="B92" i="8"/>
  <c r="D91" i="8"/>
  <c r="C91" i="8"/>
  <c r="B91" i="8"/>
  <c r="D90" i="8"/>
  <c r="C90" i="8"/>
  <c r="B90" i="8"/>
  <c r="D89" i="8"/>
  <c r="C89" i="8"/>
  <c r="B89" i="8"/>
  <c r="D88" i="8"/>
  <c r="C88" i="8"/>
  <c r="B88" i="8"/>
  <c r="D87" i="8"/>
  <c r="C87" i="8"/>
  <c r="B87" i="8"/>
  <c r="D86" i="8"/>
  <c r="C86" i="8"/>
  <c r="B86" i="8"/>
  <c r="D85" i="8"/>
  <c r="C85" i="8"/>
  <c r="B85" i="8"/>
  <c r="A84" i="8"/>
  <c r="D83" i="8"/>
  <c r="C83" i="8"/>
  <c r="B83" i="8"/>
  <c r="D82" i="8"/>
  <c r="C82" i="8"/>
  <c r="B82" i="8"/>
  <c r="D81" i="8"/>
  <c r="C81" i="8"/>
  <c r="B81" i="8"/>
  <c r="D80" i="8"/>
  <c r="C80" i="8"/>
  <c r="B80" i="8"/>
  <c r="D79" i="8"/>
  <c r="C79" i="8"/>
  <c r="B79" i="8"/>
  <c r="D78" i="8"/>
  <c r="C78" i="8"/>
  <c r="B78" i="8"/>
  <c r="A77" i="8"/>
  <c r="A76" i="8"/>
  <c r="D75" i="8"/>
  <c r="C75" i="8"/>
  <c r="B75" i="8"/>
  <c r="D74" i="8"/>
  <c r="C74" i="8"/>
  <c r="B74" i="8"/>
  <c r="D73" i="8"/>
  <c r="C73" i="8"/>
  <c r="B73" i="8"/>
  <c r="D72" i="8"/>
  <c r="C72" i="8"/>
  <c r="B72" i="8"/>
  <c r="D71" i="8"/>
  <c r="C71" i="8"/>
  <c r="B71" i="8"/>
  <c r="D70" i="8"/>
  <c r="C70" i="8"/>
  <c r="B70" i="8"/>
  <c r="D69" i="8"/>
  <c r="C69" i="8"/>
  <c r="B69" i="8"/>
  <c r="D68" i="8"/>
  <c r="C68" i="8"/>
  <c r="B68" i="8"/>
  <c r="D67" i="8"/>
  <c r="C67" i="8"/>
  <c r="B67" i="8"/>
  <c r="D66" i="8"/>
  <c r="C66" i="8"/>
  <c r="B66" i="8"/>
  <c r="D65" i="8"/>
  <c r="C65" i="8"/>
  <c r="B65" i="8"/>
  <c r="D64" i="8"/>
  <c r="C64" i="8"/>
  <c r="B64" i="8"/>
  <c r="D63" i="8"/>
  <c r="C63" i="8"/>
  <c r="B63" i="8"/>
  <c r="D62" i="8"/>
  <c r="C62" i="8"/>
  <c r="B62" i="8"/>
  <c r="D61" i="8"/>
  <c r="C61" i="8"/>
  <c r="B61" i="8"/>
  <c r="D60" i="8"/>
  <c r="C60" i="8"/>
  <c r="B60" i="8"/>
  <c r="D59" i="8"/>
  <c r="C59" i="8"/>
  <c r="B59" i="8"/>
  <c r="A58" i="8"/>
  <c r="D57" i="8"/>
  <c r="C57" i="8"/>
  <c r="B57" i="8"/>
  <c r="D56" i="8"/>
  <c r="C56" i="8"/>
  <c r="B56" i="8"/>
  <c r="D55" i="8"/>
  <c r="C55" i="8"/>
  <c r="B55" i="8"/>
  <c r="D54" i="8"/>
  <c r="C54" i="8"/>
  <c r="B54" i="8"/>
  <c r="D53" i="8"/>
  <c r="C53" i="8"/>
  <c r="B53" i="8"/>
  <c r="D52" i="8"/>
  <c r="C52" i="8"/>
  <c r="B52" i="8"/>
  <c r="D51" i="8"/>
  <c r="C51" i="8"/>
  <c r="B51" i="8"/>
  <c r="D50" i="8"/>
  <c r="C50" i="8"/>
  <c r="B50" i="8"/>
  <c r="D49" i="8"/>
  <c r="C49" i="8"/>
  <c r="B49" i="8"/>
  <c r="D48" i="8"/>
  <c r="C48" i="8"/>
  <c r="B48" i="8"/>
  <c r="A47" i="8"/>
  <c r="D46" i="8"/>
  <c r="C46" i="8"/>
  <c r="B46" i="8"/>
  <c r="D45" i="8"/>
  <c r="C45" i="8"/>
  <c r="B45" i="8"/>
  <c r="D44" i="8"/>
  <c r="C44" i="8"/>
  <c r="B44" i="8"/>
  <c r="D43" i="8"/>
  <c r="C43" i="8"/>
  <c r="B43" i="8"/>
  <c r="D42" i="8"/>
  <c r="C42" i="8"/>
  <c r="B42" i="8"/>
  <c r="D41" i="8"/>
  <c r="C41" i="8"/>
  <c r="B41" i="8"/>
  <c r="A40" i="8"/>
  <c r="A39" i="8"/>
  <c r="D38" i="8"/>
  <c r="C38" i="8"/>
  <c r="B38" i="8"/>
  <c r="D37" i="8"/>
  <c r="C37" i="8"/>
  <c r="B37" i="8"/>
  <c r="D36" i="8"/>
  <c r="C36" i="8"/>
  <c r="B36" i="8"/>
  <c r="D35" i="8"/>
  <c r="C35" i="8"/>
  <c r="B35" i="8"/>
  <c r="D34" i="8"/>
  <c r="C34" i="8"/>
  <c r="B34" i="8"/>
  <c r="A33" i="8"/>
  <c r="D32" i="8"/>
  <c r="C32" i="8"/>
  <c r="B32" i="8"/>
  <c r="D31" i="8"/>
  <c r="C31" i="8"/>
  <c r="B31" i="8"/>
  <c r="D30" i="8"/>
  <c r="C30" i="8"/>
  <c r="B30" i="8"/>
  <c r="D29" i="8"/>
  <c r="C29" i="8"/>
  <c r="B29" i="8"/>
  <c r="D28" i="8"/>
  <c r="C28" i="8"/>
  <c r="B28" i="8"/>
  <c r="D27" i="8"/>
  <c r="C27" i="8"/>
  <c r="B27" i="8"/>
  <c r="D26" i="8"/>
  <c r="C26" i="8"/>
  <c r="B26" i="8"/>
  <c r="D25" i="8"/>
  <c r="C25" i="8"/>
  <c r="B25" i="8"/>
  <c r="A24" i="8"/>
  <c r="D23" i="8"/>
  <c r="C23" i="8"/>
  <c r="B23" i="8"/>
  <c r="A22" i="8"/>
  <c r="A21" i="8"/>
  <c r="A20" i="8"/>
  <c r="H2381" i="7"/>
  <c r="H2378" i="7"/>
  <c r="C2381" i="7"/>
  <c r="C2378" i="7"/>
  <c r="I2375" i="7"/>
  <c r="C2375" i="7"/>
  <c r="I2374" i="7"/>
  <c r="C2374" i="7"/>
  <c r="AF2373" i="7"/>
  <c r="A2373" i="7"/>
  <c r="I25" i="7"/>
  <c r="I24" i="7"/>
  <c r="I23" i="7"/>
  <c r="I22" i="7"/>
  <c r="I20" i="7" s="1"/>
  <c r="I21" i="7"/>
  <c r="A2370" i="7"/>
  <c r="A2367" i="7"/>
  <c r="J2364" i="7"/>
  <c r="I2364" i="7"/>
  <c r="H2364" i="7"/>
  <c r="G2364" i="7"/>
  <c r="F2364" i="7"/>
  <c r="J2363" i="7"/>
  <c r="I2365" i="7" s="1"/>
  <c r="K2365" i="7" s="1"/>
  <c r="I2363" i="7"/>
  <c r="H2363" i="7"/>
  <c r="G2363" i="7"/>
  <c r="F2363" i="7"/>
  <c r="V2362" i="7"/>
  <c r="T2362" i="7"/>
  <c r="R2362" i="7"/>
  <c r="U2362" i="7"/>
  <c r="S2362" i="7"/>
  <c r="Q2362" i="7"/>
  <c r="E2362" i="7"/>
  <c r="D2362" i="7"/>
  <c r="C2362" i="7"/>
  <c r="B2362" i="7"/>
  <c r="I2361" i="7"/>
  <c r="J2360" i="7"/>
  <c r="I2360" i="7"/>
  <c r="H2360" i="7"/>
  <c r="G2360" i="7"/>
  <c r="F2360" i="7"/>
  <c r="J2359" i="7"/>
  <c r="I2359" i="7"/>
  <c r="H2359" i="7"/>
  <c r="G2359" i="7"/>
  <c r="F2359" i="7"/>
  <c r="V2358" i="7"/>
  <c r="T2358" i="7"/>
  <c r="R2358" i="7"/>
  <c r="U2358" i="7"/>
  <c r="S2358" i="7"/>
  <c r="Q2358" i="7"/>
  <c r="E2358" i="7"/>
  <c r="D2358" i="7"/>
  <c r="C2358" i="7"/>
  <c r="B2358" i="7"/>
  <c r="J2356" i="7"/>
  <c r="E2356" i="7"/>
  <c r="J2355" i="7"/>
  <c r="I2355" i="7"/>
  <c r="H2355" i="7"/>
  <c r="G2355" i="7"/>
  <c r="F2355" i="7"/>
  <c r="J2354" i="7"/>
  <c r="I2354" i="7"/>
  <c r="H2354" i="7"/>
  <c r="G2354" i="7"/>
  <c r="F2354" i="7"/>
  <c r="V2353" i="7"/>
  <c r="T2353" i="7"/>
  <c r="R2353" i="7"/>
  <c r="U2353" i="7"/>
  <c r="S2353" i="7"/>
  <c r="Q2353" i="7"/>
  <c r="E2353" i="7"/>
  <c r="D2353" i="7"/>
  <c r="C2353" i="7"/>
  <c r="B2353" i="7"/>
  <c r="A2352" i="7"/>
  <c r="A2349" i="7"/>
  <c r="A2346" i="7"/>
  <c r="K2343" i="7"/>
  <c r="H2343" i="7"/>
  <c r="G2343" i="7"/>
  <c r="E2343" i="7"/>
  <c r="E2342" i="7"/>
  <c r="J2341" i="7"/>
  <c r="E2341" i="7"/>
  <c r="E2340" i="7"/>
  <c r="J2339" i="7"/>
  <c r="I2344" i="7" s="1"/>
  <c r="I2339" i="7"/>
  <c r="H2339" i="7"/>
  <c r="G2339" i="7"/>
  <c r="F2339" i="7"/>
  <c r="J2338" i="7"/>
  <c r="I2338" i="7"/>
  <c r="H2338" i="7"/>
  <c r="G2338" i="7"/>
  <c r="F2338" i="7"/>
  <c r="J2337" i="7"/>
  <c r="I2337" i="7"/>
  <c r="H2337" i="7"/>
  <c r="G2337" i="7"/>
  <c r="F2337" i="7"/>
  <c r="J2336" i="7"/>
  <c r="I2336" i="7"/>
  <c r="H2336" i="7"/>
  <c r="G2336" i="7"/>
  <c r="F2336" i="7"/>
  <c r="C2335" i="7"/>
  <c r="V2334" i="7"/>
  <c r="J2342" i="7" s="1"/>
  <c r="T2334" i="7"/>
  <c r="R2334" i="7"/>
  <c r="J2340" i="7" s="1"/>
  <c r="U2334" i="7"/>
  <c r="S2334" i="7"/>
  <c r="Q2334" i="7"/>
  <c r="E2334" i="7"/>
  <c r="D2334" i="7"/>
  <c r="C2334" i="7"/>
  <c r="B2334" i="7"/>
  <c r="K2332" i="7"/>
  <c r="H2332" i="7"/>
  <c r="G2332" i="7"/>
  <c r="E2332" i="7"/>
  <c r="E2331" i="7"/>
  <c r="J2330" i="7"/>
  <c r="E2330" i="7"/>
  <c r="E2329" i="7"/>
  <c r="J2328" i="7"/>
  <c r="I2328" i="7"/>
  <c r="H2328" i="7"/>
  <c r="G2328" i="7"/>
  <c r="F2328" i="7"/>
  <c r="J2327" i="7"/>
  <c r="I2327" i="7"/>
  <c r="H2327" i="7"/>
  <c r="G2327" i="7"/>
  <c r="F2327" i="7"/>
  <c r="J2326" i="7"/>
  <c r="I2326" i="7"/>
  <c r="H2326" i="7"/>
  <c r="G2326" i="7"/>
  <c r="F2326" i="7"/>
  <c r="J2325" i="7"/>
  <c r="I2325" i="7"/>
  <c r="H2325" i="7"/>
  <c r="G2325" i="7"/>
  <c r="F2325" i="7"/>
  <c r="C2324" i="7"/>
  <c r="V2323" i="7"/>
  <c r="J2331" i="7" s="1"/>
  <c r="T2323" i="7"/>
  <c r="R2323" i="7"/>
  <c r="J2329" i="7" s="1"/>
  <c r="U2323" i="7"/>
  <c r="S2323" i="7"/>
  <c r="Q2323" i="7"/>
  <c r="E2323" i="7"/>
  <c r="D2323" i="7"/>
  <c r="C2323" i="7"/>
  <c r="B2323" i="7"/>
  <c r="K2321" i="7"/>
  <c r="H2321" i="7"/>
  <c r="G2321" i="7"/>
  <c r="E2321" i="7"/>
  <c r="E2320" i="7"/>
  <c r="E2319" i="7"/>
  <c r="E2318" i="7"/>
  <c r="J2317" i="7"/>
  <c r="I2317" i="7"/>
  <c r="H2317" i="7"/>
  <c r="F2317" i="7"/>
  <c r="V2317" i="7"/>
  <c r="T2317" i="7"/>
  <c r="R2317" i="7"/>
  <c r="U2317" i="7"/>
  <c r="S2317" i="7"/>
  <c r="Q2317" i="7"/>
  <c r="E2317" i="7"/>
  <c r="D2317" i="7"/>
  <c r="C2317" i="7"/>
  <c r="B2317" i="7"/>
  <c r="J2316" i="7"/>
  <c r="I2316" i="7"/>
  <c r="H2316" i="7"/>
  <c r="G2316" i="7"/>
  <c r="F2316" i="7"/>
  <c r="J2315" i="7"/>
  <c r="I2315" i="7"/>
  <c r="H2315" i="7"/>
  <c r="G2315" i="7"/>
  <c r="F2315" i="7"/>
  <c r="J2314" i="7"/>
  <c r="I2314" i="7"/>
  <c r="H2314" i="7"/>
  <c r="G2314" i="7"/>
  <c r="F2314" i="7"/>
  <c r="J2313" i="7"/>
  <c r="I2313" i="7"/>
  <c r="H2313" i="7"/>
  <c r="G2313" i="7"/>
  <c r="F2313" i="7"/>
  <c r="C2312" i="7"/>
  <c r="V2311" i="7"/>
  <c r="J2320" i="7" s="1"/>
  <c r="T2311" i="7"/>
  <c r="J2319" i="7" s="1"/>
  <c r="R2311" i="7"/>
  <c r="J2318" i="7" s="1"/>
  <c r="U2311" i="7"/>
  <c r="S2311" i="7"/>
  <c r="Q2311" i="7"/>
  <c r="E2311" i="7"/>
  <c r="D2311" i="7"/>
  <c r="C2311" i="7"/>
  <c r="B2311" i="7"/>
  <c r="K2309" i="7"/>
  <c r="H2309" i="7"/>
  <c r="G2309" i="7"/>
  <c r="E2309" i="7"/>
  <c r="J2308" i="7"/>
  <c r="E2308" i="7"/>
  <c r="E2307" i="7"/>
  <c r="J2306" i="7"/>
  <c r="E2306" i="7"/>
  <c r="J2305" i="7"/>
  <c r="I2305" i="7"/>
  <c r="H2305" i="7"/>
  <c r="G2305" i="7"/>
  <c r="F2305" i="7"/>
  <c r="J2304" i="7"/>
  <c r="I2304" i="7"/>
  <c r="H2304" i="7"/>
  <c r="G2304" i="7"/>
  <c r="F2304" i="7"/>
  <c r="J2303" i="7"/>
  <c r="I2303" i="7"/>
  <c r="H2303" i="7"/>
  <c r="G2303" i="7"/>
  <c r="F2303" i="7"/>
  <c r="J2302" i="7"/>
  <c r="I2302" i="7"/>
  <c r="H2302" i="7"/>
  <c r="G2302" i="7"/>
  <c r="F2302" i="7"/>
  <c r="C2301" i="7"/>
  <c r="V2300" i="7"/>
  <c r="T2300" i="7"/>
  <c r="J2307" i="7" s="1"/>
  <c r="R2300" i="7"/>
  <c r="U2300" i="7"/>
  <c r="S2300" i="7"/>
  <c r="Q2300" i="7"/>
  <c r="E2300" i="7"/>
  <c r="D2300" i="7"/>
  <c r="C2300" i="7"/>
  <c r="B2300" i="7"/>
  <c r="K2298" i="7"/>
  <c r="H2298" i="7"/>
  <c r="G2298" i="7"/>
  <c r="E2298" i="7"/>
  <c r="J2297" i="7"/>
  <c r="E2297" i="7"/>
  <c r="J2296" i="7"/>
  <c r="E2296" i="7"/>
  <c r="E2295" i="7"/>
  <c r="J2294" i="7"/>
  <c r="I2294" i="7"/>
  <c r="H2294" i="7"/>
  <c r="G2294" i="7"/>
  <c r="F2294" i="7"/>
  <c r="J2293" i="7"/>
  <c r="I2293" i="7"/>
  <c r="H2293" i="7"/>
  <c r="G2293" i="7"/>
  <c r="F2293" i="7"/>
  <c r="J2292" i="7"/>
  <c r="I2292" i="7"/>
  <c r="H2292" i="7"/>
  <c r="G2292" i="7"/>
  <c r="F2292" i="7"/>
  <c r="C2291" i="7"/>
  <c r="V2290" i="7"/>
  <c r="T2290" i="7"/>
  <c r="R2290" i="7"/>
  <c r="J2295" i="7" s="1"/>
  <c r="U2290" i="7"/>
  <c r="S2290" i="7"/>
  <c r="Q2290" i="7"/>
  <c r="E2290" i="7"/>
  <c r="D2290" i="7"/>
  <c r="C2290" i="7"/>
  <c r="B2290" i="7"/>
  <c r="K2288" i="7"/>
  <c r="H2288" i="7"/>
  <c r="G2288" i="7"/>
  <c r="E2288" i="7"/>
  <c r="E2287" i="7"/>
  <c r="E2286" i="7"/>
  <c r="J2285" i="7"/>
  <c r="E2285" i="7"/>
  <c r="J2284" i="7"/>
  <c r="I2284" i="7"/>
  <c r="H2284" i="7"/>
  <c r="G2284" i="7"/>
  <c r="F2284" i="7"/>
  <c r="J2283" i="7"/>
  <c r="I2283" i="7"/>
  <c r="H2283" i="7"/>
  <c r="G2283" i="7"/>
  <c r="F2283" i="7"/>
  <c r="J2282" i="7"/>
  <c r="I2282" i="7"/>
  <c r="H2282" i="7"/>
  <c r="G2282" i="7"/>
  <c r="F2282" i="7"/>
  <c r="C2281" i="7"/>
  <c r="V2280" i="7"/>
  <c r="J2287" i="7" s="1"/>
  <c r="T2280" i="7"/>
  <c r="J2286" i="7" s="1"/>
  <c r="R2280" i="7"/>
  <c r="U2280" i="7"/>
  <c r="S2280" i="7"/>
  <c r="Q2280" i="7"/>
  <c r="E2280" i="7"/>
  <c r="D2280" i="7"/>
  <c r="C2280" i="7"/>
  <c r="B2280" i="7"/>
  <c r="A2279" i="7"/>
  <c r="A2277" i="7"/>
  <c r="A2274" i="7"/>
  <c r="A2271" i="7"/>
  <c r="K2268" i="7"/>
  <c r="H2268" i="7"/>
  <c r="G2268" i="7"/>
  <c r="E2268" i="7"/>
  <c r="J2267" i="7"/>
  <c r="E2267" i="7"/>
  <c r="E2266" i="7"/>
  <c r="E2265" i="7"/>
  <c r="J2264" i="7"/>
  <c r="I2264" i="7"/>
  <c r="H2264" i="7"/>
  <c r="G2264" i="7"/>
  <c r="F2264" i="7"/>
  <c r="J2263" i="7"/>
  <c r="I2263" i="7"/>
  <c r="H2263" i="7"/>
  <c r="G2263" i="7"/>
  <c r="F2263" i="7"/>
  <c r="J2262" i="7"/>
  <c r="I2262" i="7"/>
  <c r="H2262" i="7"/>
  <c r="G2262" i="7"/>
  <c r="F2262" i="7"/>
  <c r="J2261" i="7"/>
  <c r="I2261" i="7"/>
  <c r="H2261" i="7"/>
  <c r="G2261" i="7"/>
  <c r="F2261" i="7"/>
  <c r="V2260" i="7"/>
  <c r="T2260" i="7"/>
  <c r="J2266" i="7" s="1"/>
  <c r="R2260" i="7"/>
  <c r="J2265" i="7" s="1"/>
  <c r="U2260" i="7"/>
  <c r="S2260" i="7"/>
  <c r="Q2260" i="7"/>
  <c r="E2260" i="7"/>
  <c r="D2260" i="7"/>
  <c r="C2260" i="7"/>
  <c r="B2260" i="7"/>
  <c r="K2258" i="7"/>
  <c r="H2258" i="7"/>
  <c r="G2258" i="7"/>
  <c r="E2258" i="7"/>
  <c r="E2257" i="7"/>
  <c r="E2256" i="7"/>
  <c r="J2255" i="7"/>
  <c r="I2255" i="7"/>
  <c r="H2255" i="7"/>
  <c r="G2255" i="7"/>
  <c r="F2255" i="7"/>
  <c r="C2254" i="7"/>
  <c r="V2253" i="7"/>
  <c r="T2253" i="7"/>
  <c r="J2257" i="7" s="1"/>
  <c r="R2253" i="7"/>
  <c r="J2256" i="7" s="1"/>
  <c r="U2253" i="7"/>
  <c r="S2253" i="7"/>
  <c r="Q2253" i="7"/>
  <c r="E2253" i="7"/>
  <c r="D2253" i="7"/>
  <c r="C2253" i="7"/>
  <c r="B2253" i="7"/>
  <c r="A2252" i="7"/>
  <c r="A2249" i="7"/>
  <c r="K2246" i="7"/>
  <c r="H2246" i="7"/>
  <c r="G2246" i="7"/>
  <c r="E2246" i="7"/>
  <c r="E2245" i="7"/>
  <c r="E2244" i="7"/>
  <c r="J2243" i="7"/>
  <c r="I2243" i="7"/>
  <c r="H2243" i="7"/>
  <c r="F2243" i="7"/>
  <c r="V2243" i="7"/>
  <c r="T2243" i="7"/>
  <c r="R2243" i="7"/>
  <c r="U2243" i="7"/>
  <c r="S2243" i="7"/>
  <c r="Q2243" i="7"/>
  <c r="E2243" i="7"/>
  <c r="D2243" i="7"/>
  <c r="C2243" i="7"/>
  <c r="B2243" i="7"/>
  <c r="J2242" i="7"/>
  <c r="I2242" i="7"/>
  <c r="H2242" i="7"/>
  <c r="G2242" i="7"/>
  <c r="F2242" i="7"/>
  <c r="J2241" i="7"/>
  <c r="I2241" i="7"/>
  <c r="H2241" i="7"/>
  <c r="G2241" i="7"/>
  <c r="F2241" i="7"/>
  <c r="C2240" i="7"/>
  <c r="V2239" i="7"/>
  <c r="T2239" i="7"/>
  <c r="J2245" i="7" s="1"/>
  <c r="R2239" i="7"/>
  <c r="J2244" i="7" s="1"/>
  <c r="I2247" i="7" s="1"/>
  <c r="U2239" i="7"/>
  <c r="S2239" i="7"/>
  <c r="Q2239" i="7"/>
  <c r="E2239" i="7"/>
  <c r="D2239" i="7"/>
  <c r="C2239" i="7"/>
  <c r="B2239" i="7"/>
  <c r="K2237" i="7"/>
  <c r="H2237" i="7"/>
  <c r="G2237" i="7"/>
  <c r="E2237" i="7"/>
  <c r="J2236" i="7"/>
  <c r="E2236" i="7"/>
  <c r="E2235" i="7"/>
  <c r="J2234" i="7"/>
  <c r="I2234" i="7"/>
  <c r="H2234" i="7"/>
  <c r="F2234" i="7"/>
  <c r="V2234" i="7"/>
  <c r="T2234" i="7"/>
  <c r="R2234" i="7"/>
  <c r="U2234" i="7"/>
  <c r="S2234" i="7"/>
  <c r="Q2234" i="7"/>
  <c r="E2234" i="7"/>
  <c r="D2234" i="7"/>
  <c r="C2234" i="7"/>
  <c r="B2234" i="7"/>
  <c r="J2233" i="7"/>
  <c r="I2233" i="7"/>
  <c r="H2233" i="7"/>
  <c r="F2233" i="7"/>
  <c r="V2233" i="7"/>
  <c r="T2233" i="7"/>
  <c r="R2233" i="7"/>
  <c r="U2233" i="7"/>
  <c r="S2233" i="7"/>
  <c r="Q2233" i="7"/>
  <c r="E2233" i="7"/>
  <c r="D2233" i="7"/>
  <c r="C2233" i="7"/>
  <c r="B2233" i="7"/>
  <c r="J2232" i="7"/>
  <c r="I2232" i="7"/>
  <c r="H2232" i="7"/>
  <c r="G2232" i="7"/>
  <c r="F2232" i="7"/>
  <c r="J2231" i="7"/>
  <c r="I2231" i="7"/>
  <c r="H2231" i="7"/>
  <c r="G2231" i="7"/>
  <c r="F2231" i="7"/>
  <c r="C2230" i="7"/>
  <c r="V2229" i="7"/>
  <c r="T2229" i="7"/>
  <c r="R2229" i="7"/>
  <c r="J2235" i="7" s="1"/>
  <c r="U2229" i="7"/>
  <c r="S2229" i="7"/>
  <c r="Q2229" i="7"/>
  <c r="E2229" i="7"/>
  <c r="D2229" i="7"/>
  <c r="C2229" i="7"/>
  <c r="B2229" i="7"/>
  <c r="K2227" i="7"/>
  <c r="H2227" i="7"/>
  <c r="G2227" i="7"/>
  <c r="E2227" i="7"/>
  <c r="E2226" i="7"/>
  <c r="E2225" i="7"/>
  <c r="J2224" i="7"/>
  <c r="I2224" i="7"/>
  <c r="H2224" i="7"/>
  <c r="F2224" i="7"/>
  <c r="V2224" i="7"/>
  <c r="T2224" i="7"/>
  <c r="R2224" i="7"/>
  <c r="U2224" i="7"/>
  <c r="S2224" i="7"/>
  <c r="Q2224" i="7"/>
  <c r="E2224" i="7"/>
  <c r="D2224" i="7"/>
  <c r="C2224" i="7"/>
  <c r="B2224" i="7"/>
  <c r="J2223" i="7"/>
  <c r="I2223" i="7"/>
  <c r="H2223" i="7"/>
  <c r="G2223" i="7"/>
  <c r="F2223" i="7"/>
  <c r="J2222" i="7"/>
  <c r="I2222" i="7"/>
  <c r="H2222" i="7"/>
  <c r="G2222" i="7"/>
  <c r="F2222" i="7"/>
  <c r="C2221" i="7"/>
  <c r="V2220" i="7"/>
  <c r="T2220" i="7"/>
  <c r="J2226" i="7" s="1"/>
  <c r="R2220" i="7"/>
  <c r="J2225" i="7" s="1"/>
  <c r="U2220" i="7"/>
  <c r="S2220" i="7"/>
  <c r="Q2220" i="7"/>
  <c r="E2220" i="7"/>
  <c r="D2220" i="7"/>
  <c r="C2220" i="7"/>
  <c r="B2220" i="7"/>
  <c r="A2219" i="7"/>
  <c r="A2216" i="7"/>
  <c r="K2213" i="7"/>
  <c r="H2213" i="7"/>
  <c r="G2213" i="7"/>
  <c r="E2213" i="7"/>
  <c r="E2212" i="7"/>
  <c r="J2211" i="7"/>
  <c r="E2211" i="7"/>
  <c r="J2210" i="7"/>
  <c r="I2210" i="7"/>
  <c r="H2210" i="7"/>
  <c r="G2210" i="7"/>
  <c r="F2210" i="7"/>
  <c r="J2209" i="7"/>
  <c r="I2209" i="7"/>
  <c r="H2209" i="7"/>
  <c r="G2209" i="7"/>
  <c r="F2209" i="7"/>
  <c r="C2208" i="7"/>
  <c r="V2207" i="7"/>
  <c r="T2207" i="7"/>
  <c r="J2212" i="7" s="1"/>
  <c r="I2214" i="7" s="1"/>
  <c r="R2207" i="7"/>
  <c r="U2207" i="7"/>
  <c r="S2207" i="7"/>
  <c r="Q2207" i="7"/>
  <c r="E2207" i="7"/>
  <c r="D2207" i="7"/>
  <c r="C2207" i="7"/>
  <c r="B2207" i="7"/>
  <c r="K2205" i="7"/>
  <c r="H2205" i="7"/>
  <c r="G2205" i="7"/>
  <c r="E2205" i="7"/>
  <c r="E2204" i="7"/>
  <c r="J2203" i="7"/>
  <c r="E2203" i="7"/>
  <c r="J2202" i="7"/>
  <c r="I2202" i="7"/>
  <c r="H2202" i="7"/>
  <c r="G2202" i="7"/>
  <c r="F2202" i="7"/>
  <c r="J2201" i="7"/>
  <c r="I2201" i="7"/>
  <c r="H2201" i="7"/>
  <c r="G2201" i="7"/>
  <c r="F2201" i="7"/>
  <c r="C2200" i="7"/>
  <c r="V2199" i="7"/>
  <c r="T2199" i="7"/>
  <c r="J2204" i="7" s="1"/>
  <c r="I2206" i="7" s="1"/>
  <c r="R2199" i="7"/>
  <c r="U2199" i="7"/>
  <c r="S2199" i="7"/>
  <c r="Q2199" i="7"/>
  <c r="E2199" i="7"/>
  <c r="D2199" i="7"/>
  <c r="C2199" i="7"/>
  <c r="B2199" i="7"/>
  <c r="K2197" i="7"/>
  <c r="H2197" i="7"/>
  <c r="G2197" i="7"/>
  <c r="E2197" i="7"/>
  <c r="E2196" i="7"/>
  <c r="E2195" i="7"/>
  <c r="E2194" i="7"/>
  <c r="J2193" i="7"/>
  <c r="I2193" i="7"/>
  <c r="H2193" i="7"/>
  <c r="F2193" i="7"/>
  <c r="V2193" i="7"/>
  <c r="T2193" i="7"/>
  <c r="R2193" i="7"/>
  <c r="J2194" i="7" s="1"/>
  <c r="U2193" i="7"/>
  <c r="S2193" i="7"/>
  <c r="Q2193" i="7"/>
  <c r="E2193" i="7"/>
  <c r="D2193" i="7"/>
  <c r="C2193" i="7"/>
  <c r="B2193" i="7"/>
  <c r="J2192" i="7"/>
  <c r="I2192" i="7"/>
  <c r="H2192" i="7"/>
  <c r="F2192" i="7"/>
  <c r="V2192" i="7"/>
  <c r="J2196" i="7" s="1"/>
  <c r="T2192" i="7"/>
  <c r="R2192" i="7"/>
  <c r="U2192" i="7"/>
  <c r="S2192" i="7"/>
  <c r="Q2192" i="7"/>
  <c r="E2192" i="7"/>
  <c r="D2192" i="7"/>
  <c r="C2192" i="7"/>
  <c r="B2192" i="7"/>
  <c r="J2191" i="7"/>
  <c r="I2191" i="7"/>
  <c r="H2191" i="7"/>
  <c r="G2191" i="7"/>
  <c r="F2191" i="7"/>
  <c r="J2190" i="7"/>
  <c r="I2190" i="7"/>
  <c r="H2190" i="7"/>
  <c r="G2190" i="7"/>
  <c r="F2190" i="7"/>
  <c r="J2189" i="7"/>
  <c r="I2189" i="7"/>
  <c r="H2189" i="7"/>
  <c r="G2189" i="7"/>
  <c r="F2189" i="7"/>
  <c r="J2188" i="7"/>
  <c r="I2188" i="7"/>
  <c r="H2188" i="7"/>
  <c r="G2188" i="7"/>
  <c r="F2188" i="7"/>
  <c r="C2187" i="7"/>
  <c r="V2186" i="7"/>
  <c r="T2186" i="7"/>
  <c r="J2195" i="7" s="1"/>
  <c r="R2186" i="7"/>
  <c r="U2186" i="7"/>
  <c r="S2186" i="7"/>
  <c r="Q2186" i="7"/>
  <c r="E2186" i="7"/>
  <c r="D2186" i="7"/>
  <c r="C2186" i="7"/>
  <c r="B2186" i="7"/>
  <c r="K2184" i="7"/>
  <c r="H2184" i="7"/>
  <c r="G2184" i="7"/>
  <c r="E2184" i="7"/>
  <c r="J2183" i="7"/>
  <c r="E2183" i="7"/>
  <c r="E2182" i="7"/>
  <c r="J2181" i="7"/>
  <c r="I2181" i="7"/>
  <c r="H2181" i="7"/>
  <c r="F2181" i="7"/>
  <c r="V2181" i="7"/>
  <c r="T2181" i="7"/>
  <c r="R2181" i="7"/>
  <c r="U2181" i="7"/>
  <c r="S2181" i="7"/>
  <c r="Q2181" i="7"/>
  <c r="E2181" i="7"/>
  <c r="D2181" i="7"/>
  <c r="C2181" i="7"/>
  <c r="B2181" i="7"/>
  <c r="J2180" i="7"/>
  <c r="I2180" i="7"/>
  <c r="H2180" i="7"/>
  <c r="F2180" i="7"/>
  <c r="V2180" i="7"/>
  <c r="T2180" i="7"/>
  <c r="R2180" i="7"/>
  <c r="U2180" i="7"/>
  <c r="S2180" i="7"/>
  <c r="Q2180" i="7"/>
  <c r="E2180" i="7"/>
  <c r="D2180" i="7"/>
  <c r="C2180" i="7"/>
  <c r="B2180" i="7"/>
  <c r="J2179" i="7"/>
  <c r="I2179" i="7"/>
  <c r="H2179" i="7"/>
  <c r="F2179" i="7"/>
  <c r="V2179" i="7"/>
  <c r="T2179" i="7"/>
  <c r="R2179" i="7"/>
  <c r="U2179" i="7"/>
  <c r="S2179" i="7"/>
  <c r="Q2179" i="7"/>
  <c r="E2179" i="7"/>
  <c r="D2179" i="7"/>
  <c r="C2179" i="7"/>
  <c r="B2179" i="7"/>
  <c r="J2178" i="7"/>
  <c r="I2178" i="7"/>
  <c r="H2178" i="7"/>
  <c r="G2178" i="7"/>
  <c r="F2178" i="7"/>
  <c r="J2177" i="7"/>
  <c r="I2177" i="7"/>
  <c r="H2177" i="7"/>
  <c r="G2177" i="7"/>
  <c r="F2177" i="7"/>
  <c r="J2176" i="7"/>
  <c r="I2176" i="7"/>
  <c r="H2176" i="7"/>
  <c r="G2176" i="7"/>
  <c r="F2176" i="7"/>
  <c r="C2175" i="7"/>
  <c r="V2174" i="7"/>
  <c r="T2174" i="7"/>
  <c r="R2174" i="7"/>
  <c r="J2182" i="7" s="1"/>
  <c r="U2174" i="7"/>
  <c r="S2174" i="7"/>
  <c r="Q2174" i="7"/>
  <c r="E2174" i="7"/>
  <c r="D2174" i="7"/>
  <c r="C2174" i="7"/>
  <c r="B2174" i="7"/>
  <c r="K2172" i="7"/>
  <c r="H2172" i="7"/>
  <c r="G2172" i="7"/>
  <c r="E2172" i="7"/>
  <c r="J2171" i="7"/>
  <c r="E2171" i="7"/>
  <c r="E2170" i="7"/>
  <c r="J2169" i="7"/>
  <c r="I2169" i="7"/>
  <c r="H2169" i="7"/>
  <c r="G2169" i="7"/>
  <c r="F2169" i="7"/>
  <c r="C2168" i="7"/>
  <c r="V2167" i="7"/>
  <c r="T2167" i="7"/>
  <c r="R2167" i="7"/>
  <c r="J2170" i="7" s="1"/>
  <c r="U2167" i="7"/>
  <c r="S2167" i="7"/>
  <c r="Q2167" i="7"/>
  <c r="E2167" i="7"/>
  <c r="D2167" i="7"/>
  <c r="C2167" i="7"/>
  <c r="B2167" i="7"/>
  <c r="A2166" i="7"/>
  <c r="A2163" i="7"/>
  <c r="K2160" i="7"/>
  <c r="H2160" i="7"/>
  <c r="G2160" i="7"/>
  <c r="E2160" i="7"/>
  <c r="E2159" i="7"/>
  <c r="J2158" i="7"/>
  <c r="E2158" i="7"/>
  <c r="E2157" i="7"/>
  <c r="J2156" i="7"/>
  <c r="I2156" i="7"/>
  <c r="H2156" i="7"/>
  <c r="G2156" i="7"/>
  <c r="F2156" i="7"/>
  <c r="J2155" i="7"/>
  <c r="I2155" i="7"/>
  <c r="H2155" i="7"/>
  <c r="G2155" i="7"/>
  <c r="F2155" i="7"/>
  <c r="J2154" i="7"/>
  <c r="I2154" i="7"/>
  <c r="H2154" i="7"/>
  <c r="G2154" i="7"/>
  <c r="F2154" i="7"/>
  <c r="J2153" i="7"/>
  <c r="I2153" i="7"/>
  <c r="H2153" i="7"/>
  <c r="G2153" i="7"/>
  <c r="F2153" i="7"/>
  <c r="C2152" i="7"/>
  <c r="V2151" i="7"/>
  <c r="J2159" i="7" s="1"/>
  <c r="T2151" i="7"/>
  <c r="R2151" i="7"/>
  <c r="J2157" i="7" s="1"/>
  <c r="I2161" i="7" s="1"/>
  <c r="U2151" i="7"/>
  <c r="S2151" i="7"/>
  <c r="Q2151" i="7"/>
  <c r="E2151" i="7"/>
  <c r="D2151" i="7"/>
  <c r="C2151" i="7"/>
  <c r="B2151" i="7"/>
  <c r="K2149" i="7"/>
  <c r="H2149" i="7"/>
  <c r="G2149" i="7"/>
  <c r="E2149" i="7"/>
  <c r="E2148" i="7"/>
  <c r="J2147" i="7"/>
  <c r="E2147" i="7"/>
  <c r="J2146" i="7"/>
  <c r="I2146" i="7"/>
  <c r="H2146" i="7"/>
  <c r="G2146" i="7"/>
  <c r="F2146" i="7"/>
  <c r="J2145" i="7"/>
  <c r="I2145" i="7"/>
  <c r="H2145" i="7"/>
  <c r="G2145" i="7"/>
  <c r="F2145" i="7"/>
  <c r="C2144" i="7"/>
  <c r="V2143" i="7"/>
  <c r="T2143" i="7"/>
  <c r="J2148" i="7" s="1"/>
  <c r="R2143" i="7"/>
  <c r="U2143" i="7"/>
  <c r="S2143" i="7"/>
  <c r="Q2143" i="7"/>
  <c r="E2143" i="7"/>
  <c r="D2143" i="7"/>
  <c r="C2143" i="7"/>
  <c r="B2143" i="7"/>
  <c r="K2141" i="7"/>
  <c r="H2141" i="7"/>
  <c r="G2141" i="7"/>
  <c r="E2141" i="7"/>
  <c r="E2140" i="7"/>
  <c r="E2139" i="7"/>
  <c r="E2138" i="7"/>
  <c r="J2137" i="7"/>
  <c r="I2137" i="7"/>
  <c r="H2137" i="7"/>
  <c r="F2137" i="7"/>
  <c r="V2137" i="7"/>
  <c r="T2137" i="7"/>
  <c r="R2137" i="7"/>
  <c r="J2138" i="7" s="1"/>
  <c r="U2137" i="7"/>
  <c r="S2137" i="7"/>
  <c r="Q2137" i="7"/>
  <c r="E2137" i="7"/>
  <c r="D2137" i="7"/>
  <c r="C2137" i="7"/>
  <c r="B2137" i="7"/>
  <c r="J2136" i="7"/>
  <c r="I2136" i="7"/>
  <c r="H2136" i="7"/>
  <c r="G2136" i="7"/>
  <c r="F2136" i="7"/>
  <c r="J2135" i="7"/>
  <c r="I2135" i="7"/>
  <c r="H2135" i="7"/>
  <c r="G2135" i="7"/>
  <c r="F2135" i="7"/>
  <c r="J2134" i="7"/>
  <c r="I2134" i="7"/>
  <c r="H2134" i="7"/>
  <c r="G2134" i="7"/>
  <c r="F2134" i="7"/>
  <c r="J2133" i="7"/>
  <c r="I2133" i="7"/>
  <c r="H2133" i="7"/>
  <c r="G2133" i="7"/>
  <c r="F2133" i="7"/>
  <c r="C2132" i="7"/>
  <c r="V2131" i="7"/>
  <c r="J2140" i="7" s="1"/>
  <c r="T2131" i="7"/>
  <c r="J2139" i="7" s="1"/>
  <c r="R2131" i="7"/>
  <c r="U2131" i="7"/>
  <c r="S2131" i="7"/>
  <c r="Q2131" i="7"/>
  <c r="E2131" i="7"/>
  <c r="D2131" i="7"/>
  <c r="C2131" i="7"/>
  <c r="B2131" i="7"/>
  <c r="K2129" i="7"/>
  <c r="H2129" i="7"/>
  <c r="G2129" i="7"/>
  <c r="E2129" i="7"/>
  <c r="J2128" i="7"/>
  <c r="E2128" i="7"/>
  <c r="J2127" i="7"/>
  <c r="E2127" i="7"/>
  <c r="E2126" i="7"/>
  <c r="J2125" i="7"/>
  <c r="I2125" i="7"/>
  <c r="H2125" i="7"/>
  <c r="G2125" i="7"/>
  <c r="F2125" i="7"/>
  <c r="J2124" i="7"/>
  <c r="I2124" i="7"/>
  <c r="H2124" i="7"/>
  <c r="G2124" i="7"/>
  <c r="F2124" i="7"/>
  <c r="J2123" i="7"/>
  <c r="I2123" i="7"/>
  <c r="H2123" i="7"/>
  <c r="G2123" i="7"/>
  <c r="F2123" i="7"/>
  <c r="J2122" i="7"/>
  <c r="I2122" i="7"/>
  <c r="H2122" i="7"/>
  <c r="G2122" i="7"/>
  <c r="F2122" i="7"/>
  <c r="C2121" i="7"/>
  <c r="V2120" i="7"/>
  <c r="T2120" i="7"/>
  <c r="R2120" i="7"/>
  <c r="J2126" i="7" s="1"/>
  <c r="U2120" i="7"/>
  <c r="S2120" i="7"/>
  <c r="Q2120" i="7"/>
  <c r="E2120" i="7"/>
  <c r="D2120" i="7"/>
  <c r="C2120" i="7"/>
  <c r="B2120" i="7"/>
  <c r="K2118" i="7"/>
  <c r="H2118" i="7"/>
  <c r="G2118" i="7"/>
  <c r="E2118" i="7"/>
  <c r="J2117" i="7"/>
  <c r="E2117" i="7"/>
  <c r="E2116" i="7"/>
  <c r="J2115" i="7"/>
  <c r="I2115" i="7"/>
  <c r="H2115" i="7"/>
  <c r="G2115" i="7"/>
  <c r="F2115" i="7"/>
  <c r="C2114" i="7"/>
  <c r="V2113" i="7"/>
  <c r="T2113" i="7"/>
  <c r="R2113" i="7"/>
  <c r="J2116" i="7" s="1"/>
  <c r="U2113" i="7"/>
  <c r="S2113" i="7"/>
  <c r="Q2113" i="7"/>
  <c r="E2113" i="7"/>
  <c r="D2113" i="7"/>
  <c r="C2113" i="7"/>
  <c r="B2113" i="7"/>
  <c r="K2111" i="7"/>
  <c r="H2111" i="7"/>
  <c r="G2111" i="7"/>
  <c r="E2111" i="7"/>
  <c r="E2110" i="7"/>
  <c r="E2109" i="7"/>
  <c r="J2108" i="7"/>
  <c r="E2108" i="7"/>
  <c r="J2107" i="7"/>
  <c r="I2107" i="7"/>
  <c r="H2107" i="7"/>
  <c r="G2107" i="7"/>
  <c r="F2107" i="7"/>
  <c r="J2106" i="7"/>
  <c r="I2112" i="7" s="1"/>
  <c r="I2106" i="7"/>
  <c r="H2106" i="7"/>
  <c r="G2106" i="7"/>
  <c r="F2106" i="7"/>
  <c r="J2105" i="7"/>
  <c r="I2105" i="7"/>
  <c r="H2105" i="7"/>
  <c r="G2105" i="7"/>
  <c r="F2105" i="7"/>
  <c r="C2104" i="7"/>
  <c r="V2103" i="7"/>
  <c r="J2110" i="7" s="1"/>
  <c r="T2103" i="7"/>
  <c r="J2109" i="7" s="1"/>
  <c r="R2103" i="7"/>
  <c r="U2103" i="7"/>
  <c r="S2103" i="7"/>
  <c r="Q2103" i="7"/>
  <c r="E2103" i="7"/>
  <c r="D2103" i="7"/>
  <c r="C2103" i="7"/>
  <c r="B2103" i="7"/>
  <c r="K2101" i="7"/>
  <c r="H2101" i="7"/>
  <c r="G2101" i="7"/>
  <c r="E2101" i="7"/>
  <c r="E2100" i="7"/>
  <c r="E2099" i="7"/>
  <c r="J2098" i="7"/>
  <c r="E2098" i="7"/>
  <c r="J2097" i="7"/>
  <c r="I2097" i="7"/>
  <c r="H2097" i="7"/>
  <c r="G2097" i="7"/>
  <c r="F2097" i="7"/>
  <c r="J2096" i="7"/>
  <c r="I2096" i="7"/>
  <c r="H2096" i="7"/>
  <c r="G2096" i="7"/>
  <c r="F2096" i="7"/>
  <c r="J2095" i="7"/>
  <c r="I2095" i="7"/>
  <c r="H2095" i="7"/>
  <c r="G2095" i="7"/>
  <c r="F2095" i="7"/>
  <c r="C2094" i="7"/>
  <c r="V2093" i="7"/>
  <c r="J2100" i="7" s="1"/>
  <c r="T2093" i="7"/>
  <c r="J2099" i="7" s="1"/>
  <c r="R2093" i="7"/>
  <c r="U2093" i="7"/>
  <c r="S2093" i="7"/>
  <c r="Q2093" i="7"/>
  <c r="E2093" i="7"/>
  <c r="D2093" i="7"/>
  <c r="C2093" i="7"/>
  <c r="B2093" i="7"/>
  <c r="A2092" i="7"/>
  <c r="A2089" i="7"/>
  <c r="K2086" i="7"/>
  <c r="H2086" i="7"/>
  <c r="G2086" i="7"/>
  <c r="E2086" i="7"/>
  <c r="E2085" i="7"/>
  <c r="J2084" i="7"/>
  <c r="I2087" i="7" s="1"/>
  <c r="E2084" i="7"/>
  <c r="J2083" i="7"/>
  <c r="I2083" i="7"/>
  <c r="H2083" i="7"/>
  <c r="G2083" i="7"/>
  <c r="F2083" i="7"/>
  <c r="J2082" i="7"/>
  <c r="I2082" i="7"/>
  <c r="H2082" i="7"/>
  <c r="G2082" i="7"/>
  <c r="F2082" i="7"/>
  <c r="C2081" i="7"/>
  <c r="V2080" i="7"/>
  <c r="T2080" i="7"/>
  <c r="J2085" i="7" s="1"/>
  <c r="R2080" i="7"/>
  <c r="U2080" i="7"/>
  <c r="S2080" i="7"/>
  <c r="Q2080" i="7"/>
  <c r="E2080" i="7"/>
  <c r="D2080" i="7"/>
  <c r="C2080" i="7"/>
  <c r="B2080" i="7"/>
  <c r="K2078" i="7"/>
  <c r="H2078" i="7"/>
  <c r="G2078" i="7"/>
  <c r="E2078" i="7"/>
  <c r="J2077" i="7"/>
  <c r="E2077" i="7"/>
  <c r="J2076" i="7"/>
  <c r="E2076" i="7"/>
  <c r="J2075" i="7"/>
  <c r="I2079" i="7" s="1"/>
  <c r="I2075" i="7"/>
  <c r="H2075" i="7"/>
  <c r="G2075" i="7"/>
  <c r="F2075" i="7"/>
  <c r="C2074" i="7"/>
  <c r="V2073" i="7"/>
  <c r="T2073" i="7"/>
  <c r="R2073" i="7"/>
  <c r="U2073" i="7"/>
  <c r="S2073" i="7"/>
  <c r="Q2073" i="7"/>
  <c r="E2073" i="7"/>
  <c r="D2073" i="7"/>
  <c r="C2073" i="7"/>
  <c r="B2073" i="7"/>
  <c r="K2071" i="7"/>
  <c r="H2071" i="7"/>
  <c r="G2071" i="7"/>
  <c r="E2071" i="7"/>
  <c r="E2070" i="7"/>
  <c r="J2069" i="7"/>
  <c r="E2069" i="7"/>
  <c r="J2068" i="7"/>
  <c r="I2068" i="7"/>
  <c r="H2068" i="7"/>
  <c r="G2068" i="7"/>
  <c r="F2068" i="7"/>
  <c r="J2067" i="7"/>
  <c r="I2067" i="7"/>
  <c r="H2067" i="7"/>
  <c r="G2067" i="7"/>
  <c r="F2067" i="7"/>
  <c r="C2066" i="7"/>
  <c r="V2065" i="7"/>
  <c r="T2065" i="7"/>
  <c r="J2070" i="7" s="1"/>
  <c r="R2065" i="7"/>
  <c r="U2065" i="7"/>
  <c r="S2065" i="7"/>
  <c r="Q2065" i="7"/>
  <c r="E2065" i="7"/>
  <c r="D2065" i="7"/>
  <c r="C2065" i="7"/>
  <c r="B2065" i="7"/>
  <c r="K2063" i="7"/>
  <c r="H2063" i="7"/>
  <c r="G2063" i="7"/>
  <c r="E2063" i="7"/>
  <c r="E2062" i="7"/>
  <c r="J2061" i="7"/>
  <c r="E2061" i="7"/>
  <c r="J2060" i="7"/>
  <c r="I2060" i="7"/>
  <c r="H2060" i="7"/>
  <c r="G2060" i="7"/>
  <c r="F2060" i="7"/>
  <c r="J2059" i="7"/>
  <c r="I2059" i="7"/>
  <c r="H2059" i="7"/>
  <c r="G2059" i="7"/>
  <c r="F2059" i="7"/>
  <c r="C2058" i="7"/>
  <c r="V2057" i="7"/>
  <c r="T2057" i="7"/>
  <c r="J2062" i="7" s="1"/>
  <c r="R2057" i="7"/>
  <c r="U2057" i="7"/>
  <c r="S2057" i="7"/>
  <c r="Q2057" i="7"/>
  <c r="E2057" i="7"/>
  <c r="D2057" i="7"/>
  <c r="C2057" i="7"/>
  <c r="B2057" i="7"/>
  <c r="K2055" i="7"/>
  <c r="H2055" i="7"/>
  <c r="G2055" i="7"/>
  <c r="E2055" i="7"/>
  <c r="E2054" i="7"/>
  <c r="J2053" i="7"/>
  <c r="E2053" i="7"/>
  <c r="E2052" i="7"/>
  <c r="J2051" i="7"/>
  <c r="I2051" i="7"/>
  <c r="H2051" i="7"/>
  <c r="F2051" i="7"/>
  <c r="V2051" i="7"/>
  <c r="T2051" i="7"/>
  <c r="R2051" i="7"/>
  <c r="U2051" i="7"/>
  <c r="S2051" i="7"/>
  <c r="Q2051" i="7"/>
  <c r="E2051" i="7"/>
  <c r="D2051" i="7"/>
  <c r="C2051" i="7"/>
  <c r="B2051" i="7"/>
  <c r="J2050" i="7"/>
  <c r="I2050" i="7"/>
  <c r="H2050" i="7"/>
  <c r="F2050" i="7"/>
  <c r="V2050" i="7"/>
  <c r="T2050" i="7"/>
  <c r="R2050" i="7"/>
  <c r="U2050" i="7"/>
  <c r="S2050" i="7"/>
  <c r="Q2050" i="7"/>
  <c r="E2050" i="7"/>
  <c r="D2050" i="7"/>
  <c r="C2050" i="7"/>
  <c r="B2050" i="7"/>
  <c r="J2049" i="7"/>
  <c r="I2049" i="7"/>
  <c r="H2049" i="7"/>
  <c r="G2049" i="7"/>
  <c r="F2049" i="7"/>
  <c r="J2048" i="7"/>
  <c r="I2048" i="7"/>
  <c r="H2048" i="7"/>
  <c r="G2048" i="7"/>
  <c r="F2048" i="7"/>
  <c r="J2047" i="7"/>
  <c r="I2047" i="7"/>
  <c r="H2047" i="7"/>
  <c r="G2047" i="7"/>
  <c r="F2047" i="7"/>
  <c r="J2046" i="7"/>
  <c r="I2046" i="7"/>
  <c r="H2046" i="7"/>
  <c r="G2046" i="7"/>
  <c r="F2046" i="7"/>
  <c r="C2045" i="7"/>
  <c r="V2044" i="7"/>
  <c r="J2054" i="7" s="1"/>
  <c r="T2044" i="7"/>
  <c r="R2044" i="7"/>
  <c r="U2044" i="7"/>
  <c r="S2044" i="7"/>
  <c r="Q2044" i="7"/>
  <c r="E2044" i="7"/>
  <c r="D2044" i="7"/>
  <c r="C2044" i="7"/>
  <c r="B2044" i="7"/>
  <c r="K2042" i="7"/>
  <c r="H2042" i="7"/>
  <c r="G2042" i="7"/>
  <c r="E2042" i="7"/>
  <c r="E2041" i="7"/>
  <c r="J2040" i="7"/>
  <c r="I2043" i="7" s="1"/>
  <c r="K2043" i="7" s="1"/>
  <c r="E2040" i="7"/>
  <c r="J2039" i="7"/>
  <c r="I2039" i="7"/>
  <c r="H2039" i="7"/>
  <c r="G2039" i="7"/>
  <c r="F2039" i="7"/>
  <c r="J2038" i="7"/>
  <c r="I2038" i="7"/>
  <c r="H2038" i="7"/>
  <c r="G2038" i="7"/>
  <c r="F2038" i="7"/>
  <c r="V2037" i="7"/>
  <c r="T2037" i="7"/>
  <c r="J2041" i="7" s="1"/>
  <c r="R2037" i="7"/>
  <c r="U2037" i="7"/>
  <c r="S2037" i="7"/>
  <c r="Q2037" i="7"/>
  <c r="E2037" i="7"/>
  <c r="D2037" i="7"/>
  <c r="C2037" i="7"/>
  <c r="B2037" i="7"/>
  <c r="K2035" i="7"/>
  <c r="H2035" i="7"/>
  <c r="G2035" i="7"/>
  <c r="E2035" i="7"/>
  <c r="E2034" i="7"/>
  <c r="E2033" i="7"/>
  <c r="J2032" i="7"/>
  <c r="I2032" i="7"/>
  <c r="H2032" i="7"/>
  <c r="G2032" i="7"/>
  <c r="F2032" i="7"/>
  <c r="J2031" i="7"/>
  <c r="I2031" i="7"/>
  <c r="H2031" i="7"/>
  <c r="G2031" i="7"/>
  <c r="F2031" i="7"/>
  <c r="C2030" i="7"/>
  <c r="V2029" i="7"/>
  <c r="T2029" i="7"/>
  <c r="J2034" i="7" s="1"/>
  <c r="R2029" i="7"/>
  <c r="J2033" i="7" s="1"/>
  <c r="I2036" i="7" s="1"/>
  <c r="U2029" i="7"/>
  <c r="S2029" i="7"/>
  <c r="Q2029" i="7"/>
  <c r="E2029" i="7"/>
  <c r="D2029" i="7"/>
  <c r="C2029" i="7"/>
  <c r="B2029" i="7"/>
  <c r="K2027" i="7"/>
  <c r="H2027" i="7"/>
  <c r="G2027" i="7"/>
  <c r="E2027" i="7"/>
  <c r="E2026" i="7"/>
  <c r="E2025" i="7"/>
  <c r="E2024" i="7"/>
  <c r="J2023" i="7"/>
  <c r="I2023" i="7"/>
  <c r="H2023" i="7"/>
  <c r="F2023" i="7"/>
  <c r="V2023" i="7"/>
  <c r="T2023" i="7"/>
  <c r="R2023" i="7"/>
  <c r="U2023" i="7"/>
  <c r="S2023" i="7"/>
  <c r="Q2023" i="7"/>
  <c r="E2023" i="7"/>
  <c r="D2023" i="7"/>
  <c r="C2023" i="7"/>
  <c r="B2023" i="7"/>
  <c r="J2022" i="7"/>
  <c r="I2022" i="7"/>
  <c r="H2022" i="7"/>
  <c r="F2022" i="7"/>
  <c r="V2022" i="7"/>
  <c r="T2022" i="7"/>
  <c r="R2022" i="7"/>
  <c r="U2022" i="7"/>
  <c r="S2022" i="7"/>
  <c r="Q2022" i="7"/>
  <c r="E2022" i="7"/>
  <c r="D2022" i="7"/>
  <c r="C2022" i="7"/>
  <c r="B2022" i="7"/>
  <c r="J2021" i="7"/>
  <c r="I2021" i="7"/>
  <c r="H2021" i="7"/>
  <c r="G2021" i="7"/>
  <c r="F2021" i="7"/>
  <c r="J2020" i="7"/>
  <c r="I2020" i="7"/>
  <c r="H2020" i="7"/>
  <c r="G2020" i="7"/>
  <c r="F2020" i="7"/>
  <c r="J2019" i="7"/>
  <c r="I2019" i="7"/>
  <c r="H2019" i="7"/>
  <c r="G2019" i="7"/>
  <c r="F2019" i="7"/>
  <c r="J2018" i="7"/>
  <c r="I2018" i="7"/>
  <c r="H2018" i="7"/>
  <c r="G2018" i="7"/>
  <c r="F2018" i="7"/>
  <c r="C2017" i="7"/>
  <c r="V2016" i="7"/>
  <c r="J2026" i="7" s="1"/>
  <c r="T2016" i="7"/>
  <c r="R2016" i="7"/>
  <c r="J2024" i="7" s="1"/>
  <c r="U2016" i="7"/>
  <c r="S2016" i="7"/>
  <c r="Q2016" i="7"/>
  <c r="E2016" i="7"/>
  <c r="D2016" i="7"/>
  <c r="C2016" i="7"/>
  <c r="B2016" i="7"/>
  <c r="K2014" i="7"/>
  <c r="H2014" i="7"/>
  <c r="G2014" i="7"/>
  <c r="E2014" i="7"/>
  <c r="E2013" i="7"/>
  <c r="E2012" i="7"/>
  <c r="J2011" i="7"/>
  <c r="I2011" i="7"/>
  <c r="H2011" i="7"/>
  <c r="G2011" i="7"/>
  <c r="F2011" i="7"/>
  <c r="C2010" i="7"/>
  <c r="V2009" i="7"/>
  <c r="T2009" i="7"/>
  <c r="J2013" i="7" s="1"/>
  <c r="R2009" i="7"/>
  <c r="J2012" i="7" s="1"/>
  <c r="I2015" i="7" s="1"/>
  <c r="U2009" i="7"/>
  <c r="S2009" i="7"/>
  <c r="Q2009" i="7"/>
  <c r="E2009" i="7"/>
  <c r="D2009" i="7"/>
  <c r="C2009" i="7"/>
  <c r="B2009" i="7"/>
  <c r="A2008" i="7"/>
  <c r="A2005" i="7"/>
  <c r="K2002" i="7"/>
  <c r="H2002" i="7"/>
  <c r="G2002" i="7"/>
  <c r="E2002" i="7"/>
  <c r="J2001" i="7"/>
  <c r="E2001" i="7"/>
  <c r="E2000" i="7"/>
  <c r="J1999" i="7"/>
  <c r="I1999" i="7"/>
  <c r="H1999" i="7"/>
  <c r="F1999" i="7"/>
  <c r="V1999" i="7"/>
  <c r="T1999" i="7"/>
  <c r="R1999" i="7"/>
  <c r="U1999" i="7"/>
  <c r="S1999" i="7"/>
  <c r="Q1999" i="7"/>
  <c r="E1999" i="7"/>
  <c r="D1999" i="7"/>
  <c r="C1999" i="7"/>
  <c r="B1999" i="7"/>
  <c r="J1998" i="7"/>
  <c r="I1998" i="7"/>
  <c r="H1998" i="7"/>
  <c r="F1998" i="7"/>
  <c r="V1998" i="7"/>
  <c r="T1998" i="7"/>
  <c r="R1998" i="7"/>
  <c r="U1998" i="7"/>
  <c r="S1998" i="7"/>
  <c r="Q1998" i="7"/>
  <c r="E1998" i="7"/>
  <c r="D1998" i="7"/>
  <c r="C1998" i="7"/>
  <c r="B1998" i="7"/>
  <c r="J1997" i="7"/>
  <c r="I1997" i="7"/>
  <c r="H1997" i="7"/>
  <c r="G1997" i="7"/>
  <c r="F1997" i="7"/>
  <c r="J1996" i="7"/>
  <c r="I1996" i="7"/>
  <c r="H1996" i="7"/>
  <c r="G1996" i="7"/>
  <c r="F1996" i="7"/>
  <c r="C1995" i="7"/>
  <c r="V1994" i="7"/>
  <c r="T1994" i="7"/>
  <c r="R1994" i="7"/>
  <c r="J2000" i="7" s="1"/>
  <c r="U1994" i="7"/>
  <c r="S1994" i="7"/>
  <c r="Q1994" i="7"/>
  <c r="E1994" i="7"/>
  <c r="D1994" i="7"/>
  <c r="C1994" i="7"/>
  <c r="B1994" i="7"/>
  <c r="K1992" i="7"/>
  <c r="H1992" i="7"/>
  <c r="G1992" i="7"/>
  <c r="E1992" i="7"/>
  <c r="E1991" i="7"/>
  <c r="J1990" i="7"/>
  <c r="E1990" i="7"/>
  <c r="J1989" i="7"/>
  <c r="I1989" i="7"/>
  <c r="H1989" i="7"/>
  <c r="G1989" i="7"/>
  <c r="F1989" i="7"/>
  <c r="J1988" i="7"/>
  <c r="I1993" i="7" s="1"/>
  <c r="P1993" i="7" s="1"/>
  <c r="I1988" i="7"/>
  <c r="H1988" i="7"/>
  <c r="G1988" i="7"/>
  <c r="F1988" i="7"/>
  <c r="V1987" i="7"/>
  <c r="T1987" i="7"/>
  <c r="J1991" i="7" s="1"/>
  <c r="R1987" i="7"/>
  <c r="U1987" i="7"/>
  <c r="S1987" i="7"/>
  <c r="Q1987" i="7"/>
  <c r="E1987" i="7"/>
  <c r="D1987" i="7"/>
  <c r="C1987" i="7"/>
  <c r="B1987" i="7"/>
  <c r="A1986" i="7"/>
  <c r="A1984" i="7"/>
  <c r="A1981" i="7"/>
  <c r="A1978" i="7"/>
  <c r="K1975" i="7"/>
  <c r="H1975" i="7"/>
  <c r="G1975" i="7"/>
  <c r="E1975" i="7"/>
  <c r="E1974" i="7"/>
  <c r="E1973" i="7"/>
  <c r="J1972" i="7"/>
  <c r="I1972" i="7"/>
  <c r="H1972" i="7"/>
  <c r="G1972" i="7"/>
  <c r="F1972" i="7"/>
  <c r="J1971" i="7"/>
  <c r="I1971" i="7"/>
  <c r="H1971" i="7"/>
  <c r="G1971" i="7"/>
  <c r="F1971" i="7"/>
  <c r="C1970" i="7"/>
  <c r="V1969" i="7"/>
  <c r="T1969" i="7"/>
  <c r="J1974" i="7" s="1"/>
  <c r="R1969" i="7"/>
  <c r="J1973" i="7" s="1"/>
  <c r="U1969" i="7"/>
  <c r="S1969" i="7"/>
  <c r="Q1969" i="7"/>
  <c r="E1969" i="7"/>
  <c r="D1969" i="7"/>
  <c r="C1969" i="7"/>
  <c r="B1969" i="7"/>
  <c r="K1967" i="7"/>
  <c r="H1967" i="7"/>
  <c r="G1967" i="7"/>
  <c r="E1967" i="7"/>
  <c r="E1966" i="7"/>
  <c r="E1965" i="7"/>
  <c r="J1964" i="7"/>
  <c r="I1964" i="7"/>
  <c r="H1964" i="7"/>
  <c r="G1964" i="7"/>
  <c r="F1964" i="7"/>
  <c r="J1963" i="7"/>
  <c r="I1963" i="7"/>
  <c r="H1963" i="7"/>
  <c r="G1963" i="7"/>
  <c r="F1963" i="7"/>
  <c r="C1962" i="7"/>
  <c r="V1961" i="7"/>
  <c r="T1961" i="7"/>
  <c r="J1966" i="7" s="1"/>
  <c r="R1961" i="7"/>
  <c r="J1965" i="7" s="1"/>
  <c r="U1961" i="7"/>
  <c r="S1961" i="7"/>
  <c r="Q1961" i="7"/>
  <c r="E1961" i="7"/>
  <c r="D1961" i="7"/>
  <c r="C1961" i="7"/>
  <c r="B1961" i="7"/>
  <c r="K1959" i="7"/>
  <c r="H1959" i="7"/>
  <c r="G1959" i="7"/>
  <c r="E1959" i="7"/>
  <c r="J1958" i="7"/>
  <c r="E1958" i="7"/>
  <c r="E1957" i="7"/>
  <c r="E1956" i="7"/>
  <c r="J1955" i="7"/>
  <c r="I1955" i="7"/>
  <c r="H1955" i="7"/>
  <c r="G1955" i="7"/>
  <c r="F1955" i="7"/>
  <c r="J1954" i="7"/>
  <c r="I1954" i="7"/>
  <c r="H1954" i="7"/>
  <c r="G1954" i="7"/>
  <c r="F1954" i="7"/>
  <c r="J1953" i="7"/>
  <c r="I1953" i="7"/>
  <c r="H1953" i="7"/>
  <c r="G1953" i="7"/>
  <c r="F1953" i="7"/>
  <c r="J1952" i="7"/>
  <c r="I1952" i="7"/>
  <c r="H1952" i="7"/>
  <c r="G1952" i="7"/>
  <c r="F1952" i="7"/>
  <c r="V1951" i="7"/>
  <c r="T1951" i="7"/>
  <c r="J1957" i="7" s="1"/>
  <c r="R1951" i="7"/>
  <c r="J1956" i="7" s="1"/>
  <c r="U1951" i="7"/>
  <c r="S1951" i="7"/>
  <c r="Q1951" i="7"/>
  <c r="E1951" i="7"/>
  <c r="D1951" i="7"/>
  <c r="C1951" i="7"/>
  <c r="B1951" i="7"/>
  <c r="K1949" i="7"/>
  <c r="H1949" i="7"/>
  <c r="G1949" i="7"/>
  <c r="E1949" i="7"/>
  <c r="E1948" i="7"/>
  <c r="E1947" i="7"/>
  <c r="E1946" i="7"/>
  <c r="J1945" i="7"/>
  <c r="I1945" i="7"/>
  <c r="H1945" i="7"/>
  <c r="G1945" i="7"/>
  <c r="F1945" i="7"/>
  <c r="J1944" i="7"/>
  <c r="I1944" i="7"/>
  <c r="H1944" i="7"/>
  <c r="G1944" i="7"/>
  <c r="F1944" i="7"/>
  <c r="J1943" i="7"/>
  <c r="I1943" i="7"/>
  <c r="H1943" i="7"/>
  <c r="G1943" i="7"/>
  <c r="F1943" i="7"/>
  <c r="J1942" i="7"/>
  <c r="I1942" i="7"/>
  <c r="H1942" i="7"/>
  <c r="G1942" i="7"/>
  <c r="F1942" i="7"/>
  <c r="V1941" i="7"/>
  <c r="J1948" i="7" s="1"/>
  <c r="T1941" i="7"/>
  <c r="J1947" i="7" s="1"/>
  <c r="R1941" i="7"/>
  <c r="J1946" i="7" s="1"/>
  <c r="U1941" i="7"/>
  <c r="S1941" i="7"/>
  <c r="Q1941" i="7"/>
  <c r="E1941" i="7"/>
  <c r="D1941" i="7"/>
  <c r="C1941" i="7"/>
  <c r="B1941" i="7"/>
  <c r="K1939" i="7"/>
  <c r="H1939" i="7"/>
  <c r="G1939" i="7"/>
  <c r="E1939" i="7"/>
  <c r="E1938" i="7"/>
  <c r="E1937" i="7"/>
  <c r="E1936" i="7"/>
  <c r="J1935" i="7"/>
  <c r="I1935" i="7"/>
  <c r="H1935" i="7"/>
  <c r="F1935" i="7"/>
  <c r="V1935" i="7"/>
  <c r="T1935" i="7"/>
  <c r="R1935" i="7"/>
  <c r="U1935" i="7"/>
  <c r="S1935" i="7"/>
  <c r="Q1935" i="7"/>
  <c r="E1935" i="7"/>
  <c r="D1935" i="7"/>
  <c r="C1935" i="7"/>
  <c r="B1935" i="7"/>
  <c r="J1934" i="7"/>
  <c r="I1934" i="7"/>
  <c r="H1934" i="7"/>
  <c r="F1934" i="7"/>
  <c r="V1934" i="7"/>
  <c r="T1934" i="7"/>
  <c r="R1934" i="7"/>
  <c r="U1934" i="7"/>
  <c r="S1934" i="7"/>
  <c r="Q1934" i="7"/>
  <c r="E1934" i="7"/>
  <c r="D1934" i="7"/>
  <c r="C1934" i="7"/>
  <c r="B1934" i="7"/>
  <c r="J1933" i="7"/>
  <c r="I1933" i="7"/>
  <c r="H1933" i="7"/>
  <c r="G1933" i="7"/>
  <c r="F1933" i="7"/>
  <c r="J1932" i="7"/>
  <c r="I1932" i="7"/>
  <c r="H1932" i="7"/>
  <c r="G1932" i="7"/>
  <c r="F1932" i="7"/>
  <c r="J1931" i="7"/>
  <c r="I1931" i="7"/>
  <c r="H1931" i="7"/>
  <c r="G1931" i="7"/>
  <c r="F1931" i="7"/>
  <c r="J1930" i="7"/>
  <c r="I1930" i="7"/>
  <c r="H1930" i="7"/>
  <c r="G1930" i="7"/>
  <c r="F1930" i="7"/>
  <c r="C1929" i="7"/>
  <c r="V1928" i="7"/>
  <c r="J1938" i="7" s="1"/>
  <c r="T1928" i="7"/>
  <c r="J1937" i="7" s="1"/>
  <c r="R1928" i="7"/>
  <c r="J1936" i="7" s="1"/>
  <c r="U1928" i="7"/>
  <c r="S1928" i="7"/>
  <c r="Q1928" i="7"/>
  <c r="E1928" i="7"/>
  <c r="D1928" i="7"/>
  <c r="C1928" i="7"/>
  <c r="B1928" i="7"/>
  <c r="K1926" i="7"/>
  <c r="H1926" i="7"/>
  <c r="G1926" i="7"/>
  <c r="E1926" i="7"/>
  <c r="E1925" i="7"/>
  <c r="E1924" i="7"/>
  <c r="J1923" i="7"/>
  <c r="I1923" i="7"/>
  <c r="H1923" i="7"/>
  <c r="F1923" i="7"/>
  <c r="V1923" i="7"/>
  <c r="T1923" i="7"/>
  <c r="R1923" i="7"/>
  <c r="U1923" i="7"/>
  <c r="S1923" i="7"/>
  <c r="Q1923" i="7"/>
  <c r="E1923" i="7"/>
  <c r="D1923" i="7"/>
  <c r="C1923" i="7"/>
  <c r="B1923" i="7"/>
  <c r="J1922" i="7"/>
  <c r="I1922" i="7"/>
  <c r="H1922" i="7"/>
  <c r="F1922" i="7"/>
  <c r="V1922" i="7"/>
  <c r="T1922" i="7"/>
  <c r="R1922" i="7"/>
  <c r="U1922" i="7"/>
  <c r="S1922" i="7"/>
  <c r="Q1922" i="7"/>
  <c r="E1922" i="7"/>
  <c r="D1922" i="7"/>
  <c r="C1922" i="7"/>
  <c r="B1922" i="7"/>
  <c r="J1921" i="7"/>
  <c r="I1921" i="7"/>
  <c r="H1921" i="7"/>
  <c r="G1921" i="7"/>
  <c r="F1921" i="7"/>
  <c r="J1920" i="7"/>
  <c r="I1920" i="7"/>
  <c r="H1920" i="7"/>
  <c r="G1920" i="7"/>
  <c r="F1920" i="7"/>
  <c r="J1919" i="7"/>
  <c r="I1919" i="7"/>
  <c r="H1919" i="7"/>
  <c r="G1919" i="7"/>
  <c r="F1919" i="7"/>
  <c r="C1918" i="7"/>
  <c r="V1917" i="7"/>
  <c r="T1917" i="7"/>
  <c r="J1925" i="7" s="1"/>
  <c r="R1917" i="7"/>
  <c r="J1924" i="7" s="1"/>
  <c r="U1917" i="7"/>
  <c r="S1917" i="7"/>
  <c r="Q1917" i="7"/>
  <c r="E1917" i="7"/>
  <c r="D1917" i="7"/>
  <c r="C1917" i="7"/>
  <c r="B1917" i="7"/>
  <c r="K1915" i="7"/>
  <c r="H1915" i="7"/>
  <c r="G1915" i="7"/>
  <c r="E1915" i="7"/>
  <c r="J1914" i="7"/>
  <c r="E1914" i="7"/>
  <c r="J1913" i="7"/>
  <c r="I1916" i="7" s="1"/>
  <c r="E1913" i="7"/>
  <c r="J1912" i="7"/>
  <c r="I1912" i="7"/>
  <c r="H1912" i="7"/>
  <c r="G1912" i="7"/>
  <c r="F1912" i="7"/>
  <c r="C1911" i="7"/>
  <c r="V1910" i="7"/>
  <c r="T1910" i="7"/>
  <c r="R1910" i="7"/>
  <c r="U1910" i="7"/>
  <c r="S1910" i="7"/>
  <c r="Q1910" i="7"/>
  <c r="E1910" i="7"/>
  <c r="D1910" i="7"/>
  <c r="C1910" i="7"/>
  <c r="B1910" i="7"/>
  <c r="A1909" i="7"/>
  <c r="A1906" i="7"/>
  <c r="K1903" i="7"/>
  <c r="H1903" i="7"/>
  <c r="G1903" i="7"/>
  <c r="E1903" i="7"/>
  <c r="E1902" i="7"/>
  <c r="E1901" i="7"/>
  <c r="J1900" i="7"/>
  <c r="E1900" i="7"/>
  <c r="J1899" i="7"/>
  <c r="I1899" i="7"/>
  <c r="H1899" i="7"/>
  <c r="G1899" i="7"/>
  <c r="F1899" i="7"/>
  <c r="J1898" i="7"/>
  <c r="I1898" i="7"/>
  <c r="H1898" i="7"/>
  <c r="G1898" i="7"/>
  <c r="F1898" i="7"/>
  <c r="J1897" i="7"/>
  <c r="I1897" i="7"/>
  <c r="H1897" i="7"/>
  <c r="G1897" i="7"/>
  <c r="F1897" i="7"/>
  <c r="J1896" i="7"/>
  <c r="I1896" i="7"/>
  <c r="H1896" i="7"/>
  <c r="G1896" i="7"/>
  <c r="F1896" i="7"/>
  <c r="C1895" i="7"/>
  <c r="V1894" i="7"/>
  <c r="J1902" i="7" s="1"/>
  <c r="T1894" i="7"/>
  <c r="J1901" i="7" s="1"/>
  <c r="R1894" i="7"/>
  <c r="U1894" i="7"/>
  <c r="S1894" i="7"/>
  <c r="Q1894" i="7"/>
  <c r="E1894" i="7"/>
  <c r="D1894" i="7"/>
  <c r="C1894" i="7"/>
  <c r="B1894" i="7"/>
  <c r="K1892" i="7"/>
  <c r="H1892" i="7"/>
  <c r="G1892" i="7"/>
  <c r="E1892" i="7"/>
  <c r="E1891" i="7"/>
  <c r="E1890" i="7"/>
  <c r="J1889" i="7"/>
  <c r="E1889" i="7"/>
  <c r="J1888" i="7"/>
  <c r="I1888" i="7"/>
  <c r="H1888" i="7"/>
  <c r="G1888" i="7"/>
  <c r="F1888" i="7"/>
  <c r="J1887" i="7"/>
  <c r="I1887" i="7"/>
  <c r="H1887" i="7"/>
  <c r="G1887" i="7"/>
  <c r="F1887" i="7"/>
  <c r="J1886" i="7"/>
  <c r="I1886" i="7"/>
  <c r="H1886" i="7"/>
  <c r="G1886" i="7"/>
  <c r="F1886" i="7"/>
  <c r="J1885" i="7"/>
  <c r="I1885" i="7"/>
  <c r="H1885" i="7"/>
  <c r="G1885" i="7"/>
  <c r="F1885" i="7"/>
  <c r="C1884" i="7"/>
  <c r="V1883" i="7"/>
  <c r="J1891" i="7" s="1"/>
  <c r="T1883" i="7"/>
  <c r="J1890" i="7" s="1"/>
  <c r="I1893" i="7" s="1"/>
  <c r="R1883" i="7"/>
  <c r="U1883" i="7"/>
  <c r="S1883" i="7"/>
  <c r="Q1883" i="7"/>
  <c r="E1883" i="7"/>
  <c r="D1883" i="7"/>
  <c r="C1883" i="7"/>
  <c r="B1883" i="7"/>
  <c r="K1881" i="7"/>
  <c r="H1881" i="7"/>
  <c r="G1881" i="7"/>
  <c r="E1881" i="7"/>
  <c r="E1880" i="7"/>
  <c r="E1879" i="7"/>
  <c r="J1878" i="7"/>
  <c r="E1878" i="7"/>
  <c r="J1877" i="7"/>
  <c r="I1877" i="7"/>
  <c r="H1877" i="7"/>
  <c r="G1877" i="7"/>
  <c r="F1877" i="7"/>
  <c r="J1876" i="7"/>
  <c r="I1876" i="7"/>
  <c r="H1876" i="7"/>
  <c r="G1876" i="7"/>
  <c r="F1876" i="7"/>
  <c r="J1875" i="7"/>
  <c r="I1875" i="7"/>
  <c r="H1875" i="7"/>
  <c r="G1875" i="7"/>
  <c r="F1875" i="7"/>
  <c r="J1874" i="7"/>
  <c r="I1874" i="7"/>
  <c r="H1874" i="7"/>
  <c r="G1874" i="7"/>
  <c r="F1874" i="7"/>
  <c r="C1873" i="7"/>
  <c r="V1872" i="7"/>
  <c r="J1880" i="7" s="1"/>
  <c r="T1872" i="7"/>
  <c r="J1879" i="7" s="1"/>
  <c r="I1882" i="7" s="1"/>
  <c r="R1872" i="7"/>
  <c r="U1872" i="7"/>
  <c r="S1872" i="7"/>
  <c r="Q1872" i="7"/>
  <c r="E1872" i="7"/>
  <c r="D1872" i="7"/>
  <c r="C1872" i="7"/>
  <c r="B1872" i="7"/>
  <c r="K1870" i="7"/>
  <c r="H1870" i="7"/>
  <c r="G1870" i="7"/>
  <c r="E1870" i="7"/>
  <c r="E1869" i="7"/>
  <c r="E1868" i="7"/>
  <c r="J1867" i="7"/>
  <c r="E1867" i="7"/>
  <c r="J1866" i="7"/>
  <c r="I1866" i="7"/>
  <c r="H1866" i="7"/>
  <c r="G1866" i="7"/>
  <c r="F1866" i="7"/>
  <c r="J1865" i="7"/>
  <c r="I1865" i="7"/>
  <c r="H1865" i="7"/>
  <c r="G1865" i="7"/>
  <c r="F1865" i="7"/>
  <c r="J1864" i="7"/>
  <c r="I1864" i="7"/>
  <c r="H1864" i="7"/>
  <c r="G1864" i="7"/>
  <c r="F1864" i="7"/>
  <c r="J1863" i="7"/>
  <c r="I1863" i="7"/>
  <c r="H1863" i="7"/>
  <c r="G1863" i="7"/>
  <c r="F1863" i="7"/>
  <c r="C1862" i="7"/>
  <c r="V1861" i="7"/>
  <c r="J1869" i="7" s="1"/>
  <c r="T1861" i="7"/>
  <c r="J1868" i="7" s="1"/>
  <c r="I1871" i="7" s="1"/>
  <c r="R1861" i="7"/>
  <c r="U1861" i="7"/>
  <c r="S1861" i="7"/>
  <c r="Q1861" i="7"/>
  <c r="E1861" i="7"/>
  <c r="D1861" i="7"/>
  <c r="C1861" i="7"/>
  <c r="B1861" i="7"/>
  <c r="K1859" i="7"/>
  <c r="H1859" i="7"/>
  <c r="G1859" i="7"/>
  <c r="E1859" i="7"/>
  <c r="E1858" i="7"/>
  <c r="E1857" i="7"/>
  <c r="E1856" i="7"/>
  <c r="J1855" i="7"/>
  <c r="I1855" i="7"/>
  <c r="H1855" i="7"/>
  <c r="F1855" i="7"/>
  <c r="V1855" i="7"/>
  <c r="J1858" i="7" s="1"/>
  <c r="T1855" i="7"/>
  <c r="R1855" i="7"/>
  <c r="U1855" i="7"/>
  <c r="S1855" i="7"/>
  <c r="Q1855" i="7"/>
  <c r="E1855" i="7"/>
  <c r="D1855" i="7"/>
  <c r="C1855" i="7"/>
  <c r="B1855" i="7"/>
  <c r="J1854" i="7"/>
  <c r="I1854" i="7"/>
  <c r="H1854" i="7"/>
  <c r="G1854" i="7"/>
  <c r="F1854" i="7"/>
  <c r="J1853" i="7"/>
  <c r="I1853" i="7"/>
  <c r="H1853" i="7"/>
  <c r="G1853" i="7"/>
  <c r="F1853" i="7"/>
  <c r="J1852" i="7"/>
  <c r="I1852" i="7"/>
  <c r="H1852" i="7"/>
  <c r="G1852" i="7"/>
  <c r="F1852" i="7"/>
  <c r="J1851" i="7"/>
  <c r="I1851" i="7"/>
  <c r="H1851" i="7"/>
  <c r="G1851" i="7"/>
  <c r="F1851" i="7"/>
  <c r="C1850" i="7"/>
  <c r="V1849" i="7"/>
  <c r="T1849" i="7"/>
  <c r="J1857" i="7" s="1"/>
  <c r="R1849" i="7"/>
  <c r="J1856" i="7" s="1"/>
  <c r="U1849" i="7"/>
  <c r="S1849" i="7"/>
  <c r="Q1849" i="7"/>
  <c r="E1849" i="7"/>
  <c r="D1849" i="7"/>
  <c r="C1849" i="7"/>
  <c r="B1849" i="7"/>
  <c r="K1847" i="7"/>
  <c r="H1847" i="7"/>
  <c r="G1847" i="7"/>
  <c r="E1847" i="7"/>
  <c r="J1846" i="7"/>
  <c r="E1846" i="7"/>
  <c r="E1845" i="7"/>
  <c r="E1844" i="7"/>
  <c r="J1843" i="7"/>
  <c r="I1843" i="7"/>
  <c r="H1843" i="7"/>
  <c r="G1843" i="7"/>
  <c r="F1843" i="7"/>
  <c r="J1842" i="7"/>
  <c r="I1842" i="7"/>
  <c r="H1842" i="7"/>
  <c r="G1842" i="7"/>
  <c r="F1842" i="7"/>
  <c r="J1841" i="7"/>
  <c r="I1841" i="7"/>
  <c r="H1841" i="7"/>
  <c r="G1841" i="7"/>
  <c r="F1841" i="7"/>
  <c r="J1840" i="7"/>
  <c r="I1840" i="7"/>
  <c r="H1840" i="7"/>
  <c r="G1840" i="7"/>
  <c r="F1840" i="7"/>
  <c r="C1839" i="7"/>
  <c r="V1838" i="7"/>
  <c r="T1838" i="7"/>
  <c r="J1845" i="7" s="1"/>
  <c r="R1838" i="7"/>
  <c r="J1844" i="7" s="1"/>
  <c r="U1838" i="7"/>
  <c r="S1838" i="7"/>
  <c r="Q1838" i="7"/>
  <c r="E1838" i="7"/>
  <c r="D1838" i="7"/>
  <c r="C1838" i="7"/>
  <c r="B1838" i="7"/>
  <c r="K1836" i="7"/>
  <c r="H1836" i="7"/>
  <c r="G1836" i="7"/>
  <c r="E1836" i="7"/>
  <c r="J1835" i="7"/>
  <c r="E1835" i="7"/>
  <c r="E1834" i="7"/>
  <c r="J1833" i="7"/>
  <c r="I1833" i="7"/>
  <c r="H1833" i="7"/>
  <c r="G1833" i="7"/>
  <c r="F1833" i="7"/>
  <c r="C1832" i="7"/>
  <c r="V1831" i="7"/>
  <c r="T1831" i="7"/>
  <c r="R1831" i="7"/>
  <c r="J1834" i="7" s="1"/>
  <c r="U1831" i="7"/>
  <c r="S1831" i="7"/>
  <c r="Q1831" i="7"/>
  <c r="E1831" i="7"/>
  <c r="D1831" i="7"/>
  <c r="C1831" i="7"/>
  <c r="B1831" i="7"/>
  <c r="K1829" i="7"/>
  <c r="H1829" i="7"/>
  <c r="G1829" i="7"/>
  <c r="E1829" i="7"/>
  <c r="E1828" i="7"/>
  <c r="E1827" i="7"/>
  <c r="J1826" i="7"/>
  <c r="E1826" i="7"/>
  <c r="J1825" i="7"/>
  <c r="I1825" i="7"/>
  <c r="H1825" i="7"/>
  <c r="G1825" i="7"/>
  <c r="F1825" i="7"/>
  <c r="J1824" i="7"/>
  <c r="I1824" i="7"/>
  <c r="H1824" i="7"/>
  <c r="G1824" i="7"/>
  <c r="F1824" i="7"/>
  <c r="J1823" i="7"/>
  <c r="I1823" i="7"/>
  <c r="H1823" i="7"/>
  <c r="G1823" i="7"/>
  <c r="F1823" i="7"/>
  <c r="C1822" i="7"/>
  <c r="V1821" i="7"/>
  <c r="J1828" i="7" s="1"/>
  <c r="T1821" i="7"/>
  <c r="J1827" i="7" s="1"/>
  <c r="R1821" i="7"/>
  <c r="U1821" i="7"/>
  <c r="S1821" i="7"/>
  <c r="Q1821" i="7"/>
  <c r="E1821" i="7"/>
  <c r="D1821" i="7"/>
  <c r="C1821" i="7"/>
  <c r="B1821" i="7"/>
  <c r="K1819" i="7"/>
  <c r="H1819" i="7"/>
  <c r="G1819" i="7"/>
  <c r="E1819" i="7"/>
  <c r="E1818" i="7"/>
  <c r="E1817" i="7"/>
  <c r="J1816" i="7"/>
  <c r="I1816" i="7"/>
  <c r="H1816" i="7"/>
  <c r="G1816" i="7"/>
  <c r="F1816" i="7"/>
  <c r="C1815" i="7"/>
  <c r="V1814" i="7"/>
  <c r="T1814" i="7"/>
  <c r="J1818" i="7" s="1"/>
  <c r="R1814" i="7"/>
  <c r="J1817" i="7" s="1"/>
  <c r="U1814" i="7"/>
  <c r="S1814" i="7"/>
  <c r="Q1814" i="7"/>
  <c r="E1814" i="7"/>
  <c r="D1814" i="7"/>
  <c r="C1814" i="7"/>
  <c r="B1814" i="7"/>
  <c r="K1812" i="7"/>
  <c r="H1812" i="7"/>
  <c r="G1812" i="7"/>
  <c r="E1812" i="7"/>
  <c r="E1811" i="7"/>
  <c r="E1810" i="7"/>
  <c r="J1809" i="7"/>
  <c r="I1809" i="7"/>
  <c r="H1809" i="7"/>
  <c r="G1809" i="7"/>
  <c r="F1809" i="7"/>
  <c r="C1808" i="7"/>
  <c r="V1807" i="7"/>
  <c r="T1807" i="7"/>
  <c r="J1811" i="7" s="1"/>
  <c r="R1807" i="7"/>
  <c r="J1810" i="7" s="1"/>
  <c r="U1807" i="7"/>
  <c r="S1807" i="7"/>
  <c r="Q1807" i="7"/>
  <c r="E1807" i="7"/>
  <c r="D1807" i="7"/>
  <c r="C1807" i="7"/>
  <c r="B1807" i="7"/>
  <c r="K1805" i="7"/>
  <c r="H1805" i="7"/>
  <c r="G1805" i="7"/>
  <c r="E1805" i="7"/>
  <c r="J1804" i="7"/>
  <c r="E1804" i="7"/>
  <c r="E1803" i="7"/>
  <c r="J1802" i="7"/>
  <c r="I1802" i="7"/>
  <c r="H1802" i="7"/>
  <c r="G1802" i="7"/>
  <c r="F1802" i="7"/>
  <c r="C1801" i="7"/>
  <c r="V1800" i="7"/>
  <c r="T1800" i="7"/>
  <c r="R1800" i="7"/>
  <c r="J1803" i="7" s="1"/>
  <c r="U1800" i="7"/>
  <c r="S1800" i="7"/>
  <c r="Q1800" i="7"/>
  <c r="E1800" i="7"/>
  <c r="D1800" i="7"/>
  <c r="C1800" i="7"/>
  <c r="B1800" i="7"/>
  <c r="A1799" i="7"/>
  <c r="A1796" i="7"/>
  <c r="K1793" i="7"/>
  <c r="H1793" i="7"/>
  <c r="G1793" i="7"/>
  <c r="E1793" i="7"/>
  <c r="E1792" i="7"/>
  <c r="E1791" i="7"/>
  <c r="J1790" i="7"/>
  <c r="I1790" i="7"/>
  <c r="H1790" i="7"/>
  <c r="G1790" i="7"/>
  <c r="F1790" i="7"/>
  <c r="J1789" i="7"/>
  <c r="I1789" i="7"/>
  <c r="H1789" i="7"/>
  <c r="G1789" i="7"/>
  <c r="F1789" i="7"/>
  <c r="C1788" i="7"/>
  <c r="V1787" i="7"/>
  <c r="T1787" i="7"/>
  <c r="J1792" i="7" s="1"/>
  <c r="R1787" i="7"/>
  <c r="J1791" i="7" s="1"/>
  <c r="I1794" i="7" s="1"/>
  <c r="U1787" i="7"/>
  <c r="S1787" i="7"/>
  <c r="Q1787" i="7"/>
  <c r="E1787" i="7"/>
  <c r="D1787" i="7"/>
  <c r="C1787" i="7"/>
  <c r="B1787" i="7"/>
  <c r="I1786" i="7"/>
  <c r="K1785" i="7"/>
  <c r="H1785" i="7"/>
  <c r="G1785" i="7"/>
  <c r="E1785" i="7"/>
  <c r="E1784" i="7"/>
  <c r="E1783" i="7"/>
  <c r="J1782" i="7"/>
  <c r="I1782" i="7"/>
  <c r="H1782" i="7"/>
  <c r="G1782" i="7"/>
  <c r="F1782" i="7"/>
  <c r="C1781" i="7"/>
  <c r="V1780" i="7"/>
  <c r="T1780" i="7"/>
  <c r="J1784" i="7" s="1"/>
  <c r="R1780" i="7"/>
  <c r="J1783" i="7" s="1"/>
  <c r="U1780" i="7"/>
  <c r="S1780" i="7"/>
  <c r="Q1780" i="7"/>
  <c r="E1780" i="7"/>
  <c r="D1780" i="7"/>
  <c r="C1780" i="7"/>
  <c r="B1780" i="7"/>
  <c r="K1778" i="7"/>
  <c r="H1778" i="7"/>
  <c r="G1778" i="7"/>
  <c r="E1778" i="7"/>
  <c r="E1777" i="7"/>
  <c r="E1776" i="7"/>
  <c r="J1775" i="7"/>
  <c r="I1775" i="7"/>
  <c r="H1775" i="7"/>
  <c r="G1775" i="7"/>
  <c r="F1775" i="7"/>
  <c r="J1774" i="7"/>
  <c r="I1774" i="7"/>
  <c r="H1774" i="7"/>
  <c r="G1774" i="7"/>
  <c r="F1774" i="7"/>
  <c r="C1773" i="7"/>
  <c r="V1772" i="7"/>
  <c r="T1772" i="7"/>
  <c r="J1777" i="7" s="1"/>
  <c r="R1772" i="7"/>
  <c r="J1776" i="7" s="1"/>
  <c r="U1772" i="7"/>
  <c r="S1772" i="7"/>
  <c r="Q1772" i="7"/>
  <c r="E1772" i="7"/>
  <c r="D1772" i="7"/>
  <c r="C1772" i="7"/>
  <c r="B1772" i="7"/>
  <c r="K1770" i="7"/>
  <c r="H1770" i="7"/>
  <c r="G1770" i="7"/>
  <c r="E1770" i="7"/>
  <c r="J1769" i="7"/>
  <c r="E1769" i="7"/>
  <c r="E1768" i="7"/>
  <c r="J1767" i="7"/>
  <c r="I1767" i="7"/>
  <c r="H1767" i="7"/>
  <c r="G1767" i="7"/>
  <c r="F1767" i="7"/>
  <c r="J1766" i="7"/>
  <c r="I1766" i="7"/>
  <c r="H1766" i="7"/>
  <c r="G1766" i="7"/>
  <c r="F1766" i="7"/>
  <c r="C1765" i="7"/>
  <c r="V1764" i="7"/>
  <c r="T1764" i="7"/>
  <c r="R1764" i="7"/>
  <c r="J1768" i="7" s="1"/>
  <c r="I1771" i="7" s="1"/>
  <c r="U1764" i="7"/>
  <c r="S1764" i="7"/>
  <c r="Q1764" i="7"/>
  <c r="E1764" i="7"/>
  <c r="D1764" i="7"/>
  <c r="C1764" i="7"/>
  <c r="B1764" i="7"/>
  <c r="K1762" i="7"/>
  <c r="H1762" i="7"/>
  <c r="G1762" i="7"/>
  <c r="E1762" i="7"/>
  <c r="E1761" i="7"/>
  <c r="E1760" i="7"/>
  <c r="E1759" i="7"/>
  <c r="J1758" i="7"/>
  <c r="I1758" i="7"/>
  <c r="H1758" i="7"/>
  <c r="F1758" i="7"/>
  <c r="V1758" i="7"/>
  <c r="T1758" i="7"/>
  <c r="R1758" i="7"/>
  <c r="J1759" i="7" s="1"/>
  <c r="U1758" i="7"/>
  <c r="S1758" i="7"/>
  <c r="Q1758" i="7"/>
  <c r="E1758" i="7"/>
  <c r="D1758" i="7"/>
  <c r="C1758" i="7"/>
  <c r="B1758" i="7"/>
  <c r="J1757" i="7"/>
  <c r="I1757" i="7"/>
  <c r="H1757" i="7"/>
  <c r="F1757" i="7"/>
  <c r="V1757" i="7"/>
  <c r="J1761" i="7" s="1"/>
  <c r="T1757" i="7"/>
  <c r="R1757" i="7"/>
  <c r="U1757" i="7"/>
  <c r="S1757" i="7"/>
  <c r="Q1757" i="7"/>
  <c r="E1757" i="7"/>
  <c r="D1757" i="7"/>
  <c r="C1757" i="7"/>
  <c r="B1757" i="7"/>
  <c r="J1756" i="7"/>
  <c r="I1756" i="7"/>
  <c r="H1756" i="7"/>
  <c r="G1756" i="7"/>
  <c r="F1756" i="7"/>
  <c r="J1755" i="7"/>
  <c r="I1755" i="7"/>
  <c r="H1755" i="7"/>
  <c r="G1755" i="7"/>
  <c r="F1755" i="7"/>
  <c r="J1754" i="7"/>
  <c r="I1754" i="7"/>
  <c r="H1754" i="7"/>
  <c r="G1754" i="7"/>
  <c r="F1754" i="7"/>
  <c r="J1753" i="7"/>
  <c r="I1753" i="7"/>
  <c r="H1753" i="7"/>
  <c r="G1753" i="7"/>
  <c r="F1753" i="7"/>
  <c r="C1752" i="7"/>
  <c r="V1751" i="7"/>
  <c r="T1751" i="7"/>
  <c r="J1760" i="7" s="1"/>
  <c r="R1751" i="7"/>
  <c r="U1751" i="7"/>
  <c r="S1751" i="7"/>
  <c r="Q1751" i="7"/>
  <c r="E1751" i="7"/>
  <c r="D1751" i="7"/>
  <c r="C1751" i="7"/>
  <c r="B1751" i="7"/>
  <c r="K1749" i="7"/>
  <c r="H1749" i="7"/>
  <c r="G1749" i="7"/>
  <c r="E1749" i="7"/>
  <c r="J1748" i="7"/>
  <c r="E1748" i="7"/>
  <c r="E1747" i="7"/>
  <c r="J1746" i="7"/>
  <c r="I1750" i="7" s="1"/>
  <c r="I1746" i="7"/>
  <c r="H1746" i="7"/>
  <c r="G1746" i="7"/>
  <c r="F1746" i="7"/>
  <c r="J1745" i="7"/>
  <c r="I1745" i="7"/>
  <c r="H1745" i="7"/>
  <c r="G1745" i="7"/>
  <c r="F1745" i="7"/>
  <c r="V1744" i="7"/>
  <c r="T1744" i="7"/>
  <c r="R1744" i="7"/>
  <c r="J1747" i="7" s="1"/>
  <c r="U1744" i="7"/>
  <c r="S1744" i="7"/>
  <c r="Q1744" i="7"/>
  <c r="E1744" i="7"/>
  <c r="D1744" i="7"/>
  <c r="C1744" i="7"/>
  <c r="B1744" i="7"/>
  <c r="K1742" i="7"/>
  <c r="H1742" i="7"/>
  <c r="G1742" i="7"/>
  <c r="E1742" i="7"/>
  <c r="E1741" i="7"/>
  <c r="E1740" i="7"/>
  <c r="J1739" i="7"/>
  <c r="I1743" i="7" s="1"/>
  <c r="P1743" i="7" s="1"/>
  <c r="I1739" i="7"/>
  <c r="H1739" i="7"/>
  <c r="G1739" i="7"/>
  <c r="F1739" i="7"/>
  <c r="V1738" i="7"/>
  <c r="T1738" i="7"/>
  <c r="J1741" i="7" s="1"/>
  <c r="R1738" i="7"/>
  <c r="J1740" i="7" s="1"/>
  <c r="U1738" i="7"/>
  <c r="S1738" i="7"/>
  <c r="Q1738" i="7"/>
  <c r="E1738" i="7"/>
  <c r="D1738" i="7"/>
  <c r="C1738" i="7"/>
  <c r="B1738" i="7"/>
  <c r="K1736" i="7"/>
  <c r="H1736" i="7"/>
  <c r="G1736" i="7"/>
  <c r="E1736" i="7"/>
  <c r="E1735" i="7"/>
  <c r="J1734" i="7"/>
  <c r="E1734" i="7"/>
  <c r="J1733" i="7"/>
  <c r="I1733" i="7"/>
  <c r="H1733" i="7"/>
  <c r="G1733" i="7"/>
  <c r="F1733" i="7"/>
  <c r="J1732" i="7"/>
  <c r="I1732" i="7"/>
  <c r="H1732" i="7"/>
  <c r="G1732" i="7"/>
  <c r="F1732" i="7"/>
  <c r="C1731" i="7"/>
  <c r="V1730" i="7"/>
  <c r="T1730" i="7"/>
  <c r="J1735" i="7" s="1"/>
  <c r="I1737" i="7" s="1"/>
  <c r="R1730" i="7"/>
  <c r="U1730" i="7"/>
  <c r="S1730" i="7"/>
  <c r="Q1730" i="7"/>
  <c r="E1730" i="7"/>
  <c r="D1730" i="7"/>
  <c r="C1730" i="7"/>
  <c r="B1730" i="7"/>
  <c r="K1728" i="7"/>
  <c r="H1728" i="7"/>
  <c r="G1728" i="7"/>
  <c r="E1728" i="7"/>
  <c r="E1727" i="7"/>
  <c r="E1726" i="7"/>
  <c r="E1725" i="7"/>
  <c r="J1724" i="7"/>
  <c r="I1724" i="7"/>
  <c r="H1724" i="7"/>
  <c r="F1724" i="7"/>
  <c r="V1724" i="7"/>
  <c r="T1724" i="7"/>
  <c r="R1724" i="7"/>
  <c r="U1724" i="7"/>
  <c r="S1724" i="7"/>
  <c r="Q1724" i="7"/>
  <c r="E1724" i="7"/>
  <c r="D1724" i="7"/>
  <c r="C1724" i="7"/>
  <c r="B1724" i="7"/>
  <c r="J1723" i="7"/>
  <c r="I1723" i="7"/>
  <c r="H1723" i="7"/>
  <c r="G1723" i="7"/>
  <c r="F1723" i="7"/>
  <c r="J1722" i="7"/>
  <c r="I1722" i="7"/>
  <c r="H1722" i="7"/>
  <c r="G1722" i="7"/>
  <c r="F1722" i="7"/>
  <c r="J1721" i="7"/>
  <c r="I1721" i="7"/>
  <c r="H1721" i="7"/>
  <c r="G1721" i="7"/>
  <c r="F1721" i="7"/>
  <c r="J1720" i="7"/>
  <c r="I1720" i="7"/>
  <c r="H1720" i="7"/>
  <c r="G1720" i="7"/>
  <c r="F1720" i="7"/>
  <c r="C1719" i="7"/>
  <c r="V1718" i="7"/>
  <c r="J1727" i="7" s="1"/>
  <c r="T1718" i="7"/>
  <c r="J1726" i="7" s="1"/>
  <c r="R1718" i="7"/>
  <c r="J1725" i="7" s="1"/>
  <c r="U1718" i="7"/>
  <c r="S1718" i="7"/>
  <c r="Q1718" i="7"/>
  <c r="E1718" i="7"/>
  <c r="D1718" i="7"/>
  <c r="C1718" i="7"/>
  <c r="B1718" i="7"/>
  <c r="K1716" i="7"/>
  <c r="H1716" i="7"/>
  <c r="G1716" i="7"/>
  <c r="E1716" i="7"/>
  <c r="E1715" i="7"/>
  <c r="E1714" i="7"/>
  <c r="J1713" i="7"/>
  <c r="I1713" i="7"/>
  <c r="H1713" i="7"/>
  <c r="G1713" i="7"/>
  <c r="F1713" i="7"/>
  <c r="C1712" i="7"/>
  <c r="V1711" i="7"/>
  <c r="T1711" i="7"/>
  <c r="J1715" i="7" s="1"/>
  <c r="R1711" i="7"/>
  <c r="J1714" i="7" s="1"/>
  <c r="U1711" i="7"/>
  <c r="S1711" i="7"/>
  <c r="Q1711" i="7"/>
  <c r="E1711" i="7"/>
  <c r="D1711" i="7"/>
  <c r="C1711" i="7"/>
  <c r="B1711" i="7"/>
  <c r="A1710" i="7"/>
  <c r="A1707" i="7"/>
  <c r="K1704" i="7"/>
  <c r="H1704" i="7"/>
  <c r="G1704" i="7"/>
  <c r="E1704" i="7"/>
  <c r="E1703" i="7"/>
  <c r="E1702" i="7"/>
  <c r="J1701" i="7"/>
  <c r="I1701" i="7"/>
  <c r="H1701" i="7"/>
  <c r="G1701" i="7"/>
  <c r="F1701" i="7"/>
  <c r="J1700" i="7"/>
  <c r="I1700" i="7"/>
  <c r="H1700" i="7"/>
  <c r="G1700" i="7"/>
  <c r="F1700" i="7"/>
  <c r="C1699" i="7"/>
  <c r="V1698" i="7"/>
  <c r="T1698" i="7"/>
  <c r="J1703" i="7" s="1"/>
  <c r="R1698" i="7"/>
  <c r="J1702" i="7" s="1"/>
  <c r="I1705" i="7" s="1"/>
  <c r="U1698" i="7"/>
  <c r="S1698" i="7"/>
  <c r="Q1698" i="7"/>
  <c r="E1698" i="7"/>
  <c r="D1698" i="7"/>
  <c r="C1698" i="7"/>
  <c r="B1698" i="7"/>
  <c r="K1696" i="7"/>
  <c r="H1696" i="7"/>
  <c r="G1696" i="7"/>
  <c r="E1696" i="7"/>
  <c r="E1695" i="7"/>
  <c r="E1694" i="7"/>
  <c r="J1693" i="7"/>
  <c r="I1693" i="7"/>
  <c r="H1693" i="7"/>
  <c r="G1693" i="7"/>
  <c r="F1693" i="7"/>
  <c r="J1692" i="7"/>
  <c r="I1692" i="7"/>
  <c r="H1692" i="7"/>
  <c r="G1692" i="7"/>
  <c r="F1692" i="7"/>
  <c r="C1691" i="7"/>
  <c r="V1690" i="7"/>
  <c r="T1690" i="7"/>
  <c r="J1695" i="7" s="1"/>
  <c r="R1690" i="7"/>
  <c r="J1694" i="7" s="1"/>
  <c r="U1690" i="7"/>
  <c r="S1690" i="7"/>
  <c r="Q1690" i="7"/>
  <c r="E1690" i="7"/>
  <c r="D1690" i="7"/>
  <c r="C1690" i="7"/>
  <c r="B1690" i="7"/>
  <c r="K1688" i="7"/>
  <c r="H1688" i="7"/>
  <c r="G1688" i="7"/>
  <c r="E1688" i="7"/>
  <c r="E1687" i="7"/>
  <c r="E1686" i="7"/>
  <c r="E1685" i="7"/>
  <c r="J1684" i="7"/>
  <c r="I1684" i="7"/>
  <c r="H1684" i="7"/>
  <c r="F1684" i="7"/>
  <c r="V1684" i="7"/>
  <c r="T1684" i="7"/>
  <c r="R1684" i="7"/>
  <c r="U1684" i="7"/>
  <c r="S1684" i="7"/>
  <c r="Q1684" i="7"/>
  <c r="E1684" i="7"/>
  <c r="D1684" i="7"/>
  <c r="C1684" i="7"/>
  <c r="B1684" i="7"/>
  <c r="J1683" i="7"/>
  <c r="I1683" i="7"/>
  <c r="H1683" i="7"/>
  <c r="F1683" i="7"/>
  <c r="V1683" i="7"/>
  <c r="T1683" i="7"/>
  <c r="R1683" i="7"/>
  <c r="U1683" i="7"/>
  <c r="S1683" i="7"/>
  <c r="Q1683" i="7"/>
  <c r="E1683" i="7"/>
  <c r="D1683" i="7"/>
  <c r="C1683" i="7"/>
  <c r="B1683" i="7"/>
  <c r="J1682" i="7"/>
  <c r="I1682" i="7"/>
  <c r="H1682" i="7"/>
  <c r="G1682" i="7"/>
  <c r="F1682" i="7"/>
  <c r="J1681" i="7"/>
  <c r="I1681" i="7"/>
  <c r="H1681" i="7"/>
  <c r="G1681" i="7"/>
  <c r="F1681" i="7"/>
  <c r="J1680" i="7"/>
  <c r="I1680" i="7"/>
  <c r="H1680" i="7"/>
  <c r="G1680" i="7"/>
  <c r="F1680" i="7"/>
  <c r="J1679" i="7"/>
  <c r="I1679" i="7"/>
  <c r="H1679" i="7"/>
  <c r="G1679" i="7"/>
  <c r="F1679" i="7"/>
  <c r="C1678" i="7"/>
  <c r="V1677" i="7"/>
  <c r="J1687" i="7" s="1"/>
  <c r="T1677" i="7"/>
  <c r="J1686" i="7" s="1"/>
  <c r="R1677" i="7"/>
  <c r="J1685" i="7" s="1"/>
  <c r="I1689" i="7" s="1"/>
  <c r="U1677" i="7"/>
  <c r="S1677" i="7"/>
  <c r="Q1677" i="7"/>
  <c r="E1677" i="7"/>
  <c r="D1677" i="7"/>
  <c r="C1677" i="7"/>
  <c r="B1677" i="7"/>
  <c r="K1675" i="7"/>
  <c r="H1675" i="7"/>
  <c r="G1675" i="7"/>
  <c r="E1675" i="7"/>
  <c r="E1674" i="7"/>
  <c r="E1673" i="7"/>
  <c r="J1672" i="7"/>
  <c r="I1672" i="7"/>
  <c r="H1672" i="7"/>
  <c r="G1672" i="7"/>
  <c r="F1672" i="7"/>
  <c r="V1671" i="7"/>
  <c r="T1671" i="7"/>
  <c r="J1674" i="7" s="1"/>
  <c r="R1671" i="7"/>
  <c r="J1673" i="7" s="1"/>
  <c r="U1671" i="7"/>
  <c r="S1671" i="7"/>
  <c r="Q1671" i="7"/>
  <c r="E1671" i="7"/>
  <c r="D1671" i="7"/>
  <c r="C1671" i="7"/>
  <c r="B1671" i="7"/>
  <c r="A1670" i="7"/>
  <c r="A1668" i="7"/>
  <c r="A1665" i="7"/>
  <c r="A1662" i="7"/>
  <c r="K1659" i="7"/>
  <c r="H1659" i="7"/>
  <c r="G1659" i="7"/>
  <c r="E1659" i="7"/>
  <c r="E1658" i="7"/>
  <c r="E1657" i="7"/>
  <c r="E1656" i="7"/>
  <c r="J1655" i="7"/>
  <c r="I1655" i="7"/>
  <c r="H1655" i="7"/>
  <c r="G1655" i="7"/>
  <c r="F1655" i="7"/>
  <c r="J1654" i="7"/>
  <c r="I1654" i="7"/>
  <c r="H1654" i="7"/>
  <c r="G1654" i="7"/>
  <c r="F1654" i="7"/>
  <c r="J1653" i="7"/>
  <c r="I1653" i="7"/>
  <c r="H1653" i="7"/>
  <c r="G1653" i="7"/>
  <c r="F1653" i="7"/>
  <c r="J1652" i="7"/>
  <c r="I1652" i="7"/>
  <c r="H1652" i="7"/>
  <c r="G1652" i="7"/>
  <c r="F1652" i="7"/>
  <c r="C1651" i="7"/>
  <c r="V1650" i="7"/>
  <c r="J1658" i="7" s="1"/>
  <c r="T1650" i="7"/>
  <c r="J1657" i="7" s="1"/>
  <c r="R1650" i="7"/>
  <c r="J1656" i="7" s="1"/>
  <c r="I1660" i="7" s="1"/>
  <c r="U1650" i="7"/>
  <c r="S1650" i="7"/>
  <c r="Q1650" i="7"/>
  <c r="E1650" i="7"/>
  <c r="D1650" i="7"/>
  <c r="C1650" i="7"/>
  <c r="B1650" i="7"/>
  <c r="I1649" i="7"/>
  <c r="K1648" i="7"/>
  <c r="H1648" i="7"/>
  <c r="G1648" i="7"/>
  <c r="E1648" i="7"/>
  <c r="E1647" i="7"/>
  <c r="J1646" i="7"/>
  <c r="E1646" i="7"/>
  <c r="J1645" i="7"/>
  <c r="E1645" i="7"/>
  <c r="J1644" i="7"/>
  <c r="I1644" i="7"/>
  <c r="H1644" i="7"/>
  <c r="G1644" i="7"/>
  <c r="F1644" i="7"/>
  <c r="J1643" i="7"/>
  <c r="I1643" i="7"/>
  <c r="H1643" i="7"/>
  <c r="G1643" i="7"/>
  <c r="F1643" i="7"/>
  <c r="J1642" i="7"/>
  <c r="I1642" i="7"/>
  <c r="H1642" i="7"/>
  <c r="G1642" i="7"/>
  <c r="F1642" i="7"/>
  <c r="J1641" i="7"/>
  <c r="I1641" i="7"/>
  <c r="H1641" i="7"/>
  <c r="G1641" i="7"/>
  <c r="F1641" i="7"/>
  <c r="C1640" i="7"/>
  <c r="V1639" i="7"/>
  <c r="J1647" i="7" s="1"/>
  <c r="T1639" i="7"/>
  <c r="R1639" i="7"/>
  <c r="U1639" i="7"/>
  <c r="S1639" i="7"/>
  <c r="Q1639" i="7"/>
  <c r="E1639" i="7"/>
  <c r="D1639" i="7"/>
  <c r="C1639" i="7"/>
  <c r="B1639" i="7"/>
  <c r="K1637" i="7"/>
  <c r="H1637" i="7"/>
  <c r="G1637" i="7"/>
  <c r="E1637" i="7"/>
  <c r="E1636" i="7"/>
  <c r="E1635" i="7"/>
  <c r="E1634" i="7"/>
  <c r="J1633" i="7"/>
  <c r="I1633" i="7"/>
  <c r="H1633" i="7"/>
  <c r="G1633" i="7"/>
  <c r="F1633" i="7"/>
  <c r="J1632" i="7"/>
  <c r="I1632" i="7"/>
  <c r="H1632" i="7"/>
  <c r="G1632" i="7"/>
  <c r="F1632" i="7"/>
  <c r="J1631" i="7"/>
  <c r="I1631" i="7"/>
  <c r="H1631" i="7"/>
  <c r="G1631" i="7"/>
  <c r="F1631" i="7"/>
  <c r="J1630" i="7"/>
  <c r="I1630" i="7"/>
  <c r="H1630" i="7"/>
  <c r="G1630" i="7"/>
  <c r="F1630" i="7"/>
  <c r="C1629" i="7"/>
  <c r="V1628" i="7"/>
  <c r="J1636" i="7" s="1"/>
  <c r="T1628" i="7"/>
  <c r="J1635" i="7" s="1"/>
  <c r="R1628" i="7"/>
  <c r="J1634" i="7" s="1"/>
  <c r="U1628" i="7"/>
  <c r="S1628" i="7"/>
  <c r="Q1628" i="7"/>
  <c r="E1628" i="7"/>
  <c r="D1628" i="7"/>
  <c r="C1628" i="7"/>
  <c r="B1628" i="7"/>
  <c r="K1626" i="7"/>
  <c r="H1626" i="7"/>
  <c r="G1626" i="7"/>
  <c r="E1626" i="7"/>
  <c r="E1625" i="7"/>
  <c r="J1624" i="7"/>
  <c r="E1624" i="7"/>
  <c r="J1623" i="7"/>
  <c r="E1623" i="7"/>
  <c r="J1622" i="7"/>
  <c r="I1622" i="7"/>
  <c r="H1622" i="7"/>
  <c r="G1622" i="7"/>
  <c r="F1622" i="7"/>
  <c r="J1621" i="7"/>
  <c r="I1621" i="7"/>
  <c r="H1621" i="7"/>
  <c r="G1621" i="7"/>
  <c r="F1621" i="7"/>
  <c r="J1620" i="7"/>
  <c r="I1620" i="7"/>
  <c r="H1620" i="7"/>
  <c r="G1620" i="7"/>
  <c r="F1620" i="7"/>
  <c r="J1619" i="7"/>
  <c r="I1619" i="7"/>
  <c r="H1619" i="7"/>
  <c r="G1619" i="7"/>
  <c r="F1619" i="7"/>
  <c r="C1618" i="7"/>
  <c r="V1617" i="7"/>
  <c r="J1625" i="7" s="1"/>
  <c r="I1627" i="7" s="1"/>
  <c r="T1617" i="7"/>
  <c r="R1617" i="7"/>
  <c r="U1617" i="7"/>
  <c r="S1617" i="7"/>
  <c r="Q1617" i="7"/>
  <c r="E1617" i="7"/>
  <c r="D1617" i="7"/>
  <c r="C1617" i="7"/>
  <c r="B1617" i="7"/>
  <c r="K1615" i="7"/>
  <c r="H1615" i="7"/>
  <c r="G1615" i="7"/>
  <c r="E1615" i="7"/>
  <c r="E1614" i="7"/>
  <c r="E1613" i="7"/>
  <c r="J1612" i="7"/>
  <c r="I1612" i="7"/>
  <c r="H1612" i="7"/>
  <c r="G1612" i="7"/>
  <c r="F1612" i="7"/>
  <c r="C1611" i="7"/>
  <c r="V1610" i="7"/>
  <c r="T1610" i="7"/>
  <c r="J1614" i="7" s="1"/>
  <c r="R1610" i="7"/>
  <c r="J1613" i="7" s="1"/>
  <c r="U1610" i="7"/>
  <c r="S1610" i="7"/>
  <c r="Q1610" i="7"/>
  <c r="E1610" i="7"/>
  <c r="D1610" i="7"/>
  <c r="C1610" i="7"/>
  <c r="B1610" i="7"/>
  <c r="K1608" i="7"/>
  <c r="H1608" i="7"/>
  <c r="G1608" i="7"/>
  <c r="E1608" i="7"/>
  <c r="J1607" i="7"/>
  <c r="E1607" i="7"/>
  <c r="E1606" i="7"/>
  <c r="J1605" i="7"/>
  <c r="I1605" i="7"/>
  <c r="H1605" i="7"/>
  <c r="G1605" i="7"/>
  <c r="F1605" i="7"/>
  <c r="C1604" i="7"/>
  <c r="V1603" i="7"/>
  <c r="T1603" i="7"/>
  <c r="R1603" i="7"/>
  <c r="J1606" i="7" s="1"/>
  <c r="U1603" i="7"/>
  <c r="S1603" i="7"/>
  <c r="Q1603" i="7"/>
  <c r="E1603" i="7"/>
  <c r="D1603" i="7"/>
  <c r="C1603" i="7"/>
  <c r="B1603" i="7"/>
  <c r="K1601" i="7"/>
  <c r="H1601" i="7"/>
  <c r="G1601" i="7"/>
  <c r="E1601" i="7"/>
  <c r="J1600" i="7"/>
  <c r="E1600" i="7"/>
  <c r="E1599" i="7"/>
  <c r="J1598" i="7"/>
  <c r="I1598" i="7"/>
  <c r="H1598" i="7"/>
  <c r="G1598" i="7"/>
  <c r="F1598" i="7"/>
  <c r="C1597" i="7"/>
  <c r="V1596" i="7"/>
  <c r="T1596" i="7"/>
  <c r="R1596" i="7"/>
  <c r="J1599" i="7" s="1"/>
  <c r="U1596" i="7"/>
  <c r="S1596" i="7"/>
  <c r="Q1596" i="7"/>
  <c r="E1596" i="7"/>
  <c r="D1596" i="7"/>
  <c r="C1596" i="7"/>
  <c r="B1596" i="7"/>
  <c r="A1595" i="7"/>
  <c r="A1592" i="7"/>
  <c r="K1589" i="7"/>
  <c r="H1589" i="7"/>
  <c r="G1589" i="7"/>
  <c r="E1589" i="7"/>
  <c r="E1588" i="7"/>
  <c r="J1587" i="7"/>
  <c r="E1587" i="7"/>
  <c r="J1586" i="7"/>
  <c r="I1586" i="7"/>
  <c r="H1586" i="7"/>
  <c r="G1586" i="7"/>
  <c r="F1586" i="7"/>
  <c r="C1585" i="7"/>
  <c r="V1584" i="7"/>
  <c r="T1584" i="7"/>
  <c r="J1588" i="7" s="1"/>
  <c r="I1590" i="7" s="1"/>
  <c r="R1584" i="7"/>
  <c r="U1584" i="7"/>
  <c r="S1584" i="7"/>
  <c r="Q1584" i="7"/>
  <c r="E1584" i="7"/>
  <c r="D1584" i="7"/>
  <c r="C1584" i="7"/>
  <c r="B1584" i="7"/>
  <c r="K1582" i="7"/>
  <c r="H1582" i="7"/>
  <c r="G1582" i="7"/>
  <c r="E1582" i="7"/>
  <c r="E1581" i="7"/>
  <c r="E1580" i="7"/>
  <c r="J1579" i="7"/>
  <c r="I1579" i="7"/>
  <c r="H1579" i="7"/>
  <c r="G1579" i="7"/>
  <c r="F1579" i="7"/>
  <c r="J1578" i="7"/>
  <c r="I1578" i="7"/>
  <c r="H1578" i="7"/>
  <c r="G1578" i="7"/>
  <c r="F1578" i="7"/>
  <c r="C1577" i="7"/>
  <c r="V1576" i="7"/>
  <c r="T1576" i="7"/>
  <c r="J1581" i="7" s="1"/>
  <c r="R1576" i="7"/>
  <c r="J1580" i="7" s="1"/>
  <c r="U1576" i="7"/>
  <c r="S1576" i="7"/>
  <c r="Q1576" i="7"/>
  <c r="E1576" i="7"/>
  <c r="D1576" i="7"/>
  <c r="C1576" i="7"/>
  <c r="B1576" i="7"/>
  <c r="K1574" i="7"/>
  <c r="H1574" i="7"/>
  <c r="G1574" i="7"/>
  <c r="E1574" i="7"/>
  <c r="E1573" i="7"/>
  <c r="E1572" i="7"/>
  <c r="J1571" i="7"/>
  <c r="I1571" i="7"/>
  <c r="H1571" i="7"/>
  <c r="G1571" i="7"/>
  <c r="F1571" i="7"/>
  <c r="J1570" i="7"/>
  <c r="I1570" i="7"/>
  <c r="H1570" i="7"/>
  <c r="G1570" i="7"/>
  <c r="F1570" i="7"/>
  <c r="C1569" i="7"/>
  <c r="V1568" i="7"/>
  <c r="T1568" i="7"/>
  <c r="J1573" i="7" s="1"/>
  <c r="R1568" i="7"/>
  <c r="J1572" i="7" s="1"/>
  <c r="U1568" i="7"/>
  <c r="S1568" i="7"/>
  <c r="Q1568" i="7"/>
  <c r="E1568" i="7"/>
  <c r="D1568" i="7"/>
  <c r="C1568" i="7"/>
  <c r="B1568" i="7"/>
  <c r="K1566" i="7"/>
  <c r="H1566" i="7"/>
  <c r="G1566" i="7"/>
  <c r="E1566" i="7"/>
  <c r="E1565" i="7"/>
  <c r="E1564" i="7"/>
  <c r="E1563" i="7"/>
  <c r="J1562" i="7"/>
  <c r="I1562" i="7"/>
  <c r="H1562" i="7"/>
  <c r="F1562" i="7"/>
  <c r="V1562" i="7"/>
  <c r="T1562" i="7"/>
  <c r="R1562" i="7"/>
  <c r="J1563" i="7" s="1"/>
  <c r="U1562" i="7"/>
  <c r="S1562" i="7"/>
  <c r="Q1562" i="7"/>
  <c r="E1562" i="7"/>
  <c r="D1562" i="7"/>
  <c r="C1562" i="7"/>
  <c r="B1562" i="7"/>
  <c r="J1561" i="7"/>
  <c r="I1561" i="7"/>
  <c r="H1561" i="7"/>
  <c r="F1561" i="7"/>
  <c r="V1561" i="7"/>
  <c r="J1565" i="7" s="1"/>
  <c r="T1561" i="7"/>
  <c r="R1561" i="7"/>
  <c r="U1561" i="7"/>
  <c r="S1561" i="7"/>
  <c r="Q1561" i="7"/>
  <c r="E1561" i="7"/>
  <c r="D1561" i="7"/>
  <c r="C1561" i="7"/>
  <c r="B1561" i="7"/>
  <c r="J1560" i="7"/>
  <c r="I1560" i="7"/>
  <c r="H1560" i="7"/>
  <c r="G1560" i="7"/>
  <c r="F1560" i="7"/>
  <c r="J1559" i="7"/>
  <c r="I1559" i="7"/>
  <c r="H1559" i="7"/>
  <c r="G1559" i="7"/>
  <c r="F1559" i="7"/>
  <c r="J1558" i="7"/>
  <c r="I1558" i="7"/>
  <c r="H1558" i="7"/>
  <c r="G1558" i="7"/>
  <c r="F1558" i="7"/>
  <c r="J1557" i="7"/>
  <c r="I1557" i="7"/>
  <c r="H1557" i="7"/>
  <c r="G1557" i="7"/>
  <c r="F1557" i="7"/>
  <c r="C1556" i="7"/>
  <c r="V1555" i="7"/>
  <c r="T1555" i="7"/>
  <c r="J1564" i="7" s="1"/>
  <c r="R1555" i="7"/>
  <c r="U1555" i="7"/>
  <c r="S1555" i="7"/>
  <c r="Q1555" i="7"/>
  <c r="E1555" i="7"/>
  <c r="D1555" i="7"/>
  <c r="C1555" i="7"/>
  <c r="B1555" i="7"/>
  <c r="K1553" i="7"/>
  <c r="H1553" i="7"/>
  <c r="G1553" i="7"/>
  <c r="E1553" i="7"/>
  <c r="J1552" i="7"/>
  <c r="E1552" i="7"/>
  <c r="E1551" i="7"/>
  <c r="J1550" i="7"/>
  <c r="I1550" i="7"/>
  <c r="H1550" i="7"/>
  <c r="G1550" i="7"/>
  <c r="F1550" i="7"/>
  <c r="J1549" i="7"/>
  <c r="I1549" i="7"/>
  <c r="H1549" i="7"/>
  <c r="G1549" i="7"/>
  <c r="F1549" i="7"/>
  <c r="V1548" i="7"/>
  <c r="T1548" i="7"/>
  <c r="R1548" i="7"/>
  <c r="J1551" i="7" s="1"/>
  <c r="U1548" i="7"/>
  <c r="S1548" i="7"/>
  <c r="Q1548" i="7"/>
  <c r="E1548" i="7"/>
  <c r="D1548" i="7"/>
  <c r="C1548" i="7"/>
  <c r="B1548" i="7"/>
  <c r="K1546" i="7"/>
  <c r="H1546" i="7"/>
  <c r="G1546" i="7"/>
  <c r="E1546" i="7"/>
  <c r="J1545" i="7"/>
  <c r="E1545" i="7"/>
  <c r="E1544" i="7"/>
  <c r="J1543" i="7"/>
  <c r="I1543" i="7"/>
  <c r="H1543" i="7"/>
  <c r="G1543" i="7"/>
  <c r="F1543" i="7"/>
  <c r="V1542" i="7"/>
  <c r="T1542" i="7"/>
  <c r="R1542" i="7"/>
  <c r="J1544" i="7" s="1"/>
  <c r="U1542" i="7"/>
  <c r="S1542" i="7"/>
  <c r="Q1542" i="7"/>
  <c r="E1542" i="7"/>
  <c r="D1542" i="7"/>
  <c r="C1542" i="7"/>
  <c r="B1542" i="7"/>
  <c r="A1541" i="7"/>
  <c r="A1538" i="7"/>
  <c r="K1535" i="7"/>
  <c r="H1535" i="7"/>
  <c r="G1535" i="7"/>
  <c r="E1535" i="7"/>
  <c r="E1534" i="7"/>
  <c r="E1533" i="7"/>
  <c r="J1532" i="7"/>
  <c r="I1536" i="7" s="1"/>
  <c r="I1532" i="7"/>
  <c r="H1532" i="7"/>
  <c r="G1532" i="7"/>
  <c r="F1532" i="7"/>
  <c r="J1531" i="7"/>
  <c r="I1531" i="7"/>
  <c r="H1531" i="7"/>
  <c r="G1531" i="7"/>
  <c r="F1531" i="7"/>
  <c r="C1530" i="7"/>
  <c r="V1529" i="7"/>
  <c r="T1529" i="7"/>
  <c r="J1534" i="7" s="1"/>
  <c r="R1529" i="7"/>
  <c r="J1533" i="7" s="1"/>
  <c r="U1529" i="7"/>
  <c r="S1529" i="7"/>
  <c r="Q1529" i="7"/>
  <c r="E1529" i="7"/>
  <c r="D1529" i="7"/>
  <c r="C1529" i="7"/>
  <c r="B1529" i="7"/>
  <c r="K1527" i="7"/>
  <c r="H1527" i="7"/>
  <c r="G1527" i="7"/>
  <c r="E1527" i="7"/>
  <c r="E1526" i="7"/>
  <c r="J1525" i="7"/>
  <c r="E1525" i="7"/>
  <c r="J1524" i="7"/>
  <c r="I1524" i="7"/>
  <c r="H1524" i="7"/>
  <c r="G1524" i="7"/>
  <c r="F1524" i="7"/>
  <c r="J1523" i="7"/>
  <c r="I1523" i="7"/>
  <c r="H1523" i="7"/>
  <c r="G1523" i="7"/>
  <c r="F1523" i="7"/>
  <c r="C1522" i="7"/>
  <c r="V1521" i="7"/>
  <c r="T1521" i="7"/>
  <c r="J1526" i="7" s="1"/>
  <c r="R1521" i="7"/>
  <c r="U1521" i="7"/>
  <c r="S1521" i="7"/>
  <c r="Q1521" i="7"/>
  <c r="E1521" i="7"/>
  <c r="D1521" i="7"/>
  <c r="C1521" i="7"/>
  <c r="B1521" i="7"/>
  <c r="K1519" i="7"/>
  <c r="H1519" i="7"/>
  <c r="G1519" i="7"/>
  <c r="E1519" i="7"/>
  <c r="J1518" i="7"/>
  <c r="E1518" i="7"/>
  <c r="E1517" i="7"/>
  <c r="J1516" i="7"/>
  <c r="I1516" i="7"/>
  <c r="H1516" i="7"/>
  <c r="F1516" i="7"/>
  <c r="V1516" i="7"/>
  <c r="T1516" i="7"/>
  <c r="R1516" i="7"/>
  <c r="U1516" i="7"/>
  <c r="S1516" i="7"/>
  <c r="Q1516" i="7"/>
  <c r="E1516" i="7"/>
  <c r="D1516" i="7"/>
  <c r="C1516" i="7"/>
  <c r="B1516" i="7"/>
  <c r="J1515" i="7"/>
  <c r="I1515" i="7"/>
  <c r="H1515" i="7"/>
  <c r="F1515" i="7"/>
  <c r="V1515" i="7"/>
  <c r="T1515" i="7"/>
  <c r="R1515" i="7"/>
  <c r="U1515" i="7"/>
  <c r="S1515" i="7"/>
  <c r="Q1515" i="7"/>
  <c r="E1515" i="7"/>
  <c r="D1515" i="7"/>
  <c r="C1515" i="7"/>
  <c r="B1515" i="7"/>
  <c r="J1514" i="7"/>
  <c r="I1514" i="7"/>
  <c r="H1514" i="7"/>
  <c r="G1514" i="7"/>
  <c r="F1514" i="7"/>
  <c r="J1513" i="7"/>
  <c r="I1513" i="7"/>
  <c r="H1513" i="7"/>
  <c r="G1513" i="7"/>
  <c r="F1513" i="7"/>
  <c r="J1512" i="7"/>
  <c r="I1512" i="7"/>
  <c r="H1512" i="7"/>
  <c r="G1512" i="7"/>
  <c r="F1512" i="7"/>
  <c r="C1511" i="7"/>
  <c r="V1510" i="7"/>
  <c r="T1510" i="7"/>
  <c r="R1510" i="7"/>
  <c r="J1517" i="7" s="1"/>
  <c r="U1510" i="7"/>
  <c r="S1510" i="7"/>
  <c r="Q1510" i="7"/>
  <c r="E1510" i="7"/>
  <c r="D1510" i="7"/>
  <c r="C1510" i="7"/>
  <c r="B1510" i="7"/>
  <c r="I1509" i="7"/>
  <c r="K1508" i="7"/>
  <c r="H1508" i="7"/>
  <c r="G1508" i="7"/>
  <c r="E1508" i="7"/>
  <c r="E1507" i="7"/>
  <c r="E1506" i="7"/>
  <c r="J1505" i="7"/>
  <c r="I1505" i="7"/>
  <c r="H1505" i="7"/>
  <c r="G1505" i="7"/>
  <c r="F1505" i="7"/>
  <c r="V1504" i="7"/>
  <c r="T1504" i="7"/>
  <c r="J1507" i="7" s="1"/>
  <c r="R1504" i="7"/>
  <c r="J1506" i="7" s="1"/>
  <c r="U1504" i="7"/>
  <c r="S1504" i="7"/>
  <c r="Q1504" i="7"/>
  <c r="E1504" i="7"/>
  <c r="D1504" i="7"/>
  <c r="C1504" i="7"/>
  <c r="B1504" i="7"/>
  <c r="A1503" i="7"/>
  <c r="A1501" i="7"/>
  <c r="A1498" i="7"/>
  <c r="A1495" i="7"/>
  <c r="I1493" i="7"/>
  <c r="K1492" i="7"/>
  <c r="H1492" i="7"/>
  <c r="G1492" i="7"/>
  <c r="E1492" i="7"/>
  <c r="E1491" i="7"/>
  <c r="J1490" i="7"/>
  <c r="E1490" i="7"/>
  <c r="J1489" i="7"/>
  <c r="I1489" i="7"/>
  <c r="H1489" i="7"/>
  <c r="G1489" i="7"/>
  <c r="F1489" i="7"/>
  <c r="J1488" i="7"/>
  <c r="I1488" i="7"/>
  <c r="H1488" i="7"/>
  <c r="G1488" i="7"/>
  <c r="F1488" i="7"/>
  <c r="C1487" i="7"/>
  <c r="V1486" i="7"/>
  <c r="T1486" i="7"/>
  <c r="J1491" i="7" s="1"/>
  <c r="R1486" i="7"/>
  <c r="U1486" i="7"/>
  <c r="S1486" i="7"/>
  <c r="Q1486" i="7"/>
  <c r="E1486" i="7"/>
  <c r="D1486" i="7"/>
  <c r="C1486" i="7"/>
  <c r="B1486" i="7"/>
  <c r="K1484" i="7"/>
  <c r="H1484" i="7"/>
  <c r="G1484" i="7"/>
  <c r="E1484" i="7"/>
  <c r="E1483" i="7"/>
  <c r="E1482" i="7"/>
  <c r="J1481" i="7"/>
  <c r="I1481" i="7"/>
  <c r="H1481" i="7"/>
  <c r="F1481" i="7"/>
  <c r="V1481" i="7"/>
  <c r="T1481" i="7"/>
  <c r="R1481" i="7"/>
  <c r="U1481" i="7"/>
  <c r="S1481" i="7"/>
  <c r="Q1481" i="7"/>
  <c r="E1481" i="7"/>
  <c r="D1481" i="7"/>
  <c r="C1481" i="7"/>
  <c r="B1481" i="7"/>
  <c r="J1480" i="7"/>
  <c r="I1480" i="7"/>
  <c r="H1480" i="7"/>
  <c r="F1480" i="7"/>
  <c r="V1480" i="7"/>
  <c r="T1480" i="7"/>
  <c r="R1480" i="7"/>
  <c r="U1480" i="7"/>
  <c r="S1480" i="7"/>
  <c r="Q1480" i="7"/>
  <c r="E1480" i="7"/>
  <c r="D1480" i="7"/>
  <c r="C1480" i="7"/>
  <c r="B1480" i="7"/>
  <c r="J1479" i="7"/>
  <c r="I1479" i="7"/>
  <c r="H1479" i="7"/>
  <c r="G1479" i="7"/>
  <c r="F1479" i="7"/>
  <c r="J1478" i="7"/>
  <c r="I1478" i="7"/>
  <c r="H1478" i="7"/>
  <c r="G1478" i="7"/>
  <c r="F1478" i="7"/>
  <c r="C1477" i="7"/>
  <c r="V1476" i="7"/>
  <c r="T1476" i="7"/>
  <c r="J1483" i="7" s="1"/>
  <c r="R1476" i="7"/>
  <c r="J1482" i="7" s="1"/>
  <c r="I1485" i="7" s="1"/>
  <c r="U1476" i="7"/>
  <c r="S1476" i="7"/>
  <c r="Q1476" i="7"/>
  <c r="E1476" i="7"/>
  <c r="D1476" i="7"/>
  <c r="C1476" i="7"/>
  <c r="B1476" i="7"/>
  <c r="K1474" i="7"/>
  <c r="H1474" i="7"/>
  <c r="G1474" i="7"/>
  <c r="E1474" i="7"/>
  <c r="E1473" i="7"/>
  <c r="E1472" i="7"/>
  <c r="J1471" i="7"/>
  <c r="I1471" i="7"/>
  <c r="H1471" i="7"/>
  <c r="F1471" i="7"/>
  <c r="V1471" i="7"/>
  <c r="T1471" i="7"/>
  <c r="R1471" i="7"/>
  <c r="U1471" i="7"/>
  <c r="S1471" i="7"/>
  <c r="Q1471" i="7"/>
  <c r="E1471" i="7"/>
  <c r="D1471" i="7"/>
  <c r="C1471" i="7"/>
  <c r="B1471" i="7"/>
  <c r="J1470" i="7"/>
  <c r="I1470" i="7"/>
  <c r="H1470" i="7"/>
  <c r="G1470" i="7"/>
  <c r="F1470" i="7"/>
  <c r="J1469" i="7"/>
  <c r="I1469" i="7"/>
  <c r="H1469" i="7"/>
  <c r="G1469" i="7"/>
  <c r="F1469" i="7"/>
  <c r="C1468" i="7"/>
  <c r="V1467" i="7"/>
  <c r="T1467" i="7"/>
  <c r="J1473" i="7" s="1"/>
  <c r="R1467" i="7"/>
  <c r="J1472" i="7" s="1"/>
  <c r="U1467" i="7"/>
  <c r="S1467" i="7"/>
  <c r="Q1467" i="7"/>
  <c r="E1467" i="7"/>
  <c r="D1467" i="7"/>
  <c r="C1467" i="7"/>
  <c r="B1467" i="7"/>
  <c r="A1466" i="7"/>
  <c r="A1463" i="7"/>
  <c r="K1460" i="7"/>
  <c r="H1460" i="7"/>
  <c r="G1460" i="7"/>
  <c r="E1460" i="7"/>
  <c r="E1459" i="7"/>
  <c r="J1458" i="7"/>
  <c r="E1458" i="7"/>
  <c r="E1457" i="7"/>
  <c r="J1456" i="7"/>
  <c r="I1456" i="7"/>
  <c r="H1456" i="7"/>
  <c r="G1456" i="7"/>
  <c r="F1456" i="7"/>
  <c r="J1455" i="7"/>
  <c r="I1455" i="7"/>
  <c r="H1455" i="7"/>
  <c r="G1455" i="7"/>
  <c r="F1455" i="7"/>
  <c r="J1454" i="7"/>
  <c r="I1454" i="7"/>
  <c r="H1454" i="7"/>
  <c r="G1454" i="7"/>
  <c r="F1454" i="7"/>
  <c r="J1453" i="7"/>
  <c r="I1453" i="7"/>
  <c r="H1453" i="7"/>
  <c r="G1453" i="7"/>
  <c r="F1453" i="7"/>
  <c r="C1452" i="7"/>
  <c r="V1451" i="7"/>
  <c r="J1459" i="7" s="1"/>
  <c r="T1451" i="7"/>
  <c r="R1451" i="7"/>
  <c r="J1457" i="7" s="1"/>
  <c r="U1451" i="7"/>
  <c r="S1451" i="7"/>
  <c r="Q1451" i="7"/>
  <c r="E1451" i="7"/>
  <c r="D1451" i="7"/>
  <c r="C1451" i="7"/>
  <c r="B1451" i="7"/>
  <c r="K1449" i="7"/>
  <c r="H1449" i="7"/>
  <c r="G1449" i="7"/>
  <c r="E1449" i="7"/>
  <c r="E1448" i="7"/>
  <c r="J1447" i="7"/>
  <c r="E1447" i="7"/>
  <c r="E1446" i="7"/>
  <c r="J1445" i="7"/>
  <c r="I1445" i="7"/>
  <c r="H1445" i="7"/>
  <c r="G1445" i="7"/>
  <c r="F1445" i="7"/>
  <c r="J1444" i="7"/>
  <c r="I1444" i="7"/>
  <c r="H1444" i="7"/>
  <c r="G1444" i="7"/>
  <c r="F1444" i="7"/>
  <c r="J1443" i="7"/>
  <c r="I1443" i="7"/>
  <c r="H1443" i="7"/>
  <c r="G1443" i="7"/>
  <c r="F1443" i="7"/>
  <c r="J1442" i="7"/>
  <c r="I1442" i="7"/>
  <c r="H1442" i="7"/>
  <c r="G1442" i="7"/>
  <c r="F1442" i="7"/>
  <c r="C1441" i="7"/>
  <c r="V1440" i="7"/>
  <c r="J1448" i="7" s="1"/>
  <c r="T1440" i="7"/>
  <c r="R1440" i="7"/>
  <c r="J1446" i="7" s="1"/>
  <c r="U1440" i="7"/>
  <c r="S1440" i="7"/>
  <c r="Q1440" i="7"/>
  <c r="E1440" i="7"/>
  <c r="D1440" i="7"/>
  <c r="C1440" i="7"/>
  <c r="B1440" i="7"/>
  <c r="K1438" i="7"/>
  <c r="H1438" i="7"/>
  <c r="G1438" i="7"/>
  <c r="E1438" i="7"/>
  <c r="E1437" i="7"/>
  <c r="J1436" i="7"/>
  <c r="E1436" i="7"/>
  <c r="J1435" i="7"/>
  <c r="E1435" i="7"/>
  <c r="J1434" i="7"/>
  <c r="I1434" i="7"/>
  <c r="H1434" i="7"/>
  <c r="G1434" i="7"/>
  <c r="F1434" i="7"/>
  <c r="J1433" i="7"/>
  <c r="I1433" i="7"/>
  <c r="H1433" i="7"/>
  <c r="G1433" i="7"/>
  <c r="F1433" i="7"/>
  <c r="J1432" i="7"/>
  <c r="I1432" i="7"/>
  <c r="H1432" i="7"/>
  <c r="G1432" i="7"/>
  <c r="F1432" i="7"/>
  <c r="J1431" i="7"/>
  <c r="I1431" i="7"/>
  <c r="H1431" i="7"/>
  <c r="G1431" i="7"/>
  <c r="F1431" i="7"/>
  <c r="C1430" i="7"/>
  <c r="V1429" i="7"/>
  <c r="J1437" i="7" s="1"/>
  <c r="T1429" i="7"/>
  <c r="R1429" i="7"/>
  <c r="U1429" i="7"/>
  <c r="S1429" i="7"/>
  <c r="Q1429" i="7"/>
  <c r="E1429" i="7"/>
  <c r="D1429" i="7"/>
  <c r="C1429" i="7"/>
  <c r="B1429" i="7"/>
  <c r="K1427" i="7"/>
  <c r="H1427" i="7"/>
  <c r="G1427" i="7"/>
  <c r="E1427" i="7"/>
  <c r="E1426" i="7"/>
  <c r="J1425" i="7"/>
  <c r="E1425" i="7"/>
  <c r="E1424" i="7"/>
  <c r="J1423" i="7"/>
  <c r="I1423" i="7"/>
  <c r="H1423" i="7"/>
  <c r="G1423" i="7"/>
  <c r="F1423" i="7"/>
  <c r="J1422" i="7"/>
  <c r="I1422" i="7"/>
  <c r="H1422" i="7"/>
  <c r="G1422" i="7"/>
  <c r="F1422" i="7"/>
  <c r="J1421" i="7"/>
  <c r="I1421" i="7"/>
  <c r="H1421" i="7"/>
  <c r="G1421" i="7"/>
  <c r="F1421" i="7"/>
  <c r="J1420" i="7"/>
  <c r="I1420" i="7"/>
  <c r="H1420" i="7"/>
  <c r="G1420" i="7"/>
  <c r="F1420" i="7"/>
  <c r="C1419" i="7"/>
  <c r="V1418" i="7"/>
  <c r="J1426" i="7" s="1"/>
  <c r="T1418" i="7"/>
  <c r="R1418" i="7"/>
  <c r="J1424" i="7" s="1"/>
  <c r="U1418" i="7"/>
  <c r="S1418" i="7"/>
  <c r="Q1418" i="7"/>
  <c r="E1418" i="7"/>
  <c r="D1418" i="7"/>
  <c r="C1418" i="7"/>
  <c r="B1418" i="7"/>
  <c r="K1416" i="7"/>
  <c r="H1416" i="7"/>
  <c r="G1416" i="7"/>
  <c r="E1416" i="7"/>
  <c r="E1415" i="7"/>
  <c r="J1414" i="7"/>
  <c r="I1417" i="7" s="1"/>
  <c r="E1414" i="7"/>
  <c r="J1413" i="7"/>
  <c r="I1413" i="7"/>
  <c r="H1413" i="7"/>
  <c r="G1413" i="7"/>
  <c r="F1413" i="7"/>
  <c r="C1412" i="7"/>
  <c r="V1411" i="7"/>
  <c r="T1411" i="7"/>
  <c r="J1415" i="7" s="1"/>
  <c r="R1411" i="7"/>
  <c r="U1411" i="7"/>
  <c r="S1411" i="7"/>
  <c r="Q1411" i="7"/>
  <c r="E1411" i="7"/>
  <c r="D1411" i="7"/>
  <c r="C1411" i="7"/>
  <c r="B1411" i="7"/>
  <c r="I1410" i="7"/>
  <c r="K1409" i="7"/>
  <c r="H1409" i="7"/>
  <c r="G1409" i="7"/>
  <c r="E1409" i="7"/>
  <c r="E1408" i="7"/>
  <c r="E1407" i="7"/>
  <c r="J1406" i="7"/>
  <c r="I1406" i="7"/>
  <c r="H1406" i="7"/>
  <c r="G1406" i="7"/>
  <c r="F1406" i="7"/>
  <c r="C1405" i="7"/>
  <c r="V1404" i="7"/>
  <c r="T1404" i="7"/>
  <c r="J1408" i="7" s="1"/>
  <c r="R1404" i="7"/>
  <c r="J1407" i="7" s="1"/>
  <c r="U1404" i="7"/>
  <c r="S1404" i="7"/>
  <c r="Q1404" i="7"/>
  <c r="E1404" i="7"/>
  <c r="D1404" i="7"/>
  <c r="C1404" i="7"/>
  <c r="B1404" i="7"/>
  <c r="K1402" i="7"/>
  <c r="H1402" i="7"/>
  <c r="G1402" i="7"/>
  <c r="E1402" i="7"/>
  <c r="J1401" i="7"/>
  <c r="E1401" i="7"/>
  <c r="E1400" i="7"/>
  <c r="J1399" i="7"/>
  <c r="I1399" i="7"/>
  <c r="H1399" i="7"/>
  <c r="G1399" i="7"/>
  <c r="F1399" i="7"/>
  <c r="C1398" i="7"/>
  <c r="V1397" i="7"/>
  <c r="T1397" i="7"/>
  <c r="R1397" i="7"/>
  <c r="J1400" i="7" s="1"/>
  <c r="U1397" i="7"/>
  <c r="S1397" i="7"/>
  <c r="Q1397" i="7"/>
  <c r="E1397" i="7"/>
  <c r="D1397" i="7"/>
  <c r="C1397" i="7"/>
  <c r="B1397" i="7"/>
  <c r="A1396" i="7"/>
  <c r="A1393" i="7"/>
  <c r="P1391" i="7"/>
  <c r="K1390" i="7"/>
  <c r="H1390" i="7"/>
  <c r="G1390" i="7"/>
  <c r="E1390" i="7"/>
  <c r="E1389" i="7"/>
  <c r="J1388" i="7"/>
  <c r="I1391" i="7" s="1"/>
  <c r="K1391" i="7" s="1"/>
  <c r="E1388" i="7"/>
  <c r="J1387" i="7"/>
  <c r="I1387" i="7"/>
  <c r="H1387" i="7"/>
  <c r="G1387" i="7"/>
  <c r="F1387" i="7"/>
  <c r="J1386" i="7"/>
  <c r="I1386" i="7"/>
  <c r="H1386" i="7"/>
  <c r="G1386" i="7"/>
  <c r="F1386" i="7"/>
  <c r="C1385" i="7"/>
  <c r="V1384" i="7"/>
  <c r="T1384" i="7"/>
  <c r="J1389" i="7" s="1"/>
  <c r="R1384" i="7"/>
  <c r="U1384" i="7"/>
  <c r="S1384" i="7"/>
  <c r="Q1384" i="7"/>
  <c r="E1384" i="7"/>
  <c r="D1384" i="7"/>
  <c r="C1384" i="7"/>
  <c r="B1384" i="7"/>
  <c r="K1382" i="7"/>
  <c r="H1382" i="7"/>
  <c r="G1382" i="7"/>
  <c r="E1382" i="7"/>
  <c r="J1381" i="7"/>
  <c r="E1381" i="7"/>
  <c r="J1380" i="7"/>
  <c r="I1383" i="7" s="1"/>
  <c r="K1383" i="7" s="1"/>
  <c r="E1380" i="7"/>
  <c r="J1379" i="7"/>
  <c r="I1379" i="7"/>
  <c r="H1379" i="7"/>
  <c r="G1379" i="7"/>
  <c r="F1379" i="7"/>
  <c r="C1378" i="7"/>
  <c r="V1377" i="7"/>
  <c r="T1377" i="7"/>
  <c r="R1377" i="7"/>
  <c r="U1377" i="7"/>
  <c r="S1377" i="7"/>
  <c r="Q1377" i="7"/>
  <c r="E1377" i="7"/>
  <c r="D1377" i="7"/>
  <c r="C1377" i="7"/>
  <c r="B1377" i="7"/>
  <c r="K1375" i="7"/>
  <c r="H1375" i="7"/>
  <c r="G1375" i="7"/>
  <c r="E1375" i="7"/>
  <c r="E1374" i="7"/>
  <c r="E1373" i="7"/>
  <c r="J1372" i="7"/>
  <c r="I1372" i="7"/>
  <c r="H1372" i="7"/>
  <c r="G1372" i="7"/>
  <c r="F1372" i="7"/>
  <c r="J1371" i="7"/>
  <c r="I1371" i="7"/>
  <c r="H1371" i="7"/>
  <c r="G1371" i="7"/>
  <c r="F1371" i="7"/>
  <c r="C1370" i="7"/>
  <c r="V1369" i="7"/>
  <c r="T1369" i="7"/>
  <c r="J1374" i="7" s="1"/>
  <c r="R1369" i="7"/>
  <c r="J1373" i="7" s="1"/>
  <c r="U1369" i="7"/>
  <c r="S1369" i="7"/>
  <c r="Q1369" i="7"/>
  <c r="E1369" i="7"/>
  <c r="D1369" i="7"/>
  <c r="C1369" i="7"/>
  <c r="B1369" i="7"/>
  <c r="K1367" i="7"/>
  <c r="H1367" i="7"/>
  <c r="G1367" i="7"/>
  <c r="E1367" i="7"/>
  <c r="E1366" i="7"/>
  <c r="E1365" i="7"/>
  <c r="J1364" i="7"/>
  <c r="I1364" i="7"/>
  <c r="H1364" i="7"/>
  <c r="G1364" i="7"/>
  <c r="F1364" i="7"/>
  <c r="J1363" i="7"/>
  <c r="I1363" i="7"/>
  <c r="H1363" i="7"/>
  <c r="G1363" i="7"/>
  <c r="F1363" i="7"/>
  <c r="C1362" i="7"/>
  <c r="V1361" i="7"/>
  <c r="T1361" i="7"/>
  <c r="J1366" i="7" s="1"/>
  <c r="R1361" i="7"/>
  <c r="J1365" i="7" s="1"/>
  <c r="U1361" i="7"/>
  <c r="S1361" i="7"/>
  <c r="Q1361" i="7"/>
  <c r="E1361" i="7"/>
  <c r="D1361" i="7"/>
  <c r="C1361" i="7"/>
  <c r="B1361" i="7"/>
  <c r="K1359" i="7"/>
  <c r="H1359" i="7"/>
  <c r="G1359" i="7"/>
  <c r="E1359" i="7"/>
  <c r="E1358" i="7"/>
  <c r="E1357" i="7"/>
  <c r="E1356" i="7"/>
  <c r="J1355" i="7"/>
  <c r="I1355" i="7"/>
  <c r="H1355" i="7"/>
  <c r="F1355" i="7"/>
  <c r="V1355" i="7"/>
  <c r="T1355" i="7"/>
  <c r="R1355" i="7"/>
  <c r="J1356" i="7" s="1"/>
  <c r="U1355" i="7"/>
  <c r="S1355" i="7"/>
  <c r="Q1355" i="7"/>
  <c r="E1355" i="7"/>
  <c r="D1355" i="7"/>
  <c r="C1355" i="7"/>
  <c r="B1355" i="7"/>
  <c r="J1354" i="7"/>
  <c r="I1354" i="7"/>
  <c r="H1354" i="7"/>
  <c r="F1354" i="7"/>
  <c r="V1354" i="7"/>
  <c r="T1354" i="7"/>
  <c r="R1354" i="7"/>
  <c r="U1354" i="7"/>
  <c r="S1354" i="7"/>
  <c r="Q1354" i="7"/>
  <c r="E1354" i="7"/>
  <c r="D1354" i="7"/>
  <c r="C1354" i="7"/>
  <c r="B1354" i="7"/>
  <c r="J1353" i="7"/>
  <c r="I1353" i="7"/>
  <c r="H1353" i="7"/>
  <c r="G1353" i="7"/>
  <c r="F1353" i="7"/>
  <c r="J1352" i="7"/>
  <c r="I1352" i="7"/>
  <c r="H1352" i="7"/>
  <c r="G1352" i="7"/>
  <c r="F1352" i="7"/>
  <c r="J1351" i="7"/>
  <c r="I1351" i="7"/>
  <c r="H1351" i="7"/>
  <c r="G1351" i="7"/>
  <c r="F1351" i="7"/>
  <c r="J1350" i="7"/>
  <c r="I1350" i="7"/>
  <c r="H1350" i="7"/>
  <c r="G1350" i="7"/>
  <c r="F1350" i="7"/>
  <c r="C1349" i="7"/>
  <c r="V1348" i="7"/>
  <c r="J1358" i="7" s="1"/>
  <c r="T1348" i="7"/>
  <c r="J1357" i="7" s="1"/>
  <c r="R1348" i="7"/>
  <c r="U1348" i="7"/>
  <c r="S1348" i="7"/>
  <c r="Q1348" i="7"/>
  <c r="E1348" i="7"/>
  <c r="D1348" i="7"/>
  <c r="C1348" i="7"/>
  <c r="B1348" i="7"/>
  <c r="K1346" i="7"/>
  <c r="H1346" i="7"/>
  <c r="G1346" i="7"/>
  <c r="E1346" i="7"/>
  <c r="E1345" i="7"/>
  <c r="E1344" i="7"/>
  <c r="J1343" i="7"/>
  <c r="I1343" i="7"/>
  <c r="H1343" i="7"/>
  <c r="G1343" i="7"/>
  <c r="F1343" i="7"/>
  <c r="J1342" i="7"/>
  <c r="I1342" i="7"/>
  <c r="H1342" i="7"/>
  <c r="G1342" i="7"/>
  <c r="F1342" i="7"/>
  <c r="V1341" i="7"/>
  <c r="T1341" i="7"/>
  <c r="J1345" i="7" s="1"/>
  <c r="R1341" i="7"/>
  <c r="J1344" i="7" s="1"/>
  <c r="I1347" i="7" s="1"/>
  <c r="U1341" i="7"/>
  <c r="S1341" i="7"/>
  <c r="Q1341" i="7"/>
  <c r="E1341" i="7"/>
  <c r="D1341" i="7"/>
  <c r="C1341" i="7"/>
  <c r="B1341" i="7"/>
  <c r="K1339" i="7"/>
  <c r="H1339" i="7"/>
  <c r="G1339" i="7"/>
  <c r="E1339" i="7"/>
  <c r="J1338" i="7"/>
  <c r="E1338" i="7"/>
  <c r="E1337" i="7"/>
  <c r="J1336" i="7"/>
  <c r="I1336" i="7"/>
  <c r="H1336" i="7"/>
  <c r="G1336" i="7"/>
  <c r="F1336" i="7"/>
  <c r="V1335" i="7"/>
  <c r="T1335" i="7"/>
  <c r="R1335" i="7"/>
  <c r="J1337" i="7" s="1"/>
  <c r="U1335" i="7"/>
  <c r="S1335" i="7"/>
  <c r="Q1335" i="7"/>
  <c r="E1335" i="7"/>
  <c r="D1335" i="7"/>
  <c r="C1335" i="7"/>
  <c r="B1335" i="7"/>
  <c r="K1333" i="7"/>
  <c r="H1333" i="7"/>
  <c r="G1333" i="7"/>
  <c r="E1333" i="7"/>
  <c r="E1332" i="7"/>
  <c r="J1331" i="7"/>
  <c r="I1334" i="7" s="1"/>
  <c r="E1331" i="7"/>
  <c r="J1330" i="7"/>
  <c r="I1330" i="7"/>
  <c r="H1330" i="7"/>
  <c r="G1330" i="7"/>
  <c r="F1330" i="7"/>
  <c r="J1329" i="7"/>
  <c r="I1329" i="7"/>
  <c r="H1329" i="7"/>
  <c r="G1329" i="7"/>
  <c r="F1329" i="7"/>
  <c r="C1328" i="7"/>
  <c r="V1327" i="7"/>
  <c r="T1327" i="7"/>
  <c r="J1332" i="7" s="1"/>
  <c r="R1327" i="7"/>
  <c r="U1327" i="7"/>
  <c r="S1327" i="7"/>
  <c r="Q1327" i="7"/>
  <c r="E1327" i="7"/>
  <c r="D1327" i="7"/>
  <c r="C1327" i="7"/>
  <c r="B1327" i="7"/>
  <c r="K1325" i="7"/>
  <c r="H1325" i="7"/>
  <c r="G1325" i="7"/>
  <c r="E1325" i="7"/>
  <c r="E1324" i="7"/>
  <c r="J1323" i="7"/>
  <c r="E1323" i="7"/>
  <c r="J1322" i="7"/>
  <c r="E1322" i="7"/>
  <c r="J1321" i="7"/>
  <c r="I1321" i="7"/>
  <c r="H1321" i="7"/>
  <c r="G1321" i="7"/>
  <c r="F1321" i="7"/>
  <c r="J1320" i="7"/>
  <c r="I1320" i="7"/>
  <c r="H1320" i="7"/>
  <c r="G1320" i="7"/>
  <c r="F1320" i="7"/>
  <c r="J1319" i="7"/>
  <c r="I1319" i="7"/>
  <c r="H1319" i="7"/>
  <c r="G1319" i="7"/>
  <c r="F1319" i="7"/>
  <c r="J1318" i="7"/>
  <c r="I1318" i="7"/>
  <c r="H1318" i="7"/>
  <c r="G1318" i="7"/>
  <c r="F1318" i="7"/>
  <c r="C1317" i="7"/>
  <c r="V1316" i="7"/>
  <c r="J1324" i="7" s="1"/>
  <c r="T1316" i="7"/>
  <c r="R1316" i="7"/>
  <c r="U1316" i="7"/>
  <c r="S1316" i="7"/>
  <c r="Q1316" i="7"/>
  <c r="E1316" i="7"/>
  <c r="D1316" i="7"/>
  <c r="C1316" i="7"/>
  <c r="B1316" i="7"/>
  <c r="K1314" i="7"/>
  <c r="H1314" i="7"/>
  <c r="G1314" i="7"/>
  <c r="E1314" i="7"/>
  <c r="E1313" i="7"/>
  <c r="J1312" i="7"/>
  <c r="E1312" i="7"/>
  <c r="J1311" i="7"/>
  <c r="I1311" i="7"/>
  <c r="H1311" i="7"/>
  <c r="G1311" i="7"/>
  <c r="F1311" i="7"/>
  <c r="V1310" i="7"/>
  <c r="T1310" i="7"/>
  <c r="J1313" i="7" s="1"/>
  <c r="R1310" i="7"/>
  <c r="U1310" i="7"/>
  <c r="S1310" i="7"/>
  <c r="Q1310" i="7"/>
  <c r="E1310" i="7"/>
  <c r="D1310" i="7"/>
  <c r="C1310" i="7"/>
  <c r="B1310" i="7"/>
  <c r="A1309" i="7"/>
  <c r="A1306" i="7"/>
  <c r="K1303" i="7"/>
  <c r="H1303" i="7"/>
  <c r="G1303" i="7"/>
  <c r="E1303" i="7"/>
  <c r="E1302" i="7"/>
  <c r="E1301" i="7"/>
  <c r="J1300" i="7"/>
  <c r="I1300" i="7"/>
  <c r="H1300" i="7"/>
  <c r="G1300" i="7"/>
  <c r="F1300" i="7"/>
  <c r="J1299" i="7"/>
  <c r="I1299" i="7"/>
  <c r="H1299" i="7"/>
  <c r="G1299" i="7"/>
  <c r="F1299" i="7"/>
  <c r="C1298" i="7"/>
  <c r="V1297" i="7"/>
  <c r="T1297" i="7"/>
  <c r="J1302" i="7" s="1"/>
  <c r="R1297" i="7"/>
  <c r="J1301" i="7" s="1"/>
  <c r="U1297" i="7"/>
  <c r="S1297" i="7"/>
  <c r="Q1297" i="7"/>
  <c r="E1297" i="7"/>
  <c r="D1297" i="7"/>
  <c r="C1297" i="7"/>
  <c r="B1297" i="7"/>
  <c r="K1295" i="7"/>
  <c r="H1295" i="7"/>
  <c r="G1295" i="7"/>
  <c r="E1295" i="7"/>
  <c r="E1294" i="7"/>
  <c r="E1293" i="7"/>
  <c r="J1292" i="7"/>
  <c r="I1292" i="7"/>
  <c r="H1292" i="7"/>
  <c r="G1292" i="7"/>
  <c r="F1292" i="7"/>
  <c r="J1291" i="7"/>
  <c r="I1291" i="7"/>
  <c r="H1291" i="7"/>
  <c r="G1291" i="7"/>
  <c r="F1291" i="7"/>
  <c r="C1290" i="7"/>
  <c r="V1289" i="7"/>
  <c r="T1289" i="7"/>
  <c r="J1294" i="7" s="1"/>
  <c r="R1289" i="7"/>
  <c r="J1293" i="7" s="1"/>
  <c r="U1289" i="7"/>
  <c r="S1289" i="7"/>
  <c r="Q1289" i="7"/>
  <c r="E1289" i="7"/>
  <c r="D1289" i="7"/>
  <c r="C1289" i="7"/>
  <c r="B1289" i="7"/>
  <c r="K1287" i="7"/>
  <c r="H1287" i="7"/>
  <c r="G1287" i="7"/>
  <c r="E1287" i="7"/>
  <c r="E1286" i="7"/>
  <c r="E1285" i="7"/>
  <c r="E1284" i="7"/>
  <c r="J1283" i="7"/>
  <c r="I1283" i="7"/>
  <c r="H1283" i="7"/>
  <c r="F1283" i="7"/>
  <c r="V1283" i="7"/>
  <c r="T1283" i="7"/>
  <c r="R1283" i="7"/>
  <c r="U1283" i="7"/>
  <c r="S1283" i="7"/>
  <c r="Q1283" i="7"/>
  <c r="E1283" i="7"/>
  <c r="D1283" i="7"/>
  <c r="C1283" i="7"/>
  <c r="B1283" i="7"/>
  <c r="J1282" i="7"/>
  <c r="I1282" i="7"/>
  <c r="H1282" i="7"/>
  <c r="F1282" i="7"/>
  <c r="V1282" i="7"/>
  <c r="T1282" i="7"/>
  <c r="R1282" i="7"/>
  <c r="U1282" i="7"/>
  <c r="S1282" i="7"/>
  <c r="Q1282" i="7"/>
  <c r="E1282" i="7"/>
  <c r="D1282" i="7"/>
  <c r="C1282" i="7"/>
  <c r="B1282" i="7"/>
  <c r="J1281" i="7"/>
  <c r="I1281" i="7"/>
  <c r="H1281" i="7"/>
  <c r="G1281" i="7"/>
  <c r="F1281" i="7"/>
  <c r="J1280" i="7"/>
  <c r="I1280" i="7"/>
  <c r="H1280" i="7"/>
  <c r="G1280" i="7"/>
  <c r="F1280" i="7"/>
  <c r="J1279" i="7"/>
  <c r="I1279" i="7"/>
  <c r="H1279" i="7"/>
  <c r="G1279" i="7"/>
  <c r="F1279" i="7"/>
  <c r="J1278" i="7"/>
  <c r="I1278" i="7"/>
  <c r="H1278" i="7"/>
  <c r="G1278" i="7"/>
  <c r="F1278" i="7"/>
  <c r="C1277" i="7"/>
  <c r="V1276" i="7"/>
  <c r="J1286" i="7" s="1"/>
  <c r="T1276" i="7"/>
  <c r="J1285" i="7" s="1"/>
  <c r="R1276" i="7"/>
  <c r="J1284" i="7" s="1"/>
  <c r="U1276" i="7"/>
  <c r="S1276" i="7"/>
  <c r="Q1276" i="7"/>
  <c r="E1276" i="7"/>
  <c r="D1276" i="7"/>
  <c r="C1276" i="7"/>
  <c r="B1276" i="7"/>
  <c r="K1274" i="7"/>
  <c r="H1274" i="7"/>
  <c r="G1274" i="7"/>
  <c r="E1274" i="7"/>
  <c r="E1273" i="7"/>
  <c r="E1272" i="7"/>
  <c r="J1271" i="7"/>
  <c r="I1271" i="7"/>
  <c r="H1271" i="7"/>
  <c r="G1271" i="7"/>
  <c r="F1271" i="7"/>
  <c r="V1270" i="7"/>
  <c r="T1270" i="7"/>
  <c r="J1273" i="7" s="1"/>
  <c r="R1270" i="7"/>
  <c r="J1272" i="7" s="1"/>
  <c r="U1270" i="7"/>
  <c r="S1270" i="7"/>
  <c r="Q1270" i="7"/>
  <c r="E1270" i="7"/>
  <c r="D1270" i="7"/>
  <c r="C1270" i="7"/>
  <c r="B1270" i="7"/>
  <c r="A1269" i="7"/>
  <c r="A1267" i="7"/>
  <c r="A1264" i="7"/>
  <c r="A1261" i="7"/>
  <c r="K1258" i="7"/>
  <c r="H1258" i="7"/>
  <c r="G1258" i="7"/>
  <c r="E1258" i="7"/>
  <c r="E1257" i="7"/>
  <c r="E1256" i="7"/>
  <c r="E1255" i="7"/>
  <c r="J1254" i="7"/>
  <c r="I1254" i="7"/>
  <c r="H1254" i="7"/>
  <c r="G1254" i="7"/>
  <c r="F1254" i="7"/>
  <c r="J1253" i="7"/>
  <c r="I1253" i="7"/>
  <c r="H1253" i="7"/>
  <c r="G1253" i="7"/>
  <c r="F1253" i="7"/>
  <c r="J1252" i="7"/>
  <c r="I1252" i="7"/>
  <c r="H1252" i="7"/>
  <c r="G1252" i="7"/>
  <c r="F1252" i="7"/>
  <c r="J1251" i="7"/>
  <c r="I1251" i="7"/>
  <c r="H1251" i="7"/>
  <c r="G1251" i="7"/>
  <c r="F1251" i="7"/>
  <c r="C1250" i="7"/>
  <c r="V1249" i="7"/>
  <c r="J1257" i="7" s="1"/>
  <c r="T1249" i="7"/>
  <c r="J1256" i="7" s="1"/>
  <c r="R1249" i="7"/>
  <c r="J1255" i="7" s="1"/>
  <c r="U1249" i="7"/>
  <c r="S1249" i="7"/>
  <c r="Q1249" i="7"/>
  <c r="E1249" i="7"/>
  <c r="D1249" i="7"/>
  <c r="C1249" i="7"/>
  <c r="B1249" i="7"/>
  <c r="K1247" i="7"/>
  <c r="H1247" i="7"/>
  <c r="G1247" i="7"/>
  <c r="E1247" i="7"/>
  <c r="E1246" i="7"/>
  <c r="J1245" i="7"/>
  <c r="E1245" i="7"/>
  <c r="E1244" i="7"/>
  <c r="J1243" i="7"/>
  <c r="I1243" i="7"/>
  <c r="H1243" i="7"/>
  <c r="G1243" i="7"/>
  <c r="F1243" i="7"/>
  <c r="J1242" i="7"/>
  <c r="I1242" i="7"/>
  <c r="H1242" i="7"/>
  <c r="G1242" i="7"/>
  <c r="F1242" i="7"/>
  <c r="J1241" i="7"/>
  <c r="I1241" i="7"/>
  <c r="H1241" i="7"/>
  <c r="G1241" i="7"/>
  <c r="F1241" i="7"/>
  <c r="J1240" i="7"/>
  <c r="I1240" i="7"/>
  <c r="H1240" i="7"/>
  <c r="G1240" i="7"/>
  <c r="F1240" i="7"/>
  <c r="C1239" i="7"/>
  <c r="V1238" i="7"/>
  <c r="J1246" i="7" s="1"/>
  <c r="T1238" i="7"/>
  <c r="R1238" i="7"/>
  <c r="J1244" i="7" s="1"/>
  <c r="U1238" i="7"/>
  <c r="S1238" i="7"/>
  <c r="Q1238" i="7"/>
  <c r="E1238" i="7"/>
  <c r="D1238" i="7"/>
  <c r="C1238" i="7"/>
  <c r="B1238" i="7"/>
  <c r="K1236" i="7"/>
  <c r="H1236" i="7"/>
  <c r="G1236" i="7"/>
  <c r="E1236" i="7"/>
  <c r="E1235" i="7"/>
  <c r="E1234" i="7"/>
  <c r="E1233" i="7"/>
  <c r="J1232" i="7"/>
  <c r="I1232" i="7"/>
  <c r="H1232" i="7"/>
  <c r="G1232" i="7"/>
  <c r="F1232" i="7"/>
  <c r="J1231" i="7"/>
  <c r="I1231" i="7"/>
  <c r="H1231" i="7"/>
  <c r="G1231" i="7"/>
  <c r="F1231" i="7"/>
  <c r="J1230" i="7"/>
  <c r="I1230" i="7"/>
  <c r="H1230" i="7"/>
  <c r="G1230" i="7"/>
  <c r="F1230" i="7"/>
  <c r="J1229" i="7"/>
  <c r="I1229" i="7"/>
  <c r="H1229" i="7"/>
  <c r="G1229" i="7"/>
  <c r="F1229" i="7"/>
  <c r="C1228" i="7"/>
  <c r="V1227" i="7"/>
  <c r="J1235" i="7" s="1"/>
  <c r="T1227" i="7"/>
  <c r="J1234" i="7" s="1"/>
  <c r="R1227" i="7"/>
  <c r="J1233" i="7" s="1"/>
  <c r="U1227" i="7"/>
  <c r="S1227" i="7"/>
  <c r="Q1227" i="7"/>
  <c r="E1227" i="7"/>
  <c r="D1227" i="7"/>
  <c r="C1227" i="7"/>
  <c r="B1227" i="7"/>
  <c r="K1225" i="7"/>
  <c r="H1225" i="7"/>
  <c r="G1225" i="7"/>
  <c r="E1225" i="7"/>
  <c r="E1224" i="7"/>
  <c r="J1223" i="7"/>
  <c r="E1223" i="7"/>
  <c r="E1222" i="7"/>
  <c r="J1221" i="7"/>
  <c r="I1221" i="7"/>
  <c r="H1221" i="7"/>
  <c r="G1221" i="7"/>
  <c r="F1221" i="7"/>
  <c r="J1220" i="7"/>
  <c r="I1220" i="7"/>
  <c r="H1220" i="7"/>
  <c r="G1220" i="7"/>
  <c r="F1220" i="7"/>
  <c r="J1219" i="7"/>
  <c r="I1219" i="7"/>
  <c r="H1219" i="7"/>
  <c r="G1219" i="7"/>
  <c r="F1219" i="7"/>
  <c r="J1218" i="7"/>
  <c r="I1218" i="7"/>
  <c r="H1218" i="7"/>
  <c r="G1218" i="7"/>
  <c r="F1218" i="7"/>
  <c r="C1217" i="7"/>
  <c r="V1216" i="7"/>
  <c r="J1224" i="7" s="1"/>
  <c r="T1216" i="7"/>
  <c r="R1216" i="7"/>
  <c r="J1222" i="7" s="1"/>
  <c r="U1216" i="7"/>
  <c r="S1216" i="7"/>
  <c r="Q1216" i="7"/>
  <c r="E1216" i="7"/>
  <c r="D1216" i="7"/>
  <c r="C1216" i="7"/>
  <c r="B1216" i="7"/>
  <c r="K1214" i="7"/>
  <c r="H1214" i="7"/>
  <c r="G1214" i="7"/>
  <c r="E1214" i="7"/>
  <c r="E1213" i="7"/>
  <c r="E1212" i="7"/>
  <c r="J1211" i="7"/>
  <c r="I1211" i="7"/>
  <c r="H1211" i="7"/>
  <c r="G1211" i="7"/>
  <c r="F1211" i="7"/>
  <c r="C1210" i="7"/>
  <c r="V1209" i="7"/>
  <c r="T1209" i="7"/>
  <c r="J1213" i="7" s="1"/>
  <c r="R1209" i="7"/>
  <c r="J1212" i="7" s="1"/>
  <c r="I1215" i="7" s="1"/>
  <c r="U1209" i="7"/>
  <c r="S1209" i="7"/>
  <c r="Q1209" i="7"/>
  <c r="E1209" i="7"/>
  <c r="D1209" i="7"/>
  <c r="C1209" i="7"/>
  <c r="B1209" i="7"/>
  <c r="K1207" i="7"/>
  <c r="H1207" i="7"/>
  <c r="G1207" i="7"/>
  <c r="E1207" i="7"/>
  <c r="E1206" i="7"/>
  <c r="J1205" i="7"/>
  <c r="E1205" i="7"/>
  <c r="J1204" i="7"/>
  <c r="I1204" i="7"/>
  <c r="H1204" i="7"/>
  <c r="G1204" i="7"/>
  <c r="F1204" i="7"/>
  <c r="C1203" i="7"/>
  <c r="V1202" i="7"/>
  <c r="T1202" i="7"/>
  <c r="J1206" i="7" s="1"/>
  <c r="I1208" i="7" s="1"/>
  <c r="R1202" i="7"/>
  <c r="U1202" i="7"/>
  <c r="S1202" i="7"/>
  <c r="Q1202" i="7"/>
  <c r="E1202" i="7"/>
  <c r="D1202" i="7"/>
  <c r="C1202" i="7"/>
  <c r="B1202" i="7"/>
  <c r="K1200" i="7"/>
  <c r="H1200" i="7"/>
  <c r="G1200" i="7"/>
  <c r="E1200" i="7"/>
  <c r="J1199" i="7"/>
  <c r="E1199" i="7"/>
  <c r="E1198" i="7"/>
  <c r="J1197" i="7"/>
  <c r="I1201" i="7" s="1"/>
  <c r="I1197" i="7"/>
  <c r="H1197" i="7"/>
  <c r="G1197" i="7"/>
  <c r="F1197" i="7"/>
  <c r="C1196" i="7"/>
  <c r="V1195" i="7"/>
  <c r="T1195" i="7"/>
  <c r="R1195" i="7"/>
  <c r="J1198" i="7" s="1"/>
  <c r="U1195" i="7"/>
  <c r="S1195" i="7"/>
  <c r="Q1195" i="7"/>
  <c r="E1195" i="7"/>
  <c r="D1195" i="7"/>
  <c r="C1195" i="7"/>
  <c r="B1195" i="7"/>
  <c r="A1194" i="7"/>
  <c r="A1191" i="7"/>
  <c r="K1188" i="7"/>
  <c r="H1188" i="7"/>
  <c r="G1188" i="7"/>
  <c r="E1188" i="7"/>
  <c r="E1187" i="7"/>
  <c r="J1186" i="7"/>
  <c r="E1186" i="7"/>
  <c r="J1185" i="7"/>
  <c r="I1185" i="7"/>
  <c r="H1185" i="7"/>
  <c r="G1185" i="7"/>
  <c r="F1185" i="7"/>
  <c r="J1184" i="7"/>
  <c r="I1184" i="7"/>
  <c r="H1184" i="7"/>
  <c r="G1184" i="7"/>
  <c r="F1184" i="7"/>
  <c r="C1183" i="7"/>
  <c r="V1182" i="7"/>
  <c r="T1182" i="7"/>
  <c r="J1187" i="7" s="1"/>
  <c r="R1182" i="7"/>
  <c r="U1182" i="7"/>
  <c r="S1182" i="7"/>
  <c r="Q1182" i="7"/>
  <c r="E1182" i="7"/>
  <c r="D1182" i="7"/>
  <c r="C1182" i="7"/>
  <c r="B1182" i="7"/>
  <c r="K1180" i="7"/>
  <c r="H1180" i="7"/>
  <c r="G1180" i="7"/>
  <c r="E1180" i="7"/>
  <c r="E1179" i="7"/>
  <c r="E1178" i="7"/>
  <c r="J1177" i="7"/>
  <c r="I1177" i="7"/>
  <c r="H1177" i="7"/>
  <c r="G1177" i="7"/>
  <c r="F1177" i="7"/>
  <c r="C1176" i="7"/>
  <c r="V1175" i="7"/>
  <c r="T1175" i="7"/>
  <c r="J1179" i="7" s="1"/>
  <c r="R1175" i="7"/>
  <c r="J1178" i="7" s="1"/>
  <c r="U1175" i="7"/>
  <c r="S1175" i="7"/>
  <c r="Q1175" i="7"/>
  <c r="E1175" i="7"/>
  <c r="D1175" i="7"/>
  <c r="C1175" i="7"/>
  <c r="B1175" i="7"/>
  <c r="K1173" i="7"/>
  <c r="H1173" i="7"/>
  <c r="G1173" i="7"/>
  <c r="E1173" i="7"/>
  <c r="E1172" i="7"/>
  <c r="E1171" i="7"/>
  <c r="J1170" i="7"/>
  <c r="I1170" i="7"/>
  <c r="H1170" i="7"/>
  <c r="G1170" i="7"/>
  <c r="F1170" i="7"/>
  <c r="J1169" i="7"/>
  <c r="I1174" i="7" s="1"/>
  <c r="I1169" i="7"/>
  <c r="H1169" i="7"/>
  <c r="G1169" i="7"/>
  <c r="F1169" i="7"/>
  <c r="C1168" i="7"/>
  <c r="V1167" i="7"/>
  <c r="T1167" i="7"/>
  <c r="J1172" i="7" s="1"/>
  <c r="R1167" i="7"/>
  <c r="J1171" i="7" s="1"/>
  <c r="U1167" i="7"/>
  <c r="S1167" i="7"/>
  <c r="Q1167" i="7"/>
  <c r="E1167" i="7"/>
  <c r="D1167" i="7"/>
  <c r="C1167" i="7"/>
  <c r="B1167" i="7"/>
  <c r="K1165" i="7"/>
  <c r="H1165" i="7"/>
  <c r="G1165" i="7"/>
  <c r="E1165" i="7"/>
  <c r="E1164" i="7"/>
  <c r="E1163" i="7"/>
  <c r="J1162" i="7"/>
  <c r="I1162" i="7"/>
  <c r="H1162" i="7"/>
  <c r="G1162" i="7"/>
  <c r="F1162" i="7"/>
  <c r="J1161" i="7"/>
  <c r="I1161" i="7"/>
  <c r="H1161" i="7"/>
  <c r="G1161" i="7"/>
  <c r="F1161" i="7"/>
  <c r="C1160" i="7"/>
  <c r="V1159" i="7"/>
  <c r="T1159" i="7"/>
  <c r="J1164" i="7" s="1"/>
  <c r="R1159" i="7"/>
  <c r="J1163" i="7" s="1"/>
  <c r="U1159" i="7"/>
  <c r="S1159" i="7"/>
  <c r="Q1159" i="7"/>
  <c r="E1159" i="7"/>
  <c r="D1159" i="7"/>
  <c r="C1159" i="7"/>
  <c r="B1159" i="7"/>
  <c r="K1157" i="7"/>
  <c r="H1157" i="7"/>
  <c r="G1157" i="7"/>
  <c r="E1157" i="7"/>
  <c r="E1156" i="7"/>
  <c r="E1155" i="7"/>
  <c r="E1154" i="7"/>
  <c r="J1153" i="7"/>
  <c r="I1153" i="7"/>
  <c r="H1153" i="7"/>
  <c r="F1153" i="7"/>
  <c r="V1153" i="7"/>
  <c r="T1153" i="7"/>
  <c r="R1153" i="7"/>
  <c r="U1153" i="7"/>
  <c r="S1153" i="7"/>
  <c r="Q1153" i="7"/>
  <c r="E1153" i="7"/>
  <c r="D1153" i="7"/>
  <c r="C1153" i="7"/>
  <c r="B1153" i="7"/>
  <c r="J1152" i="7"/>
  <c r="I1152" i="7"/>
  <c r="H1152" i="7"/>
  <c r="F1152" i="7"/>
  <c r="V1152" i="7"/>
  <c r="T1152" i="7"/>
  <c r="R1152" i="7"/>
  <c r="U1152" i="7"/>
  <c r="S1152" i="7"/>
  <c r="Q1152" i="7"/>
  <c r="E1152" i="7"/>
  <c r="D1152" i="7"/>
  <c r="C1152" i="7"/>
  <c r="B1152" i="7"/>
  <c r="J1151" i="7"/>
  <c r="I1151" i="7"/>
  <c r="H1151" i="7"/>
  <c r="G1151" i="7"/>
  <c r="F1151" i="7"/>
  <c r="J1150" i="7"/>
  <c r="I1150" i="7"/>
  <c r="H1150" i="7"/>
  <c r="G1150" i="7"/>
  <c r="F1150" i="7"/>
  <c r="J1149" i="7"/>
  <c r="I1149" i="7"/>
  <c r="H1149" i="7"/>
  <c r="G1149" i="7"/>
  <c r="F1149" i="7"/>
  <c r="J1148" i="7"/>
  <c r="I1148" i="7"/>
  <c r="H1148" i="7"/>
  <c r="G1148" i="7"/>
  <c r="F1148" i="7"/>
  <c r="C1147" i="7"/>
  <c r="V1146" i="7"/>
  <c r="J1156" i="7" s="1"/>
  <c r="T1146" i="7"/>
  <c r="J1155" i="7" s="1"/>
  <c r="R1146" i="7"/>
  <c r="J1154" i="7" s="1"/>
  <c r="U1146" i="7"/>
  <c r="S1146" i="7"/>
  <c r="Q1146" i="7"/>
  <c r="E1146" i="7"/>
  <c r="D1146" i="7"/>
  <c r="C1146" i="7"/>
  <c r="B1146" i="7"/>
  <c r="K1144" i="7"/>
  <c r="H1144" i="7"/>
  <c r="G1144" i="7"/>
  <c r="E1144" i="7"/>
  <c r="J1143" i="7"/>
  <c r="E1143" i="7"/>
  <c r="E1142" i="7"/>
  <c r="J1141" i="7"/>
  <c r="I1141" i="7"/>
  <c r="H1141" i="7"/>
  <c r="G1141" i="7"/>
  <c r="F1141" i="7"/>
  <c r="J1140" i="7"/>
  <c r="I1140" i="7"/>
  <c r="H1140" i="7"/>
  <c r="G1140" i="7"/>
  <c r="F1140" i="7"/>
  <c r="V1139" i="7"/>
  <c r="T1139" i="7"/>
  <c r="R1139" i="7"/>
  <c r="J1142" i="7" s="1"/>
  <c r="U1139" i="7"/>
  <c r="S1139" i="7"/>
  <c r="Q1139" i="7"/>
  <c r="E1139" i="7"/>
  <c r="D1139" i="7"/>
  <c r="C1139" i="7"/>
  <c r="B1139" i="7"/>
  <c r="K1137" i="7"/>
  <c r="H1137" i="7"/>
  <c r="G1137" i="7"/>
  <c r="E1137" i="7"/>
  <c r="E1136" i="7"/>
  <c r="J1135" i="7"/>
  <c r="E1135" i="7"/>
  <c r="J1134" i="7"/>
  <c r="I1138" i="7" s="1"/>
  <c r="I1134" i="7"/>
  <c r="H1134" i="7"/>
  <c r="G1134" i="7"/>
  <c r="F1134" i="7"/>
  <c r="V1133" i="7"/>
  <c r="T1133" i="7"/>
  <c r="J1136" i="7" s="1"/>
  <c r="R1133" i="7"/>
  <c r="U1133" i="7"/>
  <c r="S1133" i="7"/>
  <c r="Q1133" i="7"/>
  <c r="E1133" i="7"/>
  <c r="D1133" i="7"/>
  <c r="C1133" i="7"/>
  <c r="B1133" i="7"/>
  <c r="K1131" i="7"/>
  <c r="H1131" i="7"/>
  <c r="G1131" i="7"/>
  <c r="E1131" i="7"/>
  <c r="J1130" i="7"/>
  <c r="E1130" i="7"/>
  <c r="J1129" i="7"/>
  <c r="I1132" i="7" s="1"/>
  <c r="E1129" i="7"/>
  <c r="J1128" i="7"/>
  <c r="I1128" i="7"/>
  <c r="H1128" i="7"/>
  <c r="G1128" i="7"/>
  <c r="F1128" i="7"/>
  <c r="C1127" i="7"/>
  <c r="V1126" i="7"/>
  <c r="T1126" i="7"/>
  <c r="R1126" i="7"/>
  <c r="U1126" i="7"/>
  <c r="S1126" i="7"/>
  <c r="Q1126" i="7"/>
  <c r="E1126" i="7"/>
  <c r="D1126" i="7"/>
  <c r="C1126" i="7"/>
  <c r="B1126" i="7"/>
  <c r="A1125" i="7"/>
  <c r="A1122" i="7"/>
  <c r="K1119" i="7"/>
  <c r="H1119" i="7"/>
  <c r="G1119" i="7"/>
  <c r="E1119" i="7"/>
  <c r="E1118" i="7"/>
  <c r="J1117" i="7"/>
  <c r="E1117" i="7"/>
  <c r="J1116" i="7"/>
  <c r="I1116" i="7"/>
  <c r="H1116" i="7"/>
  <c r="G1116" i="7"/>
  <c r="F1116" i="7"/>
  <c r="J1115" i="7"/>
  <c r="I1120" i="7" s="1"/>
  <c r="I1115" i="7"/>
  <c r="H1115" i="7"/>
  <c r="G1115" i="7"/>
  <c r="F1115" i="7"/>
  <c r="C1114" i="7"/>
  <c r="V1113" i="7"/>
  <c r="T1113" i="7"/>
  <c r="J1118" i="7" s="1"/>
  <c r="R1113" i="7"/>
  <c r="U1113" i="7"/>
  <c r="S1113" i="7"/>
  <c r="Q1113" i="7"/>
  <c r="E1113" i="7"/>
  <c r="D1113" i="7"/>
  <c r="C1113" i="7"/>
  <c r="B1113" i="7"/>
  <c r="K1111" i="7"/>
  <c r="H1111" i="7"/>
  <c r="G1111" i="7"/>
  <c r="E1111" i="7"/>
  <c r="E1110" i="7"/>
  <c r="J1109" i="7"/>
  <c r="E1109" i="7"/>
  <c r="J1108" i="7"/>
  <c r="I1108" i="7"/>
  <c r="H1108" i="7"/>
  <c r="G1108" i="7"/>
  <c r="F1108" i="7"/>
  <c r="J1107" i="7"/>
  <c r="I1112" i="7" s="1"/>
  <c r="I1107" i="7"/>
  <c r="H1107" i="7"/>
  <c r="G1107" i="7"/>
  <c r="F1107" i="7"/>
  <c r="C1106" i="7"/>
  <c r="V1105" i="7"/>
  <c r="T1105" i="7"/>
  <c r="J1110" i="7" s="1"/>
  <c r="R1105" i="7"/>
  <c r="U1105" i="7"/>
  <c r="S1105" i="7"/>
  <c r="Q1105" i="7"/>
  <c r="E1105" i="7"/>
  <c r="D1105" i="7"/>
  <c r="C1105" i="7"/>
  <c r="B1105" i="7"/>
  <c r="K1103" i="7"/>
  <c r="H1103" i="7"/>
  <c r="G1103" i="7"/>
  <c r="E1103" i="7"/>
  <c r="E1102" i="7"/>
  <c r="E1101" i="7"/>
  <c r="J1100" i="7"/>
  <c r="I1100" i="7"/>
  <c r="H1100" i="7"/>
  <c r="F1100" i="7"/>
  <c r="V1100" i="7"/>
  <c r="T1100" i="7"/>
  <c r="R1100" i="7"/>
  <c r="U1100" i="7"/>
  <c r="S1100" i="7"/>
  <c r="Q1100" i="7"/>
  <c r="E1100" i="7"/>
  <c r="D1100" i="7"/>
  <c r="C1100" i="7"/>
  <c r="B1100" i="7"/>
  <c r="J1099" i="7"/>
  <c r="I1099" i="7"/>
  <c r="H1099" i="7"/>
  <c r="F1099" i="7"/>
  <c r="V1099" i="7"/>
  <c r="T1099" i="7"/>
  <c r="R1099" i="7"/>
  <c r="U1099" i="7"/>
  <c r="S1099" i="7"/>
  <c r="Q1099" i="7"/>
  <c r="E1099" i="7"/>
  <c r="D1099" i="7"/>
  <c r="C1099" i="7"/>
  <c r="B1099" i="7"/>
  <c r="J1098" i="7"/>
  <c r="I1098" i="7"/>
  <c r="H1098" i="7"/>
  <c r="G1098" i="7"/>
  <c r="F1098" i="7"/>
  <c r="J1097" i="7"/>
  <c r="I1097" i="7"/>
  <c r="H1097" i="7"/>
  <c r="G1097" i="7"/>
  <c r="F1097" i="7"/>
  <c r="J1096" i="7"/>
  <c r="I1096" i="7"/>
  <c r="H1096" i="7"/>
  <c r="G1096" i="7"/>
  <c r="F1096" i="7"/>
  <c r="C1095" i="7"/>
  <c r="V1094" i="7"/>
  <c r="T1094" i="7"/>
  <c r="J1102" i="7" s="1"/>
  <c r="R1094" i="7"/>
  <c r="J1101" i="7" s="1"/>
  <c r="U1094" i="7"/>
  <c r="S1094" i="7"/>
  <c r="Q1094" i="7"/>
  <c r="E1094" i="7"/>
  <c r="D1094" i="7"/>
  <c r="C1094" i="7"/>
  <c r="B1094" i="7"/>
  <c r="K1092" i="7"/>
  <c r="H1092" i="7"/>
  <c r="G1092" i="7"/>
  <c r="E1092" i="7"/>
  <c r="J1091" i="7"/>
  <c r="E1091" i="7"/>
  <c r="E1090" i="7"/>
  <c r="J1089" i="7"/>
  <c r="I1089" i="7"/>
  <c r="H1089" i="7"/>
  <c r="G1089" i="7"/>
  <c r="F1089" i="7"/>
  <c r="V1088" i="7"/>
  <c r="T1088" i="7"/>
  <c r="R1088" i="7"/>
  <c r="J1090" i="7" s="1"/>
  <c r="I1093" i="7" s="1"/>
  <c r="U1088" i="7"/>
  <c r="S1088" i="7"/>
  <c r="Q1088" i="7"/>
  <c r="E1088" i="7"/>
  <c r="D1088" i="7"/>
  <c r="C1088" i="7"/>
  <c r="B1088" i="7"/>
  <c r="A1087" i="7"/>
  <c r="A1085" i="7"/>
  <c r="A1082" i="7"/>
  <c r="A1079" i="7"/>
  <c r="K1076" i="7"/>
  <c r="H1076" i="7"/>
  <c r="G1076" i="7"/>
  <c r="E1076" i="7"/>
  <c r="E1075" i="7"/>
  <c r="E1074" i="7"/>
  <c r="J1073" i="7"/>
  <c r="I1073" i="7"/>
  <c r="H1073" i="7"/>
  <c r="G1073" i="7"/>
  <c r="F1073" i="7"/>
  <c r="J1072" i="7"/>
  <c r="I1072" i="7"/>
  <c r="H1072" i="7"/>
  <c r="G1072" i="7"/>
  <c r="F1072" i="7"/>
  <c r="C1071" i="7"/>
  <c r="V1070" i="7"/>
  <c r="T1070" i="7"/>
  <c r="J1075" i="7" s="1"/>
  <c r="R1070" i="7"/>
  <c r="J1074" i="7" s="1"/>
  <c r="U1070" i="7"/>
  <c r="S1070" i="7"/>
  <c r="Q1070" i="7"/>
  <c r="E1070" i="7"/>
  <c r="D1070" i="7"/>
  <c r="C1070" i="7"/>
  <c r="B1070" i="7"/>
  <c r="K1068" i="7"/>
  <c r="H1068" i="7"/>
  <c r="G1068" i="7"/>
  <c r="E1068" i="7"/>
  <c r="E1067" i="7"/>
  <c r="E1066" i="7"/>
  <c r="J1065" i="7"/>
  <c r="I1065" i="7"/>
  <c r="H1065" i="7"/>
  <c r="F1065" i="7"/>
  <c r="V1065" i="7"/>
  <c r="T1065" i="7"/>
  <c r="R1065" i="7"/>
  <c r="U1065" i="7"/>
  <c r="S1065" i="7"/>
  <c r="Q1065" i="7"/>
  <c r="E1065" i="7"/>
  <c r="D1065" i="7"/>
  <c r="C1065" i="7"/>
  <c r="B1065" i="7"/>
  <c r="J1064" i="7"/>
  <c r="I1064" i="7"/>
  <c r="H1064" i="7"/>
  <c r="F1064" i="7"/>
  <c r="V1064" i="7"/>
  <c r="T1064" i="7"/>
  <c r="J1067" i="7" s="1"/>
  <c r="R1064" i="7"/>
  <c r="U1064" i="7"/>
  <c r="S1064" i="7"/>
  <c r="Q1064" i="7"/>
  <c r="E1064" i="7"/>
  <c r="D1064" i="7"/>
  <c r="C1064" i="7"/>
  <c r="B1064" i="7"/>
  <c r="J1063" i="7"/>
  <c r="I1063" i="7"/>
  <c r="H1063" i="7"/>
  <c r="G1063" i="7"/>
  <c r="F1063" i="7"/>
  <c r="J1062" i="7"/>
  <c r="I1062" i="7"/>
  <c r="H1062" i="7"/>
  <c r="G1062" i="7"/>
  <c r="F1062" i="7"/>
  <c r="C1061" i="7"/>
  <c r="V1060" i="7"/>
  <c r="T1060" i="7"/>
  <c r="R1060" i="7"/>
  <c r="J1066" i="7" s="1"/>
  <c r="I1069" i="7" s="1"/>
  <c r="U1060" i="7"/>
  <c r="S1060" i="7"/>
  <c r="Q1060" i="7"/>
  <c r="E1060" i="7"/>
  <c r="D1060" i="7"/>
  <c r="C1060" i="7"/>
  <c r="B1060" i="7"/>
  <c r="K1058" i="7"/>
  <c r="H1058" i="7"/>
  <c r="G1058" i="7"/>
  <c r="E1058" i="7"/>
  <c r="E1057" i="7"/>
  <c r="E1056" i="7"/>
  <c r="J1055" i="7"/>
  <c r="I1055" i="7"/>
  <c r="H1055" i="7"/>
  <c r="F1055" i="7"/>
  <c r="V1055" i="7"/>
  <c r="T1055" i="7"/>
  <c r="R1055" i="7"/>
  <c r="U1055" i="7"/>
  <c r="S1055" i="7"/>
  <c r="Q1055" i="7"/>
  <c r="E1055" i="7"/>
  <c r="D1055" i="7"/>
  <c r="C1055" i="7"/>
  <c r="B1055" i="7"/>
  <c r="J1054" i="7"/>
  <c r="I1054" i="7"/>
  <c r="H1054" i="7"/>
  <c r="G1054" i="7"/>
  <c r="F1054" i="7"/>
  <c r="J1053" i="7"/>
  <c r="I1053" i="7"/>
  <c r="H1053" i="7"/>
  <c r="G1053" i="7"/>
  <c r="F1053" i="7"/>
  <c r="C1052" i="7"/>
  <c r="V1051" i="7"/>
  <c r="T1051" i="7"/>
  <c r="J1057" i="7" s="1"/>
  <c r="R1051" i="7"/>
  <c r="J1056" i="7" s="1"/>
  <c r="U1051" i="7"/>
  <c r="S1051" i="7"/>
  <c r="Q1051" i="7"/>
  <c r="E1051" i="7"/>
  <c r="D1051" i="7"/>
  <c r="C1051" i="7"/>
  <c r="B1051" i="7"/>
  <c r="A1050" i="7"/>
  <c r="A1047" i="7"/>
  <c r="K1044" i="7"/>
  <c r="H1044" i="7"/>
  <c r="G1044" i="7"/>
  <c r="E1044" i="7"/>
  <c r="E1043" i="7"/>
  <c r="E1042" i="7"/>
  <c r="J1041" i="7"/>
  <c r="E1041" i="7"/>
  <c r="J1040" i="7"/>
  <c r="I1040" i="7"/>
  <c r="H1040" i="7"/>
  <c r="G1040" i="7"/>
  <c r="F1040" i="7"/>
  <c r="J1039" i="7"/>
  <c r="I1039" i="7"/>
  <c r="H1039" i="7"/>
  <c r="G1039" i="7"/>
  <c r="F1039" i="7"/>
  <c r="J1038" i="7"/>
  <c r="I1038" i="7"/>
  <c r="H1038" i="7"/>
  <c r="G1038" i="7"/>
  <c r="F1038" i="7"/>
  <c r="J1037" i="7"/>
  <c r="I1037" i="7"/>
  <c r="H1037" i="7"/>
  <c r="G1037" i="7"/>
  <c r="F1037" i="7"/>
  <c r="C1036" i="7"/>
  <c r="V1035" i="7"/>
  <c r="J1043" i="7" s="1"/>
  <c r="T1035" i="7"/>
  <c r="J1042" i="7" s="1"/>
  <c r="R1035" i="7"/>
  <c r="U1035" i="7"/>
  <c r="S1035" i="7"/>
  <c r="Q1035" i="7"/>
  <c r="E1035" i="7"/>
  <c r="D1035" i="7"/>
  <c r="C1035" i="7"/>
  <c r="B1035" i="7"/>
  <c r="K1033" i="7"/>
  <c r="H1033" i="7"/>
  <c r="G1033" i="7"/>
  <c r="E1033" i="7"/>
  <c r="J1032" i="7"/>
  <c r="E1032" i="7"/>
  <c r="J1031" i="7"/>
  <c r="E1031" i="7"/>
  <c r="E1030" i="7"/>
  <c r="J1029" i="7"/>
  <c r="I1029" i="7"/>
  <c r="H1029" i="7"/>
  <c r="G1029" i="7"/>
  <c r="F1029" i="7"/>
  <c r="J1028" i="7"/>
  <c r="I1028" i="7"/>
  <c r="H1028" i="7"/>
  <c r="G1028" i="7"/>
  <c r="F1028" i="7"/>
  <c r="J1027" i="7"/>
  <c r="I1027" i="7"/>
  <c r="H1027" i="7"/>
  <c r="G1027" i="7"/>
  <c r="F1027" i="7"/>
  <c r="J1026" i="7"/>
  <c r="I1026" i="7"/>
  <c r="H1026" i="7"/>
  <c r="G1026" i="7"/>
  <c r="F1026" i="7"/>
  <c r="C1025" i="7"/>
  <c r="V1024" i="7"/>
  <c r="T1024" i="7"/>
  <c r="R1024" i="7"/>
  <c r="J1030" i="7" s="1"/>
  <c r="U1024" i="7"/>
  <c r="S1024" i="7"/>
  <c r="Q1024" i="7"/>
  <c r="E1024" i="7"/>
  <c r="D1024" i="7"/>
  <c r="C1024" i="7"/>
  <c r="B1024" i="7"/>
  <c r="K1022" i="7"/>
  <c r="H1022" i="7"/>
  <c r="G1022" i="7"/>
  <c r="E1022" i="7"/>
  <c r="E1021" i="7"/>
  <c r="E1020" i="7"/>
  <c r="J1019" i="7"/>
  <c r="E1019" i="7"/>
  <c r="J1018" i="7"/>
  <c r="I1018" i="7"/>
  <c r="H1018" i="7"/>
  <c r="G1018" i="7"/>
  <c r="F1018" i="7"/>
  <c r="J1017" i="7"/>
  <c r="I1017" i="7"/>
  <c r="H1017" i="7"/>
  <c r="G1017" i="7"/>
  <c r="F1017" i="7"/>
  <c r="J1016" i="7"/>
  <c r="I1016" i="7"/>
  <c r="H1016" i="7"/>
  <c r="G1016" i="7"/>
  <c r="F1016" i="7"/>
  <c r="J1015" i="7"/>
  <c r="I1015" i="7"/>
  <c r="H1015" i="7"/>
  <c r="G1015" i="7"/>
  <c r="F1015" i="7"/>
  <c r="C1014" i="7"/>
  <c r="V1013" i="7"/>
  <c r="J1021" i="7" s="1"/>
  <c r="T1013" i="7"/>
  <c r="J1020" i="7" s="1"/>
  <c r="R1013" i="7"/>
  <c r="U1013" i="7"/>
  <c r="S1013" i="7"/>
  <c r="Q1013" i="7"/>
  <c r="E1013" i="7"/>
  <c r="D1013" i="7"/>
  <c r="C1013" i="7"/>
  <c r="B1013" i="7"/>
  <c r="K1011" i="7"/>
  <c r="H1011" i="7"/>
  <c r="G1011" i="7"/>
  <c r="E1011" i="7"/>
  <c r="J1010" i="7"/>
  <c r="E1010" i="7"/>
  <c r="J1009" i="7"/>
  <c r="E1009" i="7"/>
  <c r="E1008" i="7"/>
  <c r="J1007" i="7"/>
  <c r="I1007" i="7"/>
  <c r="H1007" i="7"/>
  <c r="G1007" i="7"/>
  <c r="F1007" i="7"/>
  <c r="J1006" i="7"/>
  <c r="I1006" i="7"/>
  <c r="H1006" i="7"/>
  <c r="G1006" i="7"/>
  <c r="F1006" i="7"/>
  <c r="J1005" i="7"/>
  <c r="I1005" i="7"/>
  <c r="H1005" i="7"/>
  <c r="G1005" i="7"/>
  <c r="F1005" i="7"/>
  <c r="J1004" i="7"/>
  <c r="I1004" i="7"/>
  <c r="H1004" i="7"/>
  <c r="G1004" i="7"/>
  <c r="F1004" i="7"/>
  <c r="C1003" i="7"/>
  <c r="V1002" i="7"/>
  <c r="T1002" i="7"/>
  <c r="R1002" i="7"/>
  <c r="J1008" i="7" s="1"/>
  <c r="U1002" i="7"/>
  <c r="S1002" i="7"/>
  <c r="Q1002" i="7"/>
  <c r="E1002" i="7"/>
  <c r="D1002" i="7"/>
  <c r="C1002" i="7"/>
  <c r="B1002" i="7"/>
  <c r="K1000" i="7"/>
  <c r="H1000" i="7"/>
  <c r="G1000" i="7"/>
  <c r="E1000" i="7"/>
  <c r="E999" i="7"/>
  <c r="E998" i="7"/>
  <c r="J997" i="7"/>
  <c r="I997" i="7"/>
  <c r="H997" i="7"/>
  <c r="G997" i="7"/>
  <c r="F997" i="7"/>
  <c r="C996" i="7"/>
  <c r="V995" i="7"/>
  <c r="T995" i="7"/>
  <c r="J999" i="7" s="1"/>
  <c r="R995" i="7"/>
  <c r="J998" i="7" s="1"/>
  <c r="U995" i="7"/>
  <c r="S995" i="7"/>
  <c r="Q995" i="7"/>
  <c r="E995" i="7"/>
  <c r="D995" i="7"/>
  <c r="C995" i="7"/>
  <c r="B995" i="7"/>
  <c r="K993" i="7"/>
  <c r="H993" i="7"/>
  <c r="G993" i="7"/>
  <c r="E993" i="7"/>
  <c r="E992" i="7"/>
  <c r="E991" i="7"/>
  <c r="J990" i="7"/>
  <c r="I990" i="7"/>
  <c r="H990" i="7"/>
  <c r="G990" i="7"/>
  <c r="F990" i="7"/>
  <c r="C989" i="7"/>
  <c r="V988" i="7"/>
  <c r="T988" i="7"/>
  <c r="J992" i="7" s="1"/>
  <c r="R988" i="7"/>
  <c r="J991" i="7" s="1"/>
  <c r="U988" i="7"/>
  <c r="S988" i="7"/>
  <c r="Q988" i="7"/>
  <c r="E988" i="7"/>
  <c r="D988" i="7"/>
  <c r="C988" i="7"/>
  <c r="B988" i="7"/>
  <c r="K986" i="7"/>
  <c r="H986" i="7"/>
  <c r="G986" i="7"/>
  <c r="E986" i="7"/>
  <c r="J985" i="7"/>
  <c r="E985" i="7"/>
  <c r="E984" i="7"/>
  <c r="J983" i="7"/>
  <c r="I983" i="7"/>
  <c r="H983" i="7"/>
  <c r="G983" i="7"/>
  <c r="F983" i="7"/>
  <c r="C982" i="7"/>
  <c r="V981" i="7"/>
  <c r="T981" i="7"/>
  <c r="R981" i="7"/>
  <c r="J984" i="7" s="1"/>
  <c r="U981" i="7"/>
  <c r="S981" i="7"/>
  <c r="Q981" i="7"/>
  <c r="E981" i="7"/>
  <c r="D981" i="7"/>
  <c r="C981" i="7"/>
  <c r="B981" i="7"/>
  <c r="A980" i="7"/>
  <c r="A977" i="7"/>
  <c r="K974" i="7"/>
  <c r="H974" i="7"/>
  <c r="G974" i="7"/>
  <c r="E974" i="7"/>
  <c r="J973" i="7"/>
  <c r="E973" i="7"/>
  <c r="J972" i="7"/>
  <c r="E972" i="7"/>
  <c r="E971" i="7"/>
  <c r="J970" i="7"/>
  <c r="I970" i="7"/>
  <c r="H970" i="7"/>
  <c r="G970" i="7"/>
  <c r="F970" i="7"/>
  <c r="J969" i="7"/>
  <c r="I969" i="7"/>
  <c r="H969" i="7"/>
  <c r="G969" i="7"/>
  <c r="F969" i="7"/>
  <c r="J968" i="7"/>
  <c r="I968" i="7"/>
  <c r="H968" i="7"/>
  <c r="G968" i="7"/>
  <c r="F968" i="7"/>
  <c r="J967" i="7"/>
  <c r="I967" i="7"/>
  <c r="H967" i="7"/>
  <c r="G967" i="7"/>
  <c r="F967" i="7"/>
  <c r="V966" i="7"/>
  <c r="T966" i="7"/>
  <c r="R966" i="7"/>
  <c r="J971" i="7" s="1"/>
  <c r="U966" i="7"/>
  <c r="S966" i="7"/>
  <c r="Q966" i="7"/>
  <c r="E966" i="7"/>
  <c r="D966" i="7"/>
  <c r="C966" i="7"/>
  <c r="B966" i="7"/>
  <c r="K964" i="7"/>
  <c r="H964" i="7"/>
  <c r="G964" i="7"/>
  <c r="E964" i="7"/>
  <c r="E963" i="7"/>
  <c r="E962" i="7"/>
  <c r="E961" i="7"/>
  <c r="J960" i="7"/>
  <c r="I960" i="7"/>
  <c r="H960" i="7"/>
  <c r="G960" i="7"/>
  <c r="F960" i="7"/>
  <c r="J959" i="7"/>
  <c r="I959" i="7"/>
  <c r="H959" i="7"/>
  <c r="G959" i="7"/>
  <c r="F959" i="7"/>
  <c r="J958" i="7"/>
  <c r="I958" i="7"/>
  <c r="H958" i="7"/>
  <c r="G958" i="7"/>
  <c r="F958" i="7"/>
  <c r="J957" i="7"/>
  <c r="I957" i="7"/>
  <c r="H957" i="7"/>
  <c r="G957" i="7"/>
  <c r="F957" i="7"/>
  <c r="C956" i="7"/>
  <c r="V955" i="7"/>
  <c r="J963" i="7" s="1"/>
  <c r="T955" i="7"/>
  <c r="J962" i="7" s="1"/>
  <c r="R955" i="7"/>
  <c r="J961" i="7" s="1"/>
  <c r="U955" i="7"/>
  <c r="S955" i="7"/>
  <c r="Q955" i="7"/>
  <c r="E955" i="7"/>
  <c r="D955" i="7"/>
  <c r="C955" i="7"/>
  <c r="B955" i="7"/>
  <c r="K953" i="7"/>
  <c r="H953" i="7"/>
  <c r="G953" i="7"/>
  <c r="E953" i="7"/>
  <c r="E952" i="7"/>
  <c r="E951" i="7"/>
  <c r="J950" i="7"/>
  <c r="I950" i="7"/>
  <c r="H950" i="7"/>
  <c r="G950" i="7"/>
  <c r="F950" i="7"/>
  <c r="C949" i="7"/>
  <c r="V948" i="7"/>
  <c r="T948" i="7"/>
  <c r="J952" i="7" s="1"/>
  <c r="R948" i="7"/>
  <c r="J951" i="7" s="1"/>
  <c r="U948" i="7"/>
  <c r="S948" i="7"/>
  <c r="Q948" i="7"/>
  <c r="E948" i="7"/>
  <c r="D948" i="7"/>
  <c r="C948" i="7"/>
  <c r="B948" i="7"/>
  <c r="A947" i="7"/>
  <c r="A944" i="7"/>
  <c r="K941" i="7"/>
  <c r="H941" i="7"/>
  <c r="G941" i="7"/>
  <c r="E941" i="7"/>
  <c r="E940" i="7"/>
  <c r="E939" i="7"/>
  <c r="J938" i="7"/>
  <c r="I938" i="7"/>
  <c r="H938" i="7"/>
  <c r="G938" i="7"/>
  <c r="F938" i="7"/>
  <c r="J937" i="7"/>
  <c r="I937" i="7"/>
  <c r="H937" i="7"/>
  <c r="G937" i="7"/>
  <c r="F937" i="7"/>
  <c r="C936" i="7"/>
  <c r="V935" i="7"/>
  <c r="T935" i="7"/>
  <c r="J940" i="7" s="1"/>
  <c r="R935" i="7"/>
  <c r="J939" i="7" s="1"/>
  <c r="I942" i="7" s="1"/>
  <c r="U935" i="7"/>
  <c r="S935" i="7"/>
  <c r="Q935" i="7"/>
  <c r="E935" i="7"/>
  <c r="D935" i="7"/>
  <c r="C935" i="7"/>
  <c r="B935" i="7"/>
  <c r="I934" i="7"/>
  <c r="K933" i="7"/>
  <c r="H933" i="7"/>
  <c r="G933" i="7"/>
  <c r="E933" i="7"/>
  <c r="E932" i="7"/>
  <c r="J931" i="7"/>
  <c r="E931" i="7"/>
  <c r="J930" i="7"/>
  <c r="I930" i="7"/>
  <c r="H930" i="7"/>
  <c r="G930" i="7"/>
  <c r="F930" i="7"/>
  <c r="C929" i="7"/>
  <c r="V928" i="7"/>
  <c r="T928" i="7"/>
  <c r="J932" i="7" s="1"/>
  <c r="R928" i="7"/>
  <c r="U928" i="7"/>
  <c r="S928" i="7"/>
  <c r="Q928" i="7"/>
  <c r="E928" i="7"/>
  <c r="D928" i="7"/>
  <c r="C928" i="7"/>
  <c r="B928" i="7"/>
  <c r="K926" i="7"/>
  <c r="H926" i="7"/>
  <c r="G926" i="7"/>
  <c r="E926" i="7"/>
  <c r="E925" i="7"/>
  <c r="J924" i="7"/>
  <c r="E924" i="7"/>
  <c r="J923" i="7"/>
  <c r="I923" i="7"/>
  <c r="H923" i="7"/>
  <c r="G923" i="7"/>
  <c r="F923" i="7"/>
  <c r="J922" i="7"/>
  <c r="I922" i="7"/>
  <c r="H922" i="7"/>
  <c r="G922" i="7"/>
  <c r="F922" i="7"/>
  <c r="C921" i="7"/>
  <c r="V920" i="7"/>
  <c r="T920" i="7"/>
  <c r="J925" i="7" s="1"/>
  <c r="R920" i="7"/>
  <c r="U920" i="7"/>
  <c r="S920" i="7"/>
  <c r="Q920" i="7"/>
  <c r="E920" i="7"/>
  <c r="D920" i="7"/>
  <c r="C920" i="7"/>
  <c r="B920" i="7"/>
  <c r="K918" i="7"/>
  <c r="H918" i="7"/>
  <c r="G918" i="7"/>
  <c r="E918" i="7"/>
  <c r="E917" i="7"/>
  <c r="J916" i="7"/>
  <c r="E916" i="7"/>
  <c r="J915" i="7"/>
  <c r="I915" i="7"/>
  <c r="H915" i="7"/>
  <c r="G915" i="7"/>
  <c r="F915" i="7"/>
  <c r="J914" i="7"/>
  <c r="I914" i="7"/>
  <c r="H914" i="7"/>
  <c r="G914" i="7"/>
  <c r="F914" i="7"/>
  <c r="C913" i="7"/>
  <c r="V912" i="7"/>
  <c r="T912" i="7"/>
  <c r="J917" i="7" s="1"/>
  <c r="R912" i="7"/>
  <c r="U912" i="7"/>
  <c r="S912" i="7"/>
  <c r="Q912" i="7"/>
  <c r="E912" i="7"/>
  <c r="D912" i="7"/>
  <c r="C912" i="7"/>
  <c r="B912" i="7"/>
  <c r="K910" i="7"/>
  <c r="H910" i="7"/>
  <c r="G910" i="7"/>
  <c r="E910" i="7"/>
  <c r="E909" i="7"/>
  <c r="E908" i="7"/>
  <c r="E907" i="7"/>
  <c r="J906" i="7"/>
  <c r="I906" i="7"/>
  <c r="H906" i="7"/>
  <c r="F906" i="7"/>
  <c r="V906" i="7"/>
  <c r="T906" i="7"/>
  <c r="R906" i="7"/>
  <c r="U906" i="7"/>
  <c r="S906" i="7"/>
  <c r="Q906" i="7"/>
  <c r="E906" i="7"/>
  <c r="D906" i="7"/>
  <c r="C906" i="7"/>
  <c r="B906" i="7"/>
  <c r="J905" i="7"/>
  <c r="I905" i="7"/>
  <c r="H905" i="7"/>
  <c r="F905" i="7"/>
  <c r="V905" i="7"/>
  <c r="J909" i="7" s="1"/>
  <c r="T905" i="7"/>
  <c r="R905" i="7"/>
  <c r="U905" i="7"/>
  <c r="S905" i="7"/>
  <c r="Q905" i="7"/>
  <c r="E905" i="7"/>
  <c r="D905" i="7"/>
  <c r="C905" i="7"/>
  <c r="B905" i="7"/>
  <c r="J904" i="7"/>
  <c r="I904" i="7"/>
  <c r="H904" i="7"/>
  <c r="G904" i="7"/>
  <c r="F904" i="7"/>
  <c r="J903" i="7"/>
  <c r="I903" i="7"/>
  <c r="H903" i="7"/>
  <c r="G903" i="7"/>
  <c r="F903" i="7"/>
  <c r="J902" i="7"/>
  <c r="I902" i="7"/>
  <c r="H902" i="7"/>
  <c r="G902" i="7"/>
  <c r="F902" i="7"/>
  <c r="J901" i="7"/>
  <c r="I901" i="7"/>
  <c r="H901" i="7"/>
  <c r="G901" i="7"/>
  <c r="F901" i="7"/>
  <c r="C900" i="7"/>
  <c r="V899" i="7"/>
  <c r="T899" i="7"/>
  <c r="J908" i="7" s="1"/>
  <c r="R899" i="7"/>
  <c r="J907" i="7" s="1"/>
  <c r="U899" i="7"/>
  <c r="S899" i="7"/>
  <c r="Q899" i="7"/>
  <c r="E899" i="7"/>
  <c r="D899" i="7"/>
  <c r="C899" i="7"/>
  <c r="B899" i="7"/>
  <c r="K897" i="7"/>
  <c r="H897" i="7"/>
  <c r="G897" i="7"/>
  <c r="E897" i="7"/>
  <c r="J896" i="7"/>
  <c r="E896" i="7"/>
  <c r="E895" i="7"/>
  <c r="J894" i="7"/>
  <c r="I894" i="7"/>
  <c r="H894" i="7"/>
  <c r="G894" i="7"/>
  <c r="F894" i="7"/>
  <c r="J893" i="7"/>
  <c r="I893" i="7"/>
  <c r="H893" i="7"/>
  <c r="G893" i="7"/>
  <c r="F893" i="7"/>
  <c r="V892" i="7"/>
  <c r="T892" i="7"/>
  <c r="R892" i="7"/>
  <c r="J895" i="7" s="1"/>
  <c r="I898" i="7" s="1"/>
  <c r="U892" i="7"/>
  <c r="S892" i="7"/>
  <c r="Q892" i="7"/>
  <c r="E892" i="7"/>
  <c r="D892" i="7"/>
  <c r="C892" i="7"/>
  <c r="B892" i="7"/>
  <c r="K891" i="7"/>
  <c r="K890" i="7"/>
  <c r="H890" i="7"/>
  <c r="G890" i="7"/>
  <c r="E890" i="7"/>
  <c r="J889" i="7"/>
  <c r="E889" i="7"/>
  <c r="E888" i="7"/>
  <c r="J887" i="7"/>
  <c r="I887" i="7"/>
  <c r="H887" i="7"/>
  <c r="G887" i="7"/>
  <c r="F887" i="7"/>
  <c r="V886" i="7"/>
  <c r="T886" i="7"/>
  <c r="R886" i="7"/>
  <c r="J888" i="7" s="1"/>
  <c r="I891" i="7" s="1"/>
  <c r="P891" i="7" s="1"/>
  <c r="U886" i="7"/>
  <c r="S886" i="7"/>
  <c r="Q886" i="7"/>
  <c r="E886" i="7"/>
  <c r="D886" i="7"/>
  <c r="C886" i="7"/>
  <c r="B886" i="7"/>
  <c r="K884" i="7"/>
  <c r="H884" i="7"/>
  <c r="G884" i="7"/>
  <c r="E884" i="7"/>
  <c r="E883" i="7"/>
  <c r="E882" i="7"/>
  <c r="J881" i="7"/>
  <c r="I881" i="7"/>
  <c r="H881" i="7"/>
  <c r="G881" i="7"/>
  <c r="F881" i="7"/>
  <c r="J880" i="7"/>
  <c r="I880" i="7"/>
  <c r="H880" i="7"/>
  <c r="G880" i="7"/>
  <c r="F880" i="7"/>
  <c r="C879" i="7"/>
  <c r="V878" i="7"/>
  <c r="T878" i="7"/>
  <c r="J883" i="7" s="1"/>
  <c r="R878" i="7"/>
  <c r="J882" i="7" s="1"/>
  <c r="U878" i="7"/>
  <c r="S878" i="7"/>
  <c r="Q878" i="7"/>
  <c r="E878" i="7"/>
  <c r="D878" i="7"/>
  <c r="C878" i="7"/>
  <c r="B878" i="7"/>
  <c r="K876" i="7"/>
  <c r="H876" i="7"/>
  <c r="G876" i="7"/>
  <c r="E876" i="7"/>
  <c r="E875" i="7"/>
  <c r="E874" i="7"/>
  <c r="E873" i="7"/>
  <c r="J872" i="7"/>
  <c r="I872" i="7"/>
  <c r="H872" i="7"/>
  <c r="G872" i="7"/>
  <c r="F872" i="7"/>
  <c r="J871" i="7"/>
  <c r="I871" i="7"/>
  <c r="H871" i="7"/>
  <c r="G871" i="7"/>
  <c r="F871" i="7"/>
  <c r="J870" i="7"/>
  <c r="I870" i="7"/>
  <c r="H870" i="7"/>
  <c r="G870" i="7"/>
  <c r="F870" i="7"/>
  <c r="J869" i="7"/>
  <c r="I869" i="7"/>
  <c r="H869" i="7"/>
  <c r="G869" i="7"/>
  <c r="F869" i="7"/>
  <c r="C868" i="7"/>
  <c r="V867" i="7"/>
  <c r="J875" i="7" s="1"/>
  <c r="T867" i="7"/>
  <c r="J874" i="7" s="1"/>
  <c r="R867" i="7"/>
  <c r="J873" i="7" s="1"/>
  <c r="U867" i="7"/>
  <c r="S867" i="7"/>
  <c r="Q867" i="7"/>
  <c r="E867" i="7"/>
  <c r="D867" i="7"/>
  <c r="C867" i="7"/>
  <c r="B867" i="7"/>
  <c r="I866" i="7"/>
  <c r="K865" i="7"/>
  <c r="H865" i="7"/>
  <c r="G865" i="7"/>
  <c r="E865" i="7"/>
  <c r="E864" i="7"/>
  <c r="E863" i="7"/>
  <c r="J862" i="7"/>
  <c r="I862" i="7"/>
  <c r="H862" i="7"/>
  <c r="G862" i="7"/>
  <c r="F862" i="7"/>
  <c r="V861" i="7"/>
  <c r="T861" i="7"/>
  <c r="J864" i="7" s="1"/>
  <c r="R861" i="7"/>
  <c r="J863" i="7" s="1"/>
  <c r="U861" i="7"/>
  <c r="S861" i="7"/>
  <c r="Q861" i="7"/>
  <c r="E861" i="7"/>
  <c r="D861" i="7"/>
  <c r="C861" i="7"/>
  <c r="B861" i="7"/>
  <c r="A860" i="7"/>
  <c r="A857" i="7"/>
  <c r="K854" i="7"/>
  <c r="H854" i="7"/>
  <c r="G854" i="7"/>
  <c r="E854" i="7"/>
  <c r="E853" i="7"/>
  <c r="E852" i="7"/>
  <c r="J851" i="7"/>
  <c r="I851" i="7"/>
  <c r="H851" i="7"/>
  <c r="G851" i="7"/>
  <c r="F851" i="7"/>
  <c r="J850" i="7"/>
  <c r="I850" i="7"/>
  <c r="H850" i="7"/>
  <c r="G850" i="7"/>
  <c r="F850" i="7"/>
  <c r="C849" i="7"/>
  <c r="V848" i="7"/>
  <c r="T848" i="7"/>
  <c r="J853" i="7" s="1"/>
  <c r="R848" i="7"/>
  <c r="J852" i="7" s="1"/>
  <c r="U848" i="7"/>
  <c r="S848" i="7"/>
  <c r="Q848" i="7"/>
  <c r="E848" i="7"/>
  <c r="D848" i="7"/>
  <c r="C848" i="7"/>
  <c r="B848" i="7"/>
  <c r="K846" i="7"/>
  <c r="H846" i="7"/>
  <c r="G846" i="7"/>
  <c r="E846" i="7"/>
  <c r="E845" i="7"/>
  <c r="J844" i="7"/>
  <c r="E844" i="7"/>
  <c r="J843" i="7"/>
  <c r="I843" i="7"/>
  <c r="H843" i="7"/>
  <c r="G843" i="7"/>
  <c r="F843" i="7"/>
  <c r="J842" i="7"/>
  <c r="I847" i="7" s="1"/>
  <c r="I842" i="7"/>
  <c r="H842" i="7"/>
  <c r="G842" i="7"/>
  <c r="F842" i="7"/>
  <c r="C841" i="7"/>
  <c r="V840" i="7"/>
  <c r="T840" i="7"/>
  <c r="J845" i="7" s="1"/>
  <c r="R840" i="7"/>
  <c r="U840" i="7"/>
  <c r="S840" i="7"/>
  <c r="Q840" i="7"/>
  <c r="E840" i="7"/>
  <c r="D840" i="7"/>
  <c r="C840" i="7"/>
  <c r="B840" i="7"/>
  <c r="K838" i="7"/>
  <c r="H838" i="7"/>
  <c r="G838" i="7"/>
  <c r="E838" i="7"/>
  <c r="J837" i="7"/>
  <c r="E837" i="7"/>
  <c r="E836" i="7"/>
  <c r="J835" i="7"/>
  <c r="I835" i="7"/>
  <c r="H835" i="7"/>
  <c r="F835" i="7"/>
  <c r="V835" i="7"/>
  <c r="T835" i="7"/>
  <c r="R835" i="7"/>
  <c r="U835" i="7"/>
  <c r="S835" i="7"/>
  <c r="Q835" i="7"/>
  <c r="E835" i="7"/>
  <c r="D835" i="7"/>
  <c r="C835" i="7"/>
  <c r="B835" i="7"/>
  <c r="J834" i="7"/>
  <c r="I834" i="7"/>
  <c r="H834" i="7"/>
  <c r="F834" i="7"/>
  <c r="V834" i="7"/>
  <c r="T834" i="7"/>
  <c r="R834" i="7"/>
  <c r="U834" i="7"/>
  <c r="S834" i="7"/>
  <c r="Q834" i="7"/>
  <c r="E834" i="7"/>
  <c r="D834" i="7"/>
  <c r="C834" i="7"/>
  <c r="B834" i="7"/>
  <c r="J833" i="7"/>
  <c r="I833" i="7"/>
  <c r="H833" i="7"/>
  <c r="G833" i="7"/>
  <c r="F833" i="7"/>
  <c r="J832" i="7"/>
  <c r="I832" i="7"/>
  <c r="H832" i="7"/>
  <c r="G832" i="7"/>
  <c r="F832" i="7"/>
  <c r="J831" i="7"/>
  <c r="I831" i="7"/>
  <c r="H831" i="7"/>
  <c r="G831" i="7"/>
  <c r="F831" i="7"/>
  <c r="C830" i="7"/>
  <c r="V829" i="7"/>
  <c r="T829" i="7"/>
  <c r="R829" i="7"/>
  <c r="J836" i="7" s="1"/>
  <c r="U829" i="7"/>
  <c r="S829" i="7"/>
  <c r="Q829" i="7"/>
  <c r="E829" i="7"/>
  <c r="D829" i="7"/>
  <c r="C829" i="7"/>
  <c r="B829" i="7"/>
  <c r="K827" i="7"/>
  <c r="H827" i="7"/>
  <c r="G827" i="7"/>
  <c r="E827" i="7"/>
  <c r="E826" i="7"/>
  <c r="E825" i="7"/>
  <c r="J824" i="7"/>
  <c r="I824" i="7"/>
  <c r="H824" i="7"/>
  <c r="G824" i="7"/>
  <c r="F824" i="7"/>
  <c r="V823" i="7"/>
  <c r="T823" i="7"/>
  <c r="J826" i="7" s="1"/>
  <c r="R823" i="7"/>
  <c r="J825" i="7" s="1"/>
  <c r="U823" i="7"/>
  <c r="S823" i="7"/>
  <c r="Q823" i="7"/>
  <c r="E823" i="7"/>
  <c r="D823" i="7"/>
  <c r="C823" i="7"/>
  <c r="B823" i="7"/>
  <c r="A822" i="7"/>
  <c r="A820" i="7"/>
  <c r="A817" i="7"/>
  <c r="A814" i="7"/>
  <c r="K811" i="7"/>
  <c r="H811" i="7"/>
  <c r="G811" i="7"/>
  <c r="E811" i="7"/>
  <c r="E810" i="7"/>
  <c r="E809" i="7"/>
  <c r="J808" i="7"/>
  <c r="I808" i="7"/>
  <c r="H808" i="7"/>
  <c r="G808" i="7"/>
  <c r="F808" i="7"/>
  <c r="J807" i="7"/>
  <c r="I807" i="7"/>
  <c r="H807" i="7"/>
  <c r="G807" i="7"/>
  <c r="F807" i="7"/>
  <c r="C806" i="7"/>
  <c r="V805" i="7"/>
  <c r="T805" i="7"/>
  <c r="J810" i="7" s="1"/>
  <c r="R805" i="7"/>
  <c r="J809" i="7" s="1"/>
  <c r="U805" i="7"/>
  <c r="S805" i="7"/>
  <c r="Q805" i="7"/>
  <c r="E805" i="7"/>
  <c r="D805" i="7"/>
  <c r="C805" i="7"/>
  <c r="B805" i="7"/>
  <c r="K803" i="7"/>
  <c r="H803" i="7"/>
  <c r="G803" i="7"/>
  <c r="E803" i="7"/>
  <c r="E802" i="7"/>
  <c r="E801" i="7"/>
  <c r="J800" i="7"/>
  <c r="I800" i="7"/>
  <c r="H800" i="7"/>
  <c r="F800" i="7"/>
  <c r="V800" i="7"/>
  <c r="T800" i="7"/>
  <c r="R800" i="7"/>
  <c r="U800" i="7"/>
  <c r="S800" i="7"/>
  <c r="Q800" i="7"/>
  <c r="E800" i="7"/>
  <c r="D800" i="7"/>
  <c r="C800" i="7"/>
  <c r="B800" i="7"/>
  <c r="J799" i="7"/>
  <c r="I799" i="7"/>
  <c r="H799" i="7"/>
  <c r="F799" i="7"/>
  <c r="V799" i="7"/>
  <c r="T799" i="7"/>
  <c r="R799" i="7"/>
  <c r="U799" i="7"/>
  <c r="S799" i="7"/>
  <c r="Q799" i="7"/>
  <c r="E799" i="7"/>
  <c r="D799" i="7"/>
  <c r="C799" i="7"/>
  <c r="B799" i="7"/>
  <c r="J798" i="7"/>
  <c r="I798" i="7"/>
  <c r="H798" i="7"/>
  <c r="G798" i="7"/>
  <c r="F798" i="7"/>
  <c r="J797" i="7"/>
  <c r="I804" i="7" s="1"/>
  <c r="I797" i="7"/>
  <c r="H797" i="7"/>
  <c r="G797" i="7"/>
  <c r="F797" i="7"/>
  <c r="C796" i="7"/>
  <c r="V795" i="7"/>
  <c r="T795" i="7"/>
  <c r="J802" i="7" s="1"/>
  <c r="R795" i="7"/>
  <c r="J801" i="7" s="1"/>
  <c r="U795" i="7"/>
  <c r="S795" i="7"/>
  <c r="Q795" i="7"/>
  <c r="E795" i="7"/>
  <c r="D795" i="7"/>
  <c r="C795" i="7"/>
  <c r="B795" i="7"/>
  <c r="K793" i="7"/>
  <c r="H793" i="7"/>
  <c r="G793" i="7"/>
  <c r="E793" i="7"/>
  <c r="E792" i="7"/>
  <c r="E791" i="7"/>
  <c r="J790" i="7"/>
  <c r="I790" i="7"/>
  <c r="H790" i="7"/>
  <c r="F790" i="7"/>
  <c r="V790" i="7"/>
  <c r="T790" i="7"/>
  <c r="R790" i="7"/>
  <c r="U790" i="7"/>
  <c r="S790" i="7"/>
  <c r="Q790" i="7"/>
  <c r="E790" i="7"/>
  <c r="D790" i="7"/>
  <c r="C790" i="7"/>
  <c r="B790" i="7"/>
  <c r="J789" i="7"/>
  <c r="I789" i="7"/>
  <c r="H789" i="7"/>
  <c r="G789" i="7"/>
  <c r="F789" i="7"/>
  <c r="J788" i="7"/>
  <c r="I788" i="7"/>
  <c r="H788" i="7"/>
  <c r="G788" i="7"/>
  <c r="F788" i="7"/>
  <c r="C787" i="7"/>
  <c r="V786" i="7"/>
  <c r="T786" i="7"/>
  <c r="R786" i="7"/>
  <c r="J791" i="7" s="1"/>
  <c r="U786" i="7"/>
  <c r="S786" i="7"/>
  <c r="Q786" i="7"/>
  <c r="E786" i="7"/>
  <c r="D786" i="7"/>
  <c r="C786" i="7"/>
  <c r="B786" i="7"/>
  <c r="A785" i="7"/>
  <c r="A782" i="7"/>
  <c r="K779" i="7"/>
  <c r="H779" i="7"/>
  <c r="G779" i="7"/>
  <c r="E779" i="7"/>
  <c r="J778" i="7"/>
  <c r="E778" i="7"/>
  <c r="J777" i="7"/>
  <c r="E777" i="7"/>
  <c r="E776" i="7"/>
  <c r="J775" i="7"/>
  <c r="I775" i="7"/>
  <c r="H775" i="7"/>
  <c r="G775" i="7"/>
  <c r="F775" i="7"/>
  <c r="J774" i="7"/>
  <c r="I774" i="7"/>
  <c r="H774" i="7"/>
  <c r="G774" i="7"/>
  <c r="F774" i="7"/>
  <c r="J773" i="7"/>
  <c r="I773" i="7"/>
  <c r="H773" i="7"/>
  <c r="G773" i="7"/>
  <c r="F773" i="7"/>
  <c r="J772" i="7"/>
  <c r="I772" i="7"/>
  <c r="H772" i="7"/>
  <c r="G772" i="7"/>
  <c r="F772" i="7"/>
  <c r="C771" i="7"/>
  <c r="V770" i="7"/>
  <c r="T770" i="7"/>
  <c r="R770" i="7"/>
  <c r="J776" i="7" s="1"/>
  <c r="U770" i="7"/>
  <c r="S770" i="7"/>
  <c r="Q770" i="7"/>
  <c r="E770" i="7"/>
  <c r="D770" i="7"/>
  <c r="C770" i="7"/>
  <c r="B770" i="7"/>
  <c r="K768" i="7"/>
  <c r="H768" i="7"/>
  <c r="G768" i="7"/>
  <c r="E768" i="7"/>
  <c r="E767" i="7"/>
  <c r="E766" i="7"/>
  <c r="J765" i="7"/>
  <c r="E765" i="7"/>
  <c r="J764" i="7"/>
  <c r="I769" i="7" s="1"/>
  <c r="I764" i="7"/>
  <c r="H764" i="7"/>
  <c r="G764" i="7"/>
  <c r="F764" i="7"/>
  <c r="J763" i="7"/>
  <c r="I763" i="7"/>
  <c r="H763" i="7"/>
  <c r="G763" i="7"/>
  <c r="F763" i="7"/>
  <c r="J762" i="7"/>
  <c r="I762" i="7"/>
  <c r="H762" i="7"/>
  <c r="G762" i="7"/>
  <c r="F762" i="7"/>
  <c r="J761" i="7"/>
  <c r="I761" i="7"/>
  <c r="H761" i="7"/>
  <c r="G761" i="7"/>
  <c r="F761" i="7"/>
  <c r="C760" i="7"/>
  <c r="V759" i="7"/>
  <c r="J767" i="7" s="1"/>
  <c r="T759" i="7"/>
  <c r="J766" i="7" s="1"/>
  <c r="R759" i="7"/>
  <c r="U759" i="7"/>
  <c r="S759" i="7"/>
  <c r="Q759" i="7"/>
  <c r="E759" i="7"/>
  <c r="D759" i="7"/>
  <c r="C759" i="7"/>
  <c r="B759" i="7"/>
  <c r="K757" i="7"/>
  <c r="H757" i="7"/>
  <c r="G757" i="7"/>
  <c r="E757" i="7"/>
  <c r="J756" i="7"/>
  <c r="E756" i="7"/>
  <c r="J755" i="7"/>
  <c r="E755" i="7"/>
  <c r="J754" i="7"/>
  <c r="E754" i="7"/>
  <c r="J753" i="7"/>
  <c r="I753" i="7"/>
  <c r="H753" i="7"/>
  <c r="G753" i="7"/>
  <c r="F753" i="7"/>
  <c r="J752" i="7"/>
  <c r="I752" i="7"/>
  <c r="H752" i="7"/>
  <c r="G752" i="7"/>
  <c r="F752" i="7"/>
  <c r="J751" i="7"/>
  <c r="I758" i="7" s="1"/>
  <c r="I751" i="7"/>
  <c r="H751" i="7"/>
  <c r="G751" i="7"/>
  <c r="F751" i="7"/>
  <c r="J750" i="7"/>
  <c r="I750" i="7"/>
  <c r="H750" i="7"/>
  <c r="G750" i="7"/>
  <c r="F750" i="7"/>
  <c r="C749" i="7"/>
  <c r="V748" i="7"/>
  <c r="T748" i="7"/>
  <c r="R748" i="7"/>
  <c r="U748" i="7"/>
  <c r="S748" i="7"/>
  <c r="Q748" i="7"/>
  <c r="E748" i="7"/>
  <c r="D748" i="7"/>
  <c r="C748" i="7"/>
  <c r="B748" i="7"/>
  <c r="K746" i="7"/>
  <c r="H746" i="7"/>
  <c r="G746" i="7"/>
  <c r="E746" i="7"/>
  <c r="E745" i="7"/>
  <c r="E744" i="7"/>
  <c r="J743" i="7"/>
  <c r="E743" i="7"/>
  <c r="J742" i="7"/>
  <c r="I747" i="7" s="1"/>
  <c r="I742" i="7"/>
  <c r="H742" i="7"/>
  <c r="G742" i="7"/>
  <c r="F742" i="7"/>
  <c r="J741" i="7"/>
  <c r="I741" i="7"/>
  <c r="H741" i="7"/>
  <c r="G741" i="7"/>
  <c r="F741" i="7"/>
  <c r="J740" i="7"/>
  <c r="I740" i="7"/>
  <c r="H740" i="7"/>
  <c r="G740" i="7"/>
  <c r="F740" i="7"/>
  <c r="J739" i="7"/>
  <c r="I739" i="7"/>
  <c r="H739" i="7"/>
  <c r="G739" i="7"/>
  <c r="F739" i="7"/>
  <c r="C738" i="7"/>
  <c r="V737" i="7"/>
  <c r="J745" i="7" s="1"/>
  <c r="T737" i="7"/>
  <c r="J744" i="7" s="1"/>
  <c r="R737" i="7"/>
  <c r="U737" i="7"/>
  <c r="S737" i="7"/>
  <c r="Q737" i="7"/>
  <c r="E737" i="7"/>
  <c r="D737" i="7"/>
  <c r="C737" i="7"/>
  <c r="B737" i="7"/>
  <c r="K735" i="7"/>
  <c r="H735" i="7"/>
  <c r="G735" i="7"/>
  <c r="E735" i="7"/>
  <c r="J734" i="7"/>
  <c r="E734" i="7"/>
  <c r="J733" i="7"/>
  <c r="E733" i="7"/>
  <c r="J732" i="7"/>
  <c r="I732" i="7"/>
  <c r="H732" i="7"/>
  <c r="G732" i="7"/>
  <c r="F732" i="7"/>
  <c r="C731" i="7"/>
  <c r="V730" i="7"/>
  <c r="T730" i="7"/>
  <c r="R730" i="7"/>
  <c r="U730" i="7"/>
  <c r="S730" i="7"/>
  <c r="Q730" i="7"/>
  <c r="E730" i="7"/>
  <c r="D730" i="7"/>
  <c r="C730" i="7"/>
  <c r="B730" i="7"/>
  <c r="K728" i="7"/>
  <c r="H728" i="7"/>
  <c r="G728" i="7"/>
  <c r="E728" i="7"/>
  <c r="E727" i="7"/>
  <c r="E726" i="7"/>
  <c r="J725" i="7"/>
  <c r="I725" i="7"/>
  <c r="H725" i="7"/>
  <c r="G725" i="7"/>
  <c r="F725" i="7"/>
  <c r="C724" i="7"/>
  <c r="V723" i="7"/>
  <c r="T723" i="7"/>
  <c r="J727" i="7" s="1"/>
  <c r="R723" i="7"/>
  <c r="J726" i="7" s="1"/>
  <c r="U723" i="7"/>
  <c r="S723" i="7"/>
  <c r="Q723" i="7"/>
  <c r="E723" i="7"/>
  <c r="D723" i="7"/>
  <c r="C723" i="7"/>
  <c r="B723" i="7"/>
  <c r="K721" i="7"/>
  <c r="H721" i="7"/>
  <c r="G721" i="7"/>
  <c r="E721" i="7"/>
  <c r="J720" i="7"/>
  <c r="E720" i="7"/>
  <c r="J719" i="7"/>
  <c r="E719" i="7"/>
  <c r="J718" i="7"/>
  <c r="I718" i="7"/>
  <c r="H718" i="7"/>
  <c r="G718" i="7"/>
  <c r="F718" i="7"/>
  <c r="C717" i="7"/>
  <c r="V716" i="7"/>
  <c r="T716" i="7"/>
  <c r="R716" i="7"/>
  <c r="U716" i="7"/>
  <c r="S716" i="7"/>
  <c r="Q716" i="7"/>
  <c r="E716" i="7"/>
  <c r="D716" i="7"/>
  <c r="C716" i="7"/>
  <c r="B716" i="7"/>
  <c r="A715" i="7"/>
  <c r="A712" i="7"/>
  <c r="K709" i="7"/>
  <c r="H709" i="7"/>
  <c r="G709" i="7"/>
  <c r="E709" i="7"/>
  <c r="J708" i="7"/>
  <c r="E708" i="7"/>
  <c r="E707" i="7"/>
  <c r="E706" i="7"/>
  <c r="J705" i="7"/>
  <c r="I705" i="7"/>
  <c r="H705" i="7"/>
  <c r="G705" i="7"/>
  <c r="F705" i="7"/>
  <c r="J704" i="7"/>
  <c r="I704" i="7"/>
  <c r="H704" i="7"/>
  <c r="G704" i="7"/>
  <c r="F704" i="7"/>
  <c r="J703" i="7"/>
  <c r="I703" i="7"/>
  <c r="H703" i="7"/>
  <c r="G703" i="7"/>
  <c r="F703" i="7"/>
  <c r="J702" i="7"/>
  <c r="I702" i="7"/>
  <c r="H702" i="7"/>
  <c r="G702" i="7"/>
  <c r="F702" i="7"/>
  <c r="V701" i="7"/>
  <c r="T701" i="7"/>
  <c r="J707" i="7" s="1"/>
  <c r="R701" i="7"/>
  <c r="J706" i="7" s="1"/>
  <c r="U701" i="7"/>
  <c r="S701" i="7"/>
  <c r="Q701" i="7"/>
  <c r="E701" i="7"/>
  <c r="D701" i="7"/>
  <c r="C701" i="7"/>
  <c r="B701" i="7"/>
  <c r="K699" i="7"/>
  <c r="H699" i="7"/>
  <c r="G699" i="7"/>
  <c r="E699" i="7"/>
  <c r="E698" i="7"/>
  <c r="J697" i="7"/>
  <c r="E697" i="7"/>
  <c r="E696" i="7"/>
  <c r="J695" i="7"/>
  <c r="I695" i="7"/>
  <c r="H695" i="7"/>
  <c r="G695" i="7"/>
  <c r="F695" i="7"/>
  <c r="J694" i="7"/>
  <c r="I694" i="7"/>
  <c r="H694" i="7"/>
  <c r="G694" i="7"/>
  <c r="F694" i="7"/>
  <c r="J693" i="7"/>
  <c r="I693" i="7"/>
  <c r="H693" i="7"/>
  <c r="G693" i="7"/>
  <c r="F693" i="7"/>
  <c r="J692" i="7"/>
  <c r="I692" i="7"/>
  <c r="H692" i="7"/>
  <c r="G692" i="7"/>
  <c r="F692" i="7"/>
  <c r="C691" i="7"/>
  <c r="V690" i="7"/>
  <c r="J698" i="7" s="1"/>
  <c r="T690" i="7"/>
  <c r="R690" i="7"/>
  <c r="J696" i="7" s="1"/>
  <c r="I700" i="7" s="1"/>
  <c r="P700" i="7" s="1"/>
  <c r="U690" i="7"/>
  <c r="S690" i="7"/>
  <c r="Q690" i="7"/>
  <c r="E690" i="7"/>
  <c r="D690" i="7"/>
  <c r="C690" i="7"/>
  <c r="B690" i="7"/>
  <c r="K688" i="7"/>
  <c r="H688" i="7"/>
  <c r="G688" i="7"/>
  <c r="E688" i="7"/>
  <c r="E687" i="7"/>
  <c r="E686" i="7"/>
  <c r="J685" i="7"/>
  <c r="I685" i="7"/>
  <c r="H685" i="7"/>
  <c r="G685" i="7"/>
  <c r="F685" i="7"/>
  <c r="C684" i="7"/>
  <c r="V683" i="7"/>
  <c r="T683" i="7"/>
  <c r="J687" i="7" s="1"/>
  <c r="R683" i="7"/>
  <c r="J686" i="7" s="1"/>
  <c r="U683" i="7"/>
  <c r="S683" i="7"/>
  <c r="Q683" i="7"/>
  <c r="E683" i="7"/>
  <c r="D683" i="7"/>
  <c r="C683" i="7"/>
  <c r="B683" i="7"/>
  <c r="A682" i="7"/>
  <c r="A679" i="7"/>
  <c r="K676" i="7"/>
  <c r="H676" i="7"/>
  <c r="G676" i="7"/>
  <c r="E676" i="7"/>
  <c r="J675" i="7"/>
  <c r="E675" i="7"/>
  <c r="E674" i="7"/>
  <c r="J673" i="7"/>
  <c r="I673" i="7"/>
  <c r="H673" i="7"/>
  <c r="G673" i="7"/>
  <c r="F673" i="7"/>
  <c r="J672" i="7"/>
  <c r="I672" i="7"/>
  <c r="H672" i="7"/>
  <c r="G672" i="7"/>
  <c r="F672" i="7"/>
  <c r="C671" i="7"/>
  <c r="V670" i="7"/>
  <c r="T670" i="7"/>
  <c r="R670" i="7"/>
  <c r="J674" i="7" s="1"/>
  <c r="U670" i="7"/>
  <c r="S670" i="7"/>
  <c r="Q670" i="7"/>
  <c r="E670" i="7"/>
  <c r="D670" i="7"/>
  <c r="C670" i="7"/>
  <c r="B670" i="7"/>
  <c r="K668" i="7"/>
  <c r="H668" i="7"/>
  <c r="G668" i="7"/>
  <c r="E668" i="7"/>
  <c r="J667" i="7"/>
  <c r="E667" i="7"/>
  <c r="E666" i="7"/>
  <c r="J665" i="7"/>
  <c r="I665" i="7"/>
  <c r="H665" i="7"/>
  <c r="G665" i="7"/>
  <c r="F665" i="7"/>
  <c r="C664" i="7"/>
  <c r="V663" i="7"/>
  <c r="T663" i="7"/>
  <c r="R663" i="7"/>
  <c r="J666" i="7" s="1"/>
  <c r="I669" i="7" s="1"/>
  <c r="U663" i="7"/>
  <c r="S663" i="7"/>
  <c r="Q663" i="7"/>
  <c r="E663" i="7"/>
  <c r="D663" i="7"/>
  <c r="C663" i="7"/>
  <c r="B663" i="7"/>
  <c r="K661" i="7"/>
  <c r="H661" i="7"/>
  <c r="G661" i="7"/>
  <c r="E661" i="7"/>
  <c r="E660" i="7"/>
  <c r="E659" i="7"/>
  <c r="J658" i="7"/>
  <c r="I658" i="7"/>
  <c r="H658" i="7"/>
  <c r="G658" i="7"/>
  <c r="F658" i="7"/>
  <c r="J657" i="7"/>
  <c r="I657" i="7"/>
  <c r="H657" i="7"/>
  <c r="G657" i="7"/>
  <c r="F657" i="7"/>
  <c r="C656" i="7"/>
  <c r="V655" i="7"/>
  <c r="T655" i="7"/>
  <c r="J660" i="7" s="1"/>
  <c r="R655" i="7"/>
  <c r="J659" i="7" s="1"/>
  <c r="U655" i="7"/>
  <c r="S655" i="7"/>
  <c r="Q655" i="7"/>
  <c r="E655" i="7"/>
  <c r="D655" i="7"/>
  <c r="C655" i="7"/>
  <c r="B655" i="7"/>
  <c r="K653" i="7"/>
  <c r="H653" i="7"/>
  <c r="G653" i="7"/>
  <c r="E653" i="7"/>
  <c r="E652" i="7"/>
  <c r="E651" i="7"/>
  <c r="J650" i="7"/>
  <c r="I654" i="7" s="1"/>
  <c r="I650" i="7"/>
  <c r="H650" i="7"/>
  <c r="G650" i="7"/>
  <c r="F650" i="7"/>
  <c r="J649" i="7"/>
  <c r="I649" i="7"/>
  <c r="H649" i="7"/>
  <c r="G649" i="7"/>
  <c r="F649" i="7"/>
  <c r="C648" i="7"/>
  <c r="V647" i="7"/>
  <c r="T647" i="7"/>
  <c r="J652" i="7" s="1"/>
  <c r="R647" i="7"/>
  <c r="J651" i="7" s="1"/>
  <c r="U647" i="7"/>
  <c r="S647" i="7"/>
  <c r="Q647" i="7"/>
  <c r="E647" i="7"/>
  <c r="D647" i="7"/>
  <c r="C647" i="7"/>
  <c r="B647" i="7"/>
  <c r="K645" i="7"/>
  <c r="H645" i="7"/>
  <c r="G645" i="7"/>
  <c r="E645" i="7"/>
  <c r="E644" i="7"/>
  <c r="E643" i="7"/>
  <c r="E642" i="7"/>
  <c r="J641" i="7"/>
  <c r="I641" i="7"/>
  <c r="H641" i="7"/>
  <c r="F641" i="7"/>
  <c r="V641" i="7"/>
  <c r="T641" i="7"/>
  <c r="R641" i="7"/>
  <c r="J642" i="7" s="1"/>
  <c r="U641" i="7"/>
  <c r="S641" i="7"/>
  <c r="Q641" i="7"/>
  <c r="E641" i="7"/>
  <c r="D641" i="7"/>
  <c r="C641" i="7"/>
  <c r="B641" i="7"/>
  <c r="J640" i="7"/>
  <c r="I640" i="7"/>
  <c r="H640" i="7"/>
  <c r="F640" i="7"/>
  <c r="V640" i="7"/>
  <c r="T640" i="7"/>
  <c r="R640" i="7"/>
  <c r="U640" i="7"/>
  <c r="S640" i="7"/>
  <c r="Q640" i="7"/>
  <c r="E640" i="7"/>
  <c r="D640" i="7"/>
  <c r="C640" i="7"/>
  <c r="B640" i="7"/>
  <c r="J639" i="7"/>
  <c r="I639" i="7"/>
  <c r="H639" i="7"/>
  <c r="G639" i="7"/>
  <c r="F639" i="7"/>
  <c r="J638" i="7"/>
  <c r="I638" i="7"/>
  <c r="H638" i="7"/>
  <c r="G638" i="7"/>
  <c r="F638" i="7"/>
  <c r="J637" i="7"/>
  <c r="I637" i="7"/>
  <c r="H637" i="7"/>
  <c r="G637" i="7"/>
  <c r="F637" i="7"/>
  <c r="J636" i="7"/>
  <c r="I636" i="7"/>
  <c r="H636" i="7"/>
  <c r="G636" i="7"/>
  <c r="F636" i="7"/>
  <c r="C635" i="7"/>
  <c r="V634" i="7"/>
  <c r="J644" i="7" s="1"/>
  <c r="T634" i="7"/>
  <c r="J643" i="7" s="1"/>
  <c r="R634" i="7"/>
  <c r="U634" i="7"/>
  <c r="S634" i="7"/>
  <c r="Q634" i="7"/>
  <c r="E634" i="7"/>
  <c r="D634" i="7"/>
  <c r="C634" i="7"/>
  <c r="B634" i="7"/>
  <c r="K632" i="7"/>
  <c r="H632" i="7"/>
  <c r="G632" i="7"/>
  <c r="E632" i="7"/>
  <c r="E631" i="7"/>
  <c r="E630" i="7"/>
  <c r="J629" i="7"/>
  <c r="I629" i="7"/>
  <c r="H629" i="7"/>
  <c r="G629" i="7"/>
  <c r="F629" i="7"/>
  <c r="J628" i="7"/>
  <c r="I628" i="7"/>
  <c r="H628" i="7"/>
  <c r="G628" i="7"/>
  <c r="F628" i="7"/>
  <c r="V627" i="7"/>
  <c r="T627" i="7"/>
  <c r="J631" i="7" s="1"/>
  <c r="R627" i="7"/>
  <c r="J630" i="7" s="1"/>
  <c r="U627" i="7"/>
  <c r="S627" i="7"/>
  <c r="Q627" i="7"/>
  <c r="E627" i="7"/>
  <c r="D627" i="7"/>
  <c r="C627" i="7"/>
  <c r="B627" i="7"/>
  <c r="K625" i="7"/>
  <c r="H625" i="7"/>
  <c r="G625" i="7"/>
  <c r="E625" i="7"/>
  <c r="J624" i="7"/>
  <c r="E624" i="7"/>
  <c r="E623" i="7"/>
  <c r="J622" i="7"/>
  <c r="I622" i="7"/>
  <c r="H622" i="7"/>
  <c r="G622" i="7"/>
  <c r="F622" i="7"/>
  <c r="V621" i="7"/>
  <c r="T621" i="7"/>
  <c r="R621" i="7"/>
  <c r="J623" i="7" s="1"/>
  <c r="U621" i="7"/>
  <c r="S621" i="7"/>
  <c r="Q621" i="7"/>
  <c r="E621" i="7"/>
  <c r="D621" i="7"/>
  <c r="C621" i="7"/>
  <c r="B621" i="7"/>
  <c r="K619" i="7"/>
  <c r="H619" i="7"/>
  <c r="G619" i="7"/>
  <c r="E619" i="7"/>
  <c r="E618" i="7"/>
  <c r="J617" i="7"/>
  <c r="E617" i="7"/>
  <c r="J616" i="7"/>
  <c r="I620" i="7" s="1"/>
  <c r="I616" i="7"/>
  <c r="H616" i="7"/>
  <c r="G616" i="7"/>
  <c r="F616" i="7"/>
  <c r="J615" i="7"/>
  <c r="I615" i="7"/>
  <c r="H615" i="7"/>
  <c r="G615" i="7"/>
  <c r="F615" i="7"/>
  <c r="C614" i="7"/>
  <c r="V613" i="7"/>
  <c r="T613" i="7"/>
  <c r="J618" i="7" s="1"/>
  <c r="R613" i="7"/>
  <c r="U613" i="7"/>
  <c r="S613" i="7"/>
  <c r="Q613" i="7"/>
  <c r="E613" i="7"/>
  <c r="D613" i="7"/>
  <c r="C613" i="7"/>
  <c r="B613" i="7"/>
  <c r="K611" i="7"/>
  <c r="H611" i="7"/>
  <c r="G611" i="7"/>
  <c r="E611" i="7"/>
  <c r="E610" i="7"/>
  <c r="E609" i="7"/>
  <c r="J608" i="7"/>
  <c r="I612" i="7" s="1"/>
  <c r="E608" i="7"/>
  <c r="J607" i="7"/>
  <c r="I607" i="7"/>
  <c r="H607" i="7"/>
  <c r="G607" i="7"/>
  <c r="F607" i="7"/>
  <c r="J606" i="7"/>
  <c r="I606" i="7"/>
  <c r="H606" i="7"/>
  <c r="G606" i="7"/>
  <c r="F606" i="7"/>
  <c r="J605" i="7"/>
  <c r="I605" i="7"/>
  <c r="H605" i="7"/>
  <c r="G605" i="7"/>
  <c r="F605" i="7"/>
  <c r="J604" i="7"/>
  <c r="I604" i="7"/>
  <c r="H604" i="7"/>
  <c r="G604" i="7"/>
  <c r="F604" i="7"/>
  <c r="C603" i="7"/>
  <c r="V602" i="7"/>
  <c r="J610" i="7" s="1"/>
  <c r="T602" i="7"/>
  <c r="J609" i="7" s="1"/>
  <c r="R602" i="7"/>
  <c r="U602" i="7"/>
  <c r="S602" i="7"/>
  <c r="Q602" i="7"/>
  <c r="E602" i="7"/>
  <c r="D602" i="7"/>
  <c r="C602" i="7"/>
  <c r="B602" i="7"/>
  <c r="K600" i="7"/>
  <c r="H600" i="7"/>
  <c r="G600" i="7"/>
  <c r="E600" i="7"/>
  <c r="J599" i="7"/>
  <c r="E599" i="7"/>
  <c r="J598" i="7"/>
  <c r="E598" i="7"/>
  <c r="J597" i="7"/>
  <c r="I601" i="7" s="1"/>
  <c r="I597" i="7"/>
  <c r="H597" i="7"/>
  <c r="G597" i="7"/>
  <c r="F597" i="7"/>
  <c r="V596" i="7"/>
  <c r="T596" i="7"/>
  <c r="R596" i="7"/>
  <c r="U596" i="7"/>
  <c r="S596" i="7"/>
  <c r="Q596" i="7"/>
  <c r="E596" i="7"/>
  <c r="D596" i="7"/>
  <c r="C596" i="7"/>
  <c r="B596" i="7"/>
  <c r="K594" i="7"/>
  <c r="H594" i="7"/>
  <c r="G594" i="7"/>
  <c r="E594" i="7"/>
  <c r="J593" i="7"/>
  <c r="E593" i="7"/>
  <c r="E592" i="7"/>
  <c r="J591" i="7"/>
  <c r="I591" i="7"/>
  <c r="H591" i="7"/>
  <c r="G591" i="7"/>
  <c r="F591" i="7"/>
  <c r="C590" i="7"/>
  <c r="V589" i="7"/>
  <c r="T589" i="7"/>
  <c r="R589" i="7"/>
  <c r="J592" i="7" s="1"/>
  <c r="U589" i="7"/>
  <c r="S589" i="7"/>
  <c r="Q589" i="7"/>
  <c r="E589" i="7"/>
  <c r="D589" i="7"/>
  <c r="C589" i="7"/>
  <c r="B589" i="7"/>
  <c r="A588" i="7"/>
  <c r="A585" i="7"/>
  <c r="K582" i="7"/>
  <c r="H582" i="7"/>
  <c r="G582" i="7"/>
  <c r="E582" i="7"/>
  <c r="J581" i="7"/>
  <c r="E581" i="7"/>
  <c r="E580" i="7"/>
  <c r="J579" i="7"/>
  <c r="I579" i="7"/>
  <c r="H579" i="7"/>
  <c r="G579" i="7"/>
  <c r="F579" i="7"/>
  <c r="J578" i="7"/>
  <c r="I578" i="7"/>
  <c r="H578" i="7"/>
  <c r="G578" i="7"/>
  <c r="F578" i="7"/>
  <c r="C577" i="7"/>
  <c r="V576" i="7"/>
  <c r="T576" i="7"/>
  <c r="R576" i="7"/>
  <c r="J580" i="7" s="1"/>
  <c r="U576" i="7"/>
  <c r="S576" i="7"/>
  <c r="Q576" i="7"/>
  <c r="E576" i="7"/>
  <c r="D576" i="7"/>
  <c r="C576" i="7"/>
  <c r="B576" i="7"/>
  <c r="K574" i="7"/>
  <c r="H574" i="7"/>
  <c r="G574" i="7"/>
  <c r="E574" i="7"/>
  <c r="E573" i="7"/>
  <c r="E572" i="7"/>
  <c r="J571" i="7"/>
  <c r="I571" i="7"/>
  <c r="H571" i="7"/>
  <c r="G571" i="7"/>
  <c r="F571" i="7"/>
  <c r="J570" i="7"/>
  <c r="I570" i="7"/>
  <c r="H570" i="7"/>
  <c r="G570" i="7"/>
  <c r="F570" i="7"/>
  <c r="C569" i="7"/>
  <c r="V568" i="7"/>
  <c r="T568" i="7"/>
  <c r="J573" i="7" s="1"/>
  <c r="R568" i="7"/>
  <c r="J572" i="7" s="1"/>
  <c r="U568" i="7"/>
  <c r="S568" i="7"/>
  <c r="Q568" i="7"/>
  <c r="E568" i="7"/>
  <c r="D568" i="7"/>
  <c r="C568" i="7"/>
  <c r="B568" i="7"/>
  <c r="K566" i="7"/>
  <c r="H566" i="7"/>
  <c r="G566" i="7"/>
  <c r="E566" i="7"/>
  <c r="E565" i="7"/>
  <c r="E564" i="7"/>
  <c r="J563" i="7"/>
  <c r="I563" i="7"/>
  <c r="H563" i="7"/>
  <c r="F563" i="7"/>
  <c r="V563" i="7"/>
  <c r="T563" i="7"/>
  <c r="R563" i="7"/>
  <c r="U563" i="7"/>
  <c r="S563" i="7"/>
  <c r="Q563" i="7"/>
  <c r="E563" i="7"/>
  <c r="D563" i="7"/>
  <c r="C563" i="7"/>
  <c r="B563" i="7"/>
  <c r="J562" i="7"/>
  <c r="I562" i="7"/>
  <c r="H562" i="7"/>
  <c r="F562" i="7"/>
  <c r="V562" i="7"/>
  <c r="T562" i="7"/>
  <c r="J565" i="7" s="1"/>
  <c r="R562" i="7"/>
  <c r="U562" i="7"/>
  <c r="S562" i="7"/>
  <c r="Q562" i="7"/>
  <c r="E562" i="7"/>
  <c r="D562" i="7"/>
  <c r="C562" i="7"/>
  <c r="B562" i="7"/>
  <c r="J561" i="7"/>
  <c r="I561" i="7"/>
  <c r="H561" i="7"/>
  <c r="G561" i="7"/>
  <c r="F561" i="7"/>
  <c r="J560" i="7"/>
  <c r="I560" i="7"/>
  <c r="H560" i="7"/>
  <c r="G560" i="7"/>
  <c r="F560" i="7"/>
  <c r="J559" i="7"/>
  <c r="I559" i="7"/>
  <c r="H559" i="7"/>
  <c r="G559" i="7"/>
  <c r="F559" i="7"/>
  <c r="C558" i="7"/>
  <c r="V557" i="7"/>
  <c r="T557" i="7"/>
  <c r="R557" i="7"/>
  <c r="J564" i="7" s="1"/>
  <c r="U557" i="7"/>
  <c r="S557" i="7"/>
  <c r="Q557" i="7"/>
  <c r="E557" i="7"/>
  <c r="D557" i="7"/>
  <c r="C557" i="7"/>
  <c r="B557" i="7"/>
  <c r="K555" i="7"/>
  <c r="H555" i="7"/>
  <c r="G555" i="7"/>
  <c r="E555" i="7"/>
  <c r="E554" i="7"/>
  <c r="J553" i="7"/>
  <c r="E553" i="7"/>
  <c r="J552" i="7"/>
  <c r="I552" i="7"/>
  <c r="H552" i="7"/>
  <c r="G552" i="7"/>
  <c r="F552" i="7"/>
  <c r="V551" i="7"/>
  <c r="T551" i="7"/>
  <c r="J554" i="7" s="1"/>
  <c r="R551" i="7"/>
  <c r="U551" i="7"/>
  <c r="S551" i="7"/>
  <c r="Q551" i="7"/>
  <c r="E551" i="7"/>
  <c r="D551" i="7"/>
  <c r="C551" i="7"/>
  <c r="B551" i="7"/>
  <c r="A550" i="7"/>
  <c r="A548" i="7"/>
  <c r="A545" i="7"/>
  <c r="A542" i="7"/>
  <c r="K539" i="7"/>
  <c r="H539" i="7"/>
  <c r="G539" i="7"/>
  <c r="E539" i="7"/>
  <c r="J538" i="7"/>
  <c r="E538" i="7"/>
  <c r="J537" i="7"/>
  <c r="E537" i="7"/>
  <c r="E536" i="7"/>
  <c r="J535" i="7"/>
  <c r="I535" i="7"/>
  <c r="H535" i="7"/>
  <c r="G535" i="7"/>
  <c r="F535" i="7"/>
  <c r="J534" i="7"/>
  <c r="I534" i="7"/>
  <c r="H534" i="7"/>
  <c r="G534" i="7"/>
  <c r="F534" i="7"/>
  <c r="J533" i="7"/>
  <c r="I533" i="7"/>
  <c r="H533" i="7"/>
  <c r="G533" i="7"/>
  <c r="F533" i="7"/>
  <c r="J532" i="7"/>
  <c r="I532" i="7"/>
  <c r="H532" i="7"/>
  <c r="G532" i="7"/>
  <c r="F532" i="7"/>
  <c r="C531" i="7"/>
  <c r="V530" i="7"/>
  <c r="T530" i="7"/>
  <c r="R530" i="7"/>
  <c r="J536" i="7" s="1"/>
  <c r="U530" i="7"/>
  <c r="S530" i="7"/>
  <c r="Q530" i="7"/>
  <c r="E530" i="7"/>
  <c r="D530" i="7"/>
  <c r="C530" i="7"/>
  <c r="B530" i="7"/>
  <c r="I529" i="7"/>
  <c r="K529" i="7" s="1"/>
  <c r="K528" i="7"/>
  <c r="H528" i="7"/>
  <c r="G528" i="7"/>
  <c r="E528" i="7"/>
  <c r="E527" i="7"/>
  <c r="J526" i="7"/>
  <c r="E526" i="7"/>
  <c r="J525" i="7"/>
  <c r="E525" i="7"/>
  <c r="J524" i="7"/>
  <c r="I524" i="7"/>
  <c r="H524" i="7"/>
  <c r="G524" i="7"/>
  <c r="F524" i="7"/>
  <c r="J523" i="7"/>
  <c r="I523" i="7"/>
  <c r="H523" i="7"/>
  <c r="G523" i="7"/>
  <c r="F523" i="7"/>
  <c r="J522" i="7"/>
  <c r="I522" i="7"/>
  <c r="H522" i="7"/>
  <c r="G522" i="7"/>
  <c r="F522" i="7"/>
  <c r="J521" i="7"/>
  <c r="I521" i="7"/>
  <c r="H521" i="7"/>
  <c r="G521" i="7"/>
  <c r="F521" i="7"/>
  <c r="C520" i="7"/>
  <c r="V519" i="7"/>
  <c r="J527" i="7" s="1"/>
  <c r="T519" i="7"/>
  <c r="R519" i="7"/>
  <c r="U519" i="7"/>
  <c r="S519" i="7"/>
  <c r="Q519" i="7"/>
  <c r="E519" i="7"/>
  <c r="D519" i="7"/>
  <c r="C519" i="7"/>
  <c r="B519" i="7"/>
  <c r="K517" i="7"/>
  <c r="H517" i="7"/>
  <c r="G517" i="7"/>
  <c r="E517" i="7"/>
  <c r="J516" i="7"/>
  <c r="E516" i="7"/>
  <c r="J515" i="7"/>
  <c r="E515" i="7"/>
  <c r="E514" i="7"/>
  <c r="J513" i="7"/>
  <c r="I513" i="7"/>
  <c r="H513" i="7"/>
  <c r="G513" i="7"/>
  <c r="F513" i="7"/>
  <c r="J512" i="7"/>
  <c r="I512" i="7"/>
  <c r="H512" i="7"/>
  <c r="G512" i="7"/>
  <c r="F512" i="7"/>
  <c r="J511" i="7"/>
  <c r="I511" i="7"/>
  <c r="H511" i="7"/>
  <c r="G511" i="7"/>
  <c r="F511" i="7"/>
  <c r="J510" i="7"/>
  <c r="I510" i="7"/>
  <c r="H510" i="7"/>
  <c r="G510" i="7"/>
  <c r="F510" i="7"/>
  <c r="C509" i="7"/>
  <c r="V508" i="7"/>
  <c r="T508" i="7"/>
  <c r="R508" i="7"/>
  <c r="J514" i="7" s="1"/>
  <c r="U508" i="7"/>
  <c r="S508" i="7"/>
  <c r="Q508" i="7"/>
  <c r="E508" i="7"/>
  <c r="D508" i="7"/>
  <c r="C508" i="7"/>
  <c r="B508" i="7"/>
  <c r="K506" i="7"/>
  <c r="H506" i="7"/>
  <c r="G506" i="7"/>
  <c r="E506" i="7"/>
  <c r="E505" i="7"/>
  <c r="J504" i="7"/>
  <c r="I507" i="7" s="1"/>
  <c r="E504" i="7"/>
  <c r="J503" i="7"/>
  <c r="E503" i="7"/>
  <c r="J502" i="7"/>
  <c r="I502" i="7"/>
  <c r="H502" i="7"/>
  <c r="G502" i="7"/>
  <c r="F502" i="7"/>
  <c r="J501" i="7"/>
  <c r="I501" i="7"/>
  <c r="H501" i="7"/>
  <c r="G501" i="7"/>
  <c r="F501" i="7"/>
  <c r="J500" i="7"/>
  <c r="I500" i="7"/>
  <c r="H500" i="7"/>
  <c r="G500" i="7"/>
  <c r="F500" i="7"/>
  <c r="J499" i="7"/>
  <c r="I499" i="7"/>
  <c r="H499" i="7"/>
  <c r="G499" i="7"/>
  <c r="F499" i="7"/>
  <c r="C498" i="7"/>
  <c r="V497" i="7"/>
  <c r="J505" i="7" s="1"/>
  <c r="T497" i="7"/>
  <c r="R497" i="7"/>
  <c r="U497" i="7"/>
  <c r="S497" i="7"/>
  <c r="Q497" i="7"/>
  <c r="E497" i="7"/>
  <c r="D497" i="7"/>
  <c r="C497" i="7"/>
  <c r="B497" i="7"/>
  <c r="K495" i="7"/>
  <c r="H495" i="7"/>
  <c r="G495" i="7"/>
  <c r="E495" i="7"/>
  <c r="J494" i="7"/>
  <c r="E494" i="7"/>
  <c r="J493" i="7"/>
  <c r="I496" i="7" s="1"/>
  <c r="E493" i="7"/>
  <c r="J492" i="7"/>
  <c r="I492" i="7"/>
  <c r="H492" i="7"/>
  <c r="G492" i="7"/>
  <c r="F492" i="7"/>
  <c r="C491" i="7"/>
  <c r="V490" i="7"/>
  <c r="T490" i="7"/>
  <c r="R490" i="7"/>
  <c r="U490" i="7"/>
  <c r="S490" i="7"/>
  <c r="Q490" i="7"/>
  <c r="E490" i="7"/>
  <c r="D490" i="7"/>
  <c r="C490" i="7"/>
  <c r="B490" i="7"/>
  <c r="K488" i="7"/>
  <c r="H488" i="7"/>
  <c r="G488" i="7"/>
  <c r="E488" i="7"/>
  <c r="E487" i="7"/>
  <c r="E486" i="7"/>
  <c r="J485" i="7"/>
  <c r="I485" i="7"/>
  <c r="H485" i="7"/>
  <c r="G485" i="7"/>
  <c r="F485" i="7"/>
  <c r="C484" i="7"/>
  <c r="V483" i="7"/>
  <c r="T483" i="7"/>
  <c r="J487" i="7" s="1"/>
  <c r="I489" i="7" s="1"/>
  <c r="R483" i="7"/>
  <c r="J486" i="7" s="1"/>
  <c r="U483" i="7"/>
  <c r="S483" i="7"/>
  <c r="Q483" i="7"/>
  <c r="E483" i="7"/>
  <c r="D483" i="7"/>
  <c r="C483" i="7"/>
  <c r="B483" i="7"/>
  <c r="K481" i="7"/>
  <c r="H481" i="7"/>
  <c r="G481" i="7"/>
  <c r="E481" i="7"/>
  <c r="J480" i="7"/>
  <c r="E480" i="7"/>
  <c r="E479" i="7"/>
  <c r="J478" i="7"/>
  <c r="I478" i="7"/>
  <c r="H478" i="7"/>
  <c r="G478" i="7"/>
  <c r="F478" i="7"/>
  <c r="C477" i="7"/>
  <c r="V476" i="7"/>
  <c r="T476" i="7"/>
  <c r="R476" i="7"/>
  <c r="J479" i="7" s="1"/>
  <c r="U476" i="7"/>
  <c r="S476" i="7"/>
  <c r="Q476" i="7"/>
  <c r="E476" i="7"/>
  <c r="D476" i="7"/>
  <c r="C476" i="7"/>
  <c r="B476" i="7"/>
  <c r="A475" i="7"/>
  <c r="A472" i="7"/>
  <c r="K469" i="7"/>
  <c r="H469" i="7"/>
  <c r="G469" i="7"/>
  <c r="E469" i="7"/>
  <c r="E468" i="7"/>
  <c r="E467" i="7"/>
  <c r="E466" i="7"/>
  <c r="J465" i="7"/>
  <c r="I465" i="7"/>
  <c r="H465" i="7"/>
  <c r="G465" i="7"/>
  <c r="F465" i="7"/>
  <c r="J464" i="7"/>
  <c r="I464" i="7"/>
  <c r="H464" i="7"/>
  <c r="G464" i="7"/>
  <c r="F464" i="7"/>
  <c r="J463" i="7"/>
  <c r="I463" i="7"/>
  <c r="H463" i="7"/>
  <c r="G463" i="7"/>
  <c r="F463" i="7"/>
  <c r="J462" i="7"/>
  <c r="I462" i="7"/>
  <c r="H462" i="7"/>
  <c r="G462" i="7"/>
  <c r="F462" i="7"/>
  <c r="V461" i="7"/>
  <c r="J468" i="7" s="1"/>
  <c r="T461" i="7"/>
  <c r="J467" i="7" s="1"/>
  <c r="I470" i="7" s="1"/>
  <c r="R461" i="7"/>
  <c r="J466" i="7" s="1"/>
  <c r="U461" i="7"/>
  <c r="S461" i="7"/>
  <c r="Q461" i="7"/>
  <c r="E461" i="7"/>
  <c r="D461" i="7"/>
  <c r="C461" i="7"/>
  <c r="B461" i="7"/>
  <c r="K459" i="7"/>
  <c r="H459" i="7"/>
  <c r="G459" i="7"/>
  <c r="E459" i="7"/>
  <c r="J458" i="7"/>
  <c r="E458" i="7"/>
  <c r="E457" i="7"/>
  <c r="J456" i="7"/>
  <c r="E456" i="7"/>
  <c r="J455" i="7"/>
  <c r="I455" i="7"/>
  <c r="H455" i="7"/>
  <c r="G455" i="7"/>
  <c r="F455" i="7"/>
  <c r="J454" i="7"/>
  <c r="I454" i="7"/>
  <c r="H454" i="7"/>
  <c r="G454" i="7"/>
  <c r="F454" i="7"/>
  <c r="J453" i="7"/>
  <c r="I453" i="7"/>
  <c r="H453" i="7"/>
  <c r="G453" i="7"/>
  <c r="F453" i="7"/>
  <c r="J452" i="7"/>
  <c r="I452" i="7"/>
  <c r="H452" i="7"/>
  <c r="G452" i="7"/>
  <c r="F452" i="7"/>
  <c r="C451" i="7"/>
  <c r="V450" i="7"/>
  <c r="T450" i="7"/>
  <c r="J457" i="7" s="1"/>
  <c r="R450" i="7"/>
  <c r="U450" i="7"/>
  <c r="S450" i="7"/>
  <c r="Q450" i="7"/>
  <c r="E450" i="7"/>
  <c r="D450" i="7"/>
  <c r="C450" i="7"/>
  <c r="B450" i="7"/>
  <c r="I449" i="7"/>
  <c r="K448" i="7"/>
  <c r="H448" i="7"/>
  <c r="G448" i="7"/>
  <c r="E448" i="7"/>
  <c r="E447" i="7"/>
  <c r="E446" i="7"/>
  <c r="J445" i="7"/>
  <c r="I445" i="7"/>
  <c r="H445" i="7"/>
  <c r="G445" i="7"/>
  <c r="F445" i="7"/>
  <c r="C444" i="7"/>
  <c r="V443" i="7"/>
  <c r="T443" i="7"/>
  <c r="J447" i="7" s="1"/>
  <c r="R443" i="7"/>
  <c r="J446" i="7" s="1"/>
  <c r="U443" i="7"/>
  <c r="S443" i="7"/>
  <c r="Q443" i="7"/>
  <c r="E443" i="7"/>
  <c r="D443" i="7"/>
  <c r="C443" i="7"/>
  <c r="B443" i="7"/>
  <c r="A442" i="7"/>
  <c r="A439" i="7"/>
  <c r="K436" i="7"/>
  <c r="H436" i="7"/>
  <c r="G436" i="7"/>
  <c r="E436" i="7"/>
  <c r="E435" i="7"/>
  <c r="E434" i="7"/>
  <c r="J433" i="7"/>
  <c r="I433" i="7"/>
  <c r="H433" i="7"/>
  <c r="G433" i="7"/>
  <c r="F433" i="7"/>
  <c r="J432" i="7"/>
  <c r="I432" i="7"/>
  <c r="H432" i="7"/>
  <c r="G432" i="7"/>
  <c r="F432" i="7"/>
  <c r="C431" i="7"/>
  <c r="V430" i="7"/>
  <c r="T430" i="7"/>
  <c r="J435" i="7" s="1"/>
  <c r="R430" i="7"/>
  <c r="J434" i="7" s="1"/>
  <c r="U430" i="7"/>
  <c r="S430" i="7"/>
  <c r="Q430" i="7"/>
  <c r="E430" i="7"/>
  <c r="D430" i="7"/>
  <c r="C430" i="7"/>
  <c r="B430" i="7"/>
  <c r="K428" i="7"/>
  <c r="H428" i="7"/>
  <c r="G428" i="7"/>
  <c r="E428" i="7"/>
  <c r="J427" i="7"/>
  <c r="E427" i="7"/>
  <c r="E426" i="7"/>
  <c r="J425" i="7"/>
  <c r="I425" i="7"/>
  <c r="H425" i="7"/>
  <c r="G425" i="7"/>
  <c r="F425" i="7"/>
  <c r="C424" i="7"/>
  <c r="V423" i="7"/>
  <c r="T423" i="7"/>
  <c r="R423" i="7"/>
  <c r="J426" i="7" s="1"/>
  <c r="U423" i="7"/>
  <c r="S423" i="7"/>
  <c r="Q423" i="7"/>
  <c r="E423" i="7"/>
  <c r="D423" i="7"/>
  <c r="C423" i="7"/>
  <c r="B423" i="7"/>
  <c r="K421" i="7"/>
  <c r="H421" i="7"/>
  <c r="G421" i="7"/>
  <c r="E421" i="7"/>
  <c r="E420" i="7"/>
  <c r="J419" i="7"/>
  <c r="E419" i="7"/>
  <c r="J418" i="7"/>
  <c r="I418" i="7"/>
  <c r="H418" i="7"/>
  <c r="G418" i="7"/>
  <c r="F418" i="7"/>
  <c r="J417" i="7"/>
  <c r="I417" i="7"/>
  <c r="H417" i="7"/>
  <c r="G417" i="7"/>
  <c r="F417" i="7"/>
  <c r="C416" i="7"/>
  <c r="V415" i="7"/>
  <c r="T415" i="7"/>
  <c r="J420" i="7" s="1"/>
  <c r="I422" i="7" s="1"/>
  <c r="R415" i="7"/>
  <c r="U415" i="7"/>
  <c r="S415" i="7"/>
  <c r="Q415" i="7"/>
  <c r="E415" i="7"/>
  <c r="D415" i="7"/>
  <c r="C415" i="7"/>
  <c r="B415" i="7"/>
  <c r="K413" i="7"/>
  <c r="H413" i="7"/>
  <c r="G413" i="7"/>
  <c r="E413" i="7"/>
  <c r="E412" i="7"/>
  <c r="J411" i="7"/>
  <c r="I414" i="7" s="1"/>
  <c r="E411" i="7"/>
  <c r="J410" i="7"/>
  <c r="I410" i="7"/>
  <c r="H410" i="7"/>
  <c r="G410" i="7"/>
  <c r="F410" i="7"/>
  <c r="J409" i="7"/>
  <c r="I409" i="7"/>
  <c r="H409" i="7"/>
  <c r="G409" i="7"/>
  <c r="F409" i="7"/>
  <c r="C408" i="7"/>
  <c r="V407" i="7"/>
  <c r="T407" i="7"/>
  <c r="J412" i="7" s="1"/>
  <c r="R407" i="7"/>
  <c r="U407" i="7"/>
  <c r="S407" i="7"/>
  <c r="Q407" i="7"/>
  <c r="E407" i="7"/>
  <c r="D407" i="7"/>
  <c r="C407" i="7"/>
  <c r="B407" i="7"/>
  <c r="K405" i="7"/>
  <c r="H405" i="7"/>
  <c r="G405" i="7"/>
  <c r="E405" i="7"/>
  <c r="E404" i="7"/>
  <c r="E403" i="7"/>
  <c r="E402" i="7"/>
  <c r="J401" i="7"/>
  <c r="I401" i="7"/>
  <c r="H401" i="7"/>
  <c r="F401" i="7"/>
  <c r="V401" i="7"/>
  <c r="T401" i="7"/>
  <c r="R401" i="7"/>
  <c r="U401" i="7"/>
  <c r="S401" i="7"/>
  <c r="Q401" i="7"/>
  <c r="E401" i="7"/>
  <c r="D401" i="7"/>
  <c r="C401" i="7"/>
  <c r="B401" i="7"/>
  <c r="J400" i="7"/>
  <c r="I400" i="7"/>
  <c r="H400" i="7"/>
  <c r="F400" i="7"/>
  <c r="V400" i="7"/>
  <c r="T400" i="7"/>
  <c r="R400" i="7"/>
  <c r="J402" i="7" s="1"/>
  <c r="U400" i="7"/>
  <c r="S400" i="7"/>
  <c r="Q400" i="7"/>
  <c r="E400" i="7"/>
  <c r="D400" i="7"/>
  <c r="C400" i="7"/>
  <c r="B400" i="7"/>
  <c r="J399" i="7"/>
  <c r="I399" i="7"/>
  <c r="H399" i="7"/>
  <c r="G399" i="7"/>
  <c r="F399" i="7"/>
  <c r="J398" i="7"/>
  <c r="I398" i="7"/>
  <c r="H398" i="7"/>
  <c r="G398" i="7"/>
  <c r="F398" i="7"/>
  <c r="J397" i="7"/>
  <c r="I397" i="7"/>
  <c r="H397" i="7"/>
  <c r="G397" i="7"/>
  <c r="F397" i="7"/>
  <c r="J396" i="7"/>
  <c r="I396" i="7"/>
  <c r="H396" i="7"/>
  <c r="G396" i="7"/>
  <c r="F396" i="7"/>
  <c r="C395" i="7"/>
  <c r="V394" i="7"/>
  <c r="T394" i="7"/>
  <c r="J403" i="7" s="1"/>
  <c r="R394" i="7"/>
  <c r="U394" i="7"/>
  <c r="S394" i="7"/>
  <c r="Q394" i="7"/>
  <c r="E394" i="7"/>
  <c r="D394" i="7"/>
  <c r="C394" i="7"/>
  <c r="B394" i="7"/>
  <c r="I393" i="7"/>
  <c r="K393" i="7" s="1"/>
  <c r="K392" i="7"/>
  <c r="H392" i="7"/>
  <c r="G392" i="7"/>
  <c r="E392" i="7"/>
  <c r="J391" i="7"/>
  <c r="E391" i="7"/>
  <c r="J390" i="7"/>
  <c r="E390" i="7"/>
  <c r="J389" i="7"/>
  <c r="I389" i="7"/>
  <c r="H389" i="7"/>
  <c r="G389" i="7"/>
  <c r="F389" i="7"/>
  <c r="J388" i="7"/>
  <c r="I388" i="7"/>
  <c r="H388" i="7"/>
  <c r="G388" i="7"/>
  <c r="F388" i="7"/>
  <c r="V387" i="7"/>
  <c r="T387" i="7"/>
  <c r="R387" i="7"/>
  <c r="U387" i="7"/>
  <c r="S387" i="7"/>
  <c r="Q387" i="7"/>
  <c r="E387" i="7"/>
  <c r="D387" i="7"/>
  <c r="C387" i="7"/>
  <c r="B387" i="7"/>
  <c r="K385" i="7"/>
  <c r="H385" i="7"/>
  <c r="G385" i="7"/>
  <c r="E385" i="7"/>
  <c r="J384" i="7"/>
  <c r="E384" i="7"/>
  <c r="E383" i="7"/>
  <c r="J382" i="7"/>
  <c r="I386" i="7" s="1"/>
  <c r="I382" i="7"/>
  <c r="H382" i="7"/>
  <c r="G382" i="7"/>
  <c r="F382" i="7"/>
  <c r="V381" i="7"/>
  <c r="T381" i="7"/>
  <c r="R381" i="7"/>
  <c r="J383" i="7" s="1"/>
  <c r="U381" i="7"/>
  <c r="S381" i="7"/>
  <c r="Q381" i="7"/>
  <c r="E381" i="7"/>
  <c r="D381" i="7"/>
  <c r="C381" i="7"/>
  <c r="B381" i="7"/>
  <c r="A380" i="7"/>
  <c r="A377" i="7"/>
  <c r="K374" i="7"/>
  <c r="H374" i="7"/>
  <c r="G374" i="7"/>
  <c r="E374" i="7"/>
  <c r="E373" i="7"/>
  <c r="J372" i="7"/>
  <c r="E372" i="7"/>
  <c r="J371" i="7"/>
  <c r="I375" i="7" s="1"/>
  <c r="K375" i="7" s="1"/>
  <c r="I371" i="7"/>
  <c r="H371" i="7"/>
  <c r="G371" i="7"/>
  <c r="F371" i="7"/>
  <c r="J370" i="7"/>
  <c r="I370" i="7"/>
  <c r="H370" i="7"/>
  <c r="G370" i="7"/>
  <c r="F370" i="7"/>
  <c r="C369" i="7"/>
  <c r="V368" i="7"/>
  <c r="T368" i="7"/>
  <c r="J373" i="7" s="1"/>
  <c r="R368" i="7"/>
  <c r="U368" i="7"/>
  <c r="S368" i="7"/>
  <c r="Q368" i="7"/>
  <c r="E368" i="7"/>
  <c r="D368" i="7"/>
  <c r="C368" i="7"/>
  <c r="B368" i="7"/>
  <c r="K366" i="7"/>
  <c r="H366" i="7"/>
  <c r="G366" i="7"/>
  <c r="E366" i="7"/>
  <c r="E365" i="7"/>
  <c r="J364" i="7"/>
  <c r="E364" i="7"/>
  <c r="J363" i="7"/>
  <c r="I363" i="7"/>
  <c r="H363" i="7"/>
  <c r="G363" i="7"/>
  <c r="F363" i="7"/>
  <c r="J362" i="7"/>
  <c r="I362" i="7"/>
  <c r="H362" i="7"/>
  <c r="G362" i="7"/>
  <c r="F362" i="7"/>
  <c r="C361" i="7"/>
  <c r="V360" i="7"/>
  <c r="T360" i="7"/>
  <c r="J365" i="7" s="1"/>
  <c r="R360" i="7"/>
  <c r="U360" i="7"/>
  <c r="S360" i="7"/>
  <c r="Q360" i="7"/>
  <c r="E360" i="7"/>
  <c r="D360" i="7"/>
  <c r="C360" i="7"/>
  <c r="B360" i="7"/>
  <c r="K358" i="7"/>
  <c r="H358" i="7"/>
  <c r="G358" i="7"/>
  <c r="E358" i="7"/>
  <c r="E357" i="7"/>
  <c r="E356" i="7"/>
  <c r="J355" i="7"/>
  <c r="I355" i="7"/>
  <c r="H355" i="7"/>
  <c r="F355" i="7"/>
  <c r="V355" i="7"/>
  <c r="T355" i="7"/>
  <c r="R355" i="7"/>
  <c r="U355" i="7"/>
  <c r="S355" i="7"/>
  <c r="Q355" i="7"/>
  <c r="E355" i="7"/>
  <c r="D355" i="7"/>
  <c r="C355" i="7"/>
  <c r="B355" i="7"/>
  <c r="J354" i="7"/>
  <c r="I354" i="7"/>
  <c r="H354" i="7"/>
  <c r="F354" i="7"/>
  <c r="V354" i="7"/>
  <c r="T354" i="7"/>
  <c r="J357" i="7" s="1"/>
  <c r="R354" i="7"/>
  <c r="U354" i="7"/>
  <c r="S354" i="7"/>
  <c r="Q354" i="7"/>
  <c r="E354" i="7"/>
  <c r="D354" i="7"/>
  <c r="C354" i="7"/>
  <c r="B354" i="7"/>
  <c r="J353" i="7"/>
  <c r="I353" i="7"/>
  <c r="H353" i="7"/>
  <c r="G353" i="7"/>
  <c r="F353" i="7"/>
  <c r="J352" i="7"/>
  <c r="I352" i="7"/>
  <c r="H352" i="7"/>
  <c r="G352" i="7"/>
  <c r="F352" i="7"/>
  <c r="J351" i="7"/>
  <c r="I351" i="7"/>
  <c r="H351" i="7"/>
  <c r="G351" i="7"/>
  <c r="F351" i="7"/>
  <c r="C350" i="7"/>
  <c r="V349" i="7"/>
  <c r="T349" i="7"/>
  <c r="R349" i="7"/>
  <c r="J356" i="7" s="1"/>
  <c r="U349" i="7"/>
  <c r="S349" i="7"/>
  <c r="Q349" i="7"/>
  <c r="E349" i="7"/>
  <c r="D349" i="7"/>
  <c r="C349" i="7"/>
  <c r="B349" i="7"/>
  <c r="K347" i="7"/>
  <c r="H347" i="7"/>
  <c r="G347" i="7"/>
  <c r="E347" i="7"/>
  <c r="E346" i="7"/>
  <c r="E345" i="7"/>
  <c r="J344" i="7"/>
  <c r="I344" i="7"/>
  <c r="H344" i="7"/>
  <c r="G344" i="7"/>
  <c r="F344" i="7"/>
  <c r="V343" i="7"/>
  <c r="T343" i="7"/>
  <c r="J346" i="7" s="1"/>
  <c r="R343" i="7"/>
  <c r="J345" i="7" s="1"/>
  <c r="I348" i="7" s="1"/>
  <c r="U343" i="7"/>
  <c r="S343" i="7"/>
  <c r="Q343" i="7"/>
  <c r="E343" i="7"/>
  <c r="D343" i="7"/>
  <c r="C343" i="7"/>
  <c r="B343" i="7"/>
  <c r="A342" i="7"/>
  <c r="A340" i="7"/>
  <c r="A337" i="7"/>
  <c r="A334" i="7"/>
  <c r="K331" i="7"/>
  <c r="H331" i="7"/>
  <c r="G331" i="7"/>
  <c r="E331" i="7"/>
  <c r="E330" i="7"/>
  <c r="E329" i="7"/>
  <c r="J328" i="7"/>
  <c r="I328" i="7"/>
  <c r="H328" i="7"/>
  <c r="G328" i="7"/>
  <c r="F328" i="7"/>
  <c r="J327" i="7"/>
  <c r="I327" i="7"/>
  <c r="H327" i="7"/>
  <c r="G327" i="7"/>
  <c r="F327" i="7"/>
  <c r="C326" i="7"/>
  <c r="V325" i="7"/>
  <c r="T325" i="7"/>
  <c r="J330" i="7" s="1"/>
  <c r="I332" i="7" s="1"/>
  <c r="R325" i="7"/>
  <c r="J329" i="7" s="1"/>
  <c r="U325" i="7"/>
  <c r="S325" i="7"/>
  <c r="Q325" i="7"/>
  <c r="E325" i="7"/>
  <c r="D325" i="7"/>
  <c r="C325" i="7"/>
  <c r="B325" i="7"/>
  <c r="I324" i="7"/>
  <c r="P324" i="7" s="1"/>
  <c r="K323" i="7"/>
  <c r="H323" i="7"/>
  <c r="G323" i="7"/>
  <c r="E323" i="7"/>
  <c r="E322" i="7"/>
  <c r="E321" i="7"/>
  <c r="J320" i="7"/>
  <c r="I320" i="7"/>
  <c r="H320" i="7"/>
  <c r="G320" i="7"/>
  <c r="F320" i="7"/>
  <c r="J319" i="7"/>
  <c r="I319" i="7"/>
  <c r="H319" i="7"/>
  <c r="G319" i="7"/>
  <c r="F319" i="7"/>
  <c r="C318" i="7"/>
  <c r="V317" i="7"/>
  <c r="T317" i="7"/>
  <c r="J322" i="7" s="1"/>
  <c r="R317" i="7"/>
  <c r="J321" i="7" s="1"/>
  <c r="U317" i="7"/>
  <c r="S317" i="7"/>
  <c r="Q317" i="7"/>
  <c r="E317" i="7"/>
  <c r="D317" i="7"/>
  <c r="C317" i="7"/>
  <c r="B317" i="7"/>
  <c r="K315" i="7"/>
  <c r="H315" i="7"/>
  <c r="G315" i="7"/>
  <c r="E315" i="7"/>
  <c r="E314" i="7"/>
  <c r="E313" i="7"/>
  <c r="E312" i="7"/>
  <c r="J311" i="7"/>
  <c r="I311" i="7"/>
  <c r="H311" i="7"/>
  <c r="F311" i="7"/>
  <c r="V311" i="7"/>
  <c r="T311" i="7"/>
  <c r="R311" i="7"/>
  <c r="U311" i="7"/>
  <c r="S311" i="7"/>
  <c r="Q311" i="7"/>
  <c r="E311" i="7"/>
  <c r="D311" i="7"/>
  <c r="C311" i="7"/>
  <c r="B311" i="7"/>
  <c r="J310" i="7"/>
  <c r="I310" i="7"/>
  <c r="H310" i="7"/>
  <c r="F310" i="7"/>
  <c r="V310" i="7"/>
  <c r="T310" i="7"/>
  <c r="R310" i="7"/>
  <c r="U310" i="7"/>
  <c r="S310" i="7"/>
  <c r="Q310" i="7"/>
  <c r="E310" i="7"/>
  <c r="D310" i="7"/>
  <c r="C310" i="7"/>
  <c r="B310" i="7"/>
  <c r="J309" i="7"/>
  <c r="I309" i="7"/>
  <c r="H309" i="7"/>
  <c r="G309" i="7"/>
  <c r="F309" i="7"/>
  <c r="J308" i="7"/>
  <c r="I308" i="7"/>
  <c r="H308" i="7"/>
  <c r="G308" i="7"/>
  <c r="F308" i="7"/>
  <c r="J307" i="7"/>
  <c r="I307" i="7"/>
  <c r="H307" i="7"/>
  <c r="G307" i="7"/>
  <c r="F307" i="7"/>
  <c r="J306" i="7"/>
  <c r="I306" i="7"/>
  <c r="H306" i="7"/>
  <c r="G306" i="7"/>
  <c r="F306" i="7"/>
  <c r="C305" i="7"/>
  <c r="V304" i="7"/>
  <c r="J314" i="7" s="1"/>
  <c r="T304" i="7"/>
  <c r="R304" i="7"/>
  <c r="J312" i="7" s="1"/>
  <c r="U304" i="7"/>
  <c r="S304" i="7"/>
  <c r="Q304" i="7"/>
  <c r="E304" i="7"/>
  <c r="D304" i="7"/>
  <c r="C304" i="7"/>
  <c r="B304" i="7"/>
  <c r="K302" i="7"/>
  <c r="H302" i="7"/>
  <c r="G302" i="7"/>
  <c r="E302" i="7"/>
  <c r="E301" i="7"/>
  <c r="E300" i="7"/>
  <c r="E299" i="7"/>
  <c r="J298" i="7"/>
  <c r="I298" i="7"/>
  <c r="H298" i="7"/>
  <c r="F298" i="7"/>
  <c r="V298" i="7"/>
  <c r="T298" i="7"/>
  <c r="R298" i="7"/>
  <c r="U298" i="7"/>
  <c r="S298" i="7"/>
  <c r="Q298" i="7"/>
  <c r="E298" i="7"/>
  <c r="D298" i="7"/>
  <c r="C298" i="7"/>
  <c r="B298" i="7"/>
  <c r="J297" i="7"/>
  <c r="I297" i="7"/>
  <c r="H297" i="7"/>
  <c r="F297" i="7"/>
  <c r="V297" i="7"/>
  <c r="T297" i="7"/>
  <c r="R297" i="7"/>
  <c r="U297" i="7"/>
  <c r="S297" i="7"/>
  <c r="Q297" i="7"/>
  <c r="E297" i="7"/>
  <c r="D297" i="7"/>
  <c r="C297" i="7"/>
  <c r="B297" i="7"/>
  <c r="J296" i="7"/>
  <c r="I296" i="7"/>
  <c r="H296" i="7"/>
  <c r="F296" i="7"/>
  <c r="V296" i="7"/>
  <c r="T296" i="7"/>
  <c r="R296" i="7"/>
  <c r="U296" i="7"/>
  <c r="S296" i="7"/>
  <c r="Q296" i="7"/>
  <c r="E296" i="7"/>
  <c r="D296" i="7"/>
  <c r="C296" i="7"/>
  <c r="B296" i="7"/>
  <c r="J295" i="7"/>
  <c r="I295" i="7"/>
  <c r="H295" i="7"/>
  <c r="G295" i="7"/>
  <c r="F295" i="7"/>
  <c r="J294" i="7"/>
  <c r="I294" i="7"/>
  <c r="H294" i="7"/>
  <c r="G294" i="7"/>
  <c r="F294" i="7"/>
  <c r="J293" i="7"/>
  <c r="I293" i="7"/>
  <c r="H293" i="7"/>
  <c r="G293" i="7"/>
  <c r="F293" i="7"/>
  <c r="J292" i="7"/>
  <c r="I292" i="7"/>
  <c r="H292" i="7"/>
  <c r="G292" i="7"/>
  <c r="F292" i="7"/>
  <c r="C291" i="7"/>
  <c r="V290" i="7"/>
  <c r="J301" i="7" s="1"/>
  <c r="T290" i="7"/>
  <c r="R290" i="7"/>
  <c r="J299" i="7" s="1"/>
  <c r="U290" i="7"/>
  <c r="S290" i="7"/>
  <c r="Q290" i="7"/>
  <c r="E290" i="7"/>
  <c r="D290" i="7"/>
  <c r="C290" i="7"/>
  <c r="B290" i="7"/>
  <c r="K288" i="7"/>
  <c r="H288" i="7"/>
  <c r="G288" i="7"/>
  <c r="E288" i="7"/>
  <c r="E287" i="7"/>
  <c r="E286" i="7"/>
  <c r="E285" i="7"/>
  <c r="J284" i="7"/>
  <c r="I284" i="7"/>
  <c r="H284" i="7"/>
  <c r="F284" i="7"/>
  <c r="V284" i="7"/>
  <c r="T284" i="7"/>
  <c r="R284" i="7"/>
  <c r="U284" i="7"/>
  <c r="S284" i="7"/>
  <c r="Q284" i="7"/>
  <c r="E284" i="7"/>
  <c r="D284" i="7"/>
  <c r="C284" i="7"/>
  <c r="B284" i="7"/>
  <c r="J283" i="7"/>
  <c r="I283" i="7"/>
  <c r="H283" i="7"/>
  <c r="F283" i="7"/>
  <c r="V283" i="7"/>
  <c r="T283" i="7"/>
  <c r="R283" i="7"/>
  <c r="U283" i="7"/>
  <c r="S283" i="7"/>
  <c r="Q283" i="7"/>
  <c r="E283" i="7"/>
  <c r="D283" i="7"/>
  <c r="C283" i="7"/>
  <c r="B283" i="7"/>
  <c r="J282" i="7"/>
  <c r="I282" i="7"/>
  <c r="H282" i="7"/>
  <c r="F282" i="7"/>
  <c r="V282" i="7"/>
  <c r="T282" i="7"/>
  <c r="R282" i="7"/>
  <c r="U282" i="7"/>
  <c r="S282" i="7"/>
  <c r="Q282" i="7"/>
  <c r="E282" i="7"/>
  <c r="D282" i="7"/>
  <c r="C282" i="7"/>
  <c r="B282" i="7"/>
  <c r="J281" i="7"/>
  <c r="I281" i="7"/>
  <c r="H281" i="7"/>
  <c r="F281" i="7"/>
  <c r="V281" i="7"/>
  <c r="T281" i="7"/>
  <c r="R281" i="7"/>
  <c r="U281" i="7"/>
  <c r="S281" i="7"/>
  <c r="Q281" i="7"/>
  <c r="E281" i="7"/>
  <c r="D281" i="7"/>
  <c r="C281" i="7"/>
  <c r="B281" i="7"/>
  <c r="J280" i="7"/>
  <c r="I280" i="7"/>
  <c r="H280" i="7"/>
  <c r="F280" i="7"/>
  <c r="V280" i="7"/>
  <c r="T280" i="7"/>
  <c r="R280" i="7"/>
  <c r="U280" i="7"/>
  <c r="S280" i="7"/>
  <c r="Q280" i="7"/>
  <c r="E280" i="7"/>
  <c r="D280" i="7"/>
  <c r="C280" i="7"/>
  <c r="B280" i="7"/>
  <c r="J279" i="7"/>
  <c r="I279" i="7"/>
  <c r="H279" i="7"/>
  <c r="F279" i="7"/>
  <c r="V279" i="7"/>
  <c r="T279" i="7"/>
  <c r="R279" i="7"/>
  <c r="U279" i="7"/>
  <c r="S279" i="7"/>
  <c r="Q279" i="7"/>
  <c r="E279" i="7"/>
  <c r="D279" i="7"/>
  <c r="C279" i="7"/>
  <c r="B279" i="7"/>
  <c r="J278" i="7"/>
  <c r="I278" i="7"/>
  <c r="H278" i="7"/>
  <c r="G278" i="7"/>
  <c r="F278" i="7"/>
  <c r="J277" i="7"/>
  <c r="I277" i="7"/>
  <c r="H277" i="7"/>
  <c r="G277" i="7"/>
  <c r="F277" i="7"/>
  <c r="J276" i="7"/>
  <c r="I276" i="7"/>
  <c r="H276" i="7"/>
  <c r="G276" i="7"/>
  <c r="F276" i="7"/>
  <c r="J275" i="7"/>
  <c r="I275" i="7"/>
  <c r="H275" i="7"/>
  <c r="G275" i="7"/>
  <c r="F275" i="7"/>
  <c r="C274" i="7"/>
  <c r="V273" i="7"/>
  <c r="J287" i="7" s="1"/>
  <c r="T273" i="7"/>
  <c r="R273" i="7"/>
  <c r="J285" i="7" s="1"/>
  <c r="U273" i="7"/>
  <c r="S273" i="7"/>
  <c r="Q273" i="7"/>
  <c r="E273" i="7"/>
  <c r="D273" i="7"/>
  <c r="C273" i="7"/>
  <c r="B273" i="7"/>
  <c r="K271" i="7"/>
  <c r="H271" i="7"/>
  <c r="G271" i="7"/>
  <c r="E271" i="7"/>
  <c r="E270" i="7"/>
  <c r="J269" i="7"/>
  <c r="E269" i="7"/>
  <c r="J268" i="7"/>
  <c r="I268" i="7"/>
  <c r="H268" i="7"/>
  <c r="G268" i="7"/>
  <c r="F268" i="7"/>
  <c r="C267" i="7"/>
  <c r="V266" i="7"/>
  <c r="T266" i="7"/>
  <c r="J270" i="7" s="1"/>
  <c r="I272" i="7" s="1"/>
  <c r="R266" i="7"/>
  <c r="U266" i="7"/>
  <c r="S266" i="7"/>
  <c r="Q266" i="7"/>
  <c r="E266" i="7"/>
  <c r="D266" i="7"/>
  <c r="C266" i="7"/>
  <c r="B266" i="7"/>
  <c r="A265" i="7"/>
  <c r="A262" i="7"/>
  <c r="K259" i="7"/>
  <c r="H259" i="7"/>
  <c r="G259" i="7"/>
  <c r="E259" i="7"/>
  <c r="E258" i="7"/>
  <c r="E257" i="7"/>
  <c r="J256" i="7"/>
  <c r="I256" i="7"/>
  <c r="H256" i="7"/>
  <c r="G256" i="7"/>
  <c r="F256" i="7"/>
  <c r="J255" i="7"/>
  <c r="I255" i="7"/>
  <c r="H255" i="7"/>
  <c r="G255" i="7"/>
  <c r="F255" i="7"/>
  <c r="C254" i="7"/>
  <c r="V253" i="7"/>
  <c r="T253" i="7"/>
  <c r="J258" i="7" s="1"/>
  <c r="R253" i="7"/>
  <c r="J257" i="7" s="1"/>
  <c r="U253" i="7"/>
  <c r="S253" i="7"/>
  <c r="Q253" i="7"/>
  <c r="E253" i="7"/>
  <c r="D253" i="7"/>
  <c r="C253" i="7"/>
  <c r="B253" i="7"/>
  <c r="K251" i="7"/>
  <c r="H251" i="7"/>
  <c r="G251" i="7"/>
  <c r="E251" i="7"/>
  <c r="E250" i="7"/>
  <c r="E249" i="7"/>
  <c r="J248" i="7"/>
  <c r="I248" i="7"/>
  <c r="H248" i="7"/>
  <c r="G248" i="7"/>
  <c r="F248" i="7"/>
  <c r="C247" i="7"/>
  <c r="V246" i="7"/>
  <c r="T246" i="7"/>
  <c r="J250" i="7" s="1"/>
  <c r="R246" i="7"/>
  <c r="J249" i="7" s="1"/>
  <c r="U246" i="7"/>
  <c r="S246" i="7"/>
  <c r="Q246" i="7"/>
  <c r="E246" i="7"/>
  <c r="D246" i="7"/>
  <c r="C246" i="7"/>
  <c r="B246" i="7"/>
  <c r="K244" i="7"/>
  <c r="H244" i="7"/>
  <c r="G244" i="7"/>
  <c r="E244" i="7"/>
  <c r="E243" i="7"/>
  <c r="J242" i="7"/>
  <c r="E242" i="7"/>
  <c r="J241" i="7"/>
  <c r="I241" i="7"/>
  <c r="H241" i="7"/>
  <c r="G241" i="7"/>
  <c r="F241" i="7"/>
  <c r="J240" i="7"/>
  <c r="I240" i="7"/>
  <c r="H240" i="7"/>
  <c r="G240" i="7"/>
  <c r="F240" i="7"/>
  <c r="C239" i="7"/>
  <c r="V238" i="7"/>
  <c r="T238" i="7"/>
  <c r="J243" i="7" s="1"/>
  <c r="R238" i="7"/>
  <c r="U238" i="7"/>
  <c r="S238" i="7"/>
  <c r="Q238" i="7"/>
  <c r="E238" i="7"/>
  <c r="D238" i="7"/>
  <c r="C238" i="7"/>
  <c r="B238" i="7"/>
  <c r="K236" i="7"/>
  <c r="H236" i="7"/>
  <c r="G236" i="7"/>
  <c r="E236" i="7"/>
  <c r="E235" i="7"/>
  <c r="J234" i="7"/>
  <c r="E234" i="7"/>
  <c r="J233" i="7"/>
  <c r="I233" i="7"/>
  <c r="H233" i="7"/>
  <c r="G233" i="7"/>
  <c r="F233" i="7"/>
  <c r="J232" i="7"/>
  <c r="I232" i="7"/>
  <c r="H232" i="7"/>
  <c r="G232" i="7"/>
  <c r="F232" i="7"/>
  <c r="C231" i="7"/>
  <c r="V230" i="7"/>
  <c r="T230" i="7"/>
  <c r="J235" i="7" s="1"/>
  <c r="R230" i="7"/>
  <c r="U230" i="7"/>
  <c r="S230" i="7"/>
  <c r="Q230" i="7"/>
  <c r="E230" i="7"/>
  <c r="D230" i="7"/>
  <c r="C230" i="7"/>
  <c r="B230" i="7"/>
  <c r="K228" i="7"/>
  <c r="H228" i="7"/>
  <c r="G228" i="7"/>
  <c r="E228" i="7"/>
  <c r="E227" i="7"/>
  <c r="J226" i="7"/>
  <c r="E226" i="7"/>
  <c r="E225" i="7"/>
  <c r="J224" i="7"/>
  <c r="I224" i="7"/>
  <c r="H224" i="7"/>
  <c r="F224" i="7"/>
  <c r="V224" i="7"/>
  <c r="T224" i="7"/>
  <c r="R224" i="7"/>
  <c r="U224" i="7"/>
  <c r="S224" i="7"/>
  <c r="Q224" i="7"/>
  <c r="E224" i="7"/>
  <c r="D224" i="7"/>
  <c r="C224" i="7"/>
  <c r="B224" i="7"/>
  <c r="J223" i="7"/>
  <c r="I223" i="7"/>
  <c r="H223" i="7"/>
  <c r="F223" i="7"/>
  <c r="V223" i="7"/>
  <c r="J227" i="7" s="1"/>
  <c r="T223" i="7"/>
  <c r="R223" i="7"/>
  <c r="J225" i="7" s="1"/>
  <c r="U223" i="7"/>
  <c r="S223" i="7"/>
  <c r="Q223" i="7"/>
  <c r="E223" i="7"/>
  <c r="D223" i="7"/>
  <c r="C223" i="7"/>
  <c r="B223" i="7"/>
  <c r="J222" i="7"/>
  <c r="I222" i="7"/>
  <c r="H222" i="7"/>
  <c r="G222" i="7"/>
  <c r="F222" i="7"/>
  <c r="J221" i="7"/>
  <c r="I221" i="7"/>
  <c r="H221" i="7"/>
  <c r="G221" i="7"/>
  <c r="F221" i="7"/>
  <c r="J220" i="7"/>
  <c r="I220" i="7"/>
  <c r="H220" i="7"/>
  <c r="G220" i="7"/>
  <c r="F220" i="7"/>
  <c r="J219" i="7"/>
  <c r="I229" i="7" s="1"/>
  <c r="I219" i="7"/>
  <c r="H219" i="7"/>
  <c r="G219" i="7"/>
  <c r="F219" i="7"/>
  <c r="C218" i="7"/>
  <c r="V217" i="7"/>
  <c r="T217" i="7"/>
  <c r="R217" i="7"/>
  <c r="U217" i="7"/>
  <c r="S217" i="7"/>
  <c r="Q217" i="7"/>
  <c r="E217" i="7"/>
  <c r="D217" i="7"/>
  <c r="C217" i="7"/>
  <c r="B217" i="7"/>
  <c r="K215" i="7"/>
  <c r="H215" i="7"/>
  <c r="G215" i="7"/>
  <c r="E215" i="7"/>
  <c r="J214" i="7"/>
  <c r="E214" i="7"/>
  <c r="J213" i="7"/>
  <c r="E213" i="7"/>
  <c r="J212" i="7"/>
  <c r="I212" i="7"/>
  <c r="H212" i="7"/>
  <c r="G212" i="7"/>
  <c r="F212" i="7"/>
  <c r="J211" i="7"/>
  <c r="I216" i="7" s="1"/>
  <c r="I211" i="7"/>
  <c r="H211" i="7"/>
  <c r="G211" i="7"/>
  <c r="F211" i="7"/>
  <c r="V210" i="7"/>
  <c r="T210" i="7"/>
  <c r="R210" i="7"/>
  <c r="U210" i="7"/>
  <c r="S210" i="7"/>
  <c r="Q210" i="7"/>
  <c r="E210" i="7"/>
  <c r="D210" i="7"/>
  <c r="C210" i="7"/>
  <c r="B210" i="7"/>
  <c r="K208" i="7"/>
  <c r="H208" i="7"/>
  <c r="G208" i="7"/>
  <c r="E208" i="7"/>
  <c r="E207" i="7"/>
  <c r="E206" i="7"/>
  <c r="J205" i="7"/>
  <c r="I205" i="7"/>
  <c r="H205" i="7"/>
  <c r="G205" i="7"/>
  <c r="F205" i="7"/>
  <c r="V204" i="7"/>
  <c r="T204" i="7"/>
  <c r="J207" i="7" s="1"/>
  <c r="R204" i="7"/>
  <c r="J206" i="7" s="1"/>
  <c r="U204" i="7"/>
  <c r="S204" i="7"/>
  <c r="Q204" i="7"/>
  <c r="E204" i="7"/>
  <c r="D204" i="7"/>
  <c r="C204" i="7"/>
  <c r="B204" i="7"/>
  <c r="K202" i="7"/>
  <c r="H202" i="7"/>
  <c r="G202" i="7"/>
  <c r="E202" i="7"/>
  <c r="E201" i="7"/>
  <c r="E200" i="7"/>
  <c r="J199" i="7"/>
  <c r="I199" i="7"/>
  <c r="H199" i="7"/>
  <c r="G199" i="7"/>
  <c r="F199" i="7"/>
  <c r="C198" i="7"/>
  <c r="V197" i="7"/>
  <c r="T197" i="7"/>
  <c r="J201" i="7" s="1"/>
  <c r="R197" i="7"/>
  <c r="J200" i="7" s="1"/>
  <c r="I203" i="7" s="1"/>
  <c r="U197" i="7"/>
  <c r="S197" i="7"/>
  <c r="Q197" i="7"/>
  <c r="E197" i="7"/>
  <c r="D197" i="7"/>
  <c r="C197" i="7"/>
  <c r="B197" i="7"/>
  <c r="A196" i="7"/>
  <c r="A193" i="7"/>
  <c r="K190" i="7"/>
  <c r="H190" i="7"/>
  <c r="G190" i="7"/>
  <c r="E190" i="7"/>
  <c r="E189" i="7"/>
  <c r="E188" i="7"/>
  <c r="J187" i="7"/>
  <c r="I187" i="7"/>
  <c r="H187" i="7"/>
  <c r="G187" i="7"/>
  <c r="F187" i="7"/>
  <c r="J186" i="7"/>
  <c r="I186" i="7"/>
  <c r="H186" i="7"/>
  <c r="G186" i="7"/>
  <c r="F186" i="7"/>
  <c r="C185" i="7"/>
  <c r="V184" i="7"/>
  <c r="T184" i="7"/>
  <c r="J189" i="7" s="1"/>
  <c r="R184" i="7"/>
  <c r="J188" i="7" s="1"/>
  <c r="I191" i="7" s="1"/>
  <c r="U184" i="7"/>
  <c r="S184" i="7"/>
  <c r="Q184" i="7"/>
  <c r="E184" i="7"/>
  <c r="D184" i="7"/>
  <c r="C184" i="7"/>
  <c r="B184" i="7"/>
  <c r="K182" i="7"/>
  <c r="H182" i="7"/>
  <c r="G182" i="7"/>
  <c r="E182" i="7"/>
  <c r="E181" i="7"/>
  <c r="E180" i="7"/>
  <c r="J179" i="7"/>
  <c r="I179" i="7"/>
  <c r="H179" i="7"/>
  <c r="G179" i="7"/>
  <c r="F179" i="7"/>
  <c r="J178" i="7"/>
  <c r="I178" i="7"/>
  <c r="H178" i="7"/>
  <c r="G178" i="7"/>
  <c r="F178" i="7"/>
  <c r="C177" i="7"/>
  <c r="V176" i="7"/>
  <c r="T176" i="7"/>
  <c r="J181" i="7" s="1"/>
  <c r="R176" i="7"/>
  <c r="J180" i="7" s="1"/>
  <c r="I183" i="7" s="1"/>
  <c r="U176" i="7"/>
  <c r="S176" i="7"/>
  <c r="Q176" i="7"/>
  <c r="E176" i="7"/>
  <c r="D176" i="7"/>
  <c r="C176" i="7"/>
  <c r="B176" i="7"/>
  <c r="K174" i="7"/>
  <c r="H174" i="7"/>
  <c r="G174" i="7"/>
  <c r="E174" i="7"/>
  <c r="E173" i="7"/>
  <c r="E172" i="7"/>
  <c r="E171" i="7"/>
  <c r="J170" i="7"/>
  <c r="I170" i="7"/>
  <c r="H170" i="7"/>
  <c r="F170" i="7"/>
  <c r="V170" i="7"/>
  <c r="T170" i="7"/>
  <c r="R170" i="7"/>
  <c r="U170" i="7"/>
  <c r="S170" i="7"/>
  <c r="Q170" i="7"/>
  <c r="E170" i="7"/>
  <c r="D170" i="7"/>
  <c r="C170" i="7"/>
  <c r="B170" i="7"/>
  <c r="J169" i="7"/>
  <c r="I169" i="7"/>
  <c r="H169" i="7"/>
  <c r="F169" i="7"/>
  <c r="V169" i="7"/>
  <c r="T169" i="7"/>
  <c r="J172" i="7" s="1"/>
  <c r="R169" i="7"/>
  <c r="U169" i="7"/>
  <c r="S169" i="7"/>
  <c r="Q169" i="7"/>
  <c r="E169" i="7"/>
  <c r="D169" i="7"/>
  <c r="C169" i="7"/>
  <c r="B169" i="7"/>
  <c r="J168" i="7"/>
  <c r="I168" i="7"/>
  <c r="H168" i="7"/>
  <c r="G168" i="7"/>
  <c r="F168" i="7"/>
  <c r="J167" i="7"/>
  <c r="I167" i="7"/>
  <c r="H167" i="7"/>
  <c r="G167" i="7"/>
  <c r="F167" i="7"/>
  <c r="J166" i="7"/>
  <c r="I166" i="7"/>
  <c r="H166" i="7"/>
  <c r="G166" i="7"/>
  <c r="F166" i="7"/>
  <c r="J165" i="7"/>
  <c r="I165" i="7"/>
  <c r="H165" i="7"/>
  <c r="G165" i="7"/>
  <c r="F165" i="7"/>
  <c r="C164" i="7"/>
  <c r="V163" i="7"/>
  <c r="J173" i="7" s="1"/>
  <c r="T163" i="7"/>
  <c r="R163" i="7"/>
  <c r="J171" i="7" s="1"/>
  <c r="U163" i="7"/>
  <c r="S163" i="7"/>
  <c r="Q163" i="7"/>
  <c r="E163" i="7"/>
  <c r="D163" i="7"/>
  <c r="C163" i="7"/>
  <c r="B163" i="7"/>
  <c r="K161" i="7"/>
  <c r="H161" i="7"/>
  <c r="G161" i="7"/>
  <c r="E161" i="7"/>
  <c r="E160" i="7"/>
  <c r="E159" i="7"/>
  <c r="J158" i="7"/>
  <c r="I158" i="7"/>
  <c r="H158" i="7"/>
  <c r="G158" i="7"/>
  <c r="F158" i="7"/>
  <c r="V157" i="7"/>
  <c r="T157" i="7"/>
  <c r="J160" i="7" s="1"/>
  <c r="R157" i="7"/>
  <c r="J159" i="7" s="1"/>
  <c r="I162" i="7" s="1"/>
  <c r="U157" i="7"/>
  <c r="S157" i="7"/>
  <c r="Q157" i="7"/>
  <c r="E157" i="7"/>
  <c r="D157" i="7"/>
  <c r="C157" i="7"/>
  <c r="B157" i="7"/>
  <c r="A156" i="7"/>
  <c r="A154" i="7"/>
  <c r="A151" i="7"/>
  <c r="A148" i="7"/>
  <c r="K145" i="7"/>
  <c r="H145" i="7"/>
  <c r="G145" i="7"/>
  <c r="E145" i="7"/>
  <c r="E144" i="7"/>
  <c r="E143" i="7"/>
  <c r="E142" i="7"/>
  <c r="J141" i="7"/>
  <c r="I141" i="7"/>
  <c r="H141" i="7"/>
  <c r="G141" i="7"/>
  <c r="F141" i="7"/>
  <c r="J140" i="7"/>
  <c r="I140" i="7"/>
  <c r="H140" i="7"/>
  <c r="G140" i="7"/>
  <c r="F140" i="7"/>
  <c r="J139" i="7"/>
  <c r="I139" i="7"/>
  <c r="H139" i="7"/>
  <c r="G139" i="7"/>
  <c r="F139" i="7"/>
  <c r="J138" i="7"/>
  <c r="I138" i="7"/>
  <c r="H138" i="7"/>
  <c r="G138" i="7"/>
  <c r="F138" i="7"/>
  <c r="C137" i="7"/>
  <c r="V136" i="7"/>
  <c r="J144" i="7" s="1"/>
  <c r="T136" i="7"/>
  <c r="J143" i="7" s="1"/>
  <c r="R136" i="7"/>
  <c r="J142" i="7" s="1"/>
  <c r="I146" i="7" s="1"/>
  <c r="U136" i="7"/>
  <c r="S136" i="7"/>
  <c r="Q136" i="7"/>
  <c r="E136" i="7"/>
  <c r="D136" i="7"/>
  <c r="C136" i="7"/>
  <c r="B136" i="7"/>
  <c r="K134" i="7"/>
  <c r="H134" i="7"/>
  <c r="G134" i="7"/>
  <c r="E134" i="7"/>
  <c r="E133" i="7"/>
  <c r="J132" i="7"/>
  <c r="E132" i="7"/>
  <c r="J131" i="7"/>
  <c r="I131" i="7"/>
  <c r="H131" i="7"/>
  <c r="G131" i="7"/>
  <c r="F131" i="7"/>
  <c r="J130" i="7"/>
  <c r="I130" i="7"/>
  <c r="H130" i="7"/>
  <c r="G130" i="7"/>
  <c r="F130" i="7"/>
  <c r="C129" i="7"/>
  <c r="V128" i="7"/>
  <c r="T128" i="7"/>
  <c r="J133" i="7" s="1"/>
  <c r="I135" i="7" s="1"/>
  <c r="R128" i="7"/>
  <c r="U128" i="7"/>
  <c r="S128" i="7"/>
  <c r="Q128" i="7"/>
  <c r="E128" i="7"/>
  <c r="D128" i="7"/>
  <c r="C128" i="7"/>
  <c r="B128" i="7"/>
  <c r="K126" i="7"/>
  <c r="H126" i="7"/>
  <c r="G126" i="7"/>
  <c r="E126" i="7"/>
  <c r="E125" i="7"/>
  <c r="J124" i="7"/>
  <c r="E124" i="7"/>
  <c r="J123" i="7"/>
  <c r="I123" i="7"/>
  <c r="H123" i="7"/>
  <c r="G123" i="7"/>
  <c r="F123" i="7"/>
  <c r="J122" i="7"/>
  <c r="I122" i="7"/>
  <c r="H122" i="7"/>
  <c r="G122" i="7"/>
  <c r="F122" i="7"/>
  <c r="C121" i="7"/>
  <c r="V120" i="7"/>
  <c r="T120" i="7"/>
  <c r="J125" i="7" s="1"/>
  <c r="I127" i="7" s="1"/>
  <c r="R120" i="7"/>
  <c r="U120" i="7"/>
  <c r="S120" i="7"/>
  <c r="Q120" i="7"/>
  <c r="E120" i="7"/>
  <c r="D120" i="7"/>
  <c r="C120" i="7"/>
  <c r="B120" i="7"/>
  <c r="K118" i="7"/>
  <c r="H118" i="7"/>
  <c r="G118" i="7"/>
  <c r="E118" i="7"/>
  <c r="E117" i="7"/>
  <c r="J116" i="7"/>
  <c r="E116" i="7"/>
  <c r="J115" i="7"/>
  <c r="E115" i="7"/>
  <c r="J114" i="7"/>
  <c r="I114" i="7"/>
  <c r="H114" i="7"/>
  <c r="G114" i="7"/>
  <c r="F114" i="7"/>
  <c r="J113" i="7"/>
  <c r="I113" i="7"/>
  <c r="H113" i="7"/>
  <c r="G113" i="7"/>
  <c r="F113" i="7"/>
  <c r="J112" i="7"/>
  <c r="I112" i="7"/>
  <c r="H112" i="7"/>
  <c r="G112" i="7"/>
  <c r="F112" i="7"/>
  <c r="J111" i="7"/>
  <c r="I111" i="7"/>
  <c r="H111" i="7"/>
  <c r="G111" i="7"/>
  <c r="F111" i="7"/>
  <c r="C110" i="7"/>
  <c r="V109" i="7"/>
  <c r="J117" i="7" s="1"/>
  <c r="I119" i="7" s="1"/>
  <c r="T109" i="7"/>
  <c r="R109" i="7"/>
  <c r="U109" i="7"/>
  <c r="S109" i="7"/>
  <c r="Q109" i="7"/>
  <c r="E109" i="7"/>
  <c r="D109" i="7"/>
  <c r="C109" i="7"/>
  <c r="B109" i="7"/>
  <c r="K107" i="7"/>
  <c r="H107" i="7"/>
  <c r="G107" i="7"/>
  <c r="E107" i="7"/>
  <c r="E106" i="7"/>
  <c r="J105" i="7"/>
  <c r="E105" i="7"/>
  <c r="J104" i="7"/>
  <c r="I104" i="7"/>
  <c r="H104" i="7"/>
  <c r="G104" i="7"/>
  <c r="F104" i="7"/>
  <c r="C103" i="7"/>
  <c r="V102" i="7"/>
  <c r="T102" i="7"/>
  <c r="J106" i="7" s="1"/>
  <c r="I108" i="7" s="1"/>
  <c r="R102" i="7"/>
  <c r="U102" i="7"/>
  <c r="S102" i="7"/>
  <c r="Q102" i="7"/>
  <c r="E102" i="7"/>
  <c r="D102" i="7"/>
  <c r="C102" i="7"/>
  <c r="B102" i="7"/>
  <c r="A101" i="7"/>
  <c r="A98" i="7"/>
  <c r="K95" i="7"/>
  <c r="H95" i="7"/>
  <c r="G95" i="7"/>
  <c r="E95" i="7"/>
  <c r="J94" i="7"/>
  <c r="E94" i="7"/>
  <c r="E93" i="7"/>
  <c r="J92" i="7"/>
  <c r="I96" i="7" s="1"/>
  <c r="I92" i="7"/>
  <c r="H92" i="7"/>
  <c r="G92" i="7"/>
  <c r="F92" i="7"/>
  <c r="C91" i="7"/>
  <c r="V90" i="7"/>
  <c r="T90" i="7"/>
  <c r="R90" i="7"/>
  <c r="J93" i="7" s="1"/>
  <c r="U90" i="7"/>
  <c r="S90" i="7"/>
  <c r="Q90" i="7"/>
  <c r="E90" i="7"/>
  <c r="D90" i="7"/>
  <c r="C90" i="7"/>
  <c r="B90" i="7"/>
  <c r="K88" i="7"/>
  <c r="H88" i="7"/>
  <c r="G88" i="7"/>
  <c r="E88" i="7"/>
  <c r="E87" i="7"/>
  <c r="J86" i="7"/>
  <c r="E86" i="7"/>
  <c r="J85" i="7"/>
  <c r="I85" i="7"/>
  <c r="H85" i="7"/>
  <c r="G85" i="7"/>
  <c r="F85" i="7"/>
  <c r="J84" i="7"/>
  <c r="I89" i="7" s="1"/>
  <c r="I84" i="7"/>
  <c r="H84" i="7"/>
  <c r="G84" i="7"/>
  <c r="F84" i="7"/>
  <c r="C83" i="7"/>
  <c r="V82" i="7"/>
  <c r="T82" i="7"/>
  <c r="J87" i="7" s="1"/>
  <c r="R82" i="7"/>
  <c r="U82" i="7"/>
  <c r="S82" i="7"/>
  <c r="Q82" i="7"/>
  <c r="E82" i="7"/>
  <c r="D82" i="7"/>
  <c r="C82" i="7"/>
  <c r="B82" i="7"/>
  <c r="K80" i="7"/>
  <c r="H80" i="7"/>
  <c r="G80" i="7"/>
  <c r="E80" i="7"/>
  <c r="E79" i="7"/>
  <c r="J78" i="7"/>
  <c r="E78" i="7"/>
  <c r="J77" i="7"/>
  <c r="I77" i="7"/>
  <c r="H77" i="7"/>
  <c r="G77" i="7"/>
  <c r="F77" i="7"/>
  <c r="J76" i="7"/>
  <c r="I81" i="7" s="1"/>
  <c r="I76" i="7"/>
  <c r="H76" i="7"/>
  <c r="G76" i="7"/>
  <c r="F76" i="7"/>
  <c r="C75" i="7"/>
  <c r="V74" i="7"/>
  <c r="T74" i="7"/>
  <c r="J79" i="7" s="1"/>
  <c r="R74" i="7"/>
  <c r="U74" i="7"/>
  <c r="S74" i="7"/>
  <c r="Q74" i="7"/>
  <c r="E74" i="7"/>
  <c r="D74" i="7"/>
  <c r="C74" i="7"/>
  <c r="B74" i="7"/>
  <c r="K72" i="7"/>
  <c r="H72" i="7"/>
  <c r="G72" i="7"/>
  <c r="E72" i="7"/>
  <c r="E71" i="7"/>
  <c r="J70" i="7"/>
  <c r="E70" i="7"/>
  <c r="E69" i="7"/>
  <c r="J68" i="7"/>
  <c r="I68" i="7"/>
  <c r="H68" i="7"/>
  <c r="F68" i="7"/>
  <c r="V68" i="7"/>
  <c r="T68" i="7"/>
  <c r="R68" i="7"/>
  <c r="U68" i="7"/>
  <c r="S68" i="7"/>
  <c r="Q68" i="7"/>
  <c r="E68" i="7"/>
  <c r="D68" i="7"/>
  <c r="C68" i="7"/>
  <c r="B68" i="7"/>
  <c r="J67" i="7"/>
  <c r="I67" i="7"/>
  <c r="H67" i="7"/>
  <c r="F67" i="7"/>
  <c r="V67" i="7"/>
  <c r="T67" i="7"/>
  <c r="R67" i="7"/>
  <c r="J69" i="7" s="1"/>
  <c r="U67" i="7"/>
  <c r="S67" i="7"/>
  <c r="Q67" i="7"/>
  <c r="E67" i="7"/>
  <c r="D67" i="7"/>
  <c r="C67" i="7"/>
  <c r="B67" i="7"/>
  <c r="J66" i="7"/>
  <c r="I66" i="7"/>
  <c r="H66" i="7"/>
  <c r="G66" i="7"/>
  <c r="F66" i="7"/>
  <c r="J65" i="7"/>
  <c r="I65" i="7"/>
  <c r="H65" i="7"/>
  <c r="G65" i="7"/>
  <c r="F65" i="7"/>
  <c r="J64" i="7"/>
  <c r="I64" i="7"/>
  <c r="H64" i="7"/>
  <c r="G64" i="7"/>
  <c r="F64" i="7"/>
  <c r="J63" i="7"/>
  <c r="I63" i="7"/>
  <c r="H63" i="7"/>
  <c r="G63" i="7"/>
  <c r="F63" i="7"/>
  <c r="C62" i="7"/>
  <c r="V61" i="7"/>
  <c r="J71" i="7" s="1"/>
  <c r="T61" i="7"/>
  <c r="R61" i="7"/>
  <c r="U61" i="7"/>
  <c r="S61" i="7"/>
  <c r="Q61" i="7"/>
  <c r="E61" i="7"/>
  <c r="D61" i="7"/>
  <c r="C61" i="7"/>
  <c r="B61" i="7"/>
  <c r="K59" i="7"/>
  <c r="H59" i="7"/>
  <c r="G59" i="7"/>
  <c r="E59" i="7"/>
  <c r="E58" i="7"/>
  <c r="J57" i="7"/>
  <c r="E57" i="7"/>
  <c r="J56" i="7"/>
  <c r="I60" i="7" s="1"/>
  <c r="I56" i="7"/>
  <c r="H56" i="7"/>
  <c r="G56" i="7"/>
  <c r="F56" i="7"/>
  <c r="J55" i="7"/>
  <c r="I55" i="7"/>
  <c r="H55" i="7"/>
  <c r="G55" i="7"/>
  <c r="F55" i="7"/>
  <c r="V54" i="7"/>
  <c r="T54" i="7"/>
  <c r="J58" i="7" s="1"/>
  <c r="R54" i="7"/>
  <c r="U54" i="7"/>
  <c r="S54" i="7"/>
  <c r="Q54" i="7"/>
  <c r="E54" i="7"/>
  <c r="D54" i="7"/>
  <c r="C54" i="7"/>
  <c r="B54" i="7"/>
  <c r="K52" i="7"/>
  <c r="H52" i="7"/>
  <c r="G52" i="7"/>
  <c r="E52" i="7"/>
  <c r="J51" i="7"/>
  <c r="E51" i="7"/>
  <c r="E50" i="7"/>
  <c r="J49" i="7"/>
  <c r="I49" i="7"/>
  <c r="H49" i="7"/>
  <c r="G49" i="7"/>
  <c r="F49" i="7"/>
  <c r="V48" i="7"/>
  <c r="T48" i="7"/>
  <c r="R48" i="7"/>
  <c r="J50" i="7" s="1"/>
  <c r="I53" i="7" s="1"/>
  <c r="U48" i="7"/>
  <c r="S48" i="7"/>
  <c r="Q48" i="7"/>
  <c r="E48" i="7"/>
  <c r="D48" i="7"/>
  <c r="C48" i="7"/>
  <c r="B48" i="7"/>
  <c r="A47" i="7"/>
  <c r="A44" i="7"/>
  <c r="K41" i="7"/>
  <c r="H41" i="7"/>
  <c r="G41" i="7"/>
  <c r="E41" i="7"/>
  <c r="E40" i="7"/>
  <c r="J39" i="7"/>
  <c r="E39" i="7"/>
  <c r="J38" i="7"/>
  <c r="I38" i="7"/>
  <c r="H38" i="7"/>
  <c r="G38" i="7"/>
  <c r="F38" i="7"/>
  <c r="J37" i="7"/>
  <c r="I37" i="7"/>
  <c r="H37" i="7"/>
  <c r="G37" i="7"/>
  <c r="F37" i="7"/>
  <c r="C36" i="7"/>
  <c r="V35" i="7"/>
  <c r="T35" i="7"/>
  <c r="J40" i="7" s="1"/>
  <c r="R35" i="7"/>
  <c r="U35" i="7"/>
  <c r="S35" i="7"/>
  <c r="Q35" i="7"/>
  <c r="E35" i="7"/>
  <c r="D35" i="7"/>
  <c r="C35" i="7"/>
  <c r="B35" i="7"/>
  <c r="A34" i="7"/>
  <c r="A32" i="7"/>
  <c r="A18" i="7"/>
  <c r="A15" i="7"/>
  <c r="A13" i="7"/>
  <c r="A10" i="7"/>
  <c r="G6" i="7"/>
  <c r="B6" i="7"/>
  <c r="A1" i="7"/>
  <c r="O139" i="10" l="1"/>
  <c r="M139" i="10"/>
  <c r="O479" i="10"/>
  <c r="G509" i="9" s="1"/>
  <c r="M479" i="10"/>
  <c r="F509" i="9" s="1"/>
  <c r="T526" i="10"/>
  <c r="R526" i="10"/>
  <c r="M16" i="10"/>
  <c r="F26" i="9" s="1"/>
  <c r="M17" i="10"/>
  <c r="F30" i="9" s="1"/>
  <c r="E61" i="9"/>
  <c r="M44" i="10"/>
  <c r="F61" i="9" s="1"/>
  <c r="T50" i="10"/>
  <c r="R50" i="10"/>
  <c r="T57" i="10"/>
  <c r="R57" i="10"/>
  <c r="D83" i="9"/>
  <c r="R61" i="10"/>
  <c r="E120" i="9"/>
  <c r="M83" i="10"/>
  <c r="F120" i="9" s="1"/>
  <c r="G118" i="9"/>
  <c r="M92" i="10"/>
  <c r="M117" i="10"/>
  <c r="F137" i="9" s="1"/>
  <c r="E138" i="9" s="1"/>
  <c r="O117" i="10"/>
  <c r="G137" i="9" s="1"/>
  <c r="T123" i="10"/>
  <c r="E151" i="9"/>
  <c r="M130" i="10"/>
  <c r="F151" i="9" s="1"/>
  <c r="T134" i="10"/>
  <c r="R134" i="10"/>
  <c r="M157" i="10"/>
  <c r="F170" i="9" s="1"/>
  <c r="O157" i="10"/>
  <c r="G170" i="9" s="1"/>
  <c r="R160" i="10"/>
  <c r="T160" i="10"/>
  <c r="F194" i="9"/>
  <c r="O199" i="10"/>
  <c r="M199" i="10"/>
  <c r="O240" i="10"/>
  <c r="G254" i="9" s="1"/>
  <c r="M240" i="10"/>
  <c r="F254" i="9" s="1"/>
  <c r="O263" i="10"/>
  <c r="G269" i="9" s="1"/>
  <c r="M263" i="10"/>
  <c r="F269" i="9" s="1"/>
  <c r="O278" i="10"/>
  <c r="M278" i="10"/>
  <c r="O304" i="10"/>
  <c r="G327" i="9" s="1"/>
  <c r="M304" i="10"/>
  <c r="F327" i="9" s="1"/>
  <c r="R368" i="10"/>
  <c r="T368" i="10"/>
  <c r="T390" i="10"/>
  <c r="R390" i="10"/>
  <c r="T67" i="10"/>
  <c r="R67" i="10"/>
  <c r="T291" i="10"/>
  <c r="R291" i="10"/>
  <c r="T518" i="10"/>
  <c r="R518" i="10"/>
  <c r="O523" i="10"/>
  <c r="G549" i="9" s="1"/>
  <c r="M523" i="10"/>
  <c r="F549" i="9" s="1"/>
  <c r="E551" i="9" s="1"/>
  <c r="O589" i="10"/>
  <c r="G608" i="9" s="1"/>
  <c r="M589" i="10"/>
  <c r="F608" i="9" s="1"/>
  <c r="T676" i="10"/>
  <c r="R676" i="10"/>
  <c r="R12" i="10"/>
  <c r="G21" i="9"/>
  <c r="M21" i="10"/>
  <c r="F29" i="9" s="1"/>
  <c r="R26" i="10"/>
  <c r="M33" i="10"/>
  <c r="F44" i="9" s="1"/>
  <c r="E49" i="9" s="1"/>
  <c r="M34" i="10"/>
  <c r="F45" i="9" s="1"/>
  <c r="M35" i="10"/>
  <c r="F47" i="9" s="1"/>
  <c r="O43" i="10"/>
  <c r="G53" i="9" s="1"/>
  <c r="R46" i="10"/>
  <c r="M61" i="10"/>
  <c r="F83" i="9" s="1"/>
  <c r="G98" i="9"/>
  <c r="F93" i="9"/>
  <c r="E119" i="9"/>
  <c r="M82" i="10"/>
  <c r="F119" i="9" s="1"/>
  <c r="O109" i="10"/>
  <c r="T113" i="10"/>
  <c r="R120" i="10"/>
  <c r="T120" i="10"/>
  <c r="T142" i="10"/>
  <c r="R142" i="10"/>
  <c r="R144" i="10"/>
  <c r="T144" i="10"/>
  <c r="R152" i="10"/>
  <c r="T152" i="10"/>
  <c r="O191" i="10"/>
  <c r="G200" i="9" s="1"/>
  <c r="M191" i="10"/>
  <c r="F200" i="9" s="1"/>
  <c r="O232" i="10"/>
  <c r="M232" i="10"/>
  <c r="O255" i="10"/>
  <c r="G273" i="9" s="1"/>
  <c r="M255" i="10"/>
  <c r="F273" i="9" s="1"/>
  <c r="O270" i="10"/>
  <c r="G313" i="9" s="1"/>
  <c r="M270" i="10"/>
  <c r="F313" i="9" s="1"/>
  <c r="R312" i="10"/>
  <c r="T312" i="10"/>
  <c r="O346" i="10"/>
  <c r="M346" i="10"/>
  <c r="M385" i="10"/>
  <c r="F428" i="9" s="1"/>
  <c r="O385" i="10"/>
  <c r="G428" i="9" s="1"/>
  <c r="T401" i="10"/>
  <c r="R401" i="10"/>
  <c r="T464" i="10"/>
  <c r="R464" i="10"/>
  <c r="O471" i="10"/>
  <c r="M471" i="10"/>
  <c r="T474" i="10"/>
  <c r="R474" i="10"/>
  <c r="T490" i="10"/>
  <c r="R490" i="10"/>
  <c r="T504" i="10"/>
  <c r="R504" i="10"/>
  <c r="O515" i="10"/>
  <c r="G572" i="9" s="1"/>
  <c r="M515" i="10"/>
  <c r="F572" i="9" s="1"/>
  <c r="T567" i="10"/>
  <c r="R567" i="10"/>
  <c r="T45" i="10"/>
  <c r="M60" i="10"/>
  <c r="F79" i="9" s="1"/>
  <c r="O72" i="10"/>
  <c r="M72" i="10"/>
  <c r="F73" i="9" s="1"/>
  <c r="E88" i="9" s="1"/>
  <c r="O96" i="10"/>
  <c r="G99" i="9" s="1"/>
  <c r="M96" i="10"/>
  <c r="F99" i="9" s="1"/>
  <c r="O106" i="10"/>
  <c r="G106" i="9" s="1"/>
  <c r="M106" i="10"/>
  <c r="F106" i="9" s="1"/>
  <c r="T117" i="10"/>
  <c r="R117" i="10"/>
  <c r="O129" i="10"/>
  <c r="G141" i="9" s="1"/>
  <c r="M129" i="10"/>
  <c r="F141" i="9" s="1"/>
  <c r="E142" i="9" s="1"/>
  <c r="T186" i="10"/>
  <c r="R186" i="10"/>
  <c r="M196" i="10"/>
  <c r="F201" i="9" s="1"/>
  <c r="O196" i="10"/>
  <c r="G201" i="9" s="1"/>
  <c r="T225" i="10"/>
  <c r="R225" i="10"/>
  <c r="T250" i="10"/>
  <c r="R250" i="10"/>
  <c r="R289" i="10"/>
  <c r="T289" i="10"/>
  <c r="T311" i="10"/>
  <c r="R311" i="10"/>
  <c r="M362" i="10"/>
  <c r="F398" i="9" s="1"/>
  <c r="O362" i="10"/>
  <c r="G398" i="9" s="1"/>
  <c r="T378" i="10"/>
  <c r="R378" i="10"/>
  <c r="R380" i="10"/>
  <c r="T380" i="10"/>
  <c r="O446" i="10"/>
  <c r="G478" i="9" s="1"/>
  <c r="M446" i="10"/>
  <c r="F478" i="9" s="1"/>
  <c r="T101" i="10"/>
  <c r="R101" i="10"/>
  <c r="R175" i="10"/>
  <c r="T175" i="10"/>
  <c r="T273" i="10"/>
  <c r="R273" i="10"/>
  <c r="O461" i="10"/>
  <c r="G489" i="9" s="1"/>
  <c r="M461" i="10"/>
  <c r="F489" i="9" s="1"/>
  <c r="T482" i="10"/>
  <c r="R482" i="10"/>
  <c r="O487" i="10"/>
  <c r="G517" i="9" s="1"/>
  <c r="M487" i="10"/>
  <c r="F517" i="9" s="1"/>
  <c r="T498" i="10"/>
  <c r="R498" i="10"/>
  <c r="D21" i="9"/>
  <c r="M23" i="10"/>
  <c r="F24" i="9" s="1"/>
  <c r="O24" i="10"/>
  <c r="G23" i="9" s="1"/>
  <c r="E39" i="9"/>
  <c r="M52" i="10"/>
  <c r="F56" i="9" s="1"/>
  <c r="E66" i="9" s="1"/>
  <c r="M59" i="10"/>
  <c r="F69" i="9" s="1"/>
  <c r="E70" i="9" s="1"/>
  <c r="O74" i="10"/>
  <c r="G108" i="9" s="1"/>
  <c r="E117" i="9"/>
  <c r="M81" i="10"/>
  <c r="F117" i="9" s="1"/>
  <c r="E112" i="9"/>
  <c r="M85" i="10"/>
  <c r="F112" i="9" s="1"/>
  <c r="E121" i="9" s="1"/>
  <c r="O88" i="10"/>
  <c r="E111" i="9"/>
  <c r="M94" i="10"/>
  <c r="F111" i="9" s="1"/>
  <c r="G101" i="9"/>
  <c r="O122" i="10"/>
  <c r="G129" i="9" s="1"/>
  <c r="M122" i="10"/>
  <c r="F129" i="9" s="1"/>
  <c r="O137" i="10"/>
  <c r="G149" i="9" s="1"/>
  <c r="O146" i="10"/>
  <c r="G183" i="9" s="1"/>
  <c r="M146" i="10"/>
  <c r="F183" i="9" s="1"/>
  <c r="T149" i="10"/>
  <c r="R149" i="10"/>
  <c r="T163" i="10"/>
  <c r="R163" i="10"/>
  <c r="O183" i="10"/>
  <c r="G211" i="9" s="1"/>
  <c r="M183" i="10"/>
  <c r="F211" i="9" s="1"/>
  <c r="O222" i="10"/>
  <c r="G236" i="9" s="1"/>
  <c r="M222" i="10"/>
  <c r="F236" i="9" s="1"/>
  <c r="E238" i="9" s="1"/>
  <c r="O247" i="10"/>
  <c r="G282" i="9" s="1"/>
  <c r="M247" i="10"/>
  <c r="F282" i="9" s="1"/>
  <c r="O286" i="10"/>
  <c r="G293" i="9" s="1"/>
  <c r="M286" i="10"/>
  <c r="F293" i="9" s="1"/>
  <c r="R357" i="10"/>
  <c r="T357" i="10"/>
  <c r="O79" i="10"/>
  <c r="G91" i="9" s="1"/>
  <c r="M79" i="10"/>
  <c r="F91" i="9" s="1"/>
  <c r="E95" i="9" s="1"/>
  <c r="M149" i="10"/>
  <c r="F180" i="9" s="1"/>
  <c r="O149" i="10"/>
  <c r="G180" i="9" s="1"/>
  <c r="T194" i="10"/>
  <c r="R194" i="10"/>
  <c r="O495" i="10"/>
  <c r="M495" i="10"/>
  <c r="O54" i="10"/>
  <c r="G87" i="9" s="1"/>
  <c r="M54" i="10"/>
  <c r="F87" i="9" s="1"/>
  <c r="G73" i="9"/>
  <c r="D113" i="9"/>
  <c r="M99" i="10"/>
  <c r="F113" i="9" s="1"/>
  <c r="F101" i="9"/>
  <c r="T109" i="10"/>
  <c r="R109" i="10"/>
  <c r="F145" i="9"/>
  <c r="E159" i="9" s="1"/>
  <c r="M134" i="10"/>
  <c r="F146" i="9" s="1"/>
  <c r="O134" i="10"/>
  <c r="G146" i="9" s="1"/>
  <c r="G165" i="9"/>
  <c r="O160" i="10"/>
  <c r="G164" i="9" s="1"/>
  <c r="M160" i="10"/>
  <c r="F164" i="9" s="1"/>
  <c r="T178" i="10"/>
  <c r="R178" i="10"/>
  <c r="E197" i="9"/>
  <c r="M188" i="10"/>
  <c r="F190" i="9" s="1"/>
  <c r="O188" i="10"/>
  <c r="G190" i="9" s="1"/>
  <c r="R191" i="10"/>
  <c r="T191" i="10"/>
  <c r="T210" i="10"/>
  <c r="R210" i="10"/>
  <c r="T217" i="10"/>
  <c r="R217" i="10"/>
  <c r="F240" i="9"/>
  <c r="D326" i="9"/>
  <c r="O301" i="10"/>
  <c r="G326" i="9" s="1"/>
  <c r="M301" i="10"/>
  <c r="F326" i="9" s="1"/>
  <c r="T301" i="10"/>
  <c r="F359" i="9"/>
  <c r="M396" i="10"/>
  <c r="F426" i="9" s="1"/>
  <c r="O396" i="10"/>
  <c r="G426" i="9" s="1"/>
  <c r="D79" i="9"/>
  <c r="R60" i="10"/>
  <c r="T235" i="10"/>
  <c r="R235" i="10"/>
  <c r="R340" i="10"/>
  <c r="T340" i="10"/>
  <c r="T367" i="10"/>
  <c r="R367" i="10"/>
  <c r="O47" i="10"/>
  <c r="G63" i="9" s="1"/>
  <c r="M47" i="10"/>
  <c r="F63" i="9" s="1"/>
  <c r="R9" i="10"/>
  <c r="M13" i="10"/>
  <c r="F20" i="9" s="1"/>
  <c r="E33" i="9" s="1"/>
  <c r="R18" i="10"/>
  <c r="T19" i="10"/>
  <c r="R32" i="10"/>
  <c r="R42" i="10"/>
  <c r="R43" i="10"/>
  <c r="E64" i="9"/>
  <c r="M45" i="10"/>
  <c r="F64" i="9" s="1"/>
  <c r="O67" i="10"/>
  <c r="G77" i="9" s="1"/>
  <c r="E116" i="9"/>
  <c r="M80" i="10"/>
  <c r="F116" i="9" s="1"/>
  <c r="E118" i="9"/>
  <c r="M84" i="10"/>
  <c r="F118" i="9" s="1"/>
  <c r="M93" i="10"/>
  <c r="O101" i="10"/>
  <c r="G109" i="9" s="1"/>
  <c r="O127" i="10"/>
  <c r="E155" i="9"/>
  <c r="M131" i="10"/>
  <c r="F155" i="9" s="1"/>
  <c r="T155" i="10"/>
  <c r="R155" i="10"/>
  <c r="M165" i="10"/>
  <c r="F165" i="9" s="1"/>
  <c r="E166" i="9" s="1"/>
  <c r="O165" i="10"/>
  <c r="O175" i="10"/>
  <c r="G205" i="9" s="1"/>
  <c r="M175" i="10"/>
  <c r="F205" i="9" s="1"/>
  <c r="G191" i="9"/>
  <c r="O207" i="10"/>
  <c r="G230" i="9" s="1"/>
  <c r="M207" i="10"/>
  <c r="F230" i="9" s="1"/>
  <c r="O214" i="10"/>
  <c r="G259" i="9" s="1"/>
  <c r="M214" i="10"/>
  <c r="F259" i="9" s="1"/>
  <c r="G242" i="9"/>
  <c r="M297" i="10"/>
  <c r="O297" i="10"/>
  <c r="E333" i="9"/>
  <c r="R320" i="10"/>
  <c r="T320" i="10"/>
  <c r="M332" i="10"/>
  <c r="F364" i="9" s="1"/>
  <c r="O332" i="10"/>
  <c r="G364" i="9" s="1"/>
  <c r="M373" i="10"/>
  <c r="F382" i="9" s="1"/>
  <c r="O373" i="10"/>
  <c r="G382" i="9" s="1"/>
  <c r="R127" i="10"/>
  <c r="T127" i="10"/>
  <c r="M172" i="10"/>
  <c r="F210" i="9" s="1"/>
  <c r="O172" i="10"/>
  <c r="G210" i="9" s="1"/>
  <c r="T258" i="10"/>
  <c r="R258" i="10"/>
  <c r="O45" i="10"/>
  <c r="G64" i="9" s="1"/>
  <c r="O64" i="10"/>
  <c r="G74" i="9" s="1"/>
  <c r="M64" i="10"/>
  <c r="F74" i="9" s="1"/>
  <c r="T74" i="10"/>
  <c r="R74" i="10"/>
  <c r="T88" i="10"/>
  <c r="R88" i="10"/>
  <c r="O93" i="10"/>
  <c r="G112" i="9" s="1"/>
  <c r="D115" i="9"/>
  <c r="M98" i="10"/>
  <c r="F115" i="9" s="1"/>
  <c r="O99" i="10"/>
  <c r="G113" i="9" s="1"/>
  <c r="R137" i="10"/>
  <c r="T137" i="10"/>
  <c r="M142" i="10"/>
  <c r="O142" i="10"/>
  <c r="T170" i="10"/>
  <c r="R170" i="10"/>
  <c r="M180" i="10"/>
  <c r="F193" i="9" s="1"/>
  <c r="O180" i="10"/>
  <c r="G193" i="9" s="1"/>
  <c r="R183" i="10"/>
  <c r="T183" i="10"/>
  <c r="T281" i="10"/>
  <c r="R281" i="10"/>
  <c r="T319" i="10"/>
  <c r="R319" i="10"/>
  <c r="D370" i="9"/>
  <c r="O343" i="10"/>
  <c r="G370" i="9" s="1"/>
  <c r="M343" i="10"/>
  <c r="F370" i="9" s="1"/>
  <c r="T343" i="10"/>
  <c r="R391" i="10"/>
  <c r="T391" i="10"/>
  <c r="O419" i="10"/>
  <c r="G441" i="9" s="1"/>
  <c r="M419" i="10"/>
  <c r="F441" i="9" s="1"/>
  <c r="F191" i="9"/>
  <c r="T199" i="10"/>
  <c r="O202" i="10"/>
  <c r="G227" i="9" s="1"/>
  <c r="M204" i="10"/>
  <c r="F228" i="9" s="1"/>
  <c r="M205" i="10"/>
  <c r="F231" i="9" s="1"/>
  <c r="T207" i="10"/>
  <c r="O212" i="10"/>
  <c r="G223" i="9" s="1"/>
  <c r="T214" i="10"/>
  <c r="O219" i="10"/>
  <c r="G247" i="9" s="1"/>
  <c r="F242" i="9"/>
  <c r="T222" i="10"/>
  <c r="O227" i="10"/>
  <c r="G248" i="9" s="1"/>
  <c r="M229" i="10"/>
  <c r="F249" i="9" s="1"/>
  <c r="M230" i="10"/>
  <c r="F253" i="9" s="1"/>
  <c r="T232" i="10"/>
  <c r="O237" i="10"/>
  <c r="G245" i="9" s="1"/>
  <c r="T240" i="10"/>
  <c r="O244" i="10"/>
  <c r="G285" i="9" s="1"/>
  <c r="T247" i="10"/>
  <c r="O252" i="10"/>
  <c r="G276" i="9" s="1"/>
  <c r="T255" i="10"/>
  <c r="D266" i="9"/>
  <c r="O260" i="10"/>
  <c r="G264" i="9" s="1"/>
  <c r="T263" i="10"/>
  <c r="O267" i="10"/>
  <c r="G316" i="9" s="1"/>
  <c r="T270" i="10"/>
  <c r="O275" i="10"/>
  <c r="G304" i="9" s="1"/>
  <c r="T278" i="10"/>
  <c r="O283" i="10"/>
  <c r="G308" i="9" s="1"/>
  <c r="T286" i="10"/>
  <c r="D296" i="9"/>
  <c r="G359" i="9"/>
  <c r="F357" i="9"/>
  <c r="O375" i="10"/>
  <c r="G390" i="9" s="1"/>
  <c r="M375" i="10"/>
  <c r="F390" i="9" s="1"/>
  <c r="D413" i="9"/>
  <c r="O398" i="10"/>
  <c r="G423" i="9" s="1"/>
  <c r="M398" i="10"/>
  <c r="F423" i="9" s="1"/>
  <c r="E466" i="9"/>
  <c r="M431" i="10"/>
  <c r="F466" i="9" s="1"/>
  <c r="T441" i="10"/>
  <c r="R441" i="10"/>
  <c r="O536" i="10"/>
  <c r="G564" i="9" s="1"/>
  <c r="M536" i="10"/>
  <c r="F564" i="9" s="1"/>
  <c r="T539" i="10"/>
  <c r="R539" i="10"/>
  <c r="O548" i="10"/>
  <c r="G598" i="9" s="1"/>
  <c r="M548" i="10"/>
  <c r="F598" i="9" s="1"/>
  <c r="T551" i="10"/>
  <c r="R551" i="10"/>
  <c r="F582" i="9"/>
  <c r="O556" i="10"/>
  <c r="G581" i="9" s="1"/>
  <c r="M556" i="10"/>
  <c r="F581" i="9" s="1"/>
  <c r="T559" i="10"/>
  <c r="R559" i="10"/>
  <c r="O564" i="10"/>
  <c r="G578" i="9" s="1"/>
  <c r="M564" i="10"/>
  <c r="F578" i="9" s="1"/>
  <c r="O575" i="10"/>
  <c r="M575" i="10"/>
  <c r="T638" i="10"/>
  <c r="R638" i="10"/>
  <c r="O643" i="10"/>
  <c r="G666" i="9" s="1"/>
  <c r="M643" i="10"/>
  <c r="F666" i="9" s="1"/>
  <c r="T685" i="10"/>
  <c r="R685" i="10"/>
  <c r="T703" i="10"/>
  <c r="R703" i="10"/>
  <c r="O714" i="10"/>
  <c r="G774" i="9" s="1"/>
  <c r="M714" i="10"/>
  <c r="F774" i="9" s="1"/>
  <c r="D108" i="9"/>
  <c r="D118" i="9"/>
  <c r="D112" i="9"/>
  <c r="D146" i="9"/>
  <c r="D316" i="9"/>
  <c r="G367" i="9"/>
  <c r="O406" i="10"/>
  <c r="M406" i="10"/>
  <c r="F410" i="9" s="1"/>
  <c r="E416" i="9" s="1"/>
  <c r="E463" i="9"/>
  <c r="M430" i="10"/>
  <c r="F463" i="9" s="1"/>
  <c r="T434" i="10"/>
  <c r="R434" i="10"/>
  <c r="T449" i="10"/>
  <c r="R449" i="10"/>
  <c r="O454" i="10"/>
  <c r="G472" i="9" s="1"/>
  <c r="M454" i="10"/>
  <c r="F472" i="9" s="1"/>
  <c r="E473" i="9" s="1"/>
  <c r="F479" i="9"/>
  <c r="F528" i="9"/>
  <c r="F555" i="9"/>
  <c r="O572" i="10"/>
  <c r="G589" i="9" s="1"/>
  <c r="M572" i="10"/>
  <c r="F589" i="9" s="1"/>
  <c r="D242" i="9"/>
  <c r="G384" i="9"/>
  <c r="G408" i="9"/>
  <c r="T409" i="10"/>
  <c r="R409" i="10"/>
  <c r="G479" i="9"/>
  <c r="G528" i="9"/>
  <c r="O511" i="10"/>
  <c r="G538" i="9" s="1"/>
  <c r="M511" i="10"/>
  <c r="F538" i="9" s="1"/>
  <c r="O533" i="10"/>
  <c r="M533" i="10"/>
  <c r="T536" i="10"/>
  <c r="R536" i="10"/>
  <c r="O541" i="10"/>
  <c r="G567" i="9" s="1"/>
  <c r="M541" i="10"/>
  <c r="F567" i="9" s="1"/>
  <c r="T575" i="10"/>
  <c r="R575" i="10"/>
  <c r="O580" i="10"/>
  <c r="G615" i="9" s="1"/>
  <c r="M580" i="10"/>
  <c r="F615" i="9" s="1"/>
  <c r="O597" i="10"/>
  <c r="G634" i="9" s="1"/>
  <c r="M597" i="10"/>
  <c r="F634" i="9" s="1"/>
  <c r="O630" i="10"/>
  <c r="G682" i="9" s="1"/>
  <c r="M630" i="10"/>
  <c r="F682" i="9" s="1"/>
  <c r="D48" i="9"/>
  <c r="D98" i="9"/>
  <c r="D101" i="9"/>
  <c r="M154" i="10"/>
  <c r="F174" i="9" s="1"/>
  <c r="E186" i="9" s="1"/>
  <c r="R157" i="10"/>
  <c r="D165" i="9"/>
  <c r="M162" i="10"/>
  <c r="F178" i="9" s="1"/>
  <c r="R165" i="10"/>
  <c r="M169" i="10"/>
  <c r="F215" i="9" s="1"/>
  <c r="E216" i="9" s="1"/>
  <c r="R172" i="10"/>
  <c r="M177" i="10"/>
  <c r="F202" i="9" s="1"/>
  <c r="R180" i="10"/>
  <c r="D189" i="9"/>
  <c r="M185" i="10"/>
  <c r="F206" i="9" s="1"/>
  <c r="R188" i="10"/>
  <c r="M193" i="10"/>
  <c r="F195" i="9" s="1"/>
  <c r="R196" i="10"/>
  <c r="R202" i="10"/>
  <c r="M209" i="10"/>
  <c r="F226" i="9" s="1"/>
  <c r="E233" i="9" s="1"/>
  <c r="R212" i="10"/>
  <c r="M216" i="10"/>
  <c r="F256" i="9" s="1"/>
  <c r="R219" i="10"/>
  <c r="M224" i="10"/>
  <c r="F257" i="9" s="1"/>
  <c r="R227" i="10"/>
  <c r="M234" i="10"/>
  <c r="F252" i="9" s="1"/>
  <c r="R237" i="10"/>
  <c r="R244" i="10"/>
  <c r="M249" i="10"/>
  <c r="F280" i="9" s="1"/>
  <c r="R252" i="10"/>
  <c r="M257" i="10"/>
  <c r="F270" i="9" s="1"/>
  <c r="R260" i="10"/>
  <c r="M265" i="10"/>
  <c r="F263" i="9" s="1"/>
  <c r="E267" i="9" s="1"/>
  <c r="R267" i="10"/>
  <c r="M272" i="10"/>
  <c r="F310" i="9" s="1"/>
  <c r="R275" i="10"/>
  <c r="M280" i="10"/>
  <c r="F292" i="9" s="1"/>
  <c r="R283" i="10"/>
  <c r="M288" i="10"/>
  <c r="F290" i="9" s="1"/>
  <c r="F296" i="9"/>
  <c r="O294" i="10"/>
  <c r="G314" i="9" s="1"/>
  <c r="O322" i="10"/>
  <c r="G343" i="9" s="1"/>
  <c r="M324" i="10"/>
  <c r="F341" i="9" s="1"/>
  <c r="E350" i="9" s="1"/>
  <c r="M328" i="10"/>
  <c r="F377" i="9" s="1"/>
  <c r="D359" i="9"/>
  <c r="M342" i="10"/>
  <c r="F366" i="9" s="1"/>
  <c r="T350" i="10"/>
  <c r="O359" i="10"/>
  <c r="G401" i="9" s="1"/>
  <c r="M359" i="10"/>
  <c r="F401" i="9" s="1"/>
  <c r="T365" i="10"/>
  <c r="O370" i="10"/>
  <c r="G388" i="9" s="1"/>
  <c r="R375" i="10"/>
  <c r="T376" i="10"/>
  <c r="O382" i="10"/>
  <c r="M382" i="10"/>
  <c r="T388" i="10"/>
  <c r="O393" i="10"/>
  <c r="G410" i="9" s="1"/>
  <c r="R398" i="10"/>
  <c r="T399" i="10"/>
  <c r="O404" i="10"/>
  <c r="G418" i="9" s="1"/>
  <c r="E444" i="9"/>
  <c r="M414" i="10"/>
  <c r="F444" i="9" s="1"/>
  <c r="O423" i="10"/>
  <c r="G449" i="9" s="1"/>
  <c r="M423" i="10"/>
  <c r="F449" i="9" s="1"/>
  <c r="E468" i="9"/>
  <c r="M443" i="10"/>
  <c r="F493" i="9" s="1"/>
  <c r="G477" i="9"/>
  <c r="E491" i="9"/>
  <c r="M456" i="10"/>
  <c r="F491" i="9" s="1"/>
  <c r="T471" i="10"/>
  <c r="R471" i="10"/>
  <c r="O476" i="10"/>
  <c r="G518" i="9" s="1"/>
  <c r="M476" i="10"/>
  <c r="F518" i="9" s="1"/>
  <c r="T479" i="10"/>
  <c r="R479" i="10"/>
  <c r="O484" i="10"/>
  <c r="G524" i="9" s="1"/>
  <c r="M484" i="10"/>
  <c r="F524" i="9" s="1"/>
  <c r="T487" i="10"/>
  <c r="R487" i="10"/>
  <c r="O492" i="10"/>
  <c r="G513" i="9" s="1"/>
  <c r="M492" i="10"/>
  <c r="F513" i="9" s="1"/>
  <c r="E529" i="9" s="1"/>
  <c r="T495" i="10"/>
  <c r="R495" i="10"/>
  <c r="O500" i="10"/>
  <c r="M500" i="10"/>
  <c r="D553" i="9"/>
  <c r="T583" i="10"/>
  <c r="R583" i="10"/>
  <c r="T600" i="10"/>
  <c r="R600" i="10"/>
  <c r="O627" i="10"/>
  <c r="G686" i="9" s="1"/>
  <c r="M627" i="10"/>
  <c r="F686" i="9" s="1"/>
  <c r="T654" i="10"/>
  <c r="R654" i="10"/>
  <c r="D97" i="9"/>
  <c r="D259" i="9"/>
  <c r="O292" i="10"/>
  <c r="G296" i="9" s="1"/>
  <c r="T305" i="10"/>
  <c r="R307" i="10"/>
  <c r="T315" i="10"/>
  <c r="M321" i="10"/>
  <c r="F346" i="9" s="1"/>
  <c r="R334" i="10"/>
  <c r="T335" i="10"/>
  <c r="T347" i="10"/>
  <c r="R349" i="10"/>
  <c r="T362" i="10"/>
  <c r="R362" i="10"/>
  <c r="D384" i="9"/>
  <c r="E385" i="9"/>
  <c r="F434" i="9"/>
  <c r="T385" i="10"/>
  <c r="R385" i="10"/>
  <c r="M403" i="10"/>
  <c r="F419" i="9" s="1"/>
  <c r="E435" i="9" s="1"/>
  <c r="D448" i="9"/>
  <c r="R421" i="10"/>
  <c r="O429" i="10"/>
  <c r="G455" i="9" s="1"/>
  <c r="M429" i="10"/>
  <c r="F455" i="9" s="1"/>
  <c r="E456" i="9" s="1"/>
  <c r="T432" i="10"/>
  <c r="O437" i="10"/>
  <c r="G459" i="9" s="1"/>
  <c r="R446" i="10"/>
  <c r="T447" i="10"/>
  <c r="O451" i="10"/>
  <c r="G480" i="9" s="1"/>
  <c r="M451" i="10"/>
  <c r="F480" i="9" s="1"/>
  <c r="T454" i="10"/>
  <c r="R454" i="10"/>
  <c r="F504" i="9"/>
  <c r="E510" i="9" s="1"/>
  <c r="T546" i="10"/>
  <c r="R546" i="10"/>
  <c r="O551" i="10"/>
  <c r="G593" i="9" s="1"/>
  <c r="M551" i="10"/>
  <c r="F593" i="9" s="1"/>
  <c r="T554" i="10"/>
  <c r="R554" i="10"/>
  <c r="G577" i="9"/>
  <c r="O559" i="10"/>
  <c r="G599" i="9" s="1"/>
  <c r="M559" i="10"/>
  <c r="F599" i="9" s="1"/>
  <c r="T562" i="10"/>
  <c r="R562" i="10"/>
  <c r="T204" i="10"/>
  <c r="T205" i="10"/>
  <c r="F250" i="9"/>
  <c r="T229" i="10"/>
  <c r="T230" i="10"/>
  <c r="G266" i="9"/>
  <c r="G290" i="9"/>
  <c r="E317" i="9"/>
  <c r="R301" i="10"/>
  <c r="R343" i="10"/>
  <c r="O367" i="10"/>
  <c r="G392" i="9" s="1"/>
  <c r="M367" i="10"/>
  <c r="F392" i="9" s="1"/>
  <c r="E405" i="9" s="1"/>
  <c r="G434" i="9"/>
  <c r="O390" i="10"/>
  <c r="G415" i="9" s="1"/>
  <c r="M390" i="10"/>
  <c r="F415" i="9" s="1"/>
  <c r="T417" i="10"/>
  <c r="R417" i="10"/>
  <c r="E448" i="9"/>
  <c r="M421" i="10"/>
  <c r="F448" i="9" s="1"/>
  <c r="E486" i="9"/>
  <c r="M455" i="10"/>
  <c r="F486" i="9" s="1"/>
  <c r="E499" i="9" s="1"/>
  <c r="T459" i="10"/>
  <c r="R459" i="10"/>
  <c r="O464" i="10"/>
  <c r="M464" i="10"/>
  <c r="T467" i="10"/>
  <c r="R467" i="10"/>
  <c r="G504" i="9"/>
  <c r="O508" i="10"/>
  <c r="G543" i="9" s="1"/>
  <c r="M508" i="10"/>
  <c r="F543" i="9" s="1"/>
  <c r="T511" i="10"/>
  <c r="R511" i="10"/>
  <c r="O518" i="10"/>
  <c r="G568" i="9" s="1"/>
  <c r="M518" i="10"/>
  <c r="F568" i="9" s="1"/>
  <c r="T521" i="10"/>
  <c r="R521" i="10"/>
  <c r="O526" i="10"/>
  <c r="G556" i="9" s="1"/>
  <c r="M526" i="10"/>
  <c r="F556" i="9" s="1"/>
  <c r="T529" i="10"/>
  <c r="R529" i="10"/>
  <c r="F579" i="9"/>
  <c r="E585" i="9" s="1"/>
  <c r="O567" i="10"/>
  <c r="G588" i="9" s="1"/>
  <c r="M567" i="10"/>
  <c r="F588" i="9" s="1"/>
  <c r="E604" i="9" s="1"/>
  <c r="T730" i="10"/>
  <c r="R730" i="10"/>
  <c r="O732" i="10"/>
  <c r="G751" i="9" s="1"/>
  <c r="M732" i="10"/>
  <c r="F751" i="9" s="1"/>
  <c r="T738" i="10"/>
  <c r="R738" i="10"/>
  <c r="O740" i="10"/>
  <c r="G764" i="9" s="1"/>
  <c r="M740" i="10"/>
  <c r="F764" i="9" s="1"/>
  <c r="E815" i="9"/>
  <c r="M757" i="10"/>
  <c r="F815" i="9" s="1"/>
  <c r="O769" i="10"/>
  <c r="M769" i="10"/>
  <c r="D830" i="9"/>
  <c r="O790" i="10"/>
  <c r="G830" i="9" s="1"/>
  <c r="T790" i="10"/>
  <c r="G194" i="9"/>
  <c r="D195" i="9"/>
  <c r="G250" i="9"/>
  <c r="G241" i="9"/>
  <c r="D292" i="9"/>
  <c r="R302" i="10"/>
  <c r="T303" i="10"/>
  <c r="M308" i="10"/>
  <c r="F330" i="9" s="1"/>
  <c r="O309" i="10"/>
  <c r="G332" i="9" s="1"/>
  <c r="T325" i="10"/>
  <c r="T329" i="10"/>
  <c r="R331" i="10"/>
  <c r="O337" i="10"/>
  <c r="G374" i="9" s="1"/>
  <c r="M339" i="10"/>
  <c r="F358" i="9" s="1"/>
  <c r="R342" i="10"/>
  <c r="R344" i="10"/>
  <c r="T345" i="10"/>
  <c r="O352" i="10"/>
  <c r="G357" i="9" s="1"/>
  <c r="M356" i="10"/>
  <c r="F404" i="9" s="1"/>
  <c r="T370" i="10"/>
  <c r="R370" i="10"/>
  <c r="T393" i="10"/>
  <c r="R393" i="10"/>
  <c r="M411" i="10"/>
  <c r="O413" i="10"/>
  <c r="G442" i="9" s="1"/>
  <c r="M413" i="10"/>
  <c r="F442" i="9" s="1"/>
  <c r="E451" i="9" s="1"/>
  <c r="G579" i="9"/>
  <c r="T570" i="10"/>
  <c r="R570" i="10"/>
  <c r="O646" i="10"/>
  <c r="G688" i="9" s="1"/>
  <c r="M646" i="10"/>
  <c r="F688" i="9" s="1"/>
  <c r="D847" i="9"/>
  <c r="M796" i="10"/>
  <c r="F847" i="9" s="1"/>
  <c r="T796" i="10"/>
  <c r="O896" i="10"/>
  <c r="M896" i="10"/>
  <c r="G502" i="9"/>
  <c r="G582" i="9"/>
  <c r="F689" i="9"/>
  <c r="T718" i="10"/>
  <c r="R718" i="10"/>
  <c r="T727" i="10"/>
  <c r="R727" i="10"/>
  <c r="T760" i="10"/>
  <c r="R760" i="10"/>
  <c r="G689" i="9"/>
  <c r="T634" i="10"/>
  <c r="R634" i="10"/>
  <c r="O639" i="10"/>
  <c r="G685" i="9" s="1"/>
  <c r="M639" i="10"/>
  <c r="F685" i="9" s="1"/>
  <c r="T650" i="10"/>
  <c r="R650" i="10"/>
  <c r="O655" i="10"/>
  <c r="M655" i="10"/>
  <c r="O662" i="10"/>
  <c r="G706" i="9" s="1"/>
  <c r="M662" i="10"/>
  <c r="F706" i="9" s="1"/>
  <c r="E770" i="9"/>
  <c r="M719" i="10"/>
  <c r="F770" i="9" s="1"/>
  <c r="T735" i="10"/>
  <c r="R735" i="10"/>
  <c r="T743" i="10"/>
  <c r="R743" i="10"/>
  <c r="O750" i="10"/>
  <c r="G782" i="9" s="1"/>
  <c r="M750" i="10"/>
  <c r="F782" i="9" s="1"/>
  <c r="E789" i="9" s="1"/>
  <c r="O766" i="10"/>
  <c r="G784" i="9" s="1"/>
  <c r="M766" i="10"/>
  <c r="F784" i="9" s="1"/>
  <c r="O796" i="10"/>
  <c r="G847" i="9" s="1"/>
  <c r="O820" i="10"/>
  <c r="G876" i="9" s="1"/>
  <c r="M820" i="10"/>
  <c r="F876" i="9" s="1"/>
  <c r="O844" i="10"/>
  <c r="G887" i="9" s="1"/>
  <c r="M844" i="10"/>
  <c r="F887" i="9" s="1"/>
  <c r="T585" i="10"/>
  <c r="T610" i="10"/>
  <c r="T611" i="10"/>
  <c r="T672" i="10"/>
  <c r="R672" i="10"/>
  <c r="O674" i="10"/>
  <c r="G739" i="9" s="1"/>
  <c r="M674" i="10"/>
  <c r="F739" i="9" s="1"/>
  <c r="O677" i="10"/>
  <c r="G729" i="9" s="1"/>
  <c r="M677" i="10"/>
  <c r="F729" i="9" s="1"/>
  <c r="O695" i="10"/>
  <c r="G742" i="9" s="1"/>
  <c r="M695" i="10"/>
  <c r="F742" i="9" s="1"/>
  <c r="T745" i="10"/>
  <c r="R745" i="10"/>
  <c r="O747" i="10"/>
  <c r="G793" i="9" s="1"/>
  <c r="M747" i="10"/>
  <c r="F793" i="9" s="1"/>
  <c r="E819" i="9" s="1"/>
  <c r="F787" i="9"/>
  <c r="T777" i="10"/>
  <c r="R777" i="10"/>
  <c r="T899" i="10"/>
  <c r="R899" i="10"/>
  <c r="D367" i="9"/>
  <c r="D358" i="9"/>
  <c r="R577" i="10"/>
  <c r="M583" i="10"/>
  <c r="F610" i="9" s="1"/>
  <c r="E620" i="9" s="1"/>
  <c r="R587" i="10"/>
  <c r="R593" i="10"/>
  <c r="M600" i="10"/>
  <c r="F629" i="9" s="1"/>
  <c r="R604" i="10"/>
  <c r="R608" i="10"/>
  <c r="R614" i="10"/>
  <c r="R618" i="10"/>
  <c r="R622" i="10"/>
  <c r="T630" i="10"/>
  <c r="R630" i="10"/>
  <c r="R633" i="10"/>
  <c r="O635" i="10"/>
  <c r="G668" i="9" s="1"/>
  <c r="M635" i="10"/>
  <c r="F668" i="9" s="1"/>
  <c r="G663" i="9"/>
  <c r="T646" i="10"/>
  <c r="R646" i="10"/>
  <c r="R649" i="10"/>
  <c r="O651" i="10"/>
  <c r="G687" i="9" s="1"/>
  <c r="M651" i="10"/>
  <c r="F687" i="9" s="1"/>
  <c r="R659" i="10"/>
  <c r="T665" i="10"/>
  <c r="R665" i="10"/>
  <c r="O667" i="10"/>
  <c r="G698" i="9" s="1"/>
  <c r="M667" i="10"/>
  <c r="F698" i="9" s="1"/>
  <c r="E707" i="9" s="1"/>
  <c r="O707" i="10"/>
  <c r="M707" i="10"/>
  <c r="O710" i="10"/>
  <c r="M710" i="10"/>
  <c r="R717" i="10"/>
  <c r="E814" i="9"/>
  <c r="M752" i="10"/>
  <c r="F814" i="9" s="1"/>
  <c r="O773" i="10"/>
  <c r="G809" i="9" s="1"/>
  <c r="M773" i="10"/>
  <c r="F809" i="9" s="1"/>
  <c r="E829" i="9"/>
  <c r="M789" i="10"/>
  <c r="F829" i="9" s="1"/>
  <c r="T860" i="10"/>
  <c r="R860" i="10"/>
  <c r="D434" i="9"/>
  <c r="F413" i="9"/>
  <c r="D528" i="9"/>
  <c r="F507" i="9"/>
  <c r="T505" i="10"/>
  <c r="T506" i="10"/>
  <c r="F563" i="9"/>
  <c r="F554" i="9"/>
  <c r="E574" i="9" s="1"/>
  <c r="T530" i="10"/>
  <c r="T531" i="10"/>
  <c r="F603" i="9"/>
  <c r="T578" i="10"/>
  <c r="M585" i="10"/>
  <c r="F617" i="9" s="1"/>
  <c r="T594" i="10"/>
  <c r="T595" i="10"/>
  <c r="M610" i="10"/>
  <c r="F651" i="9" s="1"/>
  <c r="M611" i="10"/>
  <c r="F655" i="9" s="1"/>
  <c r="F663" i="9"/>
  <c r="T662" i="10"/>
  <c r="R662" i="10"/>
  <c r="T680" i="10"/>
  <c r="R680" i="10"/>
  <c r="O682" i="10"/>
  <c r="G716" i="9" s="1"/>
  <c r="M682" i="10"/>
  <c r="F716" i="9" s="1"/>
  <c r="O685" i="10"/>
  <c r="G710" i="9" s="1"/>
  <c r="M685" i="10"/>
  <c r="F710" i="9" s="1"/>
  <c r="E714" i="9" s="1"/>
  <c r="T698" i="10"/>
  <c r="R698" i="10"/>
  <c r="O700" i="10"/>
  <c r="G726" i="9" s="1"/>
  <c r="M700" i="10"/>
  <c r="F726" i="9" s="1"/>
  <c r="O703" i="10"/>
  <c r="G719" i="9" s="1"/>
  <c r="M703" i="10"/>
  <c r="F719" i="9" s="1"/>
  <c r="T750" i="10"/>
  <c r="R750" i="10"/>
  <c r="T776" i="10"/>
  <c r="R776" i="10"/>
  <c r="O813" i="10"/>
  <c r="G844" i="9" s="1"/>
  <c r="M813" i="10"/>
  <c r="F844" i="9" s="1"/>
  <c r="T820" i="10"/>
  <c r="R820" i="10"/>
  <c r="T832" i="10"/>
  <c r="R832" i="10"/>
  <c r="O837" i="10"/>
  <c r="G870" i="9" s="1"/>
  <c r="M837" i="10"/>
  <c r="F870" i="9" s="1"/>
  <c r="E877" i="9" s="1"/>
  <c r="T844" i="10"/>
  <c r="R844" i="10"/>
  <c r="G563" i="9"/>
  <c r="G554" i="9"/>
  <c r="G603" i="9"/>
  <c r="F583" i="9"/>
  <c r="O612" i="10"/>
  <c r="G658" i="9" s="1"/>
  <c r="O616" i="10"/>
  <c r="G653" i="9" s="1"/>
  <c r="O620" i="10"/>
  <c r="G643" i="9" s="1"/>
  <c r="T626" i="10"/>
  <c r="R629" i="10"/>
  <c r="O631" i="10"/>
  <c r="G679" i="9" s="1"/>
  <c r="M631" i="10"/>
  <c r="F679" i="9" s="1"/>
  <c r="G665" i="9"/>
  <c r="T642" i="10"/>
  <c r="R642" i="10"/>
  <c r="R645" i="10"/>
  <c r="O647" i="10"/>
  <c r="G674" i="9" s="1"/>
  <c r="M647" i="10"/>
  <c r="F674" i="9" s="1"/>
  <c r="M673" i="10"/>
  <c r="F741" i="9" s="1"/>
  <c r="T677" i="10"/>
  <c r="R677" i="10"/>
  <c r="T695" i="10"/>
  <c r="R695" i="10"/>
  <c r="T713" i="10"/>
  <c r="R713" i="10"/>
  <c r="O715" i="10"/>
  <c r="G766" i="9" s="1"/>
  <c r="M715" i="10"/>
  <c r="F766" i="9" s="1"/>
  <c r="O718" i="10"/>
  <c r="G759" i="9" s="1"/>
  <c r="M718" i="10"/>
  <c r="T722" i="10"/>
  <c r="R722" i="10"/>
  <c r="O724" i="10"/>
  <c r="G758" i="9" s="1"/>
  <c r="M724" i="10"/>
  <c r="F758" i="9" s="1"/>
  <c r="O727" i="10"/>
  <c r="G771" i="9" s="1"/>
  <c r="M727" i="10"/>
  <c r="F771" i="9" s="1"/>
  <c r="E818" i="9"/>
  <c r="M751" i="10"/>
  <c r="F818" i="9" s="1"/>
  <c r="O782" i="10"/>
  <c r="G797" i="9" s="1"/>
  <c r="M782" i="10"/>
  <c r="M505" i="10"/>
  <c r="F541" i="9" s="1"/>
  <c r="E546" i="9" s="1"/>
  <c r="M506" i="10"/>
  <c r="F544" i="9" s="1"/>
  <c r="M530" i="10"/>
  <c r="F562" i="9" s="1"/>
  <c r="M531" i="10"/>
  <c r="F566" i="9" s="1"/>
  <c r="M578" i="10"/>
  <c r="F613" i="9" s="1"/>
  <c r="M594" i="10"/>
  <c r="F632" i="9" s="1"/>
  <c r="E637" i="9" s="1"/>
  <c r="M595" i="10"/>
  <c r="F635" i="9" s="1"/>
  <c r="M605" i="10"/>
  <c r="F657" i="9" s="1"/>
  <c r="M609" i="10"/>
  <c r="F640" i="9" s="1"/>
  <c r="E641" i="9" s="1"/>
  <c r="O610" i="10"/>
  <c r="G651" i="9" s="1"/>
  <c r="O611" i="10"/>
  <c r="G655" i="9" s="1"/>
  <c r="M615" i="10"/>
  <c r="F654" i="9" s="1"/>
  <c r="M619" i="10"/>
  <c r="F646" i="9" s="1"/>
  <c r="E660" i="9" s="1"/>
  <c r="R625" i="10"/>
  <c r="M634" i="10"/>
  <c r="F670" i="9" s="1"/>
  <c r="F669" i="9"/>
  <c r="M650" i="10"/>
  <c r="F665" i="9" s="1"/>
  <c r="M666" i="10"/>
  <c r="F699" i="9" s="1"/>
  <c r="T688" i="10"/>
  <c r="R688" i="10"/>
  <c r="O690" i="10"/>
  <c r="G720" i="9" s="1"/>
  <c r="M690" i="10"/>
  <c r="F720" i="9" s="1"/>
  <c r="T710" i="10"/>
  <c r="R710" i="10"/>
  <c r="O735" i="10"/>
  <c r="G763" i="9" s="1"/>
  <c r="M735" i="10"/>
  <c r="F763" i="9" s="1"/>
  <c r="O743" i="10"/>
  <c r="G752" i="9" s="1"/>
  <c r="M743" i="10"/>
  <c r="F752" i="9" s="1"/>
  <c r="E760" i="9" s="1"/>
  <c r="T753" i="10"/>
  <c r="R753" i="10"/>
  <c r="T761" i="10"/>
  <c r="R761" i="10"/>
  <c r="D689" i="9"/>
  <c r="D721" i="9"/>
  <c r="T755" i="10"/>
  <c r="R755" i="10"/>
  <c r="T765" i="10"/>
  <c r="R765" i="10"/>
  <c r="T781" i="10"/>
  <c r="R781" i="10"/>
  <c r="D851" i="9"/>
  <c r="M797" i="10"/>
  <c r="F851" i="9" s="1"/>
  <c r="D863" i="9"/>
  <c r="D919" i="9"/>
  <c r="R884" i="10"/>
  <c r="O884" i="10"/>
  <c r="G919" i="9" s="1"/>
  <c r="D669" i="9"/>
  <c r="F759" i="9"/>
  <c r="T719" i="10"/>
  <c r="D752" i="9"/>
  <c r="R754" i="10"/>
  <c r="T762" i="10"/>
  <c r="R764" i="10"/>
  <c r="O770" i="10"/>
  <c r="G785" i="9" s="1"/>
  <c r="M770" i="10"/>
  <c r="F785" i="9" s="1"/>
  <c r="T778" i="10"/>
  <c r="R780" i="10"/>
  <c r="O783" i="10"/>
  <c r="G796" i="9" s="1"/>
  <c r="M783" i="10"/>
  <c r="F796" i="9" s="1"/>
  <c r="T787" i="10"/>
  <c r="R787" i="10"/>
  <c r="D829" i="9"/>
  <c r="O789" i="10"/>
  <c r="G829" i="9" s="1"/>
  <c r="M790" i="10"/>
  <c r="F830" i="9" s="1"/>
  <c r="R791" i="10"/>
  <c r="T794" i="10"/>
  <c r="R794" i="10"/>
  <c r="F838" i="9"/>
  <c r="T823" i="10"/>
  <c r="R823" i="10"/>
  <c r="O828" i="10"/>
  <c r="G865" i="9" s="1"/>
  <c r="M828" i="10"/>
  <c r="F865" i="9" s="1"/>
  <c r="T847" i="10"/>
  <c r="R847" i="10"/>
  <c r="O852" i="10"/>
  <c r="G888" i="9" s="1"/>
  <c r="M852" i="10"/>
  <c r="F888" i="9" s="1"/>
  <c r="O857" i="10"/>
  <c r="G898" i="9" s="1"/>
  <c r="M857" i="10"/>
  <c r="F898" i="9" s="1"/>
  <c r="O865" i="10"/>
  <c r="M865" i="10"/>
  <c r="F890" i="9" s="1"/>
  <c r="E906" i="9" s="1"/>
  <c r="D777" i="9"/>
  <c r="D766" i="9"/>
  <c r="G750" i="9"/>
  <c r="G787" i="9"/>
  <c r="R790" i="10"/>
  <c r="R797" i="10"/>
  <c r="T799" i="10"/>
  <c r="R799" i="10"/>
  <c r="O804" i="10"/>
  <c r="G853" i="9" s="1"/>
  <c r="M804" i="10"/>
  <c r="F853" i="9" s="1"/>
  <c r="O825" i="10"/>
  <c r="M825" i="10"/>
  <c r="D901" i="9"/>
  <c r="M855" i="10"/>
  <c r="F901" i="9" s="1"/>
  <c r="R855" i="10"/>
  <c r="O862" i="10"/>
  <c r="G895" i="9" s="1"/>
  <c r="M862" i="10"/>
  <c r="F895" i="9" s="1"/>
  <c r="O873" i="10"/>
  <c r="G913" i="9" s="1"/>
  <c r="M873" i="10"/>
  <c r="F913" i="9" s="1"/>
  <c r="O882" i="10"/>
  <c r="G910" i="9" s="1"/>
  <c r="M882" i="10"/>
  <c r="F910" i="9" s="1"/>
  <c r="M663" i="10"/>
  <c r="F704" i="9" s="1"/>
  <c r="R666" i="10"/>
  <c r="M670" i="10"/>
  <c r="F745" i="9" s="1"/>
  <c r="R673" i="10"/>
  <c r="M678" i="10"/>
  <c r="F728" i="9" s="1"/>
  <c r="R681" i="10"/>
  <c r="M686" i="10"/>
  <c r="F727" i="9" s="1"/>
  <c r="R689" i="10"/>
  <c r="M696" i="10"/>
  <c r="F734" i="9" s="1"/>
  <c r="R699" i="10"/>
  <c r="M704" i="10"/>
  <c r="F738" i="9" s="1"/>
  <c r="M711" i="10"/>
  <c r="F756" i="9" s="1"/>
  <c r="R714" i="10"/>
  <c r="D759" i="9"/>
  <c r="M720" i="10"/>
  <c r="F773" i="9" s="1"/>
  <c r="R723" i="10"/>
  <c r="M728" i="10"/>
  <c r="F769" i="9" s="1"/>
  <c r="R731" i="10"/>
  <c r="M736" i="10"/>
  <c r="F762" i="9" s="1"/>
  <c r="R739" i="10"/>
  <c r="R746" i="10"/>
  <c r="M754" i="10"/>
  <c r="F794" i="9" s="1"/>
  <c r="M755" i="10"/>
  <c r="F783" i="9" s="1"/>
  <c r="M765" i="10"/>
  <c r="F786" i="9" s="1"/>
  <c r="T773" i="10"/>
  <c r="R773" i="10"/>
  <c r="M781" i="10"/>
  <c r="F801" i="9" s="1"/>
  <c r="M788" i="10"/>
  <c r="F826" i="9" s="1"/>
  <c r="R793" i="10"/>
  <c r="O810" i="10"/>
  <c r="G841" i="9" s="1"/>
  <c r="M810" i="10"/>
  <c r="F841" i="9" s="1"/>
  <c r="T816" i="10"/>
  <c r="R816" i="10"/>
  <c r="T828" i="10"/>
  <c r="R828" i="10"/>
  <c r="O834" i="10"/>
  <c r="G873" i="9" s="1"/>
  <c r="M834" i="10"/>
  <c r="F873" i="9" s="1"/>
  <c r="T840" i="10"/>
  <c r="R840" i="10"/>
  <c r="T857" i="10"/>
  <c r="R857" i="10"/>
  <c r="T865" i="10"/>
  <c r="R865" i="10"/>
  <c r="T877" i="10"/>
  <c r="R877" i="10"/>
  <c r="G940" i="9"/>
  <c r="O905" i="10"/>
  <c r="G948" i="9" s="1"/>
  <c r="M905" i="10"/>
  <c r="F948" i="9" s="1"/>
  <c r="G937" i="9"/>
  <c r="D665" i="9"/>
  <c r="E690" i="9"/>
  <c r="F721" i="9"/>
  <c r="F757" i="9"/>
  <c r="D787" i="9"/>
  <c r="O762" i="10"/>
  <c r="G805" i="9" s="1"/>
  <c r="M762" i="10"/>
  <c r="F805" i="9" s="1"/>
  <c r="O778" i="10"/>
  <c r="G804" i="9" s="1"/>
  <c r="M778" i="10"/>
  <c r="F804" i="9" s="1"/>
  <c r="D828" i="9"/>
  <c r="O791" i="10"/>
  <c r="G828" i="9" s="1"/>
  <c r="T797" i="10"/>
  <c r="O801" i="10"/>
  <c r="G845" i="9" s="1"/>
  <c r="M801" i="10"/>
  <c r="F845" i="9" s="1"/>
  <c r="T807" i="10"/>
  <c r="R807" i="10"/>
  <c r="T813" i="10"/>
  <c r="R813" i="10"/>
  <c r="T837" i="10"/>
  <c r="R837" i="10"/>
  <c r="E884" i="9"/>
  <c r="O855" i="10"/>
  <c r="G901" i="9" s="1"/>
  <c r="T884" i="10"/>
  <c r="T908" i="10"/>
  <c r="R908" i="10"/>
  <c r="G757" i="9"/>
  <c r="F797" i="9"/>
  <c r="O794" i="10"/>
  <c r="G846" i="9" s="1"/>
  <c r="M794" i="10"/>
  <c r="F846" i="9" s="1"/>
  <c r="R796" i="10"/>
  <c r="T804" i="10"/>
  <c r="R804" i="10"/>
  <c r="O818" i="10"/>
  <c r="G839" i="9" s="1"/>
  <c r="M818" i="10"/>
  <c r="F839" i="9" s="1"/>
  <c r="D903" i="9"/>
  <c r="M854" i="10"/>
  <c r="F903" i="9" s="1"/>
  <c r="R854" i="10"/>
  <c r="O920" i="10"/>
  <c r="M920" i="10"/>
  <c r="F957" i="9" s="1"/>
  <c r="D938" i="9"/>
  <c r="M917" i="10"/>
  <c r="F955" i="9" s="1"/>
  <c r="O917" i="10"/>
  <c r="G955" i="9" s="1"/>
  <c r="G957" i="9"/>
  <c r="F956" i="9"/>
  <c r="D797" i="9"/>
  <c r="F863" i="9"/>
  <c r="D874" i="9"/>
  <c r="T848" i="10"/>
  <c r="M884" i="10"/>
  <c r="F919" i="9" s="1"/>
  <c r="D936" i="9"/>
  <c r="R900" i="10"/>
  <c r="M906" i="10"/>
  <c r="F947" i="9" s="1"/>
  <c r="R909" i="10"/>
  <c r="T809" i="10"/>
  <c r="G863" i="9"/>
  <c r="F861" i="9"/>
  <c r="D868" i="9"/>
  <c r="T869" i="10"/>
  <c r="G911" i="9"/>
  <c r="F909" i="9"/>
  <c r="E923" i="9" s="1"/>
  <c r="D876" i="9"/>
  <c r="G861" i="9"/>
  <c r="M848" i="10"/>
  <c r="F904" i="9" s="1"/>
  <c r="M849" i="10"/>
  <c r="F905" i="9" s="1"/>
  <c r="M850" i="10"/>
  <c r="F900" i="9" s="1"/>
  <c r="G890" i="9"/>
  <c r="R871" i="10"/>
  <c r="G950" i="9"/>
  <c r="F943" i="9"/>
  <c r="E952" i="9" s="1"/>
  <c r="R913" i="10"/>
  <c r="T913" i="10"/>
  <c r="R872" i="10"/>
  <c r="D911" i="9"/>
  <c r="M878" i="10"/>
  <c r="F917" i="9" s="1"/>
  <c r="R881" i="10"/>
  <c r="M886" i="10"/>
  <c r="F931" i="9" s="1"/>
  <c r="E932" i="9" s="1"/>
  <c r="R889" i="10"/>
  <c r="M892" i="10"/>
  <c r="F951" i="9" s="1"/>
  <c r="R895" i="10"/>
  <c r="M900" i="10"/>
  <c r="F940" i="9" s="1"/>
  <c r="R904" i="10"/>
  <c r="M909" i="10"/>
  <c r="F939" i="9" s="1"/>
  <c r="R917" i="10"/>
  <c r="R918" i="10"/>
  <c r="R920" i="10"/>
  <c r="T920" i="10"/>
  <c r="F938" i="9"/>
  <c r="F937" i="9"/>
  <c r="D848" i="9"/>
  <c r="O809" i="10"/>
  <c r="G857" i="9" s="1"/>
  <c r="G938" i="9"/>
  <c r="F936" i="9"/>
  <c r="E941" i="9" s="1"/>
  <c r="M903" i="10"/>
  <c r="F944" i="9" s="1"/>
  <c r="O911" i="10"/>
  <c r="G949" i="9" s="1"/>
  <c r="K470" i="7"/>
  <c r="P470" i="7"/>
  <c r="I260" i="7"/>
  <c r="K108" i="7"/>
  <c r="P108" i="7"/>
  <c r="K162" i="7"/>
  <c r="P162" i="7"/>
  <c r="K612" i="7"/>
  <c r="P612" i="7"/>
  <c r="K942" i="7"/>
  <c r="P942" i="7"/>
  <c r="K96" i="7"/>
  <c r="P96" i="7"/>
  <c r="K229" i="7"/>
  <c r="P229" i="7"/>
  <c r="K127" i="7"/>
  <c r="P127" i="7"/>
  <c r="K119" i="7"/>
  <c r="P119" i="7"/>
  <c r="P216" i="7"/>
  <c r="K216" i="7"/>
  <c r="I237" i="7"/>
  <c r="I252" i="7"/>
  <c r="K414" i="7"/>
  <c r="P414" i="7"/>
  <c r="P203" i="7"/>
  <c r="K203" i="7"/>
  <c r="K53" i="7"/>
  <c r="P53" i="7"/>
  <c r="K89" i="7"/>
  <c r="P89" i="7"/>
  <c r="P348" i="7"/>
  <c r="K348" i="7"/>
  <c r="K146" i="7"/>
  <c r="P146" i="7"/>
  <c r="K191" i="7"/>
  <c r="P191" i="7"/>
  <c r="I73" i="7"/>
  <c r="K135" i="7"/>
  <c r="P135" i="7"/>
  <c r="K620" i="7"/>
  <c r="P620" i="7"/>
  <c r="P81" i="7"/>
  <c r="K81" i="7"/>
  <c r="K183" i="7"/>
  <c r="P183" i="7"/>
  <c r="K422" i="7"/>
  <c r="P422" i="7"/>
  <c r="I42" i="7"/>
  <c r="P60" i="7"/>
  <c r="K60" i="7"/>
  <c r="P332" i="7"/>
  <c r="K332" i="7"/>
  <c r="P386" i="7"/>
  <c r="K386" i="7"/>
  <c r="K489" i="7"/>
  <c r="P489" i="7"/>
  <c r="K507" i="7"/>
  <c r="P507" i="7"/>
  <c r="I175" i="7"/>
  <c r="I209" i="7"/>
  <c r="I245" i="7"/>
  <c r="K272" i="7"/>
  <c r="P272" i="7"/>
  <c r="P375" i="7"/>
  <c r="I518" i="7"/>
  <c r="K1174" i="7"/>
  <c r="P1174" i="7"/>
  <c r="K2036" i="7"/>
  <c r="P2036" i="7"/>
  <c r="J286" i="7"/>
  <c r="I289" i="7" s="1"/>
  <c r="P393" i="7"/>
  <c r="I437" i="7"/>
  <c r="K669" i="7"/>
  <c r="P669" i="7"/>
  <c r="I710" i="7"/>
  <c r="K758" i="7"/>
  <c r="P758" i="7"/>
  <c r="P847" i="7"/>
  <c r="K847" i="7"/>
  <c r="I1001" i="7"/>
  <c r="K1138" i="7"/>
  <c r="P1138" i="7"/>
  <c r="K1893" i="7"/>
  <c r="P1893" i="7"/>
  <c r="I556" i="7"/>
  <c r="K866" i="7"/>
  <c r="P866" i="7"/>
  <c r="K934" i="7"/>
  <c r="P934" i="7"/>
  <c r="K1069" i="7"/>
  <c r="P1069" i="7"/>
  <c r="K2015" i="7"/>
  <c r="P2015" i="7"/>
  <c r="P2206" i="7"/>
  <c r="K2206" i="7"/>
  <c r="I429" i="7"/>
  <c r="I460" i="7"/>
  <c r="P529" i="7"/>
  <c r="I540" i="7"/>
  <c r="I575" i="7"/>
  <c r="I633" i="7"/>
  <c r="I927" i="7"/>
  <c r="K1627" i="7"/>
  <c r="P1627" i="7"/>
  <c r="K2161" i="7"/>
  <c r="P2161" i="7"/>
  <c r="K2247" i="7"/>
  <c r="P2247" i="7"/>
  <c r="K804" i="7"/>
  <c r="P804" i="7"/>
  <c r="I877" i="7"/>
  <c r="K898" i="7"/>
  <c r="P898" i="7"/>
  <c r="K1112" i="7"/>
  <c r="P1112" i="7"/>
  <c r="I367" i="7"/>
  <c r="J404" i="7"/>
  <c r="I406" i="7" s="1"/>
  <c r="K601" i="7"/>
  <c r="P601" i="7"/>
  <c r="I662" i="7"/>
  <c r="I994" i="7"/>
  <c r="I1158" i="7"/>
  <c r="I1181" i="7"/>
  <c r="K1871" i="7"/>
  <c r="P1871" i="7"/>
  <c r="I911" i="7"/>
  <c r="K747" i="7"/>
  <c r="P747" i="7"/>
  <c r="K769" i="7"/>
  <c r="P769" i="7"/>
  <c r="I780" i="7"/>
  <c r="I812" i="7"/>
  <c r="I839" i="7"/>
  <c r="I987" i="7"/>
  <c r="I1012" i="7"/>
  <c r="I1104" i="7"/>
  <c r="K1120" i="7"/>
  <c r="P1120" i="7"/>
  <c r="K1132" i="7"/>
  <c r="P1132" i="7"/>
  <c r="K1590" i="7"/>
  <c r="P1590" i="7"/>
  <c r="P2214" i="7"/>
  <c r="K2214" i="7"/>
  <c r="I359" i="7"/>
  <c r="J300" i="7"/>
  <c r="I303" i="7" s="1"/>
  <c r="K449" i="7"/>
  <c r="P449" i="7"/>
  <c r="I595" i="7"/>
  <c r="I646" i="7"/>
  <c r="K700" i="7"/>
  <c r="I855" i="7"/>
  <c r="I919" i="7"/>
  <c r="I965" i="7"/>
  <c r="I1045" i="7"/>
  <c r="I1166" i="7"/>
  <c r="P496" i="7"/>
  <c r="K496" i="7"/>
  <c r="I677" i="7"/>
  <c r="I583" i="7"/>
  <c r="I722" i="7"/>
  <c r="I828" i="7"/>
  <c r="I885" i="7"/>
  <c r="I954" i="7"/>
  <c r="I1023" i="7"/>
  <c r="I1034" i="7"/>
  <c r="K1093" i="7"/>
  <c r="P1093" i="7"/>
  <c r="I1189" i="7"/>
  <c r="K1485" i="7"/>
  <c r="P1485" i="7"/>
  <c r="K1794" i="7"/>
  <c r="P1794" i="7"/>
  <c r="K654" i="7"/>
  <c r="P654" i="7"/>
  <c r="J313" i="7"/>
  <c r="I316" i="7" s="1"/>
  <c r="K324" i="7"/>
  <c r="I482" i="7"/>
  <c r="I567" i="7"/>
  <c r="I626" i="7"/>
  <c r="I689" i="7"/>
  <c r="I729" i="7"/>
  <c r="I736" i="7"/>
  <c r="J792" i="7"/>
  <c r="I794" i="7" s="1"/>
  <c r="I975" i="7"/>
  <c r="I1059" i="7"/>
  <c r="I1077" i="7"/>
  <c r="I1145" i="7"/>
  <c r="P1201" i="7"/>
  <c r="K1201" i="7"/>
  <c r="K1208" i="7"/>
  <c r="P1208" i="7"/>
  <c r="I1248" i="7"/>
  <c r="I1259" i="7"/>
  <c r="I1288" i="7"/>
  <c r="I1326" i="7"/>
  <c r="K1334" i="7"/>
  <c r="P1334" i="7"/>
  <c r="I1547" i="7"/>
  <c r="I1567" i="7"/>
  <c r="I1602" i="7"/>
  <c r="I1609" i="7"/>
  <c r="I1676" i="7"/>
  <c r="I1717" i="7"/>
  <c r="P1750" i="7"/>
  <c r="K1750" i="7"/>
  <c r="I1830" i="7"/>
  <c r="I2173" i="7"/>
  <c r="I2185" i="7"/>
  <c r="I2198" i="7"/>
  <c r="I2259" i="7"/>
  <c r="I2310" i="7"/>
  <c r="I2322" i="7"/>
  <c r="K1493" i="7"/>
  <c r="P1493" i="7"/>
  <c r="K1536" i="7"/>
  <c r="P1536" i="7"/>
  <c r="K1786" i="7"/>
  <c r="P1786" i="7"/>
  <c r="K1882" i="7"/>
  <c r="P1882" i="7"/>
  <c r="I1927" i="7"/>
  <c r="I1960" i="7"/>
  <c r="K2112" i="7"/>
  <c r="P2112" i="7"/>
  <c r="K2361" i="7"/>
  <c r="P2361" i="7"/>
  <c r="I1226" i="7"/>
  <c r="I1237" i="7"/>
  <c r="I1275" i="7"/>
  <c r="I1296" i="7"/>
  <c r="I1360" i="7"/>
  <c r="I1376" i="7"/>
  <c r="I1428" i="7"/>
  <c r="I1450" i="7"/>
  <c r="I1461" i="7"/>
  <c r="K1705" i="7"/>
  <c r="P1705" i="7"/>
  <c r="P1771" i="7"/>
  <c r="K1771" i="7"/>
  <c r="K1993" i="7"/>
  <c r="I2003" i="7"/>
  <c r="I2064" i="7"/>
  <c r="I2228" i="7"/>
  <c r="I1315" i="7"/>
  <c r="K1347" i="7"/>
  <c r="P1347" i="7"/>
  <c r="K1410" i="7"/>
  <c r="P1410" i="7"/>
  <c r="I1475" i="7"/>
  <c r="K1509" i="7"/>
  <c r="P1509" i="7"/>
  <c r="I1520" i="7"/>
  <c r="I1575" i="7"/>
  <c r="K1737" i="7"/>
  <c r="P1737" i="7"/>
  <c r="K1916" i="7"/>
  <c r="P1916" i="7"/>
  <c r="K2087" i="7"/>
  <c r="P2087" i="7"/>
  <c r="I2269" i="7"/>
  <c r="K2344" i="7"/>
  <c r="P2344" i="7"/>
  <c r="K1215" i="7"/>
  <c r="P1215" i="7"/>
  <c r="I1340" i="7"/>
  <c r="I1554" i="7"/>
  <c r="K1743" i="7"/>
  <c r="I1860" i="7"/>
  <c r="I1904" i="7"/>
  <c r="I1968" i="7"/>
  <c r="J2025" i="7"/>
  <c r="I2028" i="7" s="1"/>
  <c r="K2079" i="7"/>
  <c r="P2079" i="7"/>
  <c r="I2238" i="7"/>
  <c r="I2333" i="7"/>
  <c r="I1304" i="7"/>
  <c r="I1403" i="7"/>
  <c r="K1417" i="7"/>
  <c r="P1417" i="7"/>
  <c r="I1528" i="7"/>
  <c r="K1649" i="7"/>
  <c r="P1649" i="7"/>
  <c r="K1660" i="7"/>
  <c r="P1660" i="7"/>
  <c r="K1689" i="7"/>
  <c r="P1689" i="7"/>
  <c r="I1820" i="7"/>
  <c r="I1837" i="7"/>
  <c r="I1848" i="7"/>
  <c r="I1940" i="7"/>
  <c r="I2299" i="7"/>
  <c r="I2357" i="7"/>
  <c r="P1383" i="7"/>
  <c r="I1638" i="7"/>
  <c r="I1729" i="7"/>
  <c r="I1779" i="7"/>
  <c r="I1950" i="7"/>
  <c r="P2043" i="7"/>
  <c r="J2052" i="7"/>
  <c r="I2056" i="7" s="1"/>
  <c r="I2119" i="7"/>
  <c r="I2130" i="7"/>
  <c r="I2142" i="7"/>
  <c r="P2365" i="7"/>
  <c r="I1368" i="7"/>
  <c r="I1439" i="7"/>
  <c r="I1583" i="7"/>
  <c r="I1616" i="7"/>
  <c r="I1697" i="7"/>
  <c r="I1763" i="7"/>
  <c r="I1806" i="7"/>
  <c r="I1813" i="7"/>
  <c r="I1976" i="7"/>
  <c r="I2072" i="7"/>
  <c r="I2102" i="7"/>
  <c r="I2150" i="7"/>
  <c r="I2289" i="7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" i="3"/>
  <c r="Y1" i="3"/>
  <c r="CY1" i="3"/>
  <c r="CZ1" i="3"/>
  <c r="DA1" i="3"/>
  <c r="DB1" i="3"/>
  <c r="DC1" i="3"/>
  <c r="A2" i="3"/>
  <c r="Y2" i="3"/>
  <c r="CY2" i="3"/>
  <c r="CZ2" i="3"/>
  <c r="DB2" i="3" s="1"/>
  <c r="DA2" i="3"/>
  <c r="DC2" i="3"/>
  <c r="A3" i="3"/>
  <c r="Y3" i="3"/>
  <c r="CU3" i="3"/>
  <c r="CV3" i="3"/>
  <c r="CX3" i="3"/>
  <c r="CY3" i="3"/>
  <c r="CZ3" i="3"/>
  <c r="DB3" i="3" s="1"/>
  <c r="DA3" i="3"/>
  <c r="DC3" i="3"/>
  <c r="DI3" i="3"/>
  <c r="DJ3" i="3"/>
  <c r="A4" i="3"/>
  <c r="Y4" i="3"/>
  <c r="CU4" i="3"/>
  <c r="CY4" i="3"/>
  <c r="CZ4" i="3"/>
  <c r="DB4" i="3" s="1"/>
  <c r="DA4" i="3"/>
  <c r="DC4" i="3"/>
  <c r="A5" i="3"/>
  <c r="Y5" i="3"/>
  <c r="CX5" i="3"/>
  <c r="CY5" i="3"/>
  <c r="CZ5" i="3"/>
  <c r="DA5" i="3"/>
  <c r="DB5" i="3"/>
  <c r="DC5" i="3"/>
  <c r="DF5" i="3"/>
  <c r="DJ5" i="3" s="1"/>
  <c r="DH5" i="3"/>
  <c r="A6" i="3"/>
  <c r="Y6" i="3"/>
  <c r="CX6" i="3"/>
  <c r="DF6" i="3" s="1"/>
  <c r="DJ6" i="3" s="1"/>
  <c r="CY6" i="3"/>
  <c r="CZ6" i="3"/>
  <c r="DB6" i="3" s="1"/>
  <c r="DA6" i="3"/>
  <c r="DC6" i="3"/>
  <c r="DG6" i="3"/>
  <c r="A7" i="3"/>
  <c r="Y7" i="3"/>
  <c r="CX7" i="3"/>
  <c r="DG7" i="3" s="1"/>
  <c r="CY7" i="3"/>
  <c r="CZ7" i="3"/>
  <c r="DB7" i="3" s="1"/>
  <c r="DA7" i="3"/>
  <c r="DC7" i="3"/>
  <c r="DF7" i="3"/>
  <c r="DH7" i="3"/>
  <c r="DI7" i="3"/>
  <c r="DJ7" i="3"/>
  <c r="A8" i="3"/>
  <c r="Y8" i="3"/>
  <c r="CY8" i="3"/>
  <c r="CZ8" i="3"/>
  <c r="DA8" i="3"/>
  <c r="DB8" i="3"/>
  <c r="DC8" i="3"/>
  <c r="A9" i="3"/>
  <c r="Y9" i="3"/>
  <c r="CY9" i="3"/>
  <c r="CZ9" i="3"/>
  <c r="DA9" i="3"/>
  <c r="DB9" i="3"/>
  <c r="DC9" i="3"/>
  <c r="A10" i="3"/>
  <c r="Y10" i="3"/>
  <c r="CY10" i="3"/>
  <c r="CZ10" i="3"/>
  <c r="DB10" i="3" s="1"/>
  <c r="DA10" i="3"/>
  <c r="DC10" i="3"/>
  <c r="A11" i="3"/>
  <c r="Y11" i="3"/>
  <c r="CY11" i="3"/>
  <c r="CZ11" i="3"/>
  <c r="DA11" i="3"/>
  <c r="DB11" i="3"/>
  <c r="DC11" i="3"/>
  <c r="A12" i="3"/>
  <c r="Y12" i="3"/>
  <c r="CY12" i="3"/>
  <c r="CZ12" i="3"/>
  <c r="DB12" i="3" s="1"/>
  <c r="DA12" i="3"/>
  <c r="DC12" i="3"/>
  <c r="A13" i="3"/>
  <c r="Y13" i="3"/>
  <c r="CY13" i="3"/>
  <c r="CZ13" i="3"/>
  <c r="DB13" i="3" s="1"/>
  <c r="DA13" i="3"/>
  <c r="DC13" i="3"/>
  <c r="A14" i="3"/>
  <c r="Y14" i="3"/>
  <c r="CY14" i="3"/>
  <c r="CZ14" i="3"/>
  <c r="DB14" i="3" s="1"/>
  <c r="DA14" i="3"/>
  <c r="DC14" i="3"/>
  <c r="A15" i="3"/>
  <c r="Y15" i="3"/>
  <c r="CY15" i="3"/>
  <c r="CZ15" i="3"/>
  <c r="DA15" i="3"/>
  <c r="DB15" i="3"/>
  <c r="DC15" i="3"/>
  <c r="A16" i="3"/>
  <c r="Y16" i="3"/>
  <c r="CY16" i="3"/>
  <c r="CZ16" i="3"/>
  <c r="DA16" i="3"/>
  <c r="DB16" i="3"/>
  <c r="DC16" i="3"/>
  <c r="A17" i="3"/>
  <c r="Y17" i="3"/>
  <c r="CY17" i="3"/>
  <c r="CZ17" i="3"/>
  <c r="DB17" i="3" s="1"/>
  <c r="DA17" i="3"/>
  <c r="DC17" i="3"/>
  <c r="A18" i="3"/>
  <c r="Y18" i="3"/>
  <c r="CY18" i="3"/>
  <c r="CZ18" i="3"/>
  <c r="DA18" i="3"/>
  <c r="DB18" i="3"/>
  <c r="DC18" i="3"/>
  <c r="A19" i="3"/>
  <c r="Y19" i="3"/>
  <c r="CY19" i="3"/>
  <c r="CZ19" i="3"/>
  <c r="DB19" i="3" s="1"/>
  <c r="DA19" i="3"/>
  <c r="DC19" i="3"/>
  <c r="A20" i="3"/>
  <c r="Y20" i="3"/>
  <c r="CY20" i="3"/>
  <c r="CZ20" i="3"/>
  <c r="DA20" i="3"/>
  <c r="DB20" i="3"/>
  <c r="DC20" i="3"/>
  <c r="A21" i="3"/>
  <c r="Y21" i="3"/>
  <c r="CY21" i="3"/>
  <c r="CZ21" i="3"/>
  <c r="DA21" i="3"/>
  <c r="DB21" i="3"/>
  <c r="DC21" i="3"/>
  <c r="A22" i="3"/>
  <c r="Y22" i="3"/>
  <c r="CY22" i="3"/>
  <c r="CZ22" i="3"/>
  <c r="DB22" i="3" s="1"/>
  <c r="DA22" i="3"/>
  <c r="DC22" i="3"/>
  <c r="A23" i="3"/>
  <c r="Y23" i="3"/>
  <c r="CY23" i="3"/>
  <c r="CZ23" i="3"/>
  <c r="DA23" i="3"/>
  <c r="DB23" i="3"/>
  <c r="DC23" i="3"/>
  <c r="A24" i="3"/>
  <c r="Y24" i="3"/>
  <c r="CY24" i="3"/>
  <c r="CZ24" i="3"/>
  <c r="DA24" i="3"/>
  <c r="DB24" i="3"/>
  <c r="DC24" i="3"/>
  <c r="A25" i="3"/>
  <c r="Y25" i="3"/>
  <c r="CY25" i="3"/>
  <c r="CZ25" i="3"/>
  <c r="DA25" i="3"/>
  <c r="DB25" i="3"/>
  <c r="DC25" i="3"/>
  <c r="A26" i="3"/>
  <c r="Y26" i="3"/>
  <c r="CY26" i="3"/>
  <c r="CZ26" i="3"/>
  <c r="DB26" i="3" s="1"/>
  <c r="DA26" i="3"/>
  <c r="DC26" i="3"/>
  <c r="A27" i="3"/>
  <c r="Y27" i="3"/>
  <c r="CY27" i="3"/>
  <c r="CZ27" i="3"/>
  <c r="DB27" i="3" s="1"/>
  <c r="DA27" i="3"/>
  <c r="DC27" i="3"/>
  <c r="A28" i="3"/>
  <c r="Y28" i="3"/>
  <c r="CY28" i="3"/>
  <c r="CZ28" i="3"/>
  <c r="DA28" i="3"/>
  <c r="DB28" i="3"/>
  <c r="DC28" i="3"/>
  <c r="A29" i="3"/>
  <c r="Y29" i="3"/>
  <c r="CY29" i="3"/>
  <c r="CZ29" i="3"/>
  <c r="DB29" i="3" s="1"/>
  <c r="DA29" i="3"/>
  <c r="DC29" i="3"/>
  <c r="A30" i="3"/>
  <c r="Y30" i="3"/>
  <c r="CY30" i="3"/>
  <c r="CZ30" i="3"/>
  <c r="DB30" i="3" s="1"/>
  <c r="DA30" i="3"/>
  <c r="DC30" i="3"/>
  <c r="A31" i="3"/>
  <c r="Y31" i="3"/>
  <c r="CY31" i="3"/>
  <c r="CZ31" i="3"/>
  <c r="DB31" i="3" s="1"/>
  <c r="DA31" i="3"/>
  <c r="DC31" i="3"/>
  <c r="A32" i="3"/>
  <c r="Y32" i="3"/>
  <c r="CY32" i="3"/>
  <c r="CZ32" i="3"/>
  <c r="DA32" i="3"/>
  <c r="DB32" i="3"/>
  <c r="DC32" i="3"/>
  <c r="A33" i="3"/>
  <c r="Y33" i="3"/>
  <c r="CY33" i="3"/>
  <c r="CZ33" i="3"/>
  <c r="DA33" i="3"/>
  <c r="DB33" i="3"/>
  <c r="DC33" i="3"/>
  <c r="A34" i="3"/>
  <c r="Y34" i="3"/>
  <c r="CY34" i="3"/>
  <c r="CZ34" i="3"/>
  <c r="DB34" i="3" s="1"/>
  <c r="DA34" i="3"/>
  <c r="DC34" i="3"/>
  <c r="A35" i="3"/>
  <c r="Y35" i="3"/>
  <c r="CY35" i="3"/>
  <c r="CZ35" i="3"/>
  <c r="DA35" i="3"/>
  <c r="DB35" i="3"/>
  <c r="DC35" i="3"/>
  <c r="A36" i="3"/>
  <c r="Y36" i="3"/>
  <c r="CY36" i="3"/>
  <c r="CZ36" i="3"/>
  <c r="DA36" i="3"/>
  <c r="DB36" i="3"/>
  <c r="DC36" i="3"/>
  <c r="A37" i="3"/>
  <c r="Y37" i="3"/>
  <c r="CY37" i="3"/>
  <c r="CZ37" i="3"/>
  <c r="DB37" i="3" s="1"/>
  <c r="DA37" i="3"/>
  <c r="DC37" i="3"/>
  <c r="A38" i="3"/>
  <c r="Y38" i="3"/>
  <c r="CY38" i="3"/>
  <c r="CZ38" i="3"/>
  <c r="DB38" i="3" s="1"/>
  <c r="DA38" i="3"/>
  <c r="DC38" i="3"/>
  <c r="A39" i="3"/>
  <c r="Y39" i="3"/>
  <c r="CY39" i="3"/>
  <c r="CZ39" i="3"/>
  <c r="DA39" i="3"/>
  <c r="DB39" i="3"/>
  <c r="DC39" i="3"/>
  <c r="A40" i="3"/>
  <c r="Y40" i="3"/>
  <c r="CY40" i="3"/>
  <c r="CZ40" i="3"/>
  <c r="DB40" i="3" s="1"/>
  <c r="DA40" i="3"/>
  <c r="DC40" i="3"/>
  <c r="A41" i="3"/>
  <c r="Y41" i="3"/>
  <c r="CY41" i="3"/>
  <c r="CZ41" i="3"/>
  <c r="DA41" i="3"/>
  <c r="DB41" i="3"/>
  <c r="DC41" i="3"/>
  <c r="A42" i="3"/>
  <c r="Y42" i="3"/>
  <c r="CX42" i="3" s="1"/>
  <c r="CU42" i="3"/>
  <c r="CV42" i="3"/>
  <c r="CY42" i="3"/>
  <c r="CZ42" i="3"/>
  <c r="DB42" i="3" s="1"/>
  <c r="DA42" i="3"/>
  <c r="DC42" i="3"/>
  <c r="DG42" i="3"/>
  <c r="A43" i="3"/>
  <c r="Y43" i="3"/>
  <c r="CY43" i="3"/>
  <c r="CZ43" i="3"/>
  <c r="DA43" i="3"/>
  <c r="DB43" i="3"/>
  <c r="DC43" i="3"/>
  <c r="A44" i="3"/>
  <c r="Y44" i="3"/>
  <c r="CY44" i="3"/>
  <c r="CZ44" i="3"/>
  <c r="DB44" i="3" s="1"/>
  <c r="DA44" i="3"/>
  <c r="DC44" i="3"/>
  <c r="A45" i="3"/>
  <c r="Y45" i="3"/>
  <c r="CY45" i="3"/>
  <c r="CZ45" i="3"/>
  <c r="DB45" i="3" s="1"/>
  <c r="DA45" i="3"/>
  <c r="DC45" i="3"/>
  <c r="A46" i="3"/>
  <c r="Y46" i="3"/>
  <c r="CY46" i="3"/>
  <c r="CZ46" i="3"/>
  <c r="DA46" i="3"/>
  <c r="DB46" i="3"/>
  <c r="DC46" i="3"/>
  <c r="A47" i="3"/>
  <c r="Y47" i="3"/>
  <c r="CY47" i="3"/>
  <c r="CZ47" i="3"/>
  <c r="DB47" i="3" s="1"/>
  <c r="DA47" i="3"/>
  <c r="DC47" i="3"/>
  <c r="A48" i="3"/>
  <c r="Y48" i="3"/>
  <c r="CY48" i="3"/>
  <c r="CZ48" i="3"/>
  <c r="DB48" i="3" s="1"/>
  <c r="DA48" i="3"/>
  <c r="DC48" i="3"/>
  <c r="A49" i="3"/>
  <c r="Y49" i="3"/>
  <c r="CY49" i="3"/>
  <c r="CZ49" i="3"/>
  <c r="DB49" i="3" s="1"/>
  <c r="DA49" i="3"/>
  <c r="DC49" i="3"/>
  <c r="A50" i="3"/>
  <c r="Y50" i="3"/>
  <c r="CY50" i="3"/>
  <c r="CZ50" i="3"/>
  <c r="DA50" i="3"/>
  <c r="DB50" i="3"/>
  <c r="DC50" i="3"/>
  <c r="A51" i="3"/>
  <c r="Y51" i="3"/>
  <c r="CY51" i="3"/>
  <c r="CZ51" i="3"/>
  <c r="DB51" i="3" s="1"/>
  <c r="DA51" i="3"/>
  <c r="DC51" i="3"/>
  <c r="A52" i="3"/>
  <c r="Y52" i="3"/>
  <c r="CY52" i="3"/>
  <c r="CZ52" i="3"/>
  <c r="DA52" i="3"/>
  <c r="DB52" i="3"/>
  <c r="DC52" i="3"/>
  <c r="A53" i="3"/>
  <c r="Y53" i="3"/>
  <c r="CY53" i="3"/>
  <c r="CZ53" i="3"/>
  <c r="DA53" i="3"/>
  <c r="DB53" i="3"/>
  <c r="DC53" i="3"/>
  <c r="A54" i="3"/>
  <c r="Y54" i="3"/>
  <c r="CY54" i="3"/>
  <c r="CZ54" i="3"/>
  <c r="DB54" i="3" s="1"/>
  <c r="DA54" i="3"/>
  <c r="DC54" i="3"/>
  <c r="A55" i="3"/>
  <c r="Y55" i="3"/>
  <c r="CY55" i="3"/>
  <c r="CZ55" i="3"/>
  <c r="DA55" i="3"/>
  <c r="DB55" i="3"/>
  <c r="DC55" i="3"/>
  <c r="A56" i="3"/>
  <c r="Y56" i="3"/>
  <c r="CY56" i="3"/>
  <c r="CZ56" i="3"/>
  <c r="DB56" i="3" s="1"/>
  <c r="DA56" i="3"/>
  <c r="DC56" i="3"/>
  <c r="A57" i="3"/>
  <c r="Y57" i="3"/>
  <c r="CY57" i="3"/>
  <c r="CZ57" i="3"/>
  <c r="DB57" i="3" s="1"/>
  <c r="DA57" i="3"/>
  <c r="DC57" i="3"/>
  <c r="A58" i="3"/>
  <c r="Y58" i="3"/>
  <c r="CY58" i="3"/>
  <c r="CZ58" i="3"/>
  <c r="DB58" i="3" s="1"/>
  <c r="DA58" i="3"/>
  <c r="DC58" i="3"/>
  <c r="A59" i="3"/>
  <c r="Y59" i="3"/>
  <c r="CU59" i="3"/>
  <c r="CY59" i="3"/>
  <c r="CZ59" i="3"/>
  <c r="DA59" i="3"/>
  <c r="DB59" i="3"/>
  <c r="DC59" i="3"/>
  <c r="A60" i="3"/>
  <c r="Y60" i="3"/>
  <c r="CU60" i="3"/>
  <c r="CV60" i="3"/>
  <c r="CX60" i="3"/>
  <c r="DG60" i="3" s="1"/>
  <c r="CY60" i="3"/>
  <c r="CZ60" i="3"/>
  <c r="DA60" i="3"/>
  <c r="DB60" i="3"/>
  <c r="DC60" i="3"/>
  <c r="A61" i="3"/>
  <c r="Y61" i="3"/>
  <c r="CX61" i="3"/>
  <c r="DF61" i="3" s="1"/>
  <c r="DJ61" i="3" s="1"/>
  <c r="CY61" i="3"/>
  <c r="CZ61" i="3"/>
  <c r="DB61" i="3" s="1"/>
  <c r="DA61" i="3"/>
  <c r="DC61" i="3"/>
  <c r="DG61" i="3"/>
  <c r="A62" i="3"/>
  <c r="Y62" i="3"/>
  <c r="CX62" i="3"/>
  <c r="DG62" i="3" s="1"/>
  <c r="CY62" i="3"/>
  <c r="CZ62" i="3"/>
  <c r="DB62" i="3" s="1"/>
  <c r="DA62" i="3"/>
  <c r="DC62" i="3"/>
  <c r="DF62" i="3"/>
  <c r="DH62" i="3"/>
  <c r="DI62" i="3"/>
  <c r="DJ62" i="3"/>
  <c r="A63" i="3"/>
  <c r="Y63" i="3"/>
  <c r="CX63" i="3" s="1"/>
  <c r="CY63" i="3"/>
  <c r="CZ63" i="3"/>
  <c r="DA63" i="3"/>
  <c r="DB63" i="3"/>
  <c r="DC63" i="3"/>
  <c r="A64" i="3"/>
  <c r="Y64" i="3"/>
  <c r="CY64" i="3"/>
  <c r="CZ64" i="3"/>
  <c r="DB64" i="3" s="1"/>
  <c r="DA64" i="3"/>
  <c r="DC64" i="3"/>
  <c r="A65" i="3"/>
  <c r="Y65" i="3"/>
  <c r="CY65" i="3"/>
  <c r="CZ65" i="3"/>
  <c r="DB65" i="3" s="1"/>
  <c r="DA65" i="3"/>
  <c r="DC65" i="3"/>
  <c r="A66" i="3"/>
  <c r="Y66" i="3"/>
  <c r="CY66" i="3"/>
  <c r="CZ66" i="3"/>
  <c r="DB66" i="3" s="1"/>
  <c r="DA66" i="3"/>
  <c r="DC66" i="3"/>
  <c r="A67" i="3"/>
  <c r="Y67" i="3"/>
  <c r="CY67" i="3"/>
  <c r="CZ67" i="3"/>
  <c r="DB67" i="3" s="1"/>
  <c r="DA67" i="3"/>
  <c r="DC67" i="3"/>
  <c r="A68" i="3"/>
  <c r="Y68" i="3"/>
  <c r="CY68" i="3"/>
  <c r="CZ68" i="3"/>
  <c r="DB68" i="3" s="1"/>
  <c r="DA68" i="3"/>
  <c r="DC68" i="3"/>
  <c r="A69" i="3"/>
  <c r="Y69" i="3"/>
  <c r="CY69" i="3"/>
  <c r="CZ69" i="3"/>
  <c r="DA69" i="3"/>
  <c r="DB69" i="3"/>
  <c r="DC69" i="3"/>
  <c r="A70" i="3"/>
  <c r="Y70" i="3"/>
  <c r="CY70" i="3"/>
  <c r="CZ70" i="3"/>
  <c r="DA70" i="3"/>
  <c r="DB70" i="3"/>
  <c r="DC70" i="3"/>
  <c r="A71" i="3"/>
  <c r="Y71" i="3"/>
  <c r="CY71" i="3"/>
  <c r="CZ71" i="3"/>
  <c r="DB71" i="3" s="1"/>
  <c r="DA71" i="3"/>
  <c r="DC71" i="3"/>
  <c r="A72" i="3"/>
  <c r="Y72" i="3"/>
  <c r="CY72" i="3"/>
  <c r="CZ72" i="3"/>
  <c r="DB72" i="3" s="1"/>
  <c r="DA72" i="3"/>
  <c r="DC72" i="3"/>
  <c r="A73" i="3"/>
  <c r="Y73" i="3"/>
  <c r="CY73" i="3"/>
  <c r="CZ73" i="3"/>
  <c r="DA73" i="3"/>
  <c r="DB73" i="3"/>
  <c r="DC73" i="3"/>
  <c r="A74" i="3"/>
  <c r="Y74" i="3"/>
  <c r="CY74" i="3"/>
  <c r="CZ74" i="3"/>
  <c r="DB74" i="3" s="1"/>
  <c r="DA74" i="3"/>
  <c r="DC74" i="3"/>
  <c r="A75" i="3"/>
  <c r="Y75" i="3"/>
  <c r="CY75" i="3"/>
  <c r="CZ75" i="3"/>
  <c r="DB75" i="3" s="1"/>
  <c r="DA75" i="3"/>
  <c r="DC75" i="3"/>
  <c r="A76" i="3"/>
  <c r="Y76" i="3"/>
  <c r="CY76" i="3"/>
  <c r="CZ76" i="3"/>
  <c r="DA76" i="3"/>
  <c r="DB76" i="3"/>
  <c r="DC76" i="3"/>
  <c r="A77" i="3"/>
  <c r="Y77" i="3"/>
  <c r="CY77" i="3"/>
  <c r="CZ77" i="3"/>
  <c r="DA77" i="3"/>
  <c r="DB77" i="3"/>
  <c r="DC77" i="3"/>
  <c r="A78" i="3"/>
  <c r="Y78" i="3"/>
  <c r="CY78" i="3"/>
  <c r="CZ78" i="3"/>
  <c r="DB78" i="3" s="1"/>
  <c r="DA78" i="3"/>
  <c r="DC78" i="3"/>
  <c r="A79" i="3"/>
  <c r="Y79" i="3"/>
  <c r="CY79" i="3"/>
  <c r="CZ79" i="3"/>
  <c r="DB79" i="3" s="1"/>
  <c r="DA79" i="3"/>
  <c r="DC79" i="3"/>
  <c r="A80" i="3"/>
  <c r="Y80" i="3"/>
  <c r="CY80" i="3"/>
  <c r="CZ80" i="3"/>
  <c r="DB80" i="3" s="1"/>
  <c r="DA80" i="3"/>
  <c r="DC80" i="3"/>
  <c r="A81" i="3"/>
  <c r="Y81" i="3"/>
  <c r="CY81" i="3"/>
  <c r="CZ81" i="3"/>
  <c r="DB81" i="3" s="1"/>
  <c r="DA81" i="3"/>
  <c r="DC81" i="3"/>
  <c r="A82" i="3"/>
  <c r="Y82" i="3"/>
  <c r="CY82" i="3"/>
  <c r="CZ82" i="3"/>
  <c r="DA82" i="3"/>
  <c r="DB82" i="3"/>
  <c r="DC82" i="3"/>
  <c r="A83" i="3"/>
  <c r="Y83" i="3"/>
  <c r="CY83" i="3"/>
  <c r="CZ83" i="3"/>
  <c r="DB83" i="3" s="1"/>
  <c r="DA83" i="3"/>
  <c r="DC83" i="3"/>
  <c r="A84" i="3"/>
  <c r="Y84" i="3"/>
  <c r="CY84" i="3"/>
  <c r="CZ84" i="3"/>
  <c r="DB84" i="3" s="1"/>
  <c r="DA84" i="3"/>
  <c r="DC84" i="3"/>
  <c r="A85" i="3"/>
  <c r="Y85" i="3"/>
  <c r="CY85" i="3"/>
  <c r="CZ85" i="3"/>
  <c r="DB85" i="3" s="1"/>
  <c r="DA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A87" i="3"/>
  <c r="DB87" i="3"/>
  <c r="DC87" i="3"/>
  <c r="A88" i="3"/>
  <c r="Y88" i="3"/>
  <c r="CY88" i="3"/>
  <c r="CZ88" i="3"/>
  <c r="DB88" i="3" s="1"/>
  <c r="DA88" i="3"/>
  <c r="DC88" i="3"/>
  <c r="A89" i="3"/>
  <c r="Y89" i="3"/>
  <c r="CY89" i="3"/>
  <c r="CZ89" i="3"/>
  <c r="DB89" i="3" s="1"/>
  <c r="DA89" i="3"/>
  <c r="DC89" i="3"/>
  <c r="A90" i="3"/>
  <c r="Y90" i="3"/>
  <c r="CY90" i="3"/>
  <c r="CZ90" i="3"/>
  <c r="DB90" i="3" s="1"/>
  <c r="DA90" i="3"/>
  <c r="DC90" i="3"/>
  <c r="A91" i="3"/>
  <c r="Y91" i="3"/>
  <c r="CY91" i="3"/>
  <c r="CZ91" i="3"/>
  <c r="DA91" i="3"/>
  <c r="DB91" i="3"/>
  <c r="DC91" i="3"/>
  <c r="A92" i="3"/>
  <c r="Y92" i="3"/>
  <c r="CY92" i="3"/>
  <c r="CZ92" i="3"/>
  <c r="DA92" i="3"/>
  <c r="DB92" i="3"/>
  <c r="DC92" i="3"/>
  <c r="A93" i="3"/>
  <c r="Y93" i="3"/>
  <c r="CY93" i="3"/>
  <c r="CZ93" i="3"/>
  <c r="DB93" i="3" s="1"/>
  <c r="DA93" i="3"/>
  <c r="DC93" i="3"/>
  <c r="A94" i="3"/>
  <c r="Y94" i="3"/>
  <c r="CY94" i="3"/>
  <c r="CZ94" i="3"/>
  <c r="DA94" i="3"/>
  <c r="DB94" i="3"/>
  <c r="DC94" i="3"/>
  <c r="A95" i="3"/>
  <c r="Y95" i="3"/>
  <c r="CY95" i="3"/>
  <c r="CZ95" i="3"/>
  <c r="DB95" i="3" s="1"/>
  <c r="DA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A98" i="3"/>
  <c r="DB98" i="3"/>
  <c r="DC98" i="3"/>
  <c r="A99" i="3"/>
  <c r="Y99" i="3"/>
  <c r="CY99" i="3"/>
  <c r="CZ99" i="3"/>
  <c r="DB99" i="3" s="1"/>
  <c r="DA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A101" i="3"/>
  <c r="DB101" i="3"/>
  <c r="DC101" i="3"/>
  <c r="A102" i="3"/>
  <c r="Y102" i="3"/>
  <c r="CY102" i="3"/>
  <c r="CZ102" i="3"/>
  <c r="DB102" i="3" s="1"/>
  <c r="DA102" i="3"/>
  <c r="DC102" i="3"/>
  <c r="A103" i="3"/>
  <c r="Y103" i="3"/>
  <c r="CY103" i="3"/>
  <c r="CZ103" i="3"/>
  <c r="DA103" i="3"/>
  <c r="DB103" i="3"/>
  <c r="DC103" i="3"/>
  <c r="A104" i="3"/>
  <c r="Y104" i="3"/>
  <c r="CY104" i="3"/>
  <c r="CZ104" i="3"/>
  <c r="DA104" i="3"/>
  <c r="DB104" i="3"/>
  <c r="DC104" i="3"/>
  <c r="A105" i="3"/>
  <c r="Y105" i="3"/>
  <c r="CY105" i="3"/>
  <c r="CZ105" i="3"/>
  <c r="DA105" i="3"/>
  <c r="DB105" i="3"/>
  <c r="DC105" i="3"/>
  <c r="A106" i="3"/>
  <c r="Y106" i="3"/>
  <c r="CY106" i="3"/>
  <c r="CZ106" i="3"/>
  <c r="DA106" i="3"/>
  <c r="DB106" i="3"/>
  <c r="DC106" i="3"/>
  <c r="A107" i="3"/>
  <c r="Y107" i="3"/>
  <c r="CY107" i="3"/>
  <c r="CZ107" i="3"/>
  <c r="DB107" i="3" s="1"/>
  <c r="DA107" i="3"/>
  <c r="DC107" i="3"/>
  <c r="A108" i="3"/>
  <c r="Y108" i="3"/>
  <c r="CY108" i="3"/>
  <c r="CZ108" i="3"/>
  <c r="DB108" i="3" s="1"/>
  <c r="DA108" i="3"/>
  <c r="DC108" i="3"/>
  <c r="A109" i="3"/>
  <c r="Y109" i="3"/>
  <c r="CY109" i="3"/>
  <c r="CZ109" i="3"/>
  <c r="DA109" i="3"/>
  <c r="DB109" i="3"/>
  <c r="DC109" i="3"/>
  <c r="A110" i="3"/>
  <c r="Y110" i="3"/>
  <c r="CY110" i="3"/>
  <c r="CZ110" i="3"/>
  <c r="DA110" i="3"/>
  <c r="DB110" i="3"/>
  <c r="DC110" i="3"/>
  <c r="A111" i="3"/>
  <c r="Y111" i="3"/>
  <c r="CY111" i="3"/>
  <c r="CZ111" i="3"/>
  <c r="DB111" i="3" s="1"/>
  <c r="DA111" i="3"/>
  <c r="DC111" i="3"/>
  <c r="A112" i="3"/>
  <c r="Y112" i="3"/>
  <c r="CY112" i="3"/>
  <c r="CZ112" i="3"/>
  <c r="DB112" i="3" s="1"/>
  <c r="DA112" i="3"/>
  <c r="DC112" i="3"/>
  <c r="A113" i="3"/>
  <c r="Y113" i="3"/>
  <c r="CY113" i="3"/>
  <c r="CZ113" i="3"/>
  <c r="DA113" i="3"/>
  <c r="DB113" i="3"/>
  <c r="DC113" i="3"/>
  <c r="A114" i="3"/>
  <c r="Y114" i="3"/>
  <c r="CY114" i="3"/>
  <c r="CZ114" i="3"/>
  <c r="DB114" i="3" s="1"/>
  <c r="DA114" i="3"/>
  <c r="DC114" i="3"/>
  <c r="A115" i="3"/>
  <c r="Y115" i="3"/>
  <c r="CY115" i="3"/>
  <c r="CZ115" i="3"/>
  <c r="DA115" i="3"/>
  <c r="DB115" i="3"/>
  <c r="DC115" i="3"/>
  <c r="A116" i="3"/>
  <c r="Y116" i="3"/>
  <c r="CY116" i="3"/>
  <c r="CZ116" i="3"/>
  <c r="DB116" i="3" s="1"/>
  <c r="DA116" i="3"/>
  <c r="DC116" i="3"/>
  <c r="A117" i="3"/>
  <c r="Y117" i="3"/>
  <c r="CY117" i="3"/>
  <c r="CZ117" i="3"/>
  <c r="DB117" i="3" s="1"/>
  <c r="DA117" i="3"/>
  <c r="DC117" i="3"/>
  <c r="A118" i="3"/>
  <c r="Y118" i="3"/>
  <c r="CY118" i="3"/>
  <c r="CZ118" i="3"/>
  <c r="DA118" i="3"/>
  <c r="DB118" i="3"/>
  <c r="DC118" i="3"/>
  <c r="A119" i="3"/>
  <c r="Y119" i="3"/>
  <c r="CY119" i="3"/>
  <c r="CZ119" i="3"/>
  <c r="DA119" i="3"/>
  <c r="DB119" i="3"/>
  <c r="DC119" i="3"/>
  <c r="A120" i="3"/>
  <c r="Y120" i="3"/>
  <c r="CY120" i="3"/>
  <c r="CZ120" i="3"/>
  <c r="DA120" i="3"/>
  <c r="DB120" i="3"/>
  <c r="DC120" i="3"/>
  <c r="A121" i="3"/>
  <c r="Y121" i="3"/>
  <c r="CY121" i="3"/>
  <c r="CZ121" i="3"/>
  <c r="DB121" i="3" s="1"/>
  <c r="DA121" i="3"/>
  <c r="DC121" i="3"/>
  <c r="A122" i="3"/>
  <c r="Y122" i="3"/>
  <c r="CY122" i="3"/>
  <c r="CZ122" i="3"/>
  <c r="DA122" i="3"/>
  <c r="DB122" i="3"/>
  <c r="DC122" i="3"/>
  <c r="A123" i="3"/>
  <c r="Y123" i="3"/>
  <c r="CY123" i="3"/>
  <c r="CZ123" i="3"/>
  <c r="DB123" i="3" s="1"/>
  <c r="DA123" i="3"/>
  <c r="DC123" i="3"/>
  <c r="A124" i="3"/>
  <c r="Y124" i="3"/>
  <c r="CY124" i="3"/>
  <c r="CZ124" i="3"/>
  <c r="DA124" i="3"/>
  <c r="DB124" i="3"/>
  <c r="DC124" i="3"/>
  <c r="A125" i="3"/>
  <c r="Y125" i="3"/>
  <c r="CY125" i="3"/>
  <c r="CZ125" i="3"/>
  <c r="DA125" i="3"/>
  <c r="DB125" i="3"/>
  <c r="DC125" i="3"/>
  <c r="A126" i="3"/>
  <c r="Y126" i="3"/>
  <c r="CY126" i="3"/>
  <c r="CZ126" i="3"/>
  <c r="DB126" i="3" s="1"/>
  <c r="DA126" i="3"/>
  <c r="DC126" i="3"/>
  <c r="A127" i="3"/>
  <c r="Y127" i="3"/>
  <c r="CU127" i="3"/>
  <c r="CV127" i="3"/>
  <c r="CX127" i="3"/>
  <c r="CY127" i="3"/>
  <c r="CZ127" i="3"/>
  <c r="DB127" i="3" s="1"/>
  <c r="DA127" i="3"/>
  <c r="DC127" i="3"/>
  <c r="A128" i="3"/>
  <c r="Y128" i="3"/>
  <c r="CY128" i="3"/>
  <c r="CZ128" i="3"/>
  <c r="DA128" i="3"/>
  <c r="DB128" i="3"/>
  <c r="DC128" i="3"/>
  <c r="A129" i="3"/>
  <c r="Y129" i="3"/>
  <c r="CY129" i="3"/>
  <c r="CZ129" i="3"/>
  <c r="DB129" i="3" s="1"/>
  <c r="DA129" i="3"/>
  <c r="DC129" i="3"/>
  <c r="A130" i="3"/>
  <c r="Y130" i="3"/>
  <c r="CY130" i="3"/>
  <c r="CZ130" i="3"/>
  <c r="DB130" i="3" s="1"/>
  <c r="DA130" i="3"/>
  <c r="DC130" i="3"/>
  <c r="A131" i="3"/>
  <c r="Y131" i="3"/>
  <c r="CY131" i="3"/>
  <c r="CZ131" i="3"/>
  <c r="DA131" i="3"/>
  <c r="DB131" i="3"/>
  <c r="DC131" i="3"/>
  <c r="A132" i="3"/>
  <c r="Y132" i="3"/>
  <c r="CY132" i="3"/>
  <c r="CZ132" i="3"/>
  <c r="DA132" i="3"/>
  <c r="DB132" i="3"/>
  <c r="DC132" i="3"/>
  <c r="A133" i="3"/>
  <c r="Y133" i="3"/>
  <c r="CY133" i="3"/>
  <c r="CZ133" i="3"/>
  <c r="DA133" i="3"/>
  <c r="DB133" i="3"/>
  <c r="DC133" i="3"/>
  <c r="A134" i="3"/>
  <c r="Y134" i="3"/>
  <c r="CY134" i="3"/>
  <c r="CZ134" i="3"/>
  <c r="DB134" i="3" s="1"/>
  <c r="DA134" i="3"/>
  <c r="DC134" i="3"/>
  <c r="A135" i="3"/>
  <c r="Y135" i="3"/>
  <c r="CY135" i="3"/>
  <c r="CZ135" i="3"/>
  <c r="DB135" i="3" s="1"/>
  <c r="DA135" i="3"/>
  <c r="DC135" i="3"/>
  <c r="A136" i="3"/>
  <c r="Y136" i="3"/>
  <c r="CY136" i="3"/>
  <c r="CZ136" i="3"/>
  <c r="DA136" i="3"/>
  <c r="DB136" i="3"/>
  <c r="DC136" i="3"/>
  <c r="A137" i="3"/>
  <c r="Y137" i="3"/>
  <c r="CY137" i="3"/>
  <c r="CZ137" i="3"/>
  <c r="DB137" i="3" s="1"/>
  <c r="DA137" i="3"/>
  <c r="DC137" i="3"/>
  <c r="A138" i="3"/>
  <c r="Y138" i="3"/>
  <c r="CY138" i="3"/>
  <c r="CZ138" i="3"/>
  <c r="DA138" i="3"/>
  <c r="DB138" i="3"/>
  <c r="DC138" i="3"/>
  <c r="A139" i="3"/>
  <c r="Y139" i="3"/>
  <c r="CY139" i="3"/>
  <c r="CZ139" i="3"/>
  <c r="DB139" i="3" s="1"/>
  <c r="DA139" i="3"/>
  <c r="DC139" i="3"/>
  <c r="A140" i="3"/>
  <c r="Y140" i="3"/>
  <c r="CY140" i="3"/>
  <c r="CZ140" i="3"/>
  <c r="DA140" i="3"/>
  <c r="DB140" i="3"/>
  <c r="DC140" i="3"/>
  <c r="A141" i="3"/>
  <c r="Y141" i="3"/>
  <c r="CY141" i="3"/>
  <c r="CZ141" i="3"/>
  <c r="DA141" i="3"/>
  <c r="DB141" i="3"/>
  <c r="DC141" i="3"/>
  <c r="A142" i="3"/>
  <c r="Y142" i="3"/>
  <c r="CX142" i="3" s="1"/>
  <c r="DH142" i="3" s="1"/>
  <c r="CU142" i="3"/>
  <c r="CY142" i="3"/>
  <c r="CZ142" i="3"/>
  <c r="DA142" i="3"/>
  <c r="DB142" i="3"/>
  <c r="DC142" i="3"/>
  <c r="DF142" i="3"/>
  <c r="A143" i="3"/>
  <c r="Y143" i="3"/>
  <c r="CU143" i="3"/>
  <c r="CV143" i="3"/>
  <c r="CX143" i="3"/>
  <c r="DI143" i="3" s="1"/>
  <c r="DJ143" i="3" s="1"/>
  <c r="CY143" i="3"/>
  <c r="CZ143" i="3"/>
  <c r="DB143" i="3" s="1"/>
  <c r="DA143" i="3"/>
  <c r="DC143" i="3"/>
  <c r="DH143" i="3"/>
  <c r="A144" i="3"/>
  <c r="Y144" i="3"/>
  <c r="CX144" i="3"/>
  <c r="CY144" i="3"/>
  <c r="CZ144" i="3"/>
  <c r="DA144" i="3"/>
  <c r="DB144" i="3"/>
  <c r="DC144" i="3"/>
  <c r="DH144" i="3"/>
  <c r="DI144" i="3"/>
  <c r="A145" i="3"/>
  <c r="Y145" i="3"/>
  <c r="CX145" i="3"/>
  <c r="CY145" i="3"/>
  <c r="CZ145" i="3"/>
  <c r="DA145" i="3"/>
  <c r="DB145" i="3"/>
  <c r="DC145" i="3"/>
  <c r="DH145" i="3"/>
  <c r="A146" i="3"/>
  <c r="Y146" i="3"/>
  <c r="CX146" i="3" s="1"/>
  <c r="DI146" i="3" s="1"/>
  <c r="CY146" i="3"/>
  <c r="CZ146" i="3"/>
  <c r="DB146" i="3" s="1"/>
  <c r="DA146" i="3"/>
  <c r="DC146" i="3"/>
  <c r="DF146" i="3"/>
  <c r="DJ146" i="3" s="1"/>
  <c r="DG146" i="3"/>
  <c r="DH146" i="3"/>
  <c r="A147" i="3"/>
  <c r="Y147" i="3"/>
  <c r="CY147" i="3"/>
  <c r="CZ147" i="3"/>
  <c r="DB147" i="3" s="1"/>
  <c r="DA147" i="3"/>
  <c r="DC147" i="3"/>
  <c r="A148" i="3"/>
  <c r="Y148" i="3"/>
  <c r="CY148" i="3"/>
  <c r="CZ148" i="3"/>
  <c r="DA148" i="3"/>
  <c r="DB148" i="3"/>
  <c r="DC148" i="3"/>
  <c r="A149" i="3"/>
  <c r="Y149" i="3"/>
  <c r="CY149" i="3"/>
  <c r="CZ149" i="3"/>
  <c r="DA149" i="3"/>
  <c r="DB149" i="3"/>
  <c r="DC149" i="3"/>
  <c r="A150" i="3"/>
  <c r="Y150" i="3"/>
  <c r="CY150" i="3"/>
  <c r="CZ150" i="3"/>
  <c r="DB150" i="3" s="1"/>
  <c r="DA150" i="3"/>
  <c r="DC150" i="3"/>
  <c r="A151" i="3"/>
  <c r="Y151" i="3"/>
  <c r="CY151" i="3"/>
  <c r="CZ151" i="3"/>
  <c r="DA151" i="3"/>
  <c r="DB151" i="3"/>
  <c r="DC151" i="3"/>
  <c r="A152" i="3"/>
  <c r="Y152" i="3"/>
  <c r="CY152" i="3"/>
  <c r="CZ152" i="3"/>
  <c r="DA152" i="3"/>
  <c r="DB152" i="3"/>
  <c r="DC152" i="3"/>
  <c r="A153" i="3"/>
  <c r="Y153" i="3"/>
  <c r="CY153" i="3"/>
  <c r="CZ153" i="3"/>
  <c r="DB153" i="3" s="1"/>
  <c r="DA153" i="3"/>
  <c r="DC153" i="3"/>
  <c r="A154" i="3"/>
  <c r="Y154" i="3"/>
  <c r="CY154" i="3"/>
  <c r="CZ154" i="3"/>
  <c r="DB154" i="3" s="1"/>
  <c r="DA154" i="3"/>
  <c r="DC154" i="3"/>
  <c r="A155" i="3"/>
  <c r="Y155" i="3"/>
  <c r="CY155" i="3"/>
  <c r="CZ155" i="3"/>
  <c r="DA155" i="3"/>
  <c r="DB155" i="3"/>
  <c r="DC155" i="3"/>
  <c r="A156" i="3"/>
  <c r="Y156" i="3"/>
  <c r="CY156" i="3"/>
  <c r="CZ156" i="3"/>
  <c r="DB156" i="3" s="1"/>
  <c r="DA156" i="3"/>
  <c r="DC156" i="3"/>
  <c r="A157" i="3"/>
  <c r="Y157" i="3"/>
  <c r="CY157" i="3"/>
  <c r="CZ157" i="3"/>
  <c r="DA157" i="3"/>
  <c r="DB157" i="3"/>
  <c r="DC157" i="3"/>
  <c r="A158" i="3"/>
  <c r="Y158" i="3"/>
  <c r="CY158" i="3"/>
  <c r="CZ158" i="3"/>
  <c r="DA158" i="3"/>
  <c r="DB158" i="3"/>
  <c r="DC158" i="3"/>
  <c r="A159" i="3"/>
  <c r="Y159" i="3"/>
  <c r="CY159" i="3"/>
  <c r="CZ159" i="3"/>
  <c r="DB159" i="3" s="1"/>
  <c r="DA159" i="3"/>
  <c r="DC159" i="3"/>
  <c r="A160" i="3"/>
  <c r="Y160" i="3"/>
  <c r="CY160" i="3"/>
  <c r="CZ160" i="3"/>
  <c r="DB160" i="3" s="1"/>
  <c r="DA160" i="3"/>
  <c r="DC160" i="3"/>
  <c r="A161" i="3"/>
  <c r="Y161" i="3"/>
  <c r="CY161" i="3"/>
  <c r="CZ161" i="3"/>
  <c r="DA161" i="3"/>
  <c r="DB161" i="3"/>
  <c r="DC161" i="3"/>
  <c r="A162" i="3"/>
  <c r="Y162" i="3"/>
  <c r="CY162" i="3"/>
  <c r="CZ162" i="3"/>
  <c r="DA162" i="3"/>
  <c r="DB162" i="3"/>
  <c r="DC162" i="3"/>
  <c r="A163" i="3"/>
  <c r="Y163" i="3"/>
  <c r="CY163" i="3"/>
  <c r="CZ163" i="3"/>
  <c r="DB163" i="3" s="1"/>
  <c r="DA163" i="3"/>
  <c r="DC163" i="3"/>
  <c r="A164" i="3"/>
  <c r="Y164" i="3"/>
  <c r="CY164" i="3"/>
  <c r="CZ164" i="3"/>
  <c r="DA164" i="3"/>
  <c r="DB164" i="3"/>
  <c r="DC164" i="3"/>
  <c r="A165" i="3"/>
  <c r="Y165" i="3"/>
  <c r="CY165" i="3"/>
  <c r="CZ165" i="3"/>
  <c r="DA165" i="3"/>
  <c r="DB165" i="3"/>
  <c r="DC165" i="3"/>
  <c r="A166" i="3"/>
  <c r="Y166" i="3"/>
  <c r="CY166" i="3"/>
  <c r="CZ166" i="3"/>
  <c r="DA166" i="3"/>
  <c r="DB166" i="3"/>
  <c r="DC166" i="3"/>
  <c r="A167" i="3"/>
  <c r="Y167" i="3"/>
  <c r="CY167" i="3"/>
  <c r="CZ167" i="3"/>
  <c r="DB167" i="3" s="1"/>
  <c r="DA167" i="3"/>
  <c r="DC167" i="3"/>
  <c r="A168" i="3"/>
  <c r="Y168" i="3"/>
  <c r="CY168" i="3"/>
  <c r="CZ168" i="3"/>
  <c r="DA168" i="3"/>
  <c r="DB168" i="3"/>
  <c r="DC168" i="3"/>
  <c r="A169" i="3"/>
  <c r="Y169" i="3"/>
  <c r="CY169" i="3"/>
  <c r="CZ169" i="3"/>
  <c r="DA169" i="3"/>
  <c r="DB169" i="3"/>
  <c r="DC169" i="3"/>
  <c r="A170" i="3"/>
  <c r="Y170" i="3"/>
  <c r="CY170" i="3"/>
  <c r="CZ170" i="3"/>
  <c r="DB170" i="3" s="1"/>
  <c r="DA170" i="3"/>
  <c r="DC170" i="3"/>
  <c r="A171" i="3"/>
  <c r="Y171" i="3"/>
  <c r="CY171" i="3"/>
  <c r="CZ171" i="3"/>
  <c r="DA171" i="3"/>
  <c r="DB171" i="3"/>
  <c r="DC171" i="3"/>
  <c r="A172" i="3"/>
  <c r="Y172" i="3"/>
  <c r="CY172" i="3"/>
  <c r="CZ172" i="3"/>
  <c r="DA172" i="3"/>
  <c r="DB172" i="3"/>
  <c r="DC172" i="3"/>
  <c r="A173" i="3"/>
  <c r="Y173" i="3"/>
  <c r="CY173" i="3"/>
  <c r="CZ173" i="3"/>
  <c r="DB173" i="3" s="1"/>
  <c r="DA173" i="3"/>
  <c r="DC173" i="3"/>
  <c r="A174" i="3"/>
  <c r="Y174" i="3"/>
  <c r="CY174" i="3"/>
  <c r="CZ174" i="3"/>
  <c r="DB174" i="3" s="1"/>
  <c r="DA174" i="3"/>
  <c r="DC174" i="3"/>
  <c r="A175" i="3"/>
  <c r="Y175" i="3"/>
  <c r="CY175" i="3"/>
  <c r="CZ175" i="3"/>
  <c r="DA175" i="3"/>
  <c r="DB175" i="3"/>
  <c r="DC175" i="3"/>
  <c r="A176" i="3"/>
  <c r="Y176" i="3"/>
  <c r="CY176" i="3"/>
  <c r="CZ176" i="3"/>
  <c r="DB176" i="3" s="1"/>
  <c r="DA176" i="3"/>
  <c r="DC176" i="3"/>
  <c r="A177" i="3"/>
  <c r="Y177" i="3"/>
  <c r="CY177" i="3"/>
  <c r="CZ177" i="3"/>
  <c r="DA177" i="3"/>
  <c r="DB177" i="3"/>
  <c r="DC177" i="3"/>
  <c r="A178" i="3"/>
  <c r="Y178" i="3"/>
  <c r="CY178" i="3"/>
  <c r="CZ178" i="3"/>
  <c r="DA178" i="3"/>
  <c r="DB178" i="3"/>
  <c r="DC178" i="3"/>
  <c r="A179" i="3"/>
  <c r="Y179" i="3"/>
  <c r="CY179" i="3"/>
  <c r="CZ179" i="3"/>
  <c r="DB179" i="3" s="1"/>
  <c r="DA179" i="3"/>
  <c r="DC179" i="3"/>
  <c r="A180" i="3"/>
  <c r="Y180" i="3"/>
  <c r="CY180" i="3"/>
  <c r="CZ180" i="3"/>
  <c r="DA180" i="3"/>
  <c r="DB180" i="3"/>
  <c r="DC180" i="3"/>
  <c r="A181" i="3"/>
  <c r="Y181" i="3"/>
  <c r="CY181" i="3"/>
  <c r="CZ181" i="3"/>
  <c r="DB181" i="3" s="1"/>
  <c r="DA181" i="3"/>
  <c r="DC181" i="3"/>
  <c r="A182" i="3"/>
  <c r="Y182" i="3"/>
  <c r="CY182" i="3"/>
  <c r="CZ182" i="3"/>
  <c r="DA182" i="3"/>
  <c r="DB182" i="3"/>
  <c r="DC182" i="3"/>
  <c r="A183" i="3"/>
  <c r="Y183" i="3"/>
  <c r="CY183" i="3"/>
  <c r="CZ183" i="3"/>
  <c r="DA183" i="3"/>
  <c r="DB183" i="3"/>
  <c r="DC183" i="3"/>
  <c r="A184" i="3"/>
  <c r="Y184" i="3"/>
  <c r="CY184" i="3"/>
  <c r="CZ184" i="3"/>
  <c r="DB184" i="3" s="1"/>
  <c r="DA184" i="3"/>
  <c r="DC184" i="3"/>
  <c r="A185" i="3"/>
  <c r="Y185" i="3"/>
  <c r="CY185" i="3"/>
  <c r="CZ185" i="3"/>
  <c r="DA185" i="3"/>
  <c r="DB185" i="3"/>
  <c r="DC185" i="3"/>
  <c r="A186" i="3"/>
  <c r="Y186" i="3"/>
  <c r="CY186" i="3"/>
  <c r="CZ186" i="3"/>
  <c r="DA186" i="3"/>
  <c r="DB186" i="3"/>
  <c r="DC186" i="3"/>
  <c r="A187" i="3"/>
  <c r="Y187" i="3"/>
  <c r="CV187" i="3" s="1"/>
  <c r="CU187" i="3"/>
  <c r="CY187" i="3"/>
  <c r="CZ187" i="3"/>
  <c r="DB187" i="3" s="1"/>
  <c r="DA187" i="3"/>
  <c r="DC187" i="3"/>
  <c r="A188" i="3"/>
  <c r="Y188" i="3"/>
  <c r="CW188" i="3"/>
  <c r="CX188" i="3"/>
  <c r="DF188" i="3" s="1"/>
  <c r="CY188" i="3"/>
  <c r="CZ188" i="3"/>
  <c r="DA188" i="3"/>
  <c r="DB188" i="3"/>
  <c r="DC188" i="3"/>
  <c r="DG188" i="3"/>
  <c r="DH188" i="3"/>
  <c r="DI188" i="3"/>
  <c r="DJ188" i="3"/>
  <c r="A189" i="3"/>
  <c r="Y189" i="3"/>
  <c r="CY189" i="3"/>
  <c r="CZ189" i="3"/>
  <c r="DA189" i="3"/>
  <c r="DB189" i="3"/>
  <c r="DC189" i="3"/>
  <c r="A190" i="3"/>
  <c r="Y190" i="3"/>
  <c r="CX190" i="3" s="1"/>
  <c r="CY190" i="3"/>
  <c r="CZ190" i="3"/>
  <c r="DA190" i="3"/>
  <c r="DB190" i="3"/>
  <c r="DC190" i="3"/>
  <c r="A191" i="3"/>
  <c r="Y191" i="3"/>
  <c r="CX191" i="3" s="1"/>
  <c r="DH191" i="3" s="1"/>
  <c r="CY191" i="3"/>
  <c r="CZ191" i="3"/>
  <c r="DA191" i="3"/>
  <c r="DB191" i="3"/>
  <c r="DC191" i="3"/>
  <c r="A192" i="3"/>
  <c r="Y192" i="3"/>
  <c r="CX192" i="3" s="1"/>
  <c r="CY192" i="3"/>
  <c r="CZ192" i="3"/>
  <c r="DB192" i="3" s="1"/>
  <c r="DA192" i="3"/>
  <c r="DC192" i="3"/>
  <c r="A193" i="3"/>
  <c r="Y193" i="3"/>
  <c r="CY193" i="3"/>
  <c r="CZ193" i="3"/>
  <c r="DA193" i="3"/>
  <c r="DB193" i="3"/>
  <c r="DC193" i="3"/>
  <c r="A194" i="3"/>
  <c r="Y194" i="3"/>
  <c r="CY194" i="3"/>
  <c r="CZ194" i="3"/>
  <c r="DB194" i="3" s="1"/>
  <c r="DA194" i="3"/>
  <c r="DC194" i="3"/>
  <c r="A195" i="3"/>
  <c r="Y195" i="3"/>
  <c r="CY195" i="3"/>
  <c r="CZ195" i="3"/>
  <c r="DA195" i="3"/>
  <c r="DB195" i="3"/>
  <c r="DC195" i="3"/>
  <c r="A196" i="3"/>
  <c r="Y196" i="3"/>
  <c r="CY196" i="3"/>
  <c r="CZ196" i="3"/>
  <c r="DB196" i="3" s="1"/>
  <c r="DA196" i="3"/>
  <c r="DC196" i="3"/>
  <c r="A197" i="3"/>
  <c r="Y197" i="3"/>
  <c r="CY197" i="3"/>
  <c r="CZ197" i="3"/>
  <c r="DA197" i="3"/>
  <c r="DB197" i="3"/>
  <c r="DC197" i="3"/>
  <c r="A198" i="3"/>
  <c r="Y198" i="3"/>
  <c r="CY198" i="3"/>
  <c r="CZ198" i="3"/>
  <c r="DB198" i="3" s="1"/>
  <c r="DA198" i="3"/>
  <c r="DC198" i="3"/>
  <c r="A199" i="3"/>
  <c r="Y199" i="3"/>
  <c r="CY199" i="3"/>
  <c r="CZ199" i="3"/>
  <c r="DA199" i="3"/>
  <c r="DB199" i="3"/>
  <c r="DC199" i="3"/>
  <c r="A200" i="3"/>
  <c r="Y200" i="3"/>
  <c r="CY200" i="3"/>
  <c r="CZ200" i="3"/>
  <c r="DA200" i="3"/>
  <c r="DB200" i="3"/>
  <c r="DC200" i="3"/>
  <c r="A201" i="3"/>
  <c r="Y201" i="3"/>
  <c r="CY201" i="3"/>
  <c r="CZ201" i="3"/>
  <c r="DA201" i="3"/>
  <c r="DB201" i="3"/>
  <c r="DC201" i="3"/>
  <c r="A202" i="3"/>
  <c r="Y202" i="3"/>
  <c r="CY202" i="3"/>
  <c r="CZ202" i="3"/>
  <c r="DB202" i="3" s="1"/>
  <c r="DA202" i="3"/>
  <c r="DC202" i="3"/>
  <c r="A203" i="3"/>
  <c r="Y203" i="3"/>
  <c r="CY203" i="3"/>
  <c r="CZ203" i="3"/>
  <c r="DA203" i="3"/>
  <c r="DB203" i="3"/>
  <c r="DC203" i="3"/>
  <c r="A204" i="3"/>
  <c r="Y204" i="3"/>
  <c r="CY204" i="3"/>
  <c r="CZ204" i="3"/>
  <c r="DB204" i="3" s="1"/>
  <c r="DA204" i="3"/>
  <c r="DC204" i="3"/>
  <c r="A205" i="3"/>
  <c r="Y205" i="3"/>
  <c r="CY205" i="3"/>
  <c r="CZ205" i="3"/>
  <c r="DA205" i="3"/>
  <c r="DB205" i="3"/>
  <c r="DC205" i="3"/>
  <c r="A206" i="3"/>
  <c r="Y206" i="3"/>
  <c r="CY206" i="3"/>
  <c r="CZ206" i="3"/>
  <c r="DB206" i="3" s="1"/>
  <c r="DA206" i="3"/>
  <c r="DC206" i="3"/>
  <c r="A207" i="3"/>
  <c r="Y207" i="3"/>
  <c r="CY207" i="3"/>
  <c r="CZ207" i="3"/>
  <c r="DB207" i="3" s="1"/>
  <c r="DA207" i="3"/>
  <c r="DC207" i="3"/>
  <c r="A208" i="3"/>
  <c r="Y208" i="3"/>
  <c r="CY208" i="3"/>
  <c r="CZ208" i="3"/>
  <c r="DB208" i="3" s="1"/>
  <c r="DA208" i="3"/>
  <c r="DC208" i="3"/>
  <c r="A209" i="3"/>
  <c r="Y209" i="3"/>
  <c r="CY209" i="3"/>
  <c r="CZ209" i="3"/>
  <c r="DB209" i="3" s="1"/>
  <c r="DA209" i="3"/>
  <c r="DC209" i="3"/>
  <c r="A210" i="3"/>
  <c r="Y210" i="3"/>
  <c r="CY210" i="3"/>
  <c r="CZ210" i="3"/>
  <c r="DA210" i="3"/>
  <c r="DB210" i="3"/>
  <c r="DC210" i="3"/>
  <c r="A211" i="3"/>
  <c r="Y211" i="3"/>
  <c r="CY211" i="3"/>
  <c r="CZ211" i="3"/>
  <c r="DB211" i="3" s="1"/>
  <c r="DA211" i="3"/>
  <c r="DC211" i="3"/>
  <c r="A212" i="3"/>
  <c r="Y212" i="3"/>
  <c r="CY212" i="3"/>
  <c r="CZ212" i="3"/>
  <c r="DA212" i="3"/>
  <c r="DB212" i="3"/>
  <c r="DC212" i="3"/>
  <c r="A213" i="3"/>
  <c r="Y213" i="3"/>
  <c r="CY213" i="3"/>
  <c r="CZ213" i="3"/>
  <c r="DB213" i="3" s="1"/>
  <c r="DA213" i="3"/>
  <c r="DC213" i="3"/>
  <c r="A214" i="3"/>
  <c r="Y214" i="3"/>
  <c r="CY214" i="3"/>
  <c r="CZ214" i="3"/>
  <c r="DA214" i="3"/>
  <c r="DB214" i="3"/>
  <c r="DC214" i="3"/>
  <c r="A215" i="3"/>
  <c r="Y215" i="3"/>
  <c r="CY215" i="3"/>
  <c r="CZ215" i="3"/>
  <c r="DB215" i="3" s="1"/>
  <c r="DA215" i="3"/>
  <c r="DC215" i="3"/>
  <c r="A216" i="3"/>
  <c r="Y216" i="3"/>
  <c r="CY216" i="3"/>
  <c r="CZ216" i="3"/>
  <c r="DA216" i="3"/>
  <c r="DB216" i="3"/>
  <c r="DC216" i="3"/>
  <c r="A217" i="3"/>
  <c r="Y217" i="3"/>
  <c r="CY217" i="3"/>
  <c r="CZ217" i="3"/>
  <c r="DA217" i="3"/>
  <c r="DB217" i="3"/>
  <c r="DC217" i="3"/>
  <c r="A218" i="3"/>
  <c r="Y218" i="3"/>
  <c r="CY218" i="3"/>
  <c r="CZ218" i="3"/>
  <c r="DB218" i="3" s="1"/>
  <c r="DA218" i="3"/>
  <c r="DC218" i="3"/>
  <c r="A219" i="3"/>
  <c r="Y219" i="3"/>
  <c r="CY219" i="3"/>
  <c r="CZ219" i="3"/>
  <c r="DA219" i="3"/>
  <c r="DB219" i="3"/>
  <c r="DC219" i="3"/>
  <c r="A220" i="3"/>
  <c r="Y220" i="3"/>
  <c r="CY220" i="3"/>
  <c r="CZ220" i="3"/>
  <c r="DB220" i="3" s="1"/>
  <c r="DA220" i="3"/>
  <c r="DC220" i="3"/>
  <c r="A221" i="3"/>
  <c r="Y221" i="3"/>
  <c r="CY221" i="3"/>
  <c r="CZ221" i="3"/>
  <c r="DA221" i="3"/>
  <c r="DB221" i="3"/>
  <c r="DC221" i="3"/>
  <c r="A222" i="3"/>
  <c r="Y222" i="3"/>
  <c r="CY222" i="3"/>
  <c r="CZ222" i="3"/>
  <c r="DB222" i="3" s="1"/>
  <c r="DA222" i="3"/>
  <c r="DC222" i="3"/>
  <c r="A223" i="3"/>
  <c r="Y223" i="3"/>
  <c r="CY223" i="3"/>
  <c r="CZ223" i="3"/>
  <c r="DA223" i="3"/>
  <c r="DB223" i="3"/>
  <c r="DC223" i="3"/>
  <c r="A224" i="3"/>
  <c r="Y224" i="3"/>
  <c r="CY224" i="3"/>
  <c r="CZ224" i="3"/>
  <c r="DA224" i="3"/>
  <c r="DB224" i="3"/>
  <c r="DC224" i="3"/>
  <c r="A225" i="3"/>
  <c r="Y225" i="3"/>
  <c r="CY225" i="3"/>
  <c r="CZ225" i="3"/>
  <c r="DA225" i="3"/>
  <c r="DB225" i="3"/>
  <c r="DC225" i="3"/>
  <c r="A226" i="3"/>
  <c r="Y226" i="3"/>
  <c r="CY226" i="3"/>
  <c r="CZ226" i="3"/>
  <c r="DA226" i="3"/>
  <c r="DB226" i="3"/>
  <c r="DC226" i="3"/>
  <c r="A227" i="3"/>
  <c r="Y227" i="3"/>
  <c r="CY227" i="3"/>
  <c r="CZ227" i="3"/>
  <c r="DB227" i="3" s="1"/>
  <c r="DA227" i="3"/>
  <c r="DC227" i="3"/>
  <c r="A228" i="3"/>
  <c r="Y228" i="3"/>
  <c r="CY228" i="3"/>
  <c r="CZ228" i="3"/>
  <c r="DA228" i="3"/>
  <c r="DB228" i="3"/>
  <c r="DC228" i="3"/>
  <c r="A229" i="3"/>
  <c r="Y229" i="3"/>
  <c r="CY229" i="3"/>
  <c r="CZ229" i="3"/>
  <c r="DB229" i="3" s="1"/>
  <c r="DA229" i="3"/>
  <c r="DC229" i="3"/>
  <c r="A230" i="3"/>
  <c r="Y230" i="3"/>
  <c r="CY230" i="3"/>
  <c r="CZ230" i="3"/>
  <c r="DA230" i="3"/>
  <c r="DB230" i="3"/>
  <c r="DC230" i="3"/>
  <c r="A231" i="3"/>
  <c r="Y231" i="3"/>
  <c r="CY231" i="3"/>
  <c r="CZ231" i="3"/>
  <c r="DA231" i="3"/>
  <c r="DB231" i="3"/>
  <c r="DC231" i="3"/>
  <c r="A232" i="3"/>
  <c r="Y232" i="3"/>
  <c r="CV232" i="3" s="1"/>
  <c r="CU232" i="3"/>
  <c r="CX232" i="3"/>
  <c r="CY232" i="3"/>
  <c r="CZ232" i="3"/>
  <c r="DB232" i="3" s="1"/>
  <c r="DA232" i="3"/>
  <c r="DC232" i="3"/>
  <c r="DI232" i="3"/>
  <c r="DJ232" i="3" s="1"/>
  <c r="A233" i="3"/>
  <c r="Y233" i="3"/>
  <c r="CY233" i="3"/>
  <c r="CZ233" i="3"/>
  <c r="DB233" i="3" s="1"/>
  <c r="DA233" i="3"/>
  <c r="DC233" i="3"/>
  <c r="A234" i="3"/>
  <c r="Y234" i="3"/>
  <c r="CY234" i="3"/>
  <c r="CZ234" i="3"/>
  <c r="DB234" i="3" s="1"/>
  <c r="DA234" i="3"/>
  <c r="DC234" i="3"/>
  <c r="A235" i="3"/>
  <c r="Y235" i="3"/>
  <c r="CY235" i="3"/>
  <c r="CZ235" i="3"/>
  <c r="DA235" i="3"/>
  <c r="DB235" i="3"/>
  <c r="DC235" i="3"/>
  <c r="A236" i="3"/>
  <c r="Y236" i="3"/>
  <c r="CY236" i="3"/>
  <c r="CZ236" i="3"/>
  <c r="DB236" i="3" s="1"/>
  <c r="DA236" i="3"/>
  <c r="DC236" i="3"/>
  <c r="A237" i="3"/>
  <c r="Y237" i="3"/>
  <c r="CY237" i="3"/>
  <c r="CZ237" i="3"/>
  <c r="DB237" i="3" s="1"/>
  <c r="DA237" i="3"/>
  <c r="DC237" i="3"/>
  <c r="A238" i="3"/>
  <c r="Y238" i="3"/>
  <c r="CY238" i="3"/>
  <c r="CZ238" i="3"/>
  <c r="DB238" i="3" s="1"/>
  <c r="DA238" i="3"/>
  <c r="DC238" i="3"/>
  <c r="A239" i="3"/>
  <c r="Y239" i="3"/>
  <c r="CY239" i="3"/>
  <c r="CZ239" i="3"/>
  <c r="DB239" i="3" s="1"/>
  <c r="DA239" i="3"/>
  <c r="DC239" i="3"/>
  <c r="A240" i="3"/>
  <c r="Y240" i="3"/>
  <c r="CY240" i="3"/>
  <c r="CZ240" i="3"/>
  <c r="DB240" i="3" s="1"/>
  <c r="DA240" i="3"/>
  <c r="DC240" i="3"/>
  <c r="A241" i="3"/>
  <c r="Y241" i="3"/>
  <c r="CY241" i="3"/>
  <c r="CZ241" i="3"/>
  <c r="DB241" i="3" s="1"/>
  <c r="DA241" i="3"/>
  <c r="DC241" i="3"/>
  <c r="A242" i="3"/>
  <c r="Y242" i="3"/>
  <c r="CY242" i="3"/>
  <c r="CZ242" i="3"/>
  <c r="DA242" i="3"/>
  <c r="DB242" i="3"/>
  <c r="DC242" i="3"/>
  <c r="A243" i="3"/>
  <c r="Y243" i="3"/>
  <c r="CY243" i="3"/>
  <c r="CZ243" i="3"/>
  <c r="DB243" i="3" s="1"/>
  <c r="DA243" i="3"/>
  <c r="DC243" i="3"/>
  <c r="A244" i="3"/>
  <c r="Y244" i="3"/>
  <c r="CY244" i="3"/>
  <c r="CZ244" i="3"/>
  <c r="DA244" i="3"/>
  <c r="DB244" i="3"/>
  <c r="DC244" i="3"/>
  <c r="A245" i="3"/>
  <c r="Y245" i="3"/>
  <c r="CY245" i="3"/>
  <c r="CZ245" i="3"/>
  <c r="DB245" i="3" s="1"/>
  <c r="DA245" i="3"/>
  <c r="DC245" i="3"/>
  <c r="A246" i="3"/>
  <c r="Y246" i="3"/>
  <c r="CY246" i="3"/>
  <c r="CZ246" i="3"/>
  <c r="DA246" i="3"/>
  <c r="DB246" i="3"/>
  <c r="DC246" i="3"/>
  <c r="A247" i="3"/>
  <c r="Y247" i="3"/>
  <c r="CY247" i="3"/>
  <c r="CZ247" i="3"/>
  <c r="DB247" i="3" s="1"/>
  <c r="DA247" i="3"/>
  <c r="DC247" i="3"/>
  <c r="A248" i="3"/>
  <c r="Y248" i="3"/>
  <c r="CY248" i="3"/>
  <c r="CZ248" i="3"/>
  <c r="DA248" i="3"/>
  <c r="DB248" i="3"/>
  <c r="DC248" i="3"/>
  <c r="A249" i="3"/>
  <c r="Y249" i="3"/>
  <c r="CU249" i="3"/>
  <c r="CV249" i="3"/>
  <c r="CX249" i="3"/>
  <c r="DI249" i="3" s="1"/>
  <c r="DJ249" i="3" s="1"/>
  <c r="CY249" i="3"/>
  <c r="CZ249" i="3"/>
  <c r="DB249" i="3" s="1"/>
  <c r="DA249" i="3"/>
  <c r="DC249" i="3"/>
  <c r="A250" i="3"/>
  <c r="Y250" i="3"/>
  <c r="CX250" i="3"/>
  <c r="DH250" i="3" s="1"/>
  <c r="CY250" i="3"/>
  <c r="CZ250" i="3"/>
  <c r="DA250" i="3"/>
  <c r="DB250" i="3"/>
  <c r="DC250" i="3"/>
  <c r="A251" i="3"/>
  <c r="Y251" i="3"/>
  <c r="CY251" i="3"/>
  <c r="CZ251" i="3"/>
  <c r="DB251" i="3" s="1"/>
  <c r="DA251" i="3"/>
  <c r="DC251" i="3"/>
  <c r="A252" i="3"/>
  <c r="Y252" i="3"/>
  <c r="CY252" i="3"/>
  <c r="CZ252" i="3"/>
  <c r="DA252" i="3"/>
  <c r="DB252" i="3"/>
  <c r="DC252" i="3"/>
  <c r="A253" i="3"/>
  <c r="Y253" i="3"/>
  <c r="CY253" i="3"/>
  <c r="CZ253" i="3"/>
  <c r="DB253" i="3" s="1"/>
  <c r="DA253" i="3"/>
  <c r="DC253" i="3"/>
  <c r="A254" i="3"/>
  <c r="Y254" i="3"/>
  <c r="CY254" i="3"/>
  <c r="CZ254" i="3"/>
  <c r="DB254" i="3" s="1"/>
  <c r="DA254" i="3"/>
  <c r="DC254" i="3"/>
  <c r="A255" i="3"/>
  <c r="Y255" i="3"/>
  <c r="CY255" i="3"/>
  <c r="CZ255" i="3"/>
  <c r="DA255" i="3"/>
  <c r="DB255" i="3"/>
  <c r="DC255" i="3"/>
  <c r="A256" i="3"/>
  <c r="Y256" i="3"/>
  <c r="CY256" i="3"/>
  <c r="CZ256" i="3"/>
  <c r="DA256" i="3"/>
  <c r="DB256" i="3"/>
  <c r="DC256" i="3"/>
  <c r="A257" i="3"/>
  <c r="Y257" i="3"/>
  <c r="CY257" i="3"/>
  <c r="CZ257" i="3"/>
  <c r="DA257" i="3"/>
  <c r="DB257" i="3"/>
  <c r="DC257" i="3"/>
  <c r="A258" i="3"/>
  <c r="Y258" i="3"/>
  <c r="CY258" i="3"/>
  <c r="CZ258" i="3"/>
  <c r="DB258" i="3" s="1"/>
  <c r="DA258" i="3"/>
  <c r="DC258" i="3"/>
  <c r="A259" i="3"/>
  <c r="Y259" i="3"/>
  <c r="CY259" i="3"/>
  <c r="CZ259" i="3"/>
  <c r="DB259" i="3" s="1"/>
  <c r="DA259" i="3"/>
  <c r="DC259" i="3"/>
  <c r="A260" i="3"/>
  <c r="Y260" i="3"/>
  <c r="CY260" i="3"/>
  <c r="CZ260" i="3"/>
  <c r="DB260" i="3" s="1"/>
  <c r="DA260" i="3"/>
  <c r="DC260" i="3"/>
  <c r="A261" i="3"/>
  <c r="Y261" i="3"/>
  <c r="CU261" i="3"/>
  <c r="CY261" i="3"/>
  <c r="CZ261" i="3"/>
  <c r="DA261" i="3"/>
  <c r="DB261" i="3"/>
  <c r="DC261" i="3"/>
  <c r="A262" i="3"/>
  <c r="Y262" i="3"/>
  <c r="CU262" i="3"/>
  <c r="CV262" i="3"/>
  <c r="CX262" i="3"/>
  <c r="CY262" i="3"/>
  <c r="CZ262" i="3"/>
  <c r="DA262" i="3"/>
  <c r="DB262" i="3"/>
  <c r="DC262" i="3"/>
  <c r="DH262" i="3"/>
  <c r="A263" i="3"/>
  <c r="Y263" i="3"/>
  <c r="CX263" i="3" s="1"/>
  <c r="DI263" i="3" s="1"/>
  <c r="CY263" i="3"/>
  <c r="CZ263" i="3"/>
  <c r="DB263" i="3" s="1"/>
  <c r="DA263" i="3"/>
  <c r="DC263" i="3"/>
  <c r="DF263" i="3"/>
  <c r="DJ263" i="3" s="1"/>
  <c r="DH263" i="3"/>
  <c r="A264" i="3"/>
  <c r="Y264" i="3"/>
  <c r="CX264" i="3" s="1"/>
  <c r="CY264" i="3"/>
  <c r="CZ264" i="3"/>
  <c r="DA264" i="3"/>
  <c r="DB264" i="3"/>
  <c r="DC264" i="3"/>
  <c r="DF264" i="3"/>
  <c r="DJ264" i="3" s="1"/>
  <c r="A265" i="3"/>
  <c r="Y265" i="3"/>
  <c r="CX265" i="3" s="1"/>
  <c r="CY265" i="3"/>
  <c r="CZ265" i="3"/>
  <c r="DA265" i="3"/>
  <c r="DB265" i="3"/>
  <c r="DC265" i="3"/>
  <c r="A266" i="3"/>
  <c r="Y266" i="3"/>
  <c r="CY266" i="3"/>
  <c r="CZ266" i="3"/>
  <c r="DB266" i="3" s="1"/>
  <c r="DA266" i="3"/>
  <c r="DC266" i="3"/>
  <c r="A267" i="3"/>
  <c r="Y267" i="3"/>
  <c r="CY267" i="3"/>
  <c r="CZ267" i="3"/>
  <c r="DA267" i="3"/>
  <c r="DB267" i="3"/>
  <c r="DC267" i="3"/>
  <c r="A268" i="3"/>
  <c r="Y268" i="3"/>
  <c r="CY268" i="3"/>
  <c r="CZ268" i="3"/>
  <c r="DB268" i="3" s="1"/>
  <c r="DA268" i="3"/>
  <c r="DC268" i="3"/>
  <c r="A269" i="3"/>
  <c r="Y269" i="3"/>
  <c r="CY269" i="3"/>
  <c r="CZ269" i="3"/>
  <c r="DB269" i="3" s="1"/>
  <c r="DA269" i="3"/>
  <c r="DC269" i="3"/>
  <c r="A270" i="3"/>
  <c r="Y270" i="3"/>
  <c r="CY270" i="3"/>
  <c r="CZ270" i="3"/>
  <c r="DB270" i="3" s="1"/>
  <c r="DA270" i="3"/>
  <c r="DC270" i="3"/>
  <c r="A271" i="3"/>
  <c r="Y271" i="3"/>
  <c r="CY271" i="3"/>
  <c r="CZ271" i="3"/>
  <c r="DB271" i="3" s="1"/>
  <c r="DA271" i="3"/>
  <c r="DC271" i="3"/>
  <c r="A272" i="3"/>
  <c r="Y272" i="3"/>
  <c r="CY272" i="3"/>
  <c r="CZ272" i="3"/>
  <c r="DA272" i="3"/>
  <c r="DB272" i="3"/>
  <c r="DC272" i="3"/>
  <c r="A273" i="3"/>
  <c r="Y273" i="3"/>
  <c r="CY273" i="3"/>
  <c r="CZ273" i="3"/>
  <c r="DB273" i="3" s="1"/>
  <c r="DA273" i="3"/>
  <c r="DC273" i="3"/>
  <c r="A274" i="3"/>
  <c r="Y274" i="3"/>
  <c r="CY274" i="3"/>
  <c r="CZ274" i="3"/>
  <c r="DA274" i="3"/>
  <c r="DB274" i="3"/>
  <c r="DC274" i="3"/>
  <c r="A275" i="3"/>
  <c r="Y275" i="3"/>
  <c r="CY275" i="3"/>
  <c r="CZ275" i="3"/>
  <c r="DA275" i="3"/>
  <c r="DB275" i="3"/>
  <c r="DC275" i="3"/>
  <c r="A276" i="3"/>
  <c r="Y276" i="3"/>
  <c r="CY276" i="3"/>
  <c r="CZ276" i="3"/>
  <c r="DB276" i="3" s="1"/>
  <c r="DA276" i="3"/>
  <c r="DC276" i="3"/>
  <c r="A277" i="3"/>
  <c r="Y277" i="3"/>
  <c r="CY277" i="3"/>
  <c r="CZ277" i="3"/>
  <c r="DB277" i="3" s="1"/>
  <c r="DA277" i="3"/>
  <c r="DC277" i="3"/>
  <c r="A278" i="3"/>
  <c r="Y278" i="3"/>
  <c r="CY278" i="3"/>
  <c r="CZ278" i="3"/>
  <c r="DA278" i="3"/>
  <c r="DB278" i="3"/>
  <c r="DC278" i="3"/>
  <c r="A279" i="3"/>
  <c r="Y279" i="3"/>
  <c r="CY279" i="3"/>
  <c r="CZ279" i="3"/>
  <c r="DA279" i="3"/>
  <c r="DB279" i="3"/>
  <c r="DC279" i="3"/>
  <c r="A280" i="3"/>
  <c r="Y280" i="3"/>
  <c r="CY280" i="3"/>
  <c r="CZ280" i="3"/>
  <c r="DB280" i="3" s="1"/>
  <c r="DA280" i="3"/>
  <c r="DC280" i="3"/>
  <c r="A281" i="3"/>
  <c r="Y281" i="3"/>
  <c r="CY281" i="3"/>
  <c r="CZ281" i="3"/>
  <c r="DB281" i="3" s="1"/>
  <c r="DA281" i="3"/>
  <c r="DC281" i="3"/>
  <c r="A282" i="3"/>
  <c r="Y282" i="3"/>
  <c r="CY282" i="3"/>
  <c r="CZ282" i="3"/>
  <c r="DB282" i="3" s="1"/>
  <c r="DA282" i="3"/>
  <c r="DC282" i="3"/>
  <c r="A283" i="3"/>
  <c r="Y283" i="3"/>
  <c r="CY283" i="3"/>
  <c r="CZ283" i="3"/>
  <c r="DB283" i="3" s="1"/>
  <c r="DA283" i="3"/>
  <c r="DC283" i="3"/>
  <c r="A284" i="3"/>
  <c r="Y284" i="3"/>
  <c r="CY284" i="3"/>
  <c r="CZ284" i="3"/>
  <c r="DB284" i="3" s="1"/>
  <c r="DA284" i="3"/>
  <c r="DC284" i="3"/>
  <c r="A285" i="3"/>
  <c r="Y285" i="3"/>
  <c r="CY285" i="3"/>
  <c r="CZ285" i="3"/>
  <c r="DB285" i="3" s="1"/>
  <c r="DA285" i="3"/>
  <c r="DC285" i="3"/>
  <c r="A286" i="3"/>
  <c r="Y286" i="3"/>
  <c r="CY286" i="3"/>
  <c r="CZ286" i="3"/>
  <c r="DB286" i="3" s="1"/>
  <c r="DA286" i="3"/>
  <c r="DC286" i="3"/>
  <c r="A287" i="3"/>
  <c r="Y287" i="3"/>
  <c r="CY287" i="3"/>
  <c r="CZ287" i="3"/>
  <c r="DA287" i="3"/>
  <c r="DB287" i="3"/>
  <c r="DC287" i="3"/>
  <c r="A288" i="3"/>
  <c r="Y288" i="3"/>
  <c r="CY288" i="3"/>
  <c r="CZ288" i="3"/>
  <c r="DA288" i="3"/>
  <c r="DB288" i="3"/>
  <c r="DC288" i="3"/>
  <c r="A289" i="3"/>
  <c r="Y289" i="3"/>
  <c r="CY289" i="3"/>
  <c r="CZ289" i="3"/>
  <c r="DB289" i="3" s="1"/>
  <c r="DA289" i="3"/>
  <c r="DC289" i="3"/>
  <c r="A290" i="3"/>
  <c r="Y290" i="3"/>
  <c r="CY290" i="3"/>
  <c r="CZ290" i="3"/>
  <c r="DB290" i="3" s="1"/>
  <c r="DA290" i="3"/>
  <c r="DC290" i="3"/>
  <c r="A291" i="3"/>
  <c r="Y291" i="3"/>
  <c r="CY291" i="3"/>
  <c r="CZ291" i="3"/>
  <c r="DA291" i="3"/>
  <c r="DB291" i="3"/>
  <c r="DC291" i="3"/>
  <c r="A292" i="3"/>
  <c r="Y292" i="3"/>
  <c r="CY292" i="3"/>
  <c r="CZ292" i="3"/>
  <c r="DA292" i="3"/>
  <c r="DB292" i="3"/>
  <c r="DC292" i="3"/>
  <c r="A293" i="3"/>
  <c r="Y293" i="3"/>
  <c r="CY293" i="3"/>
  <c r="CZ293" i="3"/>
  <c r="DB293" i="3" s="1"/>
  <c r="DA293" i="3"/>
  <c r="DC293" i="3"/>
  <c r="A294" i="3"/>
  <c r="Y294" i="3"/>
  <c r="CY294" i="3"/>
  <c r="CZ294" i="3"/>
  <c r="DA294" i="3"/>
  <c r="DB294" i="3"/>
  <c r="DC294" i="3"/>
  <c r="A295" i="3"/>
  <c r="Y295" i="3"/>
  <c r="CY295" i="3"/>
  <c r="CZ295" i="3"/>
  <c r="DB295" i="3" s="1"/>
  <c r="DA295" i="3"/>
  <c r="DC295" i="3"/>
  <c r="A296" i="3"/>
  <c r="Y296" i="3"/>
  <c r="CY296" i="3"/>
  <c r="CZ296" i="3"/>
  <c r="DB296" i="3" s="1"/>
  <c r="DA296" i="3"/>
  <c r="DC296" i="3"/>
  <c r="A297" i="3"/>
  <c r="Y297" i="3"/>
  <c r="CY297" i="3"/>
  <c r="CZ297" i="3"/>
  <c r="DA297" i="3"/>
  <c r="DB297" i="3"/>
  <c r="DC297" i="3"/>
  <c r="A298" i="3"/>
  <c r="Y298" i="3"/>
  <c r="CY298" i="3"/>
  <c r="CZ298" i="3"/>
  <c r="DB298" i="3" s="1"/>
  <c r="DA298" i="3"/>
  <c r="DC298" i="3"/>
  <c r="A299" i="3"/>
  <c r="Y299" i="3"/>
  <c r="CY299" i="3"/>
  <c r="CZ299" i="3"/>
  <c r="DA299" i="3"/>
  <c r="DB299" i="3"/>
  <c r="DC299" i="3"/>
  <c r="A300" i="3"/>
  <c r="Y300" i="3"/>
  <c r="CY300" i="3"/>
  <c r="CZ300" i="3"/>
  <c r="DA300" i="3"/>
  <c r="DB300" i="3"/>
  <c r="DC300" i="3"/>
  <c r="A301" i="3"/>
  <c r="Y301" i="3"/>
  <c r="CY301" i="3"/>
  <c r="CZ301" i="3"/>
  <c r="DA301" i="3"/>
  <c r="DB301" i="3"/>
  <c r="DC301" i="3"/>
  <c r="A302" i="3"/>
  <c r="Y302" i="3"/>
  <c r="CY302" i="3"/>
  <c r="CZ302" i="3"/>
  <c r="DA302" i="3"/>
  <c r="DB302" i="3"/>
  <c r="DC302" i="3"/>
  <c r="A303" i="3"/>
  <c r="Y303" i="3"/>
  <c r="CY303" i="3"/>
  <c r="CZ303" i="3"/>
  <c r="DB303" i="3" s="1"/>
  <c r="DA303" i="3"/>
  <c r="DC303" i="3"/>
  <c r="A304" i="3"/>
  <c r="Y304" i="3"/>
  <c r="CY304" i="3"/>
  <c r="CZ304" i="3"/>
  <c r="DB304" i="3" s="1"/>
  <c r="DA304" i="3"/>
  <c r="DC304" i="3"/>
  <c r="A305" i="3"/>
  <c r="Y305" i="3"/>
  <c r="CY305" i="3"/>
  <c r="CZ305" i="3"/>
  <c r="DA305" i="3"/>
  <c r="DB305" i="3"/>
  <c r="DC305" i="3"/>
  <c r="A306" i="3"/>
  <c r="Y306" i="3"/>
  <c r="CV306" i="3" s="1"/>
  <c r="CU306" i="3"/>
  <c r="CY306" i="3"/>
  <c r="CZ306" i="3"/>
  <c r="DA306" i="3"/>
  <c r="DB306" i="3"/>
  <c r="DC306" i="3"/>
  <c r="A307" i="3"/>
  <c r="Y307" i="3"/>
  <c r="CW307" i="3"/>
  <c r="CX307" i="3"/>
  <c r="DF307" i="3" s="1"/>
  <c r="CY307" i="3"/>
  <c r="CZ307" i="3"/>
  <c r="DB307" i="3" s="1"/>
  <c r="DA307" i="3"/>
  <c r="DC307" i="3"/>
  <c r="DI307" i="3"/>
  <c r="A308" i="3"/>
  <c r="Y308" i="3"/>
  <c r="CW308" i="3"/>
  <c r="CX308" i="3"/>
  <c r="DH308" i="3" s="1"/>
  <c r="CY308" i="3"/>
  <c r="CZ308" i="3"/>
  <c r="DB308" i="3" s="1"/>
  <c r="DA308" i="3"/>
  <c r="DC308" i="3"/>
  <c r="A309" i="3"/>
  <c r="Y309" i="3"/>
  <c r="CX309" i="3"/>
  <c r="DI309" i="3" s="1"/>
  <c r="CY309" i="3"/>
  <c r="CZ309" i="3"/>
  <c r="DA309" i="3"/>
  <c r="DB309" i="3"/>
  <c r="DC309" i="3"/>
  <c r="DH309" i="3"/>
  <c r="A310" i="3"/>
  <c r="Y310" i="3"/>
  <c r="CX310" i="3" s="1"/>
  <c r="CY310" i="3"/>
  <c r="CZ310" i="3"/>
  <c r="DB310" i="3" s="1"/>
  <c r="DA310" i="3"/>
  <c r="DC310" i="3"/>
  <c r="A311" i="3"/>
  <c r="Y311" i="3"/>
  <c r="CX311" i="3"/>
  <c r="DG311" i="3" s="1"/>
  <c r="CY311" i="3"/>
  <c r="CZ311" i="3"/>
  <c r="DB311" i="3" s="1"/>
  <c r="DA311" i="3"/>
  <c r="DC311" i="3"/>
  <c r="DF311" i="3"/>
  <c r="DJ311" i="3" s="1"/>
  <c r="DH311" i="3"/>
  <c r="DI311" i="3"/>
  <c r="A312" i="3"/>
  <c r="Y312" i="3"/>
  <c r="CY312" i="3"/>
  <c r="CZ312" i="3"/>
  <c r="DA312" i="3"/>
  <c r="DB312" i="3"/>
  <c r="DC312" i="3"/>
  <c r="A313" i="3"/>
  <c r="Y313" i="3"/>
  <c r="CY313" i="3"/>
  <c r="CZ313" i="3"/>
  <c r="DB313" i="3" s="1"/>
  <c r="DA313" i="3"/>
  <c r="DC313" i="3"/>
  <c r="A314" i="3"/>
  <c r="Y314" i="3"/>
  <c r="CY314" i="3"/>
  <c r="CZ314" i="3"/>
  <c r="DB314" i="3" s="1"/>
  <c r="DA314" i="3"/>
  <c r="DC314" i="3"/>
  <c r="A315" i="3"/>
  <c r="Y315" i="3"/>
  <c r="CY315" i="3"/>
  <c r="CZ315" i="3"/>
  <c r="DB315" i="3" s="1"/>
  <c r="DA315" i="3"/>
  <c r="DC315" i="3"/>
  <c r="A316" i="3"/>
  <c r="Y316" i="3"/>
  <c r="CY316" i="3"/>
  <c r="CZ316" i="3"/>
  <c r="DA316" i="3"/>
  <c r="DB316" i="3"/>
  <c r="DC316" i="3"/>
  <c r="A317" i="3"/>
  <c r="Y317" i="3"/>
  <c r="CY317" i="3"/>
  <c r="CZ317" i="3"/>
  <c r="DB317" i="3" s="1"/>
  <c r="DA317" i="3"/>
  <c r="DC317" i="3"/>
  <c r="A318" i="3"/>
  <c r="Y318" i="3"/>
  <c r="CY318" i="3"/>
  <c r="CZ318" i="3"/>
  <c r="DB318" i="3" s="1"/>
  <c r="DA318" i="3"/>
  <c r="DC318" i="3"/>
  <c r="A319" i="3"/>
  <c r="Y319" i="3"/>
  <c r="CY319" i="3"/>
  <c r="CZ319" i="3"/>
  <c r="DA319" i="3"/>
  <c r="DB319" i="3"/>
  <c r="DC319" i="3"/>
  <c r="A320" i="3"/>
  <c r="Y320" i="3"/>
  <c r="CY320" i="3"/>
  <c r="CZ320" i="3"/>
  <c r="DA320" i="3"/>
  <c r="DB320" i="3"/>
  <c r="DC320" i="3"/>
  <c r="A321" i="3"/>
  <c r="Y321" i="3"/>
  <c r="CY321" i="3"/>
  <c r="CZ321" i="3"/>
  <c r="DA321" i="3"/>
  <c r="DB321" i="3"/>
  <c r="DC321" i="3"/>
  <c r="A322" i="3"/>
  <c r="Y322" i="3"/>
  <c r="CY322" i="3"/>
  <c r="CZ322" i="3"/>
  <c r="DB322" i="3" s="1"/>
  <c r="DA322" i="3"/>
  <c r="DC322" i="3"/>
  <c r="A323" i="3"/>
  <c r="Y323" i="3"/>
  <c r="CY323" i="3"/>
  <c r="CZ323" i="3"/>
  <c r="DA323" i="3"/>
  <c r="DB323" i="3"/>
  <c r="DC323" i="3"/>
  <c r="A324" i="3"/>
  <c r="Y324" i="3"/>
  <c r="CY324" i="3"/>
  <c r="CZ324" i="3"/>
  <c r="DA324" i="3"/>
  <c r="DB324" i="3"/>
  <c r="DC324" i="3"/>
  <c r="A325" i="3"/>
  <c r="Y325" i="3"/>
  <c r="CY325" i="3"/>
  <c r="CZ325" i="3"/>
  <c r="DB325" i="3" s="1"/>
  <c r="DA325" i="3"/>
  <c r="DC325" i="3"/>
  <c r="A326" i="3"/>
  <c r="Y326" i="3"/>
  <c r="CY326" i="3"/>
  <c r="CZ326" i="3"/>
  <c r="DA326" i="3"/>
  <c r="DB326" i="3"/>
  <c r="DC326" i="3"/>
  <c r="A327" i="3"/>
  <c r="Y327" i="3"/>
  <c r="CY327" i="3"/>
  <c r="CZ327" i="3"/>
  <c r="DA327" i="3"/>
  <c r="DB327" i="3"/>
  <c r="DC327" i="3"/>
  <c r="A328" i="3"/>
  <c r="Y328" i="3"/>
  <c r="CY328" i="3"/>
  <c r="CZ328" i="3"/>
  <c r="DA328" i="3"/>
  <c r="DB328" i="3"/>
  <c r="DC328" i="3"/>
  <c r="A329" i="3"/>
  <c r="Y329" i="3"/>
  <c r="CY329" i="3"/>
  <c r="CZ329" i="3"/>
  <c r="DA329" i="3"/>
  <c r="DB329" i="3"/>
  <c r="DC329" i="3"/>
  <c r="A330" i="3"/>
  <c r="Y330" i="3"/>
  <c r="CY330" i="3"/>
  <c r="CZ330" i="3"/>
  <c r="DB330" i="3" s="1"/>
  <c r="DA330" i="3"/>
  <c r="DC330" i="3"/>
  <c r="A331" i="3"/>
  <c r="Y331" i="3"/>
  <c r="CY331" i="3"/>
  <c r="CZ331" i="3"/>
  <c r="DB331" i="3" s="1"/>
  <c r="DA331" i="3"/>
  <c r="DC331" i="3"/>
  <c r="A332" i="3"/>
  <c r="Y332" i="3"/>
  <c r="CY332" i="3"/>
  <c r="CZ332" i="3"/>
  <c r="DA332" i="3"/>
  <c r="DB332" i="3"/>
  <c r="DC332" i="3"/>
  <c r="A333" i="3"/>
  <c r="Y333" i="3"/>
  <c r="CY333" i="3"/>
  <c r="CZ333" i="3"/>
  <c r="DA333" i="3"/>
  <c r="DB333" i="3"/>
  <c r="DC333" i="3"/>
  <c r="A334" i="3"/>
  <c r="Y334" i="3"/>
  <c r="CY334" i="3"/>
  <c r="CZ334" i="3"/>
  <c r="DA334" i="3"/>
  <c r="DB334" i="3"/>
  <c r="DC334" i="3"/>
  <c r="A335" i="3"/>
  <c r="Y335" i="3"/>
  <c r="CY335" i="3"/>
  <c r="CZ335" i="3"/>
  <c r="DA335" i="3"/>
  <c r="DB335" i="3"/>
  <c r="DC335" i="3"/>
  <c r="A336" i="3"/>
  <c r="Y336" i="3"/>
  <c r="CY336" i="3"/>
  <c r="CZ336" i="3"/>
  <c r="DB336" i="3" s="1"/>
  <c r="DA336" i="3"/>
  <c r="DC336" i="3"/>
  <c r="A337" i="3"/>
  <c r="Y337" i="3"/>
  <c r="CY337" i="3"/>
  <c r="CZ337" i="3"/>
  <c r="DB337" i="3" s="1"/>
  <c r="DA337" i="3"/>
  <c r="DC337" i="3"/>
  <c r="A338" i="3"/>
  <c r="Y338" i="3"/>
  <c r="CY338" i="3"/>
  <c r="CZ338" i="3"/>
  <c r="DB338" i="3" s="1"/>
  <c r="DA338" i="3"/>
  <c r="DC338" i="3"/>
  <c r="A339" i="3"/>
  <c r="Y339" i="3"/>
  <c r="CY339" i="3"/>
  <c r="CZ339" i="3"/>
  <c r="DA339" i="3"/>
  <c r="DB339" i="3"/>
  <c r="DC339" i="3"/>
  <c r="A340" i="3"/>
  <c r="Y340" i="3"/>
  <c r="CY340" i="3"/>
  <c r="CZ340" i="3"/>
  <c r="DA340" i="3"/>
  <c r="DB340" i="3"/>
  <c r="DC340" i="3"/>
  <c r="A341" i="3"/>
  <c r="Y341" i="3"/>
  <c r="CY341" i="3"/>
  <c r="CZ341" i="3"/>
  <c r="DB341" i="3" s="1"/>
  <c r="DA341" i="3"/>
  <c r="DC341" i="3"/>
  <c r="A342" i="3"/>
  <c r="Y342" i="3"/>
  <c r="CY342" i="3"/>
  <c r="CZ342" i="3"/>
  <c r="DA342" i="3"/>
  <c r="DB342" i="3"/>
  <c r="DC342" i="3"/>
  <c r="A343" i="3"/>
  <c r="Y343" i="3"/>
  <c r="CY343" i="3"/>
  <c r="CZ343" i="3"/>
  <c r="DA343" i="3"/>
  <c r="DB343" i="3"/>
  <c r="DC343" i="3"/>
  <c r="A344" i="3"/>
  <c r="Y344" i="3"/>
  <c r="CY344" i="3"/>
  <c r="CZ344" i="3"/>
  <c r="DB344" i="3" s="1"/>
  <c r="DA344" i="3"/>
  <c r="DC344" i="3"/>
  <c r="A345" i="3"/>
  <c r="Y345" i="3"/>
  <c r="CY345" i="3"/>
  <c r="CZ345" i="3"/>
  <c r="DB345" i="3" s="1"/>
  <c r="DA345" i="3"/>
  <c r="DC345" i="3"/>
  <c r="A346" i="3"/>
  <c r="Y346" i="3"/>
  <c r="CY346" i="3"/>
  <c r="CZ346" i="3"/>
  <c r="DB346" i="3" s="1"/>
  <c r="DA346" i="3"/>
  <c r="DC346" i="3"/>
  <c r="A347" i="3"/>
  <c r="Y347" i="3"/>
  <c r="CY347" i="3"/>
  <c r="CZ347" i="3"/>
  <c r="DA347" i="3"/>
  <c r="DB347" i="3"/>
  <c r="DC347" i="3"/>
  <c r="A348" i="3"/>
  <c r="Y348" i="3"/>
  <c r="CY348" i="3"/>
  <c r="CZ348" i="3"/>
  <c r="DB348" i="3" s="1"/>
  <c r="DA348" i="3"/>
  <c r="DC348" i="3"/>
  <c r="A349" i="3"/>
  <c r="Y349" i="3"/>
  <c r="CY349" i="3"/>
  <c r="CZ349" i="3"/>
  <c r="DB349" i="3" s="1"/>
  <c r="DA349" i="3"/>
  <c r="DC349" i="3"/>
  <c r="A350" i="3"/>
  <c r="Y350" i="3"/>
  <c r="CY350" i="3"/>
  <c r="CZ350" i="3"/>
  <c r="DA350" i="3"/>
  <c r="DB350" i="3"/>
  <c r="DC350" i="3"/>
  <c r="A351" i="3"/>
  <c r="Y351" i="3"/>
  <c r="CY351" i="3"/>
  <c r="CZ351" i="3"/>
  <c r="DA351" i="3"/>
  <c r="DB351" i="3"/>
  <c r="DC351" i="3"/>
  <c r="A352" i="3"/>
  <c r="Y352" i="3"/>
  <c r="CY352" i="3"/>
  <c r="CZ352" i="3"/>
  <c r="DB352" i="3" s="1"/>
  <c r="DA352" i="3"/>
  <c r="DC352" i="3"/>
  <c r="A353" i="3"/>
  <c r="Y353" i="3"/>
  <c r="CY353" i="3"/>
  <c r="CZ353" i="3"/>
  <c r="DB353" i="3" s="1"/>
  <c r="DA353" i="3"/>
  <c r="DC353" i="3"/>
  <c r="A354" i="3"/>
  <c r="Y354" i="3"/>
  <c r="CY354" i="3"/>
  <c r="CZ354" i="3"/>
  <c r="DA354" i="3"/>
  <c r="DB354" i="3"/>
  <c r="DC354" i="3"/>
  <c r="A355" i="3"/>
  <c r="Y355" i="3"/>
  <c r="CY355" i="3"/>
  <c r="CZ355" i="3"/>
  <c r="DB355" i="3" s="1"/>
  <c r="DA355" i="3"/>
  <c r="DC355" i="3"/>
  <c r="A356" i="3"/>
  <c r="Y356" i="3"/>
  <c r="CY356" i="3"/>
  <c r="CZ356" i="3"/>
  <c r="DA356" i="3"/>
  <c r="DB356" i="3"/>
  <c r="DC356" i="3"/>
  <c r="A357" i="3"/>
  <c r="Y357" i="3"/>
  <c r="CY357" i="3"/>
  <c r="CZ357" i="3"/>
  <c r="DA357" i="3"/>
  <c r="DB357" i="3"/>
  <c r="DC357" i="3"/>
  <c r="A358" i="3"/>
  <c r="Y358" i="3"/>
  <c r="CY358" i="3"/>
  <c r="CZ358" i="3"/>
  <c r="DB358" i="3" s="1"/>
  <c r="DA358" i="3"/>
  <c r="DC358" i="3"/>
  <c r="A359" i="3"/>
  <c r="Y359" i="3"/>
  <c r="CY359" i="3"/>
  <c r="CZ359" i="3"/>
  <c r="DB359" i="3" s="1"/>
  <c r="DA359" i="3"/>
  <c r="DC359" i="3"/>
  <c r="A360" i="3"/>
  <c r="Y360" i="3"/>
  <c r="CY360" i="3"/>
  <c r="CZ360" i="3"/>
  <c r="DB360" i="3" s="1"/>
  <c r="DA360" i="3"/>
  <c r="DC360" i="3"/>
  <c r="A361" i="3"/>
  <c r="Y361" i="3"/>
  <c r="CY361" i="3"/>
  <c r="CZ361" i="3"/>
  <c r="DA361" i="3"/>
  <c r="DB361" i="3"/>
  <c r="DC361" i="3"/>
  <c r="A362" i="3"/>
  <c r="Y362" i="3"/>
  <c r="CY362" i="3"/>
  <c r="CZ362" i="3"/>
  <c r="DA362" i="3"/>
  <c r="DB362" i="3"/>
  <c r="DC362" i="3"/>
  <c r="A363" i="3"/>
  <c r="Y363" i="3"/>
  <c r="CY363" i="3"/>
  <c r="CZ363" i="3"/>
  <c r="DA363" i="3"/>
  <c r="DB363" i="3"/>
  <c r="DC363" i="3"/>
  <c r="A364" i="3"/>
  <c r="Y364" i="3"/>
  <c r="CY364" i="3"/>
  <c r="CZ364" i="3"/>
  <c r="DB364" i="3" s="1"/>
  <c r="DA364" i="3"/>
  <c r="DC364" i="3"/>
  <c r="A365" i="3"/>
  <c r="Y365" i="3"/>
  <c r="CY365" i="3"/>
  <c r="CZ365" i="3"/>
  <c r="DA365" i="3"/>
  <c r="DB365" i="3"/>
  <c r="DC365" i="3"/>
  <c r="A366" i="3"/>
  <c r="Y366" i="3"/>
  <c r="CY366" i="3"/>
  <c r="CZ366" i="3"/>
  <c r="DB366" i="3" s="1"/>
  <c r="DA366" i="3"/>
  <c r="DC366" i="3"/>
  <c r="A367" i="3"/>
  <c r="Y367" i="3"/>
  <c r="CY367" i="3"/>
  <c r="CZ367" i="3"/>
  <c r="DB367" i="3" s="1"/>
  <c r="DA367" i="3"/>
  <c r="DC367" i="3"/>
  <c r="A368" i="3"/>
  <c r="Y368" i="3"/>
  <c r="CU368" i="3"/>
  <c r="CY368" i="3"/>
  <c r="CZ368" i="3"/>
  <c r="DB368" i="3" s="1"/>
  <c r="DA368" i="3"/>
  <c r="DC368" i="3"/>
  <c r="A369" i="3"/>
  <c r="Y369" i="3"/>
  <c r="CY369" i="3"/>
  <c r="CZ369" i="3"/>
  <c r="DB369" i="3" s="1"/>
  <c r="DA369" i="3"/>
  <c r="DC369" i="3"/>
  <c r="A370" i="3"/>
  <c r="Y370" i="3"/>
  <c r="CY370" i="3"/>
  <c r="CZ370" i="3"/>
  <c r="DA370" i="3"/>
  <c r="DB370" i="3"/>
  <c r="DC370" i="3"/>
  <c r="A371" i="3"/>
  <c r="Y371" i="3"/>
  <c r="CY371" i="3"/>
  <c r="CZ371" i="3"/>
  <c r="DB371" i="3" s="1"/>
  <c r="DA371" i="3"/>
  <c r="DC371" i="3"/>
  <c r="A372" i="3"/>
  <c r="Y372" i="3"/>
  <c r="CY372" i="3"/>
  <c r="CZ372" i="3"/>
  <c r="DA372" i="3"/>
  <c r="DB372" i="3"/>
  <c r="DC372" i="3"/>
  <c r="A373" i="3"/>
  <c r="Y373" i="3"/>
  <c r="CY373" i="3"/>
  <c r="CZ373" i="3"/>
  <c r="DB373" i="3" s="1"/>
  <c r="DA373" i="3"/>
  <c r="DC373" i="3"/>
  <c r="A374" i="3"/>
  <c r="Y374" i="3"/>
  <c r="CY374" i="3"/>
  <c r="CZ374" i="3"/>
  <c r="DB374" i="3" s="1"/>
  <c r="DA374" i="3"/>
  <c r="DC374" i="3"/>
  <c r="A375" i="3"/>
  <c r="Y375" i="3"/>
  <c r="CY375" i="3"/>
  <c r="CZ375" i="3"/>
  <c r="DB375" i="3" s="1"/>
  <c r="DA375" i="3"/>
  <c r="DC375" i="3"/>
  <c r="A376" i="3"/>
  <c r="Y376" i="3"/>
  <c r="CY376" i="3"/>
  <c r="CZ376" i="3"/>
  <c r="DA376" i="3"/>
  <c r="DB376" i="3"/>
  <c r="DC376" i="3"/>
  <c r="A377" i="3"/>
  <c r="Y377" i="3"/>
  <c r="CY377" i="3"/>
  <c r="CZ377" i="3"/>
  <c r="DB377" i="3" s="1"/>
  <c r="DA377" i="3"/>
  <c r="DC377" i="3"/>
  <c r="A378" i="3"/>
  <c r="Y378" i="3"/>
  <c r="CY378" i="3"/>
  <c r="CZ378" i="3"/>
  <c r="DA378" i="3"/>
  <c r="DB378" i="3"/>
  <c r="DC378" i="3"/>
  <c r="A379" i="3"/>
  <c r="Y379" i="3"/>
  <c r="CY379" i="3"/>
  <c r="CZ379" i="3"/>
  <c r="DA379" i="3"/>
  <c r="DB379" i="3"/>
  <c r="DC379" i="3"/>
  <c r="A380" i="3"/>
  <c r="Y380" i="3"/>
  <c r="CY380" i="3"/>
  <c r="CZ380" i="3"/>
  <c r="DB380" i="3" s="1"/>
  <c r="DA380" i="3"/>
  <c r="DC380" i="3"/>
  <c r="A381" i="3"/>
  <c r="Y381" i="3"/>
  <c r="CY381" i="3"/>
  <c r="CZ381" i="3"/>
  <c r="DA381" i="3"/>
  <c r="DB381" i="3"/>
  <c r="DC381" i="3"/>
  <c r="A382" i="3"/>
  <c r="Y382" i="3"/>
  <c r="CY382" i="3"/>
  <c r="CZ382" i="3"/>
  <c r="DA382" i="3"/>
  <c r="DB382" i="3"/>
  <c r="DC382" i="3"/>
  <c r="A383" i="3"/>
  <c r="Y383" i="3"/>
  <c r="CU383" i="3"/>
  <c r="CY383" i="3"/>
  <c r="CZ383" i="3"/>
  <c r="DB383" i="3" s="1"/>
  <c r="DA383" i="3"/>
  <c r="DC383" i="3"/>
  <c r="A384" i="3"/>
  <c r="Y384" i="3"/>
  <c r="CX384" i="3"/>
  <c r="DG384" i="3" s="1"/>
  <c r="CY384" i="3"/>
  <c r="CZ384" i="3"/>
  <c r="DA384" i="3"/>
  <c r="DB384" i="3"/>
  <c r="DC384" i="3"/>
  <c r="DH384" i="3"/>
  <c r="A385" i="3"/>
  <c r="Y385" i="3"/>
  <c r="CV385" i="3" s="1"/>
  <c r="CU385" i="3"/>
  <c r="CY385" i="3"/>
  <c r="CZ385" i="3"/>
  <c r="DB385" i="3" s="1"/>
  <c r="DA385" i="3"/>
  <c r="DC385" i="3"/>
  <c r="A386" i="3"/>
  <c r="Y386" i="3"/>
  <c r="CX386" i="3"/>
  <c r="CY386" i="3"/>
  <c r="CZ386" i="3"/>
  <c r="DB386" i="3" s="1"/>
  <c r="DA386" i="3"/>
  <c r="DC386" i="3"/>
  <c r="DH386" i="3"/>
  <c r="A387" i="3"/>
  <c r="Y387" i="3"/>
  <c r="CY387" i="3"/>
  <c r="CZ387" i="3"/>
  <c r="DB387" i="3" s="1"/>
  <c r="DA387" i="3"/>
  <c r="DC387" i="3"/>
  <c r="A388" i="3"/>
  <c r="Y388" i="3"/>
  <c r="CY388" i="3"/>
  <c r="CZ388" i="3"/>
  <c r="DA388" i="3"/>
  <c r="DB388" i="3"/>
  <c r="DC388" i="3"/>
  <c r="A389" i="3"/>
  <c r="Y389" i="3"/>
  <c r="CY389" i="3"/>
  <c r="CZ389" i="3"/>
  <c r="DB389" i="3" s="1"/>
  <c r="DA389" i="3"/>
  <c r="DC389" i="3"/>
  <c r="A390" i="3"/>
  <c r="Y390" i="3"/>
  <c r="CY390" i="3"/>
  <c r="CZ390" i="3"/>
  <c r="DA390" i="3"/>
  <c r="DB390" i="3"/>
  <c r="DC390" i="3"/>
  <c r="A391" i="3"/>
  <c r="Y391" i="3"/>
  <c r="CY391" i="3"/>
  <c r="CZ391" i="3"/>
  <c r="DA391" i="3"/>
  <c r="DB391" i="3"/>
  <c r="DC391" i="3"/>
  <c r="A392" i="3"/>
  <c r="Y392" i="3"/>
  <c r="CY392" i="3"/>
  <c r="CZ392" i="3"/>
  <c r="DB392" i="3" s="1"/>
  <c r="DA392" i="3"/>
  <c r="DC392" i="3"/>
  <c r="A393" i="3"/>
  <c r="Y393" i="3"/>
  <c r="CY393" i="3"/>
  <c r="CZ393" i="3"/>
  <c r="DB393" i="3" s="1"/>
  <c r="DA393" i="3"/>
  <c r="DC393" i="3"/>
  <c r="A394" i="3"/>
  <c r="Y394" i="3"/>
  <c r="CY394" i="3"/>
  <c r="CZ394" i="3"/>
  <c r="DB394" i="3" s="1"/>
  <c r="DA394" i="3"/>
  <c r="DC394" i="3"/>
  <c r="A395" i="3"/>
  <c r="Y395" i="3"/>
  <c r="CY395" i="3"/>
  <c r="CZ395" i="3"/>
  <c r="DB395" i="3" s="1"/>
  <c r="DA395" i="3"/>
  <c r="DC395" i="3"/>
  <c r="A396" i="3"/>
  <c r="Y396" i="3"/>
  <c r="CY396" i="3"/>
  <c r="CZ396" i="3"/>
  <c r="DB396" i="3" s="1"/>
  <c r="DA396" i="3"/>
  <c r="DC396" i="3"/>
  <c r="A397" i="3"/>
  <c r="Y397" i="3"/>
  <c r="CX397" i="3" s="1"/>
  <c r="CU397" i="3"/>
  <c r="CV397" i="3"/>
  <c r="CY397" i="3"/>
  <c r="CZ397" i="3"/>
  <c r="DB397" i="3" s="1"/>
  <c r="DA397" i="3"/>
  <c r="DC397" i="3"/>
  <c r="DF397" i="3"/>
  <c r="DG397" i="3"/>
  <c r="A398" i="3"/>
  <c r="Y398" i="3"/>
  <c r="CV398" i="3" s="1"/>
  <c r="CU398" i="3"/>
  <c r="CY398" i="3"/>
  <c r="CZ398" i="3"/>
  <c r="DA398" i="3"/>
  <c r="DB398" i="3"/>
  <c r="DC398" i="3"/>
  <c r="A399" i="3"/>
  <c r="Y399" i="3"/>
  <c r="CX399" i="3" s="1"/>
  <c r="CY399" i="3"/>
  <c r="CZ399" i="3"/>
  <c r="DB399" i="3" s="1"/>
  <c r="DA399" i="3"/>
  <c r="DC399" i="3"/>
  <c r="A400" i="3"/>
  <c r="Y400" i="3"/>
  <c r="CX400" i="3"/>
  <c r="DG400" i="3" s="1"/>
  <c r="CY400" i="3"/>
  <c r="CZ400" i="3"/>
  <c r="DB400" i="3" s="1"/>
  <c r="DA400" i="3"/>
  <c r="DC400" i="3"/>
  <c r="DF400" i="3"/>
  <c r="DJ400" i="3" s="1"/>
  <c r="DH400" i="3"/>
  <c r="DI400" i="3"/>
  <c r="A401" i="3"/>
  <c r="Y401" i="3"/>
  <c r="CX401" i="3" s="1"/>
  <c r="CY401" i="3"/>
  <c r="CZ401" i="3"/>
  <c r="DA401" i="3"/>
  <c r="DB401" i="3"/>
  <c r="DC401" i="3"/>
  <c r="A402" i="3"/>
  <c r="Y402" i="3"/>
  <c r="CY402" i="3"/>
  <c r="CZ402" i="3"/>
  <c r="DB402" i="3" s="1"/>
  <c r="DA402" i="3"/>
  <c r="DC402" i="3"/>
  <c r="A403" i="3"/>
  <c r="Y403" i="3"/>
  <c r="CY403" i="3"/>
  <c r="CZ403" i="3"/>
  <c r="DA403" i="3"/>
  <c r="DB403" i="3"/>
  <c r="DC403" i="3"/>
  <c r="A404" i="3"/>
  <c r="Y404" i="3"/>
  <c r="CY404" i="3"/>
  <c r="CZ404" i="3"/>
  <c r="DA404" i="3"/>
  <c r="DB404" i="3"/>
  <c r="DC404" i="3"/>
  <c r="A405" i="3"/>
  <c r="Y405" i="3"/>
  <c r="CY405" i="3"/>
  <c r="CZ405" i="3"/>
  <c r="DB405" i="3" s="1"/>
  <c r="DA405" i="3"/>
  <c r="DC405" i="3"/>
  <c r="A406" i="3"/>
  <c r="Y406" i="3"/>
  <c r="CY406" i="3"/>
  <c r="CZ406" i="3"/>
  <c r="DB406" i="3" s="1"/>
  <c r="DA406" i="3"/>
  <c r="DC406" i="3"/>
  <c r="A407" i="3"/>
  <c r="Y407" i="3"/>
  <c r="CY407" i="3"/>
  <c r="CZ407" i="3"/>
  <c r="DB407" i="3" s="1"/>
  <c r="DA407" i="3"/>
  <c r="DC407" i="3"/>
  <c r="A408" i="3"/>
  <c r="Y408" i="3"/>
  <c r="CY408" i="3"/>
  <c r="CZ408" i="3"/>
  <c r="DA408" i="3"/>
  <c r="DB408" i="3"/>
  <c r="DC408" i="3"/>
  <c r="A409" i="3"/>
  <c r="Y409" i="3"/>
  <c r="CY409" i="3"/>
  <c r="CZ409" i="3"/>
  <c r="DB409" i="3" s="1"/>
  <c r="DA409" i="3"/>
  <c r="DC409" i="3"/>
  <c r="A410" i="3"/>
  <c r="Y410" i="3"/>
  <c r="CY410" i="3"/>
  <c r="CZ410" i="3"/>
  <c r="DA410" i="3"/>
  <c r="DB410" i="3"/>
  <c r="DC410" i="3"/>
  <c r="A411" i="3"/>
  <c r="Y411" i="3"/>
  <c r="CY411" i="3"/>
  <c r="CZ411" i="3"/>
  <c r="DA411" i="3"/>
  <c r="DB411" i="3"/>
  <c r="DC411" i="3"/>
  <c r="A412" i="3"/>
  <c r="Y412" i="3"/>
  <c r="CY412" i="3"/>
  <c r="CZ412" i="3"/>
  <c r="DB412" i="3" s="1"/>
  <c r="DA412" i="3"/>
  <c r="DC412" i="3"/>
  <c r="A413" i="3"/>
  <c r="Y413" i="3"/>
  <c r="CY413" i="3"/>
  <c r="CZ413" i="3"/>
  <c r="DB413" i="3" s="1"/>
  <c r="DA413" i="3"/>
  <c r="DC413" i="3"/>
  <c r="A414" i="3"/>
  <c r="Y414" i="3"/>
  <c r="CY414" i="3"/>
  <c r="CZ414" i="3"/>
  <c r="DA414" i="3"/>
  <c r="DB414" i="3"/>
  <c r="DC414" i="3"/>
  <c r="A415" i="3"/>
  <c r="Y415" i="3"/>
  <c r="CY415" i="3"/>
  <c r="CZ415" i="3"/>
  <c r="DB415" i="3" s="1"/>
  <c r="DA415" i="3"/>
  <c r="DC415" i="3"/>
  <c r="A416" i="3"/>
  <c r="Y416" i="3"/>
  <c r="CY416" i="3"/>
  <c r="CZ416" i="3"/>
  <c r="DB416" i="3" s="1"/>
  <c r="DA416" i="3"/>
  <c r="DC416" i="3"/>
  <c r="A417" i="3"/>
  <c r="Y417" i="3"/>
  <c r="CY417" i="3"/>
  <c r="CZ417" i="3"/>
  <c r="DB417" i="3" s="1"/>
  <c r="DA417" i="3"/>
  <c r="DC417" i="3"/>
  <c r="A418" i="3"/>
  <c r="Y418" i="3"/>
  <c r="CY418" i="3"/>
  <c r="CZ418" i="3"/>
  <c r="DB418" i="3" s="1"/>
  <c r="DA418" i="3"/>
  <c r="DC418" i="3"/>
  <c r="A419" i="3"/>
  <c r="Y419" i="3"/>
  <c r="CY419" i="3"/>
  <c r="CZ419" i="3"/>
  <c r="DB419" i="3" s="1"/>
  <c r="DA419" i="3"/>
  <c r="DC419" i="3"/>
  <c r="A420" i="3"/>
  <c r="Y420" i="3"/>
  <c r="CY420" i="3"/>
  <c r="CZ420" i="3"/>
  <c r="DB420" i="3" s="1"/>
  <c r="DA420" i="3"/>
  <c r="DC420" i="3"/>
  <c r="A421" i="3"/>
  <c r="Y421" i="3"/>
  <c r="CY421" i="3"/>
  <c r="CZ421" i="3"/>
  <c r="DB421" i="3" s="1"/>
  <c r="DA421" i="3"/>
  <c r="DC421" i="3"/>
  <c r="A422" i="3"/>
  <c r="Y422" i="3"/>
  <c r="CY422" i="3"/>
  <c r="CZ422" i="3"/>
  <c r="DB422" i="3" s="1"/>
  <c r="DA422" i="3"/>
  <c r="DC422" i="3"/>
  <c r="A423" i="3"/>
  <c r="Y423" i="3"/>
  <c r="CY423" i="3"/>
  <c r="CZ423" i="3"/>
  <c r="DB423" i="3" s="1"/>
  <c r="DA423" i="3"/>
  <c r="DC423" i="3"/>
  <c r="A424" i="3"/>
  <c r="Y424" i="3"/>
  <c r="CY424" i="3"/>
  <c r="CZ424" i="3"/>
  <c r="DB424" i="3" s="1"/>
  <c r="DA424" i="3"/>
  <c r="DC424" i="3"/>
  <c r="A425" i="3"/>
  <c r="Y425" i="3"/>
  <c r="CY425" i="3"/>
  <c r="CZ425" i="3"/>
  <c r="DA425" i="3"/>
  <c r="DB425" i="3"/>
  <c r="DC425" i="3"/>
  <c r="A426" i="3"/>
  <c r="Y426" i="3"/>
  <c r="CY426" i="3"/>
  <c r="CZ426" i="3"/>
  <c r="DB426" i="3" s="1"/>
  <c r="DA426" i="3"/>
  <c r="DC426" i="3"/>
  <c r="A427" i="3"/>
  <c r="Y427" i="3"/>
  <c r="CY427" i="3"/>
  <c r="CZ427" i="3"/>
  <c r="DA427" i="3"/>
  <c r="DB427" i="3"/>
  <c r="DC427" i="3"/>
  <c r="A428" i="3"/>
  <c r="Y428" i="3"/>
  <c r="CY428" i="3"/>
  <c r="CZ428" i="3"/>
  <c r="DB428" i="3" s="1"/>
  <c r="DA428" i="3"/>
  <c r="DC428" i="3"/>
  <c r="A429" i="3"/>
  <c r="Y429" i="3"/>
  <c r="CY429" i="3"/>
  <c r="CZ429" i="3"/>
  <c r="DB429" i="3" s="1"/>
  <c r="DA429" i="3"/>
  <c r="DC429" i="3"/>
  <c r="A430" i="3"/>
  <c r="Y430" i="3"/>
  <c r="CY430" i="3"/>
  <c r="CZ430" i="3"/>
  <c r="DB430" i="3" s="1"/>
  <c r="DA430" i="3"/>
  <c r="DC430" i="3"/>
  <c r="A431" i="3"/>
  <c r="Y431" i="3"/>
  <c r="CY431" i="3"/>
  <c r="CZ431" i="3"/>
  <c r="DA431" i="3"/>
  <c r="DB431" i="3"/>
  <c r="DC431" i="3"/>
  <c r="A432" i="3"/>
  <c r="Y432" i="3"/>
  <c r="CY432" i="3"/>
  <c r="CZ432" i="3"/>
  <c r="DA432" i="3"/>
  <c r="DB432" i="3"/>
  <c r="DC432" i="3"/>
  <c r="A433" i="3"/>
  <c r="Y433" i="3"/>
  <c r="CY433" i="3"/>
  <c r="CZ433" i="3"/>
  <c r="DB433" i="3" s="1"/>
  <c r="DA433" i="3"/>
  <c r="DC433" i="3"/>
  <c r="A434" i="3"/>
  <c r="Y434" i="3"/>
  <c r="CY434" i="3"/>
  <c r="CZ434" i="3"/>
  <c r="DB434" i="3" s="1"/>
  <c r="DA434" i="3"/>
  <c r="DC434" i="3"/>
  <c r="A435" i="3"/>
  <c r="Y435" i="3"/>
  <c r="CY435" i="3"/>
  <c r="CZ435" i="3"/>
  <c r="DA435" i="3"/>
  <c r="DB435" i="3"/>
  <c r="DC435" i="3"/>
  <c r="A436" i="3"/>
  <c r="Y436" i="3"/>
  <c r="CY436" i="3"/>
  <c r="CZ436" i="3"/>
  <c r="DB436" i="3" s="1"/>
  <c r="DA436" i="3"/>
  <c r="DC436" i="3"/>
  <c r="A437" i="3"/>
  <c r="Y437" i="3"/>
  <c r="CY437" i="3"/>
  <c r="CZ437" i="3"/>
  <c r="DB437" i="3" s="1"/>
  <c r="DA437" i="3"/>
  <c r="DC437" i="3"/>
  <c r="A438" i="3"/>
  <c r="Y438" i="3"/>
  <c r="CY438" i="3"/>
  <c r="CZ438" i="3"/>
  <c r="DB438" i="3" s="1"/>
  <c r="DA438" i="3"/>
  <c r="DC438" i="3"/>
  <c r="A439" i="3"/>
  <c r="Y439" i="3"/>
  <c r="CY439" i="3"/>
  <c r="CZ439" i="3"/>
  <c r="DA439" i="3"/>
  <c r="DB439" i="3"/>
  <c r="DC439" i="3"/>
  <c r="A440" i="3"/>
  <c r="Y440" i="3"/>
  <c r="CY440" i="3"/>
  <c r="CZ440" i="3"/>
  <c r="DA440" i="3"/>
  <c r="DB440" i="3"/>
  <c r="DC440" i="3"/>
  <c r="A441" i="3"/>
  <c r="Y441" i="3"/>
  <c r="CY441" i="3"/>
  <c r="CZ441" i="3"/>
  <c r="DB441" i="3" s="1"/>
  <c r="DA441" i="3"/>
  <c r="DC441" i="3"/>
  <c r="A442" i="3"/>
  <c r="Y442" i="3"/>
  <c r="CU442" i="3"/>
  <c r="CV442" i="3"/>
  <c r="CX442" i="3"/>
  <c r="DG442" i="3" s="1"/>
  <c r="CY442" i="3"/>
  <c r="CZ442" i="3"/>
  <c r="DB442" i="3" s="1"/>
  <c r="DA442" i="3"/>
  <c r="DC442" i="3"/>
  <c r="DH442" i="3"/>
  <c r="A443" i="3"/>
  <c r="Y443" i="3"/>
  <c r="CW443" i="3" s="1"/>
  <c r="CY443" i="3"/>
  <c r="CZ443" i="3"/>
  <c r="DB443" i="3" s="1"/>
  <c r="DA443" i="3"/>
  <c r="DC443" i="3"/>
  <c r="A444" i="3"/>
  <c r="Y444" i="3"/>
  <c r="CX444" i="3" s="1"/>
  <c r="CW444" i="3"/>
  <c r="CY444" i="3"/>
  <c r="CZ444" i="3"/>
  <c r="DA444" i="3"/>
  <c r="DB444" i="3"/>
  <c r="DC444" i="3"/>
  <c r="A445" i="3"/>
  <c r="Y445" i="3"/>
  <c r="CX445" i="3" s="1"/>
  <c r="DG445" i="3" s="1"/>
  <c r="CY445" i="3"/>
  <c r="CZ445" i="3"/>
  <c r="DB445" i="3" s="1"/>
  <c r="DA445" i="3"/>
  <c r="DC445" i="3"/>
  <c r="A446" i="3"/>
  <c r="Y446" i="3"/>
  <c r="CX446" i="3"/>
  <c r="DG446" i="3" s="1"/>
  <c r="CY446" i="3"/>
  <c r="CZ446" i="3"/>
  <c r="DB446" i="3" s="1"/>
  <c r="DA446" i="3"/>
  <c r="DC446" i="3"/>
  <c r="DF446" i="3"/>
  <c r="DH446" i="3"/>
  <c r="DI446" i="3"/>
  <c r="DJ446" i="3"/>
  <c r="A447" i="3"/>
  <c r="Y447" i="3"/>
  <c r="CX447" i="3"/>
  <c r="CY447" i="3"/>
  <c r="CZ447" i="3"/>
  <c r="DA447" i="3"/>
  <c r="DB447" i="3"/>
  <c r="DC447" i="3"/>
  <c r="A448" i="3"/>
  <c r="Y448" i="3"/>
  <c r="CY448" i="3"/>
  <c r="CZ448" i="3"/>
  <c r="DB448" i="3" s="1"/>
  <c r="DA448" i="3"/>
  <c r="DC448" i="3"/>
  <c r="A449" i="3"/>
  <c r="Y449" i="3"/>
  <c r="CY449" i="3"/>
  <c r="CZ449" i="3"/>
  <c r="DA449" i="3"/>
  <c r="DB449" i="3"/>
  <c r="DC449" i="3"/>
  <c r="A450" i="3"/>
  <c r="Y450" i="3"/>
  <c r="CY450" i="3"/>
  <c r="CZ450" i="3"/>
  <c r="DB450" i="3" s="1"/>
  <c r="DA450" i="3"/>
  <c r="DC450" i="3"/>
  <c r="A451" i="3"/>
  <c r="Y451" i="3"/>
  <c r="CY451" i="3"/>
  <c r="CZ451" i="3"/>
  <c r="DA451" i="3"/>
  <c r="DB451" i="3"/>
  <c r="DC451" i="3"/>
  <c r="A452" i="3"/>
  <c r="Y452" i="3"/>
  <c r="CY452" i="3"/>
  <c r="CZ452" i="3"/>
  <c r="DB452" i="3" s="1"/>
  <c r="DA452" i="3"/>
  <c r="DC452" i="3"/>
  <c r="A453" i="3"/>
  <c r="Y453" i="3"/>
  <c r="CY453" i="3"/>
  <c r="CZ453" i="3"/>
  <c r="DA453" i="3"/>
  <c r="DB453" i="3"/>
  <c r="DC453" i="3"/>
  <c r="A454" i="3"/>
  <c r="Y454" i="3"/>
  <c r="CY454" i="3"/>
  <c r="CZ454" i="3"/>
  <c r="DA454" i="3"/>
  <c r="DB454" i="3"/>
  <c r="DC454" i="3"/>
  <c r="A455" i="3"/>
  <c r="Y455" i="3"/>
  <c r="CY455" i="3"/>
  <c r="CZ455" i="3"/>
  <c r="DA455" i="3"/>
  <c r="DB455" i="3"/>
  <c r="DC455" i="3"/>
  <c r="A456" i="3"/>
  <c r="Y456" i="3"/>
  <c r="CY456" i="3"/>
  <c r="CZ456" i="3"/>
  <c r="DB456" i="3" s="1"/>
  <c r="DA456" i="3"/>
  <c r="DC456" i="3"/>
  <c r="A457" i="3"/>
  <c r="Y457" i="3"/>
  <c r="CY457" i="3"/>
  <c r="CZ457" i="3"/>
  <c r="DA457" i="3"/>
  <c r="DB457" i="3"/>
  <c r="DC457" i="3"/>
  <c r="A458" i="3"/>
  <c r="Y458" i="3"/>
  <c r="CY458" i="3"/>
  <c r="CZ458" i="3"/>
  <c r="DA458" i="3"/>
  <c r="DB458" i="3"/>
  <c r="DC458" i="3"/>
  <c r="A459" i="3"/>
  <c r="Y459" i="3"/>
  <c r="CY459" i="3"/>
  <c r="CZ459" i="3"/>
  <c r="DA459" i="3"/>
  <c r="DB459" i="3"/>
  <c r="DC459" i="3"/>
  <c r="A460" i="3"/>
  <c r="Y460" i="3"/>
  <c r="CY460" i="3"/>
  <c r="CZ460" i="3"/>
  <c r="DB460" i="3" s="1"/>
  <c r="DA460" i="3"/>
  <c r="DC460" i="3"/>
  <c r="A461" i="3"/>
  <c r="Y461" i="3"/>
  <c r="CY461" i="3"/>
  <c r="CZ461" i="3"/>
  <c r="DA461" i="3"/>
  <c r="DB461" i="3"/>
  <c r="DC461" i="3"/>
  <c r="A462" i="3"/>
  <c r="Y462" i="3"/>
  <c r="CY462" i="3"/>
  <c r="CZ462" i="3"/>
  <c r="DA462" i="3"/>
  <c r="DB462" i="3"/>
  <c r="DC462" i="3"/>
  <c r="A463" i="3"/>
  <c r="Y463" i="3"/>
  <c r="CY463" i="3"/>
  <c r="CZ463" i="3"/>
  <c r="DA463" i="3"/>
  <c r="DB463" i="3"/>
  <c r="DC463" i="3"/>
  <c r="A464" i="3"/>
  <c r="Y464" i="3"/>
  <c r="CY464" i="3"/>
  <c r="CZ464" i="3"/>
  <c r="DB464" i="3" s="1"/>
  <c r="DA464" i="3"/>
  <c r="DC464" i="3"/>
  <c r="A465" i="3"/>
  <c r="Y465" i="3"/>
  <c r="CY465" i="3"/>
  <c r="CZ465" i="3"/>
  <c r="DB465" i="3" s="1"/>
  <c r="DA465" i="3"/>
  <c r="DC465" i="3"/>
  <c r="A466" i="3"/>
  <c r="Y466" i="3"/>
  <c r="CY466" i="3"/>
  <c r="CZ466" i="3"/>
  <c r="DA466" i="3"/>
  <c r="DB466" i="3"/>
  <c r="DC466" i="3"/>
  <c r="A467" i="3"/>
  <c r="Y467" i="3"/>
  <c r="CY467" i="3"/>
  <c r="CZ467" i="3"/>
  <c r="DB467" i="3" s="1"/>
  <c r="DA467" i="3"/>
  <c r="DC467" i="3"/>
  <c r="A468" i="3"/>
  <c r="Y468" i="3"/>
  <c r="CY468" i="3"/>
  <c r="CZ468" i="3"/>
  <c r="DA468" i="3"/>
  <c r="DB468" i="3"/>
  <c r="DC468" i="3"/>
  <c r="A469" i="3"/>
  <c r="Y469" i="3"/>
  <c r="CY469" i="3"/>
  <c r="CZ469" i="3"/>
  <c r="DB469" i="3" s="1"/>
  <c r="DA469" i="3"/>
  <c r="DC469" i="3"/>
  <c r="A470" i="3"/>
  <c r="Y470" i="3"/>
  <c r="CY470" i="3"/>
  <c r="CZ470" i="3"/>
  <c r="DB470" i="3" s="1"/>
  <c r="DA470" i="3"/>
  <c r="DC470" i="3"/>
  <c r="A471" i="3"/>
  <c r="Y471" i="3"/>
  <c r="CY471" i="3"/>
  <c r="CZ471" i="3"/>
  <c r="DB471" i="3" s="1"/>
  <c r="DA471" i="3"/>
  <c r="DC471" i="3"/>
  <c r="A472" i="3"/>
  <c r="Y472" i="3"/>
  <c r="CY472" i="3"/>
  <c r="CZ472" i="3"/>
  <c r="DB472" i="3" s="1"/>
  <c r="DA472" i="3"/>
  <c r="DC472" i="3"/>
  <c r="A473" i="3"/>
  <c r="Y473" i="3"/>
  <c r="CY473" i="3"/>
  <c r="CZ473" i="3"/>
  <c r="DA473" i="3"/>
  <c r="DB473" i="3"/>
  <c r="DC473" i="3"/>
  <c r="A474" i="3"/>
  <c r="Y474" i="3"/>
  <c r="CY474" i="3"/>
  <c r="CZ474" i="3"/>
  <c r="DA474" i="3"/>
  <c r="DB474" i="3"/>
  <c r="DC474" i="3"/>
  <c r="A475" i="3"/>
  <c r="Y475" i="3"/>
  <c r="CY475" i="3"/>
  <c r="CZ475" i="3"/>
  <c r="DA475" i="3"/>
  <c r="DB475" i="3"/>
  <c r="DC475" i="3"/>
  <c r="A476" i="3"/>
  <c r="Y476" i="3"/>
  <c r="CY476" i="3"/>
  <c r="CZ476" i="3"/>
  <c r="DB476" i="3" s="1"/>
  <c r="DA476" i="3"/>
  <c r="DC476" i="3"/>
  <c r="A477" i="3"/>
  <c r="Y477" i="3"/>
  <c r="CY477" i="3"/>
  <c r="CZ477" i="3"/>
  <c r="DB477" i="3" s="1"/>
  <c r="DA477" i="3"/>
  <c r="DC477" i="3"/>
  <c r="A478" i="3"/>
  <c r="Y478" i="3"/>
  <c r="CY478" i="3"/>
  <c r="CZ478" i="3"/>
  <c r="DA478" i="3"/>
  <c r="DB478" i="3"/>
  <c r="DC478" i="3"/>
  <c r="A479" i="3"/>
  <c r="Y479" i="3"/>
  <c r="CY479" i="3"/>
  <c r="CZ479" i="3"/>
  <c r="DB479" i="3" s="1"/>
  <c r="DA479" i="3"/>
  <c r="DC479" i="3"/>
  <c r="A480" i="3"/>
  <c r="Y480" i="3"/>
  <c r="CY480" i="3"/>
  <c r="CZ480" i="3"/>
  <c r="DA480" i="3"/>
  <c r="DB480" i="3"/>
  <c r="DC480" i="3"/>
  <c r="A481" i="3"/>
  <c r="Y481" i="3"/>
  <c r="CY481" i="3"/>
  <c r="CZ481" i="3"/>
  <c r="DB481" i="3" s="1"/>
  <c r="DA481" i="3"/>
  <c r="DC481" i="3"/>
  <c r="A482" i="3"/>
  <c r="Y482" i="3"/>
  <c r="CY482" i="3"/>
  <c r="CZ482" i="3"/>
  <c r="DA482" i="3"/>
  <c r="DB482" i="3"/>
  <c r="DC482" i="3"/>
  <c r="A483" i="3"/>
  <c r="Y483" i="3"/>
  <c r="CY483" i="3"/>
  <c r="CZ483" i="3"/>
  <c r="DB483" i="3" s="1"/>
  <c r="DA483" i="3"/>
  <c r="DC483" i="3"/>
  <c r="A484" i="3"/>
  <c r="Y484" i="3"/>
  <c r="CY484" i="3"/>
  <c r="CZ484" i="3"/>
  <c r="DA484" i="3"/>
  <c r="DB484" i="3"/>
  <c r="DC484" i="3"/>
  <c r="A485" i="3"/>
  <c r="Y485" i="3"/>
  <c r="CY485" i="3"/>
  <c r="CZ485" i="3"/>
  <c r="DA485" i="3"/>
  <c r="DB485" i="3"/>
  <c r="DC485" i="3"/>
  <c r="A486" i="3"/>
  <c r="Y486" i="3"/>
  <c r="CY486" i="3"/>
  <c r="CZ486" i="3"/>
  <c r="DB486" i="3" s="1"/>
  <c r="DA486" i="3"/>
  <c r="DC486" i="3"/>
  <c r="A487" i="3"/>
  <c r="Y487" i="3"/>
  <c r="CY487" i="3"/>
  <c r="CZ487" i="3"/>
  <c r="DB487" i="3" s="1"/>
  <c r="DA487" i="3"/>
  <c r="DC487" i="3"/>
  <c r="A488" i="3"/>
  <c r="Y488" i="3"/>
  <c r="CY488" i="3"/>
  <c r="CZ488" i="3"/>
  <c r="DB488" i="3" s="1"/>
  <c r="DA488" i="3"/>
  <c r="DC488" i="3"/>
  <c r="A489" i="3"/>
  <c r="Y489" i="3"/>
  <c r="CY489" i="3"/>
  <c r="CZ489" i="3"/>
  <c r="DB489" i="3" s="1"/>
  <c r="DA489" i="3"/>
  <c r="DC489" i="3"/>
  <c r="A490" i="3"/>
  <c r="Y490" i="3"/>
  <c r="CY490" i="3"/>
  <c r="CZ490" i="3"/>
  <c r="DB490" i="3" s="1"/>
  <c r="DA490" i="3"/>
  <c r="DC490" i="3"/>
  <c r="A491" i="3"/>
  <c r="Y491" i="3"/>
  <c r="CY491" i="3"/>
  <c r="CZ491" i="3"/>
  <c r="DB491" i="3" s="1"/>
  <c r="DA491" i="3"/>
  <c r="DC491" i="3"/>
  <c r="A492" i="3"/>
  <c r="Y492" i="3"/>
  <c r="CY492" i="3"/>
  <c r="CZ492" i="3"/>
  <c r="DA492" i="3"/>
  <c r="DB492" i="3"/>
  <c r="DC492" i="3"/>
  <c r="A493" i="3"/>
  <c r="Y493" i="3"/>
  <c r="CY493" i="3"/>
  <c r="CZ493" i="3"/>
  <c r="DB493" i="3" s="1"/>
  <c r="DA493" i="3"/>
  <c r="DC493" i="3"/>
  <c r="A494" i="3"/>
  <c r="Y494" i="3"/>
  <c r="CY494" i="3"/>
  <c r="CZ494" i="3"/>
  <c r="DA494" i="3"/>
  <c r="DB494" i="3"/>
  <c r="DC494" i="3"/>
  <c r="A495" i="3"/>
  <c r="Y495" i="3"/>
  <c r="CY495" i="3"/>
  <c r="CZ495" i="3"/>
  <c r="DB495" i="3" s="1"/>
  <c r="DA495" i="3"/>
  <c r="DC495" i="3"/>
  <c r="A496" i="3"/>
  <c r="Y496" i="3"/>
  <c r="CY496" i="3"/>
  <c r="CZ496" i="3"/>
  <c r="DA496" i="3"/>
  <c r="DB496" i="3"/>
  <c r="DC496" i="3"/>
  <c r="A497" i="3"/>
  <c r="Y497" i="3"/>
  <c r="CY497" i="3"/>
  <c r="CZ497" i="3"/>
  <c r="DA497" i="3"/>
  <c r="DB497" i="3"/>
  <c r="DC497" i="3"/>
  <c r="A498" i="3"/>
  <c r="Y498" i="3"/>
  <c r="CY498" i="3"/>
  <c r="CZ498" i="3"/>
  <c r="DB498" i="3" s="1"/>
  <c r="DA498" i="3"/>
  <c r="DC498" i="3"/>
  <c r="A499" i="3"/>
  <c r="Y499" i="3"/>
  <c r="CY499" i="3"/>
  <c r="CZ499" i="3"/>
  <c r="DA499" i="3"/>
  <c r="DB499" i="3"/>
  <c r="DC499" i="3"/>
  <c r="A500" i="3"/>
  <c r="Y500" i="3"/>
  <c r="CY500" i="3"/>
  <c r="CZ500" i="3"/>
  <c r="DA500" i="3"/>
  <c r="DB500" i="3"/>
  <c r="DC500" i="3"/>
  <c r="A501" i="3"/>
  <c r="Y501" i="3"/>
  <c r="CY501" i="3"/>
  <c r="CZ501" i="3"/>
  <c r="DB501" i="3" s="1"/>
  <c r="DA501" i="3"/>
  <c r="DC501" i="3"/>
  <c r="A502" i="3"/>
  <c r="Y502" i="3"/>
  <c r="CY502" i="3"/>
  <c r="CZ502" i="3"/>
  <c r="DA502" i="3"/>
  <c r="DB502" i="3"/>
  <c r="DC502" i="3"/>
  <c r="A503" i="3"/>
  <c r="Y503" i="3"/>
  <c r="CY503" i="3"/>
  <c r="CZ503" i="3"/>
  <c r="DA503" i="3"/>
  <c r="DB503" i="3"/>
  <c r="DC503" i="3"/>
  <c r="A504" i="3"/>
  <c r="Y504" i="3"/>
  <c r="CV504" i="3" s="1"/>
  <c r="CU504" i="3"/>
  <c r="CX504" i="3"/>
  <c r="DF504" i="3" s="1"/>
  <c r="CY504" i="3"/>
  <c r="CZ504" i="3"/>
  <c r="DB504" i="3" s="1"/>
  <c r="DA504" i="3"/>
  <c r="DC504" i="3"/>
  <c r="DH504" i="3"/>
  <c r="A505" i="3"/>
  <c r="Y505" i="3"/>
  <c r="CY505" i="3"/>
  <c r="CZ505" i="3"/>
  <c r="DB505" i="3" s="1"/>
  <c r="DA505" i="3"/>
  <c r="DC505" i="3"/>
  <c r="A506" i="3"/>
  <c r="Y506" i="3"/>
  <c r="CY506" i="3"/>
  <c r="CZ506" i="3"/>
  <c r="DB506" i="3" s="1"/>
  <c r="DA506" i="3"/>
  <c r="DC506" i="3"/>
  <c r="A507" i="3"/>
  <c r="Y507" i="3"/>
  <c r="CY507" i="3"/>
  <c r="CZ507" i="3"/>
  <c r="DA507" i="3"/>
  <c r="DB507" i="3"/>
  <c r="DC507" i="3"/>
  <c r="A508" i="3"/>
  <c r="Y508" i="3"/>
  <c r="CY508" i="3"/>
  <c r="CZ508" i="3"/>
  <c r="DB508" i="3" s="1"/>
  <c r="DA508" i="3"/>
  <c r="DC508" i="3"/>
  <c r="A509" i="3"/>
  <c r="Y509" i="3"/>
  <c r="CY509" i="3"/>
  <c r="CZ509" i="3"/>
  <c r="DA509" i="3"/>
  <c r="DB509" i="3"/>
  <c r="DC509" i="3"/>
  <c r="A510" i="3"/>
  <c r="Y510" i="3"/>
  <c r="CY510" i="3"/>
  <c r="CZ510" i="3"/>
  <c r="DB510" i="3" s="1"/>
  <c r="DA510" i="3"/>
  <c r="DC510" i="3"/>
  <c r="A511" i="3"/>
  <c r="Y511" i="3"/>
  <c r="CY511" i="3"/>
  <c r="CZ511" i="3"/>
  <c r="DB511" i="3" s="1"/>
  <c r="DA511" i="3"/>
  <c r="DC511" i="3"/>
  <c r="A512" i="3"/>
  <c r="Y512" i="3"/>
  <c r="CY512" i="3"/>
  <c r="CZ512" i="3"/>
  <c r="DB512" i="3" s="1"/>
  <c r="DA512" i="3"/>
  <c r="DC512" i="3"/>
  <c r="A513" i="3"/>
  <c r="Y513" i="3"/>
  <c r="CY513" i="3"/>
  <c r="CZ513" i="3"/>
  <c r="DA513" i="3"/>
  <c r="DB513" i="3"/>
  <c r="DC513" i="3"/>
  <c r="A514" i="3"/>
  <c r="Y514" i="3"/>
  <c r="CY514" i="3"/>
  <c r="CZ514" i="3"/>
  <c r="DA514" i="3"/>
  <c r="DB514" i="3"/>
  <c r="DC514" i="3"/>
  <c r="A515" i="3"/>
  <c r="Y515" i="3"/>
  <c r="CY515" i="3"/>
  <c r="CZ515" i="3"/>
  <c r="DB515" i="3" s="1"/>
  <c r="DA515" i="3"/>
  <c r="DC515" i="3"/>
  <c r="A516" i="3"/>
  <c r="Y516" i="3"/>
  <c r="CY516" i="3"/>
  <c r="CZ516" i="3"/>
  <c r="DB516" i="3" s="1"/>
  <c r="DA516" i="3"/>
  <c r="DC516" i="3"/>
  <c r="A517" i="3"/>
  <c r="Y517" i="3"/>
  <c r="CY517" i="3"/>
  <c r="CZ517" i="3"/>
  <c r="DB517" i="3" s="1"/>
  <c r="DA517" i="3"/>
  <c r="DC517" i="3"/>
  <c r="A518" i="3"/>
  <c r="Y518" i="3"/>
  <c r="CY518" i="3"/>
  <c r="CZ518" i="3"/>
  <c r="DA518" i="3"/>
  <c r="DB518" i="3"/>
  <c r="DC518" i="3"/>
  <c r="A519" i="3"/>
  <c r="Y519" i="3"/>
  <c r="CY519" i="3"/>
  <c r="CZ519" i="3"/>
  <c r="DA519" i="3"/>
  <c r="DB519" i="3"/>
  <c r="DC519" i="3"/>
  <c r="A520" i="3"/>
  <c r="Y520" i="3"/>
  <c r="CY520" i="3"/>
  <c r="CZ520" i="3"/>
  <c r="DA520" i="3"/>
  <c r="DB520" i="3"/>
  <c r="DC520" i="3"/>
  <c r="A521" i="3"/>
  <c r="Y521" i="3"/>
  <c r="CV521" i="3" s="1"/>
  <c r="CU521" i="3"/>
  <c r="CX521" i="3"/>
  <c r="DF521" i="3" s="1"/>
  <c r="CY521" i="3"/>
  <c r="CZ521" i="3"/>
  <c r="DB521" i="3" s="1"/>
  <c r="DA521" i="3"/>
  <c r="DC521" i="3"/>
  <c r="DH521" i="3"/>
  <c r="A522" i="3"/>
  <c r="Y522" i="3"/>
  <c r="CX522" i="3"/>
  <c r="DI522" i="3" s="1"/>
  <c r="CY522" i="3"/>
  <c r="CZ522" i="3"/>
  <c r="DA522" i="3"/>
  <c r="DB522" i="3"/>
  <c r="DC522" i="3"/>
  <c r="DH522" i="3"/>
  <c r="A523" i="3"/>
  <c r="Y523" i="3"/>
  <c r="CV523" i="3" s="1"/>
  <c r="CU523" i="3"/>
  <c r="CY523" i="3"/>
  <c r="CZ523" i="3"/>
  <c r="DA523" i="3"/>
  <c r="DB523" i="3"/>
  <c r="DC523" i="3"/>
  <c r="A524" i="3"/>
  <c r="Y524" i="3"/>
  <c r="CW524" i="3" s="1"/>
  <c r="CY524" i="3"/>
  <c r="CZ524" i="3"/>
  <c r="DA524" i="3"/>
  <c r="DB524" i="3"/>
  <c r="DC524" i="3"/>
  <c r="A525" i="3"/>
  <c r="Y525" i="3"/>
  <c r="CX525" i="3" s="1"/>
  <c r="CY525" i="3"/>
  <c r="CZ525" i="3"/>
  <c r="DB525" i="3" s="1"/>
  <c r="DA525" i="3"/>
  <c r="DC525" i="3"/>
  <c r="A526" i="3"/>
  <c r="Y526" i="3"/>
  <c r="CX526" i="3"/>
  <c r="DG526" i="3" s="1"/>
  <c r="CY526" i="3"/>
  <c r="CZ526" i="3"/>
  <c r="DA526" i="3"/>
  <c r="DB526" i="3"/>
  <c r="DC526" i="3"/>
  <c r="DF526" i="3"/>
  <c r="DJ526" i="3" s="1"/>
  <c r="DH526" i="3"/>
  <c r="DI526" i="3"/>
  <c r="A527" i="3"/>
  <c r="Y527" i="3"/>
  <c r="CX527" i="3" s="1"/>
  <c r="CY527" i="3"/>
  <c r="CZ527" i="3"/>
  <c r="DA527" i="3"/>
  <c r="DB527" i="3"/>
  <c r="DC527" i="3"/>
  <c r="A528" i="3"/>
  <c r="Y528" i="3"/>
  <c r="CX528" i="3" s="1"/>
  <c r="CY528" i="3"/>
  <c r="CZ528" i="3"/>
  <c r="DB528" i="3" s="1"/>
  <c r="DA528" i="3"/>
  <c r="DC528" i="3"/>
  <c r="A529" i="3"/>
  <c r="Y529" i="3"/>
  <c r="CX529" i="3" s="1"/>
  <c r="CY529" i="3"/>
  <c r="CZ529" i="3"/>
  <c r="DB529" i="3" s="1"/>
  <c r="DA529" i="3"/>
  <c r="DC529" i="3"/>
  <c r="A530" i="3"/>
  <c r="Y530" i="3"/>
  <c r="CX530" i="3"/>
  <c r="DF530" i="3" s="1"/>
  <c r="DJ530" i="3" s="1"/>
  <c r="CY530" i="3"/>
  <c r="CZ530" i="3"/>
  <c r="DB530" i="3" s="1"/>
  <c r="DA530" i="3"/>
  <c r="DC530" i="3"/>
  <c r="DH530" i="3"/>
  <c r="A531" i="3"/>
  <c r="Y531" i="3"/>
  <c r="CU531" i="3"/>
  <c r="CV531" i="3"/>
  <c r="CX531" i="3"/>
  <c r="CY531" i="3"/>
  <c r="CZ531" i="3"/>
  <c r="DB531" i="3" s="1"/>
  <c r="DA531" i="3"/>
  <c r="DC531" i="3"/>
  <c r="DF531" i="3"/>
  <c r="DG531" i="3"/>
  <c r="DH531" i="3"/>
  <c r="DI531" i="3"/>
  <c r="DJ531" i="3" s="1"/>
  <c r="A532" i="3"/>
  <c r="Y532" i="3"/>
  <c r="CX532" i="3"/>
  <c r="DG532" i="3" s="1"/>
  <c r="CY532" i="3"/>
  <c r="CZ532" i="3"/>
  <c r="DA532" i="3"/>
  <c r="DB532" i="3"/>
  <c r="DC532" i="3"/>
  <c r="DF532" i="3"/>
  <c r="DJ532" i="3" s="1"/>
  <c r="DH532" i="3"/>
  <c r="DI532" i="3"/>
  <c r="A533" i="3"/>
  <c r="Y533" i="3"/>
  <c r="CV533" i="3" s="1"/>
  <c r="CU533" i="3"/>
  <c r="CY533" i="3"/>
  <c r="CZ533" i="3"/>
  <c r="DB533" i="3" s="1"/>
  <c r="DA533" i="3"/>
  <c r="DC533" i="3"/>
  <c r="A534" i="3"/>
  <c r="Y534" i="3"/>
  <c r="CU534" i="3"/>
  <c r="CV534" i="3"/>
  <c r="CX534" i="3"/>
  <c r="DG534" i="3" s="1"/>
  <c r="CY534" i="3"/>
  <c r="CZ534" i="3"/>
  <c r="DA534" i="3"/>
  <c r="DB534" i="3"/>
  <c r="DC534" i="3"/>
  <c r="DF534" i="3"/>
  <c r="DH534" i="3"/>
  <c r="A535" i="3"/>
  <c r="Y535" i="3"/>
  <c r="CX535" i="3" s="1"/>
  <c r="CY535" i="3"/>
  <c r="CZ535" i="3"/>
  <c r="DB535" i="3" s="1"/>
  <c r="DA535" i="3"/>
  <c r="DC535" i="3"/>
  <c r="DI535" i="3"/>
  <c r="A536" i="3"/>
  <c r="Y536" i="3"/>
  <c r="CX536" i="3"/>
  <c r="DG536" i="3" s="1"/>
  <c r="CY536" i="3"/>
  <c r="CZ536" i="3"/>
  <c r="DA536" i="3"/>
  <c r="DB536" i="3"/>
  <c r="DC536" i="3"/>
  <c r="DF536" i="3"/>
  <c r="DJ536" i="3" s="1"/>
  <c r="DH536" i="3"/>
  <c r="DI536" i="3"/>
  <c r="A537" i="3"/>
  <c r="Y537" i="3"/>
  <c r="CX537" i="3" s="1"/>
  <c r="DG537" i="3" s="1"/>
  <c r="CY537" i="3"/>
  <c r="CZ537" i="3"/>
  <c r="DA537" i="3"/>
  <c r="DB537" i="3"/>
  <c r="DC537" i="3"/>
  <c r="A538" i="3"/>
  <c r="Y538" i="3"/>
  <c r="CY538" i="3"/>
  <c r="CZ538" i="3"/>
  <c r="DB538" i="3" s="1"/>
  <c r="DA538" i="3"/>
  <c r="DC538" i="3"/>
  <c r="A539" i="3"/>
  <c r="Y539" i="3"/>
  <c r="CY539" i="3"/>
  <c r="CZ539" i="3"/>
  <c r="DB539" i="3" s="1"/>
  <c r="DA539" i="3"/>
  <c r="DC539" i="3"/>
  <c r="A540" i="3"/>
  <c r="Y540" i="3"/>
  <c r="CY540" i="3"/>
  <c r="CZ540" i="3"/>
  <c r="DB540" i="3" s="1"/>
  <c r="DA540" i="3"/>
  <c r="DC540" i="3"/>
  <c r="A541" i="3"/>
  <c r="Y541" i="3"/>
  <c r="CY541" i="3"/>
  <c r="CZ541" i="3"/>
  <c r="DB541" i="3" s="1"/>
  <c r="DA541" i="3"/>
  <c r="DC541" i="3"/>
  <c r="A542" i="3"/>
  <c r="Y542" i="3"/>
  <c r="CY542" i="3"/>
  <c r="CZ542" i="3"/>
  <c r="DA542" i="3"/>
  <c r="DB542" i="3"/>
  <c r="DC542" i="3"/>
  <c r="A543" i="3"/>
  <c r="Y543" i="3"/>
  <c r="CY543" i="3"/>
  <c r="CZ543" i="3"/>
  <c r="DA543" i="3"/>
  <c r="DB543" i="3"/>
  <c r="DC543" i="3"/>
  <c r="A544" i="3"/>
  <c r="Y544" i="3"/>
  <c r="CY544" i="3"/>
  <c r="CZ544" i="3"/>
  <c r="DA544" i="3"/>
  <c r="DB544" i="3"/>
  <c r="DC544" i="3"/>
  <c r="A545" i="3"/>
  <c r="Y545" i="3"/>
  <c r="CY545" i="3"/>
  <c r="CZ545" i="3"/>
  <c r="DB545" i="3" s="1"/>
  <c r="DA545" i="3"/>
  <c r="DC545" i="3"/>
  <c r="A546" i="3"/>
  <c r="Y546" i="3"/>
  <c r="CY546" i="3"/>
  <c r="CZ546" i="3"/>
  <c r="DB546" i="3" s="1"/>
  <c r="DA546" i="3"/>
  <c r="DC546" i="3"/>
  <c r="A547" i="3"/>
  <c r="Y547" i="3"/>
  <c r="CY547" i="3"/>
  <c r="CZ547" i="3"/>
  <c r="DA547" i="3"/>
  <c r="DB547" i="3"/>
  <c r="DC547" i="3"/>
  <c r="A548" i="3"/>
  <c r="Y548" i="3"/>
  <c r="CY548" i="3"/>
  <c r="CZ548" i="3"/>
  <c r="DB548" i="3" s="1"/>
  <c r="DA548" i="3"/>
  <c r="DC548" i="3"/>
  <c r="A549" i="3"/>
  <c r="Y549" i="3"/>
  <c r="CY549" i="3"/>
  <c r="CZ549" i="3"/>
  <c r="DA549" i="3"/>
  <c r="DB549" i="3"/>
  <c r="DC549" i="3"/>
  <c r="A550" i="3"/>
  <c r="Y550" i="3"/>
  <c r="CY550" i="3"/>
  <c r="CZ550" i="3"/>
  <c r="DA550" i="3"/>
  <c r="DB550" i="3"/>
  <c r="DC550" i="3"/>
  <c r="A551" i="3"/>
  <c r="Y551" i="3"/>
  <c r="CY551" i="3"/>
  <c r="CZ551" i="3"/>
  <c r="DB551" i="3" s="1"/>
  <c r="DA551" i="3"/>
  <c r="DC551" i="3"/>
  <c r="A552" i="3"/>
  <c r="Y552" i="3"/>
  <c r="CY552" i="3"/>
  <c r="CZ552" i="3"/>
  <c r="DB552" i="3" s="1"/>
  <c r="DA552" i="3"/>
  <c r="DC552" i="3"/>
  <c r="A553" i="3"/>
  <c r="Y553" i="3"/>
  <c r="CY553" i="3"/>
  <c r="CZ553" i="3"/>
  <c r="DB553" i="3" s="1"/>
  <c r="DA553" i="3"/>
  <c r="DC553" i="3"/>
  <c r="A554" i="3"/>
  <c r="Y554" i="3"/>
  <c r="CY554" i="3"/>
  <c r="CZ554" i="3"/>
  <c r="DB554" i="3" s="1"/>
  <c r="DA554" i="3"/>
  <c r="DC554" i="3"/>
  <c r="A555" i="3"/>
  <c r="Y555" i="3"/>
  <c r="CY555" i="3"/>
  <c r="CZ555" i="3"/>
  <c r="DB555" i="3" s="1"/>
  <c r="DA555" i="3"/>
  <c r="DC555" i="3"/>
  <c r="A556" i="3"/>
  <c r="Y556" i="3"/>
  <c r="CY556" i="3"/>
  <c r="CZ556" i="3"/>
  <c r="DB556" i="3" s="1"/>
  <c r="DA556" i="3"/>
  <c r="DC556" i="3"/>
  <c r="A557" i="3"/>
  <c r="Y557" i="3"/>
  <c r="CY557" i="3"/>
  <c r="CZ557" i="3"/>
  <c r="DB557" i="3" s="1"/>
  <c r="DA557" i="3"/>
  <c r="DC557" i="3"/>
  <c r="A558" i="3"/>
  <c r="Y558" i="3"/>
  <c r="CY558" i="3"/>
  <c r="CZ558" i="3"/>
  <c r="DB558" i="3" s="1"/>
  <c r="DA558" i="3"/>
  <c r="DC558" i="3"/>
  <c r="A559" i="3"/>
  <c r="Y559" i="3"/>
  <c r="CY559" i="3"/>
  <c r="CZ559" i="3"/>
  <c r="DA559" i="3"/>
  <c r="DB559" i="3"/>
  <c r="DC559" i="3"/>
  <c r="A560" i="3"/>
  <c r="Y560" i="3"/>
  <c r="CY560" i="3"/>
  <c r="CZ560" i="3"/>
  <c r="DB560" i="3" s="1"/>
  <c r="DA560" i="3"/>
  <c r="DC560" i="3"/>
  <c r="A561" i="3"/>
  <c r="Y561" i="3"/>
  <c r="CY561" i="3"/>
  <c r="CZ561" i="3"/>
  <c r="DB561" i="3" s="1"/>
  <c r="DA561" i="3"/>
  <c r="DC561" i="3"/>
  <c r="A562" i="3"/>
  <c r="Y562" i="3"/>
  <c r="CY562" i="3"/>
  <c r="CZ562" i="3"/>
  <c r="DB562" i="3" s="1"/>
  <c r="DA562" i="3"/>
  <c r="DC562" i="3"/>
  <c r="A563" i="3"/>
  <c r="Y563" i="3"/>
  <c r="CY563" i="3"/>
  <c r="CZ563" i="3"/>
  <c r="DB563" i="3" s="1"/>
  <c r="DA563" i="3"/>
  <c r="DC563" i="3"/>
  <c r="A564" i="3"/>
  <c r="Y564" i="3"/>
  <c r="CY564" i="3"/>
  <c r="CZ564" i="3"/>
  <c r="DB564" i="3" s="1"/>
  <c r="DA564" i="3"/>
  <c r="DC564" i="3"/>
  <c r="A565" i="3"/>
  <c r="Y565" i="3"/>
  <c r="CY565" i="3"/>
  <c r="CZ565" i="3"/>
  <c r="DA565" i="3"/>
  <c r="DB565" i="3"/>
  <c r="DC565" i="3"/>
  <c r="A566" i="3"/>
  <c r="Y566" i="3"/>
  <c r="CY566" i="3"/>
  <c r="CZ566" i="3"/>
  <c r="DB566" i="3" s="1"/>
  <c r="DA566" i="3"/>
  <c r="DC566" i="3"/>
  <c r="A567" i="3"/>
  <c r="Y567" i="3"/>
  <c r="CY567" i="3"/>
  <c r="CZ567" i="3"/>
  <c r="DA567" i="3"/>
  <c r="DB567" i="3"/>
  <c r="DC567" i="3"/>
  <c r="A568" i="3"/>
  <c r="Y568" i="3"/>
  <c r="CY568" i="3"/>
  <c r="CZ568" i="3"/>
  <c r="DB568" i="3" s="1"/>
  <c r="DA568" i="3"/>
  <c r="DC568" i="3"/>
  <c r="A569" i="3"/>
  <c r="Y569" i="3"/>
  <c r="CY569" i="3"/>
  <c r="CZ569" i="3"/>
  <c r="DA569" i="3"/>
  <c r="DB569" i="3"/>
  <c r="DC569" i="3"/>
  <c r="A570" i="3"/>
  <c r="Y570" i="3"/>
  <c r="CY570" i="3"/>
  <c r="CZ570" i="3"/>
  <c r="DB570" i="3" s="1"/>
  <c r="DA570" i="3"/>
  <c r="DC570" i="3"/>
  <c r="A571" i="3"/>
  <c r="Y571" i="3"/>
  <c r="CY571" i="3"/>
  <c r="CZ571" i="3"/>
  <c r="DB571" i="3" s="1"/>
  <c r="DA571" i="3"/>
  <c r="DC571" i="3"/>
  <c r="A572" i="3"/>
  <c r="Y572" i="3"/>
  <c r="CY572" i="3"/>
  <c r="CZ572" i="3"/>
  <c r="DB572" i="3" s="1"/>
  <c r="DA572" i="3"/>
  <c r="DC572" i="3"/>
  <c r="A573" i="3"/>
  <c r="Y573" i="3"/>
  <c r="CY573" i="3"/>
  <c r="CZ573" i="3"/>
  <c r="DA573" i="3"/>
  <c r="DB573" i="3"/>
  <c r="DC573" i="3"/>
  <c r="A574" i="3"/>
  <c r="Y574" i="3"/>
  <c r="CY574" i="3"/>
  <c r="CZ574" i="3"/>
  <c r="DA574" i="3"/>
  <c r="DB574" i="3"/>
  <c r="DC574" i="3"/>
  <c r="A575" i="3"/>
  <c r="Y575" i="3"/>
  <c r="CY575" i="3"/>
  <c r="CZ575" i="3"/>
  <c r="DB575" i="3" s="1"/>
  <c r="DA575" i="3"/>
  <c r="DC575" i="3"/>
  <c r="A576" i="3"/>
  <c r="Y576" i="3"/>
  <c r="CY576" i="3"/>
  <c r="CZ576" i="3"/>
  <c r="DB576" i="3" s="1"/>
  <c r="DA576" i="3"/>
  <c r="DC576" i="3"/>
  <c r="A577" i="3"/>
  <c r="Y577" i="3"/>
  <c r="CY577" i="3"/>
  <c r="CZ577" i="3"/>
  <c r="DB577" i="3" s="1"/>
  <c r="DA577" i="3"/>
  <c r="DC577" i="3"/>
  <c r="A578" i="3"/>
  <c r="Y578" i="3"/>
  <c r="CY578" i="3"/>
  <c r="CZ578" i="3"/>
  <c r="DA578" i="3"/>
  <c r="DB578" i="3"/>
  <c r="DC578" i="3"/>
  <c r="A579" i="3"/>
  <c r="Y579" i="3"/>
  <c r="CY579" i="3"/>
  <c r="CZ579" i="3"/>
  <c r="DB579" i="3" s="1"/>
  <c r="DA579" i="3"/>
  <c r="DC579" i="3"/>
  <c r="A580" i="3"/>
  <c r="Y580" i="3"/>
  <c r="CY580" i="3"/>
  <c r="CZ580" i="3"/>
  <c r="DB580" i="3" s="1"/>
  <c r="DA580" i="3"/>
  <c r="DC580" i="3"/>
  <c r="A581" i="3"/>
  <c r="Y581" i="3"/>
  <c r="CY581" i="3"/>
  <c r="CZ581" i="3"/>
  <c r="DA581" i="3"/>
  <c r="DB581" i="3"/>
  <c r="DC581" i="3"/>
  <c r="A582" i="3"/>
  <c r="Y582" i="3"/>
  <c r="CY582" i="3"/>
  <c r="CZ582" i="3"/>
  <c r="DB582" i="3" s="1"/>
  <c r="DA582" i="3"/>
  <c r="DC582" i="3"/>
  <c r="A583" i="3"/>
  <c r="Y583" i="3"/>
  <c r="CY583" i="3"/>
  <c r="CZ583" i="3"/>
  <c r="DB583" i="3" s="1"/>
  <c r="DA583" i="3"/>
  <c r="DC583" i="3"/>
  <c r="A584" i="3"/>
  <c r="Y584" i="3"/>
  <c r="CY584" i="3"/>
  <c r="CZ584" i="3"/>
  <c r="DA584" i="3"/>
  <c r="DB584" i="3"/>
  <c r="DC584" i="3"/>
  <c r="A585" i="3"/>
  <c r="Y585" i="3"/>
  <c r="CY585" i="3"/>
  <c r="CZ585" i="3"/>
  <c r="DB585" i="3" s="1"/>
  <c r="DA585" i="3"/>
  <c r="DC585" i="3"/>
  <c r="A586" i="3"/>
  <c r="Y586" i="3"/>
  <c r="CY586" i="3"/>
  <c r="CZ586" i="3"/>
  <c r="DA586" i="3"/>
  <c r="DB586" i="3"/>
  <c r="DC586" i="3"/>
  <c r="A587" i="3"/>
  <c r="Y587" i="3"/>
  <c r="CY587" i="3"/>
  <c r="CZ587" i="3"/>
  <c r="DB587" i="3" s="1"/>
  <c r="DA587" i="3"/>
  <c r="DC587" i="3"/>
  <c r="A588" i="3"/>
  <c r="Y588" i="3"/>
  <c r="CY588" i="3"/>
  <c r="CZ588" i="3"/>
  <c r="DA588" i="3"/>
  <c r="DB588" i="3"/>
  <c r="DC588" i="3"/>
  <c r="A589" i="3"/>
  <c r="Y589" i="3"/>
  <c r="CY589" i="3"/>
  <c r="CZ589" i="3"/>
  <c r="DB589" i="3" s="1"/>
  <c r="DA589" i="3"/>
  <c r="DC589" i="3"/>
  <c r="A590" i="3"/>
  <c r="Y590" i="3"/>
  <c r="CY590" i="3"/>
  <c r="CZ590" i="3"/>
  <c r="DA590" i="3"/>
  <c r="DB590" i="3"/>
  <c r="DC590" i="3"/>
  <c r="A591" i="3"/>
  <c r="Y591" i="3"/>
  <c r="CY591" i="3"/>
  <c r="CZ591" i="3"/>
  <c r="DA591" i="3"/>
  <c r="DB591" i="3"/>
  <c r="DC591" i="3"/>
  <c r="A592" i="3"/>
  <c r="Y592" i="3"/>
  <c r="CY592" i="3"/>
  <c r="CZ592" i="3"/>
  <c r="DB592" i="3" s="1"/>
  <c r="DA592" i="3"/>
  <c r="DC592" i="3"/>
  <c r="A593" i="3"/>
  <c r="Y593" i="3"/>
  <c r="CY593" i="3"/>
  <c r="CZ593" i="3"/>
  <c r="DB593" i="3" s="1"/>
  <c r="DA593" i="3"/>
  <c r="DC593" i="3"/>
  <c r="A594" i="3"/>
  <c r="Y594" i="3"/>
  <c r="CY594" i="3"/>
  <c r="CZ594" i="3"/>
  <c r="DA594" i="3"/>
  <c r="DB594" i="3"/>
  <c r="DC594" i="3"/>
  <c r="A595" i="3"/>
  <c r="Y595" i="3"/>
  <c r="CY595" i="3"/>
  <c r="CZ595" i="3"/>
  <c r="DA595" i="3"/>
  <c r="DB595" i="3"/>
  <c r="DC595" i="3"/>
  <c r="A596" i="3"/>
  <c r="Y596" i="3"/>
  <c r="CY596" i="3"/>
  <c r="CZ596" i="3"/>
  <c r="DA596" i="3"/>
  <c r="DB596" i="3"/>
  <c r="DC596" i="3"/>
  <c r="A597" i="3"/>
  <c r="Y597" i="3"/>
  <c r="CV597" i="3" s="1"/>
  <c r="CU597" i="3"/>
  <c r="CX597" i="3"/>
  <c r="DH597" i="3" s="1"/>
  <c r="CY597" i="3"/>
  <c r="CZ597" i="3"/>
  <c r="DB597" i="3" s="1"/>
  <c r="DA597" i="3"/>
  <c r="DC597" i="3"/>
  <c r="A598" i="3"/>
  <c r="Y598" i="3"/>
  <c r="CY598" i="3"/>
  <c r="CZ598" i="3"/>
  <c r="DA598" i="3"/>
  <c r="DB598" i="3"/>
  <c r="DC598" i="3"/>
  <c r="A599" i="3"/>
  <c r="Y599" i="3"/>
  <c r="CY599" i="3"/>
  <c r="CZ599" i="3"/>
  <c r="DA599" i="3"/>
  <c r="DB599" i="3"/>
  <c r="DC599" i="3"/>
  <c r="A600" i="3"/>
  <c r="Y600" i="3"/>
  <c r="CY600" i="3"/>
  <c r="CZ600" i="3"/>
  <c r="DB600" i="3" s="1"/>
  <c r="DA600" i="3"/>
  <c r="DC600" i="3"/>
  <c r="A601" i="3"/>
  <c r="Y601" i="3"/>
  <c r="CY601" i="3"/>
  <c r="CZ601" i="3"/>
  <c r="DA601" i="3"/>
  <c r="DB601" i="3"/>
  <c r="DC601" i="3"/>
  <c r="A602" i="3"/>
  <c r="Y602" i="3"/>
  <c r="CY602" i="3"/>
  <c r="CZ602" i="3"/>
  <c r="DA602" i="3"/>
  <c r="DB602" i="3"/>
  <c r="DC602" i="3"/>
  <c r="A603" i="3"/>
  <c r="Y603" i="3"/>
  <c r="CY603" i="3"/>
  <c r="CZ603" i="3"/>
  <c r="DB603" i="3" s="1"/>
  <c r="DA603" i="3"/>
  <c r="DC603" i="3"/>
  <c r="A604" i="3"/>
  <c r="Y604" i="3"/>
  <c r="CY604" i="3"/>
  <c r="CZ604" i="3"/>
  <c r="DB604" i="3" s="1"/>
  <c r="DA604" i="3"/>
  <c r="DC604" i="3"/>
  <c r="A605" i="3"/>
  <c r="Y605" i="3"/>
  <c r="CY605" i="3"/>
  <c r="CZ605" i="3"/>
  <c r="DA605" i="3"/>
  <c r="DB605" i="3"/>
  <c r="DC605" i="3"/>
  <c r="A606" i="3"/>
  <c r="Y606" i="3"/>
  <c r="CY606" i="3"/>
  <c r="CZ606" i="3"/>
  <c r="DA606" i="3"/>
  <c r="DB606" i="3"/>
  <c r="DC606" i="3"/>
  <c r="A607" i="3"/>
  <c r="Y607" i="3"/>
  <c r="CY607" i="3"/>
  <c r="CZ607" i="3"/>
  <c r="DA607" i="3"/>
  <c r="DB607" i="3"/>
  <c r="DC607" i="3"/>
  <c r="A608" i="3"/>
  <c r="Y608" i="3"/>
  <c r="CY608" i="3"/>
  <c r="CZ608" i="3"/>
  <c r="DB608" i="3" s="1"/>
  <c r="DA608" i="3"/>
  <c r="DC608" i="3"/>
  <c r="A609" i="3"/>
  <c r="Y609" i="3"/>
  <c r="CY609" i="3"/>
  <c r="CZ609" i="3"/>
  <c r="DB609" i="3" s="1"/>
  <c r="DA609" i="3"/>
  <c r="DC609" i="3"/>
  <c r="A610" i="3"/>
  <c r="Y610" i="3"/>
  <c r="CY610" i="3"/>
  <c r="CZ610" i="3"/>
  <c r="DA610" i="3"/>
  <c r="DB610" i="3"/>
  <c r="DC610" i="3"/>
  <c r="A611" i="3"/>
  <c r="Y611" i="3"/>
  <c r="CY611" i="3"/>
  <c r="CZ611" i="3"/>
  <c r="DA611" i="3"/>
  <c r="DB611" i="3"/>
  <c r="DC611" i="3"/>
  <c r="A612" i="3"/>
  <c r="Y612" i="3"/>
  <c r="CV612" i="3" s="1"/>
  <c r="CU612" i="3"/>
  <c r="CY612" i="3"/>
  <c r="CZ612" i="3"/>
  <c r="DA612" i="3"/>
  <c r="DB612" i="3"/>
  <c r="DC612" i="3"/>
  <c r="A613" i="3"/>
  <c r="Y613" i="3"/>
  <c r="CX613" i="3"/>
  <c r="DF613" i="3" s="1"/>
  <c r="DJ613" i="3" s="1"/>
  <c r="CY613" i="3"/>
  <c r="CZ613" i="3"/>
  <c r="DB613" i="3" s="1"/>
  <c r="DA613" i="3"/>
  <c r="DC613" i="3"/>
  <c r="DI613" i="3"/>
  <c r="A614" i="3"/>
  <c r="Y614" i="3"/>
  <c r="CV614" i="3" s="1"/>
  <c r="CU614" i="3"/>
  <c r="CX614" i="3"/>
  <c r="DH614" i="3" s="1"/>
  <c r="CY614" i="3"/>
  <c r="CZ614" i="3"/>
  <c r="DB614" i="3" s="1"/>
  <c r="DA614" i="3"/>
  <c r="DC614" i="3"/>
  <c r="A615" i="3"/>
  <c r="Y615" i="3"/>
  <c r="CX615" i="3"/>
  <c r="DI615" i="3" s="1"/>
  <c r="CY615" i="3"/>
  <c r="CZ615" i="3"/>
  <c r="DA615" i="3"/>
  <c r="DB615" i="3"/>
  <c r="DC615" i="3"/>
  <c r="DH615" i="3"/>
  <c r="A616" i="3"/>
  <c r="Y616" i="3"/>
  <c r="CY616" i="3"/>
  <c r="CZ616" i="3"/>
  <c r="DA616" i="3"/>
  <c r="DB616" i="3"/>
  <c r="DC616" i="3"/>
  <c r="A617" i="3"/>
  <c r="Y617" i="3"/>
  <c r="CY617" i="3"/>
  <c r="CZ617" i="3"/>
  <c r="DB617" i="3" s="1"/>
  <c r="DA617" i="3"/>
  <c r="DC617" i="3"/>
  <c r="A618" i="3"/>
  <c r="Y618" i="3"/>
  <c r="CY618" i="3"/>
  <c r="CZ618" i="3"/>
  <c r="DB618" i="3" s="1"/>
  <c r="DA618" i="3"/>
  <c r="DC618" i="3"/>
  <c r="A619" i="3"/>
  <c r="Y619" i="3"/>
  <c r="CY619" i="3"/>
  <c r="CZ619" i="3"/>
  <c r="DA619" i="3"/>
  <c r="DB619" i="3"/>
  <c r="DC619" i="3"/>
  <c r="A620" i="3"/>
  <c r="Y620" i="3"/>
  <c r="CY620" i="3"/>
  <c r="CZ620" i="3"/>
  <c r="DA620" i="3"/>
  <c r="DB620" i="3"/>
  <c r="DC620" i="3"/>
  <c r="A621" i="3"/>
  <c r="Y621" i="3"/>
  <c r="CY621" i="3"/>
  <c r="CZ621" i="3"/>
  <c r="DB621" i="3" s="1"/>
  <c r="DA621" i="3"/>
  <c r="DC621" i="3"/>
  <c r="A622" i="3"/>
  <c r="Y622" i="3"/>
  <c r="CY622" i="3"/>
  <c r="CZ622" i="3"/>
  <c r="DB622" i="3" s="1"/>
  <c r="DA622" i="3"/>
  <c r="DC622" i="3"/>
  <c r="A623" i="3"/>
  <c r="Y623" i="3"/>
  <c r="CY623" i="3"/>
  <c r="CZ623" i="3"/>
  <c r="DA623" i="3"/>
  <c r="DB623" i="3"/>
  <c r="DC623" i="3"/>
  <c r="A624" i="3"/>
  <c r="Y624" i="3"/>
  <c r="CY624" i="3"/>
  <c r="CZ624" i="3"/>
  <c r="DA624" i="3"/>
  <c r="DB624" i="3"/>
  <c r="DC624" i="3"/>
  <c r="A625" i="3"/>
  <c r="Y625" i="3"/>
  <c r="CY625" i="3"/>
  <c r="CZ625" i="3"/>
  <c r="DB625" i="3" s="1"/>
  <c r="DA625" i="3"/>
  <c r="DC625" i="3"/>
  <c r="A626" i="3"/>
  <c r="Y626" i="3"/>
  <c r="CX626" i="3" s="1"/>
  <c r="CU626" i="3"/>
  <c r="CY626" i="3"/>
  <c r="CZ626" i="3"/>
  <c r="DB626" i="3" s="1"/>
  <c r="DA626" i="3"/>
  <c r="DC626" i="3"/>
  <c r="A627" i="3"/>
  <c r="Y627" i="3"/>
  <c r="CV627" i="3" s="1"/>
  <c r="CU627" i="3"/>
  <c r="CY627" i="3"/>
  <c r="CZ627" i="3"/>
  <c r="DA627" i="3"/>
  <c r="DB627" i="3"/>
  <c r="DC627" i="3"/>
  <c r="A628" i="3"/>
  <c r="Y628" i="3"/>
  <c r="CX628" i="3" s="1"/>
  <c r="CY628" i="3"/>
  <c r="CZ628" i="3"/>
  <c r="DA628" i="3"/>
  <c r="DB628" i="3"/>
  <c r="DC628" i="3"/>
  <c r="DG628" i="3"/>
  <c r="A629" i="3"/>
  <c r="Y629" i="3"/>
  <c r="CX629" i="3"/>
  <c r="DG629" i="3" s="1"/>
  <c r="CY629" i="3"/>
  <c r="CZ629" i="3"/>
  <c r="DB629" i="3" s="1"/>
  <c r="DA629" i="3"/>
  <c r="DC629" i="3"/>
  <c r="DH629" i="3"/>
  <c r="A630" i="3"/>
  <c r="Y630" i="3"/>
  <c r="CX630" i="3" s="1"/>
  <c r="CY630" i="3"/>
  <c r="CZ630" i="3"/>
  <c r="DA630" i="3"/>
  <c r="DB630" i="3"/>
  <c r="DC630" i="3"/>
  <c r="A631" i="3"/>
  <c r="Y631" i="3"/>
  <c r="CY631" i="3"/>
  <c r="CZ631" i="3"/>
  <c r="DA631" i="3"/>
  <c r="DB631" i="3"/>
  <c r="DC631" i="3"/>
  <c r="A632" i="3"/>
  <c r="Y632" i="3"/>
  <c r="CY632" i="3"/>
  <c r="CZ632" i="3"/>
  <c r="DB632" i="3" s="1"/>
  <c r="DA632" i="3"/>
  <c r="DC632" i="3"/>
  <c r="A633" i="3"/>
  <c r="Y633" i="3"/>
  <c r="CY633" i="3"/>
  <c r="CZ633" i="3"/>
  <c r="DB633" i="3" s="1"/>
  <c r="DA633" i="3"/>
  <c r="DC633" i="3"/>
  <c r="A634" i="3"/>
  <c r="Y634" i="3"/>
  <c r="CY634" i="3"/>
  <c r="CZ634" i="3"/>
  <c r="DA634" i="3"/>
  <c r="DB634" i="3"/>
  <c r="DC634" i="3"/>
  <c r="A635" i="3"/>
  <c r="Y635" i="3"/>
  <c r="CY635" i="3"/>
  <c r="CZ635" i="3"/>
  <c r="DB635" i="3" s="1"/>
  <c r="DA635" i="3"/>
  <c r="DC635" i="3"/>
  <c r="A636" i="3"/>
  <c r="Y636" i="3"/>
  <c r="CY636" i="3"/>
  <c r="CZ636" i="3"/>
  <c r="DB636" i="3" s="1"/>
  <c r="DA636" i="3"/>
  <c r="DC636" i="3"/>
  <c r="A637" i="3"/>
  <c r="Y637" i="3"/>
  <c r="CY637" i="3"/>
  <c r="CZ637" i="3"/>
  <c r="DA637" i="3"/>
  <c r="DB637" i="3"/>
  <c r="DC637" i="3"/>
  <c r="A638" i="3"/>
  <c r="Y638" i="3"/>
  <c r="CY638" i="3"/>
  <c r="CZ638" i="3"/>
  <c r="DB638" i="3" s="1"/>
  <c r="DA638" i="3"/>
  <c r="DC638" i="3"/>
  <c r="A639" i="3"/>
  <c r="Y639" i="3"/>
  <c r="CY639" i="3"/>
  <c r="CZ639" i="3"/>
  <c r="DB639" i="3" s="1"/>
  <c r="DA639" i="3"/>
  <c r="DC639" i="3"/>
  <c r="A640" i="3"/>
  <c r="Y640" i="3"/>
  <c r="CY640" i="3"/>
  <c r="CZ640" i="3"/>
  <c r="DA640" i="3"/>
  <c r="DB640" i="3"/>
  <c r="DC640" i="3"/>
  <c r="A641" i="3"/>
  <c r="Y641" i="3"/>
  <c r="CY641" i="3"/>
  <c r="CZ641" i="3"/>
  <c r="DA641" i="3"/>
  <c r="DB641" i="3"/>
  <c r="DC641" i="3"/>
  <c r="A642" i="3"/>
  <c r="Y642" i="3"/>
  <c r="CY642" i="3"/>
  <c r="CZ642" i="3"/>
  <c r="DB642" i="3" s="1"/>
  <c r="DA642" i="3"/>
  <c r="DC642" i="3"/>
  <c r="A643" i="3"/>
  <c r="Y643" i="3"/>
  <c r="CY643" i="3"/>
  <c r="CZ643" i="3"/>
  <c r="DA643" i="3"/>
  <c r="DB643" i="3"/>
  <c r="DC643" i="3"/>
  <c r="A644" i="3"/>
  <c r="Y644" i="3"/>
  <c r="CY644" i="3"/>
  <c r="CZ644" i="3"/>
  <c r="DB644" i="3" s="1"/>
  <c r="DA644" i="3"/>
  <c r="DC644" i="3"/>
  <c r="A645" i="3"/>
  <c r="Y645" i="3"/>
  <c r="CY645" i="3"/>
  <c r="CZ645" i="3"/>
  <c r="DB645" i="3" s="1"/>
  <c r="DA645" i="3"/>
  <c r="DC645" i="3"/>
  <c r="A646" i="3"/>
  <c r="Y646" i="3"/>
  <c r="CY646" i="3"/>
  <c r="CZ646" i="3"/>
  <c r="DA646" i="3"/>
  <c r="DB646" i="3"/>
  <c r="DC646" i="3"/>
  <c r="A647" i="3"/>
  <c r="Y647" i="3"/>
  <c r="CY647" i="3"/>
  <c r="CZ647" i="3"/>
  <c r="DA647" i="3"/>
  <c r="DB647" i="3"/>
  <c r="DC647" i="3"/>
  <c r="A648" i="3"/>
  <c r="Y648" i="3"/>
  <c r="CY648" i="3"/>
  <c r="CZ648" i="3"/>
  <c r="DB648" i="3" s="1"/>
  <c r="DA648" i="3"/>
  <c r="DC648" i="3"/>
  <c r="A649" i="3"/>
  <c r="Y649" i="3"/>
  <c r="CY649" i="3"/>
  <c r="CZ649" i="3"/>
  <c r="DB649" i="3" s="1"/>
  <c r="DA649" i="3"/>
  <c r="DC649" i="3"/>
  <c r="A650" i="3"/>
  <c r="Y650" i="3"/>
  <c r="CY650" i="3"/>
  <c r="CZ650" i="3"/>
  <c r="DA650" i="3"/>
  <c r="DB650" i="3"/>
  <c r="DC650" i="3"/>
  <c r="A651" i="3"/>
  <c r="Y651" i="3"/>
  <c r="CY651" i="3"/>
  <c r="CZ651" i="3"/>
  <c r="DA651" i="3"/>
  <c r="DB651" i="3"/>
  <c r="DC651" i="3"/>
  <c r="A652" i="3"/>
  <c r="Y652" i="3"/>
  <c r="CY652" i="3"/>
  <c r="CZ652" i="3"/>
  <c r="DB652" i="3" s="1"/>
  <c r="DA652" i="3"/>
  <c r="DC652" i="3"/>
  <c r="A653" i="3"/>
  <c r="Y653" i="3"/>
  <c r="CY653" i="3"/>
  <c r="CZ653" i="3"/>
  <c r="DB653" i="3" s="1"/>
  <c r="DA653" i="3"/>
  <c r="DC653" i="3"/>
  <c r="A654" i="3"/>
  <c r="Y654" i="3"/>
  <c r="CY654" i="3"/>
  <c r="CZ654" i="3"/>
  <c r="DA654" i="3"/>
  <c r="DB654" i="3"/>
  <c r="DC654" i="3"/>
  <c r="A655" i="3"/>
  <c r="Y655" i="3"/>
  <c r="CY655" i="3"/>
  <c r="CZ655" i="3"/>
  <c r="DA655" i="3"/>
  <c r="DB655" i="3"/>
  <c r="DC655" i="3"/>
  <c r="A656" i="3"/>
  <c r="Y656" i="3"/>
  <c r="CY656" i="3"/>
  <c r="CZ656" i="3"/>
  <c r="DB656" i="3" s="1"/>
  <c r="DA656" i="3"/>
  <c r="DC656" i="3"/>
  <c r="A657" i="3"/>
  <c r="Y657" i="3"/>
  <c r="CY657" i="3"/>
  <c r="CZ657" i="3"/>
  <c r="DB657" i="3" s="1"/>
  <c r="DA657" i="3"/>
  <c r="DC657" i="3"/>
  <c r="A658" i="3"/>
  <c r="Y658" i="3"/>
  <c r="CY658" i="3"/>
  <c r="CZ658" i="3"/>
  <c r="DA658" i="3"/>
  <c r="DB658" i="3"/>
  <c r="DC658" i="3"/>
  <c r="A659" i="3"/>
  <c r="Y659" i="3"/>
  <c r="CY659" i="3"/>
  <c r="CZ659" i="3"/>
  <c r="DA659" i="3"/>
  <c r="DB659" i="3"/>
  <c r="DC659" i="3"/>
  <c r="A660" i="3"/>
  <c r="Y660" i="3"/>
  <c r="CY660" i="3"/>
  <c r="CZ660" i="3"/>
  <c r="DB660" i="3" s="1"/>
  <c r="DA660" i="3"/>
  <c r="DC660" i="3"/>
  <c r="A661" i="3"/>
  <c r="Y661" i="3"/>
  <c r="CY661" i="3"/>
  <c r="CZ661" i="3"/>
  <c r="DB661" i="3" s="1"/>
  <c r="DA661" i="3"/>
  <c r="DC661" i="3"/>
  <c r="A662" i="3"/>
  <c r="Y662" i="3"/>
  <c r="CY662" i="3"/>
  <c r="CZ662" i="3"/>
  <c r="DA662" i="3"/>
  <c r="DB662" i="3"/>
  <c r="DC662" i="3"/>
  <c r="A663" i="3"/>
  <c r="Y663" i="3"/>
  <c r="CY663" i="3"/>
  <c r="CZ663" i="3"/>
  <c r="DB663" i="3" s="1"/>
  <c r="DA663" i="3"/>
  <c r="DC663" i="3"/>
  <c r="A664" i="3"/>
  <c r="Y664" i="3"/>
  <c r="CY664" i="3"/>
  <c r="CZ664" i="3"/>
  <c r="DB664" i="3" s="1"/>
  <c r="DA664" i="3"/>
  <c r="DC664" i="3"/>
  <c r="A665" i="3"/>
  <c r="Y665" i="3"/>
  <c r="CY665" i="3"/>
  <c r="CZ665" i="3"/>
  <c r="DA665" i="3"/>
  <c r="DB665" i="3"/>
  <c r="DC665" i="3"/>
  <c r="A666" i="3"/>
  <c r="Y666" i="3"/>
  <c r="CY666" i="3"/>
  <c r="CZ666" i="3"/>
  <c r="DB666" i="3" s="1"/>
  <c r="DA666" i="3"/>
  <c r="DC666" i="3"/>
  <c r="A667" i="3"/>
  <c r="Y667" i="3"/>
  <c r="CY667" i="3"/>
  <c r="CZ667" i="3"/>
  <c r="DB667" i="3" s="1"/>
  <c r="DA667" i="3"/>
  <c r="DC667" i="3"/>
  <c r="A668" i="3"/>
  <c r="Y668" i="3"/>
  <c r="CY668" i="3"/>
  <c r="CZ668" i="3"/>
  <c r="DA668" i="3"/>
  <c r="DB668" i="3"/>
  <c r="DC668" i="3"/>
  <c r="A669" i="3"/>
  <c r="Y669" i="3"/>
  <c r="CY669" i="3"/>
  <c r="CZ669" i="3"/>
  <c r="DB669" i="3" s="1"/>
  <c r="DA669" i="3"/>
  <c r="DC669" i="3"/>
  <c r="A670" i="3"/>
  <c r="Y670" i="3"/>
  <c r="CY670" i="3"/>
  <c r="CZ670" i="3"/>
  <c r="DB670" i="3" s="1"/>
  <c r="DA670" i="3"/>
  <c r="DC670" i="3"/>
  <c r="A671" i="3"/>
  <c r="Y671" i="3"/>
  <c r="CY671" i="3"/>
  <c r="CZ671" i="3"/>
  <c r="DA671" i="3"/>
  <c r="DB671" i="3"/>
  <c r="DC671" i="3"/>
  <c r="A672" i="3"/>
  <c r="Y672" i="3"/>
  <c r="CY672" i="3"/>
  <c r="CZ672" i="3"/>
  <c r="DA672" i="3"/>
  <c r="DB672" i="3"/>
  <c r="DC672" i="3"/>
  <c r="A673" i="3"/>
  <c r="Y673" i="3"/>
  <c r="CY673" i="3"/>
  <c r="CZ673" i="3"/>
  <c r="DB673" i="3" s="1"/>
  <c r="DA673" i="3"/>
  <c r="DC673" i="3"/>
  <c r="A674" i="3"/>
  <c r="Y674" i="3"/>
  <c r="CY674" i="3"/>
  <c r="CZ674" i="3"/>
  <c r="DA674" i="3"/>
  <c r="DB674" i="3"/>
  <c r="DC674" i="3"/>
  <c r="A675" i="3"/>
  <c r="Y675" i="3"/>
  <c r="CY675" i="3"/>
  <c r="CZ675" i="3"/>
  <c r="DA675" i="3"/>
  <c r="DB675" i="3"/>
  <c r="DC675" i="3"/>
  <c r="A676" i="3"/>
  <c r="Y676" i="3"/>
  <c r="CY676" i="3"/>
  <c r="CZ676" i="3"/>
  <c r="DB676" i="3" s="1"/>
  <c r="DA676" i="3"/>
  <c r="DC676" i="3"/>
  <c r="A677" i="3"/>
  <c r="Y677" i="3"/>
  <c r="CY677" i="3"/>
  <c r="CZ677" i="3"/>
  <c r="DA677" i="3"/>
  <c r="DB677" i="3"/>
  <c r="DC677" i="3"/>
  <c r="A678" i="3"/>
  <c r="Y678" i="3"/>
  <c r="CY678" i="3"/>
  <c r="CZ678" i="3"/>
  <c r="DA678" i="3"/>
  <c r="DB678" i="3"/>
  <c r="DC678" i="3"/>
  <c r="A679" i="3"/>
  <c r="Y679" i="3"/>
  <c r="CY679" i="3"/>
  <c r="CZ679" i="3"/>
  <c r="DB679" i="3" s="1"/>
  <c r="DA679" i="3"/>
  <c r="DC679" i="3"/>
  <c r="A680" i="3"/>
  <c r="Y680" i="3"/>
  <c r="CY680" i="3"/>
  <c r="CZ680" i="3"/>
  <c r="DB680" i="3" s="1"/>
  <c r="DA680" i="3"/>
  <c r="DC680" i="3"/>
  <c r="A681" i="3"/>
  <c r="Y681" i="3"/>
  <c r="CY681" i="3"/>
  <c r="CZ681" i="3"/>
  <c r="DB681" i="3" s="1"/>
  <c r="DA681" i="3"/>
  <c r="DC681" i="3"/>
  <c r="A682" i="3"/>
  <c r="Y682" i="3"/>
  <c r="CY682" i="3"/>
  <c r="CZ682" i="3"/>
  <c r="DB682" i="3" s="1"/>
  <c r="DA682" i="3"/>
  <c r="DC682" i="3"/>
  <c r="A683" i="3"/>
  <c r="Y683" i="3"/>
  <c r="CY683" i="3"/>
  <c r="CZ683" i="3"/>
  <c r="DB683" i="3" s="1"/>
  <c r="DA683" i="3"/>
  <c r="DC683" i="3"/>
  <c r="A684" i="3"/>
  <c r="Y684" i="3"/>
  <c r="CY684" i="3"/>
  <c r="CZ684" i="3"/>
  <c r="DA684" i="3"/>
  <c r="DB684" i="3"/>
  <c r="DC684" i="3"/>
  <c r="A685" i="3"/>
  <c r="Y685" i="3"/>
  <c r="CY685" i="3"/>
  <c r="CZ685" i="3"/>
  <c r="DA685" i="3"/>
  <c r="DB685" i="3"/>
  <c r="DC685" i="3"/>
  <c r="A686" i="3"/>
  <c r="Y686" i="3"/>
  <c r="CY686" i="3"/>
  <c r="CZ686" i="3"/>
  <c r="DB686" i="3" s="1"/>
  <c r="DA686" i="3"/>
  <c r="DC686" i="3"/>
  <c r="A687" i="3"/>
  <c r="Y687" i="3"/>
  <c r="CY687" i="3"/>
  <c r="CZ687" i="3"/>
  <c r="DB687" i="3" s="1"/>
  <c r="DA687" i="3"/>
  <c r="DC687" i="3"/>
  <c r="A688" i="3"/>
  <c r="Y688" i="3"/>
  <c r="CY688" i="3"/>
  <c r="CZ688" i="3"/>
  <c r="DA688" i="3"/>
  <c r="DB688" i="3"/>
  <c r="DC688" i="3"/>
  <c r="A689" i="3"/>
  <c r="Y689" i="3"/>
  <c r="CY689" i="3"/>
  <c r="CZ689" i="3"/>
  <c r="DB689" i="3" s="1"/>
  <c r="DA689" i="3"/>
  <c r="DC689" i="3"/>
  <c r="A690" i="3"/>
  <c r="Y690" i="3"/>
  <c r="CY690" i="3"/>
  <c r="CZ690" i="3"/>
  <c r="DB690" i="3" s="1"/>
  <c r="DA690" i="3"/>
  <c r="DC690" i="3"/>
  <c r="A691" i="3"/>
  <c r="Y691" i="3"/>
  <c r="CY691" i="3"/>
  <c r="CZ691" i="3"/>
  <c r="DB691" i="3" s="1"/>
  <c r="DA691" i="3"/>
  <c r="DC691" i="3"/>
  <c r="A692" i="3"/>
  <c r="Y692" i="3"/>
  <c r="CY692" i="3"/>
  <c r="CZ692" i="3"/>
  <c r="DA692" i="3"/>
  <c r="DB692" i="3"/>
  <c r="DC692" i="3"/>
  <c r="A693" i="3"/>
  <c r="Y693" i="3"/>
  <c r="CY693" i="3"/>
  <c r="CZ693" i="3"/>
  <c r="DB693" i="3" s="1"/>
  <c r="DA693" i="3"/>
  <c r="DC693" i="3"/>
  <c r="A694" i="3"/>
  <c r="Y694" i="3"/>
  <c r="CY694" i="3"/>
  <c r="CZ694" i="3"/>
  <c r="DA694" i="3"/>
  <c r="DB694" i="3"/>
  <c r="DC694" i="3"/>
  <c r="A695" i="3"/>
  <c r="Y695" i="3"/>
  <c r="CY695" i="3"/>
  <c r="CZ695" i="3"/>
  <c r="DA695" i="3"/>
  <c r="DB695" i="3"/>
  <c r="DC695" i="3"/>
  <c r="A696" i="3"/>
  <c r="Y696" i="3"/>
  <c r="CY696" i="3"/>
  <c r="CZ696" i="3"/>
  <c r="DB696" i="3" s="1"/>
  <c r="DA696" i="3"/>
  <c r="DC696" i="3"/>
  <c r="A697" i="3"/>
  <c r="Y697" i="3"/>
  <c r="CY697" i="3"/>
  <c r="CZ697" i="3"/>
  <c r="DA697" i="3"/>
  <c r="DB697" i="3"/>
  <c r="DC697" i="3"/>
  <c r="A698" i="3"/>
  <c r="Y698" i="3"/>
  <c r="CY698" i="3"/>
  <c r="CZ698" i="3"/>
  <c r="DA698" i="3"/>
  <c r="DB698" i="3"/>
  <c r="DC698" i="3"/>
  <c r="A699" i="3"/>
  <c r="Y699" i="3"/>
  <c r="CY699" i="3"/>
  <c r="CZ699" i="3"/>
  <c r="DA699" i="3"/>
  <c r="DB699" i="3"/>
  <c r="DC699" i="3"/>
  <c r="A700" i="3"/>
  <c r="Y700" i="3"/>
  <c r="CY700" i="3"/>
  <c r="CZ700" i="3"/>
  <c r="DB700" i="3" s="1"/>
  <c r="DA700" i="3"/>
  <c r="DC700" i="3"/>
  <c r="A701" i="3"/>
  <c r="Y701" i="3"/>
  <c r="CY701" i="3"/>
  <c r="CZ701" i="3"/>
  <c r="DB701" i="3" s="1"/>
  <c r="DA701" i="3"/>
  <c r="DC701" i="3"/>
  <c r="A702" i="3"/>
  <c r="Y702" i="3"/>
  <c r="CY702" i="3"/>
  <c r="CZ702" i="3"/>
  <c r="DB702" i="3" s="1"/>
  <c r="DA702" i="3"/>
  <c r="DC702" i="3"/>
  <c r="A703" i="3"/>
  <c r="Y703" i="3"/>
  <c r="CY703" i="3"/>
  <c r="CZ703" i="3"/>
  <c r="DB703" i="3" s="1"/>
  <c r="DA703" i="3"/>
  <c r="DC703" i="3"/>
  <c r="A704" i="3"/>
  <c r="Y704" i="3"/>
  <c r="CY704" i="3"/>
  <c r="CZ704" i="3"/>
  <c r="DA704" i="3"/>
  <c r="DB704" i="3"/>
  <c r="DC704" i="3"/>
  <c r="A705" i="3"/>
  <c r="Y705" i="3"/>
  <c r="CY705" i="3"/>
  <c r="CZ705" i="3"/>
  <c r="DB705" i="3" s="1"/>
  <c r="DA705" i="3"/>
  <c r="DC705" i="3"/>
  <c r="A706" i="3"/>
  <c r="Y706" i="3"/>
  <c r="CY706" i="3"/>
  <c r="CZ706" i="3"/>
  <c r="DA706" i="3"/>
  <c r="DB706" i="3"/>
  <c r="DC706" i="3"/>
  <c r="A707" i="3"/>
  <c r="Y707" i="3"/>
  <c r="CU707" i="3"/>
  <c r="CV707" i="3"/>
  <c r="CX707" i="3"/>
  <c r="DI707" i="3" s="1"/>
  <c r="DJ707" i="3" s="1"/>
  <c r="CY707" i="3"/>
  <c r="CZ707" i="3"/>
  <c r="DA707" i="3"/>
  <c r="DB707" i="3"/>
  <c r="DC707" i="3"/>
  <c r="DG707" i="3"/>
  <c r="DH707" i="3"/>
  <c r="A708" i="3"/>
  <c r="Y708" i="3"/>
  <c r="CY708" i="3"/>
  <c r="CZ708" i="3"/>
  <c r="DA708" i="3"/>
  <c r="DB708" i="3"/>
  <c r="DC708" i="3"/>
  <c r="A709" i="3"/>
  <c r="Y709" i="3"/>
  <c r="CY709" i="3"/>
  <c r="CZ709" i="3"/>
  <c r="DB709" i="3" s="1"/>
  <c r="DA709" i="3"/>
  <c r="DC709" i="3"/>
  <c r="A710" i="3"/>
  <c r="Y710" i="3"/>
  <c r="CY710" i="3"/>
  <c r="CZ710" i="3"/>
  <c r="DB710" i="3" s="1"/>
  <c r="DA710" i="3"/>
  <c r="DC710" i="3"/>
  <c r="A711" i="3"/>
  <c r="Y711" i="3"/>
  <c r="CY711" i="3"/>
  <c r="CZ711" i="3"/>
  <c r="DA711" i="3"/>
  <c r="DB711" i="3"/>
  <c r="DC711" i="3"/>
  <c r="A712" i="3"/>
  <c r="Y712" i="3"/>
  <c r="CY712" i="3"/>
  <c r="CZ712" i="3"/>
  <c r="DA712" i="3"/>
  <c r="DB712" i="3"/>
  <c r="DC712" i="3"/>
  <c r="A713" i="3"/>
  <c r="Y713" i="3"/>
  <c r="CY713" i="3"/>
  <c r="CZ713" i="3"/>
  <c r="DB713" i="3" s="1"/>
  <c r="DA713" i="3"/>
  <c r="DC713" i="3"/>
  <c r="A714" i="3"/>
  <c r="Y714" i="3"/>
  <c r="CY714" i="3"/>
  <c r="CZ714" i="3"/>
  <c r="DA714" i="3"/>
  <c r="DB714" i="3"/>
  <c r="DC714" i="3"/>
  <c r="A715" i="3"/>
  <c r="Y715" i="3"/>
  <c r="CY715" i="3"/>
  <c r="CZ715" i="3"/>
  <c r="DA715" i="3"/>
  <c r="DB715" i="3"/>
  <c r="DC715" i="3"/>
  <c r="A716" i="3"/>
  <c r="Y716" i="3"/>
  <c r="CY716" i="3"/>
  <c r="CZ716" i="3"/>
  <c r="DA716" i="3"/>
  <c r="DB716" i="3"/>
  <c r="DC716" i="3"/>
  <c r="A717" i="3"/>
  <c r="Y717" i="3"/>
  <c r="CY717" i="3"/>
  <c r="CZ717" i="3"/>
  <c r="DB717" i="3" s="1"/>
  <c r="DA717" i="3"/>
  <c r="DC717" i="3"/>
  <c r="A718" i="3"/>
  <c r="Y718" i="3"/>
  <c r="CY718" i="3"/>
  <c r="CZ718" i="3"/>
  <c r="DB718" i="3" s="1"/>
  <c r="DA718" i="3"/>
  <c r="DC718" i="3"/>
  <c r="A719" i="3"/>
  <c r="Y719" i="3"/>
  <c r="CY719" i="3"/>
  <c r="CZ719" i="3"/>
  <c r="DB719" i="3" s="1"/>
  <c r="DA719" i="3"/>
  <c r="DC719" i="3"/>
  <c r="A720" i="3"/>
  <c r="Y720" i="3"/>
  <c r="CY720" i="3"/>
  <c r="CZ720" i="3"/>
  <c r="DA720" i="3"/>
  <c r="DB720" i="3"/>
  <c r="DC720" i="3"/>
  <c r="A721" i="3"/>
  <c r="Y721" i="3"/>
  <c r="CY721" i="3"/>
  <c r="CZ721" i="3"/>
  <c r="DB721" i="3" s="1"/>
  <c r="DA721" i="3"/>
  <c r="DC721" i="3"/>
  <c r="A722" i="3"/>
  <c r="Y722" i="3"/>
  <c r="CU722" i="3"/>
  <c r="CV722" i="3"/>
  <c r="CX722" i="3"/>
  <c r="DF722" i="3" s="1"/>
  <c r="CY722" i="3"/>
  <c r="CZ722" i="3"/>
  <c r="DA722" i="3"/>
  <c r="DB722" i="3"/>
  <c r="DC722" i="3"/>
  <c r="DG722" i="3"/>
  <c r="DH722" i="3"/>
  <c r="DI722" i="3"/>
  <c r="DJ722" i="3"/>
  <c r="A723" i="3"/>
  <c r="Y723" i="3"/>
  <c r="CX723" i="3" s="1"/>
  <c r="CY723" i="3"/>
  <c r="CZ723" i="3"/>
  <c r="DB723" i="3" s="1"/>
  <c r="DA723" i="3"/>
  <c r="DC723" i="3"/>
  <c r="DF723" i="3"/>
  <c r="DJ723" i="3" s="1"/>
  <c r="DG723" i="3"/>
  <c r="A724" i="3"/>
  <c r="Y724" i="3"/>
  <c r="CV724" i="3" s="1"/>
  <c r="CU724" i="3"/>
  <c r="CY724" i="3"/>
  <c r="CZ724" i="3"/>
  <c r="DA724" i="3"/>
  <c r="DB724" i="3"/>
  <c r="DC724" i="3"/>
  <c r="A725" i="3"/>
  <c r="Y725" i="3"/>
  <c r="CU725" i="3"/>
  <c r="CV725" i="3"/>
  <c r="CX725" i="3"/>
  <c r="DG725" i="3" s="1"/>
  <c r="CY725" i="3"/>
  <c r="CZ725" i="3"/>
  <c r="DA725" i="3"/>
  <c r="DB725" i="3"/>
  <c r="DC725" i="3"/>
  <c r="DH725" i="3"/>
  <c r="DI725" i="3"/>
  <c r="DJ725" i="3" s="1"/>
  <c r="A726" i="3"/>
  <c r="Y726" i="3"/>
  <c r="CX726" i="3"/>
  <c r="DF726" i="3" s="1"/>
  <c r="DJ726" i="3" s="1"/>
  <c r="CY726" i="3"/>
  <c r="CZ726" i="3"/>
  <c r="DA726" i="3"/>
  <c r="DB726" i="3"/>
  <c r="DC726" i="3"/>
  <c r="DI726" i="3"/>
  <c r="A727" i="3"/>
  <c r="Y727" i="3"/>
  <c r="CX727" i="3" s="1"/>
  <c r="DF727" i="3" s="1"/>
  <c r="DJ727" i="3" s="1"/>
  <c r="CY727" i="3"/>
  <c r="CZ727" i="3"/>
  <c r="DB727" i="3" s="1"/>
  <c r="DA727" i="3"/>
  <c r="DC727" i="3"/>
  <c r="A728" i="3"/>
  <c r="Y728" i="3"/>
  <c r="CX728" i="3" s="1"/>
  <c r="CY728" i="3"/>
  <c r="CZ728" i="3"/>
  <c r="DB728" i="3" s="1"/>
  <c r="DA728" i="3"/>
  <c r="DC728" i="3"/>
  <c r="A729" i="3"/>
  <c r="Y729" i="3"/>
  <c r="CY729" i="3"/>
  <c r="CZ729" i="3"/>
  <c r="DB729" i="3" s="1"/>
  <c r="DA729" i="3"/>
  <c r="DC729" i="3"/>
  <c r="A730" i="3"/>
  <c r="Y730" i="3"/>
  <c r="CY730" i="3"/>
  <c r="CZ730" i="3"/>
  <c r="DA730" i="3"/>
  <c r="DB730" i="3"/>
  <c r="DC730" i="3"/>
  <c r="A731" i="3"/>
  <c r="Y731" i="3"/>
  <c r="CY731" i="3"/>
  <c r="CZ731" i="3"/>
  <c r="DA731" i="3"/>
  <c r="DB731" i="3"/>
  <c r="DC731" i="3"/>
  <c r="A732" i="3"/>
  <c r="Y732" i="3"/>
  <c r="CY732" i="3"/>
  <c r="CZ732" i="3"/>
  <c r="DB732" i="3" s="1"/>
  <c r="DA732" i="3"/>
  <c r="DC732" i="3"/>
  <c r="A733" i="3"/>
  <c r="Y733" i="3"/>
  <c r="CY733" i="3"/>
  <c r="CZ733" i="3"/>
  <c r="DA733" i="3"/>
  <c r="DB733" i="3"/>
  <c r="DC733" i="3"/>
  <c r="A734" i="3"/>
  <c r="Y734" i="3"/>
  <c r="CY734" i="3"/>
  <c r="CZ734" i="3"/>
  <c r="DB734" i="3" s="1"/>
  <c r="DA734" i="3"/>
  <c r="DC734" i="3"/>
  <c r="A735" i="3"/>
  <c r="Y735" i="3"/>
  <c r="CY735" i="3"/>
  <c r="CZ735" i="3"/>
  <c r="DB735" i="3" s="1"/>
  <c r="DA735" i="3"/>
  <c r="DC735" i="3"/>
  <c r="A736" i="3"/>
  <c r="Y736" i="3"/>
  <c r="CY736" i="3"/>
  <c r="CZ736" i="3"/>
  <c r="DA736" i="3"/>
  <c r="DB736" i="3"/>
  <c r="DC736" i="3"/>
  <c r="A737" i="3"/>
  <c r="Y737" i="3"/>
  <c r="CY737" i="3"/>
  <c r="CZ737" i="3"/>
  <c r="DA737" i="3"/>
  <c r="DB737" i="3"/>
  <c r="DC737" i="3"/>
  <c r="A738" i="3"/>
  <c r="Y738" i="3"/>
  <c r="CY738" i="3"/>
  <c r="CZ738" i="3"/>
  <c r="DA738" i="3"/>
  <c r="DB738" i="3"/>
  <c r="DC738" i="3"/>
  <c r="A739" i="3"/>
  <c r="Y739" i="3"/>
  <c r="CY739" i="3"/>
  <c r="CZ739" i="3"/>
  <c r="DA739" i="3"/>
  <c r="DB739" i="3"/>
  <c r="DC739" i="3"/>
  <c r="A740" i="3"/>
  <c r="Y740" i="3"/>
  <c r="CY740" i="3"/>
  <c r="CZ740" i="3"/>
  <c r="DB740" i="3" s="1"/>
  <c r="DA740" i="3"/>
  <c r="DC740" i="3"/>
  <c r="A741" i="3"/>
  <c r="Y741" i="3"/>
  <c r="CY741" i="3"/>
  <c r="CZ741" i="3"/>
  <c r="DB741" i="3" s="1"/>
  <c r="DA741" i="3"/>
  <c r="DC741" i="3"/>
  <c r="A742" i="3"/>
  <c r="Y742" i="3"/>
  <c r="CY742" i="3"/>
  <c r="CZ742" i="3"/>
  <c r="DB742" i="3" s="1"/>
  <c r="DA742" i="3"/>
  <c r="DC742" i="3"/>
  <c r="A743" i="3"/>
  <c r="Y743" i="3"/>
  <c r="CY743" i="3"/>
  <c r="CZ743" i="3"/>
  <c r="DA743" i="3"/>
  <c r="DB743" i="3"/>
  <c r="DC743" i="3"/>
  <c r="A744" i="3"/>
  <c r="Y744" i="3"/>
  <c r="CY744" i="3"/>
  <c r="CZ744" i="3"/>
  <c r="DB744" i="3" s="1"/>
  <c r="DA744" i="3"/>
  <c r="DC744" i="3"/>
  <c r="A745" i="3"/>
  <c r="Y745" i="3"/>
  <c r="CY745" i="3"/>
  <c r="CZ745" i="3"/>
  <c r="DB745" i="3" s="1"/>
  <c r="DA745" i="3"/>
  <c r="DC745" i="3"/>
  <c r="A746" i="3"/>
  <c r="Y746" i="3"/>
  <c r="CU746" i="3"/>
  <c r="CY746" i="3"/>
  <c r="CZ746" i="3"/>
  <c r="DB746" i="3" s="1"/>
  <c r="DA746" i="3"/>
  <c r="DC746" i="3"/>
  <c r="A747" i="3"/>
  <c r="Y747" i="3"/>
  <c r="CX747" i="3" s="1"/>
  <c r="DG747" i="3" s="1"/>
  <c r="CY747" i="3"/>
  <c r="CZ747" i="3"/>
  <c r="DA747" i="3"/>
  <c r="DB747" i="3"/>
  <c r="DC747" i="3"/>
  <c r="A748" i="3"/>
  <c r="Y748" i="3"/>
  <c r="CX748" i="3"/>
  <c r="DI748" i="3" s="1"/>
  <c r="CY748" i="3"/>
  <c r="CZ748" i="3"/>
  <c r="DB748" i="3" s="1"/>
  <c r="DA748" i="3"/>
  <c r="DC748" i="3"/>
  <c r="A749" i="3"/>
  <c r="Y749" i="3"/>
  <c r="CY749" i="3"/>
  <c r="CZ749" i="3"/>
  <c r="DB749" i="3" s="1"/>
  <c r="DA749" i="3"/>
  <c r="DC749" i="3"/>
  <c r="A750" i="3"/>
  <c r="Y750" i="3"/>
  <c r="CY750" i="3"/>
  <c r="CZ750" i="3"/>
  <c r="DA750" i="3"/>
  <c r="DB750" i="3"/>
  <c r="DC750" i="3"/>
  <c r="A751" i="3"/>
  <c r="Y751" i="3"/>
  <c r="CY751" i="3"/>
  <c r="CZ751" i="3"/>
  <c r="DA751" i="3"/>
  <c r="DB751" i="3"/>
  <c r="DC751" i="3"/>
  <c r="A752" i="3"/>
  <c r="Y752" i="3"/>
  <c r="CY752" i="3"/>
  <c r="CZ752" i="3"/>
  <c r="DB752" i="3" s="1"/>
  <c r="DA752" i="3"/>
  <c r="DC752" i="3"/>
  <c r="A753" i="3"/>
  <c r="Y753" i="3"/>
  <c r="CY753" i="3"/>
  <c r="CZ753" i="3"/>
  <c r="DB753" i="3" s="1"/>
  <c r="DA753" i="3"/>
  <c r="DC753" i="3"/>
  <c r="A754" i="3"/>
  <c r="Y754" i="3"/>
  <c r="CY754" i="3"/>
  <c r="CZ754" i="3"/>
  <c r="DA754" i="3"/>
  <c r="DB754" i="3"/>
  <c r="DC754" i="3"/>
  <c r="A755" i="3"/>
  <c r="Y755" i="3"/>
  <c r="CY755" i="3"/>
  <c r="CZ755" i="3"/>
  <c r="DA755" i="3"/>
  <c r="DB755" i="3"/>
  <c r="DC755" i="3"/>
  <c r="A756" i="3"/>
  <c r="Y756" i="3"/>
  <c r="CY756" i="3"/>
  <c r="CZ756" i="3"/>
  <c r="DB756" i="3" s="1"/>
  <c r="DA756" i="3"/>
  <c r="DC756" i="3"/>
  <c r="A757" i="3"/>
  <c r="Y757" i="3"/>
  <c r="CY757" i="3"/>
  <c r="CZ757" i="3"/>
  <c r="DB757" i="3" s="1"/>
  <c r="DA757" i="3"/>
  <c r="DC757" i="3"/>
  <c r="A758" i="3"/>
  <c r="Y758" i="3"/>
  <c r="CY758" i="3"/>
  <c r="CZ758" i="3"/>
  <c r="DA758" i="3"/>
  <c r="DB758" i="3"/>
  <c r="DC758" i="3"/>
  <c r="A759" i="3"/>
  <c r="Y759" i="3"/>
  <c r="CY759" i="3"/>
  <c r="CZ759" i="3"/>
  <c r="DA759" i="3"/>
  <c r="DB759" i="3"/>
  <c r="DC759" i="3"/>
  <c r="A760" i="3"/>
  <c r="Y760" i="3"/>
  <c r="CY760" i="3"/>
  <c r="CZ760" i="3"/>
  <c r="DB760" i="3" s="1"/>
  <c r="DA760" i="3"/>
  <c r="DC760" i="3"/>
  <c r="A761" i="3"/>
  <c r="Y761" i="3"/>
  <c r="CY761" i="3"/>
  <c r="CZ761" i="3"/>
  <c r="DB761" i="3" s="1"/>
  <c r="DA761" i="3"/>
  <c r="DC761" i="3"/>
  <c r="A762" i="3"/>
  <c r="Y762" i="3"/>
  <c r="CY762" i="3"/>
  <c r="CZ762" i="3"/>
  <c r="DA762" i="3"/>
  <c r="DB762" i="3"/>
  <c r="DC762" i="3"/>
  <c r="A763" i="3"/>
  <c r="Y763" i="3"/>
  <c r="CY763" i="3"/>
  <c r="CZ763" i="3"/>
  <c r="DB763" i="3" s="1"/>
  <c r="DA763" i="3"/>
  <c r="DC763" i="3"/>
  <c r="A764" i="3"/>
  <c r="Y764" i="3"/>
  <c r="CY764" i="3"/>
  <c r="CZ764" i="3"/>
  <c r="DB764" i="3" s="1"/>
  <c r="DA764" i="3"/>
  <c r="DC764" i="3"/>
  <c r="A765" i="3"/>
  <c r="Y765" i="3"/>
  <c r="CY765" i="3"/>
  <c r="CZ765" i="3"/>
  <c r="DA765" i="3"/>
  <c r="DB765" i="3"/>
  <c r="DC765" i="3"/>
  <c r="A766" i="3"/>
  <c r="Y766" i="3"/>
  <c r="CY766" i="3"/>
  <c r="CZ766" i="3"/>
  <c r="DB766" i="3" s="1"/>
  <c r="DA766" i="3"/>
  <c r="DC766" i="3"/>
  <c r="A767" i="3"/>
  <c r="Y767" i="3"/>
  <c r="CY767" i="3"/>
  <c r="CZ767" i="3"/>
  <c r="DA767" i="3"/>
  <c r="DB767" i="3"/>
  <c r="DC767" i="3"/>
  <c r="A768" i="3"/>
  <c r="Y768" i="3"/>
  <c r="CY768" i="3"/>
  <c r="CZ768" i="3"/>
  <c r="DA768" i="3"/>
  <c r="DB768" i="3"/>
  <c r="DC768" i="3"/>
  <c r="A769" i="3"/>
  <c r="Y769" i="3"/>
  <c r="CY769" i="3"/>
  <c r="CZ769" i="3"/>
  <c r="DB769" i="3" s="1"/>
  <c r="DA769" i="3"/>
  <c r="DC769" i="3"/>
  <c r="A770" i="3"/>
  <c r="Y770" i="3"/>
  <c r="CY770" i="3"/>
  <c r="CZ770" i="3"/>
  <c r="DB770" i="3" s="1"/>
  <c r="DA770" i="3"/>
  <c r="DC770" i="3"/>
  <c r="A771" i="3"/>
  <c r="Y771" i="3"/>
  <c r="CY771" i="3"/>
  <c r="CZ771" i="3"/>
  <c r="DA771" i="3"/>
  <c r="DB771" i="3"/>
  <c r="DC771" i="3"/>
  <c r="A772" i="3"/>
  <c r="Y772" i="3"/>
  <c r="CY772" i="3"/>
  <c r="CZ772" i="3"/>
  <c r="DA772" i="3"/>
  <c r="DB772" i="3"/>
  <c r="DC772" i="3"/>
  <c r="A773" i="3"/>
  <c r="Y773" i="3"/>
  <c r="CY773" i="3"/>
  <c r="CZ773" i="3"/>
  <c r="DA773" i="3"/>
  <c r="DB773" i="3"/>
  <c r="DC773" i="3"/>
  <c r="A774" i="3"/>
  <c r="Y774" i="3"/>
  <c r="CY774" i="3"/>
  <c r="CZ774" i="3"/>
  <c r="DB774" i="3" s="1"/>
  <c r="DA774" i="3"/>
  <c r="DC774" i="3"/>
  <c r="A775" i="3"/>
  <c r="Y775" i="3"/>
  <c r="CY775" i="3"/>
  <c r="CZ775" i="3"/>
  <c r="DB775" i="3" s="1"/>
  <c r="DA775" i="3"/>
  <c r="DC775" i="3"/>
  <c r="A776" i="3"/>
  <c r="Y776" i="3"/>
  <c r="CY776" i="3"/>
  <c r="CZ776" i="3"/>
  <c r="DB776" i="3" s="1"/>
  <c r="DA776" i="3"/>
  <c r="DC776" i="3"/>
  <c r="A777" i="3"/>
  <c r="Y777" i="3"/>
  <c r="CY777" i="3"/>
  <c r="CZ777" i="3"/>
  <c r="DA777" i="3"/>
  <c r="DB777" i="3"/>
  <c r="DC777" i="3"/>
  <c r="A778" i="3"/>
  <c r="Y778" i="3"/>
  <c r="CY778" i="3"/>
  <c r="CZ778" i="3"/>
  <c r="DB778" i="3" s="1"/>
  <c r="DA778" i="3"/>
  <c r="DC778" i="3"/>
  <c r="A779" i="3"/>
  <c r="Y779" i="3"/>
  <c r="CY779" i="3"/>
  <c r="CZ779" i="3"/>
  <c r="DB779" i="3" s="1"/>
  <c r="DA779" i="3"/>
  <c r="DC779" i="3"/>
  <c r="A780" i="3"/>
  <c r="Y780" i="3"/>
  <c r="CY780" i="3"/>
  <c r="CZ780" i="3"/>
  <c r="DB780" i="3" s="1"/>
  <c r="DA780" i="3"/>
  <c r="DC780" i="3"/>
  <c r="A781" i="3"/>
  <c r="Y781" i="3"/>
  <c r="CY781" i="3"/>
  <c r="CZ781" i="3"/>
  <c r="DA781" i="3"/>
  <c r="DB781" i="3"/>
  <c r="DC781" i="3"/>
  <c r="A782" i="3"/>
  <c r="Y782" i="3"/>
  <c r="CY782" i="3"/>
  <c r="CZ782" i="3"/>
  <c r="DB782" i="3" s="1"/>
  <c r="DA782" i="3"/>
  <c r="DC782" i="3"/>
  <c r="A783" i="3"/>
  <c r="Y783" i="3"/>
  <c r="CY783" i="3"/>
  <c r="CZ783" i="3"/>
  <c r="DA783" i="3"/>
  <c r="DB783" i="3"/>
  <c r="DC783" i="3"/>
  <c r="A784" i="3"/>
  <c r="Y784" i="3"/>
  <c r="CY784" i="3"/>
  <c r="CZ784" i="3"/>
  <c r="DB784" i="3" s="1"/>
  <c r="DA784" i="3"/>
  <c r="DC784" i="3"/>
  <c r="A785" i="3"/>
  <c r="Y785" i="3"/>
  <c r="CY785" i="3"/>
  <c r="CZ785" i="3"/>
  <c r="DB785" i="3" s="1"/>
  <c r="DA785" i="3"/>
  <c r="DC785" i="3"/>
  <c r="A786" i="3"/>
  <c r="Y786" i="3"/>
  <c r="CY786" i="3"/>
  <c r="CZ786" i="3"/>
  <c r="DB786" i="3" s="1"/>
  <c r="DA786" i="3"/>
  <c r="DC786" i="3"/>
  <c r="A787" i="3"/>
  <c r="Y787" i="3"/>
  <c r="CY787" i="3"/>
  <c r="CZ787" i="3"/>
  <c r="DB787" i="3" s="1"/>
  <c r="DA787" i="3"/>
  <c r="DC787" i="3"/>
  <c r="A788" i="3"/>
  <c r="Y788" i="3"/>
  <c r="CU788" i="3"/>
  <c r="CV788" i="3"/>
  <c r="CX788" i="3"/>
  <c r="DF788" i="3" s="1"/>
  <c r="CY788" i="3"/>
  <c r="CZ788" i="3"/>
  <c r="DB788" i="3" s="1"/>
  <c r="DA788" i="3"/>
  <c r="DC788" i="3"/>
  <c r="DG788" i="3"/>
  <c r="DH788" i="3"/>
  <c r="DI788" i="3"/>
  <c r="DJ788" i="3"/>
  <c r="A789" i="3"/>
  <c r="Y789" i="3"/>
  <c r="CY789" i="3"/>
  <c r="CZ789" i="3"/>
  <c r="DA789" i="3"/>
  <c r="DB789" i="3"/>
  <c r="DC789" i="3"/>
  <c r="A790" i="3"/>
  <c r="Y790" i="3"/>
  <c r="CY790" i="3"/>
  <c r="CZ790" i="3"/>
  <c r="DB790" i="3" s="1"/>
  <c r="DA790" i="3"/>
  <c r="DC790" i="3"/>
  <c r="A791" i="3"/>
  <c r="Y791" i="3"/>
  <c r="CY791" i="3"/>
  <c r="CZ791" i="3"/>
  <c r="DA791" i="3"/>
  <c r="DB791" i="3"/>
  <c r="DC791" i="3"/>
  <c r="A792" i="3"/>
  <c r="Y792" i="3"/>
  <c r="CY792" i="3"/>
  <c r="CZ792" i="3"/>
  <c r="DB792" i="3" s="1"/>
  <c r="DA792" i="3"/>
  <c r="DC792" i="3"/>
  <c r="A793" i="3"/>
  <c r="Y793" i="3"/>
  <c r="CY793" i="3"/>
  <c r="CZ793" i="3"/>
  <c r="DA793" i="3"/>
  <c r="DB793" i="3"/>
  <c r="DC793" i="3"/>
  <c r="A794" i="3"/>
  <c r="Y794" i="3"/>
  <c r="CY794" i="3"/>
  <c r="CZ794" i="3"/>
  <c r="DA794" i="3"/>
  <c r="DB794" i="3"/>
  <c r="DC794" i="3"/>
  <c r="A795" i="3"/>
  <c r="Y795" i="3"/>
  <c r="CY795" i="3"/>
  <c r="CZ795" i="3"/>
  <c r="DB795" i="3" s="1"/>
  <c r="DA795" i="3"/>
  <c r="DC795" i="3"/>
  <c r="A796" i="3"/>
  <c r="Y796" i="3"/>
  <c r="CY796" i="3"/>
  <c r="CZ796" i="3"/>
  <c r="DB796" i="3" s="1"/>
  <c r="DA796" i="3"/>
  <c r="DC796" i="3"/>
  <c r="A797" i="3"/>
  <c r="Y797" i="3"/>
  <c r="CY797" i="3"/>
  <c r="CZ797" i="3"/>
  <c r="DA797" i="3"/>
  <c r="DB797" i="3"/>
  <c r="DC797" i="3"/>
  <c r="A798" i="3"/>
  <c r="Y798" i="3"/>
  <c r="CY798" i="3"/>
  <c r="CZ798" i="3"/>
  <c r="DB798" i="3" s="1"/>
  <c r="DA798" i="3"/>
  <c r="DC798" i="3"/>
  <c r="A799" i="3"/>
  <c r="Y799" i="3"/>
  <c r="CY799" i="3"/>
  <c r="CZ799" i="3"/>
  <c r="DA799" i="3"/>
  <c r="DB799" i="3"/>
  <c r="DC799" i="3"/>
  <c r="A800" i="3"/>
  <c r="Y800" i="3"/>
  <c r="CY800" i="3"/>
  <c r="CZ800" i="3"/>
  <c r="DA800" i="3"/>
  <c r="DB800" i="3"/>
  <c r="DC800" i="3"/>
  <c r="A801" i="3"/>
  <c r="Y801" i="3"/>
  <c r="CY801" i="3"/>
  <c r="CZ801" i="3"/>
  <c r="DB801" i="3" s="1"/>
  <c r="DA801" i="3"/>
  <c r="DC801" i="3"/>
  <c r="A802" i="3"/>
  <c r="Y802" i="3"/>
  <c r="CY802" i="3"/>
  <c r="CZ802" i="3"/>
  <c r="DA802" i="3"/>
  <c r="DB802" i="3"/>
  <c r="DC802" i="3"/>
  <c r="A803" i="3"/>
  <c r="Y803" i="3"/>
  <c r="CY803" i="3"/>
  <c r="CZ803" i="3"/>
  <c r="DB803" i="3" s="1"/>
  <c r="DA803" i="3"/>
  <c r="DC803" i="3"/>
  <c r="A804" i="3"/>
  <c r="Y804" i="3"/>
  <c r="CY804" i="3"/>
  <c r="CZ804" i="3"/>
  <c r="DB804" i="3" s="1"/>
  <c r="DA804" i="3"/>
  <c r="DC804" i="3"/>
  <c r="A805" i="3"/>
  <c r="Y805" i="3"/>
  <c r="CY805" i="3"/>
  <c r="CZ805" i="3"/>
  <c r="DB805" i="3" s="1"/>
  <c r="DA805" i="3"/>
  <c r="DC805" i="3"/>
  <c r="A806" i="3"/>
  <c r="Y806" i="3"/>
  <c r="CY806" i="3"/>
  <c r="CZ806" i="3"/>
  <c r="DA806" i="3"/>
  <c r="DB806" i="3"/>
  <c r="DC806" i="3"/>
  <c r="A807" i="3"/>
  <c r="Y807" i="3"/>
  <c r="CY807" i="3"/>
  <c r="CZ807" i="3"/>
  <c r="DB807" i="3" s="1"/>
  <c r="DA807" i="3"/>
  <c r="DC807" i="3"/>
  <c r="A808" i="3"/>
  <c r="Y808" i="3"/>
  <c r="CY808" i="3"/>
  <c r="CZ808" i="3"/>
  <c r="DA808" i="3"/>
  <c r="DB808" i="3"/>
  <c r="DC808" i="3"/>
  <c r="A809" i="3"/>
  <c r="Y809" i="3"/>
  <c r="CY809" i="3"/>
  <c r="CZ809" i="3"/>
  <c r="DB809" i="3" s="1"/>
  <c r="DA809" i="3"/>
  <c r="DC809" i="3"/>
  <c r="A810" i="3"/>
  <c r="Y810" i="3"/>
  <c r="CY810" i="3"/>
  <c r="CZ810" i="3"/>
  <c r="DA810" i="3"/>
  <c r="DB810" i="3"/>
  <c r="DC810" i="3"/>
  <c r="A811" i="3"/>
  <c r="Y811" i="3"/>
  <c r="CY811" i="3"/>
  <c r="CZ811" i="3"/>
  <c r="DB811" i="3" s="1"/>
  <c r="DA811" i="3"/>
  <c r="DC811" i="3"/>
  <c r="A812" i="3"/>
  <c r="Y812" i="3"/>
  <c r="CY812" i="3"/>
  <c r="CZ812" i="3"/>
  <c r="DB812" i="3" s="1"/>
  <c r="DA812" i="3"/>
  <c r="DC812" i="3"/>
  <c r="A813" i="3"/>
  <c r="Y813" i="3"/>
  <c r="CY813" i="3"/>
  <c r="CZ813" i="3"/>
  <c r="DA813" i="3"/>
  <c r="DB813" i="3"/>
  <c r="DC813" i="3"/>
  <c r="A814" i="3"/>
  <c r="Y814" i="3"/>
  <c r="CY814" i="3"/>
  <c r="CZ814" i="3"/>
  <c r="DB814" i="3" s="1"/>
  <c r="DA814" i="3"/>
  <c r="DC814" i="3"/>
  <c r="A815" i="3"/>
  <c r="Y815" i="3"/>
  <c r="CY815" i="3"/>
  <c r="CZ815" i="3"/>
  <c r="DA815" i="3"/>
  <c r="DB815" i="3"/>
  <c r="DC815" i="3"/>
  <c r="A816" i="3"/>
  <c r="Y816" i="3"/>
  <c r="CY816" i="3"/>
  <c r="CZ816" i="3"/>
  <c r="DA816" i="3"/>
  <c r="DB816" i="3"/>
  <c r="DC816" i="3"/>
  <c r="A817" i="3"/>
  <c r="Y817" i="3"/>
  <c r="CY817" i="3"/>
  <c r="CZ817" i="3"/>
  <c r="DB817" i="3" s="1"/>
  <c r="DA817" i="3"/>
  <c r="DC817" i="3"/>
  <c r="A818" i="3"/>
  <c r="Y818" i="3"/>
  <c r="CY818" i="3"/>
  <c r="CZ818" i="3"/>
  <c r="DA818" i="3"/>
  <c r="DB818" i="3"/>
  <c r="DC818" i="3"/>
  <c r="A819" i="3"/>
  <c r="Y819" i="3"/>
  <c r="CY819" i="3"/>
  <c r="CZ819" i="3"/>
  <c r="DB819" i="3" s="1"/>
  <c r="DA819" i="3"/>
  <c r="DC819" i="3"/>
  <c r="A820" i="3"/>
  <c r="Y820" i="3"/>
  <c r="CY820" i="3"/>
  <c r="CZ820" i="3"/>
  <c r="DA820" i="3"/>
  <c r="DB820" i="3"/>
  <c r="DC820" i="3"/>
  <c r="A821" i="3"/>
  <c r="Y821" i="3"/>
  <c r="CY821" i="3"/>
  <c r="CZ821" i="3"/>
  <c r="DA821" i="3"/>
  <c r="DB821" i="3"/>
  <c r="DC821" i="3"/>
  <c r="A822" i="3"/>
  <c r="Y822" i="3"/>
  <c r="CY822" i="3"/>
  <c r="CZ822" i="3"/>
  <c r="DA822" i="3"/>
  <c r="DB822" i="3"/>
  <c r="DC822" i="3"/>
  <c r="A823" i="3"/>
  <c r="Y823" i="3"/>
  <c r="CY823" i="3"/>
  <c r="CZ823" i="3"/>
  <c r="DB823" i="3" s="1"/>
  <c r="DA823" i="3"/>
  <c r="DC823" i="3"/>
  <c r="A824" i="3"/>
  <c r="Y824" i="3"/>
  <c r="CY824" i="3"/>
  <c r="CZ824" i="3"/>
  <c r="DA824" i="3"/>
  <c r="DB824" i="3"/>
  <c r="DC824" i="3"/>
  <c r="A825" i="3"/>
  <c r="Y825" i="3"/>
  <c r="CU825" i="3"/>
  <c r="CV825" i="3"/>
  <c r="CX825" i="3"/>
  <c r="DI825" i="3" s="1"/>
  <c r="DJ825" i="3" s="1"/>
  <c r="CY825" i="3"/>
  <c r="CZ825" i="3"/>
  <c r="DA825" i="3"/>
  <c r="DB825" i="3"/>
  <c r="DC825" i="3"/>
  <c r="DH825" i="3"/>
  <c r="A826" i="3"/>
  <c r="Y826" i="3"/>
  <c r="CV826" i="3" s="1"/>
  <c r="CU826" i="3"/>
  <c r="CY826" i="3"/>
  <c r="CZ826" i="3"/>
  <c r="DA826" i="3"/>
  <c r="DB826" i="3"/>
  <c r="DC826" i="3"/>
  <c r="A827" i="3"/>
  <c r="Y827" i="3"/>
  <c r="CX827" i="3" s="1"/>
  <c r="CY827" i="3"/>
  <c r="CZ827" i="3"/>
  <c r="DB827" i="3" s="1"/>
  <c r="DA827" i="3"/>
  <c r="DC827" i="3"/>
  <c r="A828" i="3"/>
  <c r="Y828" i="3"/>
  <c r="CX828" i="3" s="1"/>
  <c r="CY828" i="3"/>
  <c r="CZ828" i="3"/>
  <c r="DA828" i="3"/>
  <c r="DB828" i="3"/>
  <c r="DC828" i="3"/>
  <c r="DF828" i="3"/>
  <c r="DJ828" i="3" s="1"/>
  <c r="DG828" i="3"/>
  <c r="A829" i="3"/>
  <c r="Y829" i="3"/>
  <c r="CX829" i="3"/>
  <c r="DF829" i="3" s="1"/>
  <c r="DJ829" i="3" s="1"/>
  <c r="CY829" i="3"/>
  <c r="CZ829" i="3"/>
  <c r="DB829" i="3" s="1"/>
  <c r="DA829" i="3"/>
  <c r="DC829" i="3"/>
  <c r="DI829" i="3"/>
  <c r="A830" i="3"/>
  <c r="Y830" i="3"/>
  <c r="CY830" i="3"/>
  <c r="CZ830" i="3"/>
  <c r="DB830" i="3" s="1"/>
  <c r="DA830" i="3"/>
  <c r="DC830" i="3"/>
  <c r="A831" i="3"/>
  <c r="Y831" i="3"/>
  <c r="CY831" i="3"/>
  <c r="CZ831" i="3"/>
  <c r="DB831" i="3" s="1"/>
  <c r="DA831" i="3"/>
  <c r="DC831" i="3"/>
  <c r="A832" i="3"/>
  <c r="Y832" i="3"/>
  <c r="CY832" i="3"/>
  <c r="CZ832" i="3"/>
  <c r="DA832" i="3"/>
  <c r="DB832" i="3"/>
  <c r="DC832" i="3"/>
  <c r="A833" i="3"/>
  <c r="Y833" i="3"/>
  <c r="CY833" i="3"/>
  <c r="CZ833" i="3"/>
  <c r="DB833" i="3" s="1"/>
  <c r="DA833" i="3"/>
  <c r="DC833" i="3"/>
  <c r="A834" i="3"/>
  <c r="Y834" i="3"/>
  <c r="CY834" i="3"/>
  <c r="CZ834" i="3"/>
  <c r="DB834" i="3" s="1"/>
  <c r="DA834" i="3"/>
  <c r="DC834" i="3"/>
  <c r="A835" i="3"/>
  <c r="Y835" i="3"/>
  <c r="CY835" i="3"/>
  <c r="CZ835" i="3"/>
  <c r="DB835" i="3" s="1"/>
  <c r="DA835" i="3"/>
  <c r="DC835" i="3"/>
  <c r="A836" i="3"/>
  <c r="Y836" i="3"/>
  <c r="CY836" i="3"/>
  <c r="CZ836" i="3"/>
  <c r="DA836" i="3"/>
  <c r="DB836" i="3"/>
  <c r="DC836" i="3"/>
  <c r="A837" i="3"/>
  <c r="Y837" i="3"/>
  <c r="CY837" i="3"/>
  <c r="CZ837" i="3"/>
  <c r="DB837" i="3" s="1"/>
  <c r="DA837" i="3"/>
  <c r="DC837" i="3"/>
  <c r="A838" i="3"/>
  <c r="Y838" i="3"/>
  <c r="CY838" i="3"/>
  <c r="CZ838" i="3"/>
  <c r="DA838" i="3"/>
  <c r="DB838" i="3"/>
  <c r="DC838" i="3"/>
  <c r="A839" i="3"/>
  <c r="Y839" i="3"/>
  <c r="CY839" i="3"/>
  <c r="CZ839" i="3"/>
  <c r="DA839" i="3"/>
  <c r="DB839" i="3"/>
  <c r="DC839" i="3"/>
  <c r="A840" i="3"/>
  <c r="Y840" i="3"/>
  <c r="CY840" i="3"/>
  <c r="CZ840" i="3"/>
  <c r="DB840" i="3" s="1"/>
  <c r="DA840" i="3"/>
  <c r="DC840" i="3"/>
  <c r="A841" i="3"/>
  <c r="Y841" i="3"/>
  <c r="CY841" i="3"/>
  <c r="CZ841" i="3"/>
  <c r="DB841" i="3" s="1"/>
  <c r="DA841" i="3"/>
  <c r="DC841" i="3"/>
  <c r="A842" i="3"/>
  <c r="Y842" i="3"/>
  <c r="CY842" i="3"/>
  <c r="CZ842" i="3"/>
  <c r="DA842" i="3"/>
  <c r="DB842" i="3"/>
  <c r="DC842" i="3"/>
  <c r="A843" i="3"/>
  <c r="Y843" i="3"/>
  <c r="CY843" i="3"/>
  <c r="CZ843" i="3"/>
  <c r="DB843" i="3" s="1"/>
  <c r="DA843" i="3"/>
  <c r="DC843" i="3"/>
  <c r="A844" i="3"/>
  <c r="Y844" i="3"/>
  <c r="CY844" i="3"/>
  <c r="CZ844" i="3"/>
  <c r="DA844" i="3"/>
  <c r="DB844" i="3"/>
  <c r="DC844" i="3"/>
  <c r="A845" i="3"/>
  <c r="Y845" i="3"/>
  <c r="CY845" i="3"/>
  <c r="CZ845" i="3"/>
  <c r="DB845" i="3" s="1"/>
  <c r="DA845" i="3"/>
  <c r="DC845" i="3"/>
  <c r="A846" i="3"/>
  <c r="Y846" i="3"/>
  <c r="CY846" i="3"/>
  <c r="CZ846" i="3"/>
  <c r="DB846" i="3" s="1"/>
  <c r="DA846" i="3"/>
  <c r="DC846" i="3"/>
  <c r="A847" i="3"/>
  <c r="Y847" i="3"/>
  <c r="CY847" i="3"/>
  <c r="CZ847" i="3"/>
  <c r="DB847" i="3" s="1"/>
  <c r="DA847" i="3"/>
  <c r="DC847" i="3"/>
  <c r="A848" i="3"/>
  <c r="Y848" i="3"/>
  <c r="CY848" i="3"/>
  <c r="CZ848" i="3"/>
  <c r="DA848" i="3"/>
  <c r="DB848" i="3"/>
  <c r="DC848" i="3"/>
  <c r="A849" i="3"/>
  <c r="Y849" i="3"/>
  <c r="CY849" i="3"/>
  <c r="CZ849" i="3"/>
  <c r="DB849" i="3" s="1"/>
  <c r="DA849" i="3"/>
  <c r="DC849" i="3"/>
  <c r="A850" i="3"/>
  <c r="Y850" i="3"/>
  <c r="CY850" i="3"/>
  <c r="CZ850" i="3"/>
  <c r="DB850" i="3" s="1"/>
  <c r="DA850" i="3"/>
  <c r="DC850" i="3"/>
  <c r="A851" i="3"/>
  <c r="Y851" i="3"/>
  <c r="CY851" i="3"/>
  <c r="CZ851" i="3"/>
  <c r="DB851" i="3" s="1"/>
  <c r="DA851" i="3"/>
  <c r="DC851" i="3"/>
  <c r="A852" i="3"/>
  <c r="Y852" i="3"/>
  <c r="CY852" i="3"/>
  <c r="CZ852" i="3"/>
  <c r="DA852" i="3"/>
  <c r="DB852" i="3"/>
  <c r="DC852" i="3"/>
  <c r="A853" i="3"/>
  <c r="Y853" i="3"/>
  <c r="CY853" i="3"/>
  <c r="CZ853" i="3"/>
  <c r="DB853" i="3" s="1"/>
  <c r="DA853" i="3"/>
  <c r="DC853" i="3"/>
  <c r="A854" i="3"/>
  <c r="Y854" i="3"/>
  <c r="CY854" i="3"/>
  <c r="CZ854" i="3"/>
  <c r="DB854" i="3" s="1"/>
  <c r="DA854" i="3"/>
  <c r="DC854" i="3"/>
  <c r="A855" i="3"/>
  <c r="Y855" i="3"/>
  <c r="CY855" i="3"/>
  <c r="CZ855" i="3"/>
  <c r="DB855" i="3" s="1"/>
  <c r="DA855" i="3"/>
  <c r="DC855" i="3"/>
  <c r="A856" i="3"/>
  <c r="Y856" i="3"/>
  <c r="CY856" i="3"/>
  <c r="CZ856" i="3"/>
  <c r="DA856" i="3"/>
  <c r="DB856" i="3"/>
  <c r="DC856" i="3"/>
  <c r="A857" i="3"/>
  <c r="Y857" i="3"/>
  <c r="CY857" i="3"/>
  <c r="CZ857" i="3"/>
  <c r="DA857" i="3"/>
  <c r="DB857" i="3"/>
  <c r="DC857" i="3"/>
  <c r="A858" i="3"/>
  <c r="Y858" i="3"/>
  <c r="CY858" i="3"/>
  <c r="CZ858" i="3"/>
  <c r="DB858" i="3" s="1"/>
  <c r="DA858" i="3"/>
  <c r="DC858" i="3"/>
  <c r="A859" i="3"/>
  <c r="Y859" i="3"/>
  <c r="CY859" i="3"/>
  <c r="CZ859" i="3"/>
  <c r="DB859" i="3" s="1"/>
  <c r="DA859" i="3"/>
  <c r="DC859" i="3"/>
  <c r="A860" i="3"/>
  <c r="Y860" i="3"/>
  <c r="CY860" i="3"/>
  <c r="CZ860" i="3"/>
  <c r="DA860" i="3"/>
  <c r="DB860" i="3"/>
  <c r="DC860" i="3"/>
  <c r="A861" i="3"/>
  <c r="Y861" i="3"/>
  <c r="CY861" i="3"/>
  <c r="CZ861" i="3"/>
  <c r="DB861" i="3" s="1"/>
  <c r="DA861" i="3"/>
  <c r="DC861" i="3"/>
  <c r="A862" i="3"/>
  <c r="Y862" i="3"/>
  <c r="CY862" i="3"/>
  <c r="CZ862" i="3"/>
  <c r="DB862" i="3" s="1"/>
  <c r="DA862" i="3"/>
  <c r="DC862" i="3"/>
  <c r="A863" i="3"/>
  <c r="Y863" i="3"/>
  <c r="CY863" i="3"/>
  <c r="CZ863" i="3"/>
  <c r="DB863" i="3" s="1"/>
  <c r="DA863" i="3"/>
  <c r="DC863" i="3"/>
  <c r="A864" i="3"/>
  <c r="Y864" i="3"/>
  <c r="CY864" i="3"/>
  <c r="CZ864" i="3"/>
  <c r="DA864" i="3"/>
  <c r="DB864" i="3"/>
  <c r="DC864" i="3"/>
  <c r="A865" i="3"/>
  <c r="Y865" i="3"/>
  <c r="CY865" i="3"/>
  <c r="CZ865" i="3"/>
  <c r="DB865" i="3" s="1"/>
  <c r="DA865" i="3"/>
  <c r="DC865" i="3"/>
  <c r="A866" i="3"/>
  <c r="Y866" i="3"/>
  <c r="CY866" i="3"/>
  <c r="CZ866" i="3"/>
  <c r="DB866" i="3" s="1"/>
  <c r="DA866" i="3"/>
  <c r="DC866" i="3"/>
  <c r="A867" i="3"/>
  <c r="Y867" i="3"/>
  <c r="CY867" i="3"/>
  <c r="CZ867" i="3"/>
  <c r="DB867" i="3" s="1"/>
  <c r="DA867" i="3"/>
  <c r="DC867" i="3"/>
  <c r="A868" i="3"/>
  <c r="Y868" i="3"/>
  <c r="CY868" i="3"/>
  <c r="CZ868" i="3"/>
  <c r="DA868" i="3"/>
  <c r="DB868" i="3"/>
  <c r="DC868" i="3"/>
  <c r="A869" i="3"/>
  <c r="Y869" i="3"/>
  <c r="CY869" i="3"/>
  <c r="CZ869" i="3"/>
  <c r="DB869" i="3" s="1"/>
  <c r="DA869" i="3"/>
  <c r="DC869" i="3"/>
  <c r="A870" i="3"/>
  <c r="Y870" i="3"/>
  <c r="CY870" i="3"/>
  <c r="CZ870" i="3"/>
  <c r="DB870" i="3" s="1"/>
  <c r="DA870" i="3"/>
  <c r="DC870" i="3"/>
  <c r="A871" i="3"/>
  <c r="Y871" i="3"/>
  <c r="CY871" i="3"/>
  <c r="CZ871" i="3"/>
  <c r="DB871" i="3" s="1"/>
  <c r="DA871" i="3"/>
  <c r="DC871" i="3"/>
  <c r="A872" i="3"/>
  <c r="Y872" i="3"/>
  <c r="CY872" i="3"/>
  <c r="CZ872" i="3"/>
  <c r="DA872" i="3"/>
  <c r="DB872" i="3"/>
  <c r="DC872" i="3"/>
  <c r="A873" i="3"/>
  <c r="Y873" i="3"/>
  <c r="CY873" i="3"/>
  <c r="CZ873" i="3"/>
  <c r="DB873" i="3" s="1"/>
  <c r="DA873" i="3"/>
  <c r="DC873" i="3"/>
  <c r="A874" i="3"/>
  <c r="Y874" i="3"/>
  <c r="CY874" i="3"/>
  <c r="CZ874" i="3"/>
  <c r="DB874" i="3" s="1"/>
  <c r="DA874" i="3"/>
  <c r="DC874" i="3"/>
  <c r="A875" i="3"/>
  <c r="Y875" i="3"/>
  <c r="CY875" i="3"/>
  <c r="CZ875" i="3"/>
  <c r="DA875" i="3"/>
  <c r="DB875" i="3"/>
  <c r="DC875" i="3"/>
  <c r="A876" i="3"/>
  <c r="Y876" i="3"/>
  <c r="CY876" i="3"/>
  <c r="CZ876" i="3"/>
  <c r="DB876" i="3" s="1"/>
  <c r="DA876" i="3"/>
  <c r="DC876" i="3"/>
  <c r="A877" i="3"/>
  <c r="Y877" i="3"/>
  <c r="CY877" i="3"/>
  <c r="CZ877" i="3"/>
  <c r="DB877" i="3" s="1"/>
  <c r="DA877" i="3"/>
  <c r="DC877" i="3"/>
  <c r="A878" i="3"/>
  <c r="Y878" i="3"/>
  <c r="CY878" i="3"/>
  <c r="CZ878" i="3"/>
  <c r="DA878" i="3"/>
  <c r="DB878" i="3"/>
  <c r="DC878" i="3"/>
  <c r="A879" i="3"/>
  <c r="Y879" i="3"/>
  <c r="CY879" i="3"/>
  <c r="CZ879" i="3"/>
  <c r="DB879" i="3" s="1"/>
  <c r="DA879" i="3"/>
  <c r="DC879" i="3"/>
  <c r="A880" i="3"/>
  <c r="Y880" i="3"/>
  <c r="CY880" i="3"/>
  <c r="CZ880" i="3"/>
  <c r="DB880" i="3" s="1"/>
  <c r="DA880" i="3"/>
  <c r="DC880" i="3"/>
  <c r="A881" i="3"/>
  <c r="Y881" i="3"/>
  <c r="CY881" i="3"/>
  <c r="CZ881" i="3"/>
  <c r="DB881" i="3" s="1"/>
  <c r="DA881" i="3"/>
  <c r="DC881" i="3"/>
  <c r="A882" i="3"/>
  <c r="Y882" i="3"/>
  <c r="CY882" i="3"/>
  <c r="CZ882" i="3"/>
  <c r="DA882" i="3"/>
  <c r="DB882" i="3"/>
  <c r="DC882" i="3"/>
  <c r="A883" i="3"/>
  <c r="Y883" i="3"/>
  <c r="CY883" i="3"/>
  <c r="CZ883" i="3"/>
  <c r="DB883" i="3" s="1"/>
  <c r="DA883" i="3"/>
  <c r="DC883" i="3"/>
  <c r="A884" i="3"/>
  <c r="Y884" i="3"/>
  <c r="CY884" i="3"/>
  <c r="CZ884" i="3"/>
  <c r="DB884" i="3" s="1"/>
  <c r="DA884" i="3"/>
  <c r="DC884" i="3"/>
  <c r="A885" i="3"/>
  <c r="Y885" i="3"/>
  <c r="CY885" i="3"/>
  <c r="CZ885" i="3"/>
  <c r="DB885" i="3" s="1"/>
  <c r="DA885" i="3"/>
  <c r="DC885" i="3"/>
  <c r="A886" i="3"/>
  <c r="Y886" i="3"/>
  <c r="CY886" i="3"/>
  <c r="CZ886" i="3"/>
  <c r="DB886" i="3" s="1"/>
  <c r="DA886" i="3"/>
  <c r="DC886" i="3"/>
  <c r="A887" i="3"/>
  <c r="Y887" i="3"/>
  <c r="CY887" i="3"/>
  <c r="CZ887" i="3"/>
  <c r="DB887" i="3" s="1"/>
  <c r="DA887" i="3"/>
  <c r="DC887" i="3"/>
  <c r="A888" i="3"/>
  <c r="Y888" i="3"/>
  <c r="CY888" i="3"/>
  <c r="CZ888" i="3"/>
  <c r="DB888" i="3" s="1"/>
  <c r="DA888" i="3"/>
  <c r="DC888" i="3"/>
  <c r="A889" i="3"/>
  <c r="Y889" i="3"/>
  <c r="CY889" i="3"/>
  <c r="CZ889" i="3"/>
  <c r="DB889" i="3" s="1"/>
  <c r="DA889" i="3"/>
  <c r="DC889" i="3"/>
  <c r="A890" i="3"/>
  <c r="Y890" i="3"/>
  <c r="CY890" i="3"/>
  <c r="CZ890" i="3"/>
  <c r="DB890" i="3" s="1"/>
  <c r="DA890" i="3"/>
  <c r="DC890" i="3"/>
  <c r="A891" i="3"/>
  <c r="Y891" i="3"/>
  <c r="CY891" i="3"/>
  <c r="CZ891" i="3"/>
  <c r="DA891" i="3"/>
  <c r="DB891" i="3"/>
  <c r="DC891" i="3"/>
  <c r="A892" i="3"/>
  <c r="Y892" i="3"/>
  <c r="CY892" i="3"/>
  <c r="CZ892" i="3"/>
  <c r="DA892" i="3"/>
  <c r="DB892" i="3"/>
  <c r="DC892" i="3"/>
  <c r="A893" i="3"/>
  <c r="Y893" i="3"/>
  <c r="CY893" i="3"/>
  <c r="CZ893" i="3"/>
  <c r="DB893" i="3" s="1"/>
  <c r="DA893" i="3"/>
  <c r="DC893" i="3"/>
  <c r="A894" i="3"/>
  <c r="Y894" i="3"/>
  <c r="CY894" i="3"/>
  <c r="CZ894" i="3"/>
  <c r="DB894" i="3" s="1"/>
  <c r="DA894" i="3"/>
  <c r="DC894" i="3"/>
  <c r="A895" i="3"/>
  <c r="Y895" i="3"/>
  <c r="CY895" i="3"/>
  <c r="CZ895" i="3"/>
  <c r="DB895" i="3" s="1"/>
  <c r="DA895" i="3"/>
  <c r="DC895" i="3"/>
  <c r="A896" i="3"/>
  <c r="Y896" i="3"/>
  <c r="CY896" i="3"/>
  <c r="CZ896" i="3"/>
  <c r="DB896" i="3" s="1"/>
  <c r="DA896" i="3"/>
  <c r="DC896" i="3"/>
  <c r="A897" i="3"/>
  <c r="Y897" i="3"/>
  <c r="CY897" i="3"/>
  <c r="CZ897" i="3"/>
  <c r="DB897" i="3" s="1"/>
  <c r="DA897" i="3"/>
  <c r="DC897" i="3"/>
  <c r="A898" i="3"/>
  <c r="Y898" i="3"/>
  <c r="CY898" i="3"/>
  <c r="CZ898" i="3"/>
  <c r="DA898" i="3"/>
  <c r="DB898" i="3"/>
  <c r="DC898" i="3"/>
  <c r="A899" i="3"/>
  <c r="Y899" i="3"/>
  <c r="CY899" i="3"/>
  <c r="CZ899" i="3"/>
  <c r="DB899" i="3" s="1"/>
  <c r="DA899" i="3"/>
  <c r="DC899" i="3"/>
  <c r="A900" i="3"/>
  <c r="Y900" i="3"/>
  <c r="CY900" i="3"/>
  <c r="CZ900" i="3"/>
  <c r="DA900" i="3"/>
  <c r="DB900" i="3"/>
  <c r="DC900" i="3"/>
  <c r="A901" i="3"/>
  <c r="Y901" i="3"/>
  <c r="CY901" i="3"/>
  <c r="CZ901" i="3"/>
  <c r="DB901" i="3" s="1"/>
  <c r="DA901" i="3"/>
  <c r="DC901" i="3"/>
  <c r="A902" i="3"/>
  <c r="Y902" i="3"/>
  <c r="CY902" i="3"/>
  <c r="CZ902" i="3"/>
  <c r="DA902" i="3"/>
  <c r="DB902" i="3"/>
  <c r="DC902" i="3"/>
  <c r="A903" i="3"/>
  <c r="Y903" i="3"/>
  <c r="CY903" i="3"/>
  <c r="CZ903" i="3"/>
  <c r="DA903" i="3"/>
  <c r="DB903" i="3"/>
  <c r="DC903" i="3"/>
  <c r="A904" i="3"/>
  <c r="Y904" i="3"/>
  <c r="CY904" i="3"/>
  <c r="CZ904" i="3"/>
  <c r="DB904" i="3" s="1"/>
  <c r="DA904" i="3"/>
  <c r="DC904" i="3"/>
  <c r="A905" i="3"/>
  <c r="Y905" i="3"/>
  <c r="CY905" i="3"/>
  <c r="CZ905" i="3"/>
  <c r="DB905" i="3" s="1"/>
  <c r="DA905" i="3"/>
  <c r="DC905" i="3"/>
  <c r="A906" i="3"/>
  <c r="Y906" i="3"/>
  <c r="CY906" i="3"/>
  <c r="CZ906" i="3"/>
  <c r="DB906" i="3" s="1"/>
  <c r="DA906" i="3"/>
  <c r="DC906" i="3"/>
  <c r="A907" i="3"/>
  <c r="Y907" i="3"/>
  <c r="CY907" i="3"/>
  <c r="CZ907" i="3"/>
  <c r="DB907" i="3" s="1"/>
  <c r="DA907" i="3"/>
  <c r="DC907" i="3"/>
  <c r="A908" i="3"/>
  <c r="Y908" i="3"/>
  <c r="CY908" i="3"/>
  <c r="CZ908" i="3"/>
  <c r="DA908" i="3"/>
  <c r="DB908" i="3"/>
  <c r="DC908" i="3"/>
  <c r="A909" i="3"/>
  <c r="Y909" i="3"/>
  <c r="CY909" i="3"/>
  <c r="CZ909" i="3"/>
  <c r="DA909" i="3"/>
  <c r="DB909" i="3"/>
  <c r="DC909" i="3"/>
  <c r="A910" i="3"/>
  <c r="Y910" i="3"/>
  <c r="CY910" i="3"/>
  <c r="CZ910" i="3"/>
  <c r="DB910" i="3" s="1"/>
  <c r="DA910" i="3"/>
  <c r="DC910" i="3"/>
  <c r="A911" i="3"/>
  <c r="Y911" i="3"/>
  <c r="CY911" i="3"/>
  <c r="CZ911" i="3"/>
  <c r="DA911" i="3"/>
  <c r="DB911" i="3"/>
  <c r="DC911" i="3"/>
  <c r="A912" i="3"/>
  <c r="Y912" i="3"/>
  <c r="CY912" i="3"/>
  <c r="CZ912" i="3"/>
  <c r="DA912" i="3"/>
  <c r="DB912" i="3"/>
  <c r="DC912" i="3"/>
  <c r="A913" i="3"/>
  <c r="Y913" i="3"/>
  <c r="CY913" i="3"/>
  <c r="CZ913" i="3"/>
  <c r="DB913" i="3" s="1"/>
  <c r="DA913" i="3"/>
  <c r="DC913" i="3"/>
  <c r="A914" i="3"/>
  <c r="Y914" i="3"/>
  <c r="CV914" i="3" s="1"/>
  <c r="CU914" i="3"/>
  <c r="CX914" i="3"/>
  <c r="DI914" i="3" s="1"/>
  <c r="DJ914" i="3" s="1"/>
  <c r="CY914" i="3"/>
  <c r="CZ914" i="3"/>
  <c r="DB914" i="3" s="1"/>
  <c r="DA914" i="3"/>
  <c r="DC914" i="3"/>
  <c r="DH914" i="3"/>
  <c r="A915" i="3"/>
  <c r="Y915" i="3"/>
  <c r="CW915" i="3" s="1"/>
  <c r="CY915" i="3"/>
  <c r="CZ915" i="3"/>
  <c r="DB915" i="3" s="1"/>
  <c r="DA915" i="3"/>
  <c r="DC915" i="3"/>
  <c r="A916" i="3"/>
  <c r="Y916" i="3"/>
  <c r="CX916" i="3" s="1"/>
  <c r="CW916" i="3"/>
  <c r="CY916" i="3"/>
  <c r="CZ916" i="3"/>
  <c r="DA916" i="3"/>
  <c r="DB916" i="3"/>
  <c r="DC916" i="3"/>
  <c r="A917" i="3"/>
  <c r="Y917" i="3"/>
  <c r="CX917" i="3" s="1"/>
  <c r="CY917" i="3"/>
  <c r="CZ917" i="3"/>
  <c r="DB917" i="3" s="1"/>
  <c r="DA917" i="3"/>
  <c r="DC917" i="3"/>
  <c r="A918" i="3"/>
  <c r="Y918" i="3"/>
  <c r="CX918" i="3" s="1"/>
  <c r="CY918" i="3"/>
  <c r="CZ918" i="3"/>
  <c r="DB918" i="3" s="1"/>
  <c r="DA918" i="3"/>
  <c r="DC918" i="3"/>
  <c r="A919" i="3"/>
  <c r="Y919" i="3"/>
  <c r="CX919" i="3"/>
  <c r="DF919" i="3" s="1"/>
  <c r="DJ919" i="3" s="1"/>
  <c r="CY919" i="3"/>
  <c r="CZ919" i="3"/>
  <c r="DB919" i="3" s="1"/>
  <c r="DA919" i="3"/>
  <c r="DC919" i="3"/>
  <c r="DH919" i="3"/>
  <c r="A920" i="3"/>
  <c r="Y920" i="3"/>
  <c r="CX920" i="3"/>
  <c r="DI920" i="3" s="1"/>
  <c r="CY920" i="3"/>
  <c r="CZ920" i="3"/>
  <c r="DB920" i="3" s="1"/>
  <c r="DA920" i="3"/>
  <c r="DC920" i="3"/>
  <c r="DH920" i="3"/>
  <c r="A921" i="3"/>
  <c r="Y921" i="3"/>
  <c r="CX921" i="3" s="1"/>
  <c r="CY921" i="3"/>
  <c r="CZ921" i="3"/>
  <c r="DA921" i="3"/>
  <c r="DB921" i="3"/>
  <c r="DC921" i="3"/>
  <c r="A922" i="3"/>
  <c r="Y922" i="3"/>
  <c r="CX922" i="3" s="1"/>
  <c r="CY922" i="3"/>
  <c r="CZ922" i="3"/>
  <c r="DB922" i="3" s="1"/>
  <c r="DA922" i="3"/>
  <c r="DC922" i="3"/>
  <c r="A923" i="3"/>
  <c r="Y923" i="3"/>
  <c r="CX923" i="3"/>
  <c r="DG923" i="3" s="1"/>
  <c r="CY923" i="3"/>
  <c r="CZ923" i="3"/>
  <c r="DA923" i="3"/>
  <c r="DB923" i="3"/>
  <c r="DC923" i="3"/>
  <c r="DF923" i="3"/>
  <c r="DH923" i="3"/>
  <c r="DI923" i="3"/>
  <c r="DJ923" i="3"/>
  <c r="A924" i="3"/>
  <c r="Y924" i="3"/>
  <c r="CV924" i="3" s="1"/>
  <c r="CU924" i="3"/>
  <c r="CY924" i="3"/>
  <c r="CZ924" i="3"/>
  <c r="DB924" i="3" s="1"/>
  <c r="DA924" i="3"/>
  <c r="DC924" i="3"/>
  <c r="A925" i="3"/>
  <c r="Y925" i="3"/>
  <c r="CX925" i="3" s="1"/>
  <c r="CW925" i="3"/>
  <c r="CY925" i="3"/>
  <c r="CZ925" i="3"/>
  <c r="DA925" i="3"/>
  <c r="DB925" i="3"/>
  <c r="DC925" i="3"/>
  <c r="A926" i="3"/>
  <c r="Y926" i="3"/>
  <c r="CY926" i="3"/>
  <c r="CZ926" i="3"/>
  <c r="DB926" i="3" s="1"/>
  <c r="DA926" i="3"/>
  <c r="DC926" i="3"/>
  <c r="A927" i="3"/>
  <c r="Y927" i="3"/>
  <c r="CW927" i="3"/>
  <c r="CX927" i="3"/>
  <c r="CY927" i="3"/>
  <c r="CZ927" i="3"/>
  <c r="DB927" i="3" s="1"/>
  <c r="DA927" i="3"/>
  <c r="DC927" i="3"/>
  <c r="DH927" i="3"/>
  <c r="A928" i="3"/>
  <c r="Y928" i="3"/>
  <c r="CW928" i="3" s="1"/>
  <c r="CY928" i="3"/>
  <c r="CZ928" i="3"/>
  <c r="DB928" i="3" s="1"/>
  <c r="DA928" i="3"/>
  <c r="DC928" i="3"/>
  <c r="A929" i="3"/>
  <c r="Y929" i="3"/>
  <c r="CX929" i="3"/>
  <c r="CY929" i="3"/>
  <c r="CZ929" i="3"/>
  <c r="DB929" i="3" s="1"/>
  <c r="DA929" i="3"/>
  <c r="DC929" i="3"/>
  <c r="A930" i="3"/>
  <c r="Y930" i="3"/>
  <c r="CX930" i="3"/>
  <c r="CY930" i="3"/>
  <c r="CZ930" i="3"/>
  <c r="DB930" i="3" s="1"/>
  <c r="DA930" i="3"/>
  <c r="DC930" i="3"/>
  <c r="A931" i="3"/>
  <c r="Y931" i="3"/>
  <c r="CY931" i="3"/>
  <c r="CZ931" i="3"/>
  <c r="DA931" i="3"/>
  <c r="DB931" i="3"/>
  <c r="DC931" i="3"/>
  <c r="A932" i="3"/>
  <c r="Y932" i="3"/>
  <c r="CY932" i="3"/>
  <c r="CZ932" i="3"/>
  <c r="DA932" i="3"/>
  <c r="DB932" i="3"/>
  <c r="DC932" i="3"/>
  <c r="A933" i="3"/>
  <c r="Y933" i="3"/>
  <c r="CY933" i="3"/>
  <c r="CZ933" i="3"/>
  <c r="DB933" i="3" s="1"/>
  <c r="DA933" i="3"/>
  <c r="DC933" i="3"/>
  <c r="A934" i="3"/>
  <c r="Y934" i="3"/>
  <c r="CY934" i="3"/>
  <c r="CZ934" i="3"/>
  <c r="DA934" i="3"/>
  <c r="DB934" i="3"/>
  <c r="DC934" i="3"/>
  <c r="A935" i="3"/>
  <c r="Y935" i="3"/>
  <c r="CY935" i="3"/>
  <c r="CZ935" i="3"/>
  <c r="DA935" i="3"/>
  <c r="DB935" i="3"/>
  <c r="DC935" i="3"/>
  <c r="A936" i="3"/>
  <c r="Y936" i="3"/>
  <c r="CY936" i="3"/>
  <c r="CZ936" i="3"/>
  <c r="DB936" i="3" s="1"/>
  <c r="DA936" i="3"/>
  <c r="DC936" i="3"/>
  <c r="A937" i="3"/>
  <c r="Y937" i="3"/>
  <c r="CY937" i="3"/>
  <c r="CZ937" i="3"/>
  <c r="DB937" i="3" s="1"/>
  <c r="DA937" i="3"/>
  <c r="DC937" i="3"/>
  <c r="A938" i="3"/>
  <c r="Y938" i="3"/>
  <c r="CY938" i="3"/>
  <c r="CZ938" i="3"/>
  <c r="DA938" i="3"/>
  <c r="DB938" i="3"/>
  <c r="DC938" i="3"/>
  <c r="A939" i="3"/>
  <c r="Y939" i="3"/>
  <c r="CY939" i="3"/>
  <c r="CZ939" i="3"/>
  <c r="DB939" i="3" s="1"/>
  <c r="DA939" i="3"/>
  <c r="DC939" i="3"/>
  <c r="A940" i="3"/>
  <c r="Y940" i="3"/>
  <c r="CY940" i="3"/>
  <c r="CZ940" i="3"/>
  <c r="DA940" i="3"/>
  <c r="DB940" i="3"/>
  <c r="DC940" i="3"/>
  <c r="A941" i="3"/>
  <c r="Y941" i="3"/>
  <c r="CY941" i="3"/>
  <c r="CZ941" i="3"/>
  <c r="DA941" i="3"/>
  <c r="DB941" i="3"/>
  <c r="DC941" i="3"/>
  <c r="A942" i="3"/>
  <c r="Y942" i="3"/>
  <c r="CY942" i="3"/>
  <c r="CZ942" i="3"/>
  <c r="DB942" i="3" s="1"/>
  <c r="DA942" i="3"/>
  <c r="DC942" i="3"/>
  <c r="A943" i="3"/>
  <c r="Y943" i="3"/>
  <c r="CY943" i="3"/>
  <c r="CZ943" i="3"/>
  <c r="DB943" i="3" s="1"/>
  <c r="DA943" i="3"/>
  <c r="DC943" i="3"/>
  <c r="A944" i="3"/>
  <c r="Y944" i="3"/>
  <c r="CV944" i="3" s="1"/>
  <c r="CU944" i="3"/>
  <c r="CY944" i="3"/>
  <c r="CZ944" i="3"/>
  <c r="DA944" i="3"/>
  <c r="DB944" i="3"/>
  <c r="DC944" i="3"/>
  <c r="A945" i="3"/>
  <c r="Y945" i="3"/>
  <c r="CW945" i="3" s="1"/>
  <c r="CX945" i="3"/>
  <c r="DF945" i="3" s="1"/>
  <c r="CY945" i="3"/>
  <c r="CZ945" i="3"/>
  <c r="DB945" i="3" s="1"/>
  <c r="DA945" i="3"/>
  <c r="DC945" i="3"/>
  <c r="A946" i="3"/>
  <c r="Y946" i="3"/>
  <c r="CY946" i="3"/>
  <c r="CZ946" i="3"/>
  <c r="DB946" i="3" s="1"/>
  <c r="DA946" i="3"/>
  <c r="DC946" i="3"/>
  <c r="A947" i="3"/>
  <c r="Y947" i="3"/>
  <c r="CY947" i="3"/>
  <c r="CZ947" i="3"/>
  <c r="DA947" i="3"/>
  <c r="DB947" i="3"/>
  <c r="DC947" i="3"/>
  <c r="A948" i="3"/>
  <c r="Y948" i="3"/>
  <c r="CY948" i="3"/>
  <c r="CZ948" i="3"/>
  <c r="DA948" i="3"/>
  <c r="DB948" i="3"/>
  <c r="DC948" i="3"/>
  <c r="A949" i="3"/>
  <c r="Y949" i="3"/>
  <c r="CY949" i="3"/>
  <c r="CZ949" i="3"/>
  <c r="DB949" i="3" s="1"/>
  <c r="DA949" i="3"/>
  <c r="DC949" i="3"/>
  <c r="A950" i="3"/>
  <c r="Y950" i="3"/>
  <c r="CY950" i="3"/>
  <c r="CZ950" i="3"/>
  <c r="DB950" i="3" s="1"/>
  <c r="DA950" i="3"/>
  <c r="DC950" i="3"/>
  <c r="A951" i="3"/>
  <c r="Y951" i="3"/>
  <c r="CY951" i="3"/>
  <c r="CZ951" i="3"/>
  <c r="DB951" i="3" s="1"/>
  <c r="DA951" i="3"/>
  <c r="DC951" i="3"/>
  <c r="A952" i="3"/>
  <c r="Y952" i="3"/>
  <c r="CY952" i="3"/>
  <c r="CZ952" i="3"/>
  <c r="DB952" i="3" s="1"/>
  <c r="DA952" i="3"/>
  <c r="DC952" i="3"/>
  <c r="A953" i="3"/>
  <c r="Y953" i="3"/>
  <c r="CY953" i="3"/>
  <c r="CZ953" i="3"/>
  <c r="DB953" i="3" s="1"/>
  <c r="DA953" i="3"/>
  <c r="DC953" i="3"/>
  <c r="A954" i="3"/>
  <c r="Y954" i="3"/>
  <c r="CY954" i="3"/>
  <c r="CZ954" i="3"/>
  <c r="DA954" i="3"/>
  <c r="DB954" i="3"/>
  <c r="DC954" i="3"/>
  <c r="A955" i="3"/>
  <c r="Y955" i="3"/>
  <c r="CY955" i="3"/>
  <c r="CZ955" i="3"/>
  <c r="DA955" i="3"/>
  <c r="DB955" i="3"/>
  <c r="DC955" i="3"/>
  <c r="A956" i="3"/>
  <c r="Y956" i="3"/>
  <c r="CY956" i="3"/>
  <c r="CZ956" i="3"/>
  <c r="DA956" i="3"/>
  <c r="DB956" i="3"/>
  <c r="DC956" i="3"/>
  <c r="A957" i="3"/>
  <c r="Y957" i="3"/>
  <c r="CY957" i="3"/>
  <c r="CZ957" i="3"/>
  <c r="DA957" i="3"/>
  <c r="DB957" i="3"/>
  <c r="DC957" i="3"/>
  <c r="A958" i="3"/>
  <c r="Y958" i="3"/>
  <c r="CY958" i="3"/>
  <c r="CZ958" i="3"/>
  <c r="DB958" i="3" s="1"/>
  <c r="DA958" i="3"/>
  <c r="DC958" i="3"/>
  <c r="A959" i="3"/>
  <c r="Y959" i="3"/>
  <c r="CY959" i="3"/>
  <c r="CZ959" i="3"/>
  <c r="DB959" i="3" s="1"/>
  <c r="DA959" i="3"/>
  <c r="DC959" i="3"/>
  <c r="A960" i="3"/>
  <c r="Y960" i="3"/>
  <c r="CY960" i="3"/>
  <c r="CZ960" i="3"/>
  <c r="DB960" i="3" s="1"/>
  <c r="DA960" i="3"/>
  <c r="DC960" i="3"/>
  <c r="A961" i="3"/>
  <c r="Y961" i="3"/>
  <c r="CY961" i="3"/>
  <c r="CZ961" i="3"/>
  <c r="DA961" i="3"/>
  <c r="DB961" i="3"/>
  <c r="DC961" i="3"/>
  <c r="A962" i="3"/>
  <c r="Y962" i="3"/>
  <c r="CY962" i="3"/>
  <c r="CZ962" i="3"/>
  <c r="DB962" i="3" s="1"/>
  <c r="DA962" i="3"/>
  <c r="DC962" i="3"/>
  <c r="A963" i="3"/>
  <c r="Y963" i="3"/>
  <c r="CV963" i="3" s="1"/>
  <c r="CU963" i="3"/>
  <c r="CY963" i="3"/>
  <c r="CZ963" i="3"/>
  <c r="DA963" i="3"/>
  <c r="DB963" i="3"/>
  <c r="DC963" i="3"/>
  <c r="A964" i="3"/>
  <c r="Y964" i="3"/>
  <c r="CX964" i="3" s="1"/>
  <c r="CY964" i="3"/>
  <c r="CZ964" i="3"/>
  <c r="DA964" i="3"/>
  <c r="DB964" i="3"/>
  <c r="DC964" i="3"/>
  <c r="A965" i="3"/>
  <c r="Y965" i="3"/>
  <c r="CX965" i="3"/>
  <c r="DF965" i="3" s="1"/>
  <c r="DJ965" i="3" s="1"/>
  <c r="CY965" i="3"/>
  <c r="CZ965" i="3"/>
  <c r="DB965" i="3" s="1"/>
  <c r="DA965" i="3"/>
  <c r="DC965" i="3"/>
  <c r="DG965" i="3"/>
  <c r="DI965" i="3"/>
  <c r="A966" i="3"/>
  <c r="Y966" i="3"/>
  <c r="CY966" i="3"/>
  <c r="CZ966" i="3"/>
  <c r="DB966" i="3" s="1"/>
  <c r="DA966" i="3"/>
  <c r="DC966" i="3"/>
  <c r="A967" i="3"/>
  <c r="Y967" i="3"/>
  <c r="CY967" i="3"/>
  <c r="CZ967" i="3"/>
  <c r="DA967" i="3"/>
  <c r="DB967" i="3"/>
  <c r="DC967" i="3"/>
  <c r="A968" i="3"/>
  <c r="Y968" i="3"/>
  <c r="CY968" i="3"/>
  <c r="CZ968" i="3"/>
  <c r="DA968" i="3"/>
  <c r="DB968" i="3"/>
  <c r="DC968" i="3"/>
  <c r="A969" i="3"/>
  <c r="Y969" i="3"/>
  <c r="CY969" i="3"/>
  <c r="CZ969" i="3"/>
  <c r="DA969" i="3"/>
  <c r="DB969" i="3"/>
  <c r="DC969" i="3"/>
  <c r="A970" i="3"/>
  <c r="Y970" i="3"/>
  <c r="CY970" i="3"/>
  <c r="CZ970" i="3"/>
  <c r="DA970" i="3"/>
  <c r="DB970" i="3"/>
  <c r="DC970" i="3"/>
  <c r="A971" i="3"/>
  <c r="Y971" i="3"/>
  <c r="CY971" i="3"/>
  <c r="CZ971" i="3"/>
  <c r="DB971" i="3" s="1"/>
  <c r="DA971" i="3"/>
  <c r="DC971" i="3"/>
  <c r="A972" i="3"/>
  <c r="Y972" i="3"/>
  <c r="CY972" i="3"/>
  <c r="CZ972" i="3"/>
  <c r="DB972" i="3" s="1"/>
  <c r="DA972" i="3"/>
  <c r="DC972" i="3"/>
  <c r="A973" i="3"/>
  <c r="Y973" i="3"/>
  <c r="CY973" i="3"/>
  <c r="CZ973" i="3"/>
  <c r="DA973" i="3"/>
  <c r="DB973" i="3"/>
  <c r="DC973" i="3"/>
  <c r="A974" i="3"/>
  <c r="Y974" i="3"/>
  <c r="CY974" i="3"/>
  <c r="CZ974" i="3"/>
  <c r="DB974" i="3" s="1"/>
  <c r="DA974" i="3"/>
  <c r="DC974" i="3"/>
  <c r="A975" i="3"/>
  <c r="Y975" i="3"/>
  <c r="CY975" i="3"/>
  <c r="CZ975" i="3"/>
  <c r="DB975" i="3" s="1"/>
  <c r="DA975" i="3"/>
  <c r="DC975" i="3"/>
  <c r="A976" i="3"/>
  <c r="Y976" i="3"/>
  <c r="CY976" i="3"/>
  <c r="CZ976" i="3"/>
  <c r="DA976" i="3"/>
  <c r="DB976" i="3"/>
  <c r="DC976" i="3"/>
  <c r="A977" i="3"/>
  <c r="Y977" i="3"/>
  <c r="CY977" i="3"/>
  <c r="CZ977" i="3"/>
  <c r="DA977" i="3"/>
  <c r="DB977" i="3"/>
  <c r="DC977" i="3"/>
  <c r="A978" i="3"/>
  <c r="Y978" i="3"/>
  <c r="CY978" i="3"/>
  <c r="CZ978" i="3"/>
  <c r="DB978" i="3" s="1"/>
  <c r="DA978" i="3"/>
  <c r="DC978" i="3"/>
  <c r="A979" i="3"/>
  <c r="Y979" i="3"/>
  <c r="CY979" i="3"/>
  <c r="CZ979" i="3"/>
  <c r="DA979" i="3"/>
  <c r="DB979" i="3"/>
  <c r="DC979" i="3"/>
  <c r="A980" i="3"/>
  <c r="Y980" i="3"/>
  <c r="CY980" i="3"/>
  <c r="CZ980" i="3"/>
  <c r="DA980" i="3"/>
  <c r="DB980" i="3"/>
  <c r="DC980" i="3"/>
  <c r="A981" i="3"/>
  <c r="Y981" i="3"/>
  <c r="CY981" i="3"/>
  <c r="CZ981" i="3"/>
  <c r="DB981" i="3" s="1"/>
  <c r="DA981" i="3"/>
  <c r="DC981" i="3"/>
  <c r="A982" i="3"/>
  <c r="Y982" i="3"/>
  <c r="CY982" i="3"/>
  <c r="CZ982" i="3"/>
  <c r="DB982" i="3" s="1"/>
  <c r="DA982" i="3"/>
  <c r="DC982" i="3"/>
  <c r="A983" i="3"/>
  <c r="Y983" i="3"/>
  <c r="CY983" i="3"/>
  <c r="CZ983" i="3"/>
  <c r="DB983" i="3" s="1"/>
  <c r="DA983" i="3"/>
  <c r="DC983" i="3"/>
  <c r="A984" i="3"/>
  <c r="Y984" i="3"/>
  <c r="CY984" i="3"/>
  <c r="CZ984" i="3"/>
  <c r="DB984" i="3" s="1"/>
  <c r="DA984" i="3"/>
  <c r="DC984" i="3"/>
  <c r="A985" i="3"/>
  <c r="Y985" i="3"/>
  <c r="CY985" i="3"/>
  <c r="CZ985" i="3"/>
  <c r="DA985" i="3"/>
  <c r="DB985" i="3"/>
  <c r="DC985" i="3"/>
  <c r="A986" i="3"/>
  <c r="Y986" i="3"/>
  <c r="CY986" i="3"/>
  <c r="CZ986" i="3"/>
  <c r="DB986" i="3" s="1"/>
  <c r="DA986" i="3"/>
  <c r="DC986" i="3"/>
  <c r="A987" i="3"/>
  <c r="Y987" i="3"/>
  <c r="CY987" i="3"/>
  <c r="CZ987" i="3"/>
  <c r="DB987" i="3" s="1"/>
  <c r="DA987" i="3"/>
  <c r="DC987" i="3"/>
  <c r="A988" i="3"/>
  <c r="Y988" i="3"/>
  <c r="CY988" i="3"/>
  <c r="CZ988" i="3"/>
  <c r="DB988" i="3" s="1"/>
  <c r="DA988" i="3"/>
  <c r="DC988" i="3"/>
  <c r="A989" i="3"/>
  <c r="Y989" i="3"/>
  <c r="CY989" i="3"/>
  <c r="CZ989" i="3"/>
  <c r="DA989" i="3"/>
  <c r="DB989" i="3"/>
  <c r="DC989" i="3"/>
  <c r="A990" i="3"/>
  <c r="Y990" i="3"/>
  <c r="CY990" i="3"/>
  <c r="CZ990" i="3"/>
  <c r="DB990" i="3" s="1"/>
  <c r="DA990" i="3"/>
  <c r="DC990" i="3"/>
  <c r="A991" i="3"/>
  <c r="Y991" i="3"/>
  <c r="CY991" i="3"/>
  <c r="CZ991" i="3"/>
  <c r="DB991" i="3" s="1"/>
  <c r="DA991" i="3"/>
  <c r="DC991" i="3"/>
  <c r="A992" i="3"/>
  <c r="Y992" i="3"/>
  <c r="CY992" i="3"/>
  <c r="CZ992" i="3"/>
  <c r="DB992" i="3" s="1"/>
  <c r="DA992" i="3"/>
  <c r="DC992" i="3"/>
  <c r="A993" i="3"/>
  <c r="Y993" i="3"/>
  <c r="CY993" i="3"/>
  <c r="CZ993" i="3"/>
  <c r="DA993" i="3"/>
  <c r="DB993" i="3"/>
  <c r="DC993" i="3"/>
  <c r="A994" i="3"/>
  <c r="Y994" i="3"/>
  <c r="CY994" i="3"/>
  <c r="CZ994" i="3"/>
  <c r="DB994" i="3" s="1"/>
  <c r="DA994" i="3"/>
  <c r="DC994" i="3"/>
  <c r="A995" i="3"/>
  <c r="Y995" i="3"/>
  <c r="CY995" i="3"/>
  <c r="CZ995" i="3"/>
  <c r="DB995" i="3" s="1"/>
  <c r="DA995" i="3"/>
  <c r="DC995" i="3"/>
  <c r="A996" i="3"/>
  <c r="Y996" i="3"/>
  <c r="CY996" i="3"/>
  <c r="CZ996" i="3"/>
  <c r="DB996" i="3" s="1"/>
  <c r="DA996" i="3"/>
  <c r="DC996" i="3"/>
  <c r="A997" i="3"/>
  <c r="Y997" i="3"/>
  <c r="CY997" i="3"/>
  <c r="CZ997" i="3"/>
  <c r="DA997" i="3"/>
  <c r="DB997" i="3"/>
  <c r="DC997" i="3"/>
  <c r="A998" i="3"/>
  <c r="Y998" i="3"/>
  <c r="CY998" i="3"/>
  <c r="CZ998" i="3"/>
  <c r="DB998" i="3" s="1"/>
  <c r="DA998" i="3"/>
  <c r="DC998" i="3"/>
  <c r="A999" i="3"/>
  <c r="Y999" i="3"/>
  <c r="CY999" i="3"/>
  <c r="CZ999" i="3"/>
  <c r="DA999" i="3"/>
  <c r="DB999" i="3"/>
  <c r="DC999" i="3"/>
  <c r="A1000" i="3"/>
  <c r="Y1000" i="3"/>
  <c r="CY1000" i="3"/>
  <c r="CZ1000" i="3"/>
  <c r="DB1000" i="3" s="1"/>
  <c r="DA1000" i="3"/>
  <c r="DC1000" i="3"/>
  <c r="A1001" i="3"/>
  <c r="Y1001" i="3"/>
  <c r="CY1001" i="3"/>
  <c r="CZ1001" i="3"/>
  <c r="DB1001" i="3" s="1"/>
  <c r="DA1001" i="3"/>
  <c r="DC1001" i="3"/>
  <c r="A1002" i="3"/>
  <c r="Y1002" i="3"/>
  <c r="CY1002" i="3"/>
  <c r="CZ1002" i="3"/>
  <c r="DB1002" i="3" s="1"/>
  <c r="DA1002" i="3"/>
  <c r="DC1002" i="3"/>
  <c r="A1003" i="3"/>
  <c r="Y1003" i="3"/>
  <c r="CY1003" i="3"/>
  <c r="CZ1003" i="3"/>
  <c r="DB1003" i="3" s="1"/>
  <c r="DA1003" i="3"/>
  <c r="DC1003" i="3"/>
  <c r="A1004" i="3"/>
  <c r="Y1004" i="3"/>
  <c r="CY1004" i="3"/>
  <c r="CZ1004" i="3"/>
  <c r="DA1004" i="3"/>
  <c r="DB1004" i="3"/>
  <c r="DC1004" i="3"/>
  <c r="A1005" i="3"/>
  <c r="Y1005" i="3"/>
  <c r="CY1005" i="3"/>
  <c r="CZ1005" i="3"/>
  <c r="DB1005" i="3" s="1"/>
  <c r="DA1005" i="3"/>
  <c r="DC1005" i="3"/>
  <c r="A1006" i="3"/>
  <c r="Y1006" i="3"/>
  <c r="CY1006" i="3"/>
  <c r="CZ1006" i="3"/>
  <c r="DA1006" i="3"/>
  <c r="DB1006" i="3"/>
  <c r="DC1006" i="3"/>
  <c r="A1007" i="3"/>
  <c r="Y1007" i="3"/>
  <c r="CY1007" i="3"/>
  <c r="CZ1007" i="3"/>
  <c r="DB1007" i="3" s="1"/>
  <c r="DA1007" i="3"/>
  <c r="DC1007" i="3"/>
  <c r="A1008" i="3"/>
  <c r="Y1008" i="3"/>
  <c r="CY1008" i="3"/>
  <c r="CZ1008" i="3"/>
  <c r="DB1008" i="3" s="1"/>
  <c r="DA1008" i="3"/>
  <c r="DC1008" i="3"/>
  <c r="A1009" i="3"/>
  <c r="Y1009" i="3"/>
  <c r="CY1009" i="3"/>
  <c r="CZ1009" i="3"/>
  <c r="DB1009" i="3" s="1"/>
  <c r="DA1009" i="3"/>
  <c r="DC1009" i="3"/>
  <c r="A1010" i="3"/>
  <c r="Y1010" i="3"/>
  <c r="CY1010" i="3"/>
  <c r="CZ1010" i="3"/>
  <c r="DA1010" i="3"/>
  <c r="DB1010" i="3"/>
  <c r="DC1010" i="3"/>
  <c r="A1011" i="3"/>
  <c r="Y1011" i="3"/>
  <c r="CY1011" i="3"/>
  <c r="CZ1011" i="3"/>
  <c r="DB1011" i="3" s="1"/>
  <c r="DA1011" i="3"/>
  <c r="DC1011" i="3"/>
  <c r="A1012" i="3"/>
  <c r="Y1012" i="3"/>
  <c r="CY1012" i="3"/>
  <c r="CZ1012" i="3"/>
  <c r="DA1012" i="3"/>
  <c r="DB1012" i="3"/>
  <c r="DC1012" i="3"/>
  <c r="A1013" i="3"/>
  <c r="Y1013" i="3"/>
  <c r="CY1013" i="3"/>
  <c r="CZ1013" i="3"/>
  <c r="DB1013" i="3" s="1"/>
  <c r="DA1013" i="3"/>
  <c r="DC1013" i="3"/>
  <c r="A1014" i="3"/>
  <c r="Y1014" i="3"/>
  <c r="CY1014" i="3"/>
  <c r="CZ1014" i="3"/>
  <c r="DB1014" i="3" s="1"/>
  <c r="DA1014" i="3"/>
  <c r="DC1014" i="3"/>
  <c r="A1015" i="3"/>
  <c r="Y1015" i="3"/>
  <c r="CY1015" i="3"/>
  <c r="CZ1015" i="3"/>
  <c r="DA1015" i="3"/>
  <c r="DB1015" i="3"/>
  <c r="DC1015" i="3"/>
  <c r="A1016" i="3"/>
  <c r="Y1016" i="3"/>
  <c r="CY1016" i="3"/>
  <c r="CZ1016" i="3"/>
  <c r="DA1016" i="3"/>
  <c r="DB1016" i="3"/>
  <c r="DC1016" i="3"/>
  <c r="A1017" i="3"/>
  <c r="Y1017" i="3"/>
  <c r="CY1017" i="3"/>
  <c r="CZ1017" i="3"/>
  <c r="DB1017" i="3" s="1"/>
  <c r="DA1017" i="3"/>
  <c r="DC1017" i="3"/>
  <c r="A1018" i="3"/>
  <c r="Y1018" i="3"/>
  <c r="CY1018" i="3"/>
  <c r="CZ1018" i="3"/>
  <c r="DB1018" i="3" s="1"/>
  <c r="DA1018" i="3"/>
  <c r="DC1018" i="3"/>
  <c r="A1019" i="3"/>
  <c r="Y1019" i="3"/>
  <c r="CY1019" i="3"/>
  <c r="CZ1019" i="3"/>
  <c r="DB1019" i="3" s="1"/>
  <c r="DA1019" i="3"/>
  <c r="DC1019" i="3"/>
  <c r="A1020" i="3"/>
  <c r="Y1020" i="3"/>
  <c r="CY1020" i="3"/>
  <c r="CZ1020" i="3"/>
  <c r="DA1020" i="3"/>
  <c r="DB1020" i="3"/>
  <c r="DC1020" i="3"/>
  <c r="A1021" i="3"/>
  <c r="Y1021" i="3"/>
  <c r="CY1021" i="3"/>
  <c r="CZ1021" i="3"/>
  <c r="DA1021" i="3"/>
  <c r="DB1021" i="3"/>
  <c r="DC1021" i="3"/>
  <c r="A1022" i="3"/>
  <c r="Y1022" i="3"/>
  <c r="CY1022" i="3"/>
  <c r="CZ1022" i="3"/>
  <c r="DB1022" i="3" s="1"/>
  <c r="DA1022" i="3"/>
  <c r="DC1022" i="3"/>
  <c r="A1023" i="3"/>
  <c r="Y1023" i="3"/>
  <c r="CY1023" i="3"/>
  <c r="CZ1023" i="3"/>
  <c r="DB1023" i="3" s="1"/>
  <c r="DA1023" i="3"/>
  <c r="DC1023" i="3"/>
  <c r="A1024" i="3"/>
  <c r="Y1024" i="3"/>
  <c r="CY1024" i="3"/>
  <c r="CZ1024" i="3"/>
  <c r="DB1024" i="3" s="1"/>
  <c r="DA1024" i="3"/>
  <c r="DC1024" i="3"/>
  <c r="A1025" i="3"/>
  <c r="Y1025" i="3"/>
  <c r="CY1025" i="3"/>
  <c r="CZ1025" i="3"/>
  <c r="DA1025" i="3"/>
  <c r="DB1025" i="3"/>
  <c r="DC1025" i="3"/>
  <c r="A1026" i="3"/>
  <c r="Y1026" i="3"/>
  <c r="CY1026" i="3"/>
  <c r="CZ1026" i="3"/>
  <c r="DB1026" i="3" s="1"/>
  <c r="DA1026" i="3"/>
  <c r="DC1026" i="3"/>
  <c r="A1027" i="3"/>
  <c r="Y1027" i="3"/>
  <c r="CY1027" i="3"/>
  <c r="CZ1027" i="3"/>
  <c r="DA1027" i="3"/>
  <c r="DB1027" i="3"/>
  <c r="DC1027" i="3"/>
  <c r="A1028" i="3"/>
  <c r="Y1028" i="3"/>
  <c r="CY1028" i="3"/>
  <c r="CZ1028" i="3"/>
  <c r="DA1028" i="3"/>
  <c r="DB1028" i="3"/>
  <c r="DC1028" i="3"/>
  <c r="A1029" i="3"/>
  <c r="Y1029" i="3"/>
  <c r="CY1029" i="3"/>
  <c r="CZ1029" i="3"/>
  <c r="DA1029" i="3"/>
  <c r="DB1029" i="3"/>
  <c r="DC1029" i="3"/>
  <c r="A1030" i="3"/>
  <c r="Y1030" i="3"/>
  <c r="CY1030" i="3"/>
  <c r="CZ1030" i="3"/>
  <c r="DA1030" i="3"/>
  <c r="DB1030" i="3"/>
  <c r="DC1030" i="3"/>
  <c r="A1031" i="3"/>
  <c r="Y1031" i="3"/>
  <c r="CY1031" i="3"/>
  <c r="CZ1031" i="3"/>
  <c r="DB1031" i="3" s="1"/>
  <c r="DA1031" i="3"/>
  <c r="DC1031" i="3"/>
  <c r="A1032" i="3"/>
  <c r="Y1032" i="3"/>
  <c r="CY1032" i="3"/>
  <c r="CZ1032" i="3"/>
  <c r="DA1032" i="3"/>
  <c r="DB1032" i="3"/>
  <c r="DC1032" i="3"/>
  <c r="A1033" i="3"/>
  <c r="Y1033" i="3"/>
  <c r="CY1033" i="3"/>
  <c r="CZ1033" i="3"/>
  <c r="DB1033" i="3" s="1"/>
  <c r="DA1033" i="3"/>
  <c r="DC1033" i="3"/>
  <c r="A1034" i="3"/>
  <c r="Y1034" i="3"/>
  <c r="CY1034" i="3"/>
  <c r="CZ1034" i="3"/>
  <c r="DA1034" i="3"/>
  <c r="DB1034" i="3"/>
  <c r="DC1034" i="3"/>
  <c r="A1035" i="3"/>
  <c r="Y1035" i="3"/>
  <c r="CY1035" i="3"/>
  <c r="CZ1035" i="3"/>
  <c r="DB1035" i="3" s="1"/>
  <c r="DA1035" i="3"/>
  <c r="DC1035" i="3"/>
  <c r="A1036" i="3"/>
  <c r="Y1036" i="3"/>
  <c r="CY1036" i="3"/>
  <c r="CZ1036" i="3"/>
  <c r="DB1036" i="3" s="1"/>
  <c r="DA1036" i="3"/>
  <c r="DC1036" i="3"/>
  <c r="A1037" i="3"/>
  <c r="Y1037" i="3"/>
  <c r="CY1037" i="3"/>
  <c r="CZ1037" i="3"/>
  <c r="DB1037" i="3" s="1"/>
  <c r="DA1037" i="3"/>
  <c r="DC1037" i="3"/>
  <c r="A1038" i="3"/>
  <c r="Y1038" i="3"/>
  <c r="CY1038" i="3"/>
  <c r="CZ1038" i="3"/>
  <c r="DA1038" i="3"/>
  <c r="DB1038" i="3"/>
  <c r="DC1038" i="3"/>
  <c r="A1039" i="3"/>
  <c r="Y1039" i="3"/>
  <c r="CY1039" i="3"/>
  <c r="CZ1039" i="3"/>
  <c r="DA1039" i="3"/>
  <c r="DB1039" i="3"/>
  <c r="DC1039" i="3"/>
  <c r="A1040" i="3"/>
  <c r="Y1040" i="3"/>
  <c r="CY1040" i="3"/>
  <c r="CZ1040" i="3"/>
  <c r="DA1040" i="3"/>
  <c r="DB1040" i="3"/>
  <c r="DC1040" i="3"/>
  <c r="A1041" i="3"/>
  <c r="Y1041" i="3"/>
  <c r="CY1041" i="3"/>
  <c r="CZ1041" i="3"/>
  <c r="DB1041" i="3" s="1"/>
  <c r="DA1041" i="3"/>
  <c r="DC1041" i="3"/>
  <c r="A1042" i="3"/>
  <c r="Y1042" i="3"/>
  <c r="CY1042" i="3"/>
  <c r="CZ1042" i="3"/>
  <c r="DB1042" i="3" s="1"/>
  <c r="DA1042" i="3"/>
  <c r="DC1042" i="3"/>
  <c r="A1043" i="3"/>
  <c r="Y1043" i="3"/>
  <c r="CY1043" i="3"/>
  <c r="CZ1043" i="3"/>
  <c r="DB1043" i="3" s="1"/>
  <c r="DA1043" i="3"/>
  <c r="DC1043" i="3"/>
  <c r="A1044" i="3"/>
  <c r="Y1044" i="3"/>
  <c r="CY1044" i="3"/>
  <c r="CZ1044" i="3"/>
  <c r="DA1044" i="3"/>
  <c r="DB1044" i="3"/>
  <c r="DC1044" i="3"/>
  <c r="A1045" i="3"/>
  <c r="Y1045" i="3"/>
  <c r="CY1045" i="3"/>
  <c r="CZ1045" i="3"/>
  <c r="DA1045" i="3"/>
  <c r="DB1045" i="3"/>
  <c r="DC1045" i="3"/>
  <c r="A1046" i="3"/>
  <c r="Y1046" i="3"/>
  <c r="CY1046" i="3"/>
  <c r="CZ1046" i="3"/>
  <c r="DA1046" i="3"/>
  <c r="DB1046" i="3"/>
  <c r="DC1046" i="3"/>
  <c r="A1047" i="3"/>
  <c r="Y1047" i="3"/>
  <c r="CY1047" i="3"/>
  <c r="CZ1047" i="3"/>
  <c r="DB1047" i="3" s="1"/>
  <c r="DA1047" i="3"/>
  <c r="DC1047" i="3"/>
  <c r="A1048" i="3"/>
  <c r="Y1048" i="3"/>
  <c r="CY1048" i="3"/>
  <c r="CZ1048" i="3"/>
  <c r="DB1048" i="3" s="1"/>
  <c r="DA1048" i="3"/>
  <c r="DC1048" i="3"/>
  <c r="A1049" i="3"/>
  <c r="Y1049" i="3"/>
  <c r="CY1049" i="3"/>
  <c r="CZ1049" i="3"/>
  <c r="DA1049" i="3"/>
  <c r="DB1049" i="3"/>
  <c r="DC1049" i="3"/>
  <c r="A1050" i="3"/>
  <c r="Y1050" i="3"/>
  <c r="CY1050" i="3"/>
  <c r="CZ1050" i="3"/>
  <c r="DB1050" i="3" s="1"/>
  <c r="DA1050" i="3"/>
  <c r="DC1050" i="3"/>
  <c r="A1051" i="3"/>
  <c r="Y1051" i="3"/>
  <c r="CY1051" i="3"/>
  <c r="CZ1051" i="3"/>
  <c r="DA1051" i="3"/>
  <c r="DB1051" i="3"/>
  <c r="DC1051" i="3"/>
  <c r="A1052" i="3"/>
  <c r="Y1052" i="3"/>
  <c r="CY1052" i="3"/>
  <c r="CZ1052" i="3"/>
  <c r="DA1052" i="3"/>
  <c r="DB1052" i="3"/>
  <c r="DC1052" i="3"/>
  <c r="A1053" i="3"/>
  <c r="Y1053" i="3"/>
  <c r="CY1053" i="3"/>
  <c r="CZ1053" i="3"/>
  <c r="DB1053" i="3" s="1"/>
  <c r="DA1053" i="3"/>
  <c r="DC1053" i="3"/>
  <c r="A1054" i="3"/>
  <c r="Y1054" i="3"/>
  <c r="CY1054" i="3"/>
  <c r="CZ1054" i="3"/>
  <c r="DB1054" i="3" s="1"/>
  <c r="DA1054" i="3"/>
  <c r="DC1054" i="3"/>
  <c r="A1055" i="3"/>
  <c r="Y1055" i="3"/>
  <c r="CY1055" i="3"/>
  <c r="CZ1055" i="3"/>
  <c r="DB1055" i="3" s="1"/>
  <c r="DA1055" i="3"/>
  <c r="DC1055" i="3"/>
  <c r="A1056" i="3"/>
  <c r="Y1056" i="3"/>
  <c r="CY1056" i="3"/>
  <c r="CZ1056" i="3"/>
  <c r="DA1056" i="3"/>
  <c r="DB1056" i="3"/>
  <c r="DC1056" i="3"/>
  <c r="A1057" i="3"/>
  <c r="Y1057" i="3"/>
  <c r="CY1057" i="3"/>
  <c r="CZ1057" i="3"/>
  <c r="DA1057" i="3"/>
  <c r="DB1057" i="3"/>
  <c r="DC1057" i="3"/>
  <c r="A1058" i="3"/>
  <c r="Y1058" i="3"/>
  <c r="CY1058" i="3"/>
  <c r="CZ1058" i="3"/>
  <c r="DA1058" i="3"/>
  <c r="DB1058" i="3"/>
  <c r="DC1058" i="3"/>
  <c r="A1059" i="3"/>
  <c r="Y1059" i="3"/>
  <c r="CY1059" i="3"/>
  <c r="CZ1059" i="3"/>
  <c r="DB1059" i="3" s="1"/>
  <c r="DA1059" i="3"/>
  <c r="DC1059" i="3"/>
  <c r="A1060" i="3"/>
  <c r="Y1060" i="3"/>
  <c r="CY1060" i="3"/>
  <c r="CZ1060" i="3"/>
  <c r="DB1060" i="3" s="1"/>
  <c r="DA1060" i="3"/>
  <c r="DC1060" i="3"/>
  <c r="A1061" i="3"/>
  <c r="Y1061" i="3"/>
  <c r="CY1061" i="3"/>
  <c r="CZ1061" i="3"/>
  <c r="DB1061" i="3" s="1"/>
  <c r="DA1061" i="3"/>
  <c r="DC1061" i="3"/>
  <c r="A1062" i="3"/>
  <c r="Y1062" i="3"/>
  <c r="CY1062" i="3"/>
  <c r="CZ1062" i="3"/>
  <c r="DA1062" i="3"/>
  <c r="DB1062" i="3"/>
  <c r="DC1062" i="3"/>
  <c r="A1063" i="3"/>
  <c r="Y1063" i="3"/>
  <c r="CY1063" i="3"/>
  <c r="CZ1063" i="3"/>
  <c r="DA1063" i="3"/>
  <c r="DB1063" i="3"/>
  <c r="DC1063" i="3"/>
  <c r="A1064" i="3"/>
  <c r="Y1064" i="3"/>
  <c r="CY1064" i="3"/>
  <c r="CZ1064" i="3"/>
  <c r="DB1064" i="3" s="1"/>
  <c r="DA1064" i="3"/>
  <c r="DC1064" i="3"/>
  <c r="A1065" i="3"/>
  <c r="Y1065" i="3"/>
  <c r="CY1065" i="3"/>
  <c r="CZ1065" i="3"/>
  <c r="DA1065" i="3"/>
  <c r="DB1065" i="3"/>
  <c r="DC1065" i="3"/>
  <c r="A1066" i="3"/>
  <c r="Y1066" i="3"/>
  <c r="CY1066" i="3"/>
  <c r="CZ1066" i="3"/>
  <c r="DA1066" i="3"/>
  <c r="DB1066" i="3"/>
  <c r="DC1066" i="3"/>
  <c r="A1067" i="3"/>
  <c r="Y1067" i="3"/>
  <c r="CY1067" i="3"/>
  <c r="CZ1067" i="3"/>
  <c r="DB1067" i="3" s="1"/>
  <c r="DA1067" i="3"/>
  <c r="DC1067" i="3"/>
  <c r="A1068" i="3"/>
  <c r="Y1068" i="3"/>
  <c r="CY1068" i="3"/>
  <c r="CZ1068" i="3"/>
  <c r="DA1068" i="3"/>
  <c r="DB1068" i="3"/>
  <c r="DC1068" i="3"/>
  <c r="A1069" i="3"/>
  <c r="Y1069" i="3"/>
  <c r="CV1069" i="3" s="1"/>
  <c r="CU1069" i="3"/>
  <c r="CY1069" i="3"/>
  <c r="CZ1069" i="3"/>
  <c r="DA1069" i="3"/>
  <c r="DB1069" i="3"/>
  <c r="DC1069" i="3"/>
  <c r="A1070" i="3"/>
  <c r="Y1070" i="3"/>
  <c r="CW1070" i="3" s="1"/>
  <c r="CY1070" i="3"/>
  <c r="CZ1070" i="3"/>
  <c r="DA1070" i="3"/>
  <c r="DB1070" i="3"/>
  <c r="DC1070" i="3"/>
  <c r="A1071" i="3"/>
  <c r="Y1071" i="3"/>
  <c r="CW1071" i="3" s="1"/>
  <c r="CX1071" i="3"/>
  <c r="DF1071" i="3" s="1"/>
  <c r="CY1071" i="3"/>
  <c r="CZ1071" i="3"/>
  <c r="DB1071" i="3" s="1"/>
  <c r="DA1071" i="3"/>
  <c r="DC1071" i="3"/>
  <c r="DH1071" i="3"/>
  <c r="A1072" i="3"/>
  <c r="Y1072" i="3"/>
  <c r="CX1072" i="3"/>
  <c r="DI1072" i="3" s="1"/>
  <c r="CY1072" i="3"/>
  <c r="CZ1072" i="3"/>
  <c r="DA1072" i="3"/>
  <c r="DB1072" i="3"/>
  <c r="DC1072" i="3"/>
  <c r="DH1072" i="3"/>
  <c r="A1073" i="3"/>
  <c r="Y1073" i="3"/>
  <c r="CY1073" i="3"/>
  <c r="CZ1073" i="3"/>
  <c r="DA1073" i="3"/>
  <c r="DB1073" i="3"/>
  <c r="DC1073" i="3"/>
  <c r="A1074" i="3"/>
  <c r="Y1074" i="3"/>
  <c r="CY1074" i="3"/>
  <c r="CZ1074" i="3"/>
  <c r="DA1074" i="3"/>
  <c r="DB1074" i="3"/>
  <c r="DC1074" i="3"/>
  <c r="A1075" i="3"/>
  <c r="Y1075" i="3"/>
  <c r="CY1075" i="3"/>
  <c r="CZ1075" i="3"/>
  <c r="DB1075" i="3" s="1"/>
  <c r="DA1075" i="3"/>
  <c r="DC1075" i="3"/>
  <c r="A1076" i="3"/>
  <c r="Y1076" i="3"/>
  <c r="CY1076" i="3"/>
  <c r="CZ1076" i="3"/>
  <c r="DA1076" i="3"/>
  <c r="DB1076" i="3"/>
  <c r="DC1076" i="3"/>
  <c r="A1077" i="3"/>
  <c r="Y1077" i="3"/>
  <c r="CY1077" i="3"/>
  <c r="CZ1077" i="3"/>
  <c r="DA1077" i="3"/>
  <c r="DB1077" i="3"/>
  <c r="DC1077" i="3"/>
  <c r="A1078" i="3"/>
  <c r="Y1078" i="3"/>
  <c r="CY1078" i="3"/>
  <c r="CZ1078" i="3"/>
  <c r="DA1078" i="3"/>
  <c r="DB1078" i="3"/>
  <c r="DC1078" i="3"/>
  <c r="A1079" i="3"/>
  <c r="Y1079" i="3"/>
  <c r="CY1079" i="3"/>
  <c r="CZ1079" i="3"/>
  <c r="DB1079" i="3" s="1"/>
  <c r="DA1079" i="3"/>
  <c r="DC1079" i="3"/>
  <c r="A1080" i="3"/>
  <c r="Y1080" i="3"/>
  <c r="CY1080" i="3"/>
  <c r="CZ1080" i="3"/>
  <c r="DA1080" i="3"/>
  <c r="DB1080" i="3"/>
  <c r="DC1080" i="3"/>
  <c r="A1081" i="3"/>
  <c r="Y1081" i="3"/>
  <c r="CY1081" i="3"/>
  <c r="CZ1081" i="3"/>
  <c r="DA1081" i="3"/>
  <c r="DB1081" i="3"/>
  <c r="DC1081" i="3"/>
  <c r="A1082" i="3"/>
  <c r="Y1082" i="3"/>
  <c r="CY1082" i="3"/>
  <c r="CZ1082" i="3"/>
  <c r="DA1082" i="3"/>
  <c r="DB1082" i="3"/>
  <c r="DC1082" i="3"/>
  <c r="A1083" i="3"/>
  <c r="Y1083" i="3"/>
  <c r="CY1083" i="3"/>
  <c r="CZ1083" i="3"/>
  <c r="DB1083" i="3" s="1"/>
  <c r="DA1083" i="3"/>
  <c r="DC1083" i="3"/>
  <c r="A1084" i="3"/>
  <c r="Y1084" i="3"/>
  <c r="CY1084" i="3"/>
  <c r="CZ1084" i="3"/>
  <c r="DA1084" i="3"/>
  <c r="DB1084" i="3"/>
  <c r="DC1084" i="3"/>
  <c r="A1085" i="3"/>
  <c r="Y1085" i="3"/>
  <c r="CY1085" i="3"/>
  <c r="CZ1085" i="3"/>
  <c r="DB1085" i="3" s="1"/>
  <c r="DA1085" i="3"/>
  <c r="DC1085" i="3"/>
  <c r="A1086" i="3"/>
  <c r="Y1086" i="3"/>
  <c r="CY1086" i="3"/>
  <c r="CZ1086" i="3"/>
  <c r="DA1086" i="3"/>
  <c r="DB1086" i="3"/>
  <c r="DC1086" i="3"/>
  <c r="A1087" i="3"/>
  <c r="Y1087" i="3"/>
  <c r="CY1087" i="3"/>
  <c r="CZ1087" i="3"/>
  <c r="DB1087" i="3" s="1"/>
  <c r="DA1087" i="3"/>
  <c r="DC1087" i="3"/>
  <c r="A1088" i="3"/>
  <c r="Y1088" i="3"/>
  <c r="CY1088" i="3"/>
  <c r="CZ1088" i="3"/>
  <c r="DB1088" i="3" s="1"/>
  <c r="DA1088" i="3"/>
  <c r="DC1088" i="3"/>
  <c r="A1089" i="3"/>
  <c r="Y1089" i="3"/>
  <c r="CY1089" i="3"/>
  <c r="CZ1089" i="3"/>
  <c r="DA1089" i="3"/>
  <c r="DB1089" i="3"/>
  <c r="DC1089" i="3"/>
  <c r="A1090" i="3"/>
  <c r="Y1090" i="3"/>
  <c r="CY1090" i="3"/>
  <c r="CZ1090" i="3"/>
  <c r="DB1090" i="3" s="1"/>
  <c r="DA1090" i="3"/>
  <c r="DC1090" i="3"/>
  <c r="A1091" i="3"/>
  <c r="Y1091" i="3"/>
  <c r="CY1091" i="3"/>
  <c r="CZ1091" i="3"/>
  <c r="DB1091" i="3" s="1"/>
  <c r="DA1091" i="3"/>
  <c r="DC1091" i="3"/>
  <c r="A1092" i="3"/>
  <c r="Y1092" i="3"/>
  <c r="CY1092" i="3"/>
  <c r="CZ1092" i="3"/>
  <c r="DB1092" i="3" s="1"/>
  <c r="DA1092" i="3"/>
  <c r="DC1092" i="3"/>
  <c r="A1093" i="3"/>
  <c r="Y1093" i="3"/>
  <c r="CY1093" i="3"/>
  <c r="CZ1093" i="3"/>
  <c r="DB1093" i="3" s="1"/>
  <c r="DA1093" i="3"/>
  <c r="DC1093" i="3"/>
  <c r="A1094" i="3"/>
  <c r="Y1094" i="3"/>
  <c r="CY1094" i="3"/>
  <c r="CZ1094" i="3"/>
  <c r="DA1094" i="3"/>
  <c r="DB1094" i="3"/>
  <c r="DC1094" i="3"/>
  <c r="A1095" i="3"/>
  <c r="Y1095" i="3"/>
  <c r="CY1095" i="3"/>
  <c r="CZ1095" i="3"/>
  <c r="DA1095" i="3"/>
  <c r="DB1095" i="3"/>
  <c r="DC1095" i="3"/>
  <c r="A1096" i="3"/>
  <c r="Y1096" i="3"/>
  <c r="CY1096" i="3"/>
  <c r="CZ1096" i="3"/>
  <c r="DB1096" i="3" s="1"/>
  <c r="DA1096" i="3"/>
  <c r="DC1096" i="3"/>
  <c r="A1097" i="3"/>
  <c r="Y1097" i="3"/>
  <c r="CY1097" i="3"/>
  <c r="CZ1097" i="3"/>
  <c r="DB1097" i="3" s="1"/>
  <c r="DA1097" i="3"/>
  <c r="DC1097" i="3"/>
  <c r="A1098" i="3"/>
  <c r="Y1098" i="3"/>
  <c r="CY1098" i="3"/>
  <c r="CZ1098" i="3"/>
  <c r="DA1098" i="3"/>
  <c r="DB1098" i="3"/>
  <c r="DC1098" i="3"/>
  <c r="A1099" i="3"/>
  <c r="Y1099" i="3"/>
  <c r="CY1099" i="3"/>
  <c r="CZ1099" i="3"/>
  <c r="DA1099" i="3"/>
  <c r="DB1099" i="3"/>
  <c r="DC1099" i="3"/>
  <c r="A1100" i="3"/>
  <c r="Y1100" i="3"/>
  <c r="CY1100" i="3"/>
  <c r="CZ1100" i="3"/>
  <c r="DB1100" i="3" s="1"/>
  <c r="DA1100" i="3"/>
  <c r="DC1100" i="3"/>
  <c r="A1101" i="3"/>
  <c r="Y1101" i="3"/>
  <c r="CY1101" i="3"/>
  <c r="CZ1101" i="3"/>
  <c r="DB1101" i="3" s="1"/>
  <c r="DA1101" i="3"/>
  <c r="DC1101" i="3"/>
  <c r="A1102" i="3"/>
  <c r="Y1102" i="3"/>
  <c r="CY1102" i="3"/>
  <c r="CZ1102" i="3"/>
  <c r="DB1102" i="3" s="1"/>
  <c r="DA1102" i="3"/>
  <c r="DC1102" i="3"/>
  <c r="A1103" i="3"/>
  <c r="Y1103" i="3"/>
  <c r="CW1103" i="3"/>
  <c r="CX1103" i="3"/>
  <c r="DI1103" i="3" s="1"/>
  <c r="CY1103" i="3"/>
  <c r="CZ1103" i="3"/>
  <c r="DB1103" i="3" s="1"/>
  <c r="DA1103" i="3"/>
  <c r="DC1103" i="3"/>
  <c r="DG1103" i="3"/>
  <c r="DH1103" i="3"/>
  <c r="DJ1103" i="3"/>
  <c r="A1104" i="3"/>
  <c r="Y1104" i="3"/>
  <c r="CW1104" i="3" s="1"/>
  <c r="CY1104" i="3"/>
  <c r="CZ1104" i="3"/>
  <c r="DA1104" i="3"/>
  <c r="DB1104" i="3"/>
  <c r="DC1104" i="3"/>
  <c r="A1105" i="3"/>
  <c r="Y1105" i="3"/>
  <c r="CY1105" i="3"/>
  <c r="CZ1105" i="3"/>
  <c r="DA1105" i="3"/>
  <c r="DB1105" i="3"/>
  <c r="DC1105" i="3"/>
  <c r="A1106" i="3"/>
  <c r="Y1106" i="3"/>
  <c r="CW1106" i="3" s="1"/>
  <c r="CX1106" i="3"/>
  <c r="CY1106" i="3"/>
  <c r="CZ1106" i="3"/>
  <c r="DB1106" i="3" s="1"/>
  <c r="DA1106" i="3"/>
  <c r="DC1106" i="3"/>
  <c r="A1107" i="3"/>
  <c r="Y1107" i="3"/>
  <c r="CW1107" i="3"/>
  <c r="CX1107" i="3"/>
  <c r="DI1107" i="3" s="1"/>
  <c r="CY1107" i="3"/>
  <c r="CZ1107" i="3"/>
  <c r="DB1107" i="3" s="1"/>
  <c r="DA1107" i="3"/>
  <c r="DC1107" i="3"/>
  <c r="DG1107" i="3"/>
  <c r="DH1107" i="3"/>
  <c r="DJ1107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C30" i="1"/>
  <c r="D30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BX30" i="1"/>
  <c r="CJ30" i="1"/>
  <c r="CK30" i="1"/>
  <c r="CL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C32" i="1"/>
  <c r="D32" i="1"/>
  <c r="I32" i="1"/>
  <c r="CU1" i="3" s="1"/>
  <c r="K32" i="1"/>
  <c r="V32" i="1"/>
  <c r="AI34" i="1" s="1"/>
  <c r="AI30" i="1" s="1"/>
  <c r="W32" i="1"/>
  <c r="AJ34" i="1" s="1"/>
  <c r="AC32" i="1"/>
  <c r="CQ32" i="1" s="1"/>
  <c r="P32" i="1" s="1"/>
  <c r="AD32" i="1"/>
  <c r="AE32" i="1"/>
  <c r="AF32" i="1"/>
  <c r="AG32" i="1"/>
  <c r="AH32" i="1"/>
  <c r="CV32" i="1" s="1"/>
  <c r="U32" i="1" s="1"/>
  <c r="AH34" i="1" s="1"/>
  <c r="AI32" i="1"/>
  <c r="AJ32" i="1"/>
  <c r="CR32" i="1"/>
  <c r="CS32" i="1"/>
  <c r="CT32" i="1"/>
  <c r="S32" i="1" s="1"/>
  <c r="CU32" i="1"/>
  <c r="T32" i="1" s="1"/>
  <c r="AG34" i="1" s="1"/>
  <c r="CW32" i="1"/>
  <c r="CX32" i="1"/>
  <c r="FR32" i="1"/>
  <c r="GL32" i="1"/>
  <c r="BZ34" i="1" s="1"/>
  <c r="GN32" i="1"/>
  <c r="GO32" i="1"/>
  <c r="CC34" i="1" s="1"/>
  <c r="GV32" i="1"/>
  <c r="HC32" i="1" s="1"/>
  <c r="GX32" i="1" s="1"/>
  <c r="CJ34" i="1" s="1"/>
  <c r="BA34" i="1" s="1"/>
  <c r="B34" i="1"/>
  <c r="B30" i="1" s="1"/>
  <c r="C34" i="1"/>
  <c r="D34" i="1"/>
  <c r="F34" i="1"/>
  <c r="F30" i="1" s="1"/>
  <c r="G34" i="1"/>
  <c r="G30" i="1" s="1"/>
  <c r="AS34" i="1"/>
  <c r="BB34" i="1"/>
  <c r="BX34" i="1"/>
  <c r="AO34" i="1" s="1"/>
  <c r="BY34" i="1"/>
  <c r="BY30" i="1" s="1"/>
  <c r="CB34" i="1"/>
  <c r="CB30" i="1" s="1"/>
  <c r="CK34" i="1"/>
  <c r="CL34" i="1"/>
  <c r="BC34" i="1" s="1"/>
  <c r="F50" i="1" s="1"/>
  <c r="CM34" i="1"/>
  <c r="D64" i="1"/>
  <c r="E66" i="1"/>
  <c r="Z66" i="1"/>
  <c r="AA66" i="1"/>
  <c r="AM66" i="1"/>
  <c r="AN66" i="1"/>
  <c r="BE66" i="1"/>
  <c r="BF66" i="1"/>
  <c r="BG66" i="1"/>
  <c r="BH66" i="1"/>
  <c r="BI66" i="1"/>
  <c r="BJ66" i="1"/>
  <c r="BK66" i="1"/>
  <c r="BL66" i="1"/>
  <c r="BM66" i="1"/>
  <c r="BN66" i="1"/>
  <c r="BO66" i="1"/>
  <c r="BP66" i="1"/>
  <c r="BQ66" i="1"/>
  <c r="BR66" i="1"/>
  <c r="BS66" i="1"/>
  <c r="BT66" i="1"/>
  <c r="BU66" i="1"/>
  <c r="BV66" i="1"/>
  <c r="BW66" i="1"/>
  <c r="BX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EH66" i="1"/>
  <c r="EI66" i="1"/>
  <c r="EJ66" i="1"/>
  <c r="EK66" i="1"/>
  <c r="EL66" i="1"/>
  <c r="EM66" i="1"/>
  <c r="EN66" i="1"/>
  <c r="EO66" i="1"/>
  <c r="EP66" i="1"/>
  <c r="EQ66" i="1"/>
  <c r="ER66" i="1"/>
  <c r="ES66" i="1"/>
  <c r="ET66" i="1"/>
  <c r="EU66" i="1"/>
  <c r="EV66" i="1"/>
  <c r="EW66" i="1"/>
  <c r="EX66" i="1"/>
  <c r="EY66" i="1"/>
  <c r="EZ66" i="1"/>
  <c r="FA66" i="1"/>
  <c r="FB66" i="1"/>
  <c r="FC66" i="1"/>
  <c r="FD66" i="1"/>
  <c r="FE66" i="1"/>
  <c r="FF66" i="1"/>
  <c r="FG66" i="1"/>
  <c r="FH66" i="1"/>
  <c r="FI66" i="1"/>
  <c r="FJ66" i="1"/>
  <c r="FK66" i="1"/>
  <c r="FL66" i="1"/>
  <c r="FM66" i="1"/>
  <c r="FN66" i="1"/>
  <c r="FO66" i="1"/>
  <c r="FP66" i="1"/>
  <c r="FQ66" i="1"/>
  <c r="FR66" i="1"/>
  <c r="FS66" i="1"/>
  <c r="FT66" i="1"/>
  <c r="FU66" i="1"/>
  <c r="FV66" i="1"/>
  <c r="FW66" i="1"/>
  <c r="FX66" i="1"/>
  <c r="FY66" i="1"/>
  <c r="FZ66" i="1"/>
  <c r="GA66" i="1"/>
  <c r="GB66" i="1"/>
  <c r="GC66" i="1"/>
  <c r="GD66" i="1"/>
  <c r="GE66" i="1"/>
  <c r="GF66" i="1"/>
  <c r="GG66" i="1"/>
  <c r="GH66" i="1"/>
  <c r="GI66" i="1"/>
  <c r="GJ66" i="1"/>
  <c r="GK66" i="1"/>
  <c r="GL66" i="1"/>
  <c r="GM66" i="1"/>
  <c r="GN66" i="1"/>
  <c r="GO66" i="1"/>
  <c r="GP66" i="1"/>
  <c r="GQ66" i="1"/>
  <c r="GR66" i="1"/>
  <c r="GS66" i="1"/>
  <c r="GT66" i="1"/>
  <c r="GU66" i="1"/>
  <c r="GV66" i="1"/>
  <c r="GW66" i="1"/>
  <c r="GX66" i="1"/>
  <c r="C68" i="1"/>
  <c r="D68" i="1"/>
  <c r="W68" i="1"/>
  <c r="AC68" i="1"/>
  <c r="AE68" i="1"/>
  <c r="AF68" i="1"/>
  <c r="CT68" i="1" s="1"/>
  <c r="S68" i="1" s="1"/>
  <c r="AG68" i="1"/>
  <c r="CU68" i="1" s="1"/>
  <c r="T68" i="1" s="1"/>
  <c r="AH68" i="1"/>
  <c r="CV68" i="1" s="1"/>
  <c r="U68" i="1" s="1"/>
  <c r="AI68" i="1"/>
  <c r="CW68" i="1" s="1"/>
  <c r="V68" i="1" s="1"/>
  <c r="AJ68" i="1"/>
  <c r="CQ68" i="1"/>
  <c r="P68" i="1" s="1"/>
  <c r="CR68" i="1"/>
  <c r="Q68" i="1" s="1"/>
  <c r="CX68" i="1"/>
  <c r="CZ68" i="1"/>
  <c r="Y68" i="1" s="1"/>
  <c r="FR68" i="1"/>
  <c r="BY77" i="1" s="1"/>
  <c r="GL68" i="1"/>
  <c r="GN68" i="1"/>
  <c r="GO68" i="1"/>
  <c r="GV68" i="1"/>
  <c r="HC68" i="1" s="1"/>
  <c r="GX68" i="1" s="1"/>
  <c r="C69" i="1"/>
  <c r="D69" i="1"/>
  <c r="Q69" i="1"/>
  <c r="T69" i="1"/>
  <c r="AB69" i="1"/>
  <c r="AC69" i="1"/>
  <c r="CQ69" i="1" s="1"/>
  <c r="P69" i="1" s="1"/>
  <c r="CP69" i="1" s="1"/>
  <c r="O69" i="1" s="1"/>
  <c r="AD69" i="1"/>
  <c r="AE69" i="1"/>
  <c r="CS69" i="1" s="1"/>
  <c r="R69" i="1" s="1"/>
  <c r="GK69" i="1" s="1"/>
  <c r="AF69" i="1"/>
  <c r="CT69" i="1" s="1"/>
  <c r="S69" i="1" s="1"/>
  <c r="AG69" i="1"/>
  <c r="AH69" i="1"/>
  <c r="AI69" i="1"/>
  <c r="AJ69" i="1"/>
  <c r="CX69" i="1" s="1"/>
  <c r="W69" i="1" s="1"/>
  <c r="CR69" i="1"/>
  <c r="CU69" i="1"/>
  <c r="CV69" i="1"/>
  <c r="U69" i="1" s="1"/>
  <c r="CW69" i="1"/>
  <c r="V69" i="1" s="1"/>
  <c r="FR69" i="1"/>
  <c r="GL69" i="1"/>
  <c r="GN69" i="1"/>
  <c r="CB77" i="1" s="1"/>
  <c r="GO69" i="1"/>
  <c r="GV69" i="1"/>
  <c r="HC69" i="1" s="1"/>
  <c r="GX69" i="1" s="1"/>
  <c r="C70" i="1"/>
  <c r="D70" i="1"/>
  <c r="I70" i="1"/>
  <c r="K70" i="1"/>
  <c r="AC70" i="1"/>
  <c r="AE70" i="1"/>
  <c r="AF70" i="1"/>
  <c r="CT70" i="1" s="1"/>
  <c r="S70" i="1" s="1"/>
  <c r="CY70" i="1" s="1"/>
  <c r="X70" i="1" s="1"/>
  <c r="AG70" i="1"/>
  <c r="CU70" i="1" s="1"/>
  <c r="T70" i="1" s="1"/>
  <c r="AH70" i="1"/>
  <c r="CV70" i="1" s="1"/>
  <c r="U70" i="1" s="1"/>
  <c r="AI70" i="1"/>
  <c r="CW70" i="1" s="1"/>
  <c r="V70" i="1" s="1"/>
  <c r="AJ70" i="1"/>
  <c r="CQ70" i="1"/>
  <c r="CR70" i="1"/>
  <c r="Q70" i="1" s="1"/>
  <c r="CX70" i="1"/>
  <c r="CZ70" i="1"/>
  <c r="Y70" i="1" s="1"/>
  <c r="FR70" i="1"/>
  <c r="GL70" i="1"/>
  <c r="GN70" i="1"/>
  <c r="GO70" i="1"/>
  <c r="GV70" i="1"/>
  <c r="HC70" i="1" s="1"/>
  <c r="GX70" i="1" s="1"/>
  <c r="AC71" i="1"/>
  <c r="AD71" i="1"/>
  <c r="AE71" i="1"/>
  <c r="CS71" i="1" s="1"/>
  <c r="AF71" i="1"/>
  <c r="CT71" i="1" s="1"/>
  <c r="AG71" i="1"/>
  <c r="CU71" i="1" s="1"/>
  <c r="AH71" i="1"/>
  <c r="AI71" i="1"/>
  <c r="AJ71" i="1"/>
  <c r="CR71" i="1"/>
  <c r="CV71" i="1"/>
  <c r="CW71" i="1"/>
  <c r="CX71" i="1"/>
  <c r="FR71" i="1"/>
  <c r="GL71" i="1"/>
  <c r="GN71" i="1"/>
  <c r="GO71" i="1"/>
  <c r="GV71" i="1"/>
  <c r="HC71" i="1" s="1"/>
  <c r="AB72" i="1"/>
  <c r="AC72" i="1"/>
  <c r="CQ72" i="1" s="1"/>
  <c r="AD72" i="1"/>
  <c r="AE72" i="1"/>
  <c r="AF72" i="1"/>
  <c r="AG72" i="1"/>
  <c r="AH72" i="1"/>
  <c r="AI72" i="1"/>
  <c r="CW72" i="1" s="1"/>
  <c r="AJ72" i="1"/>
  <c r="CX72" i="1" s="1"/>
  <c r="CR72" i="1"/>
  <c r="CS72" i="1"/>
  <c r="CT72" i="1"/>
  <c r="CU72" i="1"/>
  <c r="CV72" i="1"/>
  <c r="FR72" i="1"/>
  <c r="GL72" i="1"/>
  <c r="BZ77" i="1" s="1"/>
  <c r="GN72" i="1"/>
  <c r="GO72" i="1"/>
  <c r="GV72" i="1"/>
  <c r="HC72" i="1"/>
  <c r="C73" i="1"/>
  <c r="D73" i="1"/>
  <c r="I73" i="1"/>
  <c r="V73" i="1" s="1"/>
  <c r="K73" i="1"/>
  <c r="U73" i="1"/>
  <c r="AC73" i="1"/>
  <c r="AB73" i="1" s="1"/>
  <c r="AD73" i="1"/>
  <c r="AE73" i="1"/>
  <c r="CS73" i="1" s="1"/>
  <c r="R73" i="1" s="1"/>
  <c r="GK73" i="1" s="1"/>
  <c r="AF73" i="1"/>
  <c r="CT73" i="1" s="1"/>
  <c r="S73" i="1" s="1"/>
  <c r="CZ73" i="1" s="1"/>
  <c r="Y73" i="1" s="1"/>
  <c r="AG73" i="1"/>
  <c r="CU73" i="1" s="1"/>
  <c r="T73" i="1" s="1"/>
  <c r="AH73" i="1"/>
  <c r="AI73" i="1"/>
  <c r="AJ73" i="1"/>
  <c r="CQ73" i="1"/>
  <c r="P73" i="1" s="1"/>
  <c r="CR73" i="1"/>
  <c r="Q73" i="1" s="1"/>
  <c r="CV73" i="1"/>
  <c r="CW73" i="1"/>
  <c r="CX73" i="1"/>
  <c r="W73" i="1" s="1"/>
  <c r="FR73" i="1"/>
  <c r="GL73" i="1"/>
  <c r="GN73" i="1"/>
  <c r="GO73" i="1"/>
  <c r="GV73" i="1"/>
  <c r="HC73" i="1" s="1"/>
  <c r="GX73" i="1" s="1"/>
  <c r="C74" i="1"/>
  <c r="D74" i="1"/>
  <c r="I74" i="1"/>
  <c r="K74" i="1"/>
  <c r="Q74" i="1"/>
  <c r="AC74" i="1"/>
  <c r="CQ74" i="1" s="1"/>
  <c r="P74" i="1" s="1"/>
  <c r="AE74" i="1"/>
  <c r="AD74" i="1" s="1"/>
  <c r="AB74" i="1" s="1"/>
  <c r="AF74" i="1"/>
  <c r="AG74" i="1"/>
  <c r="CU74" i="1" s="1"/>
  <c r="T74" i="1" s="1"/>
  <c r="AH74" i="1"/>
  <c r="CV74" i="1" s="1"/>
  <c r="U74" i="1" s="1"/>
  <c r="AI74" i="1"/>
  <c r="CW74" i="1" s="1"/>
  <c r="V74" i="1" s="1"/>
  <c r="AJ74" i="1"/>
  <c r="CX74" i="1" s="1"/>
  <c r="W74" i="1" s="1"/>
  <c r="CR74" i="1"/>
  <c r="CS74" i="1"/>
  <c r="R74" i="1" s="1"/>
  <c r="GK74" i="1" s="1"/>
  <c r="CT74" i="1"/>
  <c r="S74" i="1" s="1"/>
  <c r="FR74" i="1"/>
  <c r="GL74" i="1"/>
  <c r="GN74" i="1"/>
  <c r="GO74" i="1"/>
  <c r="GV74" i="1"/>
  <c r="HC74" i="1"/>
  <c r="GX74" i="1" s="1"/>
  <c r="C75" i="1"/>
  <c r="D75" i="1"/>
  <c r="I75" i="1"/>
  <c r="CU24" i="3" s="1"/>
  <c r="K75" i="1"/>
  <c r="Q75" i="1"/>
  <c r="T75" i="1"/>
  <c r="AB75" i="1"/>
  <c r="AC75" i="1"/>
  <c r="CQ75" i="1" s="1"/>
  <c r="P75" i="1" s="1"/>
  <c r="CP75" i="1" s="1"/>
  <c r="O75" i="1" s="1"/>
  <c r="AD75" i="1"/>
  <c r="AE75" i="1"/>
  <c r="CS75" i="1" s="1"/>
  <c r="R75" i="1" s="1"/>
  <c r="GK75" i="1" s="1"/>
  <c r="AF75" i="1"/>
  <c r="CT75" i="1" s="1"/>
  <c r="S75" i="1" s="1"/>
  <c r="AG75" i="1"/>
  <c r="AH75" i="1"/>
  <c r="AI75" i="1"/>
  <c r="AJ75" i="1"/>
  <c r="CX75" i="1" s="1"/>
  <c r="W75" i="1" s="1"/>
  <c r="CR75" i="1"/>
  <c r="CU75" i="1"/>
  <c r="CV75" i="1"/>
  <c r="U75" i="1" s="1"/>
  <c r="CW75" i="1"/>
  <c r="V75" i="1" s="1"/>
  <c r="FR75" i="1"/>
  <c r="GL75" i="1"/>
  <c r="GN75" i="1"/>
  <c r="GO75" i="1"/>
  <c r="GV75" i="1"/>
  <c r="HC75" i="1" s="1"/>
  <c r="GX75" i="1" s="1"/>
  <c r="B77" i="1"/>
  <c r="B66" i="1" s="1"/>
  <c r="C77" i="1"/>
  <c r="C66" i="1" s="1"/>
  <c r="D77" i="1"/>
  <c r="D66" i="1" s="1"/>
  <c r="F77" i="1"/>
  <c r="F66" i="1" s="1"/>
  <c r="G77" i="1"/>
  <c r="G66" i="1" s="1"/>
  <c r="BX77" i="1"/>
  <c r="AO77" i="1" s="1"/>
  <c r="CK77" i="1"/>
  <c r="BB77" i="1" s="1"/>
  <c r="CL77" i="1"/>
  <c r="BC77" i="1" s="1"/>
  <c r="CM77" i="1"/>
  <c r="CM66" i="1" s="1"/>
  <c r="D107" i="1"/>
  <c r="C109" i="1"/>
  <c r="E109" i="1"/>
  <c r="F109" i="1"/>
  <c r="Z109" i="1"/>
  <c r="AA109" i="1"/>
  <c r="AM109" i="1"/>
  <c r="AN109" i="1"/>
  <c r="BE109" i="1"/>
  <c r="BF109" i="1"/>
  <c r="BG109" i="1"/>
  <c r="BH109" i="1"/>
  <c r="BI109" i="1"/>
  <c r="BJ109" i="1"/>
  <c r="BK109" i="1"/>
  <c r="BL109" i="1"/>
  <c r="BM109" i="1"/>
  <c r="BN109" i="1"/>
  <c r="BO109" i="1"/>
  <c r="BP109" i="1"/>
  <c r="BQ109" i="1"/>
  <c r="BR109" i="1"/>
  <c r="BS109" i="1"/>
  <c r="BT109" i="1"/>
  <c r="BU109" i="1"/>
  <c r="BV109" i="1"/>
  <c r="BW109" i="1"/>
  <c r="BX109" i="1"/>
  <c r="CL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EH109" i="1"/>
  <c r="EI109" i="1"/>
  <c r="EJ109" i="1"/>
  <c r="EK109" i="1"/>
  <c r="EL109" i="1"/>
  <c r="EM109" i="1"/>
  <c r="EN109" i="1"/>
  <c r="EO109" i="1"/>
  <c r="EP109" i="1"/>
  <c r="EQ109" i="1"/>
  <c r="ER109" i="1"/>
  <c r="ES109" i="1"/>
  <c r="ET109" i="1"/>
  <c r="EU109" i="1"/>
  <c r="EV109" i="1"/>
  <c r="EW109" i="1"/>
  <c r="EX109" i="1"/>
  <c r="EY109" i="1"/>
  <c r="EZ109" i="1"/>
  <c r="FA109" i="1"/>
  <c r="FB109" i="1"/>
  <c r="FC109" i="1"/>
  <c r="FD109" i="1"/>
  <c r="FE109" i="1"/>
  <c r="FF109" i="1"/>
  <c r="FG109" i="1"/>
  <c r="FH109" i="1"/>
  <c r="FI109" i="1"/>
  <c r="FJ109" i="1"/>
  <c r="FK109" i="1"/>
  <c r="FL109" i="1"/>
  <c r="FM109" i="1"/>
  <c r="FN109" i="1"/>
  <c r="FO109" i="1"/>
  <c r="FP109" i="1"/>
  <c r="FQ109" i="1"/>
  <c r="FR109" i="1"/>
  <c r="FS109" i="1"/>
  <c r="FT109" i="1"/>
  <c r="FU109" i="1"/>
  <c r="FV109" i="1"/>
  <c r="FW109" i="1"/>
  <c r="FX109" i="1"/>
  <c r="FY109" i="1"/>
  <c r="FZ109" i="1"/>
  <c r="GA109" i="1"/>
  <c r="GB109" i="1"/>
  <c r="GC109" i="1"/>
  <c r="GD109" i="1"/>
  <c r="GE109" i="1"/>
  <c r="GF109" i="1"/>
  <c r="GG109" i="1"/>
  <c r="GH109" i="1"/>
  <c r="GI109" i="1"/>
  <c r="GJ109" i="1"/>
  <c r="GK109" i="1"/>
  <c r="GL109" i="1"/>
  <c r="GM109" i="1"/>
  <c r="GN109" i="1"/>
  <c r="GO109" i="1"/>
  <c r="GP109" i="1"/>
  <c r="GQ109" i="1"/>
  <c r="GR109" i="1"/>
  <c r="GS109" i="1"/>
  <c r="GT109" i="1"/>
  <c r="GU109" i="1"/>
  <c r="GV109" i="1"/>
  <c r="GW109" i="1"/>
  <c r="GX109" i="1"/>
  <c r="C111" i="1"/>
  <c r="D111" i="1"/>
  <c r="I111" i="1"/>
  <c r="K111" i="1"/>
  <c r="P111" i="1"/>
  <c r="Q111" i="1"/>
  <c r="R111" i="1"/>
  <c r="AC111" i="1"/>
  <c r="CQ111" i="1" s="1"/>
  <c r="AE111" i="1"/>
  <c r="AD111" i="1" s="1"/>
  <c r="AB111" i="1" s="1"/>
  <c r="AF111" i="1"/>
  <c r="AG111" i="1"/>
  <c r="AH111" i="1"/>
  <c r="CV111" i="1" s="1"/>
  <c r="U111" i="1" s="1"/>
  <c r="AI111" i="1"/>
  <c r="CW111" i="1" s="1"/>
  <c r="V111" i="1" s="1"/>
  <c r="AJ111" i="1"/>
  <c r="CX111" i="1" s="1"/>
  <c r="W111" i="1" s="1"/>
  <c r="CR111" i="1"/>
  <c r="CS111" i="1"/>
  <c r="CT111" i="1"/>
  <c r="S111" i="1" s="1"/>
  <c r="AF117" i="1" s="1"/>
  <c r="CU111" i="1"/>
  <c r="T111" i="1" s="1"/>
  <c r="FR111" i="1"/>
  <c r="GK111" i="1"/>
  <c r="GL111" i="1"/>
  <c r="GN111" i="1"/>
  <c r="CB117" i="1" s="1"/>
  <c r="GO111" i="1"/>
  <c r="CC117" i="1" s="1"/>
  <c r="GV111" i="1"/>
  <c r="HC111" i="1"/>
  <c r="GX111" i="1" s="1"/>
  <c r="C112" i="1"/>
  <c r="D112" i="1"/>
  <c r="I112" i="1"/>
  <c r="K112" i="1"/>
  <c r="S112" i="1"/>
  <c r="CZ112" i="1" s="1"/>
  <c r="Y112" i="1" s="1"/>
  <c r="T112" i="1"/>
  <c r="AG117" i="1" s="1"/>
  <c r="U112" i="1"/>
  <c r="AC112" i="1"/>
  <c r="AB112" i="1" s="1"/>
  <c r="AD112" i="1"/>
  <c r="AE112" i="1"/>
  <c r="CS112" i="1" s="1"/>
  <c r="R112" i="1" s="1"/>
  <c r="AF112" i="1"/>
  <c r="CT112" i="1" s="1"/>
  <c r="AG112" i="1"/>
  <c r="AH112" i="1"/>
  <c r="AI112" i="1"/>
  <c r="AJ112" i="1"/>
  <c r="CR112" i="1"/>
  <c r="Q112" i="1" s="1"/>
  <c r="CU112" i="1"/>
  <c r="CV112" i="1"/>
  <c r="CW112" i="1"/>
  <c r="V112" i="1" s="1"/>
  <c r="CX112" i="1"/>
  <c r="W112" i="1" s="1"/>
  <c r="FR112" i="1"/>
  <c r="GL112" i="1"/>
  <c r="GN112" i="1"/>
  <c r="GO112" i="1"/>
  <c r="GV112" i="1"/>
  <c r="HC112" i="1" s="1"/>
  <c r="GX112" i="1" s="1"/>
  <c r="C113" i="1"/>
  <c r="D113" i="1"/>
  <c r="I113" i="1"/>
  <c r="P113" i="1" s="1"/>
  <c r="K113" i="1"/>
  <c r="W113" i="1"/>
  <c r="AC113" i="1"/>
  <c r="AE113" i="1"/>
  <c r="AD113" i="1" s="1"/>
  <c r="AF113" i="1"/>
  <c r="AG113" i="1"/>
  <c r="CU113" i="1" s="1"/>
  <c r="T113" i="1" s="1"/>
  <c r="AH113" i="1"/>
  <c r="CV113" i="1" s="1"/>
  <c r="U113" i="1" s="1"/>
  <c r="AI113" i="1"/>
  <c r="CW113" i="1" s="1"/>
  <c r="V113" i="1" s="1"/>
  <c r="AJ113" i="1"/>
  <c r="CQ113" i="1"/>
  <c r="CR113" i="1"/>
  <c r="Q113" i="1" s="1"/>
  <c r="CS113" i="1"/>
  <c r="R113" i="1" s="1"/>
  <c r="GK113" i="1" s="1"/>
  <c r="CT113" i="1"/>
  <c r="S113" i="1" s="1"/>
  <c r="CX113" i="1"/>
  <c r="FR113" i="1"/>
  <c r="GL113" i="1"/>
  <c r="GN113" i="1"/>
  <c r="GO113" i="1"/>
  <c r="GV113" i="1"/>
  <c r="HC113" i="1"/>
  <c r="GX113" i="1" s="1"/>
  <c r="C114" i="1"/>
  <c r="D114" i="1"/>
  <c r="I114" i="1"/>
  <c r="K114" i="1"/>
  <c r="Q114" i="1"/>
  <c r="R114" i="1"/>
  <c r="GK114" i="1" s="1"/>
  <c r="S114" i="1"/>
  <c r="CY114" i="1" s="1"/>
  <c r="X114" i="1" s="1"/>
  <c r="AB114" i="1"/>
  <c r="AC114" i="1"/>
  <c r="CQ114" i="1" s="1"/>
  <c r="P114" i="1" s="1"/>
  <c r="AD114" i="1"/>
  <c r="AE114" i="1"/>
  <c r="AF114" i="1"/>
  <c r="AG114" i="1"/>
  <c r="AH114" i="1"/>
  <c r="AI114" i="1"/>
  <c r="CW114" i="1" s="1"/>
  <c r="V114" i="1" s="1"/>
  <c r="AJ114" i="1"/>
  <c r="CX114" i="1" s="1"/>
  <c r="W114" i="1" s="1"/>
  <c r="CR114" i="1"/>
  <c r="CS114" i="1"/>
  <c r="CT114" i="1"/>
  <c r="CU114" i="1"/>
  <c r="T114" i="1" s="1"/>
  <c r="CV114" i="1"/>
  <c r="U114" i="1" s="1"/>
  <c r="FR114" i="1"/>
  <c r="GL114" i="1"/>
  <c r="GN114" i="1"/>
  <c r="GO114" i="1"/>
  <c r="GV114" i="1"/>
  <c r="HC114" i="1"/>
  <c r="GX114" i="1" s="1"/>
  <c r="C115" i="1"/>
  <c r="D115" i="1"/>
  <c r="I115" i="1"/>
  <c r="K115" i="1"/>
  <c r="T115" i="1"/>
  <c r="U115" i="1"/>
  <c r="AC115" i="1"/>
  <c r="AD115" i="1"/>
  <c r="AE115" i="1"/>
  <c r="CS115" i="1" s="1"/>
  <c r="AF115" i="1"/>
  <c r="CT115" i="1" s="1"/>
  <c r="S115" i="1" s="1"/>
  <c r="CY115" i="1" s="1"/>
  <c r="X115" i="1" s="1"/>
  <c r="AG115" i="1"/>
  <c r="CU115" i="1" s="1"/>
  <c r="AH115" i="1"/>
  <c r="AI115" i="1"/>
  <c r="AJ115" i="1"/>
  <c r="CQ115" i="1"/>
  <c r="P115" i="1" s="1"/>
  <c r="CR115" i="1"/>
  <c r="Q115" i="1" s="1"/>
  <c r="CV115" i="1"/>
  <c r="CW115" i="1"/>
  <c r="CX115" i="1"/>
  <c r="W115" i="1" s="1"/>
  <c r="FR115" i="1"/>
  <c r="GL115" i="1"/>
  <c r="GN115" i="1"/>
  <c r="GO115" i="1"/>
  <c r="GV115" i="1"/>
  <c r="HC115" i="1" s="1"/>
  <c r="GX115" i="1" s="1"/>
  <c r="B117" i="1"/>
  <c r="B109" i="1" s="1"/>
  <c r="C117" i="1"/>
  <c r="D117" i="1"/>
  <c r="D109" i="1" s="1"/>
  <c r="F117" i="1"/>
  <c r="G117" i="1"/>
  <c r="G109" i="1" s="1"/>
  <c r="AP117" i="1"/>
  <c r="AQ117" i="1"/>
  <c r="BX117" i="1"/>
  <c r="AO117" i="1" s="1"/>
  <c r="AO109" i="1" s="1"/>
  <c r="BY117" i="1"/>
  <c r="BZ117" i="1"/>
  <c r="BZ109" i="1" s="1"/>
  <c r="CK117" i="1"/>
  <c r="BB117" i="1" s="1"/>
  <c r="CL117" i="1"/>
  <c r="BC117" i="1" s="1"/>
  <c r="CM117" i="1"/>
  <c r="BD117" i="1" s="1"/>
  <c r="B147" i="1"/>
  <c r="B26" i="1" s="1"/>
  <c r="C147" i="1"/>
  <c r="C26" i="1" s="1"/>
  <c r="D147" i="1"/>
  <c r="D26" i="1" s="1"/>
  <c r="F147" i="1"/>
  <c r="F26" i="1" s="1"/>
  <c r="G147" i="1"/>
  <c r="G26" i="1" s="1"/>
  <c r="D177" i="1"/>
  <c r="E179" i="1"/>
  <c r="Z179" i="1"/>
  <c r="AA179" i="1"/>
  <c r="AB179" i="1"/>
  <c r="AC179" i="1"/>
  <c r="AD179" i="1"/>
  <c r="AE179" i="1"/>
  <c r="AF179" i="1"/>
  <c r="AG179" i="1"/>
  <c r="AH179" i="1"/>
  <c r="AI179" i="1"/>
  <c r="AJ179" i="1"/>
  <c r="AK179" i="1"/>
  <c r="AL179" i="1"/>
  <c r="AM179" i="1"/>
  <c r="AN179" i="1"/>
  <c r="BE179" i="1"/>
  <c r="BF179" i="1"/>
  <c r="BG179" i="1"/>
  <c r="BH179" i="1"/>
  <c r="BI179" i="1"/>
  <c r="BJ179" i="1"/>
  <c r="BK179" i="1"/>
  <c r="BL179" i="1"/>
  <c r="BM179" i="1"/>
  <c r="BN179" i="1"/>
  <c r="BO179" i="1"/>
  <c r="BP179" i="1"/>
  <c r="BQ179" i="1"/>
  <c r="BR179" i="1"/>
  <c r="BS179" i="1"/>
  <c r="BT179" i="1"/>
  <c r="BU179" i="1"/>
  <c r="BV179" i="1"/>
  <c r="BW179" i="1"/>
  <c r="BX179" i="1"/>
  <c r="BY179" i="1"/>
  <c r="BZ179" i="1"/>
  <c r="CA179" i="1"/>
  <c r="CB179" i="1"/>
  <c r="CC179" i="1"/>
  <c r="CD179" i="1"/>
  <c r="CE179" i="1"/>
  <c r="CF179" i="1"/>
  <c r="CG179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EH179" i="1"/>
  <c r="EI179" i="1"/>
  <c r="EJ179" i="1"/>
  <c r="EK179" i="1"/>
  <c r="EL179" i="1"/>
  <c r="EM179" i="1"/>
  <c r="EN179" i="1"/>
  <c r="EO179" i="1"/>
  <c r="EP179" i="1"/>
  <c r="EQ179" i="1"/>
  <c r="ER179" i="1"/>
  <c r="ES179" i="1"/>
  <c r="ET179" i="1"/>
  <c r="EU179" i="1"/>
  <c r="EV179" i="1"/>
  <c r="EW179" i="1"/>
  <c r="EX179" i="1"/>
  <c r="EY179" i="1"/>
  <c r="EZ179" i="1"/>
  <c r="FA179" i="1"/>
  <c r="FB179" i="1"/>
  <c r="FC179" i="1"/>
  <c r="FD179" i="1"/>
  <c r="FE179" i="1"/>
  <c r="FF179" i="1"/>
  <c r="FG179" i="1"/>
  <c r="FH179" i="1"/>
  <c r="FI179" i="1"/>
  <c r="FJ179" i="1"/>
  <c r="FK179" i="1"/>
  <c r="FL179" i="1"/>
  <c r="FM179" i="1"/>
  <c r="FN179" i="1"/>
  <c r="FO179" i="1"/>
  <c r="FP179" i="1"/>
  <c r="FQ179" i="1"/>
  <c r="FR179" i="1"/>
  <c r="FS179" i="1"/>
  <c r="FT179" i="1"/>
  <c r="FU179" i="1"/>
  <c r="FV179" i="1"/>
  <c r="FW179" i="1"/>
  <c r="FX179" i="1"/>
  <c r="FY179" i="1"/>
  <c r="FZ179" i="1"/>
  <c r="GA179" i="1"/>
  <c r="GB179" i="1"/>
  <c r="GC179" i="1"/>
  <c r="GD179" i="1"/>
  <c r="GE179" i="1"/>
  <c r="GF179" i="1"/>
  <c r="GG179" i="1"/>
  <c r="GH179" i="1"/>
  <c r="GI179" i="1"/>
  <c r="GJ179" i="1"/>
  <c r="GK179" i="1"/>
  <c r="GL179" i="1"/>
  <c r="GM179" i="1"/>
  <c r="GN179" i="1"/>
  <c r="GO179" i="1"/>
  <c r="GP179" i="1"/>
  <c r="GQ179" i="1"/>
  <c r="GR179" i="1"/>
  <c r="GS179" i="1"/>
  <c r="GT179" i="1"/>
  <c r="GU179" i="1"/>
  <c r="GV179" i="1"/>
  <c r="GW179" i="1"/>
  <c r="GX179" i="1"/>
  <c r="D181" i="1"/>
  <c r="D183" i="1"/>
  <c r="E183" i="1"/>
  <c r="F183" i="1"/>
  <c r="G183" i="1"/>
  <c r="Z183" i="1"/>
  <c r="AA183" i="1"/>
  <c r="AM183" i="1"/>
  <c r="AN183" i="1"/>
  <c r="BE183" i="1"/>
  <c r="BF183" i="1"/>
  <c r="BG183" i="1"/>
  <c r="BH183" i="1"/>
  <c r="BI183" i="1"/>
  <c r="BJ183" i="1"/>
  <c r="BK183" i="1"/>
  <c r="BL183" i="1"/>
  <c r="BM183" i="1"/>
  <c r="BN183" i="1"/>
  <c r="BO183" i="1"/>
  <c r="BP183" i="1"/>
  <c r="BQ183" i="1"/>
  <c r="BR183" i="1"/>
  <c r="BS183" i="1"/>
  <c r="BT183" i="1"/>
  <c r="BU183" i="1"/>
  <c r="BV183" i="1"/>
  <c r="BW183" i="1"/>
  <c r="BX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EH183" i="1"/>
  <c r="EI183" i="1"/>
  <c r="EJ183" i="1"/>
  <c r="EK183" i="1"/>
  <c r="EL183" i="1"/>
  <c r="EM183" i="1"/>
  <c r="EN183" i="1"/>
  <c r="EO183" i="1"/>
  <c r="EP183" i="1"/>
  <c r="EQ183" i="1"/>
  <c r="ER183" i="1"/>
  <c r="ES183" i="1"/>
  <c r="ET183" i="1"/>
  <c r="EU183" i="1"/>
  <c r="EV183" i="1"/>
  <c r="EW183" i="1"/>
  <c r="EX183" i="1"/>
  <c r="EY183" i="1"/>
  <c r="EZ183" i="1"/>
  <c r="FA183" i="1"/>
  <c r="FB183" i="1"/>
  <c r="FC183" i="1"/>
  <c r="FD183" i="1"/>
  <c r="FE183" i="1"/>
  <c r="FF183" i="1"/>
  <c r="FG183" i="1"/>
  <c r="FH183" i="1"/>
  <c r="FI183" i="1"/>
  <c r="FJ183" i="1"/>
  <c r="FK183" i="1"/>
  <c r="FL183" i="1"/>
  <c r="FM183" i="1"/>
  <c r="FN183" i="1"/>
  <c r="FO183" i="1"/>
  <c r="FP183" i="1"/>
  <c r="FQ183" i="1"/>
  <c r="FR183" i="1"/>
  <c r="FS183" i="1"/>
  <c r="FT183" i="1"/>
  <c r="FU183" i="1"/>
  <c r="FV183" i="1"/>
  <c r="FW183" i="1"/>
  <c r="FX183" i="1"/>
  <c r="FY183" i="1"/>
  <c r="FZ183" i="1"/>
  <c r="GA183" i="1"/>
  <c r="GB183" i="1"/>
  <c r="GC183" i="1"/>
  <c r="GD183" i="1"/>
  <c r="GE183" i="1"/>
  <c r="GF183" i="1"/>
  <c r="GG183" i="1"/>
  <c r="GH183" i="1"/>
  <c r="GI183" i="1"/>
  <c r="GJ183" i="1"/>
  <c r="GK183" i="1"/>
  <c r="GL183" i="1"/>
  <c r="GM183" i="1"/>
  <c r="GN183" i="1"/>
  <c r="GO183" i="1"/>
  <c r="GP183" i="1"/>
  <c r="GQ183" i="1"/>
  <c r="GR183" i="1"/>
  <c r="GS183" i="1"/>
  <c r="GT183" i="1"/>
  <c r="GU183" i="1"/>
  <c r="GV183" i="1"/>
  <c r="GW183" i="1"/>
  <c r="GX183" i="1"/>
  <c r="C185" i="1"/>
  <c r="D185" i="1"/>
  <c r="Q185" i="1"/>
  <c r="S185" i="1"/>
  <c r="T185" i="1"/>
  <c r="AC185" i="1"/>
  <c r="AD185" i="1"/>
  <c r="AE185" i="1"/>
  <c r="CS185" i="1" s="1"/>
  <c r="R185" i="1" s="1"/>
  <c r="AF185" i="1"/>
  <c r="AG185" i="1"/>
  <c r="AH185" i="1"/>
  <c r="AI185" i="1"/>
  <c r="AJ185" i="1"/>
  <c r="CX185" i="1" s="1"/>
  <c r="W185" i="1" s="1"/>
  <c r="CR185" i="1"/>
  <c r="CT185" i="1"/>
  <c r="CU185" i="1"/>
  <c r="CV185" i="1"/>
  <c r="U185" i="1" s="1"/>
  <c r="CW185" i="1"/>
  <c r="V185" i="1" s="1"/>
  <c r="FR185" i="1"/>
  <c r="GL185" i="1"/>
  <c r="GN185" i="1"/>
  <c r="GO185" i="1"/>
  <c r="CC192" i="1" s="1"/>
  <c r="GV185" i="1"/>
  <c r="HC185" i="1" s="1"/>
  <c r="GX185" i="1" s="1"/>
  <c r="C186" i="1"/>
  <c r="D186" i="1"/>
  <c r="I186" i="1"/>
  <c r="V186" i="1" s="1"/>
  <c r="K186" i="1"/>
  <c r="U186" i="1"/>
  <c r="AC186" i="1"/>
  <c r="AB186" i="1" s="1"/>
  <c r="AE186" i="1"/>
  <c r="AD186" i="1" s="1"/>
  <c r="AF186" i="1"/>
  <c r="CT186" i="1" s="1"/>
  <c r="S186" i="1" s="1"/>
  <c r="CY186" i="1" s="1"/>
  <c r="X186" i="1" s="1"/>
  <c r="AG186" i="1"/>
  <c r="CU186" i="1" s="1"/>
  <c r="AH186" i="1"/>
  <c r="CV186" i="1" s="1"/>
  <c r="AI186" i="1"/>
  <c r="AJ186" i="1"/>
  <c r="CQ186" i="1"/>
  <c r="CR186" i="1"/>
  <c r="Q186" i="1" s="1"/>
  <c r="CS186" i="1"/>
  <c r="CW186" i="1"/>
  <c r="CX186" i="1"/>
  <c r="FR186" i="1"/>
  <c r="BY192" i="1" s="1"/>
  <c r="AP192" i="1" s="1"/>
  <c r="GL186" i="1"/>
  <c r="GN186" i="1"/>
  <c r="GO186" i="1"/>
  <c r="GV186" i="1"/>
  <c r="HC186" i="1" s="1"/>
  <c r="GX186" i="1"/>
  <c r="AC187" i="1"/>
  <c r="AD187" i="1"/>
  <c r="AE187" i="1"/>
  <c r="CS187" i="1" s="1"/>
  <c r="AF187" i="1"/>
  <c r="CT187" i="1" s="1"/>
  <c r="AG187" i="1"/>
  <c r="AH187" i="1"/>
  <c r="AI187" i="1"/>
  <c r="AJ187" i="1"/>
  <c r="CQ187" i="1"/>
  <c r="CR187" i="1"/>
  <c r="CU187" i="1"/>
  <c r="CV187" i="1"/>
  <c r="CW187" i="1"/>
  <c r="CX187" i="1"/>
  <c r="FR187" i="1"/>
  <c r="GL187" i="1"/>
  <c r="GN187" i="1"/>
  <c r="GO187" i="1"/>
  <c r="GV187" i="1"/>
  <c r="HC187" i="1" s="1"/>
  <c r="AB188" i="1"/>
  <c r="AC188" i="1"/>
  <c r="CQ188" i="1" s="1"/>
  <c r="AD188" i="1"/>
  <c r="AE188" i="1"/>
  <c r="AF188" i="1"/>
  <c r="AG188" i="1"/>
  <c r="AH188" i="1"/>
  <c r="AI188" i="1"/>
  <c r="CW188" i="1" s="1"/>
  <c r="AJ188" i="1"/>
  <c r="CX188" i="1" s="1"/>
  <c r="CR188" i="1"/>
  <c r="CS188" i="1"/>
  <c r="CT188" i="1"/>
  <c r="CU188" i="1"/>
  <c r="CV188" i="1"/>
  <c r="FR188" i="1"/>
  <c r="GL188" i="1"/>
  <c r="BZ192" i="1" s="1"/>
  <c r="GN188" i="1"/>
  <c r="CB192" i="1" s="1"/>
  <c r="GO188" i="1"/>
  <c r="GV188" i="1"/>
  <c r="HC188" i="1"/>
  <c r="C189" i="1"/>
  <c r="D189" i="1"/>
  <c r="I189" i="1"/>
  <c r="K189" i="1"/>
  <c r="AC189" i="1"/>
  <c r="AE189" i="1"/>
  <c r="CS189" i="1" s="1"/>
  <c r="AF189" i="1"/>
  <c r="CT189" i="1" s="1"/>
  <c r="AG189" i="1"/>
  <c r="CU189" i="1" s="1"/>
  <c r="T189" i="1" s="1"/>
  <c r="AH189" i="1"/>
  <c r="AI189" i="1"/>
  <c r="AJ189" i="1"/>
  <c r="CQ189" i="1"/>
  <c r="CV189" i="1"/>
  <c r="CW189" i="1"/>
  <c r="CX189" i="1"/>
  <c r="W189" i="1" s="1"/>
  <c r="FR189" i="1"/>
  <c r="GL189" i="1"/>
  <c r="GN189" i="1"/>
  <c r="GO189" i="1"/>
  <c r="GV189" i="1"/>
  <c r="HC189" i="1" s="1"/>
  <c r="GX189" i="1" s="1"/>
  <c r="C190" i="1"/>
  <c r="D190" i="1"/>
  <c r="I190" i="1"/>
  <c r="K190" i="1"/>
  <c r="P190" i="1"/>
  <c r="AC190" i="1"/>
  <c r="CQ190" i="1" s="1"/>
  <c r="AE190" i="1"/>
  <c r="AD190" i="1" s="1"/>
  <c r="AB190" i="1" s="1"/>
  <c r="AF190" i="1"/>
  <c r="AG190" i="1"/>
  <c r="CU190" i="1" s="1"/>
  <c r="T190" i="1" s="1"/>
  <c r="AH190" i="1"/>
  <c r="CV190" i="1" s="1"/>
  <c r="U190" i="1" s="1"/>
  <c r="AI190" i="1"/>
  <c r="CW190" i="1" s="1"/>
  <c r="V190" i="1" s="1"/>
  <c r="AJ190" i="1"/>
  <c r="CX190" i="1" s="1"/>
  <c r="W190" i="1" s="1"/>
  <c r="CR190" i="1"/>
  <c r="Q190" i="1" s="1"/>
  <c r="CS190" i="1"/>
  <c r="R190" i="1" s="1"/>
  <c r="CT190" i="1"/>
  <c r="S190" i="1" s="1"/>
  <c r="FR190" i="1"/>
  <c r="GK190" i="1"/>
  <c r="GL190" i="1"/>
  <c r="GN190" i="1"/>
  <c r="GO190" i="1"/>
  <c r="GV190" i="1"/>
  <c r="HC190" i="1"/>
  <c r="GX190" i="1" s="1"/>
  <c r="B192" i="1"/>
  <c r="B183" i="1" s="1"/>
  <c r="C192" i="1"/>
  <c r="C183" i="1" s="1"/>
  <c r="D192" i="1"/>
  <c r="F192" i="1"/>
  <c r="G192" i="1"/>
  <c r="BX192" i="1"/>
  <c r="AO192" i="1" s="1"/>
  <c r="CK192" i="1"/>
  <c r="CK183" i="1" s="1"/>
  <c r="CL192" i="1"/>
  <c r="CL183" i="1" s="1"/>
  <c r="CM192" i="1"/>
  <c r="BD192" i="1" s="1"/>
  <c r="D222" i="1"/>
  <c r="B224" i="1"/>
  <c r="E224" i="1"/>
  <c r="Z224" i="1"/>
  <c r="AA224" i="1"/>
  <c r="AM224" i="1"/>
  <c r="AN224" i="1"/>
  <c r="BE224" i="1"/>
  <c r="BF224" i="1"/>
  <c r="BG224" i="1"/>
  <c r="BH224" i="1"/>
  <c r="BI224" i="1"/>
  <c r="BJ224" i="1"/>
  <c r="BK224" i="1"/>
  <c r="BL224" i="1"/>
  <c r="BM224" i="1"/>
  <c r="BN224" i="1"/>
  <c r="BO224" i="1"/>
  <c r="BP224" i="1"/>
  <c r="BQ224" i="1"/>
  <c r="BR224" i="1"/>
  <c r="BS224" i="1"/>
  <c r="BT224" i="1"/>
  <c r="BU224" i="1"/>
  <c r="BV224" i="1"/>
  <c r="BW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EH224" i="1"/>
  <c r="EI224" i="1"/>
  <c r="EJ224" i="1"/>
  <c r="EK224" i="1"/>
  <c r="EL224" i="1"/>
  <c r="EM224" i="1"/>
  <c r="EN224" i="1"/>
  <c r="EO224" i="1"/>
  <c r="EP224" i="1"/>
  <c r="EQ224" i="1"/>
  <c r="ER224" i="1"/>
  <c r="ES224" i="1"/>
  <c r="ET224" i="1"/>
  <c r="EU224" i="1"/>
  <c r="EV224" i="1"/>
  <c r="EW224" i="1"/>
  <c r="EX224" i="1"/>
  <c r="EY224" i="1"/>
  <c r="EZ224" i="1"/>
  <c r="FA224" i="1"/>
  <c r="FB224" i="1"/>
  <c r="FC224" i="1"/>
  <c r="FD224" i="1"/>
  <c r="FE224" i="1"/>
  <c r="FF224" i="1"/>
  <c r="FG224" i="1"/>
  <c r="FH224" i="1"/>
  <c r="FI224" i="1"/>
  <c r="FJ224" i="1"/>
  <c r="FK224" i="1"/>
  <c r="FL224" i="1"/>
  <c r="FM224" i="1"/>
  <c r="FN224" i="1"/>
  <c r="FO224" i="1"/>
  <c r="FP224" i="1"/>
  <c r="FQ224" i="1"/>
  <c r="FR224" i="1"/>
  <c r="FS224" i="1"/>
  <c r="FT224" i="1"/>
  <c r="FU224" i="1"/>
  <c r="FV224" i="1"/>
  <c r="FW224" i="1"/>
  <c r="FX224" i="1"/>
  <c r="FY224" i="1"/>
  <c r="FZ224" i="1"/>
  <c r="GA224" i="1"/>
  <c r="GB224" i="1"/>
  <c r="GC224" i="1"/>
  <c r="GD224" i="1"/>
  <c r="GE224" i="1"/>
  <c r="GF224" i="1"/>
  <c r="GG224" i="1"/>
  <c r="GH224" i="1"/>
  <c r="GI224" i="1"/>
  <c r="GJ224" i="1"/>
  <c r="GK224" i="1"/>
  <c r="GL224" i="1"/>
  <c r="GM224" i="1"/>
  <c r="GN224" i="1"/>
  <c r="GO224" i="1"/>
  <c r="GP224" i="1"/>
  <c r="GQ224" i="1"/>
  <c r="GR224" i="1"/>
  <c r="GS224" i="1"/>
  <c r="GT224" i="1"/>
  <c r="GU224" i="1"/>
  <c r="GV224" i="1"/>
  <c r="GW224" i="1"/>
  <c r="GX224" i="1"/>
  <c r="C226" i="1"/>
  <c r="D226" i="1"/>
  <c r="I226" i="1"/>
  <c r="K226" i="1"/>
  <c r="AC226" i="1"/>
  <c r="AE226" i="1"/>
  <c r="AD226" i="1" s="1"/>
  <c r="AF226" i="1"/>
  <c r="CT226" i="1" s="1"/>
  <c r="S226" i="1" s="1"/>
  <c r="CZ226" i="1" s="1"/>
  <c r="Y226" i="1" s="1"/>
  <c r="AG226" i="1"/>
  <c r="CU226" i="1" s="1"/>
  <c r="T226" i="1" s="1"/>
  <c r="AH226" i="1"/>
  <c r="CV226" i="1" s="1"/>
  <c r="AI226" i="1"/>
  <c r="CW226" i="1" s="1"/>
  <c r="V226" i="1" s="1"/>
  <c r="AI237" i="1" s="1"/>
  <c r="AJ226" i="1"/>
  <c r="CQ226" i="1"/>
  <c r="CS226" i="1"/>
  <c r="CX226" i="1"/>
  <c r="W226" i="1" s="1"/>
  <c r="CY226" i="1"/>
  <c r="X226" i="1" s="1"/>
  <c r="FR226" i="1"/>
  <c r="GL226" i="1"/>
  <c r="GN226" i="1"/>
  <c r="GO226" i="1"/>
  <c r="GV226" i="1"/>
  <c r="HC226" i="1" s="1"/>
  <c r="GX226" i="1"/>
  <c r="C227" i="1"/>
  <c r="D227" i="1"/>
  <c r="Q227" i="1"/>
  <c r="S227" i="1"/>
  <c r="AC227" i="1"/>
  <c r="AD227" i="1"/>
  <c r="AE227" i="1"/>
  <c r="CS227" i="1" s="1"/>
  <c r="R227" i="1" s="1"/>
  <c r="GK227" i="1" s="1"/>
  <c r="AF227" i="1"/>
  <c r="CT227" i="1" s="1"/>
  <c r="AG227" i="1"/>
  <c r="AH227" i="1"/>
  <c r="AI227" i="1"/>
  <c r="CW227" i="1" s="1"/>
  <c r="V227" i="1" s="1"/>
  <c r="AJ227" i="1"/>
  <c r="CX227" i="1" s="1"/>
  <c r="W227" i="1" s="1"/>
  <c r="CR227" i="1"/>
  <c r="CU227" i="1"/>
  <c r="T227" i="1" s="1"/>
  <c r="CV227" i="1"/>
  <c r="U227" i="1" s="1"/>
  <c r="FR227" i="1"/>
  <c r="GL227" i="1"/>
  <c r="GN227" i="1"/>
  <c r="GO227" i="1"/>
  <c r="GV227" i="1"/>
  <c r="HC227" i="1" s="1"/>
  <c r="GX227" i="1" s="1"/>
  <c r="C228" i="1"/>
  <c r="D228" i="1"/>
  <c r="P228" i="1"/>
  <c r="CP228" i="1" s="1"/>
  <c r="O228" i="1" s="1"/>
  <c r="V228" i="1"/>
  <c r="AC228" i="1"/>
  <c r="CQ228" i="1" s="1"/>
  <c r="AE228" i="1"/>
  <c r="AD228" i="1" s="1"/>
  <c r="AB228" i="1" s="1"/>
  <c r="AF228" i="1"/>
  <c r="AG228" i="1"/>
  <c r="CU228" i="1" s="1"/>
  <c r="T228" i="1" s="1"/>
  <c r="AH228" i="1"/>
  <c r="CV228" i="1" s="1"/>
  <c r="U228" i="1" s="1"/>
  <c r="AI228" i="1"/>
  <c r="CW228" i="1" s="1"/>
  <c r="AJ228" i="1"/>
  <c r="CX228" i="1" s="1"/>
  <c r="W228" i="1" s="1"/>
  <c r="CR228" i="1"/>
  <c r="Q228" i="1" s="1"/>
  <c r="CS228" i="1"/>
  <c r="R228" i="1" s="1"/>
  <c r="CT228" i="1"/>
  <c r="S228" i="1" s="1"/>
  <c r="FR228" i="1"/>
  <c r="GK228" i="1"/>
  <c r="GL228" i="1"/>
  <c r="BZ237" i="1" s="1"/>
  <c r="GN228" i="1"/>
  <c r="GO228" i="1"/>
  <c r="GV228" i="1"/>
  <c r="GX228" i="1"/>
  <c r="HC228" i="1"/>
  <c r="C229" i="1"/>
  <c r="D229" i="1"/>
  <c r="I229" i="1"/>
  <c r="K229" i="1"/>
  <c r="Q229" i="1"/>
  <c r="R229" i="1"/>
  <c r="GK229" i="1" s="1"/>
  <c r="AC229" i="1"/>
  <c r="CQ229" i="1" s="1"/>
  <c r="P229" i="1" s="1"/>
  <c r="AD229" i="1"/>
  <c r="AE229" i="1"/>
  <c r="CS229" i="1" s="1"/>
  <c r="AF229" i="1"/>
  <c r="CT229" i="1" s="1"/>
  <c r="S229" i="1" s="1"/>
  <c r="AG229" i="1"/>
  <c r="AH229" i="1"/>
  <c r="AI229" i="1"/>
  <c r="CW229" i="1" s="1"/>
  <c r="V229" i="1" s="1"/>
  <c r="AJ229" i="1"/>
  <c r="CR229" i="1"/>
  <c r="CU229" i="1"/>
  <c r="T229" i="1" s="1"/>
  <c r="CV229" i="1"/>
  <c r="U229" i="1" s="1"/>
  <c r="CX229" i="1"/>
  <c r="W229" i="1" s="1"/>
  <c r="FR229" i="1"/>
  <c r="GL229" i="1"/>
  <c r="GN229" i="1"/>
  <c r="GO229" i="1"/>
  <c r="GV229" i="1"/>
  <c r="HC229" i="1" s="1"/>
  <c r="GX229" i="1" s="1"/>
  <c r="I230" i="1"/>
  <c r="Q230" i="1"/>
  <c r="R230" i="1"/>
  <c r="GK230" i="1" s="1"/>
  <c r="V230" i="1"/>
  <c r="AC230" i="1"/>
  <c r="CQ230" i="1" s="1"/>
  <c r="P230" i="1" s="1"/>
  <c r="AD230" i="1"/>
  <c r="AE230" i="1"/>
  <c r="AF230" i="1"/>
  <c r="AG230" i="1"/>
  <c r="AH230" i="1"/>
  <c r="CV230" i="1" s="1"/>
  <c r="U230" i="1" s="1"/>
  <c r="AI230" i="1"/>
  <c r="AJ230" i="1"/>
  <c r="CX230" i="1" s="1"/>
  <c r="W230" i="1" s="1"/>
  <c r="AJ237" i="1" s="1"/>
  <c r="CR230" i="1"/>
  <c r="CS230" i="1"/>
  <c r="CU230" i="1"/>
  <c r="T230" i="1" s="1"/>
  <c r="CW230" i="1"/>
  <c r="FR230" i="1"/>
  <c r="GL230" i="1"/>
  <c r="GN230" i="1"/>
  <c r="GO230" i="1"/>
  <c r="GV230" i="1"/>
  <c r="GX230" i="1"/>
  <c r="HC230" i="1"/>
  <c r="I231" i="1"/>
  <c r="U231" i="1"/>
  <c r="W231" i="1"/>
  <c r="AC231" i="1"/>
  <c r="AE231" i="1"/>
  <c r="AD231" i="1" s="1"/>
  <c r="AF231" i="1"/>
  <c r="AG231" i="1"/>
  <c r="CU231" i="1" s="1"/>
  <c r="T231" i="1" s="1"/>
  <c r="AH231" i="1"/>
  <c r="CV231" i="1" s="1"/>
  <c r="AI231" i="1"/>
  <c r="CW231" i="1" s="1"/>
  <c r="V231" i="1" s="1"/>
  <c r="AJ231" i="1"/>
  <c r="CQ231" i="1"/>
  <c r="P231" i="1" s="1"/>
  <c r="CS231" i="1"/>
  <c r="CT231" i="1"/>
  <c r="S231" i="1" s="1"/>
  <c r="CY231" i="1" s="1"/>
  <c r="X231" i="1" s="1"/>
  <c r="CX231" i="1"/>
  <c r="FR231" i="1"/>
  <c r="GL231" i="1"/>
  <c r="GN231" i="1"/>
  <c r="GO231" i="1"/>
  <c r="GV231" i="1"/>
  <c r="HC231" i="1" s="1"/>
  <c r="GX231" i="1" s="1"/>
  <c r="C232" i="1"/>
  <c r="D232" i="1"/>
  <c r="I232" i="1"/>
  <c r="K232" i="1"/>
  <c r="Q232" i="1"/>
  <c r="R232" i="1"/>
  <c r="GK232" i="1" s="1"/>
  <c r="W232" i="1"/>
  <c r="AC232" i="1"/>
  <c r="CQ232" i="1" s="1"/>
  <c r="P232" i="1" s="1"/>
  <c r="CP232" i="1" s="1"/>
  <c r="O232" i="1" s="1"/>
  <c r="AD232" i="1"/>
  <c r="AE232" i="1"/>
  <c r="AF232" i="1"/>
  <c r="AG232" i="1"/>
  <c r="AH232" i="1"/>
  <c r="AI232" i="1"/>
  <c r="CW232" i="1" s="1"/>
  <c r="V232" i="1" s="1"/>
  <c r="AJ232" i="1"/>
  <c r="CR232" i="1"/>
  <c r="CS232" i="1"/>
  <c r="CT232" i="1"/>
  <c r="S232" i="1" s="1"/>
  <c r="CU232" i="1"/>
  <c r="T232" i="1" s="1"/>
  <c r="CV232" i="1"/>
  <c r="U232" i="1" s="1"/>
  <c r="CX232" i="1"/>
  <c r="FR232" i="1"/>
  <c r="GL232" i="1"/>
  <c r="GN232" i="1"/>
  <c r="GO232" i="1"/>
  <c r="GV232" i="1"/>
  <c r="HC232" i="1"/>
  <c r="GX232" i="1" s="1"/>
  <c r="C233" i="1"/>
  <c r="D233" i="1"/>
  <c r="I233" i="1"/>
  <c r="U233" i="1" s="1"/>
  <c r="K233" i="1"/>
  <c r="V233" i="1"/>
  <c r="AC233" i="1"/>
  <c r="AE233" i="1"/>
  <c r="AD233" i="1" s="1"/>
  <c r="AF233" i="1"/>
  <c r="CT233" i="1" s="1"/>
  <c r="S233" i="1" s="1"/>
  <c r="AG233" i="1"/>
  <c r="CU233" i="1" s="1"/>
  <c r="T233" i="1" s="1"/>
  <c r="AH233" i="1"/>
  <c r="AI233" i="1"/>
  <c r="AJ233" i="1"/>
  <c r="CR233" i="1"/>
  <c r="Q233" i="1" s="1"/>
  <c r="CS233" i="1"/>
  <c r="R233" i="1" s="1"/>
  <c r="GK233" i="1" s="1"/>
  <c r="CV233" i="1"/>
  <c r="CW233" i="1"/>
  <c r="CX233" i="1"/>
  <c r="W233" i="1" s="1"/>
  <c r="FR233" i="1"/>
  <c r="GL233" i="1"/>
  <c r="GN233" i="1"/>
  <c r="GO233" i="1"/>
  <c r="CC237" i="1" s="1"/>
  <c r="GV233" i="1"/>
  <c r="HC233" i="1" s="1"/>
  <c r="GX233" i="1" s="1"/>
  <c r="C234" i="1"/>
  <c r="D234" i="1"/>
  <c r="I234" i="1"/>
  <c r="K234" i="1"/>
  <c r="V234" i="1"/>
  <c r="AC234" i="1"/>
  <c r="CQ234" i="1" s="1"/>
  <c r="P234" i="1" s="1"/>
  <c r="AE234" i="1"/>
  <c r="AD234" i="1" s="1"/>
  <c r="AF234" i="1"/>
  <c r="CT234" i="1" s="1"/>
  <c r="S234" i="1" s="1"/>
  <c r="AG234" i="1"/>
  <c r="AH234" i="1"/>
  <c r="CV234" i="1" s="1"/>
  <c r="U234" i="1" s="1"/>
  <c r="AI234" i="1"/>
  <c r="CW234" i="1" s="1"/>
  <c r="AJ234" i="1"/>
  <c r="CX234" i="1" s="1"/>
  <c r="W234" i="1" s="1"/>
  <c r="CR234" i="1"/>
  <c r="Q234" i="1" s="1"/>
  <c r="CS234" i="1"/>
  <c r="R234" i="1" s="1"/>
  <c r="GK234" i="1" s="1"/>
  <c r="CU234" i="1"/>
  <c r="T234" i="1" s="1"/>
  <c r="FR234" i="1"/>
  <c r="GL234" i="1"/>
  <c r="GN234" i="1"/>
  <c r="GO234" i="1"/>
  <c r="GV234" i="1"/>
  <c r="GX234" i="1"/>
  <c r="HC234" i="1"/>
  <c r="C235" i="1"/>
  <c r="D235" i="1"/>
  <c r="I235" i="1"/>
  <c r="K235" i="1"/>
  <c r="Q235" i="1"/>
  <c r="T235" i="1"/>
  <c r="AC235" i="1"/>
  <c r="CQ235" i="1" s="1"/>
  <c r="P235" i="1" s="1"/>
  <c r="AD235" i="1"/>
  <c r="AE235" i="1"/>
  <c r="CS235" i="1" s="1"/>
  <c r="R235" i="1" s="1"/>
  <c r="GK235" i="1" s="1"/>
  <c r="AF235" i="1"/>
  <c r="CT235" i="1" s="1"/>
  <c r="S235" i="1" s="1"/>
  <c r="AG235" i="1"/>
  <c r="AH235" i="1"/>
  <c r="CV235" i="1" s="1"/>
  <c r="U235" i="1" s="1"/>
  <c r="AI235" i="1"/>
  <c r="CW235" i="1" s="1"/>
  <c r="V235" i="1" s="1"/>
  <c r="AJ235" i="1"/>
  <c r="CR235" i="1"/>
  <c r="CU235" i="1"/>
  <c r="CX235" i="1"/>
  <c r="W235" i="1" s="1"/>
  <c r="FR235" i="1"/>
  <c r="GL235" i="1"/>
  <c r="GN235" i="1"/>
  <c r="GO235" i="1"/>
  <c r="GV235" i="1"/>
  <c r="HC235" i="1" s="1"/>
  <c r="GX235" i="1" s="1"/>
  <c r="B237" i="1"/>
  <c r="C237" i="1"/>
  <c r="C224" i="1" s="1"/>
  <c r="D237" i="1"/>
  <c r="D224" i="1" s="1"/>
  <c r="F237" i="1"/>
  <c r="F224" i="1" s="1"/>
  <c r="G237" i="1"/>
  <c r="G224" i="1" s="1"/>
  <c r="BC237" i="1"/>
  <c r="BC224" i="1" s="1"/>
  <c r="BX237" i="1"/>
  <c r="BX224" i="1" s="1"/>
  <c r="BY237" i="1"/>
  <c r="CK237" i="1"/>
  <c r="CL237" i="1"/>
  <c r="CL224" i="1" s="1"/>
  <c r="CM237" i="1"/>
  <c r="CM224" i="1" s="1"/>
  <c r="F253" i="1"/>
  <c r="D267" i="1"/>
  <c r="D269" i="1"/>
  <c r="E269" i="1"/>
  <c r="Z269" i="1"/>
  <c r="AA269" i="1"/>
  <c r="AM269" i="1"/>
  <c r="AN269" i="1"/>
  <c r="BE269" i="1"/>
  <c r="BF269" i="1"/>
  <c r="BG269" i="1"/>
  <c r="BH269" i="1"/>
  <c r="BI269" i="1"/>
  <c r="BJ269" i="1"/>
  <c r="BK269" i="1"/>
  <c r="BL269" i="1"/>
  <c r="BM269" i="1"/>
  <c r="BN269" i="1"/>
  <c r="BO269" i="1"/>
  <c r="BP269" i="1"/>
  <c r="BQ269" i="1"/>
  <c r="BR269" i="1"/>
  <c r="BS269" i="1"/>
  <c r="BT269" i="1"/>
  <c r="BU269" i="1"/>
  <c r="BV269" i="1"/>
  <c r="BW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EH269" i="1"/>
  <c r="EI269" i="1"/>
  <c r="EJ269" i="1"/>
  <c r="EK269" i="1"/>
  <c r="EL269" i="1"/>
  <c r="EM269" i="1"/>
  <c r="EN269" i="1"/>
  <c r="EO269" i="1"/>
  <c r="EP269" i="1"/>
  <c r="EQ269" i="1"/>
  <c r="ER269" i="1"/>
  <c r="ES269" i="1"/>
  <c r="ET269" i="1"/>
  <c r="EU269" i="1"/>
  <c r="EV269" i="1"/>
  <c r="EW269" i="1"/>
  <c r="EX269" i="1"/>
  <c r="EY269" i="1"/>
  <c r="EZ269" i="1"/>
  <c r="FA269" i="1"/>
  <c r="FB269" i="1"/>
  <c r="FC269" i="1"/>
  <c r="FD269" i="1"/>
  <c r="FE269" i="1"/>
  <c r="FF269" i="1"/>
  <c r="FG269" i="1"/>
  <c r="FH269" i="1"/>
  <c r="FI269" i="1"/>
  <c r="FJ269" i="1"/>
  <c r="FK269" i="1"/>
  <c r="FL269" i="1"/>
  <c r="FM269" i="1"/>
  <c r="FN269" i="1"/>
  <c r="FO269" i="1"/>
  <c r="FP269" i="1"/>
  <c r="FQ269" i="1"/>
  <c r="FR269" i="1"/>
  <c r="FS269" i="1"/>
  <c r="FT269" i="1"/>
  <c r="FU269" i="1"/>
  <c r="FV269" i="1"/>
  <c r="FW269" i="1"/>
  <c r="FX269" i="1"/>
  <c r="FY269" i="1"/>
  <c r="FZ269" i="1"/>
  <c r="GA269" i="1"/>
  <c r="GB269" i="1"/>
  <c r="GC269" i="1"/>
  <c r="GD269" i="1"/>
  <c r="GE269" i="1"/>
  <c r="GF269" i="1"/>
  <c r="GG269" i="1"/>
  <c r="GH269" i="1"/>
  <c r="GI269" i="1"/>
  <c r="GJ269" i="1"/>
  <c r="GK269" i="1"/>
  <c r="GL269" i="1"/>
  <c r="GM269" i="1"/>
  <c r="GN269" i="1"/>
  <c r="GO269" i="1"/>
  <c r="GP269" i="1"/>
  <c r="GQ269" i="1"/>
  <c r="GR269" i="1"/>
  <c r="GS269" i="1"/>
  <c r="GT269" i="1"/>
  <c r="GU269" i="1"/>
  <c r="GV269" i="1"/>
  <c r="GW269" i="1"/>
  <c r="GX269" i="1"/>
  <c r="C271" i="1"/>
  <c r="D271" i="1"/>
  <c r="I271" i="1"/>
  <c r="K271" i="1"/>
  <c r="Q271" i="1"/>
  <c r="W271" i="1"/>
  <c r="AC271" i="1"/>
  <c r="CQ271" i="1" s="1"/>
  <c r="P271" i="1" s="1"/>
  <c r="AE271" i="1"/>
  <c r="AD271" i="1" s="1"/>
  <c r="AF271" i="1"/>
  <c r="CT271" i="1" s="1"/>
  <c r="S271" i="1" s="1"/>
  <c r="AG271" i="1"/>
  <c r="AH271" i="1"/>
  <c r="AI271" i="1"/>
  <c r="AJ271" i="1"/>
  <c r="CR271" i="1"/>
  <c r="CS271" i="1"/>
  <c r="R271" i="1" s="1"/>
  <c r="CU271" i="1"/>
  <c r="T271" i="1" s="1"/>
  <c r="CV271" i="1"/>
  <c r="U271" i="1" s="1"/>
  <c r="CW271" i="1"/>
  <c r="V271" i="1" s="1"/>
  <c r="CX271" i="1"/>
  <c r="FR271" i="1"/>
  <c r="GL271" i="1"/>
  <c r="GN271" i="1"/>
  <c r="GO271" i="1"/>
  <c r="GV271" i="1"/>
  <c r="GX271" i="1"/>
  <c r="HC271" i="1"/>
  <c r="C272" i="1"/>
  <c r="D272" i="1"/>
  <c r="I272" i="1"/>
  <c r="K272" i="1"/>
  <c r="AC272" i="1"/>
  <c r="CQ272" i="1" s="1"/>
  <c r="AE272" i="1"/>
  <c r="AD272" i="1" s="1"/>
  <c r="AF272" i="1"/>
  <c r="CT272" i="1" s="1"/>
  <c r="AG272" i="1"/>
  <c r="AH272" i="1"/>
  <c r="AI272" i="1"/>
  <c r="CW272" i="1" s="1"/>
  <c r="V272" i="1" s="1"/>
  <c r="AJ272" i="1"/>
  <c r="CR272" i="1"/>
  <c r="CU272" i="1"/>
  <c r="CV272" i="1"/>
  <c r="U272" i="1" s="1"/>
  <c r="CX272" i="1"/>
  <c r="FR272" i="1"/>
  <c r="GL272" i="1"/>
  <c r="GN272" i="1"/>
  <c r="GO272" i="1"/>
  <c r="GV272" i="1"/>
  <c r="HC272" i="1" s="1"/>
  <c r="AC273" i="1"/>
  <c r="AB273" i="1" s="1"/>
  <c r="AD273" i="1"/>
  <c r="AE273" i="1"/>
  <c r="AF273" i="1"/>
  <c r="AG273" i="1"/>
  <c r="CU273" i="1" s="1"/>
  <c r="AH273" i="1"/>
  <c r="AI273" i="1"/>
  <c r="CW273" i="1" s="1"/>
  <c r="AJ273" i="1"/>
  <c r="CQ273" i="1"/>
  <c r="CR273" i="1"/>
  <c r="CS273" i="1"/>
  <c r="CT273" i="1"/>
  <c r="CV273" i="1"/>
  <c r="CX273" i="1"/>
  <c r="FR273" i="1"/>
  <c r="GL273" i="1"/>
  <c r="GN273" i="1"/>
  <c r="GO273" i="1"/>
  <c r="GV273" i="1"/>
  <c r="HC273" i="1"/>
  <c r="AC274" i="1"/>
  <c r="AE274" i="1"/>
  <c r="CS274" i="1" s="1"/>
  <c r="AF274" i="1"/>
  <c r="AG274" i="1"/>
  <c r="CU274" i="1" s="1"/>
  <c r="AH274" i="1"/>
  <c r="AI274" i="1"/>
  <c r="CW274" i="1" s="1"/>
  <c r="AJ274" i="1"/>
  <c r="CQ274" i="1"/>
  <c r="CT274" i="1"/>
  <c r="CV274" i="1"/>
  <c r="CX274" i="1"/>
  <c r="FR274" i="1"/>
  <c r="GL274" i="1"/>
  <c r="GN274" i="1"/>
  <c r="GO274" i="1"/>
  <c r="GV274" i="1"/>
  <c r="HC274" i="1" s="1"/>
  <c r="AC275" i="1"/>
  <c r="CQ275" i="1" s="1"/>
  <c r="AE275" i="1"/>
  <c r="CS275" i="1" s="1"/>
  <c r="AF275" i="1"/>
  <c r="AG275" i="1"/>
  <c r="CU275" i="1" s="1"/>
  <c r="AH275" i="1"/>
  <c r="AI275" i="1"/>
  <c r="AJ275" i="1"/>
  <c r="CX275" i="1" s="1"/>
  <c r="CR275" i="1"/>
  <c r="CT275" i="1"/>
  <c r="CV275" i="1"/>
  <c r="CW275" i="1"/>
  <c r="FR275" i="1"/>
  <c r="GL275" i="1"/>
  <c r="GN275" i="1"/>
  <c r="CB289" i="1" s="1"/>
  <c r="GO275" i="1"/>
  <c r="GV275" i="1"/>
  <c r="HC275" i="1" s="1"/>
  <c r="AC276" i="1"/>
  <c r="CQ276" i="1" s="1"/>
  <c r="AE276" i="1"/>
  <c r="AD276" i="1" s="1"/>
  <c r="AF276" i="1"/>
  <c r="AG276" i="1"/>
  <c r="AH276" i="1"/>
  <c r="CV276" i="1" s="1"/>
  <c r="AI276" i="1"/>
  <c r="CW276" i="1" s="1"/>
  <c r="AJ276" i="1"/>
  <c r="CR276" i="1"/>
  <c r="CT276" i="1"/>
  <c r="CU276" i="1"/>
  <c r="CX276" i="1"/>
  <c r="FR276" i="1"/>
  <c r="GL276" i="1"/>
  <c r="GN276" i="1"/>
  <c r="GO276" i="1"/>
  <c r="GV276" i="1"/>
  <c r="HC276" i="1" s="1"/>
  <c r="AC277" i="1"/>
  <c r="AE277" i="1"/>
  <c r="AD277" i="1" s="1"/>
  <c r="AF277" i="1"/>
  <c r="AG277" i="1"/>
  <c r="CU277" i="1" s="1"/>
  <c r="AH277" i="1"/>
  <c r="AI277" i="1"/>
  <c r="CW277" i="1" s="1"/>
  <c r="AJ277" i="1"/>
  <c r="CR277" i="1"/>
  <c r="CS277" i="1"/>
  <c r="CT277" i="1"/>
  <c r="CV277" i="1"/>
  <c r="CX277" i="1"/>
  <c r="FR277" i="1"/>
  <c r="GL277" i="1"/>
  <c r="GN277" i="1"/>
  <c r="GO277" i="1"/>
  <c r="GV277" i="1"/>
  <c r="HC277" i="1"/>
  <c r="AC278" i="1"/>
  <c r="AE278" i="1"/>
  <c r="CS278" i="1" s="1"/>
  <c r="AF278" i="1"/>
  <c r="AG278" i="1"/>
  <c r="CU278" i="1" s="1"/>
  <c r="AH278" i="1"/>
  <c r="AI278" i="1"/>
  <c r="CW278" i="1" s="1"/>
  <c r="AJ278" i="1"/>
  <c r="CQ278" i="1"/>
  <c r="CT278" i="1"/>
  <c r="CV278" i="1"/>
  <c r="CX278" i="1"/>
  <c r="FR278" i="1"/>
  <c r="GL278" i="1"/>
  <c r="GN278" i="1"/>
  <c r="GO278" i="1"/>
  <c r="GV278" i="1"/>
  <c r="HC278" i="1"/>
  <c r="C279" i="1"/>
  <c r="D279" i="1"/>
  <c r="I279" i="1"/>
  <c r="K279" i="1"/>
  <c r="P279" i="1"/>
  <c r="R279" i="1"/>
  <c r="W279" i="1"/>
  <c r="AB279" i="1"/>
  <c r="AC279" i="1"/>
  <c r="AD279" i="1"/>
  <c r="AE279" i="1"/>
  <c r="AF279" i="1"/>
  <c r="AG279" i="1"/>
  <c r="AH279" i="1"/>
  <c r="CV279" i="1" s="1"/>
  <c r="U279" i="1" s="1"/>
  <c r="AI279" i="1"/>
  <c r="AJ279" i="1"/>
  <c r="CX279" i="1" s="1"/>
  <c r="CQ279" i="1"/>
  <c r="CR279" i="1"/>
  <c r="Q279" i="1" s="1"/>
  <c r="CS279" i="1"/>
  <c r="CT279" i="1"/>
  <c r="S279" i="1" s="1"/>
  <c r="CU279" i="1"/>
  <c r="T279" i="1" s="1"/>
  <c r="CW279" i="1"/>
  <c r="V279" i="1" s="1"/>
  <c r="FR279" i="1"/>
  <c r="GK279" i="1"/>
  <c r="GL279" i="1"/>
  <c r="GN279" i="1"/>
  <c r="GO279" i="1"/>
  <c r="GV279" i="1"/>
  <c r="HC279" i="1"/>
  <c r="GX279" i="1" s="1"/>
  <c r="I280" i="1"/>
  <c r="AC280" i="1"/>
  <c r="AE280" i="1"/>
  <c r="AD280" i="1" s="1"/>
  <c r="AB280" i="1" s="1"/>
  <c r="AF280" i="1"/>
  <c r="CT280" i="1" s="1"/>
  <c r="AG280" i="1"/>
  <c r="AH280" i="1"/>
  <c r="CV280" i="1" s="1"/>
  <c r="AI280" i="1"/>
  <c r="AJ280" i="1"/>
  <c r="CX280" i="1" s="1"/>
  <c r="CQ280" i="1"/>
  <c r="CS280" i="1"/>
  <c r="CU280" i="1"/>
  <c r="CW280" i="1"/>
  <c r="FR280" i="1"/>
  <c r="GL280" i="1"/>
  <c r="GN280" i="1"/>
  <c r="GO280" i="1"/>
  <c r="GV280" i="1"/>
  <c r="HC280" i="1" s="1"/>
  <c r="GX280" i="1" s="1"/>
  <c r="I281" i="1"/>
  <c r="AC281" i="1"/>
  <c r="AD281" i="1"/>
  <c r="AE281" i="1"/>
  <c r="AF281" i="1"/>
  <c r="CT281" i="1" s="1"/>
  <c r="AG281" i="1"/>
  <c r="AH281" i="1"/>
  <c r="CV281" i="1" s="1"/>
  <c r="AI281" i="1"/>
  <c r="AJ281" i="1"/>
  <c r="CQ281" i="1"/>
  <c r="CR281" i="1"/>
  <c r="CS281" i="1"/>
  <c r="CU281" i="1"/>
  <c r="CW281" i="1"/>
  <c r="CX281" i="1"/>
  <c r="FR281" i="1"/>
  <c r="GL281" i="1"/>
  <c r="GN281" i="1"/>
  <c r="GO281" i="1"/>
  <c r="GV281" i="1"/>
  <c r="HC281" i="1"/>
  <c r="I282" i="1"/>
  <c r="Q282" i="1"/>
  <c r="R282" i="1"/>
  <c r="GK282" i="1" s="1"/>
  <c r="T282" i="1"/>
  <c r="Y282" i="1"/>
  <c r="AB282" i="1"/>
  <c r="AC282" i="1"/>
  <c r="AD282" i="1"/>
  <c r="AE282" i="1"/>
  <c r="AF282" i="1"/>
  <c r="CT282" i="1" s="1"/>
  <c r="S282" i="1" s="1"/>
  <c r="CZ282" i="1" s="1"/>
  <c r="AG282" i="1"/>
  <c r="AH282" i="1"/>
  <c r="AI282" i="1"/>
  <c r="CW282" i="1" s="1"/>
  <c r="V282" i="1" s="1"/>
  <c r="AJ282" i="1"/>
  <c r="CX282" i="1" s="1"/>
  <c r="W282" i="1" s="1"/>
  <c r="CQ282" i="1"/>
  <c r="P282" i="1" s="1"/>
  <c r="CP282" i="1" s="1"/>
  <c r="O282" i="1" s="1"/>
  <c r="CR282" i="1"/>
  <c r="CS282" i="1"/>
  <c r="CU282" i="1"/>
  <c r="CV282" i="1"/>
  <c r="U282" i="1" s="1"/>
  <c r="CY282" i="1"/>
  <c r="X282" i="1" s="1"/>
  <c r="FR282" i="1"/>
  <c r="GL282" i="1"/>
  <c r="GN282" i="1"/>
  <c r="GO282" i="1"/>
  <c r="GV282" i="1"/>
  <c r="GX282" i="1"/>
  <c r="HC282" i="1"/>
  <c r="C283" i="1"/>
  <c r="D283" i="1"/>
  <c r="I283" i="1"/>
  <c r="K283" i="1"/>
  <c r="U283" i="1"/>
  <c r="W283" i="1"/>
  <c r="AC283" i="1"/>
  <c r="AE283" i="1"/>
  <c r="CS283" i="1" s="1"/>
  <c r="R283" i="1" s="1"/>
  <c r="AF283" i="1"/>
  <c r="AG283" i="1"/>
  <c r="CU283" i="1" s="1"/>
  <c r="T283" i="1" s="1"/>
  <c r="AH283" i="1"/>
  <c r="AI283" i="1"/>
  <c r="CW283" i="1" s="1"/>
  <c r="V283" i="1" s="1"/>
  <c r="AJ283" i="1"/>
  <c r="CQ283" i="1"/>
  <c r="P283" i="1" s="1"/>
  <c r="CT283" i="1"/>
  <c r="S283" i="1" s="1"/>
  <c r="CY283" i="1" s="1"/>
  <c r="X283" i="1" s="1"/>
  <c r="CV283" i="1"/>
  <c r="CX283" i="1"/>
  <c r="CZ283" i="1"/>
  <c r="Y283" i="1" s="1"/>
  <c r="FR283" i="1"/>
  <c r="GK283" i="1"/>
  <c r="GL283" i="1"/>
  <c r="GN283" i="1"/>
  <c r="GO283" i="1"/>
  <c r="GV283" i="1"/>
  <c r="HC283" i="1"/>
  <c r="GX283" i="1" s="1"/>
  <c r="AC284" i="1"/>
  <c r="CQ284" i="1" s="1"/>
  <c r="AE284" i="1"/>
  <c r="AF284" i="1"/>
  <c r="AG284" i="1"/>
  <c r="CU284" i="1" s="1"/>
  <c r="AH284" i="1"/>
  <c r="AI284" i="1"/>
  <c r="AJ284" i="1"/>
  <c r="CT284" i="1"/>
  <c r="CV284" i="1"/>
  <c r="CW284" i="1"/>
  <c r="CX284" i="1"/>
  <c r="FR284" i="1"/>
  <c r="GL284" i="1"/>
  <c r="GN284" i="1"/>
  <c r="GO284" i="1"/>
  <c r="GV284" i="1"/>
  <c r="HC284" i="1" s="1"/>
  <c r="AC285" i="1"/>
  <c r="AE285" i="1"/>
  <c r="AD285" i="1" s="1"/>
  <c r="AF285" i="1"/>
  <c r="AG285" i="1"/>
  <c r="AH285" i="1"/>
  <c r="AI285" i="1"/>
  <c r="CW285" i="1" s="1"/>
  <c r="AJ285" i="1"/>
  <c r="CR285" i="1"/>
  <c r="CT285" i="1"/>
  <c r="CU285" i="1"/>
  <c r="CV285" i="1"/>
  <c r="CX285" i="1"/>
  <c r="FR285" i="1"/>
  <c r="GL285" i="1"/>
  <c r="GN285" i="1"/>
  <c r="GO285" i="1"/>
  <c r="GV285" i="1"/>
  <c r="HC285" i="1" s="1"/>
  <c r="C286" i="1"/>
  <c r="D286" i="1"/>
  <c r="I286" i="1"/>
  <c r="K286" i="1"/>
  <c r="Q286" i="1"/>
  <c r="S286" i="1"/>
  <c r="CZ286" i="1" s="1"/>
  <c r="Y286" i="1" s="1"/>
  <c r="T286" i="1"/>
  <c r="V286" i="1"/>
  <c r="AC286" i="1"/>
  <c r="AD286" i="1"/>
  <c r="AE286" i="1"/>
  <c r="AF286" i="1"/>
  <c r="CT286" i="1" s="1"/>
  <c r="AG286" i="1"/>
  <c r="AH286" i="1"/>
  <c r="CV286" i="1" s="1"/>
  <c r="U286" i="1" s="1"/>
  <c r="AI286" i="1"/>
  <c r="AJ286" i="1"/>
  <c r="CR286" i="1"/>
  <c r="CS286" i="1"/>
  <c r="R286" i="1" s="1"/>
  <c r="GK286" i="1" s="1"/>
  <c r="CU286" i="1"/>
  <c r="CW286" i="1"/>
  <c r="CX286" i="1"/>
  <c r="W286" i="1" s="1"/>
  <c r="FR286" i="1"/>
  <c r="GL286" i="1"/>
  <c r="GN286" i="1"/>
  <c r="GO286" i="1"/>
  <c r="GV286" i="1"/>
  <c r="GX286" i="1"/>
  <c r="HC286" i="1"/>
  <c r="C287" i="1"/>
  <c r="D287" i="1"/>
  <c r="I287" i="1"/>
  <c r="K287" i="1"/>
  <c r="Q287" i="1"/>
  <c r="W287" i="1"/>
  <c r="AC287" i="1"/>
  <c r="AE287" i="1"/>
  <c r="AD287" i="1" s="1"/>
  <c r="AF287" i="1"/>
  <c r="AG287" i="1"/>
  <c r="CU287" i="1" s="1"/>
  <c r="T287" i="1" s="1"/>
  <c r="AH287" i="1"/>
  <c r="AI287" i="1"/>
  <c r="CW287" i="1" s="1"/>
  <c r="V287" i="1" s="1"/>
  <c r="AJ287" i="1"/>
  <c r="CR287" i="1"/>
  <c r="CS287" i="1"/>
  <c r="R287" i="1" s="1"/>
  <c r="CT287" i="1"/>
  <c r="S287" i="1" s="1"/>
  <c r="CV287" i="1"/>
  <c r="U287" i="1" s="1"/>
  <c r="CX287" i="1"/>
  <c r="FR287" i="1"/>
  <c r="GK287" i="1"/>
  <c r="GL287" i="1"/>
  <c r="GN287" i="1"/>
  <c r="GO287" i="1"/>
  <c r="GV287" i="1"/>
  <c r="HC287" i="1"/>
  <c r="GX287" i="1" s="1"/>
  <c r="B289" i="1"/>
  <c r="B269" i="1" s="1"/>
  <c r="C289" i="1"/>
  <c r="C269" i="1" s="1"/>
  <c r="D289" i="1"/>
  <c r="F289" i="1"/>
  <c r="F269" i="1" s="1"/>
  <c r="G289" i="1"/>
  <c r="G269" i="1" s="1"/>
  <c r="BX289" i="1"/>
  <c r="AO289" i="1" s="1"/>
  <c r="CK289" i="1"/>
  <c r="CK269" i="1" s="1"/>
  <c r="CL289" i="1"/>
  <c r="CL269" i="1" s="1"/>
  <c r="CM289" i="1"/>
  <c r="BD289" i="1" s="1"/>
  <c r="B319" i="1"/>
  <c r="B179" i="1" s="1"/>
  <c r="C319" i="1"/>
  <c r="C179" i="1" s="1"/>
  <c r="D319" i="1"/>
  <c r="D179" i="1" s="1"/>
  <c r="F319" i="1"/>
  <c r="F179" i="1" s="1"/>
  <c r="G319" i="1"/>
  <c r="G179" i="1" s="1"/>
  <c r="D349" i="1"/>
  <c r="E351" i="1"/>
  <c r="Z351" i="1"/>
  <c r="AA351" i="1"/>
  <c r="AB351" i="1"/>
  <c r="AC351" i="1"/>
  <c r="AD351" i="1"/>
  <c r="AE351" i="1"/>
  <c r="AF351" i="1"/>
  <c r="AG351" i="1"/>
  <c r="AH351" i="1"/>
  <c r="AI351" i="1"/>
  <c r="AJ351" i="1"/>
  <c r="AK351" i="1"/>
  <c r="AL351" i="1"/>
  <c r="AM351" i="1"/>
  <c r="AN351" i="1"/>
  <c r="BE351" i="1"/>
  <c r="BF351" i="1"/>
  <c r="BG351" i="1"/>
  <c r="BH351" i="1"/>
  <c r="BI351" i="1"/>
  <c r="BJ351" i="1"/>
  <c r="BK351" i="1"/>
  <c r="BL351" i="1"/>
  <c r="BM351" i="1"/>
  <c r="BN351" i="1"/>
  <c r="BO351" i="1"/>
  <c r="BP351" i="1"/>
  <c r="BQ351" i="1"/>
  <c r="BR351" i="1"/>
  <c r="BS351" i="1"/>
  <c r="BT351" i="1"/>
  <c r="BU351" i="1"/>
  <c r="BV351" i="1"/>
  <c r="BW351" i="1"/>
  <c r="BX351" i="1"/>
  <c r="BY351" i="1"/>
  <c r="BZ351" i="1"/>
  <c r="CA351" i="1"/>
  <c r="CB351" i="1"/>
  <c r="CC351" i="1"/>
  <c r="CD351" i="1"/>
  <c r="CE351" i="1"/>
  <c r="CF351" i="1"/>
  <c r="CG351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EH351" i="1"/>
  <c r="EI351" i="1"/>
  <c r="EJ351" i="1"/>
  <c r="EK351" i="1"/>
  <c r="EL351" i="1"/>
  <c r="EM351" i="1"/>
  <c r="EN351" i="1"/>
  <c r="EO351" i="1"/>
  <c r="EP351" i="1"/>
  <c r="EQ351" i="1"/>
  <c r="ER351" i="1"/>
  <c r="ES351" i="1"/>
  <c r="ET351" i="1"/>
  <c r="EU351" i="1"/>
  <c r="EV351" i="1"/>
  <c r="EW351" i="1"/>
  <c r="EX351" i="1"/>
  <c r="EY351" i="1"/>
  <c r="EZ351" i="1"/>
  <c r="FA351" i="1"/>
  <c r="FB351" i="1"/>
  <c r="FC351" i="1"/>
  <c r="FD351" i="1"/>
  <c r="FE351" i="1"/>
  <c r="FF351" i="1"/>
  <c r="FG351" i="1"/>
  <c r="FH351" i="1"/>
  <c r="FI351" i="1"/>
  <c r="FJ351" i="1"/>
  <c r="FK351" i="1"/>
  <c r="FL351" i="1"/>
  <c r="FM351" i="1"/>
  <c r="FN351" i="1"/>
  <c r="FO351" i="1"/>
  <c r="FP351" i="1"/>
  <c r="FQ351" i="1"/>
  <c r="FR351" i="1"/>
  <c r="FS351" i="1"/>
  <c r="FT351" i="1"/>
  <c r="FU351" i="1"/>
  <c r="FV351" i="1"/>
  <c r="FW351" i="1"/>
  <c r="FX351" i="1"/>
  <c r="FY351" i="1"/>
  <c r="FZ351" i="1"/>
  <c r="GA351" i="1"/>
  <c r="GB351" i="1"/>
  <c r="GC351" i="1"/>
  <c r="GD351" i="1"/>
  <c r="GE351" i="1"/>
  <c r="GF351" i="1"/>
  <c r="GG351" i="1"/>
  <c r="GH351" i="1"/>
  <c r="GI351" i="1"/>
  <c r="GJ351" i="1"/>
  <c r="GK351" i="1"/>
  <c r="GL351" i="1"/>
  <c r="GM351" i="1"/>
  <c r="GN351" i="1"/>
  <c r="GO351" i="1"/>
  <c r="GP351" i="1"/>
  <c r="GQ351" i="1"/>
  <c r="GR351" i="1"/>
  <c r="GS351" i="1"/>
  <c r="GT351" i="1"/>
  <c r="GU351" i="1"/>
  <c r="GV351" i="1"/>
  <c r="GW351" i="1"/>
  <c r="GX351" i="1"/>
  <c r="D353" i="1"/>
  <c r="B355" i="1"/>
  <c r="E355" i="1"/>
  <c r="Z355" i="1"/>
  <c r="AA355" i="1"/>
  <c r="AM355" i="1"/>
  <c r="AN355" i="1"/>
  <c r="BE355" i="1"/>
  <c r="BF355" i="1"/>
  <c r="BG355" i="1"/>
  <c r="BH355" i="1"/>
  <c r="BI355" i="1"/>
  <c r="BJ355" i="1"/>
  <c r="BK355" i="1"/>
  <c r="BL355" i="1"/>
  <c r="BM355" i="1"/>
  <c r="BN355" i="1"/>
  <c r="BO355" i="1"/>
  <c r="BP355" i="1"/>
  <c r="BQ355" i="1"/>
  <c r="BR355" i="1"/>
  <c r="BS355" i="1"/>
  <c r="BT355" i="1"/>
  <c r="BU355" i="1"/>
  <c r="BV355" i="1"/>
  <c r="BW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EH355" i="1"/>
  <c r="EI355" i="1"/>
  <c r="EJ355" i="1"/>
  <c r="EK355" i="1"/>
  <c r="EL355" i="1"/>
  <c r="EM355" i="1"/>
  <c r="EN355" i="1"/>
  <c r="EO355" i="1"/>
  <c r="EP355" i="1"/>
  <c r="EQ355" i="1"/>
  <c r="ER355" i="1"/>
  <c r="ES355" i="1"/>
  <c r="ET355" i="1"/>
  <c r="EU355" i="1"/>
  <c r="EV355" i="1"/>
  <c r="EW355" i="1"/>
  <c r="EX355" i="1"/>
  <c r="EY355" i="1"/>
  <c r="EZ355" i="1"/>
  <c r="FA355" i="1"/>
  <c r="FB355" i="1"/>
  <c r="FC355" i="1"/>
  <c r="FD355" i="1"/>
  <c r="FE355" i="1"/>
  <c r="FF355" i="1"/>
  <c r="FG355" i="1"/>
  <c r="FH355" i="1"/>
  <c r="FI355" i="1"/>
  <c r="FJ355" i="1"/>
  <c r="FK355" i="1"/>
  <c r="FL355" i="1"/>
  <c r="FM355" i="1"/>
  <c r="FN355" i="1"/>
  <c r="FO355" i="1"/>
  <c r="FP355" i="1"/>
  <c r="FQ355" i="1"/>
  <c r="FR355" i="1"/>
  <c r="FS355" i="1"/>
  <c r="FT355" i="1"/>
  <c r="FU355" i="1"/>
  <c r="FV355" i="1"/>
  <c r="FW355" i="1"/>
  <c r="FX355" i="1"/>
  <c r="FY355" i="1"/>
  <c r="FZ355" i="1"/>
  <c r="GA355" i="1"/>
  <c r="GB355" i="1"/>
  <c r="GC355" i="1"/>
  <c r="GD355" i="1"/>
  <c r="GE355" i="1"/>
  <c r="GF355" i="1"/>
  <c r="GG355" i="1"/>
  <c r="GH355" i="1"/>
  <c r="GI355" i="1"/>
  <c r="GJ355" i="1"/>
  <c r="GK355" i="1"/>
  <c r="GL355" i="1"/>
  <c r="GM355" i="1"/>
  <c r="GN355" i="1"/>
  <c r="GO355" i="1"/>
  <c r="GP355" i="1"/>
  <c r="GQ355" i="1"/>
  <c r="GR355" i="1"/>
  <c r="GS355" i="1"/>
  <c r="GT355" i="1"/>
  <c r="GU355" i="1"/>
  <c r="GV355" i="1"/>
  <c r="GW355" i="1"/>
  <c r="GX355" i="1"/>
  <c r="C357" i="1"/>
  <c r="D357" i="1"/>
  <c r="T357" i="1"/>
  <c r="U357" i="1"/>
  <c r="AC357" i="1"/>
  <c r="AD357" i="1"/>
  <c r="AB357" i="1" s="1"/>
  <c r="AE357" i="1"/>
  <c r="CS357" i="1" s="1"/>
  <c r="R357" i="1" s="1"/>
  <c r="AF357" i="1"/>
  <c r="AG357" i="1"/>
  <c r="CU357" i="1" s="1"/>
  <c r="AH357" i="1"/>
  <c r="AI357" i="1"/>
  <c r="CW357" i="1" s="1"/>
  <c r="V357" i="1" s="1"/>
  <c r="AJ357" i="1"/>
  <c r="CX357" i="1" s="1"/>
  <c r="W357" i="1" s="1"/>
  <c r="CQ357" i="1"/>
  <c r="P357" i="1" s="1"/>
  <c r="CR357" i="1"/>
  <c r="Q357" i="1" s="1"/>
  <c r="CT357" i="1"/>
  <c r="S357" i="1" s="1"/>
  <c r="CV357" i="1"/>
  <c r="CY357" i="1"/>
  <c r="X357" i="1" s="1"/>
  <c r="CZ357" i="1"/>
  <c r="Y357" i="1" s="1"/>
  <c r="FR357" i="1"/>
  <c r="GK357" i="1"/>
  <c r="GL357" i="1"/>
  <c r="GN357" i="1"/>
  <c r="GO357" i="1"/>
  <c r="GV357" i="1"/>
  <c r="HC357" i="1"/>
  <c r="GX357" i="1" s="1"/>
  <c r="C358" i="1"/>
  <c r="D358" i="1"/>
  <c r="I358" i="1"/>
  <c r="I359" i="1" s="1"/>
  <c r="S359" i="1" s="1"/>
  <c r="K358" i="1"/>
  <c r="W358" i="1"/>
  <c r="AC358" i="1"/>
  <c r="AE358" i="1"/>
  <c r="CS358" i="1" s="1"/>
  <c r="R358" i="1" s="1"/>
  <c r="GK358" i="1" s="1"/>
  <c r="AF358" i="1"/>
  <c r="AG358" i="1"/>
  <c r="AH358" i="1"/>
  <c r="CV358" i="1" s="1"/>
  <c r="U358" i="1" s="1"/>
  <c r="AI358" i="1"/>
  <c r="AJ358" i="1"/>
  <c r="CX358" i="1" s="1"/>
  <c r="CQ358" i="1"/>
  <c r="CT358" i="1"/>
  <c r="S358" i="1" s="1"/>
  <c r="CZ358" i="1" s="1"/>
  <c r="Y358" i="1" s="1"/>
  <c r="CU358" i="1"/>
  <c r="T358" i="1" s="1"/>
  <c r="CW358" i="1"/>
  <c r="CY358" i="1"/>
  <c r="X358" i="1" s="1"/>
  <c r="FR358" i="1"/>
  <c r="GL358" i="1"/>
  <c r="GN358" i="1"/>
  <c r="CB364" i="1" s="1"/>
  <c r="GO358" i="1"/>
  <c r="GV358" i="1"/>
  <c r="HC358" i="1" s="1"/>
  <c r="GX358" i="1" s="1"/>
  <c r="AC359" i="1"/>
  <c r="AE359" i="1"/>
  <c r="AD359" i="1" s="1"/>
  <c r="AF359" i="1"/>
  <c r="CT359" i="1" s="1"/>
  <c r="AG359" i="1"/>
  <c r="AH359" i="1"/>
  <c r="CV359" i="1" s="1"/>
  <c r="AI359" i="1"/>
  <c r="AJ359" i="1"/>
  <c r="CQ359" i="1"/>
  <c r="CR359" i="1"/>
  <c r="CU359" i="1"/>
  <c r="T359" i="1" s="1"/>
  <c r="CW359" i="1"/>
  <c r="CX359" i="1"/>
  <c r="FR359" i="1"/>
  <c r="GL359" i="1"/>
  <c r="GN359" i="1"/>
  <c r="GO359" i="1"/>
  <c r="CC364" i="1" s="1"/>
  <c r="CC355" i="1" s="1"/>
  <c r="GV359" i="1"/>
  <c r="HC359" i="1" s="1"/>
  <c r="GX359" i="1" s="1"/>
  <c r="AC360" i="1"/>
  <c r="AB360" i="1" s="1"/>
  <c r="AD360" i="1"/>
  <c r="AE360" i="1"/>
  <c r="AF360" i="1"/>
  <c r="CT360" i="1" s="1"/>
  <c r="AG360" i="1"/>
  <c r="AH360" i="1"/>
  <c r="AI360" i="1"/>
  <c r="AJ360" i="1"/>
  <c r="CR360" i="1"/>
  <c r="CS360" i="1"/>
  <c r="CU360" i="1"/>
  <c r="CV360" i="1"/>
  <c r="CW360" i="1"/>
  <c r="CX360" i="1"/>
  <c r="FR360" i="1"/>
  <c r="GL360" i="1"/>
  <c r="GN360" i="1"/>
  <c r="GO360" i="1"/>
  <c r="GV360" i="1"/>
  <c r="HC360" i="1"/>
  <c r="C361" i="1"/>
  <c r="D361" i="1"/>
  <c r="I361" i="1"/>
  <c r="K361" i="1"/>
  <c r="U361" i="1"/>
  <c r="AC361" i="1"/>
  <c r="AE361" i="1"/>
  <c r="AD361" i="1" s="1"/>
  <c r="AF361" i="1"/>
  <c r="AG361" i="1"/>
  <c r="CU361" i="1" s="1"/>
  <c r="T361" i="1" s="1"/>
  <c r="AH361" i="1"/>
  <c r="AI361" i="1"/>
  <c r="CW361" i="1" s="1"/>
  <c r="V361" i="1" s="1"/>
  <c r="AJ361" i="1"/>
  <c r="CQ361" i="1"/>
  <c r="CR361" i="1"/>
  <c r="Q361" i="1" s="1"/>
  <c r="CT361" i="1"/>
  <c r="S361" i="1" s="1"/>
  <c r="CV361" i="1"/>
  <c r="CX361" i="1"/>
  <c r="W361" i="1" s="1"/>
  <c r="FR361" i="1"/>
  <c r="GL361" i="1"/>
  <c r="GN361" i="1"/>
  <c r="GO361" i="1"/>
  <c r="GV361" i="1"/>
  <c r="HC361" i="1"/>
  <c r="GX361" i="1" s="1"/>
  <c r="C362" i="1"/>
  <c r="D362" i="1"/>
  <c r="I362" i="1"/>
  <c r="K362" i="1"/>
  <c r="Q362" i="1"/>
  <c r="R362" i="1"/>
  <c r="V362" i="1"/>
  <c r="W362" i="1"/>
  <c r="AC362" i="1"/>
  <c r="AD362" i="1"/>
  <c r="AE362" i="1"/>
  <c r="AF362" i="1"/>
  <c r="AG362" i="1"/>
  <c r="AH362" i="1"/>
  <c r="AI362" i="1"/>
  <c r="AJ362" i="1"/>
  <c r="CX362" i="1" s="1"/>
  <c r="CQ362" i="1"/>
  <c r="P362" i="1" s="1"/>
  <c r="CR362" i="1"/>
  <c r="CS362" i="1"/>
  <c r="CT362" i="1"/>
  <c r="S362" i="1" s="1"/>
  <c r="CU362" i="1"/>
  <c r="T362" i="1" s="1"/>
  <c r="CV362" i="1"/>
  <c r="U362" i="1" s="1"/>
  <c r="CW362" i="1"/>
  <c r="FR362" i="1"/>
  <c r="GK362" i="1"/>
  <c r="GL362" i="1"/>
  <c r="GN362" i="1"/>
  <c r="GO362" i="1"/>
  <c r="GV362" i="1"/>
  <c r="HC362" i="1"/>
  <c r="GX362" i="1" s="1"/>
  <c r="B364" i="1"/>
  <c r="C364" i="1"/>
  <c r="C355" i="1" s="1"/>
  <c r="D364" i="1"/>
  <c r="D355" i="1" s="1"/>
  <c r="F364" i="1"/>
  <c r="F355" i="1" s="1"/>
  <c r="G364" i="1"/>
  <c r="G355" i="1" s="1"/>
  <c r="BB364" i="1"/>
  <c r="BB355" i="1" s="1"/>
  <c r="BD364" i="1"/>
  <c r="BX364" i="1"/>
  <c r="BX355" i="1" s="1"/>
  <c r="BY364" i="1"/>
  <c r="BY355" i="1" s="1"/>
  <c r="CK364" i="1"/>
  <c r="CK355" i="1" s="1"/>
  <c r="CL364" i="1"/>
  <c r="CL355" i="1" s="1"/>
  <c r="CM364" i="1"/>
  <c r="CM355" i="1" s="1"/>
  <c r="F377" i="1"/>
  <c r="D394" i="1"/>
  <c r="C396" i="1"/>
  <c r="E396" i="1"/>
  <c r="Z396" i="1"/>
  <c r="AA396" i="1"/>
  <c r="AM396" i="1"/>
  <c r="AN396" i="1"/>
  <c r="BE396" i="1"/>
  <c r="BF396" i="1"/>
  <c r="BG396" i="1"/>
  <c r="BH396" i="1"/>
  <c r="BI396" i="1"/>
  <c r="BJ396" i="1"/>
  <c r="BK396" i="1"/>
  <c r="BL396" i="1"/>
  <c r="BM396" i="1"/>
  <c r="BN396" i="1"/>
  <c r="BO396" i="1"/>
  <c r="BP396" i="1"/>
  <c r="BQ396" i="1"/>
  <c r="BR396" i="1"/>
  <c r="BS396" i="1"/>
  <c r="BT396" i="1"/>
  <c r="BU396" i="1"/>
  <c r="BV396" i="1"/>
  <c r="BW396" i="1"/>
  <c r="BX396" i="1"/>
  <c r="CL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EH396" i="1"/>
  <c r="EI396" i="1"/>
  <c r="EJ396" i="1"/>
  <c r="EK396" i="1"/>
  <c r="EL396" i="1"/>
  <c r="EM396" i="1"/>
  <c r="EN396" i="1"/>
  <c r="EO396" i="1"/>
  <c r="EP396" i="1"/>
  <c r="EQ396" i="1"/>
  <c r="ER396" i="1"/>
  <c r="ES396" i="1"/>
  <c r="ET396" i="1"/>
  <c r="EU396" i="1"/>
  <c r="EV396" i="1"/>
  <c r="EW396" i="1"/>
  <c r="EX396" i="1"/>
  <c r="EY396" i="1"/>
  <c r="EZ396" i="1"/>
  <c r="FA396" i="1"/>
  <c r="FB396" i="1"/>
  <c r="FC396" i="1"/>
  <c r="FD396" i="1"/>
  <c r="FE396" i="1"/>
  <c r="FF396" i="1"/>
  <c r="FG396" i="1"/>
  <c r="FH396" i="1"/>
  <c r="FI396" i="1"/>
  <c r="FJ396" i="1"/>
  <c r="FK396" i="1"/>
  <c r="FL396" i="1"/>
  <c r="FM396" i="1"/>
  <c r="FN396" i="1"/>
  <c r="FO396" i="1"/>
  <c r="FP396" i="1"/>
  <c r="FQ396" i="1"/>
  <c r="FR396" i="1"/>
  <c r="FS396" i="1"/>
  <c r="FT396" i="1"/>
  <c r="FU396" i="1"/>
  <c r="FV396" i="1"/>
  <c r="FW396" i="1"/>
  <c r="FX396" i="1"/>
  <c r="FY396" i="1"/>
  <c r="FZ396" i="1"/>
  <c r="GA396" i="1"/>
  <c r="GB396" i="1"/>
  <c r="GC396" i="1"/>
  <c r="GD396" i="1"/>
  <c r="GE396" i="1"/>
  <c r="GF396" i="1"/>
  <c r="GG396" i="1"/>
  <c r="GH396" i="1"/>
  <c r="GI396" i="1"/>
  <c r="GJ396" i="1"/>
  <c r="GK396" i="1"/>
  <c r="GL396" i="1"/>
  <c r="GM396" i="1"/>
  <c r="GN396" i="1"/>
  <c r="GO396" i="1"/>
  <c r="GP396" i="1"/>
  <c r="GQ396" i="1"/>
  <c r="GR396" i="1"/>
  <c r="GS396" i="1"/>
  <c r="GT396" i="1"/>
  <c r="GU396" i="1"/>
  <c r="GV396" i="1"/>
  <c r="GW396" i="1"/>
  <c r="GX396" i="1"/>
  <c r="C398" i="1"/>
  <c r="D398" i="1"/>
  <c r="R398" i="1"/>
  <c r="T398" i="1"/>
  <c r="AB398" i="1"/>
  <c r="AC398" i="1"/>
  <c r="AD398" i="1"/>
  <c r="AE398" i="1"/>
  <c r="AF398" i="1"/>
  <c r="AG398" i="1"/>
  <c r="AH398" i="1"/>
  <c r="CV398" i="1" s="1"/>
  <c r="U398" i="1" s="1"/>
  <c r="AI398" i="1"/>
  <c r="AJ398" i="1"/>
  <c r="CX398" i="1" s="1"/>
  <c r="W398" i="1" s="1"/>
  <c r="CQ398" i="1"/>
  <c r="P398" i="1" s="1"/>
  <c r="CR398" i="1"/>
  <c r="Q398" i="1" s="1"/>
  <c r="CS398" i="1"/>
  <c r="CT398" i="1"/>
  <c r="S398" i="1" s="1"/>
  <c r="CU398" i="1"/>
  <c r="CW398" i="1"/>
  <c r="V398" i="1" s="1"/>
  <c r="FR398" i="1"/>
  <c r="GL398" i="1"/>
  <c r="GN398" i="1"/>
  <c r="CB408" i="1" s="1"/>
  <c r="GO398" i="1"/>
  <c r="GV398" i="1"/>
  <c r="HC398" i="1"/>
  <c r="GX398" i="1" s="1"/>
  <c r="C399" i="1"/>
  <c r="D399" i="1"/>
  <c r="Q399" i="1"/>
  <c r="W399" i="1"/>
  <c r="AJ408" i="1" s="1"/>
  <c r="AC399" i="1"/>
  <c r="AE399" i="1"/>
  <c r="AD399" i="1" s="1"/>
  <c r="AF399" i="1"/>
  <c r="AG399" i="1"/>
  <c r="CU399" i="1" s="1"/>
  <c r="T399" i="1" s="1"/>
  <c r="AH399" i="1"/>
  <c r="AI399" i="1"/>
  <c r="CW399" i="1" s="1"/>
  <c r="V399" i="1" s="1"/>
  <c r="AJ399" i="1"/>
  <c r="CQ399" i="1"/>
  <c r="P399" i="1" s="1"/>
  <c r="CP399" i="1" s="1"/>
  <c r="O399" i="1" s="1"/>
  <c r="CR399" i="1"/>
  <c r="CT399" i="1"/>
  <c r="S399" i="1" s="1"/>
  <c r="CV399" i="1"/>
  <c r="U399" i="1" s="1"/>
  <c r="CX399" i="1"/>
  <c r="FR399" i="1"/>
  <c r="GL399" i="1"/>
  <c r="GN399" i="1"/>
  <c r="GO399" i="1"/>
  <c r="GV399" i="1"/>
  <c r="HC399" i="1"/>
  <c r="GX399" i="1" s="1"/>
  <c r="C400" i="1"/>
  <c r="D400" i="1"/>
  <c r="I400" i="1"/>
  <c r="K400" i="1"/>
  <c r="R400" i="1"/>
  <c r="GK400" i="1" s="1"/>
  <c r="T400" i="1"/>
  <c r="AB400" i="1"/>
  <c r="AC400" i="1"/>
  <c r="AD400" i="1"/>
  <c r="AE400" i="1"/>
  <c r="AF400" i="1"/>
  <c r="AG400" i="1"/>
  <c r="AH400" i="1"/>
  <c r="CV400" i="1" s="1"/>
  <c r="U400" i="1" s="1"/>
  <c r="AI400" i="1"/>
  <c r="AJ400" i="1"/>
  <c r="CX400" i="1" s="1"/>
  <c r="W400" i="1" s="1"/>
  <c r="CQ400" i="1"/>
  <c r="P400" i="1" s="1"/>
  <c r="CR400" i="1"/>
  <c r="Q400" i="1" s="1"/>
  <c r="CS400" i="1"/>
  <c r="CT400" i="1"/>
  <c r="S400" i="1" s="1"/>
  <c r="CU400" i="1"/>
  <c r="CW400" i="1"/>
  <c r="V400" i="1" s="1"/>
  <c r="FR400" i="1"/>
  <c r="GL400" i="1"/>
  <c r="GN400" i="1"/>
  <c r="GO400" i="1"/>
  <c r="GV400" i="1"/>
  <c r="HC400" i="1"/>
  <c r="GX400" i="1" s="1"/>
  <c r="I401" i="1"/>
  <c r="P401" i="1"/>
  <c r="CP401" i="1" s="1"/>
  <c r="O401" i="1" s="1"/>
  <c r="R401" i="1"/>
  <c r="GK401" i="1" s="1"/>
  <c r="AC401" i="1"/>
  <c r="AE401" i="1"/>
  <c r="AD401" i="1" s="1"/>
  <c r="AB401" i="1" s="1"/>
  <c r="AF401" i="1"/>
  <c r="CT401" i="1" s="1"/>
  <c r="S401" i="1" s="1"/>
  <c r="AG401" i="1"/>
  <c r="AH401" i="1"/>
  <c r="CV401" i="1" s="1"/>
  <c r="U401" i="1" s="1"/>
  <c r="AI401" i="1"/>
  <c r="AJ401" i="1"/>
  <c r="CX401" i="1" s="1"/>
  <c r="W401" i="1" s="1"/>
  <c r="CQ401" i="1"/>
  <c r="CR401" i="1"/>
  <c r="Q401" i="1" s="1"/>
  <c r="CS401" i="1"/>
  <c r="CU401" i="1"/>
  <c r="T401" i="1" s="1"/>
  <c r="CW401" i="1"/>
  <c r="V401" i="1" s="1"/>
  <c r="FR401" i="1"/>
  <c r="GL401" i="1"/>
  <c r="GN401" i="1"/>
  <c r="GO401" i="1"/>
  <c r="GV401" i="1"/>
  <c r="HC401" i="1" s="1"/>
  <c r="GX401" i="1" s="1"/>
  <c r="I402" i="1"/>
  <c r="V402" i="1"/>
  <c r="AC402" i="1"/>
  <c r="AB402" i="1" s="1"/>
  <c r="AD402" i="1"/>
  <c r="AE402" i="1"/>
  <c r="AF402" i="1"/>
  <c r="CT402" i="1" s="1"/>
  <c r="S402" i="1" s="1"/>
  <c r="AG402" i="1"/>
  <c r="AH402" i="1"/>
  <c r="CV402" i="1" s="1"/>
  <c r="U402" i="1" s="1"/>
  <c r="AI402" i="1"/>
  <c r="AJ402" i="1"/>
  <c r="CQ402" i="1"/>
  <c r="CR402" i="1"/>
  <c r="CS402" i="1"/>
  <c r="R402" i="1" s="1"/>
  <c r="GK402" i="1" s="1"/>
  <c r="CU402" i="1"/>
  <c r="T402" i="1" s="1"/>
  <c r="CW402" i="1"/>
  <c r="CX402" i="1"/>
  <c r="W402" i="1" s="1"/>
  <c r="FR402" i="1"/>
  <c r="GL402" i="1"/>
  <c r="GN402" i="1"/>
  <c r="GO402" i="1"/>
  <c r="GV402" i="1"/>
  <c r="GX402" i="1"/>
  <c r="HC402" i="1"/>
  <c r="C403" i="1"/>
  <c r="D403" i="1"/>
  <c r="I403" i="1"/>
  <c r="K403" i="1"/>
  <c r="Q403" i="1"/>
  <c r="S403" i="1"/>
  <c r="AC403" i="1"/>
  <c r="AE403" i="1"/>
  <c r="AD403" i="1" s="1"/>
  <c r="AF403" i="1"/>
  <c r="AG403" i="1"/>
  <c r="CU403" i="1" s="1"/>
  <c r="T403" i="1" s="1"/>
  <c r="AH403" i="1"/>
  <c r="AI403" i="1"/>
  <c r="CW403" i="1" s="1"/>
  <c r="V403" i="1" s="1"/>
  <c r="AJ403" i="1"/>
  <c r="CR403" i="1"/>
  <c r="CS403" i="1"/>
  <c r="R403" i="1" s="1"/>
  <c r="GK403" i="1" s="1"/>
  <c r="CT403" i="1"/>
  <c r="CV403" i="1"/>
  <c r="U403" i="1" s="1"/>
  <c r="CX403" i="1"/>
  <c r="W403" i="1" s="1"/>
  <c r="FR403" i="1"/>
  <c r="GL403" i="1"/>
  <c r="GN403" i="1"/>
  <c r="GO403" i="1"/>
  <c r="GV403" i="1"/>
  <c r="HC403" i="1"/>
  <c r="GX403" i="1" s="1"/>
  <c r="C404" i="1"/>
  <c r="D404" i="1"/>
  <c r="I404" i="1"/>
  <c r="K404" i="1"/>
  <c r="Q404" i="1"/>
  <c r="T404" i="1"/>
  <c r="V404" i="1"/>
  <c r="AC404" i="1"/>
  <c r="AD404" i="1"/>
  <c r="AE404" i="1"/>
  <c r="AF404" i="1"/>
  <c r="CT404" i="1" s="1"/>
  <c r="S404" i="1" s="1"/>
  <c r="AG404" i="1"/>
  <c r="AH404" i="1"/>
  <c r="AI404" i="1"/>
  <c r="AJ404" i="1"/>
  <c r="CX404" i="1" s="1"/>
  <c r="W404" i="1" s="1"/>
  <c r="CQ404" i="1"/>
  <c r="P404" i="1" s="1"/>
  <c r="CR404" i="1"/>
  <c r="CS404" i="1"/>
  <c r="R404" i="1" s="1"/>
  <c r="GK404" i="1" s="1"/>
  <c r="CU404" i="1"/>
  <c r="CV404" i="1"/>
  <c r="U404" i="1" s="1"/>
  <c r="CW404" i="1"/>
  <c r="FR404" i="1"/>
  <c r="GL404" i="1"/>
  <c r="GN404" i="1"/>
  <c r="GO404" i="1"/>
  <c r="GV404" i="1"/>
  <c r="HC404" i="1" s="1"/>
  <c r="GX404" i="1"/>
  <c r="C405" i="1"/>
  <c r="D405" i="1"/>
  <c r="I405" i="1"/>
  <c r="CU163" i="3" s="1"/>
  <c r="K405" i="1"/>
  <c r="Q405" i="1"/>
  <c r="W405" i="1"/>
  <c r="AC405" i="1"/>
  <c r="AB405" i="1" s="1"/>
  <c r="AE405" i="1"/>
  <c r="AD405" i="1" s="1"/>
  <c r="AF405" i="1"/>
  <c r="AG405" i="1"/>
  <c r="CU405" i="1" s="1"/>
  <c r="T405" i="1" s="1"/>
  <c r="AH405" i="1"/>
  <c r="AI405" i="1"/>
  <c r="CW405" i="1" s="1"/>
  <c r="V405" i="1" s="1"/>
  <c r="AJ405" i="1"/>
  <c r="CQ405" i="1"/>
  <c r="P405" i="1" s="1"/>
  <c r="CR405" i="1"/>
  <c r="CT405" i="1"/>
  <c r="S405" i="1" s="1"/>
  <c r="CV405" i="1"/>
  <c r="U405" i="1" s="1"/>
  <c r="CX405" i="1"/>
  <c r="FR405" i="1"/>
  <c r="GL405" i="1"/>
  <c r="GN405" i="1"/>
  <c r="GO405" i="1"/>
  <c r="GV405" i="1"/>
  <c r="HC405" i="1"/>
  <c r="GX405" i="1" s="1"/>
  <c r="C406" i="1"/>
  <c r="D406" i="1"/>
  <c r="I406" i="1"/>
  <c r="K406" i="1"/>
  <c r="R406" i="1"/>
  <c r="GK406" i="1" s="1"/>
  <c r="T406" i="1"/>
  <c r="AC406" i="1"/>
  <c r="AD406" i="1"/>
  <c r="AB406" i="1" s="1"/>
  <c r="AE406" i="1"/>
  <c r="AF406" i="1"/>
  <c r="AG406" i="1"/>
  <c r="AH406" i="1"/>
  <c r="CV406" i="1" s="1"/>
  <c r="U406" i="1" s="1"/>
  <c r="AI406" i="1"/>
  <c r="AJ406" i="1"/>
  <c r="CX406" i="1" s="1"/>
  <c r="W406" i="1" s="1"/>
  <c r="CQ406" i="1"/>
  <c r="P406" i="1" s="1"/>
  <c r="CR406" i="1"/>
  <c r="Q406" i="1" s="1"/>
  <c r="CS406" i="1"/>
  <c r="CT406" i="1"/>
  <c r="S406" i="1" s="1"/>
  <c r="CZ406" i="1" s="1"/>
  <c r="Y406" i="1" s="1"/>
  <c r="CU406" i="1"/>
  <c r="CW406" i="1"/>
  <c r="V406" i="1" s="1"/>
  <c r="FR406" i="1"/>
  <c r="GL406" i="1"/>
  <c r="GN406" i="1"/>
  <c r="GO406" i="1"/>
  <c r="GV406" i="1"/>
  <c r="HC406" i="1"/>
  <c r="GX406" i="1" s="1"/>
  <c r="B408" i="1"/>
  <c r="B396" i="1" s="1"/>
  <c r="C408" i="1"/>
  <c r="D408" i="1"/>
  <c r="D396" i="1" s="1"/>
  <c r="F408" i="1"/>
  <c r="F396" i="1" s="1"/>
  <c r="G408" i="1"/>
  <c r="G396" i="1" s="1"/>
  <c r="AT408" i="1"/>
  <c r="BB408" i="1"/>
  <c r="BX408" i="1"/>
  <c r="AO408" i="1" s="1"/>
  <c r="BY408" i="1"/>
  <c r="CC408" i="1"/>
  <c r="CC396" i="1" s="1"/>
  <c r="CK408" i="1"/>
  <c r="CK396" i="1" s="1"/>
  <c r="CL408" i="1"/>
  <c r="BC408" i="1" s="1"/>
  <c r="CM408" i="1"/>
  <c r="CM396" i="1" s="1"/>
  <c r="D438" i="1"/>
  <c r="C440" i="1"/>
  <c r="E440" i="1"/>
  <c r="F440" i="1"/>
  <c r="G440" i="1"/>
  <c r="Z440" i="1"/>
  <c r="AA440" i="1"/>
  <c r="AM440" i="1"/>
  <c r="AN440" i="1"/>
  <c r="BE440" i="1"/>
  <c r="BF440" i="1"/>
  <c r="BG440" i="1"/>
  <c r="BH440" i="1"/>
  <c r="BI440" i="1"/>
  <c r="BJ440" i="1"/>
  <c r="BK440" i="1"/>
  <c r="BL440" i="1"/>
  <c r="BM440" i="1"/>
  <c r="BN440" i="1"/>
  <c r="BO440" i="1"/>
  <c r="BP440" i="1"/>
  <c r="BQ440" i="1"/>
  <c r="BR440" i="1"/>
  <c r="BS440" i="1"/>
  <c r="BT440" i="1"/>
  <c r="BU440" i="1"/>
  <c r="BV440" i="1"/>
  <c r="BW440" i="1"/>
  <c r="BX440" i="1"/>
  <c r="CL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EH440" i="1"/>
  <c r="EI440" i="1"/>
  <c r="EJ440" i="1"/>
  <c r="EK440" i="1"/>
  <c r="EL440" i="1"/>
  <c r="EM440" i="1"/>
  <c r="EN440" i="1"/>
  <c r="EO440" i="1"/>
  <c r="EP440" i="1"/>
  <c r="EQ440" i="1"/>
  <c r="ER440" i="1"/>
  <c r="ES440" i="1"/>
  <c r="ET440" i="1"/>
  <c r="EU440" i="1"/>
  <c r="EV440" i="1"/>
  <c r="EW440" i="1"/>
  <c r="EX440" i="1"/>
  <c r="EY440" i="1"/>
  <c r="EZ440" i="1"/>
  <c r="FA440" i="1"/>
  <c r="FB440" i="1"/>
  <c r="FC440" i="1"/>
  <c r="FD440" i="1"/>
  <c r="FE440" i="1"/>
  <c r="FF440" i="1"/>
  <c r="FG440" i="1"/>
  <c r="FH440" i="1"/>
  <c r="FI440" i="1"/>
  <c r="FJ440" i="1"/>
  <c r="FK440" i="1"/>
  <c r="FL440" i="1"/>
  <c r="FM440" i="1"/>
  <c r="FN440" i="1"/>
  <c r="FO440" i="1"/>
  <c r="FP440" i="1"/>
  <c r="FQ440" i="1"/>
  <c r="FR440" i="1"/>
  <c r="FS440" i="1"/>
  <c r="FT440" i="1"/>
  <c r="FU440" i="1"/>
  <c r="FV440" i="1"/>
  <c r="FW440" i="1"/>
  <c r="FX440" i="1"/>
  <c r="FY440" i="1"/>
  <c r="FZ440" i="1"/>
  <c r="GA440" i="1"/>
  <c r="GB440" i="1"/>
  <c r="GC440" i="1"/>
  <c r="GD440" i="1"/>
  <c r="GE440" i="1"/>
  <c r="GF440" i="1"/>
  <c r="GG440" i="1"/>
  <c r="GH440" i="1"/>
  <c r="GI440" i="1"/>
  <c r="GJ440" i="1"/>
  <c r="GK440" i="1"/>
  <c r="GL440" i="1"/>
  <c r="GM440" i="1"/>
  <c r="GN440" i="1"/>
  <c r="GO440" i="1"/>
  <c r="GP440" i="1"/>
  <c r="GQ440" i="1"/>
  <c r="GR440" i="1"/>
  <c r="GS440" i="1"/>
  <c r="GT440" i="1"/>
  <c r="GU440" i="1"/>
  <c r="GV440" i="1"/>
  <c r="GW440" i="1"/>
  <c r="GX440" i="1"/>
  <c r="C442" i="1"/>
  <c r="D442" i="1"/>
  <c r="I442" i="1"/>
  <c r="K442" i="1"/>
  <c r="P442" i="1"/>
  <c r="AC442" i="1"/>
  <c r="AE442" i="1"/>
  <c r="AD442" i="1" s="1"/>
  <c r="AB442" i="1" s="1"/>
  <c r="AF442" i="1"/>
  <c r="CT442" i="1" s="1"/>
  <c r="S442" i="1" s="1"/>
  <c r="AG442" i="1"/>
  <c r="AH442" i="1"/>
  <c r="CV442" i="1" s="1"/>
  <c r="U442" i="1" s="1"/>
  <c r="AI442" i="1"/>
  <c r="AJ442" i="1"/>
  <c r="CX442" i="1" s="1"/>
  <c r="W442" i="1" s="1"/>
  <c r="CQ442" i="1"/>
  <c r="CR442" i="1"/>
  <c r="Q442" i="1" s="1"/>
  <c r="CS442" i="1"/>
  <c r="R442" i="1" s="1"/>
  <c r="CU442" i="1"/>
  <c r="T442" i="1" s="1"/>
  <c r="AG446" i="1" s="1"/>
  <c r="AG440" i="1" s="1"/>
  <c r="CW442" i="1"/>
  <c r="V442" i="1" s="1"/>
  <c r="FR442" i="1"/>
  <c r="GL442" i="1"/>
  <c r="GN442" i="1"/>
  <c r="GO442" i="1"/>
  <c r="GV442" i="1"/>
  <c r="HC442" i="1" s="1"/>
  <c r="GX442" i="1" s="1"/>
  <c r="CJ446" i="1" s="1"/>
  <c r="C443" i="1"/>
  <c r="D443" i="1"/>
  <c r="I443" i="1"/>
  <c r="K443" i="1"/>
  <c r="AC443" i="1"/>
  <c r="AE443" i="1"/>
  <c r="AF443" i="1"/>
  <c r="AG443" i="1"/>
  <c r="AH443" i="1"/>
  <c r="AI443" i="1"/>
  <c r="CW443" i="1" s="1"/>
  <c r="AJ443" i="1"/>
  <c r="CT443" i="1"/>
  <c r="CU443" i="1"/>
  <c r="T443" i="1" s="1"/>
  <c r="CV443" i="1"/>
  <c r="U443" i="1" s="1"/>
  <c r="AH446" i="1" s="1"/>
  <c r="CX443" i="1"/>
  <c r="FR443" i="1"/>
  <c r="GL443" i="1"/>
  <c r="GN443" i="1"/>
  <c r="GO443" i="1"/>
  <c r="GV443" i="1"/>
  <c r="HC443" i="1" s="1"/>
  <c r="GX443" i="1" s="1"/>
  <c r="C444" i="1"/>
  <c r="D444" i="1"/>
  <c r="P444" i="1"/>
  <c r="R444" i="1"/>
  <c r="GK444" i="1" s="1"/>
  <c r="V444" i="1"/>
  <c r="AB444" i="1"/>
  <c r="AC444" i="1"/>
  <c r="AE444" i="1"/>
  <c r="AD444" i="1" s="1"/>
  <c r="AF444" i="1"/>
  <c r="CT444" i="1" s="1"/>
  <c r="S444" i="1" s="1"/>
  <c r="AG444" i="1"/>
  <c r="AH444" i="1"/>
  <c r="CV444" i="1" s="1"/>
  <c r="U444" i="1" s="1"/>
  <c r="AI444" i="1"/>
  <c r="AJ444" i="1"/>
  <c r="CX444" i="1" s="1"/>
  <c r="W444" i="1" s="1"/>
  <c r="CQ444" i="1"/>
  <c r="CR444" i="1"/>
  <c r="Q444" i="1" s="1"/>
  <c r="CS444" i="1"/>
  <c r="CU444" i="1"/>
  <c r="T444" i="1" s="1"/>
  <c r="CW444" i="1"/>
  <c r="FR444" i="1"/>
  <c r="GL444" i="1"/>
  <c r="GN444" i="1"/>
  <c r="GO444" i="1"/>
  <c r="GV444" i="1"/>
  <c r="HC444" i="1" s="1"/>
  <c r="GX444" i="1" s="1"/>
  <c r="B446" i="1"/>
  <c r="B440" i="1" s="1"/>
  <c r="C446" i="1"/>
  <c r="D446" i="1"/>
  <c r="D440" i="1" s="1"/>
  <c r="F446" i="1"/>
  <c r="G446" i="1"/>
  <c r="BX446" i="1"/>
  <c r="AO446" i="1" s="1"/>
  <c r="CC446" i="1"/>
  <c r="CC440" i="1" s="1"/>
  <c r="CK446" i="1"/>
  <c r="CK440" i="1" s="1"/>
  <c r="CL446" i="1"/>
  <c r="BC446" i="1" s="1"/>
  <c r="CM446" i="1"/>
  <c r="CM440" i="1" s="1"/>
  <c r="D476" i="1"/>
  <c r="C478" i="1"/>
  <c r="E478" i="1"/>
  <c r="Z478" i="1"/>
  <c r="AA478" i="1"/>
  <c r="AM478" i="1"/>
  <c r="AN478" i="1"/>
  <c r="BE478" i="1"/>
  <c r="BF478" i="1"/>
  <c r="BG478" i="1"/>
  <c r="BH478" i="1"/>
  <c r="BI478" i="1"/>
  <c r="BJ478" i="1"/>
  <c r="BK478" i="1"/>
  <c r="BL478" i="1"/>
  <c r="BM478" i="1"/>
  <c r="BN478" i="1"/>
  <c r="BO478" i="1"/>
  <c r="BP478" i="1"/>
  <c r="BQ478" i="1"/>
  <c r="BR478" i="1"/>
  <c r="BS478" i="1"/>
  <c r="BT478" i="1"/>
  <c r="BU478" i="1"/>
  <c r="BV478" i="1"/>
  <c r="BW478" i="1"/>
  <c r="BX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EH478" i="1"/>
  <c r="EI478" i="1"/>
  <c r="EJ478" i="1"/>
  <c r="EK478" i="1"/>
  <c r="EL478" i="1"/>
  <c r="EM478" i="1"/>
  <c r="EN478" i="1"/>
  <c r="EO478" i="1"/>
  <c r="EP478" i="1"/>
  <c r="EQ478" i="1"/>
  <c r="ER478" i="1"/>
  <c r="ES478" i="1"/>
  <c r="ET478" i="1"/>
  <c r="EU478" i="1"/>
  <c r="EV478" i="1"/>
  <c r="EW478" i="1"/>
  <c r="EX478" i="1"/>
  <c r="EY478" i="1"/>
  <c r="EZ478" i="1"/>
  <c r="FA478" i="1"/>
  <c r="FB478" i="1"/>
  <c r="FC478" i="1"/>
  <c r="FD478" i="1"/>
  <c r="FE478" i="1"/>
  <c r="FF478" i="1"/>
  <c r="FG478" i="1"/>
  <c r="FH478" i="1"/>
  <c r="FI478" i="1"/>
  <c r="FJ478" i="1"/>
  <c r="FK478" i="1"/>
  <c r="FL478" i="1"/>
  <c r="FM478" i="1"/>
  <c r="FN478" i="1"/>
  <c r="FO478" i="1"/>
  <c r="FP478" i="1"/>
  <c r="FQ478" i="1"/>
  <c r="FR478" i="1"/>
  <c r="FS478" i="1"/>
  <c r="FT478" i="1"/>
  <c r="FU478" i="1"/>
  <c r="FV478" i="1"/>
  <c r="FW478" i="1"/>
  <c r="FX478" i="1"/>
  <c r="FY478" i="1"/>
  <c r="FZ478" i="1"/>
  <c r="GA478" i="1"/>
  <c r="GB478" i="1"/>
  <c r="GC478" i="1"/>
  <c r="GD478" i="1"/>
  <c r="GE478" i="1"/>
  <c r="GF478" i="1"/>
  <c r="GG478" i="1"/>
  <c r="GH478" i="1"/>
  <c r="GI478" i="1"/>
  <c r="GJ478" i="1"/>
  <c r="GK478" i="1"/>
  <c r="GL478" i="1"/>
  <c r="GM478" i="1"/>
  <c r="GN478" i="1"/>
  <c r="GO478" i="1"/>
  <c r="GP478" i="1"/>
  <c r="GQ478" i="1"/>
  <c r="GR478" i="1"/>
  <c r="GS478" i="1"/>
  <c r="GT478" i="1"/>
  <c r="GU478" i="1"/>
  <c r="GV478" i="1"/>
  <c r="GW478" i="1"/>
  <c r="GX478" i="1"/>
  <c r="C480" i="1"/>
  <c r="D480" i="1"/>
  <c r="I480" i="1"/>
  <c r="K480" i="1"/>
  <c r="T480" i="1"/>
  <c r="V480" i="1"/>
  <c r="AC480" i="1"/>
  <c r="AB480" i="1" s="1"/>
  <c r="AD480" i="1"/>
  <c r="AE480" i="1"/>
  <c r="AF480" i="1"/>
  <c r="CT480" i="1" s="1"/>
  <c r="S480" i="1" s="1"/>
  <c r="CY480" i="1" s="1"/>
  <c r="X480" i="1" s="1"/>
  <c r="AG480" i="1"/>
  <c r="AH480" i="1"/>
  <c r="CV480" i="1" s="1"/>
  <c r="U480" i="1" s="1"/>
  <c r="AI480" i="1"/>
  <c r="AJ480" i="1"/>
  <c r="CR480" i="1"/>
  <c r="Q480" i="1" s="1"/>
  <c r="CS480" i="1"/>
  <c r="R480" i="1" s="1"/>
  <c r="CU480" i="1"/>
  <c r="CW480" i="1"/>
  <c r="CX480" i="1"/>
  <c r="W480" i="1" s="1"/>
  <c r="FR480" i="1"/>
  <c r="GL480" i="1"/>
  <c r="GN480" i="1"/>
  <c r="GO480" i="1"/>
  <c r="CC488" i="1" s="1"/>
  <c r="GV480" i="1"/>
  <c r="GX480" i="1"/>
  <c r="HC480" i="1"/>
  <c r="C481" i="1"/>
  <c r="D481" i="1"/>
  <c r="I481" i="1"/>
  <c r="K481" i="1"/>
  <c r="Q481" i="1"/>
  <c r="S481" i="1"/>
  <c r="AC481" i="1"/>
  <c r="AE481" i="1"/>
  <c r="AD481" i="1" s="1"/>
  <c r="AF481" i="1"/>
  <c r="AG481" i="1"/>
  <c r="CU481" i="1" s="1"/>
  <c r="T481" i="1" s="1"/>
  <c r="AH481" i="1"/>
  <c r="AI481" i="1"/>
  <c r="AJ481" i="1"/>
  <c r="CX481" i="1" s="1"/>
  <c r="W481" i="1" s="1"/>
  <c r="CR481" i="1"/>
  <c r="CS481" i="1"/>
  <c r="R481" i="1" s="1"/>
  <c r="GK481" i="1" s="1"/>
  <c r="CT481" i="1"/>
  <c r="CV481" i="1"/>
  <c r="U481" i="1" s="1"/>
  <c r="CW481" i="1"/>
  <c r="V481" i="1" s="1"/>
  <c r="FR481" i="1"/>
  <c r="GL481" i="1"/>
  <c r="GN481" i="1"/>
  <c r="GO481" i="1"/>
  <c r="GV481" i="1"/>
  <c r="HC481" i="1"/>
  <c r="GX481" i="1" s="1"/>
  <c r="C482" i="1"/>
  <c r="D482" i="1"/>
  <c r="I482" i="1"/>
  <c r="T482" i="1" s="1"/>
  <c r="K482" i="1"/>
  <c r="AC482" i="1"/>
  <c r="AE482" i="1"/>
  <c r="AF482" i="1"/>
  <c r="CT482" i="1" s="1"/>
  <c r="AG482" i="1"/>
  <c r="AH482" i="1"/>
  <c r="AI482" i="1"/>
  <c r="AJ482" i="1"/>
  <c r="CX482" i="1" s="1"/>
  <c r="W482" i="1" s="1"/>
  <c r="CQ482" i="1"/>
  <c r="CS482" i="1"/>
  <c r="R482" i="1" s="1"/>
  <c r="GK482" i="1" s="1"/>
  <c r="CU482" i="1"/>
  <c r="CV482" i="1"/>
  <c r="U482" i="1" s="1"/>
  <c r="CW482" i="1"/>
  <c r="V482" i="1" s="1"/>
  <c r="FR482" i="1"/>
  <c r="GL482" i="1"/>
  <c r="GN482" i="1"/>
  <c r="GO482" i="1"/>
  <c r="GV482" i="1"/>
  <c r="HC482" i="1" s="1"/>
  <c r="GX482" i="1"/>
  <c r="C483" i="1"/>
  <c r="D483" i="1"/>
  <c r="I483" i="1"/>
  <c r="K483" i="1"/>
  <c r="AC483" i="1"/>
  <c r="AB483" i="1" s="1"/>
  <c r="AD483" i="1"/>
  <c r="AE483" i="1"/>
  <c r="CS483" i="1" s="1"/>
  <c r="AF483" i="1"/>
  <c r="AG483" i="1"/>
  <c r="AH483" i="1"/>
  <c r="CV483" i="1" s="1"/>
  <c r="U483" i="1" s="1"/>
  <c r="AI483" i="1"/>
  <c r="CW483" i="1" s="1"/>
  <c r="AJ483" i="1"/>
  <c r="CQ483" i="1"/>
  <c r="P483" i="1" s="1"/>
  <c r="CR483" i="1"/>
  <c r="Q483" i="1" s="1"/>
  <c r="CT483" i="1"/>
  <c r="CU483" i="1"/>
  <c r="CX483" i="1"/>
  <c r="FR483" i="1"/>
  <c r="GL483" i="1"/>
  <c r="GN483" i="1"/>
  <c r="GO483" i="1"/>
  <c r="GV483" i="1"/>
  <c r="HC483" i="1"/>
  <c r="C484" i="1"/>
  <c r="D484" i="1"/>
  <c r="I484" i="1"/>
  <c r="K484" i="1"/>
  <c r="P484" i="1"/>
  <c r="CP484" i="1" s="1"/>
  <c r="O484" i="1" s="1"/>
  <c r="GM484" i="1" s="1"/>
  <c r="GP484" i="1" s="1"/>
  <c r="R484" i="1"/>
  <c r="S484" i="1"/>
  <c r="CZ484" i="1" s="1"/>
  <c r="Y484" i="1" s="1"/>
  <c r="AC484" i="1"/>
  <c r="AD484" i="1"/>
  <c r="AE484" i="1"/>
  <c r="AF484" i="1"/>
  <c r="AG484" i="1"/>
  <c r="CU484" i="1" s="1"/>
  <c r="T484" i="1" s="1"/>
  <c r="AH484" i="1"/>
  <c r="CV484" i="1" s="1"/>
  <c r="U484" i="1" s="1"/>
  <c r="AI484" i="1"/>
  <c r="AJ484" i="1"/>
  <c r="CQ484" i="1"/>
  <c r="CR484" i="1"/>
  <c r="Q484" i="1" s="1"/>
  <c r="CS484" i="1"/>
  <c r="CT484" i="1"/>
  <c r="CW484" i="1"/>
  <c r="V484" i="1" s="1"/>
  <c r="CX484" i="1"/>
  <c r="W484" i="1" s="1"/>
  <c r="CY484" i="1"/>
  <c r="X484" i="1" s="1"/>
  <c r="FR484" i="1"/>
  <c r="GK484" i="1"/>
  <c r="GL484" i="1"/>
  <c r="GN484" i="1"/>
  <c r="GO484" i="1"/>
  <c r="GV484" i="1"/>
  <c r="HC484" i="1"/>
  <c r="GX484" i="1" s="1"/>
  <c r="C485" i="1"/>
  <c r="D485" i="1"/>
  <c r="I485" i="1"/>
  <c r="R485" i="1" s="1"/>
  <c r="GK485" i="1" s="1"/>
  <c r="K485" i="1"/>
  <c r="U485" i="1"/>
  <c r="V485" i="1"/>
  <c r="AB485" i="1"/>
  <c r="AC485" i="1"/>
  <c r="CQ485" i="1" s="1"/>
  <c r="AE485" i="1"/>
  <c r="AD485" i="1" s="1"/>
  <c r="AF485" i="1"/>
  <c r="AG485" i="1"/>
  <c r="CU485" i="1" s="1"/>
  <c r="AH485" i="1"/>
  <c r="AI485" i="1"/>
  <c r="AJ485" i="1"/>
  <c r="CR485" i="1"/>
  <c r="CS485" i="1"/>
  <c r="CT485" i="1"/>
  <c r="S485" i="1" s="1"/>
  <c r="CV485" i="1"/>
  <c r="CW485" i="1"/>
  <c r="CX485" i="1"/>
  <c r="W485" i="1" s="1"/>
  <c r="FR485" i="1"/>
  <c r="GL485" i="1"/>
  <c r="GN485" i="1"/>
  <c r="GO485" i="1"/>
  <c r="GV485" i="1"/>
  <c r="HC485" i="1" s="1"/>
  <c r="GX485" i="1" s="1"/>
  <c r="C486" i="1"/>
  <c r="D486" i="1"/>
  <c r="I486" i="1"/>
  <c r="K486" i="1"/>
  <c r="P486" i="1"/>
  <c r="R486" i="1"/>
  <c r="GK486" i="1" s="1"/>
  <c r="AC486" i="1"/>
  <c r="AE486" i="1"/>
  <c r="AD486" i="1" s="1"/>
  <c r="AF486" i="1"/>
  <c r="CT486" i="1" s="1"/>
  <c r="S486" i="1" s="1"/>
  <c r="AG486" i="1"/>
  <c r="AH486" i="1"/>
  <c r="CV486" i="1" s="1"/>
  <c r="U486" i="1" s="1"/>
  <c r="AI486" i="1"/>
  <c r="AJ486" i="1"/>
  <c r="CX486" i="1" s="1"/>
  <c r="W486" i="1" s="1"/>
  <c r="CQ486" i="1"/>
  <c r="CS486" i="1"/>
  <c r="CU486" i="1"/>
  <c r="T486" i="1" s="1"/>
  <c r="CW486" i="1"/>
  <c r="V486" i="1" s="1"/>
  <c r="FR486" i="1"/>
  <c r="GL486" i="1"/>
  <c r="GN486" i="1"/>
  <c r="GO486" i="1"/>
  <c r="GV486" i="1"/>
  <c r="HC486" i="1" s="1"/>
  <c r="GX486" i="1"/>
  <c r="B488" i="1"/>
  <c r="B478" i="1" s="1"/>
  <c r="C488" i="1"/>
  <c r="D488" i="1"/>
  <c r="D478" i="1" s="1"/>
  <c r="F488" i="1"/>
  <c r="F478" i="1" s="1"/>
  <c r="G488" i="1"/>
  <c r="G478" i="1" s="1"/>
  <c r="AQ488" i="1"/>
  <c r="BB488" i="1"/>
  <c r="BB478" i="1" s="1"/>
  <c r="BC488" i="1"/>
  <c r="BC478" i="1" s="1"/>
  <c r="BD488" i="1"/>
  <c r="BX488" i="1"/>
  <c r="AO488" i="1" s="1"/>
  <c r="AO478" i="1" s="1"/>
  <c r="BZ488" i="1"/>
  <c r="CK488" i="1"/>
  <c r="CK478" i="1" s="1"/>
  <c r="CL488" i="1"/>
  <c r="CL478" i="1" s="1"/>
  <c r="CM488" i="1"/>
  <c r="CM478" i="1" s="1"/>
  <c r="F501" i="1"/>
  <c r="B518" i="1"/>
  <c r="B351" i="1" s="1"/>
  <c r="C518" i="1"/>
  <c r="C351" i="1" s="1"/>
  <c r="D518" i="1"/>
  <c r="D351" i="1" s="1"/>
  <c r="F518" i="1"/>
  <c r="F351" i="1" s="1"/>
  <c r="G518" i="1"/>
  <c r="G351" i="1" s="1"/>
  <c r="D548" i="1"/>
  <c r="D550" i="1"/>
  <c r="E550" i="1"/>
  <c r="Z550" i="1"/>
  <c r="AA550" i="1"/>
  <c r="AB550" i="1"/>
  <c r="AC550" i="1"/>
  <c r="AD550" i="1"/>
  <c r="AE550" i="1"/>
  <c r="AF550" i="1"/>
  <c r="AG550" i="1"/>
  <c r="AH550" i="1"/>
  <c r="AI550" i="1"/>
  <c r="AJ550" i="1"/>
  <c r="AK550" i="1"/>
  <c r="AL550" i="1"/>
  <c r="AM550" i="1"/>
  <c r="AN550" i="1"/>
  <c r="BE550" i="1"/>
  <c r="BF550" i="1"/>
  <c r="BG550" i="1"/>
  <c r="BH550" i="1"/>
  <c r="BI550" i="1"/>
  <c r="BJ550" i="1"/>
  <c r="BK550" i="1"/>
  <c r="BL550" i="1"/>
  <c r="BM550" i="1"/>
  <c r="BN550" i="1"/>
  <c r="BO550" i="1"/>
  <c r="BP550" i="1"/>
  <c r="BQ550" i="1"/>
  <c r="BR550" i="1"/>
  <c r="BS550" i="1"/>
  <c r="BT550" i="1"/>
  <c r="BU550" i="1"/>
  <c r="BV550" i="1"/>
  <c r="BW550" i="1"/>
  <c r="BX550" i="1"/>
  <c r="BY550" i="1"/>
  <c r="BZ550" i="1"/>
  <c r="CA550" i="1"/>
  <c r="CB550" i="1"/>
  <c r="CC550" i="1"/>
  <c r="CD550" i="1"/>
  <c r="CE550" i="1"/>
  <c r="CF550" i="1"/>
  <c r="CG550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EH550" i="1"/>
  <c r="EI550" i="1"/>
  <c r="EJ550" i="1"/>
  <c r="EK550" i="1"/>
  <c r="EL550" i="1"/>
  <c r="EM550" i="1"/>
  <c r="EN550" i="1"/>
  <c r="EO550" i="1"/>
  <c r="EP550" i="1"/>
  <c r="EQ550" i="1"/>
  <c r="ER550" i="1"/>
  <c r="ES550" i="1"/>
  <c r="ET550" i="1"/>
  <c r="EU550" i="1"/>
  <c r="EV550" i="1"/>
  <c r="EW550" i="1"/>
  <c r="EX550" i="1"/>
  <c r="EY550" i="1"/>
  <c r="EZ550" i="1"/>
  <c r="FA550" i="1"/>
  <c r="FB550" i="1"/>
  <c r="FC550" i="1"/>
  <c r="FD550" i="1"/>
  <c r="FE550" i="1"/>
  <c r="FF550" i="1"/>
  <c r="FG550" i="1"/>
  <c r="FH550" i="1"/>
  <c r="FI550" i="1"/>
  <c r="FJ550" i="1"/>
  <c r="FK550" i="1"/>
  <c r="FL550" i="1"/>
  <c r="FM550" i="1"/>
  <c r="FN550" i="1"/>
  <c r="FO550" i="1"/>
  <c r="FP550" i="1"/>
  <c r="FQ550" i="1"/>
  <c r="FR550" i="1"/>
  <c r="FS550" i="1"/>
  <c r="FT550" i="1"/>
  <c r="FU550" i="1"/>
  <c r="FV550" i="1"/>
  <c r="FW550" i="1"/>
  <c r="FX550" i="1"/>
  <c r="FY550" i="1"/>
  <c r="FZ550" i="1"/>
  <c r="GA550" i="1"/>
  <c r="GB550" i="1"/>
  <c r="GC550" i="1"/>
  <c r="GD550" i="1"/>
  <c r="GE550" i="1"/>
  <c r="GF550" i="1"/>
  <c r="GG550" i="1"/>
  <c r="GH550" i="1"/>
  <c r="GI550" i="1"/>
  <c r="GJ550" i="1"/>
  <c r="GK550" i="1"/>
  <c r="GL550" i="1"/>
  <c r="GM550" i="1"/>
  <c r="GN550" i="1"/>
  <c r="GO550" i="1"/>
  <c r="GP550" i="1"/>
  <c r="GQ550" i="1"/>
  <c r="GR550" i="1"/>
  <c r="GS550" i="1"/>
  <c r="GT550" i="1"/>
  <c r="GU550" i="1"/>
  <c r="GV550" i="1"/>
  <c r="GW550" i="1"/>
  <c r="GX550" i="1"/>
  <c r="D552" i="1"/>
  <c r="C554" i="1"/>
  <c r="E554" i="1"/>
  <c r="Z554" i="1"/>
  <c r="AA554" i="1"/>
  <c r="AM554" i="1"/>
  <c r="AN554" i="1"/>
  <c r="BE554" i="1"/>
  <c r="BF554" i="1"/>
  <c r="BG554" i="1"/>
  <c r="BH554" i="1"/>
  <c r="BI554" i="1"/>
  <c r="BJ554" i="1"/>
  <c r="BK554" i="1"/>
  <c r="BL554" i="1"/>
  <c r="BM554" i="1"/>
  <c r="BN554" i="1"/>
  <c r="BO554" i="1"/>
  <c r="BP554" i="1"/>
  <c r="BQ554" i="1"/>
  <c r="BR554" i="1"/>
  <c r="BS554" i="1"/>
  <c r="BT554" i="1"/>
  <c r="BU554" i="1"/>
  <c r="BV554" i="1"/>
  <c r="BW554" i="1"/>
  <c r="BX554" i="1"/>
  <c r="BY554" i="1"/>
  <c r="CL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EH554" i="1"/>
  <c r="EI554" i="1"/>
  <c r="EJ554" i="1"/>
  <c r="EK554" i="1"/>
  <c r="EL554" i="1"/>
  <c r="EM554" i="1"/>
  <c r="EN554" i="1"/>
  <c r="EO554" i="1"/>
  <c r="EP554" i="1"/>
  <c r="EQ554" i="1"/>
  <c r="ER554" i="1"/>
  <c r="ES554" i="1"/>
  <c r="ET554" i="1"/>
  <c r="EU554" i="1"/>
  <c r="EV554" i="1"/>
  <c r="EW554" i="1"/>
  <c r="EX554" i="1"/>
  <c r="EY554" i="1"/>
  <c r="EZ554" i="1"/>
  <c r="FA554" i="1"/>
  <c r="FB554" i="1"/>
  <c r="FC554" i="1"/>
  <c r="FD554" i="1"/>
  <c r="FE554" i="1"/>
  <c r="FF554" i="1"/>
  <c r="FG554" i="1"/>
  <c r="FH554" i="1"/>
  <c r="FI554" i="1"/>
  <c r="FJ554" i="1"/>
  <c r="FK554" i="1"/>
  <c r="FL554" i="1"/>
  <c r="FM554" i="1"/>
  <c r="FN554" i="1"/>
  <c r="FO554" i="1"/>
  <c r="FP554" i="1"/>
  <c r="FQ554" i="1"/>
  <c r="FR554" i="1"/>
  <c r="FS554" i="1"/>
  <c r="FT554" i="1"/>
  <c r="FU554" i="1"/>
  <c r="FV554" i="1"/>
  <c r="FW554" i="1"/>
  <c r="FX554" i="1"/>
  <c r="FY554" i="1"/>
  <c r="FZ554" i="1"/>
  <c r="GA554" i="1"/>
  <c r="GB554" i="1"/>
  <c r="GC554" i="1"/>
  <c r="GD554" i="1"/>
  <c r="GE554" i="1"/>
  <c r="GF554" i="1"/>
  <c r="GG554" i="1"/>
  <c r="GH554" i="1"/>
  <c r="GI554" i="1"/>
  <c r="GJ554" i="1"/>
  <c r="GK554" i="1"/>
  <c r="GL554" i="1"/>
  <c r="GM554" i="1"/>
  <c r="GN554" i="1"/>
  <c r="GO554" i="1"/>
  <c r="GP554" i="1"/>
  <c r="GQ554" i="1"/>
  <c r="GR554" i="1"/>
  <c r="GS554" i="1"/>
  <c r="GT554" i="1"/>
  <c r="GU554" i="1"/>
  <c r="GV554" i="1"/>
  <c r="GW554" i="1"/>
  <c r="GX554" i="1"/>
  <c r="C556" i="1"/>
  <c r="D556" i="1"/>
  <c r="R556" i="1"/>
  <c r="GK556" i="1" s="1"/>
  <c r="AB556" i="1"/>
  <c r="AC556" i="1"/>
  <c r="AD556" i="1"/>
  <c r="AE556" i="1"/>
  <c r="AF556" i="1"/>
  <c r="AG556" i="1"/>
  <c r="CU556" i="1" s="1"/>
  <c r="T556" i="1" s="1"/>
  <c r="AH556" i="1"/>
  <c r="CV556" i="1" s="1"/>
  <c r="U556" i="1" s="1"/>
  <c r="AI556" i="1"/>
  <c r="AJ556" i="1"/>
  <c r="CQ556" i="1"/>
  <c r="P556" i="1" s="1"/>
  <c r="CR556" i="1"/>
  <c r="Q556" i="1" s="1"/>
  <c r="CS556" i="1"/>
  <c r="CT556" i="1"/>
  <c r="S556" i="1" s="1"/>
  <c r="CW556" i="1"/>
  <c r="V556" i="1" s="1"/>
  <c r="CX556" i="1"/>
  <c r="W556" i="1" s="1"/>
  <c r="FR556" i="1"/>
  <c r="GL556" i="1"/>
  <c r="GN556" i="1"/>
  <c r="GO556" i="1"/>
  <c r="GV556" i="1"/>
  <c r="HC556" i="1"/>
  <c r="GX556" i="1" s="1"/>
  <c r="C557" i="1"/>
  <c r="D557" i="1"/>
  <c r="I557" i="1"/>
  <c r="K557" i="1"/>
  <c r="AC557" i="1"/>
  <c r="AE557" i="1"/>
  <c r="AD557" i="1" s="1"/>
  <c r="AF557" i="1"/>
  <c r="AG557" i="1"/>
  <c r="CU557" i="1" s="1"/>
  <c r="AH557" i="1"/>
  <c r="AI557" i="1"/>
  <c r="CW557" i="1" s="1"/>
  <c r="V557" i="1" s="1"/>
  <c r="AJ557" i="1"/>
  <c r="CR557" i="1"/>
  <c r="Q557" i="1" s="1"/>
  <c r="CS557" i="1"/>
  <c r="R557" i="1" s="1"/>
  <c r="GK557" i="1" s="1"/>
  <c r="CT557" i="1"/>
  <c r="S557" i="1" s="1"/>
  <c r="CV557" i="1"/>
  <c r="U557" i="1" s="1"/>
  <c r="CX557" i="1"/>
  <c r="W557" i="1" s="1"/>
  <c r="FR557" i="1"/>
  <c r="GL557" i="1"/>
  <c r="GN557" i="1"/>
  <c r="GO557" i="1"/>
  <c r="GV557" i="1"/>
  <c r="HC557" i="1"/>
  <c r="GX557" i="1" s="1"/>
  <c r="AC558" i="1"/>
  <c r="AD558" i="1"/>
  <c r="AE558" i="1"/>
  <c r="CS558" i="1" s="1"/>
  <c r="AF558" i="1"/>
  <c r="AG558" i="1"/>
  <c r="AH558" i="1"/>
  <c r="AI558" i="1"/>
  <c r="CW558" i="1" s="1"/>
  <c r="AJ558" i="1"/>
  <c r="CQ558" i="1"/>
  <c r="CR558" i="1"/>
  <c r="CT558" i="1"/>
  <c r="CU558" i="1"/>
  <c r="CV558" i="1"/>
  <c r="CX558" i="1"/>
  <c r="FR558" i="1"/>
  <c r="GL558" i="1"/>
  <c r="GN558" i="1"/>
  <c r="GO558" i="1"/>
  <c r="CC563" i="1" s="1"/>
  <c r="GV558" i="1"/>
  <c r="HC558" i="1"/>
  <c r="AC559" i="1"/>
  <c r="CQ559" i="1" s="1"/>
  <c r="AE559" i="1"/>
  <c r="AD559" i="1" s="1"/>
  <c r="AF559" i="1"/>
  <c r="AG559" i="1"/>
  <c r="CU559" i="1" s="1"/>
  <c r="AH559" i="1"/>
  <c r="AI559" i="1"/>
  <c r="CW559" i="1" s="1"/>
  <c r="AJ559" i="1"/>
  <c r="CR559" i="1"/>
  <c r="CS559" i="1"/>
  <c r="CT559" i="1"/>
  <c r="CV559" i="1"/>
  <c r="CX559" i="1"/>
  <c r="FR559" i="1"/>
  <c r="GL559" i="1"/>
  <c r="GN559" i="1"/>
  <c r="CB563" i="1" s="1"/>
  <c r="GO559" i="1"/>
  <c r="GV559" i="1"/>
  <c r="HC559" i="1" s="1"/>
  <c r="C560" i="1"/>
  <c r="D560" i="1"/>
  <c r="I560" i="1"/>
  <c r="K560" i="1"/>
  <c r="AC560" i="1"/>
  <c r="AD560" i="1"/>
  <c r="AE560" i="1"/>
  <c r="AF560" i="1"/>
  <c r="CT560" i="1" s="1"/>
  <c r="AG560" i="1"/>
  <c r="AH560" i="1"/>
  <c r="CV560" i="1" s="1"/>
  <c r="U560" i="1" s="1"/>
  <c r="AI560" i="1"/>
  <c r="CW560" i="1" s="1"/>
  <c r="V560" i="1" s="1"/>
  <c r="AJ560" i="1"/>
  <c r="CX560" i="1" s="1"/>
  <c r="CQ560" i="1"/>
  <c r="P560" i="1" s="1"/>
  <c r="CR560" i="1"/>
  <c r="CS560" i="1"/>
  <c r="CU560" i="1"/>
  <c r="T560" i="1" s="1"/>
  <c r="FR560" i="1"/>
  <c r="GL560" i="1"/>
  <c r="GN560" i="1"/>
  <c r="GO560" i="1"/>
  <c r="GV560" i="1"/>
  <c r="HC560" i="1" s="1"/>
  <c r="GX560" i="1" s="1"/>
  <c r="C561" i="1"/>
  <c r="D561" i="1"/>
  <c r="I561" i="1"/>
  <c r="K561" i="1"/>
  <c r="Q561" i="1"/>
  <c r="S561" i="1"/>
  <c r="AC561" i="1"/>
  <c r="AD561" i="1"/>
  <c r="AE561" i="1"/>
  <c r="AF561" i="1"/>
  <c r="AG561" i="1"/>
  <c r="CU561" i="1" s="1"/>
  <c r="T561" i="1" s="1"/>
  <c r="AH561" i="1"/>
  <c r="AI561" i="1"/>
  <c r="CW561" i="1" s="1"/>
  <c r="V561" i="1" s="1"/>
  <c r="AJ561" i="1"/>
  <c r="CQ561" i="1"/>
  <c r="P561" i="1" s="1"/>
  <c r="CP561" i="1" s="1"/>
  <c r="O561" i="1" s="1"/>
  <c r="GM561" i="1" s="1"/>
  <c r="GP561" i="1" s="1"/>
  <c r="CR561" i="1"/>
  <c r="CS561" i="1"/>
  <c r="R561" i="1" s="1"/>
  <c r="CT561" i="1"/>
  <c r="CV561" i="1"/>
  <c r="U561" i="1" s="1"/>
  <c r="CX561" i="1"/>
  <c r="W561" i="1" s="1"/>
  <c r="CY561" i="1"/>
  <c r="X561" i="1" s="1"/>
  <c r="CZ561" i="1"/>
  <c r="Y561" i="1" s="1"/>
  <c r="FR561" i="1"/>
  <c r="GK561" i="1"/>
  <c r="GL561" i="1"/>
  <c r="GN561" i="1"/>
  <c r="GO561" i="1"/>
  <c r="GV561" i="1"/>
  <c r="HC561" i="1" s="1"/>
  <c r="GX561" i="1" s="1"/>
  <c r="B563" i="1"/>
  <c r="B554" i="1" s="1"/>
  <c r="C563" i="1"/>
  <c r="D563" i="1"/>
  <c r="D554" i="1" s="1"/>
  <c r="F563" i="1"/>
  <c r="F554" i="1" s="1"/>
  <c r="G563" i="1"/>
  <c r="G554" i="1" s="1"/>
  <c r="BX563" i="1"/>
  <c r="AO563" i="1" s="1"/>
  <c r="BY563" i="1"/>
  <c r="AP563" i="1" s="1"/>
  <c r="BZ563" i="1"/>
  <c r="AQ563" i="1" s="1"/>
  <c r="CK563" i="1"/>
  <c r="BB563" i="1" s="1"/>
  <c r="CL563" i="1"/>
  <c r="BC563" i="1" s="1"/>
  <c r="CM563" i="1"/>
  <c r="CM554" i="1" s="1"/>
  <c r="D593" i="1"/>
  <c r="E595" i="1"/>
  <c r="G595" i="1"/>
  <c r="Z595" i="1"/>
  <c r="AA595" i="1"/>
  <c r="AM595" i="1"/>
  <c r="AN595" i="1"/>
  <c r="BE595" i="1"/>
  <c r="BF595" i="1"/>
  <c r="BG595" i="1"/>
  <c r="BH595" i="1"/>
  <c r="BI595" i="1"/>
  <c r="BJ595" i="1"/>
  <c r="BK595" i="1"/>
  <c r="BL595" i="1"/>
  <c r="BM595" i="1"/>
  <c r="BN595" i="1"/>
  <c r="BO595" i="1"/>
  <c r="BP595" i="1"/>
  <c r="BQ595" i="1"/>
  <c r="BR595" i="1"/>
  <c r="BS595" i="1"/>
  <c r="BT595" i="1"/>
  <c r="BU595" i="1"/>
  <c r="BV595" i="1"/>
  <c r="BW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EH595" i="1"/>
  <c r="EI595" i="1"/>
  <c r="EJ595" i="1"/>
  <c r="EK595" i="1"/>
  <c r="EL595" i="1"/>
  <c r="EM595" i="1"/>
  <c r="EN595" i="1"/>
  <c r="EO595" i="1"/>
  <c r="EP595" i="1"/>
  <c r="EQ595" i="1"/>
  <c r="ER595" i="1"/>
  <c r="ES595" i="1"/>
  <c r="ET595" i="1"/>
  <c r="EU595" i="1"/>
  <c r="EV595" i="1"/>
  <c r="EW595" i="1"/>
  <c r="EX595" i="1"/>
  <c r="EY595" i="1"/>
  <c r="EZ595" i="1"/>
  <c r="FA595" i="1"/>
  <c r="FB595" i="1"/>
  <c r="FC595" i="1"/>
  <c r="FD595" i="1"/>
  <c r="FE595" i="1"/>
  <c r="FF595" i="1"/>
  <c r="FG595" i="1"/>
  <c r="FH595" i="1"/>
  <c r="FI595" i="1"/>
  <c r="FJ595" i="1"/>
  <c r="FK595" i="1"/>
  <c r="FL595" i="1"/>
  <c r="FM595" i="1"/>
  <c r="FN595" i="1"/>
  <c r="FO595" i="1"/>
  <c r="FP595" i="1"/>
  <c r="FQ595" i="1"/>
  <c r="FR595" i="1"/>
  <c r="FS595" i="1"/>
  <c r="FT595" i="1"/>
  <c r="FU595" i="1"/>
  <c r="FV595" i="1"/>
  <c r="FW595" i="1"/>
  <c r="FX595" i="1"/>
  <c r="FY595" i="1"/>
  <c r="FZ595" i="1"/>
  <c r="GA595" i="1"/>
  <c r="GB595" i="1"/>
  <c r="GC595" i="1"/>
  <c r="GD595" i="1"/>
  <c r="GE595" i="1"/>
  <c r="GF595" i="1"/>
  <c r="GG595" i="1"/>
  <c r="GH595" i="1"/>
  <c r="GI595" i="1"/>
  <c r="GJ595" i="1"/>
  <c r="GK595" i="1"/>
  <c r="GL595" i="1"/>
  <c r="GM595" i="1"/>
  <c r="GN595" i="1"/>
  <c r="GO595" i="1"/>
  <c r="GP595" i="1"/>
  <c r="GQ595" i="1"/>
  <c r="GR595" i="1"/>
  <c r="GS595" i="1"/>
  <c r="GT595" i="1"/>
  <c r="GU595" i="1"/>
  <c r="GV595" i="1"/>
  <c r="GW595" i="1"/>
  <c r="GX595" i="1"/>
  <c r="C597" i="1"/>
  <c r="D597" i="1"/>
  <c r="I597" i="1"/>
  <c r="CU247" i="3" s="1"/>
  <c r="K597" i="1"/>
  <c r="AC597" i="1"/>
  <c r="AE597" i="1"/>
  <c r="CS597" i="1" s="1"/>
  <c r="R597" i="1" s="1"/>
  <c r="GK597" i="1" s="1"/>
  <c r="AF597" i="1"/>
  <c r="CT597" i="1" s="1"/>
  <c r="S597" i="1" s="1"/>
  <c r="AG597" i="1"/>
  <c r="AH597" i="1"/>
  <c r="CV597" i="1" s="1"/>
  <c r="U597" i="1" s="1"/>
  <c r="AI597" i="1"/>
  <c r="AJ597" i="1"/>
  <c r="CR597" i="1"/>
  <c r="Q597" i="1" s="1"/>
  <c r="CU597" i="1"/>
  <c r="T597" i="1" s="1"/>
  <c r="CW597" i="1"/>
  <c r="V597" i="1" s="1"/>
  <c r="CX597" i="1"/>
  <c r="W597" i="1" s="1"/>
  <c r="FR597" i="1"/>
  <c r="GL597" i="1"/>
  <c r="GN597" i="1"/>
  <c r="GO597" i="1"/>
  <c r="GV597" i="1"/>
  <c r="HC597" i="1" s="1"/>
  <c r="GX597" i="1" s="1"/>
  <c r="C598" i="1"/>
  <c r="D598" i="1"/>
  <c r="AC598" i="1"/>
  <c r="CQ598" i="1" s="1"/>
  <c r="P598" i="1" s="1"/>
  <c r="CP598" i="1" s="1"/>
  <c r="O598" i="1" s="1"/>
  <c r="AE598" i="1"/>
  <c r="AD598" i="1" s="1"/>
  <c r="AB598" i="1" s="1"/>
  <c r="AF598" i="1"/>
  <c r="AG598" i="1"/>
  <c r="AH598" i="1"/>
  <c r="CV598" i="1" s="1"/>
  <c r="U598" i="1" s="1"/>
  <c r="AI598" i="1"/>
  <c r="AJ598" i="1"/>
  <c r="CX598" i="1" s="1"/>
  <c r="W598" i="1" s="1"/>
  <c r="CR598" i="1"/>
  <c r="Q598" i="1" s="1"/>
  <c r="CT598" i="1"/>
  <c r="S598" i="1" s="1"/>
  <c r="CU598" i="1"/>
  <c r="T598" i="1" s="1"/>
  <c r="CW598" i="1"/>
  <c r="V598" i="1" s="1"/>
  <c r="FR598" i="1"/>
  <c r="GL598" i="1"/>
  <c r="GN598" i="1"/>
  <c r="GO598" i="1"/>
  <c r="GV598" i="1"/>
  <c r="HC598" i="1"/>
  <c r="GX598" i="1" s="1"/>
  <c r="C599" i="1"/>
  <c r="D599" i="1"/>
  <c r="I599" i="1"/>
  <c r="K599" i="1"/>
  <c r="AC599" i="1"/>
  <c r="AE599" i="1"/>
  <c r="CS599" i="1" s="1"/>
  <c r="R599" i="1" s="1"/>
  <c r="GK599" i="1" s="1"/>
  <c r="AF599" i="1"/>
  <c r="CT599" i="1" s="1"/>
  <c r="S599" i="1" s="1"/>
  <c r="AG599" i="1"/>
  <c r="AH599" i="1"/>
  <c r="CV599" i="1" s="1"/>
  <c r="U599" i="1" s="1"/>
  <c r="AI599" i="1"/>
  <c r="AJ599" i="1"/>
  <c r="CR599" i="1"/>
  <c r="Q599" i="1" s="1"/>
  <c r="CU599" i="1"/>
  <c r="T599" i="1" s="1"/>
  <c r="CW599" i="1"/>
  <c r="V599" i="1" s="1"/>
  <c r="CX599" i="1"/>
  <c r="W599" i="1" s="1"/>
  <c r="FR599" i="1"/>
  <c r="GL599" i="1"/>
  <c r="GN599" i="1"/>
  <c r="GO599" i="1"/>
  <c r="GV599" i="1"/>
  <c r="HC599" i="1" s="1"/>
  <c r="GX599" i="1" s="1"/>
  <c r="C600" i="1"/>
  <c r="D600" i="1"/>
  <c r="I600" i="1"/>
  <c r="K600" i="1"/>
  <c r="AC600" i="1"/>
  <c r="AB600" i="1" s="1"/>
  <c r="AE600" i="1"/>
  <c r="AD600" i="1" s="1"/>
  <c r="AF600" i="1"/>
  <c r="CT600" i="1" s="1"/>
  <c r="S600" i="1" s="1"/>
  <c r="AG600" i="1"/>
  <c r="AH600" i="1"/>
  <c r="CV600" i="1" s="1"/>
  <c r="U600" i="1" s="1"/>
  <c r="AI600" i="1"/>
  <c r="CW600" i="1" s="1"/>
  <c r="V600" i="1" s="1"/>
  <c r="AJ600" i="1"/>
  <c r="CR600" i="1"/>
  <c r="Q600" i="1" s="1"/>
  <c r="CS600" i="1"/>
  <c r="R600" i="1" s="1"/>
  <c r="GK600" i="1" s="1"/>
  <c r="CU600" i="1"/>
  <c r="T600" i="1" s="1"/>
  <c r="CX600" i="1"/>
  <c r="W600" i="1" s="1"/>
  <c r="FR600" i="1"/>
  <c r="BY611" i="1" s="1"/>
  <c r="GL600" i="1"/>
  <c r="GN600" i="1"/>
  <c r="GO600" i="1"/>
  <c r="GV600" i="1"/>
  <c r="HC600" i="1" s="1"/>
  <c r="GX600" i="1"/>
  <c r="C601" i="1"/>
  <c r="D601" i="1"/>
  <c r="S601" i="1"/>
  <c r="AC601" i="1"/>
  <c r="AE601" i="1"/>
  <c r="CS601" i="1" s="1"/>
  <c r="R601" i="1" s="1"/>
  <c r="GK601" i="1" s="1"/>
  <c r="AF601" i="1"/>
  <c r="CT601" i="1" s="1"/>
  <c r="AG601" i="1"/>
  <c r="AH601" i="1"/>
  <c r="CV601" i="1" s="1"/>
  <c r="U601" i="1" s="1"/>
  <c r="AI601" i="1"/>
  <c r="AJ601" i="1"/>
  <c r="CR601" i="1"/>
  <c r="Q601" i="1" s="1"/>
  <c r="CU601" i="1"/>
  <c r="T601" i="1" s="1"/>
  <c r="CW601" i="1"/>
  <c r="V601" i="1" s="1"/>
  <c r="CX601" i="1"/>
  <c r="W601" i="1" s="1"/>
  <c r="FR601" i="1"/>
  <c r="GL601" i="1"/>
  <c r="GN601" i="1"/>
  <c r="GO601" i="1"/>
  <c r="GV601" i="1"/>
  <c r="HC601" i="1" s="1"/>
  <c r="GX601" i="1" s="1"/>
  <c r="C602" i="1"/>
  <c r="D602" i="1"/>
  <c r="P602" i="1"/>
  <c r="AC602" i="1"/>
  <c r="CQ602" i="1" s="1"/>
  <c r="AE602" i="1"/>
  <c r="AD602" i="1" s="1"/>
  <c r="AB602" i="1" s="1"/>
  <c r="AF602" i="1"/>
  <c r="AG602" i="1"/>
  <c r="AH602" i="1"/>
  <c r="CV602" i="1" s="1"/>
  <c r="U602" i="1" s="1"/>
  <c r="AI602" i="1"/>
  <c r="AJ602" i="1"/>
  <c r="CX602" i="1" s="1"/>
  <c r="W602" i="1" s="1"/>
  <c r="CR602" i="1"/>
  <c r="Q602" i="1" s="1"/>
  <c r="CT602" i="1"/>
  <c r="S602" i="1" s="1"/>
  <c r="CU602" i="1"/>
  <c r="T602" i="1" s="1"/>
  <c r="CW602" i="1"/>
  <c r="V602" i="1" s="1"/>
  <c r="FR602" i="1"/>
  <c r="GL602" i="1"/>
  <c r="GN602" i="1"/>
  <c r="GO602" i="1"/>
  <c r="GV602" i="1"/>
  <c r="HC602" i="1"/>
  <c r="GX602" i="1" s="1"/>
  <c r="C603" i="1"/>
  <c r="D603" i="1"/>
  <c r="I603" i="1"/>
  <c r="I604" i="1" s="1"/>
  <c r="GX604" i="1" s="1"/>
  <c r="K603" i="1"/>
  <c r="AC603" i="1"/>
  <c r="AE603" i="1"/>
  <c r="CS603" i="1" s="1"/>
  <c r="R603" i="1" s="1"/>
  <c r="GK603" i="1" s="1"/>
  <c r="AF603" i="1"/>
  <c r="CT603" i="1" s="1"/>
  <c r="S603" i="1" s="1"/>
  <c r="AG603" i="1"/>
  <c r="AH603" i="1"/>
  <c r="CV603" i="1" s="1"/>
  <c r="U603" i="1" s="1"/>
  <c r="AI603" i="1"/>
  <c r="AJ603" i="1"/>
  <c r="CR603" i="1"/>
  <c r="Q603" i="1" s="1"/>
  <c r="CU603" i="1"/>
  <c r="T603" i="1" s="1"/>
  <c r="CW603" i="1"/>
  <c r="V603" i="1" s="1"/>
  <c r="CX603" i="1"/>
  <c r="W603" i="1" s="1"/>
  <c r="FR603" i="1"/>
  <c r="GL603" i="1"/>
  <c r="GN603" i="1"/>
  <c r="GO603" i="1"/>
  <c r="GV603" i="1"/>
  <c r="HC603" i="1" s="1"/>
  <c r="GX603" i="1" s="1"/>
  <c r="AC604" i="1"/>
  <c r="CQ604" i="1" s="1"/>
  <c r="AD604" i="1"/>
  <c r="AE604" i="1"/>
  <c r="AF604" i="1"/>
  <c r="CT604" i="1" s="1"/>
  <c r="AG604" i="1"/>
  <c r="AH604" i="1"/>
  <c r="AI604" i="1"/>
  <c r="CW604" i="1" s="1"/>
  <c r="AJ604" i="1"/>
  <c r="CR604" i="1"/>
  <c r="CS604" i="1"/>
  <c r="R604" i="1" s="1"/>
  <c r="GK604" i="1" s="1"/>
  <c r="CU604" i="1"/>
  <c r="T604" i="1" s="1"/>
  <c r="CV604" i="1"/>
  <c r="CX604" i="1"/>
  <c r="FR604" i="1"/>
  <c r="GL604" i="1"/>
  <c r="GN604" i="1"/>
  <c r="GO604" i="1"/>
  <c r="GV604" i="1"/>
  <c r="HC604" i="1"/>
  <c r="I605" i="1"/>
  <c r="Q605" i="1"/>
  <c r="AC605" i="1"/>
  <c r="AD605" i="1"/>
  <c r="AB605" i="1" s="1"/>
  <c r="AE605" i="1"/>
  <c r="AF605" i="1"/>
  <c r="AG605" i="1"/>
  <c r="CU605" i="1" s="1"/>
  <c r="T605" i="1" s="1"/>
  <c r="AH605" i="1"/>
  <c r="AI605" i="1"/>
  <c r="CW605" i="1" s="1"/>
  <c r="V605" i="1" s="1"/>
  <c r="AJ605" i="1"/>
  <c r="CX605" i="1" s="1"/>
  <c r="W605" i="1" s="1"/>
  <c r="CQ605" i="1"/>
  <c r="P605" i="1" s="1"/>
  <c r="CR605" i="1"/>
  <c r="CS605" i="1"/>
  <c r="R605" i="1" s="1"/>
  <c r="GK605" i="1" s="1"/>
  <c r="CT605" i="1"/>
  <c r="S605" i="1" s="1"/>
  <c r="CV605" i="1"/>
  <c r="U605" i="1" s="1"/>
  <c r="FR605" i="1"/>
  <c r="GL605" i="1"/>
  <c r="GN605" i="1"/>
  <c r="GO605" i="1"/>
  <c r="GV605" i="1"/>
  <c r="HC605" i="1"/>
  <c r="GX605" i="1" s="1"/>
  <c r="C606" i="1"/>
  <c r="D606" i="1"/>
  <c r="I606" i="1"/>
  <c r="K606" i="1"/>
  <c r="Q606" i="1"/>
  <c r="R606" i="1"/>
  <c r="GK606" i="1" s="1"/>
  <c r="AB606" i="1"/>
  <c r="AC606" i="1"/>
  <c r="AD606" i="1"/>
  <c r="AE606" i="1"/>
  <c r="CS606" i="1" s="1"/>
  <c r="AF606" i="1"/>
  <c r="AG606" i="1"/>
  <c r="CU606" i="1" s="1"/>
  <c r="T606" i="1" s="1"/>
  <c r="AH606" i="1"/>
  <c r="AI606" i="1"/>
  <c r="AJ606" i="1"/>
  <c r="CX606" i="1" s="1"/>
  <c r="W606" i="1" s="1"/>
  <c r="CQ606" i="1"/>
  <c r="P606" i="1" s="1"/>
  <c r="CP606" i="1" s="1"/>
  <c r="O606" i="1" s="1"/>
  <c r="CR606" i="1"/>
  <c r="CT606" i="1"/>
  <c r="S606" i="1" s="1"/>
  <c r="CV606" i="1"/>
  <c r="U606" i="1" s="1"/>
  <c r="CW606" i="1"/>
  <c r="V606" i="1" s="1"/>
  <c r="FR606" i="1"/>
  <c r="GL606" i="1"/>
  <c r="GN606" i="1"/>
  <c r="GO606" i="1"/>
  <c r="GV606" i="1"/>
  <c r="HC606" i="1"/>
  <c r="GX606" i="1" s="1"/>
  <c r="C607" i="1"/>
  <c r="D607" i="1"/>
  <c r="I607" i="1"/>
  <c r="K607" i="1"/>
  <c r="U607" i="1"/>
  <c r="AC607" i="1"/>
  <c r="AE607" i="1"/>
  <c r="AF607" i="1"/>
  <c r="AG607" i="1"/>
  <c r="CU607" i="1" s="1"/>
  <c r="T607" i="1" s="1"/>
  <c r="AH607" i="1"/>
  <c r="CV607" i="1" s="1"/>
  <c r="AI607" i="1"/>
  <c r="AJ607" i="1"/>
  <c r="CX607" i="1" s="1"/>
  <c r="W607" i="1" s="1"/>
  <c r="CQ607" i="1"/>
  <c r="P607" i="1" s="1"/>
  <c r="CR607" i="1"/>
  <c r="Q607" i="1" s="1"/>
  <c r="CT607" i="1"/>
  <c r="CW607" i="1"/>
  <c r="V607" i="1" s="1"/>
  <c r="FR607" i="1"/>
  <c r="GL607" i="1"/>
  <c r="GN607" i="1"/>
  <c r="GO607" i="1"/>
  <c r="GV607" i="1"/>
  <c r="HC607" i="1" s="1"/>
  <c r="GX607" i="1" s="1"/>
  <c r="C608" i="1"/>
  <c r="D608" i="1"/>
  <c r="I608" i="1"/>
  <c r="K608" i="1"/>
  <c r="AC608" i="1"/>
  <c r="CQ608" i="1" s="1"/>
  <c r="P608" i="1" s="1"/>
  <c r="AE608" i="1"/>
  <c r="AD608" i="1" s="1"/>
  <c r="AB608" i="1" s="1"/>
  <c r="AF608" i="1"/>
  <c r="AG608" i="1"/>
  <c r="AH608" i="1"/>
  <c r="CV608" i="1" s="1"/>
  <c r="U608" i="1" s="1"/>
  <c r="AI608" i="1"/>
  <c r="AJ608" i="1"/>
  <c r="CX608" i="1" s="1"/>
  <c r="W608" i="1" s="1"/>
  <c r="CR608" i="1"/>
  <c r="Q608" i="1" s="1"/>
  <c r="CT608" i="1"/>
  <c r="S608" i="1" s="1"/>
  <c r="CU608" i="1"/>
  <c r="T608" i="1" s="1"/>
  <c r="CW608" i="1"/>
  <c r="V608" i="1" s="1"/>
  <c r="FR608" i="1"/>
  <c r="GL608" i="1"/>
  <c r="GN608" i="1"/>
  <c r="GO608" i="1"/>
  <c r="GV608" i="1"/>
  <c r="HC608" i="1"/>
  <c r="GX608" i="1" s="1"/>
  <c r="C609" i="1"/>
  <c r="D609" i="1"/>
  <c r="I609" i="1"/>
  <c r="K609" i="1"/>
  <c r="AC609" i="1"/>
  <c r="AE609" i="1"/>
  <c r="CS609" i="1" s="1"/>
  <c r="R609" i="1" s="1"/>
  <c r="GK609" i="1" s="1"/>
  <c r="AF609" i="1"/>
  <c r="CT609" i="1" s="1"/>
  <c r="S609" i="1" s="1"/>
  <c r="AG609" i="1"/>
  <c r="AH609" i="1"/>
  <c r="CV609" i="1" s="1"/>
  <c r="U609" i="1" s="1"/>
  <c r="AI609" i="1"/>
  <c r="AJ609" i="1"/>
  <c r="CR609" i="1"/>
  <c r="Q609" i="1" s="1"/>
  <c r="CU609" i="1"/>
  <c r="T609" i="1" s="1"/>
  <c r="CW609" i="1"/>
  <c r="V609" i="1" s="1"/>
  <c r="CX609" i="1"/>
  <c r="W609" i="1" s="1"/>
  <c r="FR609" i="1"/>
  <c r="GL609" i="1"/>
  <c r="GN609" i="1"/>
  <c r="GO609" i="1"/>
  <c r="GV609" i="1"/>
  <c r="HC609" i="1" s="1"/>
  <c r="GX609" i="1" s="1"/>
  <c r="B611" i="1"/>
  <c r="B595" i="1" s="1"/>
  <c r="C611" i="1"/>
  <c r="C595" i="1" s="1"/>
  <c r="D611" i="1"/>
  <c r="D595" i="1" s="1"/>
  <c r="F611" i="1"/>
  <c r="F595" i="1" s="1"/>
  <c r="G611" i="1"/>
  <c r="BX611" i="1"/>
  <c r="CK611" i="1"/>
  <c r="CK595" i="1" s="1"/>
  <c r="CL611" i="1"/>
  <c r="CL595" i="1" s="1"/>
  <c r="CM611" i="1"/>
  <c r="CM595" i="1" s="1"/>
  <c r="D641" i="1"/>
  <c r="E643" i="1"/>
  <c r="F643" i="1"/>
  <c r="Z643" i="1"/>
  <c r="AA643" i="1"/>
  <c r="AC643" i="1"/>
  <c r="AM643" i="1"/>
  <c r="AN643" i="1"/>
  <c r="BE643" i="1"/>
  <c r="BF643" i="1"/>
  <c r="BG643" i="1"/>
  <c r="BH643" i="1"/>
  <c r="BI643" i="1"/>
  <c r="BJ643" i="1"/>
  <c r="BK643" i="1"/>
  <c r="BL643" i="1"/>
  <c r="BM643" i="1"/>
  <c r="BN643" i="1"/>
  <c r="BO643" i="1"/>
  <c r="BP643" i="1"/>
  <c r="BQ643" i="1"/>
  <c r="BR643" i="1"/>
  <c r="BS643" i="1"/>
  <c r="BT643" i="1"/>
  <c r="BU643" i="1"/>
  <c r="BV643" i="1"/>
  <c r="BW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EH643" i="1"/>
  <c r="EI643" i="1"/>
  <c r="EJ643" i="1"/>
  <c r="EK643" i="1"/>
  <c r="EL643" i="1"/>
  <c r="EM643" i="1"/>
  <c r="EN643" i="1"/>
  <c r="EO643" i="1"/>
  <c r="EP643" i="1"/>
  <c r="EQ643" i="1"/>
  <c r="ER643" i="1"/>
  <c r="ES643" i="1"/>
  <c r="ET643" i="1"/>
  <c r="EU643" i="1"/>
  <c r="EV643" i="1"/>
  <c r="EW643" i="1"/>
  <c r="EX643" i="1"/>
  <c r="EY643" i="1"/>
  <c r="EZ643" i="1"/>
  <c r="FA643" i="1"/>
  <c r="FB643" i="1"/>
  <c r="FC643" i="1"/>
  <c r="FD643" i="1"/>
  <c r="FE643" i="1"/>
  <c r="FF643" i="1"/>
  <c r="FG643" i="1"/>
  <c r="FH643" i="1"/>
  <c r="FI643" i="1"/>
  <c r="FJ643" i="1"/>
  <c r="FK643" i="1"/>
  <c r="FL643" i="1"/>
  <c r="FM643" i="1"/>
  <c r="FN643" i="1"/>
  <c r="FO643" i="1"/>
  <c r="FP643" i="1"/>
  <c r="FQ643" i="1"/>
  <c r="FR643" i="1"/>
  <c r="FS643" i="1"/>
  <c r="FT643" i="1"/>
  <c r="FU643" i="1"/>
  <c r="FV643" i="1"/>
  <c r="FW643" i="1"/>
  <c r="FX643" i="1"/>
  <c r="FY643" i="1"/>
  <c r="FZ643" i="1"/>
  <c r="GA643" i="1"/>
  <c r="GB643" i="1"/>
  <c r="GC643" i="1"/>
  <c r="GD643" i="1"/>
  <c r="GE643" i="1"/>
  <c r="GF643" i="1"/>
  <c r="GG643" i="1"/>
  <c r="GH643" i="1"/>
  <c r="GI643" i="1"/>
  <c r="GJ643" i="1"/>
  <c r="GK643" i="1"/>
  <c r="GL643" i="1"/>
  <c r="GM643" i="1"/>
  <c r="GN643" i="1"/>
  <c r="GO643" i="1"/>
  <c r="GP643" i="1"/>
  <c r="GQ643" i="1"/>
  <c r="GR643" i="1"/>
  <c r="GS643" i="1"/>
  <c r="GT643" i="1"/>
  <c r="GU643" i="1"/>
  <c r="GV643" i="1"/>
  <c r="GW643" i="1"/>
  <c r="GX643" i="1"/>
  <c r="C645" i="1"/>
  <c r="D645" i="1"/>
  <c r="I645" i="1"/>
  <c r="K645" i="1"/>
  <c r="Q645" i="1"/>
  <c r="AD649" i="1" s="1"/>
  <c r="AC645" i="1"/>
  <c r="CQ645" i="1" s="1"/>
  <c r="P645" i="1" s="1"/>
  <c r="AD645" i="1"/>
  <c r="AE645" i="1"/>
  <c r="AF645" i="1"/>
  <c r="CT645" i="1" s="1"/>
  <c r="S645" i="1" s="1"/>
  <c r="AG645" i="1"/>
  <c r="AH645" i="1"/>
  <c r="AI645" i="1"/>
  <c r="CW645" i="1" s="1"/>
  <c r="V645" i="1" s="1"/>
  <c r="AI649" i="1" s="1"/>
  <c r="AJ645" i="1"/>
  <c r="CR645" i="1"/>
  <c r="CS645" i="1"/>
  <c r="R645" i="1" s="1"/>
  <c r="CU645" i="1"/>
  <c r="T645" i="1" s="1"/>
  <c r="CV645" i="1"/>
  <c r="U645" i="1" s="1"/>
  <c r="CX645" i="1"/>
  <c r="W645" i="1" s="1"/>
  <c r="AJ649" i="1" s="1"/>
  <c r="FR645" i="1"/>
  <c r="BY649" i="1" s="1"/>
  <c r="GL645" i="1"/>
  <c r="BZ649" i="1" s="1"/>
  <c r="GN645" i="1"/>
  <c r="GO645" i="1"/>
  <c r="GV645" i="1"/>
  <c r="GX645" i="1"/>
  <c r="HC645" i="1"/>
  <c r="C646" i="1"/>
  <c r="D646" i="1"/>
  <c r="I646" i="1"/>
  <c r="K646" i="1"/>
  <c r="Q646" i="1"/>
  <c r="T646" i="1"/>
  <c r="AC646" i="1"/>
  <c r="AD646" i="1"/>
  <c r="AE646" i="1"/>
  <c r="AF646" i="1"/>
  <c r="CT646" i="1" s="1"/>
  <c r="S646" i="1" s="1"/>
  <c r="CZ646" i="1" s="1"/>
  <c r="Y646" i="1" s="1"/>
  <c r="AG646" i="1"/>
  <c r="CU646" i="1" s="1"/>
  <c r="AH646" i="1"/>
  <c r="AI646" i="1"/>
  <c r="CW646" i="1" s="1"/>
  <c r="V646" i="1" s="1"/>
  <c r="AJ646" i="1"/>
  <c r="CQ646" i="1"/>
  <c r="P646" i="1" s="1"/>
  <c r="CR646" i="1"/>
  <c r="CS646" i="1"/>
  <c r="R646" i="1" s="1"/>
  <c r="GK646" i="1" s="1"/>
  <c r="CV646" i="1"/>
  <c r="U646" i="1" s="1"/>
  <c r="CX646" i="1"/>
  <c r="W646" i="1" s="1"/>
  <c r="FR646" i="1"/>
  <c r="GL646" i="1"/>
  <c r="GN646" i="1"/>
  <c r="GO646" i="1"/>
  <c r="GV646" i="1"/>
  <c r="HC646" i="1" s="1"/>
  <c r="GX646" i="1" s="1"/>
  <c r="C647" i="1"/>
  <c r="D647" i="1"/>
  <c r="Q647" i="1"/>
  <c r="AC647" i="1"/>
  <c r="CQ647" i="1" s="1"/>
  <c r="P647" i="1" s="1"/>
  <c r="AD647" i="1"/>
  <c r="AE647" i="1"/>
  <c r="AF647" i="1"/>
  <c r="CT647" i="1" s="1"/>
  <c r="S647" i="1" s="1"/>
  <c r="AG647" i="1"/>
  <c r="AH647" i="1"/>
  <c r="AI647" i="1"/>
  <c r="CW647" i="1" s="1"/>
  <c r="V647" i="1" s="1"/>
  <c r="AJ647" i="1"/>
  <c r="CR647" i="1"/>
  <c r="CS647" i="1"/>
  <c r="R647" i="1" s="1"/>
  <c r="GK647" i="1" s="1"/>
  <c r="CU647" i="1"/>
  <c r="T647" i="1" s="1"/>
  <c r="CV647" i="1"/>
  <c r="U647" i="1" s="1"/>
  <c r="CX647" i="1"/>
  <c r="W647" i="1" s="1"/>
  <c r="FR647" i="1"/>
  <c r="GL647" i="1"/>
  <c r="GN647" i="1"/>
  <c r="GO647" i="1"/>
  <c r="CC649" i="1" s="1"/>
  <c r="GV647" i="1"/>
  <c r="GX647" i="1"/>
  <c r="HC647" i="1"/>
  <c r="B649" i="1"/>
  <c r="B643" i="1" s="1"/>
  <c r="C649" i="1"/>
  <c r="C643" i="1" s="1"/>
  <c r="D649" i="1"/>
  <c r="D643" i="1" s="1"/>
  <c r="F649" i="1"/>
  <c r="G649" i="1"/>
  <c r="G643" i="1" s="1"/>
  <c r="AC649" i="1"/>
  <c r="BX649" i="1"/>
  <c r="AO649" i="1" s="1"/>
  <c r="CB649" i="1"/>
  <c r="CB643" i="1" s="1"/>
  <c r="CK649" i="1"/>
  <c r="CK643" i="1" s="1"/>
  <c r="CL649" i="1"/>
  <c r="CL643" i="1" s="1"/>
  <c r="CM649" i="1"/>
  <c r="CM643" i="1" s="1"/>
  <c r="D679" i="1"/>
  <c r="D681" i="1"/>
  <c r="E681" i="1"/>
  <c r="Z681" i="1"/>
  <c r="AA681" i="1"/>
  <c r="AM681" i="1"/>
  <c r="AN681" i="1"/>
  <c r="BE681" i="1"/>
  <c r="BF681" i="1"/>
  <c r="BG681" i="1"/>
  <c r="BH681" i="1"/>
  <c r="BI681" i="1"/>
  <c r="BJ681" i="1"/>
  <c r="BK681" i="1"/>
  <c r="BL681" i="1"/>
  <c r="BM681" i="1"/>
  <c r="BN681" i="1"/>
  <c r="BO681" i="1"/>
  <c r="BP681" i="1"/>
  <c r="BQ681" i="1"/>
  <c r="BR681" i="1"/>
  <c r="BS681" i="1"/>
  <c r="BT681" i="1"/>
  <c r="BU681" i="1"/>
  <c r="BV681" i="1"/>
  <c r="BW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EH681" i="1"/>
  <c r="EI681" i="1"/>
  <c r="EJ681" i="1"/>
  <c r="EK681" i="1"/>
  <c r="EL681" i="1"/>
  <c r="EM681" i="1"/>
  <c r="EN681" i="1"/>
  <c r="EO681" i="1"/>
  <c r="EP681" i="1"/>
  <c r="EQ681" i="1"/>
  <c r="ER681" i="1"/>
  <c r="ES681" i="1"/>
  <c r="ET681" i="1"/>
  <c r="EU681" i="1"/>
  <c r="EV681" i="1"/>
  <c r="EW681" i="1"/>
  <c r="EX681" i="1"/>
  <c r="EY681" i="1"/>
  <c r="EZ681" i="1"/>
  <c r="FA681" i="1"/>
  <c r="FB681" i="1"/>
  <c r="FC681" i="1"/>
  <c r="FD681" i="1"/>
  <c r="FE681" i="1"/>
  <c r="FF681" i="1"/>
  <c r="FG681" i="1"/>
  <c r="FH681" i="1"/>
  <c r="FI681" i="1"/>
  <c r="FJ681" i="1"/>
  <c r="FK681" i="1"/>
  <c r="FL681" i="1"/>
  <c r="FM681" i="1"/>
  <c r="FN681" i="1"/>
  <c r="FO681" i="1"/>
  <c r="FP681" i="1"/>
  <c r="FQ681" i="1"/>
  <c r="FR681" i="1"/>
  <c r="FS681" i="1"/>
  <c r="FT681" i="1"/>
  <c r="FU681" i="1"/>
  <c r="FV681" i="1"/>
  <c r="FW681" i="1"/>
  <c r="FX681" i="1"/>
  <c r="FY681" i="1"/>
  <c r="FZ681" i="1"/>
  <c r="GA681" i="1"/>
  <c r="GB681" i="1"/>
  <c r="GC681" i="1"/>
  <c r="GD681" i="1"/>
  <c r="GE681" i="1"/>
  <c r="GF681" i="1"/>
  <c r="GG681" i="1"/>
  <c r="GH681" i="1"/>
  <c r="GI681" i="1"/>
  <c r="GJ681" i="1"/>
  <c r="GK681" i="1"/>
  <c r="GL681" i="1"/>
  <c r="GM681" i="1"/>
  <c r="GN681" i="1"/>
  <c r="GO681" i="1"/>
  <c r="GP681" i="1"/>
  <c r="GQ681" i="1"/>
  <c r="GR681" i="1"/>
  <c r="GS681" i="1"/>
  <c r="GT681" i="1"/>
  <c r="GU681" i="1"/>
  <c r="GV681" i="1"/>
  <c r="GW681" i="1"/>
  <c r="GX681" i="1"/>
  <c r="C683" i="1"/>
  <c r="D683" i="1"/>
  <c r="I683" i="1"/>
  <c r="K683" i="1"/>
  <c r="Q683" i="1"/>
  <c r="AC683" i="1"/>
  <c r="AD683" i="1"/>
  <c r="AB683" i="1" s="1"/>
  <c r="AE683" i="1"/>
  <c r="AF683" i="1"/>
  <c r="AG683" i="1"/>
  <c r="CU683" i="1" s="1"/>
  <c r="T683" i="1" s="1"/>
  <c r="AH683" i="1"/>
  <c r="AI683" i="1"/>
  <c r="CW683" i="1" s="1"/>
  <c r="V683" i="1" s="1"/>
  <c r="AJ683" i="1"/>
  <c r="CX683" i="1" s="1"/>
  <c r="W683" i="1" s="1"/>
  <c r="CQ683" i="1"/>
  <c r="P683" i="1" s="1"/>
  <c r="CP683" i="1" s="1"/>
  <c r="O683" i="1" s="1"/>
  <c r="CR683" i="1"/>
  <c r="CS683" i="1"/>
  <c r="R683" i="1" s="1"/>
  <c r="CT683" i="1"/>
  <c r="S683" i="1" s="1"/>
  <c r="CV683" i="1"/>
  <c r="U683" i="1" s="1"/>
  <c r="FR683" i="1"/>
  <c r="GK683" i="1"/>
  <c r="GL683" i="1"/>
  <c r="GN683" i="1"/>
  <c r="GO683" i="1"/>
  <c r="GV683" i="1"/>
  <c r="HC683" i="1"/>
  <c r="GX683" i="1" s="1"/>
  <c r="C684" i="1"/>
  <c r="D684" i="1"/>
  <c r="I684" i="1"/>
  <c r="K684" i="1"/>
  <c r="Q684" i="1"/>
  <c r="R684" i="1"/>
  <c r="GK684" i="1" s="1"/>
  <c r="AB684" i="1"/>
  <c r="AC684" i="1"/>
  <c r="AD684" i="1"/>
  <c r="AE684" i="1"/>
  <c r="CS684" i="1" s="1"/>
  <c r="AF684" i="1"/>
  <c r="AG684" i="1"/>
  <c r="CU684" i="1" s="1"/>
  <c r="T684" i="1" s="1"/>
  <c r="AH684" i="1"/>
  <c r="AI684" i="1"/>
  <c r="AJ684" i="1"/>
  <c r="CX684" i="1" s="1"/>
  <c r="W684" i="1" s="1"/>
  <c r="CQ684" i="1"/>
  <c r="P684" i="1" s="1"/>
  <c r="CR684" i="1"/>
  <c r="CT684" i="1"/>
  <c r="S684" i="1" s="1"/>
  <c r="CV684" i="1"/>
  <c r="U684" i="1" s="1"/>
  <c r="CW684" i="1"/>
  <c r="V684" i="1" s="1"/>
  <c r="FR684" i="1"/>
  <c r="GL684" i="1"/>
  <c r="GN684" i="1"/>
  <c r="CB691" i="1" s="1"/>
  <c r="GO684" i="1"/>
  <c r="GV684" i="1"/>
  <c r="HC684" i="1"/>
  <c r="GX684" i="1" s="1"/>
  <c r="C685" i="1"/>
  <c r="D685" i="1"/>
  <c r="I685" i="1"/>
  <c r="K685" i="1"/>
  <c r="AC685" i="1"/>
  <c r="AE685" i="1"/>
  <c r="AF685" i="1"/>
  <c r="AG685" i="1"/>
  <c r="CU685" i="1" s="1"/>
  <c r="AH685" i="1"/>
  <c r="CV685" i="1" s="1"/>
  <c r="U685" i="1" s="1"/>
  <c r="AI685" i="1"/>
  <c r="AJ685" i="1"/>
  <c r="CX685" i="1" s="1"/>
  <c r="CQ685" i="1"/>
  <c r="CT685" i="1"/>
  <c r="CW685" i="1"/>
  <c r="FR685" i="1"/>
  <c r="GL685" i="1"/>
  <c r="GN685" i="1"/>
  <c r="GO685" i="1"/>
  <c r="GV685" i="1"/>
  <c r="HC685" i="1" s="1"/>
  <c r="C686" i="1"/>
  <c r="D686" i="1"/>
  <c r="I686" i="1"/>
  <c r="K686" i="1"/>
  <c r="P686" i="1"/>
  <c r="CP686" i="1" s="1"/>
  <c r="O686" i="1" s="1"/>
  <c r="AC686" i="1"/>
  <c r="CQ686" i="1" s="1"/>
  <c r="AE686" i="1"/>
  <c r="AD686" i="1" s="1"/>
  <c r="AB686" i="1" s="1"/>
  <c r="AF686" i="1"/>
  <c r="AG686" i="1"/>
  <c r="AH686" i="1"/>
  <c r="CV686" i="1" s="1"/>
  <c r="U686" i="1" s="1"/>
  <c r="AI686" i="1"/>
  <c r="AJ686" i="1"/>
  <c r="CX686" i="1" s="1"/>
  <c r="W686" i="1" s="1"/>
  <c r="CR686" i="1"/>
  <c r="Q686" i="1" s="1"/>
  <c r="CT686" i="1"/>
  <c r="S686" i="1" s="1"/>
  <c r="CU686" i="1"/>
  <c r="T686" i="1" s="1"/>
  <c r="CW686" i="1"/>
  <c r="V686" i="1" s="1"/>
  <c r="FR686" i="1"/>
  <c r="GL686" i="1"/>
  <c r="BZ691" i="1" s="1"/>
  <c r="GN686" i="1"/>
  <c r="GO686" i="1"/>
  <c r="GV686" i="1"/>
  <c r="HC686" i="1"/>
  <c r="GX686" i="1" s="1"/>
  <c r="C687" i="1"/>
  <c r="D687" i="1"/>
  <c r="I687" i="1"/>
  <c r="K687" i="1"/>
  <c r="S687" i="1"/>
  <c r="AC687" i="1"/>
  <c r="AE687" i="1"/>
  <c r="CS687" i="1" s="1"/>
  <c r="R687" i="1" s="1"/>
  <c r="GK687" i="1" s="1"/>
  <c r="AF687" i="1"/>
  <c r="CT687" i="1" s="1"/>
  <c r="AG687" i="1"/>
  <c r="AH687" i="1"/>
  <c r="CV687" i="1" s="1"/>
  <c r="U687" i="1" s="1"/>
  <c r="AI687" i="1"/>
  <c r="AJ687" i="1"/>
  <c r="CR687" i="1"/>
  <c r="Q687" i="1" s="1"/>
  <c r="CU687" i="1"/>
  <c r="T687" i="1" s="1"/>
  <c r="CW687" i="1"/>
  <c r="V687" i="1" s="1"/>
  <c r="CX687" i="1"/>
  <c r="W687" i="1" s="1"/>
  <c r="FR687" i="1"/>
  <c r="GL687" i="1"/>
  <c r="GN687" i="1"/>
  <c r="GO687" i="1"/>
  <c r="CC691" i="1" s="1"/>
  <c r="GV687" i="1"/>
  <c r="HC687" i="1" s="1"/>
  <c r="GX687" i="1" s="1"/>
  <c r="C688" i="1"/>
  <c r="D688" i="1"/>
  <c r="I688" i="1"/>
  <c r="K688" i="1"/>
  <c r="AC688" i="1"/>
  <c r="AE688" i="1"/>
  <c r="AD688" i="1" s="1"/>
  <c r="AF688" i="1"/>
  <c r="CT688" i="1" s="1"/>
  <c r="S688" i="1" s="1"/>
  <c r="AG688" i="1"/>
  <c r="AH688" i="1"/>
  <c r="CV688" i="1" s="1"/>
  <c r="U688" i="1" s="1"/>
  <c r="AI688" i="1"/>
  <c r="CW688" i="1" s="1"/>
  <c r="V688" i="1" s="1"/>
  <c r="AJ688" i="1"/>
  <c r="CR688" i="1"/>
  <c r="Q688" i="1" s="1"/>
  <c r="CS688" i="1"/>
  <c r="R688" i="1" s="1"/>
  <c r="GK688" i="1" s="1"/>
  <c r="CU688" i="1"/>
  <c r="T688" i="1" s="1"/>
  <c r="CX688" i="1"/>
  <c r="W688" i="1" s="1"/>
  <c r="FR688" i="1"/>
  <c r="GL688" i="1"/>
  <c r="GN688" i="1"/>
  <c r="GO688" i="1"/>
  <c r="GV688" i="1"/>
  <c r="HC688" i="1" s="1"/>
  <c r="GX688" i="1"/>
  <c r="C689" i="1"/>
  <c r="D689" i="1"/>
  <c r="I689" i="1"/>
  <c r="K689" i="1"/>
  <c r="Q689" i="1"/>
  <c r="AC689" i="1"/>
  <c r="CQ689" i="1" s="1"/>
  <c r="P689" i="1" s="1"/>
  <c r="AD689" i="1"/>
  <c r="AE689" i="1"/>
  <c r="AF689" i="1"/>
  <c r="CT689" i="1" s="1"/>
  <c r="S689" i="1" s="1"/>
  <c r="AG689" i="1"/>
  <c r="AH689" i="1"/>
  <c r="AI689" i="1"/>
  <c r="CW689" i="1" s="1"/>
  <c r="V689" i="1" s="1"/>
  <c r="AJ689" i="1"/>
  <c r="CR689" i="1"/>
  <c r="CS689" i="1"/>
  <c r="R689" i="1" s="1"/>
  <c r="GK689" i="1" s="1"/>
  <c r="CU689" i="1"/>
  <c r="T689" i="1" s="1"/>
  <c r="CV689" i="1"/>
  <c r="U689" i="1" s="1"/>
  <c r="CX689" i="1"/>
  <c r="W689" i="1" s="1"/>
  <c r="FR689" i="1"/>
  <c r="GL689" i="1"/>
  <c r="GN689" i="1"/>
  <c r="GO689" i="1"/>
  <c r="GV689" i="1"/>
  <c r="GX689" i="1"/>
  <c r="HC689" i="1"/>
  <c r="B691" i="1"/>
  <c r="B681" i="1" s="1"/>
  <c r="C691" i="1"/>
  <c r="C681" i="1" s="1"/>
  <c r="D691" i="1"/>
  <c r="F691" i="1"/>
  <c r="F681" i="1" s="1"/>
  <c r="G691" i="1"/>
  <c r="G681" i="1" s="1"/>
  <c r="BX691" i="1"/>
  <c r="CK691" i="1"/>
  <c r="CK681" i="1" s="1"/>
  <c r="CL691" i="1"/>
  <c r="CL681" i="1" s="1"/>
  <c r="CM691" i="1"/>
  <c r="BD691" i="1" s="1"/>
  <c r="D721" i="1"/>
  <c r="D723" i="1"/>
  <c r="E723" i="1"/>
  <c r="F723" i="1"/>
  <c r="Z723" i="1"/>
  <c r="AA723" i="1"/>
  <c r="AM723" i="1"/>
  <c r="AN723" i="1"/>
  <c r="BE723" i="1"/>
  <c r="BF723" i="1"/>
  <c r="BG723" i="1"/>
  <c r="BH723" i="1"/>
  <c r="BI723" i="1"/>
  <c r="BJ723" i="1"/>
  <c r="BK723" i="1"/>
  <c r="BL723" i="1"/>
  <c r="BM723" i="1"/>
  <c r="BN723" i="1"/>
  <c r="BO723" i="1"/>
  <c r="BP723" i="1"/>
  <c r="BQ723" i="1"/>
  <c r="BR723" i="1"/>
  <c r="BS723" i="1"/>
  <c r="BT723" i="1"/>
  <c r="BU723" i="1"/>
  <c r="BV723" i="1"/>
  <c r="BW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EH723" i="1"/>
  <c r="EI723" i="1"/>
  <c r="EJ723" i="1"/>
  <c r="EK723" i="1"/>
  <c r="EL723" i="1"/>
  <c r="EM723" i="1"/>
  <c r="EN723" i="1"/>
  <c r="EO723" i="1"/>
  <c r="EP723" i="1"/>
  <c r="EQ723" i="1"/>
  <c r="ER723" i="1"/>
  <c r="ES723" i="1"/>
  <c r="ET723" i="1"/>
  <c r="EU723" i="1"/>
  <c r="EV723" i="1"/>
  <c r="EW723" i="1"/>
  <c r="EX723" i="1"/>
  <c r="EY723" i="1"/>
  <c r="EZ723" i="1"/>
  <c r="FA723" i="1"/>
  <c r="FB723" i="1"/>
  <c r="FC723" i="1"/>
  <c r="FD723" i="1"/>
  <c r="FE723" i="1"/>
  <c r="FF723" i="1"/>
  <c r="FG723" i="1"/>
  <c r="FH723" i="1"/>
  <c r="FI723" i="1"/>
  <c r="FJ723" i="1"/>
  <c r="FK723" i="1"/>
  <c r="FL723" i="1"/>
  <c r="FM723" i="1"/>
  <c r="FN723" i="1"/>
  <c r="FO723" i="1"/>
  <c r="FP723" i="1"/>
  <c r="FQ723" i="1"/>
  <c r="FR723" i="1"/>
  <c r="FS723" i="1"/>
  <c r="FT723" i="1"/>
  <c r="FU723" i="1"/>
  <c r="FV723" i="1"/>
  <c r="FW723" i="1"/>
  <c r="FX723" i="1"/>
  <c r="FY723" i="1"/>
  <c r="FZ723" i="1"/>
  <c r="GA723" i="1"/>
  <c r="GB723" i="1"/>
  <c r="GC723" i="1"/>
  <c r="GD723" i="1"/>
  <c r="GE723" i="1"/>
  <c r="GF723" i="1"/>
  <c r="GG723" i="1"/>
  <c r="GH723" i="1"/>
  <c r="GI723" i="1"/>
  <c r="GJ723" i="1"/>
  <c r="GK723" i="1"/>
  <c r="GL723" i="1"/>
  <c r="GM723" i="1"/>
  <c r="GN723" i="1"/>
  <c r="GO723" i="1"/>
  <c r="GP723" i="1"/>
  <c r="GQ723" i="1"/>
  <c r="GR723" i="1"/>
  <c r="GS723" i="1"/>
  <c r="GT723" i="1"/>
  <c r="GU723" i="1"/>
  <c r="GV723" i="1"/>
  <c r="GW723" i="1"/>
  <c r="GX723" i="1"/>
  <c r="C725" i="1"/>
  <c r="D725" i="1"/>
  <c r="I725" i="1"/>
  <c r="K725" i="1"/>
  <c r="Q725" i="1"/>
  <c r="W725" i="1"/>
  <c r="AC725" i="1"/>
  <c r="AB725" i="1" s="1"/>
  <c r="AD725" i="1"/>
  <c r="AE725" i="1"/>
  <c r="AF725" i="1"/>
  <c r="AG725" i="1"/>
  <c r="CU725" i="1" s="1"/>
  <c r="T725" i="1" s="1"/>
  <c r="AH725" i="1"/>
  <c r="AI725" i="1"/>
  <c r="CW725" i="1" s="1"/>
  <c r="V725" i="1" s="1"/>
  <c r="AJ725" i="1"/>
  <c r="CQ725" i="1"/>
  <c r="P725" i="1" s="1"/>
  <c r="CR725" i="1"/>
  <c r="CS725" i="1"/>
  <c r="R725" i="1" s="1"/>
  <c r="CT725" i="1"/>
  <c r="S725" i="1" s="1"/>
  <c r="CV725" i="1"/>
  <c r="U725" i="1" s="1"/>
  <c r="CX725" i="1"/>
  <c r="FR725" i="1"/>
  <c r="GL725" i="1"/>
  <c r="GN725" i="1"/>
  <c r="GO725" i="1"/>
  <c r="GV725" i="1"/>
  <c r="GX725" i="1"/>
  <c r="HC725" i="1"/>
  <c r="I726" i="1"/>
  <c r="U726" i="1"/>
  <c r="AC726" i="1"/>
  <c r="AD726" i="1"/>
  <c r="AB726" i="1" s="1"/>
  <c r="AE726" i="1"/>
  <c r="CS726" i="1" s="1"/>
  <c r="R726" i="1" s="1"/>
  <c r="AF726" i="1"/>
  <c r="AG726" i="1"/>
  <c r="CU726" i="1" s="1"/>
  <c r="T726" i="1" s="1"/>
  <c r="AH726" i="1"/>
  <c r="AI726" i="1"/>
  <c r="AJ726" i="1"/>
  <c r="CX726" i="1" s="1"/>
  <c r="W726" i="1" s="1"/>
  <c r="CQ726" i="1"/>
  <c r="P726" i="1" s="1"/>
  <c r="CP726" i="1" s="1"/>
  <c r="O726" i="1" s="1"/>
  <c r="GM726" i="1" s="1"/>
  <c r="GP726" i="1" s="1"/>
  <c r="CR726" i="1"/>
  <c r="Q726" i="1" s="1"/>
  <c r="CT726" i="1"/>
  <c r="S726" i="1" s="1"/>
  <c r="CV726" i="1"/>
  <c r="CW726" i="1"/>
  <c r="V726" i="1" s="1"/>
  <c r="AI732" i="1" s="1"/>
  <c r="CY726" i="1"/>
  <c r="X726" i="1" s="1"/>
  <c r="CZ726" i="1"/>
  <c r="Y726" i="1" s="1"/>
  <c r="FR726" i="1"/>
  <c r="GK726" i="1"/>
  <c r="GL726" i="1"/>
  <c r="GN726" i="1"/>
  <c r="GO726" i="1"/>
  <c r="GV726" i="1"/>
  <c r="HC726" i="1"/>
  <c r="GX726" i="1" s="1"/>
  <c r="C727" i="1"/>
  <c r="D727" i="1"/>
  <c r="I727" i="1"/>
  <c r="K727" i="1"/>
  <c r="AB727" i="1"/>
  <c r="AC727" i="1"/>
  <c r="CQ727" i="1" s="1"/>
  <c r="P727" i="1" s="1"/>
  <c r="AE727" i="1"/>
  <c r="AD727" i="1" s="1"/>
  <c r="AF727" i="1"/>
  <c r="AG727" i="1"/>
  <c r="CU727" i="1" s="1"/>
  <c r="T727" i="1" s="1"/>
  <c r="AH727" i="1"/>
  <c r="CV727" i="1" s="1"/>
  <c r="U727" i="1" s="1"/>
  <c r="AI727" i="1"/>
  <c r="AJ727" i="1"/>
  <c r="CX727" i="1" s="1"/>
  <c r="W727" i="1" s="1"/>
  <c r="CR727" i="1"/>
  <c r="Q727" i="1" s="1"/>
  <c r="CT727" i="1"/>
  <c r="S727" i="1" s="1"/>
  <c r="CW727" i="1"/>
  <c r="V727" i="1" s="1"/>
  <c r="FR727" i="1"/>
  <c r="GL727" i="1"/>
  <c r="GN727" i="1"/>
  <c r="CB732" i="1" s="1"/>
  <c r="GO727" i="1"/>
  <c r="GV727" i="1"/>
  <c r="HC727" i="1"/>
  <c r="GX727" i="1" s="1"/>
  <c r="I728" i="1"/>
  <c r="V728" i="1"/>
  <c r="AC728" i="1"/>
  <c r="AB728" i="1" s="1"/>
  <c r="AE728" i="1"/>
  <c r="AD728" i="1" s="1"/>
  <c r="AF728" i="1"/>
  <c r="CT728" i="1" s="1"/>
  <c r="AG728" i="1"/>
  <c r="AH728" i="1"/>
  <c r="CV728" i="1" s="1"/>
  <c r="U728" i="1" s="1"/>
  <c r="AI728" i="1"/>
  <c r="AJ728" i="1"/>
  <c r="CR728" i="1"/>
  <c r="Q728" i="1" s="1"/>
  <c r="CS728" i="1"/>
  <c r="R728" i="1" s="1"/>
  <c r="GK728" i="1" s="1"/>
  <c r="CU728" i="1"/>
  <c r="T728" i="1" s="1"/>
  <c r="CW728" i="1"/>
  <c r="CX728" i="1"/>
  <c r="W728" i="1" s="1"/>
  <c r="FR728" i="1"/>
  <c r="GL728" i="1"/>
  <c r="GN728" i="1"/>
  <c r="GO728" i="1"/>
  <c r="CC732" i="1" s="1"/>
  <c r="GV728" i="1"/>
  <c r="HC728" i="1" s="1"/>
  <c r="GX728" i="1" s="1"/>
  <c r="I729" i="1"/>
  <c r="Q729" i="1" s="1"/>
  <c r="S729" i="1"/>
  <c r="CZ729" i="1" s="1"/>
  <c r="Y729" i="1" s="1"/>
  <c r="T729" i="1"/>
  <c r="V729" i="1"/>
  <c r="AC729" i="1"/>
  <c r="AD729" i="1"/>
  <c r="AE729" i="1"/>
  <c r="AF729" i="1"/>
  <c r="CT729" i="1" s="1"/>
  <c r="AG729" i="1"/>
  <c r="AH729" i="1"/>
  <c r="AI729" i="1"/>
  <c r="CW729" i="1" s="1"/>
  <c r="AJ729" i="1"/>
  <c r="CR729" i="1"/>
  <c r="CS729" i="1"/>
  <c r="CU729" i="1"/>
  <c r="CV729" i="1"/>
  <c r="U729" i="1" s="1"/>
  <c r="CX729" i="1"/>
  <c r="W729" i="1" s="1"/>
  <c r="FR729" i="1"/>
  <c r="GL729" i="1"/>
  <c r="GN729" i="1"/>
  <c r="GO729" i="1"/>
  <c r="GV729" i="1"/>
  <c r="HC729" i="1" s="1"/>
  <c r="GX729" i="1" s="1"/>
  <c r="C730" i="1"/>
  <c r="D730" i="1"/>
  <c r="I730" i="1"/>
  <c r="K730" i="1"/>
  <c r="Q730" i="1"/>
  <c r="V730" i="1"/>
  <c r="W730" i="1"/>
  <c r="AC730" i="1"/>
  <c r="AB730" i="1" s="1"/>
  <c r="AD730" i="1"/>
  <c r="AE730" i="1"/>
  <c r="AF730" i="1"/>
  <c r="AG730" i="1"/>
  <c r="CU730" i="1" s="1"/>
  <c r="T730" i="1" s="1"/>
  <c r="AH730" i="1"/>
  <c r="AI730" i="1"/>
  <c r="CW730" i="1" s="1"/>
  <c r="AJ730" i="1"/>
  <c r="CQ730" i="1"/>
  <c r="P730" i="1" s="1"/>
  <c r="CP730" i="1" s="1"/>
  <c r="O730" i="1" s="1"/>
  <c r="CR730" i="1"/>
  <c r="CS730" i="1"/>
  <c r="R730" i="1" s="1"/>
  <c r="GK730" i="1" s="1"/>
  <c r="CT730" i="1"/>
  <c r="S730" i="1" s="1"/>
  <c r="CV730" i="1"/>
  <c r="U730" i="1" s="1"/>
  <c r="CX730" i="1"/>
  <c r="FR730" i="1"/>
  <c r="GL730" i="1"/>
  <c r="GN730" i="1"/>
  <c r="GO730" i="1"/>
  <c r="GV730" i="1"/>
  <c r="GX730" i="1"/>
  <c r="HC730" i="1"/>
  <c r="B732" i="1"/>
  <c r="B723" i="1" s="1"/>
  <c r="C732" i="1"/>
  <c r="C723" i="1" s="1"/>
  <c r="D732" i="1"/>
  <c r="F732" i="1"/>
  <c r="G732" i="1"/>
  <c r="G723" i="1" s="1"/>
  <c r="BX732" i="1"/>
  <c r="AO732" i="1" s="1"/>
  <c r="CJ732" i="1"/>
  <c r="CK732" i="1"/>
  <c r="CK723" i="1" s="1"/>
  <c r="CL732" i="1"/>
  <c r="CL723" i="1" s="1"/>
  <c r="CM732" i="1"/>
  <c r="BD732" i="1" s="1"/>
  <c r="B762" i="1"/>
  <c r="B550" i="1" s="1"/>
  <c r="C762" i="1"/>
  <c r="C550" i="1" s="1"/>
  <c r="D762" i="1"/>
  <c r="F762" i="1"/>
  <c r="F550" i="1" s="1"/>
  <c r="G762" i="1"/>
  <c r="G550" i="1" s="1"/>
  <c r="D792" i="1"/>
  <c r="E794" i="1"/>
  <c r="F794" i="1"/>
  <c r="Z794" i="1"/>
  <c r="AA794" i="1"/>
  <c r="AB794" i="1"/>
  <c r="AC794" i="1"/>
  <c r="AD794" i="1"/>
  <c r="AE794" i="1"/>
  <c r="AF794" i="1"/>
  <c r="AG794" i="1"/>
  <c r="AH794" i="1"/>
  <c r="AI794" i="1"/>
  <c r="AJ794" i="1"/>
  <c r="AK794" i="1"/>
  <c r="AL794" i="1"/>
  <c r="AM794" i="1"/>
  <c r="AN794" i="1"/>
  <c r="BE794" i="1"/>
  <c r="BF794" i="1"/>
  <c r="BG794" i="1"/>
  <c r="BH794" i="1"/>
  <c r="BI794" i="1"/>
  <c r="BJ794" i="1"/>
  <c r="BK794" i="1"/>
  <c r="BL794" i="1"/>
  <c r="BM794" i="1"/>
  <c r="BN794" i="1"/>
  <c r="BO794" i="1"/>
  <c r="BP794" i="1"/>
  <c r="BQ794" i="1"/>
  <c r="BR794" i="1"/>
  <c r="BS794" i="1"/>
  <c r="BT794" i="1"/>
  <c r="BU794" i="1"/>
  <c r="BV794" i="1"/>
  <c r="BW794" i="1"/>
  <c r="BX794" i="1"/>
  <c r="BY794" i="1"/>
  <c r="BZ794" i="1"/>
  <c r="CA794" i="1"/>
  <c r="CB794" i="1"/>
  <c r="CC794" i="1"/>
  <c r="CD794" i="1"/>
  <c r="CE794" i="1"/>
  <c r="CF794" i="1"/>
  <c r="CG794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EH794" i="1"/>
  <c r="EI794" i="1"/>
  <c r="EJ794" i="1"/>
  <c r="EK794" i="1"/>
  <c r="EL794" i="1"/>
  <c r="EM794" i="1"/>
  <c r="EN794" i="1"/>
  <c r="EO794" i="1"/>
  <c r="EP794" i="1"/>
  <c r="EQ794" i="1"/>
  <c r="ER794" i="1"/>
  <c r="ES794" i="1"/>
  <c r="ET794" i="1"/>
  <c r="EU794" i="1"/>
  <c r="EV794" i="1"/>
  <c r="EW794" i="1"/>
  <c r="EX794" i="1"/>
  <c r="EY794" i="1"/>
  <c r="EZ794" i="1"/>
  <c r="FA794" i="1"/>
  <c r="FB794" i="1"/>
  <c r="FC794" i="1"/>
  <c r="FD794" i="1"/>
  <c r="FE794" i="1"/>
  <c r="FF794" i="1"/>
  <c r="FG794" i="1"/>
  <c r="FH794" i="1"/>
  <c r="FI794" i="1"/>
  <c r="FJ794" i="1"/>
  <c r="FK794" i="1"/>
  <c r="FL794" i="1"/>
  <c r="FM794" i="1"/>
  <c r="FN794" i="1"/>
  <c r="FO794" i="1"/>
  <c r="FP794" i="1"/>
  <c r="FQ794" i="1"/>
  <c r="FR794" i="1"/>
  <c r="FS794" i="1"/>
  <c r="FT794" i="1"/>
  <c r="FU794" i="1"/>
  <c r="FV794" i="1"/>
  <c r="FW794" i="1"/>
  <c r="FX794" i="1"/>
  <c r="FY794" i="1"/>
  <c r="FZ794" i="1"/>
  <c r="GA794" i="1"/>
  <c r="GB794" i="1"/>
  <c r="GC794" i="1"/>
  <c r="GD794" i="1"/>
  <c r="GE794" i="1"/>
  <c r="GF794" i="1"/>
  <c r="GG794" i="1"/>
  <c r="GH794" i="1"/>
  <c r="GI794" i="1"/>
  <c r="GJ794" i="1"/>
  <c r="GK794" i="1"/>
  <c r="GL794" i="1"/>
  <c r="GM794" i="1"/>
  <c r="GN794" i="1"/>
  <c r="GO794" i="1"/>
  <c r="GP794" i="1"/>
  <c r="GQ794" i="1"/>
  <c r="GR794" i="1"/>
  <c r="GS794" i="1"/>
  <c r="GT794" i="1"/>
  <c r="GU794" i="1"/>
  <c r="GV794" i="1"/>
  <c r="GW794" i="1"/>
  <c r="GX794" i="1"/>
  <c r="D796" i="1"/>
  <c r="B798" i="1"/>
  <c r="E798" i="1"/>
  <c r="Z798" i="1"/>
  <c r="AA798" i="1"/>
  <c r="AM798" i="1"/>
  <c r="AN798" i="1"/>
  <c r="AO798" i="1"/>
  <c r="BE798" i="1"/>
  <c r="BF798" i="1"/>
  <c r="BG798" i="1"/>
  <c r="BH798" i="1"/>
  <c r="BI798" i="1"/>
  <c r="BJ798" i="1"/>
  <c r="BK798" i="1"/>
  <c r="BL798" i="1"/>
  <c r="BM798" i="1"/>
  <c r="BN798" i="1"/>
  <c r="BO798" i="1"/>
  <c r="BP798" i="1"/>
  <c r="BQ798" i="1"/>
  <c r="BR798" i="1"/>
  <c r="BS798" i="1"/>
  <c r="BT798" i="1"/>
  <c r="BU798" i="1"/>
  <c r="BV798" i="1"/>
  <c r="BW798" i="1"/>
  <c r="BX798" i="1"/>
  <c r="CK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EH798" i="1"/>
  <c r="EI798" i="1"/>
  <c r="EJ798" i="1"/>
  <c r="EK798" i="1"/>
  <c r="EL798" i="1"/>
  <c r="EM798" i="1"/>
  <c r="EN798" i="1"/>
  <c r="EO798" i="1"/>
  <c r="EP798" i="1"/>
  <c r="EQ798" i="1"/>
  <c r="ER798" i="1"/>
  <c r="ES798" i="1"/>
  <c r="ET798" i="1"/>
  <c r="EU798" i="1"/>
  <c r="EV798" i="1"/>
  <c r="EW798" i="1"/>
  <c r="EX798" i="1"/>
  <c r="EY798" i="1"/>
  <c r="EZ798" i="1"/>
  <c r="FA798" i="1"/>
  <c r="FB798" i="1"/>
  <c r="FC798" i="1"/>
  <c r="FD798" i="1"/>
  <c r="FE798" i="1"/>
  <c r="FF798" i="1"/>
  <c r="FG798" i="1"/>
  <c r="FH798" i="1"/>
  <c r="FI798" i="1"/>
  <c r="FJ798" i="1"/>
  <c r="FK798" i="1"/>
  <c r="FL798" i="1"/>
  <c r="FM798" i="1"/>
  <c r="FN798" i="1"/>
  <c r="FO798" i="1"/>
  <c r="FP798" i="1"/>
  <c r="FQ798" i="1"/>
  <c r="FR798" i="1"/>
  <c r="FS798" i="1"/>
  <c r="FT798" i="1"/>
  <c r="FU798" i="1"/>
  <c r="FV798" i="1"/>
  <c r="FW798" i="1"/>
  <c r="FX798" i="1"/>
  <c r="FY798" i="1"/>
  <c r="FZ798" i="1"/>
  <c r="GA798" i="1"/>
  <c r="GB798" i="1"/>
  <c r="GC798" i="1"/>
  <c r="GD798" i="1"/>
  <c r="GE798" i="1"/>
  <c r="GF798" i="1"/>
  <c r="GG798" i="1"/>
  <c r="GH798" i="1"/>
  <c r="GI798" i="1"/>
  <c r="GJ798" i="1"/>
  <c r="GK798" i="1"/>
  <c r="GL798" i="1"/>
  <c r="GM798" i="1"/>
  <c r="GN798" i="1"/>
  <c r="GO798" i="1"/>
  <c r="GP798" i="1"/>
  <c r="GQ798" i="1"/>
  <c r="GR798" i="1"/>
  <c r="GS798" i="1"/>
  <c r="GT798" i="1"/>
  <c r="GU798" i="1"/>
  <c r="GV798" i="1"/>
  <c r="GW798" i="1"/>
  <c r="GX798" i="1"/>
  <c r="C800" i="1"/>
  <c r="D800" i="1"/>
  <c r="T800" i="1"/>
  <c r="U800" i="1"/>
  <c r="AC800" i="1"/>
  <c r="AE800" i="1"/>
  <c r="CS800" i="1" s="1"/>
  <c r="R800" i="1" s="1"/>
  <c r="AF800" i="1"/>
  <c r="AG800" i="1"/>
  <c r="CU800" i="1" s="1"/>
  <c r="AH800" i="1"/>
  <c r="AI800" i="1"/>
  <c r="AJ800" i="1"/>
  <c r="CX800" i="1" s="1"/>
  <c r="W800" i="1" s="1"/>
  <c r="CQ800" i="1"/>
  <c r="P800" i="1" s="1"/>
  <c r="CT800" i="1"/>
  <c r="S800" i="1" s="1"/>
  <c r="CV800" i="1"/>
  <c r="CW800" i="1"/>
  <c r="V800" i="1" s="1"/>
  <c r="CY800" i="1"/>
  <c r="X800" i="1" s="1"/>
  <c r="CZ800" i="1"/>
  <c r="Y800" i="1" s="1"/>
  <c r="FR800" i="1"/>
  <c r="GL800" i="1"/>
  <c r="GN800" i="1"/>
  <c r="GO800" i="1"/>
  <c r="GV800" i="1"/>
  <c r="HC800" i="1" s="1"/>
  <c r="GX800" i="1" s="1"/>
  <c r="C801" i="1"/>
  <c r="D801" i="1"/>
  <c r="I801" i="1"/>
  <c r="K801" i="1"/>
  <c r="P801" i="1"/>
  <c r="CP801" i="1" s="1"/>
  <c r="O801" i="1" s="1"/>
  <c r="W801" i="1"/>
  <c r="X801" i="1"/>
  <c r="AC801" i="1"/>
  <c r="CQ801" i="1" s="1"/>
  <c r="AE801" i="1"/>
  <c r="AD801" i="1" s="1"/>
  <c r="AB801" i="1" s="1"/>
  <c r="AF801" i="1"/>
  <c r="AG801" i="1"/>
  <c r="AH801" i="1"/>
  <c r="CV801" i="1" s="1"/>
  <c r="U801" i="1" s="1"/>
  <c r="AI801" i="1"/>
  <c r="AJ801" i="1"/>
  <c r="CX801" i="1" s="1"/>
  <c r="CR801" i="1"/>
  <c r="Q801" i="1" s="1"/>
  <c r="CT801" i="1"/>
  <c r="S801" i="1" s="1"/>
  <c r="CY801" i="1" s="1"/>
  <c r="CU801" i="1"/>
  <c r="T801" i="1" s="1"/>
  <c r="CW801" i="1"/>
  <c r="V801" i="1" s="1"/>
  <c r="CZ801" i="1"/>
  <c r="Y801" i="1" s="1"/>
  <c r="FR801" i="1"/>
  <c r="GL801" i="1"/>
  <c r="BZ807" i="1" s="1"/>
  <c r="AQ807" i="1" s="1"/>
  <c r="GN801" i="1"/>
  <c r="GO801" i="1"/>
  <c r="GV801" i="1"/>
  <c r="HC801" i="1" s="1"/>
  <c r="GX801" i="1" s="1"/>
  <c r="I802" i="1"/>
  <c r="S802" i="1"/>
  <c r="CY802" i="1" s="1"/>
  <c r="X802" i="1" s="1"/>
  <c r="AC802" i="1"/>
  <c r="AE802" i="1"/>
  <c r="AD802" i="1" s="1"/>
  <c r="AF802" i="1"/>
  <c r="CT802" i="1" s="1"/>
  <c r="AG802" i="1"/>
  <c r="AH802" i="1"/>
  <c r="CV802" i="1" s="1"/>
  <c r="U802" i="1" s="1"/>
  <c r="AI802" i="1"/>
  <c r="CW802" i="1" s="1"/>
  <c r="V802" i="1" s="1"/>
  <c r="AJ802" i="1"/>
  <c r="CR802" i="1"/>
  <c r="Q802" i="1" s="1"/>
  <c r="CS802" i="1"/>
  <c r="CU802" i="1"/>
  <c r="T802" i="1" s="1"/>
  <c r="CX802" i="1"/>
  <c r="W802" i="1" s="1"/>
  <c r="CZ802" i="1"/>
  <c r="Y802" i="1" s="1"/>
  <c r="FR802" i="1"/>
  <c r="BY807" i="1" s="1"/>
  <c r="GL802" i="1"/>
  <c r="GN802" i="1"/>
  <c r="GO802" i="1"/>
  <c r="GV802" i="1"/>
  <c r="HC802" i="1" s="1"/>
  <c r="GX802" i="1"/>
  <c r="I803" i="1"/>
  <c r="AC803" i="1"/>
  <c r="AD803" i="1"/>
  <c r="AE803" i="1"/>
  <c r="AF803" i="1"/>
  <c r="CT803" i="1" s="1"/>
  <c r="S803" i="1" s="1"/>
  <c r="AG803" i="1"/>
  <c r="CU803" i="1" s="1"/>
  <c r="T803" i="1" s="1"/>
  <c r="AH803" i="1"/>
  <c r="AI803" i="1"/>
  <c r="CW803" i="1" s="1"/>
  <c r="AJ803" i="1"/>
  <c r="CQ803" i="1"/>
  <c r="CR803" i="1"/>
  <c r="CS803" i="1"/>
  <c r="CV803" i="1"/>
  <c r="CX803" i="1"/>
  <c r="FR803" i="1"/>
  <c r="GL803" i="1"/>
  <c r="GN803" i="1"/>
  <c r="GO803" i="1"/>
  <c r="GV803" i="1"/>
  <c r="HC803" i="1" s="1"/>
  <c r="C804" i="1"/>
  <c r="D804" i="1"/>
  <c r="I804" i="1"/>
  <c r="K804" i="1"/>
  <c r="Q804" i="1"/>
  <c r="W804" i="1"/>
  <c r="AC804" i="1"/>
  <c r="AD804" i="1"/>
  <c r="AE804" i="1"/>
  <c r="AF804" i="1"/>
  <c r="AG804" i="1"/>
  <c r="CU804" i="1" s="1"/>
  <c r="T804" i="1" s="1"/>
  <c r="AH804" i="1"/>
  <c r="AI804" i="1"/>
  <c r="CW804" i="1" s="1"/>
  <c r="V804" i="1" s="1"/>
  <c r="AJ804" i="1"/>
  <c r="CQ804" i="1"/>
  <c r="P804" i="1" s="1"/>
  <c r="CR804" i="1"/>
  <c r="CS804" i="1"/>
  <c r="R804" i="1" s="1"/>
  <c r="GK804" i="1" s="1"/>
  <c r="CT804" i="1"/>
  <c r="S804" i="1" s="1"/>
  <c r="CZ804" i="1" s="1"/>
  <c r="Y804" i="1" s="1"/>
  <c r="CV804" i="1"/>
  <c r="U804" i="1" s="1"/>
  <c r="CX804" i="1"/>
  <c r="FR804" i="1"/>
  <c r="GL804" i="1"/>
  <c r="GN804" i="1"/>
  <c r="GO804" i="1"/>
  <c r="GV804" i="1"/>
  <c r="HC804" i="1"/>
  <c r="GX804" i="1" s="1"/>
  <c r="C805" i="1"/>
  <c r="D805" i="1"/>
  <c r="I805" i="1"/>
  <c r="K805" i="1"/>
  <c r="Q805" i="1"/>
  <c r="R805" i="1"/>
  <c r="W805" i="1"/>
  <c r="Y805" i="1"/>
  <c r="AB805" i="1"/>
  <c r="AC805" i="1"/>
  <c r="AD805" i="1"/>
  <c r="AE805" i="1"/>
  <c r="AF805" i="1"/>
  <c r="AG805" i="1"/>
  <c r="CU805" i="1" s="1"/>
  <c r="T805" i="1" s="1"/>
  <c r="AH805" i="1"/>
  <c r="AI805" i="1"/>
  <c r="AJ805" i="1"/>
  <c r="CX805" i="1" s="1"/>
  <c r="CQ805" i="1"/>
  <c r="P805" i="1" s="1"/>
  <c r="CR805" i="1"/>
  <c r="CS805" i="1"/>
  <c r="CT805" i="1"/>
  <c r="S805" i="1" s="1"/>
  <c r="CZ805" i="1" s="1"/>
  <c r="CV805" i="1"/>
  <c r="U805" i="1" s="1"/>
  <c r="CW805" i="1"/>
  <c r="V805" i="1" s="1"/>
  <c r="CY805" i="1"/>
  <c r="X805" i="1" s="1"/>
  <c r="FR805" i="1"/>
  <c r="GK805" i="1"/>
  <c r="GL805" i="1"/>
  <c r="GN805" i="1"/>
  <c r="GO805" i="1"/>
  <c r="GV805" i="1"/>
  <c r="HC805" i="1"/>
  <c r="GX805" i="1" s="1"/>
  <c r="B807" i="1"/>
  <c r="C807" i="1"/>
  <c r="C798" i="1" s="1"/>
  <c r="D807" i="1"/>
  <c r="D798" i="1" s="1"/>
  <c r="F807" i="1"/>
  <c r="F798" i="1" s="1"/>
  <c r="G807" i="1"/>
  <c r="G798" i="1" s="1"/>
  <c r="BC807" i="1"/>
  <c r="F823" i="1" s="1"/>
  <c r="BD807" i="1"/>
  <c r="BD798" i="1" s="1"/>
  <c r="BX807" i="1"/>
  <c r="AO807" i="1" s="1"/>
  <c r="F811" i="1" s="1"/>
  <c r="CB807" i="1"/>
  <c r="CB798" i="1" s="1"/>
  <c r="CG807" i="1"/>
  <c r="CK807" i="1"/>
  <c r="BB807" i="1" s="1"/>
  <c r="F820" i="1" s="1"/>
  <c r="CL807" i="1"/>
  <c r="CL798" i="1" s="1"/>
  <c r="CM807" i="1"/>
  <c r="CM798" i="1" s="1"/>
  <c r="F832" i="1"/>
  <c r="D837" i="1"/>
  <c r="E839" i="1"/>
  <c r="Z839" i="1"/>
  <c r="AA839" i="1"/>
  <c r="AM839" i="1"/>
  <c r="AN839" i="1"/>
  <c r="BE839" i="1"/>
  <c r="BF839" i="1"/>
  <c r="BG839" i="1"/>
  <c r="BH839" i="1"/>
  <c r="BI839" i="1"/>
  <c r="BJ839" i="1"/>
  <c r="BK839" i="1"/>
  <c r="BL839" i="1"/>
  <c r="BM839" i="1"/>
  <c r="BN839" i="1"/>
  <c r="BO839" i="1"/>
  <c r="BP839" i="1"/>
  <c r="BQ839" i="1"/>
  <c r="BR839" i="1"/>
  <c r="BS839" i="1"/>
  <c r="BT839" i="1"/>
  <c r="BU839" i="1"/>
  <c r="BV839" i="1"/>
  <c r="BW839" i="1"/>
  <c r="BX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EH839" i="1"/>
  <c r="EI839" i="1"/>
  <c r="EJ839" i="1"/>
  <c r="EK839" i="1"/>
  <c r="EL839" i="1"/>
  <c r="EM839" i="1"/>
  <c r="EN839" i="1"/>
  <c r="EO839" i="1"/>
  <c r="EP839" i="1"/>
  <c r="EQ839" i="1"/>
  <c r="ER839" i="1"/>
  <c r="ES839" i="1"/>
  <c r="ET839" i="1"/>
  <c r="EU839" i="1"/>
  <c r="EV839" i="1"/>
  <c r="EW839" i="1"/>
  <c r="EX839" i="1"/>
  <c r="EY839" i="1"/>
  <c r="EZ839" i="1"/>
  <c r="FA839" i="1"/>
  <c r="FB839" i="1"/>
  <c r="FC839" i="1"/>
  <c r="FD839" i="1"/>
  <c r="FE839" i="1"/>
  <c r="FF839" i="1"/>
  <c r="FG839" i="1"/>
  <c r="FH839" i="1"/>
  <c r="FI839" i="1"/>
  <c r="FJ839" i="1"/>
  <c r="FK839" i="1"/>
  <c r="FL839" i="1"/>
  <c r="FM839" i="1"/>
  <c r="FN839" i="1"/>
  <c r="FO839" i="1"/>
  <c r="FP839" i="1"/>
  <c r="FQ839" i="1"/>
  <c r="FR839" i="1"/>
  <c r="FS839" i="1"/>
  <c r="FT839" i="1"/>
  <c r="FU839" i="1"/>
  <c r="FV839" i="1"/>
  <c r="FW839" i="1"/>
  <c r="FX839" i="1"/>
  <c r="FY839" i="1"/>
  <c r="FZ839" i="1"/>
  <c r="GA839" i="1"/>
  <c r="GB839" i="1"/>
  <c r="GC839" i="1"/>
  <c r="GD839" i="1"/>
  <c r="GE839" i="1"/>
  <c r="GF839" i="1"/>
  <c r="GG839" i="1"/>
  <c r="GH839" i="1"/>
  <c r="GI839" i="1"/>
  <c r="GJ839" i="1"/>
  <c r="GK839" i="1"/>
  <c r="GL839" i="1"/>
  <c r="GM839" i="1"/>
  <c r="GN839" i="1"/>
  <c r="GO839" i="1"/>
  <c r="GP839" i="1"/>
  <c r="GQ839" i="1"/>
  <c r="GR839" i="1"/>
  <c r="GS839" i="1"/>
  <c r="GT839" i="1"/>
  <c r="GU839" i="1"/>
  <c r="GV839" i="1"/>
  <c r="GW839" i="1"/>
  <c r="GX839" i="1"/>
  <c r="C841" i="1"/>
  <c r="D841" i="1"/>
  <c r="Q841" i="1"/>
  <c r="R841" i="1"/>
  <c r="W841" i="1"/>
  <c r="AC841" i="1"/>
  <c r="AD841" i="1"/>
  <c r="AB841" i="1" s="1"/>
  <c r="AE841" i="1"/>
  <c r="AF841" i="1"/>
  <c r="AG841" i="1"/>
  <c r="CU841" i="1" s="1"/>
  <c r="T841" i="1" s="1"/>
  <c r="AH841" i="1"/>
  <c r="AI841" i="1"/>
  <c r="AJ841" i="1"/>
  <c r="CX841" i="1" s="1"/>
  <c r="CQ841" i="1"/>
  <c r="P841" i="1" s="1"/>
  <c r="CR841" i="1"/>
  <c r="CS841" i="1"/>
  <c r="CT841" i="1"/>
  <c r="S841" i="1" s="1"/>
  <c r="CV841" i="1"/>
  <c r="U841" i="1" s="1"/>
  <c r="CW841" i="1"/>
  <c r="V841" i="1" s="1"/>
  <c r="FR841" i="1"/>
  <c r="GL841" i="1"/>
  <c r="GN841" i="1"/>
  <c r="GO841" i="1"/>
  <c r="GV841" i="1"/>
  <c r="HC841" i="1"/>
  <c r="GX841" i="1" s="1"/>
  <c r="C842" i="1"/>
  <c r="D842" i="1"/>
  <c r="Q842" i="1"/>
  <c r="V842" i="1"/>
  <c r="W842" i="1"/>
  <c r="AC842" i="1"/>
  <c r="AD842" i="1"/>
  <c r="AE842" i="1"/>
  <c r="AF842" i="1"/>
  <c r="AG842" i="1"/>
  <c r="CU842" i="1" s="1"/>
  <c r="T842" i="1" s="1"/>
  <c r="AH842" i="1"/>
  <c r="AI842" i="1"/>
  <c r="CW842" i="1" s="1"/>
  <c r="AJ842" i="1"/>
  <c r="CQ842" i="1"/>
  <c r="P842" i="1" s="1"/>
  <c r="CR842" i="1"/>
  <c r="CS842" i="1"/>
  <c r="R842" i="1" s="1"/>
  <c r="CT842" i="1"/>
  <c r="S842" i="1" s="1"/>
  <c r="CV842" i="1"/>
  <c r="U842" i="1" s="1"/>
  <c r="CX842" i="1"/>
  <c r="FR842" i="1"/>
  <c r="GK842" i="1"/>
  <c r="GL842" i="1"/>
  <c r="GN842" i="1"/>
  <c r="GO842" i="1"/>
  <c r="GV842" i="1"/>
  <c r="HC842" i="1"/>
  <c r="GX842" i="1" s="1"/>
  <c r="C843" i="1"/>
  <c r="D843" i="1"/>
  <c r="I843" i="1"/>
  <c r="K843" i="1"/>
  <c r="Q843" i="1"/>
  <c r="R843" i="1"/>
  <c r="Y843" i="1"/>
  <c r="AB843" i="1"/>
  <c r="AC843" i="1"/>
  <c r="AD843" i="1"/>
  <c r="AE843" i="1"/>
  <c r="AF843" i="1"/>
  <c r="AG843" i="1"/>
  <c r="CU843" i="1" s="1"/>
  <c r="T843" i="1" s="1"/>
  <c r="AH843" i="1"/>
  <c r="AI843" i="1"/>
  <c r="CW843" i="1" s="1"/>
  <c r="V843" i="1" s="1"/>
  <c r="AJ843" i="1"/>
  <c r="CX843" i="1" s="1"/>
  <c r="W843" i="1" s="1"/>
  <c r="CQ843" i="1"/>
  <c r="P843" i="1" s="1"/>
  <c r="CP843" i="1" s="1"/>
  <c r="O843" i="1" s="1"/>
  <c r="GM843" i="1" s="1"/>
  <c r="GP843" i="1" s="1"/>
  <c r="CR843" i="1"/>
  <c r="CS843" i="1"/>
  <c r="CT843" i="1"/>
  <c r="S843" i="1" s="1"/>
  <c r="CZ843" i="1" s="1"/>
  <c r="CV843" i="1"/>
  <c r="U843" i="1" s="1"/>
  <c r="CY843" i="1"/>
  <c r="X843" i="1" s="1"/>
  <c r="FR843" i="1"/>
  <c r="GK843" i="1"/>
  <c r="GL843" i="1"/>
  <c r="GN843" i="1"/>
  <c r="GO843" i="1"/>
  <c r="GV843" i="1"/>
  <c r="HC843" i="1"/>
  <c r="GX843" i="1" s="1"/>
  <c r="C844" i="1"/>
  <c r="D844" i="1"/>
  <c r="I844" i="1"/>
  <c r="K844" i="1"/>
  <c r="U844" i="1"/>
  <c r="W844" i="1"/>
  <c r="AC844" i="1"/>
  <c r="AE844" i="1"/>
  <c r="CS844" i="1" s="1"/>
  <c r="R844" i="1" s="1"/>
  <c r="GK844" i="1" s="1"/>
  <c r="AF844" i="1"/>
  <c r="AG844" i="1"/>
  <c r="CU844" i="1" s="1"/>
  <c r="T844" i="1" s="1"/>
  <c r="AH844" i="1"/>
  <c r="CV844" i="1" s="1"/>
  <c r="AI844" i="1"/>
  <c r="AJ844" i="1"/>
  <c r="CX844" i="1" s="1"/>
  <c r="CQ844" i="1"/>
  <c r="P844" i="1" s="1"/>
  <c r="CT844" i="1"/>
  <c r="S844" i="1" s="1"/>
  <c r="CY844" i="1" s="1"/>
  <c r="X844" i="1" s="1"/>
  <c r="CW844" i="1"/>
  <c r="V844" i="1" s="1"/>
  <c r="CZ844" i="1"/>
  <c r="Y844" i="1" s="1"/>
  <c r="FR844" i="1"/>
  <c r="GL844" i="1"/>
  <c r="GN844" i="1"/>
  <c r="GO844" i="1"/>
  <c r="GV844" i="1"/>
  <c r="HC844" i="1"/>
  <c r="GX844" i="1" s="1"/>
  <c r="C845" i="1"/>
  <c r="D845" i="1"/>
  <c r="Q845" i="1"/>
  <c r="R845" i="1"/>
  <c r="Y845" i="1"/>
  <c r="AB845" i="1"/>
  <c r="AC845" i="1"/>
  <c r="AD845" i="1"/>
  <c r="AE845" i="1"/>
  <c r="AF845" i="1"/>
  <c r="AG845" i="1"/>
  <c r="CU845" i="1" s="1"/>
  <c r="T845" i="1" s="1"/>
  <c r="AH845" i="1"/>
  <c r="AI845" i="1"/>
  <c r="CW845" i="1" s="1"/>
  <c r="V845" i="1" s="1"/>
  <c r="AJ845" i="1"/>
  <c r="CX845" i="1" s="1"/>
  <c r="W845" i="1" s="1"/>
  <c r="CQ845" i="1"/>
  <c r="P845" i="1" s="1"/>
  <c r="CP845" i="1" s="1"/>
  <c r="O845" i="1" s="1"/>
  <c r="GM845" i="1" s="1"/>
  <c r="GP845" i="1" s="1"/>
  <c r="CR845" i="1"/>
  <c r="CS845" i="1"/>
  <c r="CT845" i="1"/>
  <c r="S845" i="1" s="1"/>
  <c r="CZ845" i="1" s="1"/>
  <c r="CV845" i="1"/>
  <c r="U845" i="1" s="1"/>
  <c r="CY845" i="1"/>
  <c r="X845" i="1" s="1"/>
  <c r="FR845" i="1"/>
  <c r="GK845" i="1"/>
  <c r="GL845" i="1"/>
  <c r="GN845" i="1"/>
  <c r="GO845" i="1"/>
  <c r="GV845" i="1"/>
  <c r="HC845" i="1"/>
  <c r="GX845" i="1" s="1"/>
  <c r="C846" i="1"/>
  <c r="D846" i="1"/>
  <c r="S846" i="1"/>
  <c r="T846" i="1"/>
  <c r="AC846" i="1"/>
  <c r="AD846" i="1"/>
  <c r="AE846" i="1"/>
  <c r="CS846" i="1" s="1"/>
  <c r="R846" i="1" s="1"/>
  <c r="GK846" i="1" s="1"/>
  <c r="AF846" i="1"/>
  <c r="CT846" i="1" s="1"/>
  <c r="AG846" i="1"/>
  <c r="AH846" i="1"/>
  <c r="CV846" i="1" s="1"/>
  <c r="U846" i="1" s="1"/>
  <c r="AI846" i="1"/>
  <c r="AJ846" i="1"/>
  <c r="CR846" i="1"/>
  <c r="Q846" i="1" s="1"/>
  <c r="CU846" i="1"/>
  <c r="CW846" i="1"/>
  <c r="V846" i="1" s="1"/>
  <c r="CX846" i="1"/>
  <c r="W846" i="1" s="1"/>
  <c r="FR846" i="1"/>
  <c r="GL846" i="1"/>
  <c r="GN846" i="1"/>
  <c r="GO846" i="1"/>
  <c r="GV846" i="1"/>
  <c r="HC846" i="1" s="1"/>
  <c r="GX846" i="1" s="1"/>
  <c r="C847" i="1"/>
  <c r="D847" i="1"/>
  <c r="I847" i="1"/>
  <c r="K847" i="1"/>
  <c r="V847" i="1"/>
  <c r="W847" i="1"/>
  <c r="AC847" i="1"/>
  <c r="AB847" i="1" s="1"/>
  <c r="AE847" i="1"/>
  <c r="AD847" i="1" s="1"/>
  <c r="AF847" i="1"/>
  <c r="CT847" i="1" s="1"/>
  <c r="S847" i="1" s="1"/>
  <c r="AG847" i="1"/>
  <c r="CU847" i="1" s="1"/>
  <c r="T847" i="1" s="1"/>
  <c r="AH847" i="1"/>
  <c r="CV847" i="1" s="1"/>
  <c r="U847" i="1" s="1"/>
  <c r="AI847" i="1"/>
  <c r="CW847" i="1" s="1"/>
  <c r="AJ847" i="1"/>
  <c r="CR847" i="1"/>
  <c r="Q847" i="1" s="1"/>
  <c r="CS847" i="1"/>
  <c r="R847" i="1" s="1"/>
  <c r="GK847" i="1" s="1"/>
  <c r="CX847" i="1"/>
  <c r="FR847" i="1"/>
  <c r="GL847" i="1"/>
  <c r="GN847" i="1"/>
  <c r="GO847" i="1"/>
  <c r="GV847" i="1"/>
  <c r="GX847" i="1"/>
  <c r="HC847" i="1"/>
  <c r="I848" i="1"/>
  <c r="U848" i="1"/>
  <c r="AC848" i="1"/>
  <c r="AB848" i="1" s="1"/>
  <c r="AD848" i="1"/>
  <c r="AE848" i="1"/>
  <c r="CS848" i="1" s="1"/>
  <c r="R848" i="1" s="1"/>
  <c r="GK848" i="1" s="1"/>
  <c r="AF848" i="1"/>
  <c r="CT848" i="1" s="1"/>
  <c r="S848" i="1" s="1"/>
  <c r="CZ848" i="1" s="1"/>
  <c r="Y848" i="1" s="1"/>
  <c r="AG848" i="1"/>
  <c r="CU848" i="1" s="1"/>
  <c r="T848" i="1" s="1"/>
  <c r="AH848" i="1"/>
  <c r="AI848" i="1"/>
  <c r="CW848" i="1" s="1"/>
  <c r="V848" i="1" s="1"/>
  <c r="AJ848" i="1"/>
  <c r="CQ848" i="1"/>
  <c r="P848" i="1" s="1"/>
  <c r="CR848" i="1"/>
  <c r="Q848" i="1" s="1"/>
  <c r="CV848" i="1"/>
  <c r="CX848" i="1"/>
  <c r="W848" i="1" s="1"/>
  <c r="FR848" i="1"/>
  <c r="GL848" i="1"/>
  <c r="GN848" i="1"/>
  <c r="GO848" i="1"/>
  <c r="GV848" i="1"/>
  <c r="HC848" i="1" s="1"/>
  <c r="GX848" i="1" s="1"/>
  <c r="AB849" i="1"/>
  <c r="AC849" i="1"/>
  <c r="CQ849" i="1" s="1"/>
  <c r="AD849" i="1"/>
  <c r="AE849" i="1"/>
  <c r="CS849" i="1" s="1"/>
  <c r="AF849" i="1"/>
  <c r="AG849" i="1"/>
  <c r="CU849" i="1" s="1"/>
  <c r="AH849" i="1"/>
  <c r="AI849" i="1"/>
  <c r="AJ849" i="1"/>
  <c r="CX849" i="1" s="1"/>
  <c r="CR849" i="1"/>
  <c r="CT849" i="1"/>
  <c r="CV849" i="1"/>
  <c r="CW849" i="1"/>
  <c r="FR849" i="1"/>
  <c r="GL849" i="1"/>
  <c r="GN849" i="1"/>
  <c r="GO849" i="1"/>
  <c r="GV849" i="1"/>
  <c r="HC849" i="1"/>
  <c r="C850" i="1"/>
  <c r="D850" i="1"/>
  <c r="I850" i="1"/>
  <c r="K850" i="1"/>
  <c r="U850" i="1"/>
  <c r="AC850" i="1"/>
  <c r="AE850" i="1"/>
  <c r="AF850" i="1"/>
  <c r="CT850" i="1" s="1"/>
  <c r="S850" i="1" s="1"/>
  <c r="CY850" i="1" s="1"/>
  <c r="X850" i="1" s="1"/>
  <c r="AG850" i="1"/>
  <c r="CU850" i="1" s="1"/>
  <c r="T850" i="1" s="1"/>
  <c r="AH850" i="1"/>
  <c r="CV850" i="1" s="1"/>
  <c r="AI850" i="1"/>
  <c r="AJ850" i="1"/>
  <c r="CX850" i="1" s="1"/>
  <c r="W850" i="1" s="1"/>
  <c r="CQ850" i="1"/>
  <c r="P850" i="1" s="1"/>
  <c r="CP850" i="1" s="1"/>
  <c r="O850" i="1" s="1"/>
  <c r="CR850" i="1"/>
  <c r="Q850" i="1" s="1"/>
  <c r="CW850" i="1"/>
  <c r="CZ850" i="1"/>
  <c r="Y850" i="1" s="1"/>
  <c r="FR850" i="1"/>
  <c r="GL850" i="1"/>
  <c r="GN850" i="1"/>
  <c r="GO850" i="1"/>
  <c r="GV850" i="1"/>
  <c r="HC850" i="1" s="1"/>
  <c r="GX850" i="1" s="1"/>
  <c r="C851" i="1"/>
  <c r="D851" i="1"/>
  <c r="I851" i="1"/>
  <c r="K851" i="1"/>
  <c r="Q851" i="1"/>
  <c r="AC851" i="1"/>
  <c r="CQ851" i="1" s="1"/>
  <c r="P851" i="1" s="1"/>
  <c r="CP851" i="1" s="1"/>
  <c r="O851" i="1" s="1"/>
  <c r="AE851" i="1"/>
  <c r="AD851" i="1" s="1"/>
  <c r="AB851" i="1" s="1"/>
  <c r="AF851" i="1"/>
  <c r="AG851" i="1"/>
  <c r="AH851" i="1"/>
  <c r="CV851" i="1" s="1"/>
  <c r="U851" i="1" s="1"/>
  <c r="AI851" i="1"/>
  <c r="CW851" i="1" s="1"/>
  <c r="V851" i="1" s="1"/>
  <c r="AJ851" i="1"/>
  <c r="CX851" i="1" s="1"/>
  <c r="W851" i="1" s="1"/>
  <c r="CR851" i="1"/>
  <c r="CT851" i="1"/>
  <c r="S851" i="1" s="1"/>
  <c r="CU851" i="1"/>
  <c r="T851" i="1" s="1"/>
  <c r="FR851" i="1"/>
  <c r="GL851" i="1"/>
  <c r="GN851" i="1"/>
  <c r="GO851" i="1"/>
  <c r="GV851" i="1"/>
  <c r="HC851" i="1" s="1"/>
  <c r="GX851" i="1" s="1"/>
  <c r="C852" i="1"/>
  <c r="D852" i="1"/>
  <c r="I852" i="1"/>
  <c r="K852" i="1"/>
  <c r="T852" i="1"/>
  <c r="AC852" i="1"/>
  <c r="AD852" i="1"/>
  <c r="AE852" i="1"/>
  <c r="CS852" i="1" s="1"/>
  <c r="R852" i="1" s="1"/>
  <c r="GK852" i="1" s="1"/>
  <c r="AF852" i="1"/>
  <c r="CT852" i="1" s="1"/>
  <c r="S852" i="1" s="1"/>
  <c r="AG852" i="1"/>
  <c r="AH852" i="1"/>
  <c r="CV852" i="1" s="1"/>
  <c r="U852" i="1" s="1"/>
  <c r="AI852" i="1"/>
  <c r="AJ852" i="1"/>
  <c r="CR852" i="1"/>
  <c r="Q852" i="1" s="1"/>
  <c r="CU852" i="1"/>
  <c r="CW852" i="1"/>
  <c r="V852" i="1" s="1"/>
  <c r="CX852" i="1"/>
  <c r="W852" i="1" s="1"/>
  <c r="FR852" i="1"/>
  <c r="GL852" i="1"/>
  <c r="GN852" i="1"/>
  <c r="GO852" i="1"/>
  <c r="GV852" i="1"/>
  <c r="HC852" i="1" s="1"/>
  <c r="GX852" i="1" s="1"/>
  <c r="C853" i="1"/>
  <c r="D853" i="1"/>
  <c r="I853" i="1"/>
  <c r="K853" i="1"/>
  <c r="V853" i="1"/>
  <c r="W853" i="1"/>
  <c r="AC853" i="1"/>
  <c r="AE853" i="1"/>
  <c r="AD853" i="1" s="1"/>
  <c r="AF853" i="1"/>
  <c r="CT853" i="1" s="1"/>
  <c r="S853" i="1" s="1"/>
  <c r="AG853" i="1"/>
  <c r="CU853" i="1" s="1"/>
  <c r="T853" i="1" s="1"/>
  <c r="AH853" i="1"/>
  <c r="CV853" i="1" s="1"/>
  <c r="U853" i="1" s="1"/>
  <c r="AI853" i="1"/>
  <c r="CW853" i="1" s="1"/>
  <c r="AJ853" i="1"/>
  <c r="CR853" i="1"/>
  <c r="Q853" i="1" s="1"/>
  <c r="CS853" i="1"/>
  <c r="R853" i="1" s="1"/>
  <c r="GK853" i="1" s="1"/>
  <c r="CX853" i="1"/>
  <c r="FR853" i="1"/>
  <c r="GL853" i="1"/>
  <c r="GN853" i="1"/>
  <c r="GO853" i="1"/>
  <c r="GV853" i="1"/>
  <c r="GX853" i="1"/>
  <c r="HC853" i="1"/>
  <c r="B855" i="1"/>
  <c r="B839" i="1" s="1"/>
  <c r="C855" i="1"/>
  <c r="C839" i="1" s="1"/>
  <c r="D855" i="1"/>
  <c r="D839" i="1" s="1"/>
  <c r="F855" i="1"/>
  <c r="F839" i="1" s="1"/>
  <c r="G855" i="1"/>
  <c r="G839" i="1" s="1"/>
  <c r="BX855" i="1"/>
  <c r="AO855" i="1" s="1"/>
  <c r="CK855" i="1"/>
  <c r="BB855" i="1" s="1"/>
  <c r="BB839" i="1" s="1"/>
  <c r="CL855" i="1"/>
  <c r="CL839" i="1" s="1"/>
  <c r="CM855" i="1"/>
  <c r="BD855" i="1" s="1"/>
  <c r="F868" i="1"/>
  <c r="D885" i="1"/>
  <c r="B887" i="1"/>
  <c r="C887" i="1"/>
  <c r="E887" i="1"/>
  <c r="F887" i="1"/>
  <c r="Z887" i="1"/>
  <c r="AA887" i="1"/>
  <c r="AM887" i="1"/>
  <c r="AN887" i="1"/>
  <c r="BE887" i="1"/>
  <c r="BF887" i="1"/>
  <c r="BG887" i="1"/>
  <c r="BH887" i="1"/>
  <c r="BI887" i="1"/>
  <c r="BJ887" i="1"/>
  <c r="BK887" i="1"/>
  <c r="BL887" i="1"/>
  <c r="BM887" i="1"/>
  <c r="BN887" i="1"/>
  <c r="BO887" i="1"/>
  <c r="BP887" i="1"/>
  <c r="BQ887" i="1"/>
  <c r="BR887" i="1"/>
  <c r="BS887" i="1"/>
  <c r="BT887" i="1"/>
  <c r="BU887" i="1"/>
  <c r="BV887" i="1"/>
  <c r="BW887" i="1"/>
  <c r="CB887" i="1"/>
  <c r="CK887" i="1"/>
  <c r="CL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EH887" i="1"/>
  <c r="EI887" i="1"/>
  <c r="EJ887" i="1"/>
  <c r="EK887" i="1"/>
  <c r="EL887" i="1"/>
  <c r="EM887" i="1"/>
  <c r="EN887" i="1"/>
  <c r="EO887" i="1"/>
  <c r="EP887" i="1"/>
  <c r="EQ887" i="1"/>
  <c r="ER887" i="1"/>
  <c r="ES887" i="1"/>
  <c r="ET887" i="1"/>
  <c r="EU887" i="1"/>
  <c r="EV887" i="1"/>
  <c r="EW887" i="1"/>
  <c r="EX887" i="1"/>
  <c r="EY887" i="1"/>
  <c r="EZ887" i="1"/>
  <c r="FA887" i="1"/>
  <c r="FB887" i="1"/>
  <c r="FC887" i="1"/>
  <c r="FD887" i="1"/>
  <c r="FE887" i="1"/>
  <c r="FF887" i="1"/>
  <c r="FG887" i="1"/>
  <c r="FH887" i="1"/>
  <c r="FI887" i="1"/>
  <c r="FJ887" i="1"/>
  <c r="FK887" i="1"/>
  <c r="FL887" i="1"/>
  <c r="FM887" i="1"/>
  <c r="FN887" i="1"/>
  <c r="FO887" i="1"/>
  <c r="FP887" i="1"/>
  <c r="FQ887" i="1"/>
  <c r="FR887" i="1"/>
  <c r="FS887" i="1"/>
  <c r="FT887" i="1"/>
  <c r="FU887" i="1"/>
  <c r="FV887" i="1"/>
  <c r="FW887" i="1"/>
  <c r="FX887" i="1"/>
  <c r="FY887" i="1"/>
  <c r="FZ887" i="1"/>
  <c r="GA887" i="1"/>
  <c r="GB887" i="1"/>
  <c r="GC887" i="1"/>
  <c r="GD887" i="1"/>
  <c r="GE887" i="1"/>
  <c r="GF887" i="1"/>
  <c r="GG887" i="1"/>
  <c r="GH887" i="1"/>
  <c r="GI887" i="1"/>
  <c r="GJ887" i="1"/>
  <c r="GK887" i="1"/>
  <c r="GL887" i="1"/>
  <c r="GM887" i="1"/>
  <c r="GN887" i="1"/>
  <c r="GO887" i="1"/>
  <c r="GP887" i="1"/>
  <c r="GQ887" i="1"/>
  <c r="GR887" i="1"/>
  <c r="GS887" i="1"/>
  <c r="GT887" i="1"/>
  <c r="GU887" i="1"/>
  <c r="GV887" i="1"/>
  <c r="GW887" i="1"/>
  <c r="GX887" i="1"/>
  <c r="C889" i="1"/>
  <c r="D889" i="1"/>
  <c r="I889" i="1"/>
  <c r="K889" i="1"/>
  <c r="T889" i="1"/>
  <c r="U889" i="1"/>
  <c r="AC889" i="1"/>
  <c r="AB889" i="1" s="1"/>
  <c r="AD889" i="1"/>
  <c r="AE889" i="1"/>
  <c r="CS889" i="1" s="1"/>
  <c r="R889" i="1" s="1"/>
  <c r="AF889" i="1"/>
  <c r="CT889" i="1" s="1"/>
  <c r="S889" i="1" s="1"/>
  <c r="CZ889" i="1" s="1"/>
  <c r="Y889" i="1" s="1"/>
  <c r="AG889" i="1"/>
  <c r="CU889" i="1" s="1"/>
  <c r="AH889" i="1"/>
  <c r="AI889" i="1"/>
  <c r="CW889" i="1" s="1"/>
  <c r="V889" i="1" s="1"/>
  <c r="AI893" i="1" s="1"/>
  <c r="AI887" i="1" s="1"/>
  <c r="AJ889" i="1"/>
  <c r="CQ889" i="1"/>
  <c r="P889" i="1" s="1"/>
  <c r="CR889" i="1"/>
  <c r="Q889" i="1" s="1"/>
  <c r="CV889" i="1"/>
  <c r="CX889" i="1"/>
  <c r="W889" i="1" s="1"/>
  <c r="CY889" i="1"/>
  <c r="X889" i="1" s="1"/>
  <c r="FR889" i="1"/>
  <c r="GL889" i="1"/>
  <c r="GN889" i="1"/>
  <c r="GO889" i="1"/>
  <c r="CC893" i="1" s="1"/>
  <c r="GV889" i="1"/>
  <c r="HC889" i="1" s="1"/>
  <c r="GX889" i="1" s="1"/>
  <c r="CJ893" i="1" s="1"/>
  <c r="BA893" i="1" s="1"/>
  <c r="BA887" i="1" s="1"/>
  <c r="C890" i="1"/>
  <c r="D890" i="1"/>
  <c r="I890" i="1"/>
  <c r="K890" i="1"/>
  <c r="P890" i="1"/>
  <c r="CP890" i="1" s="1"/>
  <c r="O890" i="1" s="1"/>
  <c r="Q890" i="1"/>
  <c r="W890" i="1"/>
  <c r="AC890" i="1"/>
  <c r="AD890" i="1"/>
  <c r="AB890" i="1" s="1"/>
  <c r="AE890" i="1"/>
  <c r="AF890" i="1"/>
  <c r="AG890" i="1"/>
  <c r="AH890" i="1"/>
  <c r="CV890" i="1" s="1"/>
  <c r="U890" i="1" s="1"/>
  <c r="AI890" i="1"/>
  <c r="CW890" i="1" s="1"/>
  <c r="V890" i="1" s="1"/>
  <c r="AJ890" i="1"/>
  <c r="CX890" i="1" s="1"/>
  <c r="CQ890" i="1"/>
  <c r="CR890" i="1"/>
  <c r="CS890" i="1"/>
  <c r="R890" i="1" s="1"/>
  <c r="GK890" i="1" s="1"/>
  <c r="CT890" i="1"/>
  <c r="S890" i="1" s="1"/>
  <c r="CU890" i="1"/>
  <c r="T890" i="1" s="1"/>
  <c r="AG893" i="1" s="1"/>
  <c r="FR890" i="1"/>
  <c r="GL890" i="1"/>
  <c r="GN890" i="1"/>
  <c r="GO890" i="1"/>
  <c r="GV890" i="1"/>
  <c r="HC890" i="1"/>
  <c r="GX890" i="1" s="1"/>
  <c r="C891" i="1"/>
  <c r="D891" i="1"/>
  <c r="U891" i="1"/>
  <c r="AC891" i="1"/>
  <c r="AE891" i="1"/>
  <c r="CS891" i="1" s="1"/>
  <c r="R891" i="1" s="1"/>
  <c r="GK891" i="1" s="1"/>
  <c r="AF891" i="1"/>
  <c r="CT891" i="1" s="1"/>
  <c r="S891" i="1" s="1"/>
  <c r="AG891" i="1"/>
  <c r="CU891" i="1" s="1"/>
  <c r="T891" i="1" s="1"/>
  <c r="AH891" i="1"/>
  <c r="AI891" i="1"/>
  <c r="CW891" i="1" s="1"/>
  <c r="V891" i="1" s="1"/>
  <c r="AJ891" i="1"/>
  <c r="CQ891" i="1"/>
  <c r="P891" i="1" s="1"/>
  <c r="CV891" i="1"/>
  <c r="CX891" i="1"/>
  <c r="W891" i="1" s="1"/>
  <c r="CY891" i="1"/>
  <c r="X891" i="1" s="1"/>
  <c r="CZ891" i="1"/>
  <c r="Y891" i="1" s="1"/>
  <c r="FR891" i="1"/>
  <c r="GL891" i="1"/>
  <c r="GN891" i="1"/>
  <c r="GO891" i="1"/>
  <c r="GV891" i="1"/>
  <c r="HC891" i="1" s="1"/>
  <c r="GX891" i="1" s="1"/>
  <c r="B893" i="1"/>
  <c r="C893" i="1"/>
  <c r="D893" i="1"/>
  <c r="D887" i="1" s="1"/>
  <c r="F893" i="1"/>
  <c r="G893" i="1"/>
  <c r="G887" i="1" s="1"/>
  <c r="V893" i="1"/>
  <c r="AF893" i="1"/>
  <c r="AP893" i="1"/>
  <c r="BX893" i="1"/>
  <c r="BX887" i="1" s="1"/>
  <c r="BY893" i="1"/>
  <c r="BZ893" i="1"/>
  <c r="CB893" i="1"/>
  <c r="AS893" i="1" s="1"/>
  <c r="CK893" i="1"/>
  <c r="BB893" i="1" s="1"/>
  <c r="CL893" i="1"/>
  <c r="BC893" i="1" s="1"/>
  <c r="CM893" i="1"/>
  <c r="CM887" i="1" s="1"/>
  <c r="F913" i="1"/>
  <c r="D923" i="1"/>
  <c r="D925" i="1"/>
  <c r="E925" i="1"/>
  <c r="Z925" i="1"/>
  <c r="AA925" i="1"/>
  <c r="AM925" i="1"/>
  <c r="AN925" i="1"/>
  <c r="BE925" i="1"/>
  <c r="BF925" i="1"/>
  <c r="BG925" i="1"/>
  <c r="BH925" i="1"/>
  <c r="BI925" i="1"/>
  <c r="BJ925" i="1"/>
  <c r="BK925" i="1"/>
  <c r="BL925" i="1"/>
  <c r="BM925" i="1"/>
  <c r="BN925" i="1"/>
  <c r="BO925" i="1"/>
  <c r="BP925" i="1"/>
  <c r="BQ925" i="1"/>
  <c r="BR925" i="1"/>
  <c r="BS925" i="1"/>
  <c r="BT925" i="1"/>
  <c r="BU925" i="1"/>
  <c r="BV925" i="1"/>
  <c r="BW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EH925" i="1"/>
  <c r="EI925" i="1"/>
  <c r="EJ925" i="1"/>
  <c r="EK925" i="1"/>
  <c r="EL925" i="1"/>
  <c r="EM925" i="1"/>
  <c r="EN925" i="1"/>
  <c r="EO925" i="1"/>
  <c r="EP925" i="1"/>
  <c r="EQ925" i="1"/>
  <c r="ER925" i="1"/>
  <c r="ES925" i="1"/>
  <c r="ET925" i="1"/>
  <c r="EU925" i="1"/>
  <c r="EV925" i="1"/>
  <c r="EW925" i="1"/>
  <c r="EX925" i="1"/>
  <c r="EY925" i="1"/>
  <c r="EZ925" i="1"/>
  <c r="FA925" i="1"/>
  <c r="FB925" i="1"/>
  <c r="FC925" i="1"/>
  <c r="FD925" i="1"/>
  <c r="FE925" i="1"/>
  <c r="FF925" i="1"/>
  <c r="FG925" i="1"/>
  <c r="FH925" i="1"/>
  <c r="FI925" i="1"/>
  <c r="FJ925" i="1"/>
  <c r="FK925" i="1"/>
  <c r="FL925" i="1"/>
  <c r="FM925" i="1"/>
  <c r="FN925" i="1"/>
  <c r="FO925" i="1"/>
  <c r="FP925" i="1"/>
  <c r="FQ925" i="1"/>
  <c r="FR925" i="1"/>
  <c r="FS925" i="1"/>
  <c r="FT925" i="1"/>
  <c r="FU925" i="1"/>
  <c r="FV925" i="1"/>
  <c r="FW925" i="1"/>
  <c r="FX925" i="1"/>
  <c r="FY925" i="1"/>
  <c r="FZ925" i="1"/>
  <c r="GA925" i="1"/>
  <c r="GB925" i="1"/>
  <c r="GC925" i="1"/>
  <c r="GD925" i="1"/>
  <c r="GE925" i="1"/>
  <c r="GF925" i="1"/>
  <c r="GG925" i="1"/>
  <c r="GH925" i="1"/>
  <c r="GI925" i="1"/>
  <c r="GJ925" i="1"/>
  <c r="GK925" i="1"/>
  <c r="GL925" i="1"/>
  <c r="GM925" i="1"/>
  <c r="GN925" i="1"/>
  <c r="GO925" i="1"/>
  <c r="GP925" i="1"/>
  <c r="GQ925" i="1"/>
  <c r="GR925" i="1"/>
  <c r="GS925" i="1"/>
  <c r="GT925" i="1"/>
  <c r="GU925" i="1"/>
  <c r="GV925" i="1"/>
  <c r="GW925" i="1"/>
  <c r="GX925" i="1"/>
  <c r="C927" i="1"/>
  <c r="D927" i="1"/>
  <c r="I927" i="1"/>
  <c r="K927" i="1"/>
  <c r="Q927" i="1"/>
  <c r="R927" i="1"/>
  <c r="S927" i="1"/>
  <c r="AF935" i="1" s="1"/>
  <c r="AC927" i="1"/>
  <c r="CQ927" i="1" s="1"/>
  <c r="P927" i="1" s="1"/>
  <c r="AD927" i="1"/>
  <c r="AE927" i="1"/>
  <c r="AF927" i="1"/>
  <c r="AG927" i="1"/>
  <c r="CU927" i="1" s="1"/>
  <c r="T927" i="1" s="1"/>
  <c r="AH927" i="1"/>
  <c r="AI927" i="1"/>
  <c r="AJ927" i="1"/>
  <c r="CP927" i="1"/>
  <c r="O927" i="1" s="1"/>
  <c r="CR927" i="1"/>
  <c r="CS927" i="1"/>
  <c r="CT927" i="1"/>
  <c r="CV927" i="1"/>
  <c r="U927" i="1" s="1"/>
  <c r="AH935" i="1" s="1"/>
  <c r="CW927" i="1"/>
  <c r="V927" i="1" s="1"/>
  <c r="CX927" i="1"/>
  <c r="W927" i="1" s="1"/>
  <c r="FR927" i="1"/>
  <c r="GL927" i="1"/>
  <c r="GN927" i="1"/>
  <c r="GO927" i="1"/>
  <c r="CC935" i="1" s="1"/>
  <c r="GV927" i="1"/>
  <c r="HC927" i="1"/>
  <c r="GX927" i="1" s="1"/>
  <c r="CJ935" i="1" s="1"/>
  <c r="C928" i="1"/>
  <c r="D928" i="1"/>
  <c r="I928" i="1"/>
  <c r="CU450" i="3" s="1"/>
  <c r="K928" i="1"/>
  <c r="U928" i="1"/>
  <c r="V928" i="1"/>
  <c r="AC928" i="1"/>
  <c r="AE928" i="1"/>
  <c r="AF928" i="1"/>
  <c r="CT928" i="1" s="1"/>
  <c r="S928" i="1" s="1"/>
  <c r="CY928" i="1" s="1"/>
  <c r="X928" i="1" s="1"/>
  <c r="AG928" i="1"/>
  <c r="CU928" i="1" s="1"/>
  <c r="T928" i="1" s="1"/>
  <c r="AH928" i="1"/>
  <c r="AI928" i="1"/>
  <c r="AJ928" i="1"/>
  <c r="CX928" i="1" s="1"/>
  <c r="W928" i="1" s="1"/>
  <c r="CQ928" i="1"/>
  <c r="P928" i="1" s="1"/>
  <c r="CV928" i="1"/>
  <c r="CW928" i="1"/>
  <c r="FR928" i="1"/>
  <c r="GL928" i="1"/>
  <c r="GN928" i="1"/>
  <c r="GO928" i="1"/>
  <c r="GV928" i="1"/>
  <c r="HC928" i="1" s="1"/>
  <c r="GX928" i="1" s="1"/>
  <c r="C929" i="1"/>
  <c r="D929" i="1"/>
  <c r="I929" i="1"/>
  <c r="K929" i="1"/>
  <c r="P929" i="1"/>
  <c r="CP929" i="1" s="1"/>
  <c r="O929" i="1" s="1"/>
  <c r="Q929" i="1"/>
  <c r="AC929" i="1"/>
  <c r="CQ929" i="1" s="1"/>
  <c r="AE929" i="1"/>
  <c r="AD929" i="1" s="1"/>
  <c r="AB929" i="1" s="1"/>
  <c r="AF929" i="1"/>
  <c r="AG929" i="1"/>
  <c r="AH929" i="1"/>
  <c r="CV929" i="1" s="1"/>
  <c r="U929" i="1" s="1"/>
  <c r="AI929" i="1"/>
  <c r="CW929" i="1" s="1"/>
  <c r="V929" i="1" s="1"/>
  <c r="AJ929" i="1"/>
  <c r="CX929" i="1" s="1"/>
  <c r="W929" i="1" s="1"/>
  <c r="CR929" i="1"/>
  <c r="CT929" i="1"/>
  <c r="S929" i="1" s="1"/>
  <c r="CU929" i="1"/>
  <c r="T929" i="1" s="1"/>
  <c r="FR929" i="1"/>
  <c r="GL929" i="1"/>
  <c r="BZ935" i="1" s="1"/>
  <c r="GN929" i="1"/>
  <c r="GO929" i="1"/>
  <c r="GV929" i="1"/>
  <c r="HC929" i="1" s="1"/>
  <c r="GX929" i="1" s="1"/>
  <c r="C930" i="1"/>
  <c r="D930" i="1"/>
  <c r="I930" i="1"/>
  <c r="K930" i="1"/>
  <c r="T930" i="1"/>
  <c r="AC930" i="1"/>
  <c r="AB930" i="1" s="1"/>
  <c r="AD930" i="1"/>
  <c r="AE930" i="1"/>
  <c r="CS930" i="1" s="1"/>
  <c r="R930" i="1" s="1"/>
  <c r="GK930" i="1" s="1"/>
  <c r="AF930" i="1"/>
  <c r="CT930" i="1" s="1"/>
  <c r="S930" i="1" s="1"/>
  <c r="AG930" i="1"/>
  <c r="AH930" i="1"/>
  <c r="CV930" i="1" s="1"/>
  <c r="U930" i="1" s="1"/>
  <c r="AI930" i="1"/>
  <c r="AJ930" i="1"/>
  <c r="CR930" i="1"/>
  <c r="Q930" i="1" s="1"/>
  <c r="CU930" i="1"/>
  <c r="CW930" i="1"/>
  <c r="V930" i="1" s="1"/>
  <c r="CX930" i="1"/>
  <c r="W930" i="1" s="1"/>
  <c r="FR930" i="1"/>
  <c r="GL930" i="1"/>
  <c r="GN930" i="1"/>
  <c r="GO930" i="1"/>
  <c r="GV930" i="1"/>
  <c r="HC930" i="1" s="1"/>
  <c r="GX930" i="1" s="1"/>
  <c r="C931" i="1"/>
  <c r="D931" i="1"/>
  <c r="I931" i="1"/>
  <c r="K931" i="1"/>
  <c r="W931" i="1"/>
  <c r="AC931" i="1"/>
  <c r="AE931" i="1"/>
  <c r="AD931" i="1" s="1"/>
  <c r="AF931" i="1"/>
  <c r="AG931" i="1"/>
  <c r="CU931" i="1" s="1"/>
  <c r="T931" i="1" s="1"/>
  <c r="AH931" i="1"/>
  <c r="CV931" i="1" s="1"/>
  <c r="U931" i="1" s="1"/>
  <c r="AI931" i="1"/>
  <c r="CW931" i="1" s="1"/>
  <c r="V931" i="1" s="1"/>
  <c r="AJ931" i="1"/>
  <c r="CR931" i="1"/>
  <c r="Q931" i="1" s="1"/>
  <c r="CS931" i="1"/>
  <c r="R931" i="1" s="1"/>
  <c r="CT931" i="1"/>
  <c r="S931" i="1" s="1"/>
  <c r="CX931" i="1"/>
  <c r="FR931" i="1"/>
  <c r="BY935" i="1" s="1"/>
  <c r="GK931" i="1"/>
  <c r="GL931" i="1"/>
  <c r="GN931" i="1"/>
  <c r="GO931" i="1"/>
  <c r="GV931" i="1"/>
  <c r="GX931" i="1"/>
  <c r="HC931" i="1"/>
  <c r="C932" i="1"/>
  <c r="D932" i="1"/>
  <c r="I932" i="1"/>
  <c r="K932" i="1"/>
  <c r="Q932" i="1"/>
  <c r="R932" i="1"/>
  <c r="GK932" i="1" s="1"/>
  <c r="AB932" i="1"/>
  <c r="AC932" i="1"/>
  <c r="CQ932" i="1" s="1"/>
  <c r="P932" i="1" s="1"/>
  <c r="CP932" i="1" s="1"/>
  <c r="O932" i="1" s="1"/>
  <c r="AD932" i="1"/>
  <c r="AE932" i="1"/>
  <c r="AF932" i="1"/>
  <c r="CT932" i="1" s="1"/>
  <c r="S932" i="1" s="1"/>
  <c r="AG932" i="1"/>
  <c r="AH932" i="1"/>
  <c r="AI932" i="1"/>
  <c r="CW932" i="1" s="1"/>
  <c r="V932" i="1" s="1"/>
  <c r="AJ932" i="1"/>
  <c r="CX932" i="1" s="1"/>
  <c r="W932" i="1" s="1"/>
  <c r="CR932" i="1"/>
  <c r="CS932" i="1"/>
  <c r="CU932" i="1"/>
  <c r="T932" i="1" s="1"/>
  <c r="CV932" i="1"/>
  <c r="U932" i="1" s="1"/>
  <c r="FR932" i="1"/>
  <c r="GL932" i="1"/>
  <c r="GN932" i="1"/>
  <c r="GO932" i="1"/>
  <c r="GV932" i="1"/>
  <c r="HC932" i="1" s="1"/>
  <c r="GX932" i="1" s="1"/>
  <c r="C933" i="1"/>
  <c r="D933" i="1"/>
  <c r="I933" i="1"/>
  <c r="K933" i="1"/>
  <c r="U933" i="1"/>
  <c r="AC933" i="1"/>
  <c r="AB933" i="1" s="1"/>
  <c r="AD933" i="1"/>
  <c r="AE933" i="1"/>
  <c r="CS933" i="1" s="1"/>
  <c r="AF933" i="1"/>
  <c r="CT933" i="1" s="1"/>
  <c r="S933" i="1" s="1"/>
  <c r="CY933" i="1" s="1"/>
  <c r="X933" i="1" s="1"/>
  <c r="AG933" i="1"/>
  <c r="CU933" i="1" s="1"/>
  <c r="T933" i="1" s="1"/>
  <c r="AH933" i="1"/>
  <c r="AI933" i="1"/>
  <c r="CW933" i="1" s="1"/>
  <c r="AJ933" i="1"/>
  <c r="CQ933" i="1"/>
  <c r="P933" i="1" s="1"/>
  <c r="CP933" i="1" s="1"/>
  <c r="O933" i="1" s="1"/>
  <c r="CR933" i="1"/>
  <c r="Q933" i="1" s="1"/>
  <c r="CV933" i="1"/>
  <c r="CX933" i="1"/>
  <c r="W933" i="1" s="1"/>
  <c r="CZ933" i="1"/>
  <c r="Y933" i="1" s="1"/>
  <c r="FR933" i="1"/>
  <c r="GL933" i="1"/>
  <c r="GN933" i="1"/>
  <c r="GO933" i="1"/>
  <c r="GV933" i="1"/>
  <c r="HC933" i="1" s="1"/>
  <c r="GX933" i="1" s="1"/>
  <c r="B935" i="1"/>
  <c r="B925" i="1" s="1"/>
  <c r="C935" i="1"/>
  <c r="C925" i="1" s="1"/>
  <c r="D935" i="1"/>
  <c r="F935" i="1"/>
  <c r="F925" i="1" s="1"/>
  <c r="G935" i="1"/>
  <c r="G925" i="1" s="1"/>
  <c r="AQ935" i="1"/>
  <c r="BX935" i="1"/>
  <c r="BX925" i="1" s="1"/>
  <c r="CK935" i="1"/>
  <c r="CK925" i="1" s="1"/>
  <c r="CL935" i="1"/>
  <c r="CL925" i="1" s="1"/>
  <c r="CM935" i="1"/>
  <c r="BD935" i="1" s="1"/>
  <c r="D965" i="1"/>
  <c r="E967" i="1"/>
  <c r="G967" i="1"/>
  <c r="Z967" i="1"/>
  <c r="AA967" i="1"/>
  <c r="AM967" i="1"/>
  <c r="AN967" i="1"/>
  <c r="BE967" i="1"/>
  <c r="BF967" i="1"/>
  <c r="BG967" i="1"/>
  <c r="BH967" i="1"/>
  <c r="BI967" i="1"/>
  <c r="BJ967" i="1"/>
  <c r="BK967" i="1"/>
  <c r="BL967" i="1"/>
  <c r="BM967" i="1"/>
  <c r="BN967" i="1"/>
  <c r="BO967" i="1"/>
  <c r="BP967" i="1"/>
  <c r="BQ967" i="1"/>
  <c r="BR967" i="1"/>
  <c r="BS967" i="1"/>
  <c r="BT967" i="1"/>
  <c r="BU967" i="1"/>
  <c r="BV967" i="1"/>
  <c r="BW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EH967" i="1"/>
  <c r="EI967" i="1"/>
  <c r="EJ967" i="1"/>
  <c r="EK967" i="1"/>
  <c r="EL967" i="1"/>
  <c r="EM967" i="1"/>
  <c r="EN967" i="1"/>
  <c r="EO967" i="1"/>
  <c r="EP967" i="1"/>
  <c r="EQ967" i="1"/>
  <c r="ER967" i="1"/>
  <c r="ES967" i="1"/>
  <c r="ET967" i="1"/>
  <c r="EU967" i="1"/>
  <c r="EV967" i="1"/>
  <c r="EW967" i="1"/>
  <c r="EX967" i="1"/>
  <c r="EY967" i="1"/>
  <c r="EZ967" i="1"/>
  <c r="FA967" i="1"/>
  <c r="FB967" i="1"/>
  <c r="FC967" i="1"/>
  <c r="FD967" i="1"/>
  <c r="FE967" i="1"/>
  <c r="FF967" i="1"/>
  <c r="FG967" i="1"/>
  <c r="FH967" i="1"/>
  <c r="FI967" i="1"/>
  <c r="FJ967" i="1"/>
  <c r="FK967" i="1"/>
  <c r="FL967" i="1"/>
  <c r="FM967" i="1"/>
  <c r="FN967" i="1"/>
  <c r="FO967" i="1"/>
  <c r="FP967" i="1"/>
  <c r="FQ967" i="1"/>
  <c r="FR967" i="1"/>
  <c r="FS967" i="1"/>
  <c r="FT967" i="1"/>
  <c r="FU967" i="1"/>
  <c r="FV967" i="1"/>
  <c r="FW967" i="1"/>
  <c r="FX967" i="1"/>
  <c r="FY967" i="1"/>
  <c r="FZ967" i="1"/>
  <c r="GA967" i="1"/>
  <c r="GB967" i="1"/>
  <c r="GC967" i="1"/>
  <c r="GD967" i="1"/>
  <c r="GE967" i="1"/>
  <c r="GF967" i="1"/>
  <c r="GG967" i="1"/>
  <c r="GH967" i="1"/>
  <c r="GI967" i="1"/>
  <c r="GJ967" i="1"/>
  <c r="GK967" i="1"/>
  <c r="GL967" i="1"/>
  <c r="GM967" i="1"/>
  <c r="GN967" i="1"/>
  <c r="GO967" i="1"/>
  <c r="GP967" i="1"/>
  <c r="GQ967" i="1"/>
  <c r="GR967" i="1"/>
  <c r="GS967" i="1"/>
  <c r="GT967" i="1"/>
  <c r="GU967" i="1"/>
  <c r="GV967" i="1"/>
  <c r="GW967" i="1"/>
  <c r="GX967" i="1"/>
  <c r="C969" i="1"/>
  <c r="D969" i="1"/>
  <c r="I969" i="1"/>
  <c r="K969" i="1"/>
  <c r="Q969" i="1"/>
  <c r="S969" i="1"/>
  <c r="AC969" i="1"/>
  <c r="CQ969" i="1" s="1"/>
  <c r="P969" i="1" s="1"/>
  <c r="AD969" i="1"/>
  <c r="AE969" i="1"/>
  <c r="CS969" i="1" s="1"/>
  <c r="R969" i="1" s="1"/>
  <c r="GK969" i="1" s="1"/>
  <c r="AF969" i="1"/>
  <c r="AG969" i="1"/>
  <c r="CU969" i="1" s="1"/>
  <c r="T969" i="1" s="1"/>
  <c r="AH969" i="1"/>
  <c r="AI969" i="1"/>
  <c r="AJ969" i="1"/>
  <c r="CX969" i="1" s="1"/>
  <c r="W969" i="1" s="1"/>
  <c r="CP969" i="1"/>
  <c r="O969" i="1" s="1"/>
  <c r="CR969" i="1"/>
  <c r="CT969" i="1"/>
  <c r="CV969" i="1"/>
  <c r="U969" i="1" s="1"/>
  <c r="CW969" i="1"/>
  <c r="V969" i="1" s="1"/>
  <c r="FR969" i="1"/>
  <c r="GL969" i="1"/>
  <c r="GN969" i="1"/>
  <c r="GO969" i="1"/>
  <c r="GV969" i="1"/>
  <c r="HC969" i="1"/>
  <c r="GX969" i="1" s="1"/>
  <c r="I970" i="1"/>
  <c r="Q970" i="1"/>
  <c r="AB970" i="1"/>
  <c r="AC970" i="1"/>
  <c r="CQ970" i="1" s="1"/>
  <c r="P970" i="1" s="1"/>
  <c r="CP970" i="1" s="1"/>
  <c r="O970" i="1" s="1"/>
  <c r="AE970" i="1"/>
  <c r="AD970" i="1" s="1"/>
  <c r="AF970" i="1"/>
  <c r="AG970" i="1"/>
  <c r="AH970" i="1"/>
  <c r="CV970" i="1" s="1"/>
  <c r="U970" i="1" s="1"/>
  <c r="AI970" i="1"/>
  <c r="AJ970" i="1"/>
  <c r="CX970" i="1" s="1"/>
  <c r="W970" i="1" s="1"/>
  <c r="CR970" i="1"/>
  <c r="CT970" i="1"/>
  <c r="S970" i="1" s="1"/>
  <c r="CU970" i="1"/>
  <c r="T970" i="1" s="1"/>
  <c r="CW970" i="1"/>
  <c r="V970" i="1" s="1"/>
  <c r="FR970" i="1"/>
  <c r="GL970" i="1"/>
  <c r="GN970" i="1"/>
  <c r="GO970" i="1"/>
  <c r="GV970" i="1"/>
  <c r="HC970" i="1" s="1"/>
  <c r="GX970" i="1" s="1"/>
  <c r="C971" i="1"/>
  <c r="D971" i="1"/>
  <c r="I971" i="1"/>
  <c r="K971" i="1"/>
  <c r="S971" i="1"/>
  <c r="AC971" i="1"/>
  <c r="AD971" i="1"/>
  <c r="AE971" i="1"/>
  <c r="CS971" i="1" s="1"/>
  <c r="AF971" i="1"/>
  <c r="CT971" i="1" s="1"/>
  <c r="AG971" i="1"/>
  <c r="AH971" i="1"/>
  <c r="CV971" i="1" s="1"/>
  <c r="U971" i="1" s="1"/>
  <c r="AI971" i="1"/>
  <c r="AJ971" i="1"/>
  <c r="CQ971" i="1"/>
  <c r="CR971" i="1"/>
  <c r="CU971" i="1"/>
  <c r="CW971" i="1"/>
  <c r="CX971" i="1"/>
  <c r="W971" i="1" s="1"/>
  <c r="FR971" i="1"/>
  <c r="GL971" i="1"/>
  <c r="GN971" i="1"/>
  <c r="GO971" i="1"/>
  <c r="GV971" i="1"/>
  <c r="HC971" i="1" s="1"/>
  <c r="GX971" i="1" s="1"/>
  <c r="AC972" i="1"/>
  <c r="CQ972" i="1" s="1"/>
  <c r="AD972" i="1"/>
  <c r="AE972" i="1"/>
  <c r="AF972" i="1"/>
  <c r="CT972" i="1" s="1"/>
  <c r="AG972" i="1"/>
  <c r="AH972" i="1"/>
  <c r="AI972" i="1"/>
  <c r="CW972" i="1" s="1"/>
  <c r="AJ972" i="1"/>
  <c r="CR972" i="1"/>
  <c r="CS972" i="1"/>
  <c r="CU972" i="1"/>
  <c r="CV972" i="1"/>
  <c r="CX972" i="1"/>
  <c r="FR972" i="1"/>
  <c r="GL972" i="1"/>
  <c r="GN972" i="1"/>
  <c r="GO972" i="1"/>
  <c r="GV972" i="1"/>
  <c r="HC972" i="1" s="1"/>
  <c r="AC973" i="1"/>
  <c r="AD973" i="1"/>
  <c r="AB973" i="1" s="1"/>
  <c r="AE973" i="1"/>
  <c r="AF973" i="1"/>
  <c r="AG973" i="1"/>
  <c r="AH973" i="1"/>
  <c r="AI973" i="1"/>
  <c r="CW973" i="1" s="1"/>
  <c r="AJ973" i="1"/>
  <c r="CX973" i="1" s="1"/>
  <c r="CQ973" i="1"/>
  <c r="CR973" i="1"/>
  <c r="CS973" i="1"/>
  <c r="CT973" i="1"/>
  <c r="CU973" i="1"/>
  <c r="CV973" i="1"/>
  <c r="FR973" i="1"/>
  <c r="GL973" i="1"/>
  <c r="GN973" i="1"/>
  <c r="GO973" i="1"/>
  <c r="GV973" i="1"/>
  <c r="HC973" i="1"/>
  <c r="C974" i="1"/>
  <c r="D974" i="1"/>
  <c r="I974" i="1"/>
  <c r="K974" i="1"/>
  <c r="Q974" i="1"/>
  <c r="S974" i="1"/>
  <c r="CZ974" i="1" s="1"/>
  <c r="Y974" i="1" s="1"/>
  <c r="T974" i="1"/>
  <c r="AC974" i="1"/>
  <c r="AD974" i="1"/>
  <c r="AE974" i="1"/>
  <c r="CS974" i="1" s="1"/>
  <c r="R974" i="1" s="1"/>
  <c r="GK974" i="1" s="1"/>
  <c r="AF974" i="1"/>
  <c r="AG974" i="1"/>
  <c r="CU974" i="1" s="1"/>
  <c r="AH974" i="1"/>
  <c r="AI974" i="1"/>
  <c r="AJ974" i="1"/>
  <c r="CR974" i="1"/>
  <c r="CT974" i="1"/>
  <c r="CV974" i="1"/>
  <c r="U974" i="1" s="1"/>
  <c r="CW974" i="1"/>
  <c r="V974" i="1" s="1"/>
  <c r="CX974" i="1"/>
  <c r="W974" i="1" s="1"/>
  <c r="FR974" i="1"/>
  <c r="GL974" i="1"/>
  <c r="GN974" i="1"/>
  <c r="GO974" i="1"/>
  <c r="GV974" i="1"/>
  <c r="HC974" i="1"/>
  <c r="GX974" i="1" s="1"/>
  <c r="B976" i="1"/>
  <c r="B967" i="1" s="1"/>
  <c r="C976" i="1"/>
  <c r="C967" i="1" s="1"/>
  <c r="D976" i="1"/>
  <c r="D967" i="1" s="1"/>
  <c r="F976" i="1"/>
  <c r="F967" i="1" s="1"/>
  <c r="G976" i="1"/>
  <c r="BD976" i="1"/>
  <c r="BX976" i="1"/>
  <c r="BX967" i="1" s="1"/>
  <c r="BY976" i="1"/>
  <c r="AP976" i="1" s="1"/>
  <c r="CK976" i="1"/>
  <c r="CK967" i="1" s="1"/>
  <c r="CL976" i="1"/>
  <c r="CL967" i="1" s="1"/>
  <c r="CM976" i="1"/>
  <c r="CM967" i="1" s="1"/>
  <c r="B1006" i="1"/>
  <c r="B794" i="1" s="1"/>
  <c r="C1006" i="1"/>
  <c r="C794" i="1" s="1"/>
  <c r="D1006" i="1"/>
  <c r="D794" i="1" s="1"/>
  <c r="F1006" i="1"/>
  <c r="G1006" i="1"/>
  <c r="G794" i="1" s="1"/>
  <c r="D1036" i="1"/>
  <c r="D1038" i="1"/>
  <c r="E1038" i="1"/>
  <c r="Z1038" i="1"/>
  <c r="AA1038" i="1"/>
  <c r="AB1038" i="1"/>
  <c r="AC1038" i="1"/>
  <c r="AD1038" i="1"/>
  <c r="AE1038" i="1"/>
  <c r="AF1038" i="1"/>
  <c r="AG1038" i="1"/>
  <c r="AH1038" i="1"/>
  <c r="AI1038" i="1"/>
  <c r="AJ1038" i="1"/>
  <c r="AK1038" i="1"/>
  <c r="AL1038" i="1"/>
  <c r="AM1038" i="1"/>
  <c r="AN1038" i="1"/>
  <c r="BE1038" i="1"/>
  <c r="BF1038" i="1"/>
  <c r="BG1038" i="1"/>
  <c r="BH1038" i="1"/>
  <c r="BI1038" i="1"/>
  <c r="BJ1038" i="1"/>
  <c r="BK1038" i="1"/>
  <c r="BL1038" i="1"/>
  <c r="BM1038" i="1"/>
  <c r="BN1038" i="1"/>
  <c r="BO1038" i="1"/>
  <c r="BP1038" i="1"/>
  <c r="BQ1038" i="1"/>
  <c r="BR1038" i="1"/>
  <c r="BS1038" i="1"/>
  <c r="BT1038" i="1"/>
  <c r="BU1038" i="1"/>
  <c r="BV1038" i="1"/>
  <c r="BW1038" i="1"/>
  <c r="BX1038" i="1"/>
  <c r="BY1038" i="1"/>
  <c r="BZ1038" i="1"/>
  <c r="CA1038" i="1"/>
  <c r="CB1038" i="1"/>
  <c r="CC1038" i="1"/>
  <c r="CD1038" i="1"/>
  <c r="CE1038" i="1"/>
  <c r="CF1038" i="1"/>
  <c r="CG1038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EH1038" i="1"/>
  <c r="EI1038" i="1"/>
  <c r="EJ1038" i="1"/>
  <c r="EK1038" i="1"/>
  <c r="EL1038" i="1"/>
  <c r="EM1038" i="1"/>
  <c r="EN1038" i="1"/>
  <c r="EO1038" i="1"/>
  <c r="EP1038" i="1"/>
  <c r="EQ1038" i="1"/>
  <c r="ER1038" i="1"/>
  <c r="ES1038" i="1"/>
  <c r="ET1038" i="1"/>
  <c r="EU1038" i="1"/>
  <c r="EV1038" i="1"/>
  <c r="EW1038" i="1"/>
  <c r="EX1038" i="1"/>
  <c r="EY1038" i="1"/>
  <c r="EZ1038" i="1"/>
  <c r="FA1038" i="1"/>
  <c r="FB1038" i="1"/>
  <c r="FC1038" i="1"/>
  <c r="FD1038" i="1"/>
  <c r="FE1038" i="1"/>
  <c r="FF1038" i="1"/>
  <c r="FG1038" i="1"/>
  <c r="FH1038" i="1"/>
  <c r="FI1038" i="1"/>
  <c r="FJ1038" i="1"/>
  <c r="FK1038" i="1"/>
  <c r="FL1038" i="1"/>
  <c r="FM1038" i="1"/>
  <c r="FN1038" i="1"/>
  <c r="FO1038" i="1"/>
  <c r="FP1038" i="1"/>
  <c r="FQ1038" i="1"/>
  <c r="FR1038" i="1"/>
  <c r="FS1038" i="1"/>
  <c r="FT1038" i="1"/>
  <c r="FU1038" i="1"/>
  <c r="FV1038" i="1"/>
  <c r="FW1038" i="1"/>
  <c r="FX1038" i="1"/>
  <c r="FY1038" i="1"/>
  <c r="FZ1038" i="1"/>
  <c r="GA1038" i="1"/>
  <c r="GB1038" i="1"/>
  <c r="GC1038" i="1"/>
  <c r="GD1038" i="1"/>
  <c r="GE1038" i="1"/>
  <c r="GF1038" i="1"/>
  <c r="GG1038" i="1"/>
  <c r="GH1038" i="1"/>
  <c r="GI1038" i="1"/>
  <c r="GJ1038" i="1"/>
  <c r="GK1038" i="1"/>
  <c r="GL1038" i="1"/>
  <c r="GM1038" i="1"/>
  <c r="GN1038" i="1"/>
  <c r="GO1038" i="1"/>
  <c r="GP1038" i="1"/>
  <c r="GQ1038" i="1"/>
  <c r="GR1038" i="1"/>
  <c r="GS1038" i="1"/>
  <c r="GT1038" i="1"/>
  <c r="GU1038" i="1"/>
  <c r="GV1038" i="1"/>
  <c r="GW1038" i="1"/>
  <c r="GX1038" i="1"/>
  <c r="D1040" i="1"/>
  <c r="C1042" i="1"/>
  <c r="D1042" i="1"/>
  <c r="E1042" i="1"/>
  <c r="Z1042" i="1"/>
  <c r="AA1042" i="1"/>
  <c r="AM1042" i="1"/>
  <c r="AN1042" i="1"/>
  <c r="BE1042" i="1"/>
  <c r="BF1042" i="1"/>
  <c r="BG1042" i="1"/>
  <c r="BH1042" i="1"/>
  <c r="BI1042" i="1"/>
  <c r="BJ1042" i="1"/>
  <c r="BK1042" i="1"/>
  <c r="BL1042" i="1"/>
  <c r="BM1042" i="1"/>
  <c r="BN1042" i="1"/>
  <c r="BO1042" i="1"/>
  <c r="BP1042" i="1"/>
  <c r="BQ1042" i="1"/>
  <c r="BR1042" i="1"/>
  <c r="BS1042" i="1"/>
  <c r="BT1042" i="1"/>
  <c r="BU1042" i="1"/>
  <c r="BV1042" i="1"/>
  <c r="BW1042" i="1"/>
  <c r="BX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EH1042" i="1"/>
  <c r="EI1042" i="1"/>
  <c r="EJ1042" i="1"/>
  <c r="EK1042" i="1"/>
  <c r="EL1042" i="1"/>
  <c r="EM1042" i="1"/>
  <c r="EN1042" i="1"/>
  <c r="EO1042" i="1"/>
  <c r="EP1042" i="1"/>
  <c r="EQ1042" i="1"/>
  <c r="ER1042" i="1"/>
  <c r="ES1042" i="1"/>
  <c r="ET1042" i="1"/>
  <c r="EU1042" i="1"/>
  <c r="EV1042" i="1"/>
  <c r="EW1042" i="1"/>
  <c r="EX1042" i="1"/>
  <c r="EY1042" i="1"/>
  <c r="EZ1042" i="1"/>
  <c r="FA1042" i="1"/>
  <c r="FB1042" i="1"/>
  <c r="FC1042" i="1"/>
  <c r="FD1042" i="1"/>
  <c r="FE1042" i="1"/>
  <c r="FF1042" i="1"/>
  <c r="FG1042" i="1"/>
  <c r="FH1042" i="1"/>
  <c r="FI1042" i="1"/>
  <c r="FJ1042" i="1"/>
  <c r="FK1042" i="1"/>
  <c r="FL1042" i="1"/>
  <c r="FM1042" i="1"/>
  <c r="FN1042" i="1"/>
  <c r="FO1042" i="1"/>
  <c r="FP1042" i="1"/>
  <c r="FQ1042" i="1"/>
  <c r="FR1042" i="1"/>
  <c r="FS1042" i="1"/>
  <c r="FT1042" i="1"/>
  <c r="FU1042" i="1"/>
  <c r="FV1042" i="1"/>
  <c r="FW1042" i="1"/>
  <c r="FX1042" i="1"/>
  <c r="FY1042" i="1"/>
  <c r="FZ1042" i="1"/>
  <c r="GA1042" i="1"/>
  <c r="GB1042" i="1"/>
  <c r="GC1042" i="1"/>
  <c r="GD1042" i="1"/>
  <c r="GE1042" i="1"/>
  <c r="GF1042" i="1"/>
  <c r="GG1042" i="1"/>
  <c r="GH1042" i="1"/>
  <c r="GI1042" i="1"/>
  <c r="GJ1042" i="1"/>
  <c r="GK1042" i="1"/>
  <c r="GL1042" i="1"/>
  <c r="GM1042" i="1"/>
  <c r="GN1042" i="1"/>
  <c r="GO1042" i="1"/>
  <c r="GP1042" i="1"/>
  <c r="GQ1042" i="1"/>
  <c r="GR1042" i="1"/>
  <c r="GS1042" i="1"/>
  <c r="GT1042" i="1"/>
  <c r="GU1042" i="1"/>
  <c r="GV1042" i="1"/>
  <c r="GW1042" i="1"/>
  <c r="GX1042" i="1"/>
  <c r="C1044" i="1"/>
  <c r="D1044" i="1"/>
  <c r="Q1044" i="1"/>
  <c r="AB1044" i="1"/>
  <c r="AC1044" i="1"/>
  <c r="CQ1044" i="1" s="1"/>
  <c r="P1044" i="1" s="1"/>
  <c r="AE1044" i="1"/>
  <c r="AD1044" i="1" s="1"/>
  <c r="AF1044" i="1"/>
  <c r="AG1044" i="1"/>
  <c r="AH1044" i="1"/>
  <c r="CV1044" i="1" s="1"/>
  <c r="U1044" i="1" s="1"/>
  <c r="AI1044" i="1"/>
  <c r="AJ1044" i="1"/>
  <c r="CX1044" i="1" s="1"/>
  <c r="W1044" i="1" s="1"/>
  <c r="CR1044" i="1"/>
  <c r="CT1044" i="1"/>
  <c r="S1044" i="1" s="1"/>
  <c r="CU1044" i="1"/>
  <c r="T1044" i="1" s="1"/>
  <c r="CW1044" i="1"/>
  <c r="V1044" i="1" s="1"/>
  <c r="FR1044" i="1"/>
  <c r="GL1044" i="1"/>
  <c r="GN1044" i="1"/>
  <c r="CB1051" i="1" s="1"/>
  <c r="GO1044" i="1"/>
  <c r="GV1044" i="1"/>
  <c r="HC1044" i="1" s="1"/>
  <c r="GX1044" i="1" s="1"/>
  <c r="C1045" i="1"/>
  <c r="D1045" i="1"/>
  <c r="I1045" i="1"/>
  <c r="K1045" i="1"/>
  <c r="S1045" i="1"/>
  <c r="T1045" i="1"/>
  <c r="AC1045" i="1"/>
  <c r="AD1045" i="1"/>
  <c r="AE1045" i="1"/>
  <c r="CS1045" i="1" s="1"/>
  <c r="AF1045" i="1"/>
  <c r="CT1045" i="1" s="1"/>
  <c r="AG1045" i="1"/>
  <c r="AH1045" i="1"/>
  <c r="CV1045" i="1" s="1"/>
  <c r="U1045" i="1" s="1"/>
  <c r="AI1045" i="1"/>
  <c r="AJ1045" i="1"/>
  <c r="CQ1045" i="1"/>
  <c r="CR1045" i="1"/>
  <c r="CU1045" i="1"/>
  <c r="CW1045" i="1"/>
  <c r="CX1045" i="1"/>
  <c r="W1045" i="1" s="1"/>
  <c r="FR1045" i="1"/>
  <c r="GL1045" i="1"/>
  <c r="GN1045" i="1"/>
  <c r="GO1045" i="1"/>
  <c r="GV1045" i="1"/>
  <c r="HC1045" i="1" s="1"/>
  <c r="GX1045" i="1" s="1"/>
  <c r="AC1046" i="1"/>
  <c r="CQ1046" i="1" s="1"/>
  <c r="AD1046" i="1"/>
  <c r="AE1046" i="1"/>
  <c r="AF1046" i="1"/>
  <c r="CT1046" i="1" s="1"/>
  <c r="AG1046" i="1"/>
  <c r="AH1046" i="1"/>
  <c r="AI1046" i="1"/>
  <c r="CW1046" i="1" s="1"/>
  <c r="AJ1046" i="1"/>
  <c r="CR1046" i="1"/>
  <c r="CS1046" i="1"/>
  <c r="CU1046" i="1"/>
  <c r="CV1046" i="1"/>
  <c r="CX1046" i="1"/>
  <c r="FR1046" i="1"/>
  <c r="GL1046" i="1"/>
  <c r="GN1046" i="1"/>
  <c r="GO1046" i="1"/>
  <c r="GV1046" i="1"/>
  <c r="HC1046" i="1" s="1"/>
  <c r="AC1047" i="1"/>
  <c r="AB1047" i="1" s="1"/>
  <c r="AD1047" i="1"/>
  <c r="AE1047" i="1"/>
  <c r="AF1047" i="1"/>
  <c r="AG1047" i="1"/>
  <c r="AH1047" i="1"/>
  <c r="AI1047" i="1"/>
  <c r="CW1047" i="1" s="1"/>
  <c r="AJ1047" i="1"/>
  <c r="CX1047" i="1" s="1"/>
  <c r="CQ1047" i="1"/>
  <c r="CR1047" i="1"/>
  <c r="CS1047" i="1"/>
  <c r="CT1047" i="1"/>
  <c r="CU1047" i="1"/>
  <c r="CV1047" i="1"/>
  <c r="FR1047" i="1"/>
  <c r="GL1047" i="1"/>
  <c r="GN1047" i="1"/>
  <c r="GO1047" i="1"/>
  <c r="GV1047" i="1"/>
  <c r="HC1047" i="1"/>
  <c r="C1048" i="1"/>
  <c r="D1048" i="1"/>
  <c r="I1048" i="1"/>
  <c r="K1048" i="1"/>
  <c r="R1048" i="1"/>
  <c r="GK1048" i="1" s="1"/>
  <c r="S1048" i="1"/>
  <c r="CZ1048" i="1" s="1"/>
  <c r="Y1048" i="1" s="1"/>
  <c r="T1048" i="1"/>
  <c r="AC1048" i="1"/>
  <c r="AD1048" i="1"/>
  <c r="AB1048" i="1" s="1"/>
  <c r="AE1048" i="1"/>
  <c r="AF1048" i="1"/>
  <c r="AG1048" i="1"/>
  <c r="CU1048" i="1" s="1"/>
  <c r="AH1048" i="1"/>
  <c r="AI1048" i="1"/>
  <c r="AJ1048" i="1"/>
  <c r="CQ1048" i="1"/>
  <c r="P1048" i="1" s="1"/>
  <c r="CP1048" i="1" s="1"/>
  <c r="O1048" i="1" s="1"/>
  <c r="CR1048" i="1"/>
  <c r="Q1048" i="1" s="1"/>
  <c r="CS1048" i="1"/>
  <c r="CT1048" i="1"/>
  <c r="CV1048" i="1"/>
  <c r="U1048" i="1" s="1"/>
  <c r="CW1048" i="1"/>
  <c r="V1048" i="1" s="1"/>
  <c r="CX1048" i="1"/>
  <c r="W1048" i="1" s="1"/>
  <c r="FR1048" i="1"/>
  <c r="GL1048" i="1"/>
  <c r="GN1048" i="1"/>
  <c r="GO1048" i="1"/>
  <c r="GV1048" i="1"/>
  <c r="HC1048" i="1"/>
  <c r="GX1048" i="1" s="1"/>
  <c r="C1049" i="1"/>
  <c r="D1049" i="1"/>
  <c r="I1049" i="1"/>
  <c r="U1049" i="1" s="1"/>
  <c r="K1049" i="1"/>
  <c r="AC1049" i="1"/>
  <c r="CQ1049" i="1" s="1"/>
  <c r="AE1049" i="1"/>
  <c r="AF1049" i="1"/>
  <c r="AG1049" i="1"/>
  <c r="CU1049" i="1" s="1"/>
  <c r="AH1049" i="1"/>
  <c r="AI1049" i="1"/>
  <c r="AJ1049" i="1"/>
  <c r="CX1049" i="1" s="1"/>
  <c r="CT1049" i="1"/>
  <c r="S1049" i="1" s="1"/>
  <c r="CV1049" i="1"/>
  <c r="CW1049" i="1"/>
  <c r="FR1049" i="1"/>
  <c r="GL1049" i="1"/>
  <c r="GN1049" i="1"/>
  <c r="GO1049" i="1"/>
  <c r="GV1049" i="1"/>
  <c r="HC1049" i="1" s="1"/>
  <c r="GX1049" i="1" s="1"/>
  <c r="B1051" i="1"/>
  <c r="B1042" i="1" s="1"/>
  <c r="C1051" i="1"/>
  <c r="D1051" i="1"/>
  <c r="F1051" i="1"/>
  <c r="F1042" i="1" s="1"/>
  <c r="G1051" i="1"/>
  <c r="G1042" i="1" s="1"/>
  <c r="BX1051" i="1"/>
  <c r="AO1051" i="1" s="1"/>
  <c r="BZ1051" i="1"/>
  <c r="BZ1042" i="1" s="1"/>
  <c r="CK1051" i="1"/>
  <c r="BB1051" i="1" s="1"/>
  <c r="BB1042" i="1" s="1"/>
  <c r="CL1051" i="1"/>
  <c r="BC1051" i="1" s="1"/>
  <c r="CM1051" i="1"/>
  <c r="BD1051" i="1" s="1"/>
  <c r="BD1171" i="1" s="1"/>
  <c r="F1064" i="1"/>
  <c r="D1081" i="1"/>
  <c r="B1083" i="1"/>
  <c r="E1083" i="1"/>
  <c r="Z1083" i="1"/>
  <c r="AA1083" i="1"/>
  <c r="AM1083" i="1"/>
  <c r="AN1083" i="1"/>
  <c r="AO1083" i="1"/>
  <c r="BC1083" i="1"/>
  <c r="BE1083" i="1"/>
  <c r="BF1083" i="1"/>
  <c r="BG1083" i="1"/>
  <c r="BH1083" i="1"/>
  <c r="BI1083" i="1"/>
  <c r="BJ1083" i="1"/>
  <c r="BK1083" i="1"/>
  <c r="BL1083" i="1"/>
  <c r="BM1083" i="1"/>
  <c r="BN1083" i="1"/>
  <c r="BO1083" i="1"/>
  <c r="BP1083" i="1"/>
  <c r="BQ1083" i="1"/>
  <c r="BR1083" i="1"/>
  <c r="BS1083" i="1"/>
  <c r="BT1083" i="1"/>
  <c r="BU1083" i="1"/>
  <c r="BV1083" i="1"/>
  <c r="BW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EH1083" i="1"/>
  <c r="EI1083" i="1"/>
  <c r="EJ1083" i="1"/>
  <c r="EK1083" i="1"/>
  <c r="EL1083" i="1"/>
  <c r="EM1083" i="1"/>
  <c r="EN1083" i="1"/>
  <c r="EO1083" i="1"/>
  <c r="EP1083" i="1"/>
  <c r="EQ1083" i="1"/>
  <c r="ER1083" i="1"/>
  <c r="ES1083" i="1"/>
  <c r="ET1083" i="1"/>
  <c r="EU1083" i="1"/>
  <c r="EV1083" i="1"/>
  <c r="EW1083" i="1"/>
  <c r="EX1083" i="1"/>
  <c r="EY1083" i="1"/>
  <c r="EZ1083" i="1"/>
  <c r="FA1083" i="1"/>
  <c r="FB1083" i="1"/>
  <c r="FC1083" i="1"/>
  <c r="FD1083" i="1"/>
  <c r="FE1083" i="1"/>
  <c r="FF1083" i="1"/>
  <c r="FG1083" i="1"/>
  <c r="FH1083" i="1"/>
  <c r="FI1083" i="1"/>
  <c r="FJ1083" i="1"/>
  <c r="FK1083" i="1"/>
  <c r="FL1083" i="1"/>
  <c r="FM1083" i="1"/>
  <c r="FN1083" i="1"/>
  <c r="FO1083" i="1"/>
  <c r="FP1083" i="1"/>
  <c r="FQ1083" i="1"/>
  <c r="FR1083" i="1"/>
  <c r="FS1083" i="1"/>
  <c r="FT1083" i="1"/>
  <c r="FU1083" i="1"/>
  <c r="FV1083" i="1"/>
  <c r="FW1083" i="1"/>
  <c r="FX1083" i="1"/>
  <c r="FY1083" i="1"/>
  <c r="FZ1083" i="1"/>
  <c r="GA1083" i="1"/>
  <c r="GB1083" i="1"/>
  <c r="GC1083" i="1"/>
  <c r="GD1083" i="1"/>
  <c r="GE1083" i="1"/>
  <c r="GF1083" i="1"/>
  <c r="GG1083" i="1"/>
  <c r="GH1083" i="1"/>
  <c r="GI1083" i="1"/>
  <c r="GJ1083" i="1"/>
  <c r="GK1083" i="1"/>
  <c r="GL1083" i="1"/>
  <c r="GM1083" i="1"/>
  <c r="GN1083" i="1"/>
  <c r="GO1083" i="1"/>
  <c r="GP1083" i="1"/>
  <c r="GQ1083" i="1"/>
  <c r="GR1083" i="1"/>
  <c r="GS1083" i="1"/>
  <c r="GT1083" i="1"/>
  <c r="GU1083" i="1"/>
  <c r="GV1083" i="1"/>
  <c r="GW1083" i="1"/>
  <c r="GX1083" i="1"/>
  <c r="C1085" i="1"/>
  <c r="D1085" i="1"/>
  <c r="I1085" i="1"/>
  <c r="K1085" i="1"/>
  <c r="AC1085" i="1"/>
  <c r="AD1085" i="1"/>
  <c r="AE1085" i="1"/>
  <c r="CS1085" i="1" s="1"/>
  <c r="AF1085" i="1"/>
  <c r="CT1085" i="1" s="1"/>
  <c r="S1085" i="1" s="1"/>
  <c r="AG1085" i="1"/>
  <c r="AH1085" i="1"/>
  <c r="CV1085" i="1" s="1"/>
  <c r="AI1085" i="1"/>
  <c r="CW1085" i="1" s="1"/>
  <c r="AJ1085" i="1"/>
  <c r="CQ1085" i="1"/>
  <c r="CR1085" i="1"/>
  <c r="CU1085" i="1"/>
  <c r="CX1085" i="1"/>
  <c r="FR1085" i="1"/>
  <c r="GL1085" i="1"/>
  <c r="GN1085" i="1"/>
  <c r="GO1085" i="1"/>
  <c r="GV1085" i="1"/>
  <c r="HC1085" i="1" s="1"/>
  <c r="C1086" i="1"/>
  <c r="D1086" i="1"/>
  <c r="Q1086" i="1"/>
  <c r="AB1086" i="1"/>
  <c r="AC1086" i="1"/>
  <c r="CQ1086" i="1" s="1"/>
  <c r="P1086" i="1" s="1"/>
  <c r="CP1086" i="1" s="1"/>
  <c r="O1086" i="1" s="1"/>
  <c r="AE1086" i="1"/>
  <c r="AD1086" i="1" s="1"/>
  <c r="AF1086" i="1"/>
  <c r="CT1086" i="1" s="1"/>
  <c r="S1086" i="1" s="1"/>
  <c r="AG1086" i="1"/>
  <c r="AH1086" i="1"/>
  <c r="CV1086" i="1" s="1"/>
  <c r="U1086" i="1" s="1"/>
  <c r="AI1086" i="1"/>
  <c r="AJ1086" i="1"/>
  <c r="CX1086" i="1" s="1"/>
  <c r="W1086" i="1" s="1"/>
  <c r="CR1086" i="1"/>
  <c r="CU1086" i="1"/>
  <c r="T1086" i="1" s="1"/>
  <c r="CW1086" i="1"/>
  <c r="V1086" i="1" s="1"/>
  <c r="FR1086" i="1"/>
  <c r="GL1086" i="1"/>
  <c r="GN1086" i="1"/>
  <c r="CB1099" i="1" s="1"/>
  <c r="CB1083" i="1" s="1"/>
  <c r="GO1086" i="1"/>
  <c r="GV1086" i="1"/>
  <c r="HC1086" i="1" s="1"/>
  <c r="GX1086" i="1" s="1"/>
  <c r="C1087" i="1"/>
  <c r="D1087" i="1"/>
  <c r="U1087" i="1"/>
  <c r="V1087" i="1"/>
  <c r="W1087" i="1"/>
  <c r="AC1087" i="1"/>
  <c r="CQ1087" i="1" s="1"/>
  <c r="P1087" i="1" s="1"/>
  <c r="AE1087" i="1"/>
  <c r="AD1087" i="1" s="1"/>
  <c r="AB1087" i="1" s="1"/>
  <c r="AF1087" i="1"/>
  <c r="AG1087" i="1"/>
  <c r="CU1087" i="1" s="1"/>
  <c r="T1087" i="1" s="1"/>
  <c r="AH1087" i="1"/>
  <c r="CV1087" i="1" s="1"/>
  <c r="AI1087" i="1"/>
  <c r="AJ1087" i="1"/>
  <c r="CX1087" i="1" s="1"/>
  <c r="CR1087" i="1"/>
  <c r="Q1087" i="1" s="1"/>
  <c r="CS1087" i="1"/>
  <c r="R1087" i="1" s="1"/>
  <c r="GK1087" i="1" s="1"/>
  <c r="CT1087" i="1"/>
  <c r="S1087" i="1" s="1"/>
  <c r="CY1087" i="1" s="1"/>
  <c r="X1087" i="1" s="1"/>
  <c r="CW1087" i="1"/>
  <c r="FR1087" i="1"/>
  <c r="GL1087" i="1"/>
  <c r="GN1087" i="1"/>
  <c r="GO1087" i="1"/>
  <c r="GV1087" i="1"/>
  <c r="HC1087" i="1" s="1"/>
  <c r="GX1087" i="1" s="1"/>
  <c r="C1088" i="1"/>
  <c r="D1088" i="1"/>
  <c r="S1088" i="1"/>
  <c r="T1088" i="1"/>
  <c r="AB1088" i="1"/>
  <c r="AC1088" i="1"/>
  <c r="AD1088" i="1"/>
  <c r="AE1088" i="1"/>
  <c r="CS1088" i="1" s="1"/>
  <c r="R1088" i="1" s="1"/>
  <c r="GK1088" i="1" s="1"/>
  <c r="AF1088" i="1"/>
  <c r="AG1088" i="1"/>
  <c r="CU1088" i="1" s="1"/>
  <c r="AH1088" i="1"/>
  <c r="CV1088" i="1" s="1"/>
  <c r="U1088" i="1" s="1"/>
  <c r="AI1088" i="1"/>
  <c r="AJ1088" i="1"/>
  <c r="CQ1088" i="1"/>
  <c r="P1088" i="1" s="1"/>
  <c r="CP1088" i="1" s="1"/>
  <c r="O1088" i="1" s="1"/>
  <c r="CR1088" i="1"/>
  <c r="Q1088" i="1" s="1"/>
  <c r="CT1088" i="1"/>
  <c r="CW1088" i="1"/>
  <c r="V1088" i="1" s="1"/>
  <c r="CX1088" i="1"/>
  <c r="W1088" i="1" s="1"/>
  <c r="FR1088" i="1"/>
  <c r="GL1088" i="1"/>
  <c r="GN1088" i="1"/>
  <c r="GO1088" i="1"/>
  <c r="GV1088" i="1"/>
  <c r="HC1088" i="1"/>
  <c r="GX1088" i="1" s="1"/>
  <c r="C1089" i="1"/>
  <c r="D1089" i="1"/>
  <c r="P1089" i="1"/>
  <c r="CP1089" i="1" s="1"/>
  <c r="O1089" i="1" s="1"/>
  <c r="Q1089" i="1"/>
  <c r="AC1089" i="1"/>
  <c r="AD1089" i="1"/>
  <c r="AB1089" i="1" s="1"/>
  <c r="AE1089" i="1"/>
  <c r="CS1089" i="1" s="1"/>
  <c r="R1089" i="1" s="1"/>
  <c r="AF1089" i="1"/>
  <c r="AG1089" i="1"/>
  <c r="AH1089" i="1"/>
  <c r="CV1089" i="1" s="1"/>
  <c r="U1089" i="1" s="1"/>
  <c r="AI1089" i="1"/>
  <c r="CW1089" i="1" s="1"/>
  <c r="V1089" i="1" s="1"/>
  <c r="AJ1089" i="1"/>
  <c r="CX1089" i="1" s="1"/>
  <c r="W1089" i="1" s="1"/>
  <c r="CQ1089" i="1"/>
  <c r="CR1089" i="1"/>
  <c r="CT1089" i="1"/>
  <c r="S1089" i="1" s="1"/>
  <c r="CU1089" i="1"/>
  <c r="T1089" i="1" s="1"/>
  <c r="FR1089" i="1"/>
  <c r="GK1089" i="1"/>
  <c r="GL1089" i="1"/>
  <c r="GN1089" i="1"/>
  <c r="GO1089" i="1"/>
  <c r="GV1089" i="1"/>
  <c r="HC1089" i="1"/>
  <c r="GX1089" i="1" s="1"/>
  <c r="C1090" i="1"/>
  <c r="D1090" i="1"/>
  <c r="U1090" i="1"/>
  <c r="AC1090" i="1"/>
  <c r="AE1090" i="1"/>
  <c r="AD1090" i="1" s="1"/>
  <c r="AB1090" i="1" s="1"/>
  <c r="AF1090" i="1"/>
  <c r="CT1090" i="1" s="1"/>
  <c r="S1090" i="1" s="1"/>
  <c r="AG1090" i="1"/>
  <c r="CU1090" i="1" s="1"/>
  <c r="T1090" i="1" s="1"/>
  <c r="AH1090" i="1"/>
  <c r="AI1090" i="1"/>
  <c r="CW1090" i="1" s="1"/>
  <c r="V1090" i="1" s="1"/>
  <c r="AJ1090" i="1"/>
  <c r="CX1090" i="1" s="1"/>
  <c r="W1090" i="1" s="1"/>
  <c r="CQ1090" i="1"/>
  <c r="P1090" i="1" s="1"/>
  <c r="CS1090" i="1"/>
  <c r="R1090" i="1" s="1"/>
  <c r="GK1090" i="1" s="1"/>
  <c r="CV1090" i="1"/>
  <c r="CY1090" i="1"/>
  <c r="X1090" i="1" s="1"/>
  <c r="CZ1090" i="1"/>
  <c r="Y1090" i="1" s="1"/>
  <c r="FR1090" i="1"/>
  <c r="GL1090" i="1"/>
  <c r="GN1090" i="1"/>
  <c r="GO1090" i="1"/>
  <c r="GV1090" i="1"/>
  <c r="HC1090" i="1" s="1"/>
  <c r="GX1090" i="1" s="1"/>
  <c r="C1091" i="1"/>
  <c r="D1091" i="1"/>
  <c r="I1091" i="1"/>
  <c r="K1091" i="1"/>
  <c r="Q1091" i="1"/>
  <c r="W1091" i="1"/>
  <c r="Y1091" i="1"/>
  <c r="AC1091" i="1"/>
  <c r="AD1091" i="1"/>
  <c r="AE1091" i="1"/>
  <c r="CS1091" i="1" s="1"/>
  <c r="R1091" i="1" s="1"/>
  <c r="AF1091" i="1"/>
  <c r="AG1091" i="1"/>
  <c r="AH1091" i="1"/>
  <c r="AI1091" i="1"/>
  <c r="CW1091" i="1" s="1"/>
  <c r="V1091" i="1" s="1"/>
  <c r="AJ1091" i="1"/>
  <c r="CQ1091" i="1"/>
  <c r="P1091" i="1" s="1"/>
  <c r="CP1091" i="1" s="1"/>
  <c r="O1091" i="1" s="1"/>
  <c r="CR1091" i="1"/>
  <c r="CT1091" i="1"/>
  <c r="S1091" i="1" s="1"/>
  <c r="CZ1091" i="1" s="1"/>
  <c r="CU1091" i="1"/>
  <c r="T1091" i="1" s="1"/>
  <c r="CV1091" i="1"/>
  <c r="U1091" i="1" s="1"/>
  <c r="CX1091" i="1"/>
  <c r="FR1091" i="1"/>
  <c r="GK1091" i="1"/>
  <c r="GL1091" i="1"/>
  <c r="GN1091" i="1"/>
  <c r="GO1091" i="1"/>
  <c r="GV1091" i="1"/>
  <c r="HC1091" i="1"/>
  <c r="GX1091" i="1" s="1"/>
  <c r="I1092" i="1"/>
  <c r="U1092" i="1"/>
  <c r="V1092" i="1"/>
  <c r="AC1092" i="1"/>
  <c r="CQ1092" i="1" s="1"/>
  <c r="P1092" i="1" s="1"/>
  <c r="AE1092" i="1"/>
  <c r="AD1092" i="1" s="1"/>
  <c r="AB1092" i="1" s="1"/>
  <c r="AF1092" i="1"/>
  <c r="CT1092" i="1" s="1"/>
  <c r="S1092" i="1" s="1"/>
  <c r="CY1092" i="1" s="1"/>
  <c r="X1092" i="1" s="1"/>
  <c r="AG1092" i="1"/>
  <c r="CU1092" i="1" s="1"/>
  <c r="AH1092" i="1"/>
  <c r="AI1092" i="1"/>
  <c r="AJ1092" i="1"/>
  <c r="CX1092" i="1" s="1"/>
  <c r="W1092" i="1" s="1"/>
  <c r="CS1092" i="1"/>
  <c r="R1092" i="1" s="1"/>
  <c r="GK1092" i="1" s="1"/>
  <c r="CV1092" i="1"/>
  <c r="CW1092" i="1"/>
  <c r="CZ1092" i="1"/>
  <c r="Y1092" i="1" s="1"/>
  <c r="FR1092" i="1"/>
  <c r="GL1092" i="1"/>
  <c r="GN1092" i="1"/>
  <c r="GO1092" i="1"/>
  <c r="GV1092" i="1"/>
  <c r="HC1092" i="1"/>
  <c r="GX1092" i="1" s="1"/>
  <c r="I1093" i="1"/>
  <c r="T1093" i="1"/>
  <c r="AC1093" i="1"/>
  <c r="AD1093" i="1"/>
  <c r="AE1093" i="1"/>
  <c r="CS1093" i="1" s="1"/>
  <c r="R1093" i="1" s="1"/>
  <c r="GK1093" i="1" s="1"/>
  <c r="AF1093" i="1"/>
  <c r="CT1093" i="1" s="1"/>
  <c r="S1093" i="1" s="1"/>
  <c r="AG1093" i="1"/>
  <c r="AH1093" i="1"/>
  <c r="CV1093" i="1" s="1"/>
  <c r="U1093" i="1" s="1"/>
  <c r="AI1093" i="1"/>
  <c r="CW1093" i="1" s="1"/>
  <c r="V1093" i="1" s="1"/>
  <c r="AJ1093" i="1"/>
  <c r="CQ1093" i="1"/>
  <c r="P1093" i="1" s="1"/>
  <c r="CP1093" i="1" s="1"/>
  <c r="O1093" i="1" s="1"/>
  <c r="CR1093" i="1"/>
  <c r="Q1093" i="1" s="1"/>
  <c r="CU1093" i="1"/>
  <c r="CX1093" i="1"/>
  <c r="W1093" i="1" s="1"/>
  <c r="FR1093" i="1"/>
  <c r="GL1093" i="1"/>
  <c r="GN1093" i="1"/>
  <c r="GO1093" i="1"/>
  <c r="CC1099" i="1" s="1"/>
  <c r="GV1093" i="1"/>
  <c r="HC1093" i="1" s="1"/>
  <c r="GX1093" i="1" s="1"/>
  <c r="C1094" i="1"/>
  <c r="D1094" i="1"/>
  <c r="I1094" i="1"/>
  <c r="CU543" i="3" s="1"/>
  <c r="K1094" i="1"/>
  <c r="W1094" i="1"/>
  <c r="AC1094" i="1"/>
  <c r="AE1094" i="1"/>
  <c r="AD1094" i="1" s="1"/>
  <c r="AF1094" i="1"/>
  <c r="CT1094" i="1" s="1"/>
  <c r="S1094" i="1" s="1"/>
  <c r="AG1094" i="1"/>
  <c r="AH1094" i="1"/>
  <c r="CV1094" i="1" s="1"/>
  <c r="U1094" i="1" s="1"/>
  <c r="AI1094" i="1"/>
  <c r="CW1094" i="1" s="1"/>
  <c r="V1094" i="1" s="1"/>
  <c r="AJ1094" i="1"/>
  <c r="CR1094" i="1"/>
  <c r="Q1094" i="1" s="1"/>
  <c r="CS1094" i="1"/>
  <c r="R1094" i="1" s="1"/>
  <c r="CU1094" i="1"/>
  <c r="T1094" i="1" s="1"/>
  <c r="CX1094" i="1"/>
  <c r="FR1094" i="1"/>
  <c r="GK1094" i="1"/>
  <c r="GL1094" i="1"/>
  <c r="GN1094" i="1"/>
  <c r="GO1094" i="1"/>
  <c r="GV1094" i="1"/>
  <c r="GX1094" i="1"/>
  <c r="HC1094" i="1"/>
  <c r="C1095" i="1"/>
  <c r="D1095" i="1"/>
  <c r="I1095" i="1"/>
  <c r="K1095" i="1"/>
  <c r="Q1095" i="1"/>
  <c r="R1095" i="1"/>
  <c r="GK1095" i="1" s="1"/>
  <c r="S1095" i="1"/>
  <c r="CP1095" i="1" s="1"/>
  <c r="O1095" i="1" s="1"/>
  <c r="AC1095" i="1"/>
  <c r="CQ1095" i="1" s="1"/>
  <c r="P1095" i="1" s="1"/>
  <c r="AE1095" i="1"/>
  <c r="AD1095" i="1" s="1"/>
  <c r="AB1095" i="1" s="1"/>
  <c r="AF1095" i="1"/>
  <c r="CT1095" i="1" s="1"/>
  <c r="AG1095" i="1"/>
  <c r="AH1095" i="1"/>
  <c r="AI1095" i="1"/>
  <c r="AJ1095" i="1"/>
  <c r="CR1095" i="1"/>
  <c r="CS1095" i="1"/>
  <c r="CU1095" i="1"/>
  <c r="T1095" i="1" s="1"/>
  <c r="CV1095" i="1"/>
  <c r="U1095" i="1" s="1"/>
  <c r="CW1095" i="1"/>
  <c r="V1095" i="1" s="1"/>
  <c r="CX1095" i="1"/>
  <c r="W1095" i="1" s="1"/>
  <c r="FR1095" i="1"/>
  <c r="GL1095" i="1"/>
  <c r="GN1095" i="1"/>
  <c r="GO1095" i="1"/>
  <c r="GV1095" i="1"/>
  <c r="HC1095" i="1" s="1"/>
  <c r="GX1095" i="1" s="1"/>
  <c r="C1096" i="1"/>
  <c r="D1096" i="1"/>
  <c r="I1096" i="1"/>
  <c r="T1096" i="1" s="1"/>
  <c r="K1096" i="1"/>
  <c r="Q1096" i="1"/>
  <c r="U1096" i="1"/>
  <c r="AC1096" i="1"/>
  <c r="AD1096" i="1"/>
  <c r="AE1096" i="1"/>
  <c r="AF1096" i="1"/>
  <c r="CT1096" i="1" s="1"/>
  <c r="S1096" i="1" s="1"/>
  <c r="CZ1096" i="1" s="1"/>
  <c r="Y1096" i="1" s="1"/>
  <c r="AG1096" i="1"/>
  <c r="AH1096" i="1"/>
  <c r="AI1096" i="1"/>
  <c r="CW1096" i="1" s="1"/>
  <c r="V1096" i="1" s="1"/>
  <c r="AJ1096" i="1"/>
  <c r="CQ1096" i="1"/>
  <c r="CR1096" i="1"/>
  <c r="CS1096" i="1"/>
  <c r="CU1096" i="1"/>
  <c r="CV1096" i="1"/>
  <c r="CX1096" i="1"/>
  <c r="W1096" i="1" s="1"/>
  <c r="CY1096" i="1"/>
  <c r="X1096" i="1" s="1"/>
  <c r="FR1096" i="1"/>
  <c r="GL1096" i="1"/>
  <c r="GN1096" i="1"/>
  <c r="GO1096" i="1"/>
  <c r="GV1096" i="1"/>
  <c r="HC1096" i="1" s="1"/>
  <c r="GX1096" i="1" s="1"/>
  <c r="C1097" i="1"/>
  <c r="D1097" i="1"/>
  <c r="I1097" i="1"/>
  <c r="K1097" i="1"/>
  <c r="P1097" i="1"/>
  <c r="CP1097" i="1" s="1"/>
  <c r="O1097" i="1" s="1"/>
  <c r="Q1097" i="1"/>
  <c r="W1097" i="1"/>
  <c r="AC1097" i="1"/>
  <c r="AB1097" i="1" s="1"/>
  <c r="AD1097" i="1"/>
  <c r="AE1097" i="1"/>
  <c r="AF1097" i="1"/>
  <c r="AG1097" i="1"/>
  <c r="AH1097" i="1"/>
  <c r="AI1097" i="1"/>
  <c r="CW1097" i="1" s="1"/>
  <c r="V1097" i="1" s="1"/>
  <c r="AJ1097" i="1"/>
  <c r="CQ1097" i="1"/>
  <c r="CR1097" i="1"/>
  <c r="CS1097" i="1"/>
  <c r="R1097" i="1" s="1"/>
  <c r="GK1097" i="1" s="1"/>
  <c r="CT1097" i="1"/>
  <c r="S1097" i="1" s="1"/>
  <c r="CZ1097" i="1" s="1"/>
  <c r="Y1097" i="1" s="1"/>
  <c r="CU1097" i="1"/>
  <c r="T1097" i="1" s="1"/>
  <c r="CV1097" i="1"/>
  <c r="U1097" i="1" s="1"/>
  <c r="CX1097" i="1"/>
  <c r="FR1097" i="1"/>
  <c r="GL1097" i="1"/>
  <c r="GN1097" i="1"/>
  <c r="GO1097" i="1"/>
  <c r="GV1097" i="1"/>
  <c r="HC1097" i="1"/>
  <c r="GX1097" i="1" s="1"/>
  <c r="B1099" i="1"/>
  <c r="C1099" i="1"/>
  <c r="C1083" i="1" s="1"/>
  <c r="D1099" i="1"/>
  <c r="D1083" i="1" s="1"/>
  <c r="F1099" i="1"/>
  <c r="F1083" i="1" s="1"/>
  <c r="G1099" i="1"/>
  <c r="G1083" i="1" s="1"/>
  <c r="AS1099" i="1"/>
  <c r="BC1099" i="1"/>
  <c r="BX1099" i="1"/>
  <c r="AO1099" i="1" s="1"/>
  <c r="F1103" i="1" s="1"/>
  <c r="BY1099" i="1"/>
  <c r="CK1099" i="1"/>
  <c r="CK1083" i="1" s="1"/>
  <c r="CL1099" i="1"/>
  <c r="CL1083" i="1" s="1"/>
  <c r="CM1099" i="1"/>
  <c r="BD1099" i="1" s="1"/>
  <c r="F1115" i="1"/>
  <c r="D1129" i="1"/>
  <c r="D1131" i="1"/>
  <c r="E1131" i="1"/>
  <c r="Z1131" i="1"/>
  <c r="AA1131" i="1"/>
  <c r="AM1131" i="1"/>
  <c r="AN1131" i="1"/>
  <c r="BE1131" i="1"/>
  <c r="BF1131" i="1"/>
  <c r="BG1131" i="1"/>
  <c r="BH1131" i="1"/>
  <c r="BI1131" i="1"/>
  <c r="BJ1131" i="1"/>
  <c r="BK1131" i="1"/>
  <c r="BL1131" i="1"/>
  <c r="BM1131" i="1"/>
  <c r="BN1131" i="1"/>
  <c r="BO1131" i="1"/>
  <c r="BP1131" i="1"/>
  <c r="BQ1131" i="1"/>
  <c r="BR1131" i="1"/>
  <c r="BS1131" i="1"/>
  <c r="BT1131" i="1"/>
  <c r="BU1131" i="1"/>
  <c r="BV1131" i="1"/>
  <c r="BW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EH1131" i="1"/>
  <c r="EI1131" i="1"/>
  <c r="EJ1131" i="1"/>
  <c r="EK1131" i="1"/>
  <c r="EL1131" i="1"/>
  <c r="EM1131" i="1"/>
  <c r="EN1131" i="1"/>
  <c r="EO1131" i="1"/>
  <c r="EP1131" i="1"/>
  <c r="EQ1131" i="1"/>
  <c r="ER1131" i="1"/>
  <c r="ES1131" i="1"/>
  <c r="ET1131" i="1"/>
  <c r="EU1131" i="1"/>
  <c r="EV1131" i="1"/>
  <c r="EW1131" i="1"/>
  <c r="EX1131" i="1"/>
  <c r="EY1131" i="1"/>
  <c r="EZ1131" i="1"/>
  <c r="FA1131" i="1"/>
  <c r="FB1131" i="1"/>
  <c r="FC1131" i="1"/>
  <c r="FD1131" i="1"/>
  <c r="FE1131" i="1"/>
  <c r="FF1131" i="1"/>
  <c r="FG1131" i="1"/>
  <c r="FH1131" i="1"/>
  <c r="FI1131" i="1"/>
  <c r="FJ1131" i="1"/>
  <c r="FK1131" i="1"/>
  <c r="FL1131" i="1"/>
  <c r="FM1131" i="1"/>
  <c r="FN1131" i="1"/>
  <c r="FO1131" i="1"/>
  <c r="FP1131" i="1"/>
  <c r="FQ1131" i="1"/>
  <c r="FR1131" i="1"/>
  <c r="FS1131" i="1"/>
  <c r="FT1131" i="1"/>
  <c r="FU1131" i="1"/>
  <c r="FV1131" i="1"/>
  <c r="FW1131" i="1"/>
  <c r="FX1131" i="1"/>
  <c r="FY1131" i="1"/>
  <c r="FZ1131" i="1"/>
  <c r="GA1131" i="1"/>
  <c r="GB1131" i="1"/>
  <c r="GC1131" i="1"/>
  <c r="GD1131" i="1"/>
  <c r="GE1131" i="1"/>
  <c r="GF1131" i="1"/>
  <c r="GG1131" i="1"/>
  <c r="GH1131" i="1"/>
  <c r="GI1131" i="1"/>
  <c r="GJ1131" i="1"/>
  <c r="GK1131" i="1"/>
  <c r="GL1131" i="1"/>
  <c r="GM1131" i="1"/>
  <c r="GN1131" i="1"/>
  <c r="GO1131" i="1"/>
  <c r="GP1131" i="1"/>
  <c r="GQ1131" i="1"/>
  <c r="GR1131" i="1"/>
  <c r="GS1131" i="1"/>
  <c r="GT1131" i="1"/>
  <c r="GU1131" i="1"/>
  <c r="GV1131" i="1"/>
  <c r="GW1131" i="1"/>
  <c r="GX1131" i="1"/>
  <c r="C1133" i="1"/>
  <c r="D1133" i="1"/>
  <c r="I1133" i="1"/>
  <c r="R1133" i="1" s="1"/>
  <c r="K1133" i="1"/>
  <c r="U1133" i="1"/>
  <c r="AB1133" i="1"/>
  <c r="AC1133" i="1"/>
  <c r="AE1133" i="1"/>
  <c r="AD1133" i="1" s="1"/>
  <c r="AF1133" i="1"/>
  <c r="AG1133" i="1"/>
  <c r="CU1133" i="1" s="1"/>
  <c r="AH1133" i="1"/>
  <c r="AI1133" i="1"/>
  <c r="AJ1133" i="1"/>
  <c r="CX1133" i="1" s="1"/>
  <c r="W1133" i="1" s="1"/>
  <c r="CQ1133" i="1"/>
  <c r="P1133" i="1" s="1"/>
  <c r="CP1133" i="1" s="1"/>
  <c r="O1133" i="1" s="1"/>
  <c r="CR1133" i="1"/>
  <c r="Q1133" i="1" s="1"/>
  <c r="CS1133" i="1"/>
  <c r="CT1133" i="1"/>
  <c r="S1133" i="1" s="1"/>
  <c r="CY1133" i="1" s="1"/>
  <c r="X1133" i="1" s="1"/>
  <c r="CV1133" i="1"/>
  <c r="CW1133" i="1"/>
  <c r="V1133" i="1" s="1"/>
  <c r="FR1133" i="1"/>
  <c r="GL1133" i="1"/>
  <c r="GN1133" i="1"/>
  <c r="GO1133" i="1"/>
  <c r="GV1133" i="1"/>
  <c r="HC1133" i="1" s="1"/>
  <c r="GX1133" i="1" s="1"/>
  <c r="C1134" i="1"/>
  <c r="D1134" i="1"/>
  <c r="I1134" i="1"/>
  <c r="K1134" i="1"/>
  <c r="P1134" i="1"/>
  <c r="X1134" i="1"/>
  <c r="AC1134" i="1"/>
  <c r="AE1134" i="1"/>
  <c r="AD1134" i="1" s="1"/>
  <c r="AB1134" i="1" s="1"/>
  <c r="AF1134" i="1"/>
  <c r="AG1134" i="1"/>
  <c r="AH1134" i="1"/>
  <c r="AI1134" i="1"/>
  <c r="CW1134" i="1" s="1"/>
  <c r="V1134" i="1" s="1"/>
  <c r="AJ1134" i="1"/>
  <c r="CX1134" i="1" s="1"/>
  <c r="W1134" i="1" s="1"/>
  <c r="CQ1134" i="1"/>
  <c r="CR1134" i="1"/>
  <c r="Q1134" i="1" s="1"/>
  <c r="CT1134" i="1"/>
  <c r="S1134" i="1" s="1"/>
  <c r="CY1134" i="1" s="1"/>
  <c r="CU1134" i="1"/>
  <c r="CV1134" i="1"/>
  <c r="U1134" i="1" s="1"/>
  <c r="AH1141" i="1" s="1"/>
  <c r="FR1134" i="1"/>
  <c r="GL1134" i="1"/>
  <c r="GN1134" i="1"/>
  <c r="GO1134" i="1"/>
  <c r="GV1134" i="1"/>
  <c r="HC1134" i="1"/>
  <c r="GX1134" i="1" s="1"/>
  <c r="C1135" i="1"/>
  <c r="D1135" i="1"/>
  <c r="I1135" i="1"/>
  <c r="K1135" i="1"/>
  <c r="T1135" i="1"/>
  <c r="AC1135" i="1"/>
  <c r="AD1135" i="1"/>
  <c r="AB1135" i="1" s="1"/>
  <c r="AE1135" i="1"/>
  <c r="CS1135" i="1" s="1"/>
  <c r="R1135" i="1" s="1"/>
  <c r="GK1135" i="1" s="1"/>
  <c r="AF1135" i="1"/>
  <c r="CT1135" i="1" s="1"/>
  <c r="S1135" i="1" s="1"/>
  <c r="CZ1135" i="1" s="1"/>
  <c r="Y1135" i="1" s="1"/>
  <c r="AG1135" i="1"/>
  <c r="AH1135" i="1"/>
  <c r="CV1135" i="1" s="1"/>
  <c r="U1135" i="1" s="1"/>
  <c r="AI1135" i="1"/>
  <c r="AJ1135" i="1"/>
  <c r="CX1135" i="1" s="1"/>
  <c r="W1135" i="1" s="1"/>
  <c r="CQ1135" i="1"/>
  <c r="P1135" i="1" s="1"/>
  <c r="CP1135" i="1" s="1"/>
  <c r="O1135" i="1" s="1"/>
  <c r="GM1135" i="1" s="1"/>
  <c r="GP1135" i="1" s="1"/>
  <c r="CR1135" i="1"/>
  <c r="Q1135" i="1" s="1"/>
  <c r="CU1135" i="1"/>
  <c r="CW1135" i="1"/>
  <c r="V1135" i="1" s="1"/>
  <c r="CY1135" i="1"/>
  <c r="X1135" i="1" s="1"/>
  <c r="FR1135" i="1"/>
  <c r="GL1135" i="1"/>
  <c r="GN1135" i="1"/>
  <c r="GO1135" i="1"/>
  <c r="GV1135" i="1"/>
  <c r="HC1135" i="1" s="1"/>
  <c r="GX1135" i="1" s="1"/>
  <c r="C1136" i="1"/>
  <c r="D1136" i="1"/>
  <c r="I1136" i="1"/>
  <c r="K1136" i="1"/>
  <c r="W1136" i="1"/>
  <c r="AC1136" i="1"/>
  <c r="AB1136" i="1" s="1"/>
  <c r="AE1136" i="1"/>
  <c r="AD1136" i="1" s="1"/>
  <c r="AF1136" i="1"/>
  <c r="AG1136" i="1"/>
  <c r="CU1136" i="1" s="1"/>
  <c r="T1136" i="1" s="1"/>
  <c r="AH1136" i="1"/>
  <c r="CV1136" i="1" s="1"/>
  <c r="U1136" i="1" s="1"/>
  <c r="AI1136" i="1"/>
  <c r="CW1136" i="1" s="1"/>
  <c r="V1136" i="1" s="1"/>
  <c r="AJ1136" i="1"/>
  <c r="CR1136" i="1"/>
  <c r="Q1136" i="1" s="1"/>
  <c r="CT1136" i="1"/>
  <c r="S1136" i="1" s="1"/>
  <c r="CX1136" i="1"/>
  <c r="FR1136" i="1"/>
  <c r="GL1136" i="1"/>
  <c r="GN1136" i="1"/>
  <c r="GO1136" i="1"/>
  <c r="GV1136" i="1"/>
  <c r="HC1136" i="1"/>
  <c r="GX1136" i="1" s="1"/>
  <c r="C1137" i="1"/>
  <c r="D1137" i="1"/>
  <c r="I1137" i="1"/>
  <c r="K1137" i="1"/>
  <c r="R1137" i="1"/>
  <c r="GK1137" i="1" s="1"/>
  <c r="AB1137" i="1"/>
  <c r="AC1137" i="1"/>
  <c r="CQ1137" i="1" s="1"/>
  <c r="P1137" i="1" s="1"/>
  <c r="AD1137" i="1"/>
  <c r="AE1137" i="1"/>
  <c r="AF1137" i="1"/>
  <c r="CT1137" i="1" s="1"/>
  <c r="S1137" i="1" s="1"/>
  <c r="AG1137" i="1"/>
  <c r="AH1137" i="1"/>
  <c r="CV1137" i="1" s="1"/>
  <c r="U1137" i="1" s="1"/>
  <c r="AI1137" i="1"/>
  <c r="AJ1137" i="1"/>
  <c r="CX1137" i="1" s="1"/>
  <c r="W1137" i="1" s="1"/>
  <c r="CP1137" i="1"/>
  <c r="O1137" i="1" s="1"/>
  <c r="CR1137" i="1"/>
  <c r="Q1137" i="1" s="1"/>
  <c r="CS1137" i="1"/>
  <c r="CU1137" i="1"/>
  <c r="T1137" i="1" s="1"/>
  <c r="CW1137" i="1"/>
  <c r="V1137" i="1" s="1"/>
  <c r="FR1137" i="1"/>
  <c r="GL1137" i="1"/>
  <c r="GN1137" i="1"/>
  <c r="GO1137" i="1"/>
  <c r="GV1137" i="1"/>
  <c r="GX1137" i="1"/>
  <c r="HC1137" i="1"/>
  <c r="C1138" i="1"/>
  <c r="D1138" i="1"/>
  <c r="I1138" i="1"/>
  <c r="U1138" i="1" s="1"/>
  <c r="K1138" i="1"/>
  <c r="AC1138" i="1"/>
  <c r="AE1138" i="1"/>
  <c r="AD1138" i="1" s="1"/>
  <c r="AF1138" i="1"/>
  <c r="CT1138" i="1" s="1"/>
  <c r="AG1138" i="1"/>
  <c r="CU1138" i="1" s="1"/>
  <c r="AH1138" i="1"/>
  <c r="AI1138" i="1"/>
  <c r="CW1138" i="1" s="1"/>
  <c r="V1138" i="1" s="1"/>
  <c r="AJ1138" i="1"/>
  <c r="CS1138" i="1"/>
  <c r="R1138" i="1" s="1"/>
  <c r="GK1138" i="1" s="1"/>
  <c r="CV1138" i="1"/>
  <c r="CX1138" i="1"/>
  <c r="FR1138" i="1"/>
  <c r="GL1138" i="1"/>
  <c r="GN1138" i="1"/>
  <c r="GO1138" i="1"/>
  <c r="CC1141" i="1" s="1"/>
  <c r="GV1138" i="1"/>
  <c r="HC1138" i="1" s="1"/>
  <c r="GX1138" i="1" s="1"/>
  <c r="C1139" i="1"/>
  <c r="D1139" i="1"/>
  <c r="I1139" i="1"/>
  <c r="K1139" i="1"/>
  <c r="P1139" i="1"/>
  <c r="Q1139" i="1"/>
  <c r="V1139" i="1"/>
  <c r="AC1139" i="1"/>
  <c r="AD1139" i="1"/>
  <c r="AB1139" i="1" s="1"/>
  <c r="AE1139" i="1"/>
  <c r="AF1139" i="1"/>
  <c r="CT1139" i="1" s="1"/>
  <c r="S1139" i="1" s="1"/>
  <c r="AG1139" i="1"/>
  <c r="AH1139" i="1"/>
  <c r="CV1139" i="1" s="1"/>
  <c r="U1139" i="1" s="1"/>
  <c r="AI1139" i="1"/>
  <c r="CW1139" i="1" s="1"/>
  <c r="AJ1139" i="1"/>
  <c r="CX1139" i="1" s="1"/>
  <c r="W1139" i="1" s="1"/>
  <c r="CQ1139" i="1"/>
  <c r="CR1139" i="1"/>
  <c r="CS1139" i="1"/>
  <c r="R1139" i="1" s="1"/>
  <c r="GK1139" i="1" s="1"/>
  <c r="CU1139" i="1"/>
  <c r="T1139" i="1" s="1"/>
  <c r="FR1139" i="1"/>
  <c r="GL1139" i="1"/>
  <c r="GN1139" i="1"/>
  <c r="GO1139" i="1"/>
  <c r="GV1139" i="1"/>
  <c r="HC1139" i="1" s="1"/>
  <c r="GX1139" i="1" s="1"/>
  <c r="B1141" i="1"/>
  <c r="B1131" i="1" s="1"/>
  <c r="C1141" i="1"/>
  <c r="C1131" i="1" s="1"/>
  <c r="D1141" i="1"/>
  <c r="F1141" i="1"/>
  <c r="F1131" i="1" s="1"/>
  <c r="G1141" i="1"/>
  <c r="G1131" i="1" s="1"/>
  <c r="BX1141" i="1"/>
  <c r="BX1131" i="1" s="1"/>
  <c r="CK1141" i="1"/>
  <c r="CK1131" i="1" s="1"/>
  <c r="CL1141" i="1"/>
  <c r="CL1131" i="1" s="1"/>
  <c r="CM1141" i="1"/>
  <c r="BD1141" i="1" s="1"/>
  <c r="B1171" i="1"/>
  <c r="B1038" i="1" s="1"/>
  <c r="C1171" i="1"/>
  <c r="C1038" i="1" s="1"/>
  <c r="D1171" i="1"/>
  <c r="F1171" i="1"/>
  <c r="F1038" i="1" s="1"/>
  <c r="G1171" i="1"/>
  <c r="G1038" i="1" s="1"/>
  <c r="D1201" i="1"/>
  <c r="E1203" i="1"/>
  <c r="Z1203" i="1"/>
  <c r="AA1203" i="1"/>
  <c r="AB1203" i="1"/>
  <c r="AC1203" i="1"/>
  <c r="AD1203" i="1"/>
  <c r="AE1203" i="1"/>
  <c r="AF1203" i="1"/>
  <c r="AG1203" i="1"/>
  <c r="AH1203" i="1"/>
  <c r="AI1203" i="1"/>
  <c r="AJ1203" i="1"/>
  <c r="AK1203" i="1"/>
  <c r="AL1203" i="1"/>
  <c r="AM1203" i="1"/>
  <c r="AN1203" i="1"/>
  <c r="BE1203" i="1"/>
  <c r="BF1203" i="1"/>
  <c r="BG1203" i="1"/>
  <c r="BH1203" i="1"/>
  <c r="BI1203" i="1"/>
  <c r="BJ1203" i="1"/>
  <c r="BK1203" i="1"/>
  <c r="BL1203" i="1"/>
  <c r="BM1203" i="1"/>
  <c r="BN1203" i="1"/>
  <c r="BO1203" i="1"/>
  <c r="BP1203" i="1"/>
  <c r="BQ1203" i="1"/>
  <c r="BR1203" i="1"/>
  <c r="BS1203" i="1"/>
  <c r="BT1203" i="1"/>
  <c r="BU1203" i="1"/>
  <c r="BV1203" i="1"/>
  <c r="BW1203" i="1"/>
  <c r="BX1203" i="1"/>
  <c r="BY1203" i="1"/>
  <c r="BZ1203" i="1"/>
  <c r="CA1203" i="1"/>
  <c r="CB1203" i="1"/>
  <c r="CC1203" i="1"/>
  <c r="CD1203" i="1"/>
  <c r="CE1203" i="1"/>
  <c r="CF1203" i="1"/>
  <c r="CG1203" i="1"/>
  <c r="CH1203" i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EH1203" i="1"/>
  <c r="EI1203" i="1"/>
  <c r="EJ1203" i="1"/>
  <c r="EK1203" i="1"/>
  <c r="EL1203" i="1"/>
  <c r="EM1203" i="1"/>
  <c r="EN1203" i="1"/>
  <c r="EO1203" i="1"/>
  <c r="EP1203" i="1"/>
  <c r="EQ1203" i="1"/>
  <c r="ER1203" i="1"/>
  <c r="ES1203" i="1"/>
  <c r="ET1203" i="1"/>
  <c r="EU1203" i="1"/>
  <c r="EV1203" i="1"/>
  <c r="EW1203" i="1"/>
  <c r="EX1203" i="1"/>
  <c r="EY1203" i="1"/>
  <c r="EZ1203" i="1"/>
  <c r="FA1203" i="1"/>
  <c r="FB1203" i="1"/>
  <c r="FC1203" i="1"/>
  <c r="FD1203" i="1"/>
  <c r="FE1203" i="1"/>
  <c r="FF1203" i="1"/>
  <c r="FG1203" i="1"/>
  <c r="FH1203" i="1"/>
  <c r="FI1203" i="1"/>
  <c r="FJ1203" i="1"/>
  <c r="FK1203" i="1"/>
  <c r="FL1203" i="1"/>
  <c r="FM1203" i="1"/>
  <c r="FN1203" i="1"/>
  <c r="FO1203" i="1"/>
  <c r="FP1203" i="1"/>
  <c r="FQ1203" i="1"/>
  <c r="FR1203" i="1"/>
  <c r="FS1203" i="1"/>
  <c r="FT1203" i="1"/>
  <c r="FU1203" i="1"/>
  <c r="FV1203" i="1"/>
  <c r="FW1203" i="1"/>
  <c r="FX1203" i="1"/>
  <c r="FY1203" i="1"/>
  <c r="FZ1203" i="1"/>
  <c r="GA1203" i="1"/>
  <c r="GB1203" i="1"/>
  <c r="GC1203" i="1"/>
  <c r="GD1203" i="1"/>
  <c r="GE1203" i="1"/>
  <c r="GF1203" i="1"/>
  <c r="GG1203" i="1"/>
  <c r="GH1203" i="1"/>
  <c r="GI1203" i="1"/>
  <c r="GJ1203" i="1"/>
  <c r="GK1203" i="1"/>
  <c r="GL1203" i="1"/>
  <c r="GM1203" i="1"/>
  <c r="GN1203" i="1"/>
  <c r="GO1203" i="1"/>
  <c r="GP1203" i="1"/>
  <c r="GQ1203" i="1"/>
  <c r="GR1203" i="1"/>
  <c r="GS1203" i="1"/>
  <c r="GT1203" i="1"/>
  <c r="GU1203" i="1"/>
  <c r="GV1203" i="1"/>
  <c r="GW1203" i="1"/>
  <c r="GX1203" i="1"/>
  <c r="D1205" i="1"/>
  <c r="B1207" i="1"/>
  <c r="E1207" i="1"/>
  <c r="Z1207" i="1"/>
  <c r="AA1207" i="1"/>
  <c r="AM1207" i="1"/>
  <c r="AN1207" i="1"/>
  <c r="BE1207" i="1"/>
  <c r="BF1207" i="1"/>
  <c r="BG1207" i="1"/>
  <c r="BH1207" i="1"/>
  <c r="BI1207" i="1"/>
  <c r="BJ1207" i="1"/>
  <c r="BK1207" i="1"/>
  <c r="BL1207" i="1"/>
  <c r="BM1207" i="1"/>
  <c r="BN1207" i="1"/>
  <c r="BO1207" i="1"/>
  <c r="BP1207" i="1"/>
  <c r="BQ1207" i="1"/>
  <c r="BR1207" i="1"/>
  <c r="BS1207" i="1"/>
  <c r="BT1207" i="1"/>
  <c r="BU1207" i="1"/>
  <c r="BV1207" i="1"/>
  <c r="BW1207" i="1"/>
  <c r="CB1207" i="1"/>
  <c r="CK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EH1207" i="1"/>
  <c r="EI1207" i="1"/>
  <c r="EJ1207" i="1"/>
  <c r="EK1207" i="1"/>
  <c r="EL1207" i="1"/>
  <c r="EM1207" i="1"/>
  <c r="EN1207" i="1"/>
  <c r="EO1207" i="1"/>
  <c r="EP1207" i="1"/>
  <c r="EQ1207" i="1"/>
  <c r="ER1207" i="1"/>
  <c r="ES1207" i="1"/>
  <c r="ET1207" i="1"/>
  <c r="EU1207" i="1"/>
  <c r="EV1207" i="1"/>
  <c r="EW1207" i="1"/>
  <c r="EX1207" i="1"/>
  <c r="EY1207" i="1"/>
  <c r="EZ1207" i="1"/>
  <c r="FA1207" i="1"/>
  <c r="FB1207" i="1"/>
  <c r="FC1207" i="1"/>
  <c r="FD1207" i="1"/>
  <c r="FE1207" i="1"/>
  <c r="FF1207" i="1"/>
  <c r="FG1207" i="1"/>
  <c r="FH1207" i="1"/>
  <c r="FI1207" i="1"/>
  <c r="FJ1207" i="1"/>
  <c r="FK1207" i="1"/>
  <c r="FL1207" i="1"/>
  <c r="FM1207" i="1"/>
  <c r="FN1207" i="1"/>
  <c r="FO1207" i="1"/>
  <c r="FP1207" i="1"/>
  <c r="FQ1207" i="1"/>
  <c r="FR1207" i="1"/>
  <c r="FS1207" i="1"/>
  <c r="FT1207" i="1"/>
  <c r="FU1207" i="1"/>
  <c r="FV1207" i="1"/>
  <c r="FW1207" i="1"/>
  <c r="FX1207" i="1"/>
  <c r="FY1207" i="1"/>
  <c r="FZ1207" i="1"/>
  <c r="GA1207" i="1"/>
  <c r="GB1207" i="1"/>
  <c r="GC1207" i="1"/>
  <c r="GD1207" i="1"/>
  <c r="GE1207" i="1"/>
  <c r="GF1207" i="1"/>
  <c r="GG1207" i="1"/>
  <c r="GH1207" i="1"/>
  <c r="GI1207" i="1"/>
  <c r="GJ1207" i="1"/>
  <c r="GK1207" i="1"/>
  <c r="GL1207" i="1"/>
  <c r="GM1207" i="1"/>
  <c r="GN1207" i="1"/>
  <c r="GO1207" i="1"/>
  <c r="GP1207" i="1"/>
  <c r="GQ1207" i="1"/>
  <c r="GR1207" i="1"/>
  <c r="GS1207" i="1"/>
  <c r="GT1207" i="1"/>
  <c r="GU1207" i="1"/>
  <c r="GV1207" i="1"/>
  <c r="GW1207" i="1"/>
  <c r="GX1207" i="1"/>
  <c r="C1209" i="1"/>
  <c r="D1209" i="1"/>
  <c r="V1209" i="1"/>
  <c r="AC1209" i="1"/>
  <c r="AD1209" i="1"/>
  <c r="AE1209" i="1"/>
  <c r="AF1209" i="1"/>
  <c r="AG1209" i="1"/>
  <c r="CU1209" i="1" s="1"/>
  <c r="T1209" i="1" s="1"/>
  <c r="AG1216" i="1" s="1"/>
  <c r="AH1209" i="1"/>
  <c r="CV1209" i="1" s="1"/>
  <c r="U1209" i="1" s="1"/>
  <c r="AI1209" i="1"/>
  <c r="AJ1209" i="1"/>
  <c r="CX1209" i="1" s="1"/>
  <c r="W1209" i="1" s="1"/>
  <c r="CQ1209" i="1"/>
  <c r="P1209" i="1" s="1"/>
  <c r="CR1209" i="1"/>
  <c r="Q1209" i="1" s="1"/>
  <c r="CS1209" i="1"/>
  <c r="R1209" i="1" s="1"/>
  <c r="CT1209" i="1"/>
  <c r="S1209" i="1" s="1"/>
  <c r="CZ1209" i="1" s="1"/>
  <c r="Y1209" i="1" s="1"/>
  <c r="CW1209" i="1"/>
  <c r="FR1209" i="1"/>
  <c r="GK1209" i="1"/>
  <c r="GL1209" i="1"/>
  <c r="GN1209" i="1"/>
  <c r="GO1209" i="1"/>
  <c r="GV1209" i="1"/>
  <c r="HC1209" i="1"/>
  <c r="GX1209" i="1" s="1"/>
  <c r="CJ1216" i="1" s="1"/>
  <c r="C1210" i="1"/>
  <c r="D1210" i="1"/>
  <c r="I1210" i="1"/>
  <c r="I1211" i="1" s="1"/>
  <c r="K1210" i="1"/>
  <c r="Q1210" i="1"/>
  <c r="AC1210" i="1"/>
  <c r="CQ1210" i="1" s="1"/>
  <c r="P1210" i="1" s="1"/>
  <c r="AE1210" i="1"/>
  <c r="AD1210" i="1" s="1"/>
  <c r="AB1210" i="1" s="1"/>
  <c r="AF1210" i="1"/>
  <c r="AG1210" i="1"/>
  <c r="CU1210" i="1" s="1"/>
  <c r="T1210" i="1" s="1"/>
  <c r="AH1210" i="1"/>
  <c r="AI1210" i="1"/>
  <c r="AJ1210" i="1"/>
  <c r="CX1210" i="1" s="1"/>
  <c r="W1210" i="1" s="1"/>
  <c r="CR1210" i="1"/>
  <c r="CT1210" i="1"/>
  <c r="S1210" i="1" s="1"/>
  <c r="CV1210" i="1"/>
  <c r="U1210" i="1" s="1"/>
  <c r="CW1210" i="1"/>
  <c r="V1210" i="1" s="1"/>
  <c r="FR1210" i="1"/>
  <c r="GL1210" i="1"/>
  <c r="GN1210" i="1"/>
  <c r="CB1216" i="1" s="1"/>
  <c r="AS1216" i="1" s="1"/>
  <c r="GO1210" i="1"/>
  <c r="GV1210" i="1"/>
  <c r="HC1210" i="1"/>
  <c r="GX1210" i="1" s="1"/>
  <c r="U1211" i="1"/>
  <c r="W1211" i="1"/>
  <c r="X1211" i="1"/>
  <c r="AC1211" i="1"/>
  <c r="AE1211" i="1"/>
  <c r="AF1211" i="1"/>
  <c r="AG1211" i="1"/>
  <c r="AH1211" i="1"/>
  <c r="CV1211" i="1" s="1"/>
  <c r="AI1211" i="1"/>
  <c r="CW1211" i="1" s="1"/>
  <c r="V1211" i="1" s="1"/>
  <c r="AJ1211" i="1"/>
  <c r="CT1211" i="1"/>
  <c r="S1211" i="1" s="1"/>
  <c r="CY1211" i="1" s="1"/>
  <c r="CU1211" i="1"/>
  <c r="T1211" i="1" s="1"/>
  <c r="CX1211" i="1"/>
  <c r="CZ1211" i="1"/>
  <c r="Y1211" i="1" s="1"/>
  <c r="FR1211" i="1"/>
  <c r="GL1211" i="1"/>
  <c r="BZ1216" i="1" s="1"/>
  <c r="AQ1216" i="1" s="1"/>
  <c r="F1226" i="1" s="1"/>
  <c r="GN1211" i="1"/>
  <c r="GO1211" i="1"/>
  <c r="GV1211" i="1"/>
  <c r="HC1211" i="1"/>
  <c r="GX1211" i="1" s="1"/>
  <c r="I1212" i="1"/>
  <c r="U1212" i="1"/>
  <c r="V1212" i="1"/>
  <c r="AC1212" i="1"/>
  <c r="AE1212" i="1"/>
  <c r="AD1212" i="1" s="1"/>
  <c r="AF1212" i="1"/>
  <c r="CT1212" i="1" s="1"/>
  <c r="S1212" i="1" s="1"/>
  <c r="AG1212" i="1"/>
  <c r="CU1212" i="1" s="1"/>
  <c r="T1212" i="1" s="1"/>
  <c r="AH1212" i="1"/>
  <c r="AI1212" i="1"/>
  <c r="CW1212" i="1" s="1"/>
  <c r="AJ1212" i="1"/>
  <c r="CR1212" i="1"/>
  <c r="Q1212" i="1" s="1"/>
  <c r="CS1212" i="1"/>
  <c r="CV1212" i="1"/>
  <c r="CX1212" i="1"/>
  <c r="W1212" i="1" s="1"/>
  <c r="FR1212" i="1"/>
  <c r="GL1212" i="1"/>
  <c r="GN1212" i="1"/>
  <c r="GO1212" i="1"/>
  <c r="GV1212" i="1"/>
  <c r="HC1212" i="1" s="1"/>
  <c r="GX1212" i="1"/>
  <c r="C1213" i="1"/>
  <c r="D1213" i="1"/>
  <c r="I1213" i="1"/>
  <c r="K1213" i="1"/>
  <c r="P1213" i="1"/>
  <c r="Q1213" i="1"/>
  <c r="AC1213" i="1"/>
  <c r="AD1213" i="1"/>
  <c r="AE1213" i="1"/>
  <c r="AF1213" i="1"/>
  <c r="CT1213" i="1" s="1"/>
  <c r="S1213" i="1" s="1"/>
  <c r="AG1213" i="1"/>
  <c r="AH1213" i="1"/>
  <c r="AI1213" i="1"/>
  <c r="CW1213" i="1" s="1"/>
  <c r="V1213" i="1" s="1"/>
  <c r="AJ1213" i="1"/>
  <c r="CX1213" i="1" s="1"/>
  <c r="W1213" i="1" s="1"/>
  <c r="CQ1213" i="1"/>
  <c r="CR1213" i="1"/>
  <c r="CS1213" i="1"/>
  <c r="R1213" i="1" s="1"/>
  <c r="GK1213" i="1" s="1"/>
  <c r="CU1213" i="1"/>
  <c r="T1213" i="1" s="1"/>
  <c r="CV1213" i="1"/>
  <c r="U1213" i="1" s="1"/>
  <c r="FR1213" i="1"/>
  <c r="GL1213" i="1"/>
  <c r="GN1213" i="1"/>
  <c r="GO1213" i="1"/>
  <c r="GV1213" i="1"/>
  <c r="HC1213" i="1" s="1"/>
  <c r="GX1213" i="1"/>
  <c r="C1214" i="1"/>
  <c r="D1214" i="1"/>
  <c r="I1214" i="1"/>
  <c r="K1214" i="1"/>
  <c r="Q1214" i="1"/>
  <c r="S1214" i="1"/>
  <c r="CZ1214" i="1" s="1"/>
  <c r="T1214" i="1"/>
  <c r="Y1214" i="1"/>
  <c r="AC1214" i="1"/>
  <c r="AB1214" i="1" s="1"/>
  <c r="AD1214" i="1"/>
  <c r="AE1214" i="1"/>
  <c r="CS1214" i="1" s="1"/>
  <c r="R1214" i="1" s="1"/>
  <c r="GK1214" i="1" s="1"/>
  <c r="AF1214" i="1"/>
  <c r="AG1214" i="1"/>
  <c r="CU1214" i="1" s="1"/>
  <c r="AH1214" i="1"/>
  <c r="AI1214" i="1"/>
  <c r="CW1214" i="1" s="1"/>
  <c r="V1214" i="1" s="1"/>
  <c r="AJ1214" i="1"/>
  <c r="CR1214" i="1"/>
  <c r="CT1214" i="1"/>
  <c r="CV1214" i="1"/>
  <c r="U1214" i="1" s="1"/>
  <c r="CX1214" i="1"/>
  <c r="W1214" i="1" s="1"/>
  <c r="CY1214" i="1"/>
  <c r="X1214" i="1" s="1"/>
  <c r="FR1214" i="1"/>
  <c r="GL1214" i="1"/>
  <c r="GN1214" i="1"/>
  <c r="GO1214" i="1"/>
  <c r="GV1214" i="1"/>
  <c r="HC1214" i="1"/>
  <c r="GX1214" i="1" s="1"/>
  <c r="B1216" i="1"/>
  <c r="C1216" i="1"/>
  <c r="C1207" i="1" s="1"/>
  <c r="D1216" i="1"/>
  <c r="D1207" i="1" s="1"/>
  <c r="F1216" i="1"/>
  <c r="F1207" i="1" s="1"/>
  <c r="G1216" i="1"/>
  <c r="G1207" i="1" s="1"/>
  <c r="AO1216" i="1"/>
  <c r="F1220" i="1" s="1"/>
  <c r="BX1216" i="1"/>
  <c r="BX1207" i="1" s="1"/>
  <c r="BY1216" i="1"/>
  <c r="AP1216" i="1" s="1"/>
  <c r="CK1216" i="1"/>
  <c r="BB1216" i="1" s="1"/>
  <c r="F1229" i="1" s="1"/>
  <c r="CL1216" i="1"/>
  <c r="CL1207" i="1" s="1"/>
  <c r="CM1216" i="1"/>
  <c r="CM1207" i="1" s="1"/>
  <c r="D1246" i="1"/>
  <c r="D1248" i="1"/>
  <c r="E1248" i="1"/>
  <c r="F1248" i="1"/>
  <c r="Z1248" i="1"/>
  <c r="AA1248" i="1"/>
  <c r="AM1248" i="1"/>
  <c r="AN1248" i="1"/>
  <c r="BE1248" i="1"/>
  <c r="BF1248" i="1"/>
  <c r="BG1248" i="1"/>
  <c r="BH1248" i="1"/>
  <c r="BI1248" i="1"/>
  <c r="BJ1248" i="1"/>
  <c r="BK1248" i="1"/>
  <c r="BL1248" i="1"/>
  <c r="BM1248" i="1"/>
  <c r="BN1248" i="1"/>
  <c r="BO1248" i="1"/>
  <c r="BP1248" i="1"/>
  <c r="BQ1248" i="1"/>
  <c r="BR1248" i="1"/>
  <c r="BS1248" i="1"/>
  <c r="BT1248" i="1"/>
  <c r="BU1248" i="1"/>
  <c r="BV1248" i="1"/>
  <c r="BW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EH1248" i="1"/>
  <c r="EI1248" i="1"/>
  <c r="EJ1248" i="1"/>
  <c r="EK1248" i="1"/>
  <c r="EL1248" i="1"/>
  <c r="EM1248" i="1"/>
  <c r="EN1248" i="1"/>
  <c r="EO1248" i="1"/>
  <c r="EP1248" i="1"/>
  <c r="EQ1248" i="1"/>
  <c r="ER1248" i="1"/>
  <c r="ES1248" i="1"/>
  <c r="ET1248" i="1"/>
  <c r="EU1248" i="1"/>
  <c r="EV1248" i="1"/>
  <c r="EW1248" i="1"/>
  <c r="EX1248" i="1"/>
  <c r="EY1248" i="1"/>
  <c r="EZ1248" i="1"/>
  <c r="FA1248" i="1"/>
  <c r="FB1248" i="1"/>
  <c r="FC1248" i="1"/>
  <c r="FD1248" i="1"/>
  <c r="FE1248" i="1"/>
  <c r="FF1248" i="1"/>
  <c r="FG1248" i="1"/>
  <c r="FH1248" i="1"/>
  <c r="FI1248" i="1"/>
  <c r="FJ1248" i="1"/>
  <c r="FK1248" i="1"/>
  <c r="FL1248" i="1"/>
  <c r="FM1248" i="1"/>
  <c r="FN1248" i="1"/>
  <c r="FO1248" i="1"/>
  <c r="FP1248" i="1"/>
  <c r="FQ1248" i="1"/>
  <c r="FR1248" i="1"/>
  <c r="FS1248" i="1"/>
  <c r="FT1248" i="1"/>
  <c r="FU1248" i="1"/>
  <c r="FV1248" i="1"/>
  <c r="FW1248" i="1"/>
  <c r="FX1248" i="1"/>
  <c r="FY1248" i="1"/>
  <c r="FZ1248" i="1"/>
  <c r="GA1248" i="1"/>
  <c r="GB1248" i="1"/>
  <c r="GC1248" i="1"/>
  <c r="GD1248" i="1"/>
  <c r="GE1248" i="1"/>
  <c r="GF1248" i="1"/>
  <c r="GG1248" i="1"/>
  <c r="GH1248" i="1"/>
  <c r="GI1248" i="1"/>
  <c r="GJ1248" i="1"/>
  <c r="GK1248" i="1"/>
  <c r="GL1248" i="1"/>
  <c r="GM1248" i="1"/>
  <c r="GN1248" i="1"/>
  <c r="GO1248" i="1"/>
  <c r="GP1248" i="1"/>
  <c r="GQ1248" i="1"/>
  <c r="GR1248" i="1"/>
  <c r="GS1248" i="1"/>
  <c r="GT1248" i="1"/>
  <c r="GU1248" i="1"/>
  <c r="GV1248" i="1"/>
  <c r="GW1248" i="1"/>
  <c r="GX1248" i="1"/>
  <c r="C1250" i="1"/>
  <c r="D1250" i="1"/>
  <c r="Q1250" i="1"/>
  <c r="S1250" i="1"/>
  <c r="CZ1250" i="1" s="1"/>
  <c r="Y1250" i="1" s="1"/>
  <c r="T1250" i="1"/>
  <c r="AC1250" i="1"/>
  <c r="AD1250" i="1"/>
  <c r="AE1250" i="1"/>
  <c r="CS1250" i="1" s="1"/>
  <c r="R1250" i="1" s="1"/>
  <c r="GK1250" i="1" s="1"/>
  <c r="AF1250" i="1"/>
  <c r="AG1250" i="1"/>
  <c r="CU1250" i="1" s="1"/>
  <c r="AH1250" i="1"/>
  <c r="AI1250" i="1"/>
  <c r="CW1250" i="1" s="1"/>
  <c r="V1250" i="1" s="1"/>
  <c r="AJ1250" i="1"/>
  <c r="CQ1250" i="1"/>
  <c r="P1250" i="1" s="1"/>
  <c r="CR1250" i="1"/>
  <c r="CT1250" i="1"/>
  <c r="CV1250" i="1"/>
  <c r="U1250" i="1" s="1"/>
  <c r="CX1250" i="1"/>
  <c r="W1250" i="1" s="1"/>
  <c r="CY1250" i="1"/>
  <c r="X1250" i="1" s="1"/>
  <c r="FR1250" i="1"/>
  <c r="GL1250" i="1"/>
  <c r="GN1250" i="1"/>
  <c r="GO1250" i="1"/>
  <c r="GV1250" i="1"/>
  <c r="HC1250" i="1"/>
  <c r="GX1250" i="1" s="1"/>
  <c r="C1251" i="1"/>
  <c r="D1251" i="1"/>
  <c r="P1251" i="1"/>
  <c r="Q1251" i="1"/>
  <c r="V1251" i="1"/>
  <c r="AC1251" i="1"/>
  <c r="AD1251" i="1"/>
  <c r="AE1251" i="1"/>
  <c r="AF1251" i="1"/>
  <c r="CT1251" i="1" s="1"/>
  <c r="S1251" i="1" s="1"/>
  <c r="AG1251" i="1"/>
  <c r="AH1251" i="1"/>
  <c r="AI1251" i="1"/>
  <c r="CW1251" i="1" s="1"/>
  <c r="AJ1251" i="1"/>
  <c r="CX1251" i="1" s="1"/>
  <c r="W1251" i="1" s="1"/>
  <c r="CQ1251" i="1"/>
  <c r="CR1251" i="1"/>
  <c r="CS1251" i="1"/>
  <c r="R1251" i="1" s="1"/>
  <c r="GK1251" i="1" s="1"/>
  <c r="CU1251" i="1"/>
  <c r="T1251" i="1" s="1"/>
  <c r="CV1251" i="1"/>
  <c r="U1251" i="1" s="1"/>
  <c r="FR1251" i="1"/>
  <c r="GL1251" i="1"/>
  <c r="GN1251" i="1"/>
  <c r="GO1251" i="1"/>
  <c r="GV1251" i="1"/>
  <c r="HC1251" i="1" s="1"/>
  <c r="GX1251" i="1"/>
  <c r="C1252" i="1"/>
  <c r="D1252" i="1"/>
  <c r="I1252" i="1"/>
  <c r="K1252" i="1"/>
  <c r="Q1252" i="1"/>
  <c r="S1252" i="1"/>
  <c r="CZ1252" i="1" s="1"/>
  <c r="Y1252" i="1"/>
  <c r="AC1252" i="1"/>
  <c r="AB1252" i="1" s="1"/>
  <c r="AD1252" i="1"/>
  <c r="AE1252" i="1"/>
  <c r="CS1252" i="1" s="1"/>
  <c r="R1252" i="1" s="1"/>
  <c r="GK1252" i="1" s="1"/>
  <c r="AF1252" i="1"/>
  <c r="AG1252" i="1"/>
  <c r="CU1252" i="1" s="1"/>
  <c r="T1252" i="1" s="1"/>
  <c r="AH1252" i="1"/>
  <c r="AI1252" i="1"/>
  <c r="CW1252" i="1" s="1"/>
  <c r="V1252" i="1" s="1"/>
  <c r="AJ1252" i="1"/>
  <c r="CR1252" i="1"/>
  <c r="CT1252" i="1"/>
  <c r="CV1252" i="1"/>
  <c r="U1252" i="1" s="1"/>
  <c r="CX1252" i="1"/>
  <c r="W1252" i="1" s="1"/>
  <c r="CY1252" i="1"/>
  <c r="X1252" i="1" s="1"/>
  <c r="FR1252" i="1"/>
  <c r="GL1252" i="1"/>
  <c r="GN1252" i="1"/>
  <c r="GO1252" i="1"/>
  <c r="GV1252" i="1"/>
  <c r="HC1252" i="1"/>
  <c r="GX1252" i="1" s="1"/>
  <c r="C1253" i="1"/>
  <c r="D1253" i="1"/>
  <c r="I1253" i="1"/>
  <c r="K1253" i="1"/>
  <c r="T1253" i="1"/>
  <c r="V1253" i="1"/>
  <c r="AC1253" i="1"/>
  <c r="AD1253" i="1"/>
  <c r="AB1253" i="1" s="1"/>
  <c r="AE1253" i="1"/>
  <c r="AF1253" i="1"/>
  <c r="AG1253" i="1"/>
  <c r="CU1253" i="1" s="1"/>
  <c r="AH1253" i="1"/>
  <c r="CV1253" i="1" s="1"/>
  <c r="U1253" i="1" s="1"/>
  <c r="AI1253" i="1"/>
  <c r="AJ1253" i="1"/>
  <c r="CX1253" i="1" s="1"/>
  <c r="W1253" i="1" s="1"/>
  <c r="CQ1253" i="1"/>
  <c r="P1253" i="1" s="1"/>
  <c r="CR1253" i="1"/>
  <c r="Q1253" i="1" s="1"/>
  <c r="CS1253" i="1"/>
  <c r="R1253" i="1" s="1"/>
  <c r="GK1253" i="1" s="1"/>
  <c r="CT1253" i="1"/>
  <c r="S1253" i="1" s="1"/>
  <c r="CZ1253" i="1" s="1"/>
  <c r="Y1253" i="1" s="1"/>
  <c r="CW1253" i="1"/>
  <c r="CY1253" i="1"/>
  <c r="X1253" i="1" s="1"/>
  <c r="FR1253" i="1"/>
  <c r="GL1253" i="1"/>
  <c r="GN1253" i="1"/>
  <c r="GO1253" i="1"/>
  <c r="GV1253" i="1"/>
  <c r="GX1253" i="1"/>
  <c r="HC1253" i="1"/>
  <c r="C1254" i="1"/>
  <c r="D1254" i="1"/>
  <c r="Q1254" i="1"/>
  <c r="S1254" i="1"/>
  <c r="CZ1254" i="1" s="1"/>
  <c r="Y1254" i="1"/>
  <c r="AC1254" i="1"/>
  <c r="AB1254" i="1" s="1"/>
  <c r="AD1254" i="1"/>
  <c r="AE1254" i="1"/>
  <c r="CS1254" i="1" s="1"/>
  <c r="R1254" i="1" s="1"/>
  <c r="GK1254" i="1" s="1"/>
  <c r="AF1254" i="1"/>
  <c r="AG1254" i="1"/>
  <c r="CU1254" i="1" s="1"/>
  <c r="T1254" i="1" s="1"/>
  <c r="AH1254" i="1"/>
  <c r="AI1254" i="1"/>
  <c r="CW1254" i="1" s="1"/>
  <c r="V1254" i="1" s="1"/>
  <c r="AJ1254" i="1"/>
  <c r="CR1254" i="1"/>
  <c r="CT1254" i="1"/>
  <c r="CV1254" i="1"/>
  <c r="U1254" i="1" s="1"/>
  <c r="CX1254" i="1"/>
  <c r="W1254" i="1" s="1"/>
  <c r="FR1254" i="1"/>
  <c r="GL1254" i="1"/>
  <c r="GN1254" i="1"/>
  <c r="GO1254" i="1"/>
  <c r="GV1254" i="1"/>
  <c r="HC1254" i="1"/>
  <c r="GX1254" i="1" s="1"/>
  <c r="C1255" i="1"/>
  <c r="D1255" i="1"/>
  <c r="P1255" i="1"/>
  <c r="Q1255" i="1"/>
  <c r="AC1255" i="1"/>
  <c r="AD1255" i="1"/>
  <c r="AB1255" i="1" s="1"/>
  <c r="AE1255" i="1"/>
  <c r="AF1255" i="1"/>
  <c r="CT1255" i="1" s="1"/>
  <c r="S1255" i="1" s="1"/>
  <c r="AG1255" i="1"/>
  <c r="AH1255" i="1"/>
  <c r="CV1255" i="1" s="1"/>
  <c r="U1255" i="1" s="1"/>
  <c r="AI1255" i="1"/>
  <c r="CW1255" i="1" s="1"/>
  <c r="V1255" i="1" s="1"/>
  <c r="AJ1255" i="1"/>
  <c r="CX1255" i="1" s="1"/>
  <c r="W1255" i="1" s="1"/>
  <c r="CQ1255" i="1"/>
  <c r="CR1255" i="1"/>
  <c r="CS1255" i="1"/>
  <c r="R1255" i="1" s="1"/>
  <c r="GK1255" i="1" s="1"/>
  <c r="CU1255" i="1"/>
  <c r="T1255" i="1" s="1"/>
  <c r="FR1255" i="1"/>
  <c r="BY1264" i="1" s="1"/>
  <c r="GL1255" i="1"/>
  <c r="GN1255" i="1"/>
  <c r="GO1255" i="1"/>
  <c r="GV1255" i="1"/>
  <c r="HC1255" i="1" s="1"/>
  <c r="GX1255" i="1" s="1"/>
  <c r="C1256" i="1"/>
  <c r="D1256" i="1"/>
  <c r="I1256" i="1"/>
  <c r="I1257" i="1" s="1"/>
  <c r="Q1257" i="1" s="1"/>
  <c r="K1256" i="1"/>
  <c r="Q1256" i="1"/>
  <c r="S1256" i="1"/>
  <c r="CZ1256" i="1" s="1"/>
  <c r="Y1256" i="1" s="1"/>
  <c r="T1256" i="1"/>
  <c r="AC1256" i="1"/>
  <c r="AD1256" i="1"/>
  <c r="AE1256" i="1"/>
  <c r="CS1256" i="1" s="1"/>
  <c r="R1256" i="1" s="1"/>
  <c r="GK1256" i="1" s="1"/>
  <c r="AF1256" i="1"/>
  <c r="AG1256" i="1"/>
  <c r="CU1256" i="1" s="1"/>
  <c r="AH1256" i="1"/>
  <c r="AI1256" i="1"/>
  <c r="CW1256" i="1" s="1"/>
  <c r="V1256" i="1" s="1"/>
  <c r="AJ1256" i="1"/>
  <c r="CQ1256" i="1"/>
  <c r="P1256" i="1" s="1"/>
  <c r="CP1256" i="1" s="1"/>
  <c r="O1256" i="1" s="1"/>
  <c r="CR1256" i="1"/>
  <c r="CT1256" i="1"/>
  <c r="CV1256" i="1"/>
  <c r="U1256" i="1" s="1"/>
  <c r="CX1256" i="1"/>
  <c r="W1256" i="1" s="1"/>
  <c r="CY1256" i="1"/>
  <c r="X1256" i="1" s="1"/>
  <c r="FR1256" i="1"/>
  <c r="GL1256" i="1"/>
  <c r="GN1256" i="1"/>
  <c r="GO1256" i="1"/>
  <c r="GV1256" i="1"/>
  <c r="HC1256" i="1"/>
  <c r="GX1256" i="1" s="1"/>
  <c r="W1257" i="1"/>
  <c r="AC1257" i="1"/>
  <c r="CQ1257" i="1" s="1"/>
  <c r="AE1257" i="1"/>
  <c r="AD1257" i="1" s="1"/>
  <c r="AB1257" i="1" s="1"/>
  <c r="AF1257" i="1"/>
  <c r="AG1257" i="1"/>
  <c r="CU1257" i="1" s="1"/>
  <c r="AH1257" i="1"/>
  <c r="AI1257" i="1"/>
  <c r="CW1257" i="1" s="1"/>
  <c r="V1257" i="1" s="1"/>
  <c r="AJ1257" i="1"/>
  <c r="CX1257" i="1" s="1"/>
  <c r="CR1257" i="1"/>
  <c r="CT1257" i="1"/>
  <c r="CV1257" i="1"/>
  <c r="U1257" i="1" s="1"/>
  <c r="FR1257" i="1"/>
  <c r="GL1257" i="1"/>
  <c r="GN1257" i="1"/>
  <c r="GO1257" i="1"/>
  <c r="GV1257" i="1"/>
  <c r="HC1257" i="1"/>
  <c r="AC1258" i="1"/>
  <c r="AE1258" i="1"/>
  <c r="AF1258" i="1"/>
  <c r="AG1258" i="1"/>
  <c r="AH1258" i="1"/>
  <c r="CV1258" i="1" s="1"/>
  <c r="AI1258" i="1"/>
  <c r="CW1258" i="1" s="1"/>
  <c r="AJ1258" i="1"/>
  <c r="CT1258" i="1"/>
  <c r="CU1258" i="1"/>
  <c r="CX1258" i="1"/>
  <c r="FR1258" i="1"/>
  <c r="GL1258" i="1"/>
  <c r="GN1258" i="1"/>
  <c r="GO1258" i="1"/>
  <c r="GV1258" i="1"/>
  <c r="HC1258" i="1" s="1"/>
  <c r="C1259" i="1"/>
  <c r="D1259" i="1"/>
  <c r="I1259" i="1"/>
  <c r="K1259" i="1"/>
  <c r="R1259" i="1"/>
  <c r="GK1259" i="1" s="1"/>
  <c r="S1259" i="1"/>
  <c r="AC1259" i="1"/>
  <c r="CQ1259" i="1" s="1"/>
  <c r="P1259" i="1" s="1"/>
  <c r="CP1259" i="1" s="1"/>
  <c r="O1259" i="1" s="1"/>
  <c r="AD1259" i="1"/>
  <c r="AE1259" i="1"/>
  <c r="AF1259" i="1"/>
  <c r="CT1259" i="1" s="1"/>
  <c r="AG1259" i="1"/>
  <c r="AH1259" i="1"/>
  <c r="CV1259" i="1" s="1"/>
  <c r="U1259" i="1" s="1"/>
  <c r="AI1259" i="1"/>
  <c r="AJ1259" i="1"/>
  <c r="CR1259" i="1"/>
  <c r="Q1259" i="1" s="1"/>
  <c r="CS1259" i="1"/>
  <c r="CU1259" i="1"/>
  <c r="T1259" i="1" s="1"/>
  <c r="CW1259" i="1"/>
  <c r="V1259" i="1" s="1"/>
  <c r="CX1259" i="1"/>
  <c r="W1259" i="1" s="1"/>
  <c r="FR1259" i="1"/>
  <c r="GL1259" i="1"/>
  <c r="GN1259" i="1"/>
  <c r="GO1259" i="1"/>
  <c r="GV1259" i="1"/>
  <c r="GX1259" i="1"/>
  <c r="HC1259" i="1"/>
  <c r="C1260" i="1"/>
  <c r="D1260" i="1"/>
  <c r="I1260" i="1"/>
  <c r="K1260" i="1"/>
  <c r="S1260" i="1"/>
  <c r="CY1260" i="1" s="1"/>
  <c r="X1260" i="1" s="1"/>
  <c r="U1260" i="1"/>
  <c r="AC1260" i="1"/>
  <c r="AE1260" i="1"/>
  <c r="AD1260" i="1" s="1"/>
  <c r="AF1260" i="1"/>
  <c r="CT1260" i="1" s="1"/>
  <c r="AG1260" i="1"/>
  <c r="CU1260" i="1" s="1"/>
  <c r="T1260" i="1" s="1"/>
  <c r="AH1260" i="1"/>
  <c r="AI1260" i="1"/>
  <c r="CW1260" i="1" s="1"/>
  <c r="V1260" i="1" s="1"/>
  <c r="AJ1260" i="1"/>
  <c r="CS1260" i="1"/>
  <c r="R1260" i="1" s="1"/>
  <c r="GK1260" i="1" s="1"/>
  <c r="CV1260" i="1"/>
  <c r="CX1260" i="1"/>
  <c r="W1260" i="1" s="1"/>
  <c r="FR1260" i="1"/>
  <c r="GL1260" i="1"/>
  <c r="GN1260" i="1"/>
  <c r="GO1260" i="1"/>
  <c r="GV1260" i="1"/>
  <c r="HC1260" i="1" s="1"/>
  <c r="GX1260" i="1" s="1"/>
  <c r="C1261" i="1"/>
  <c r="D1261" i="1"/>
  <c r="I1261" i="1"/>
  <c r="K1261" i="1"/>
  <c r="P1261" i="1"/>
  <c r="Q1261" i="1"/>
  <c r="V1261" i="1"/>
  <c r="AC1261" i="1"/>
  <c r="AD1261" i="1"/>
  <c r="AB1261" i="1" s="1"/>
  <c r="AE1261" i="1"/>
  <c r="AF1261" i="1"/>
  <c r="CT1261" i="1" s="1"/>
  <c r="S1261" i="1" s="1"/>
  <c r="AG1261" i="1"/>
  <c r="AH1261" i="1"/>
  <c r="CV1261" i="1" s="1"/>
  <c r="U1261" i="1" s="1"/>
  <c r="AI1261" i="1"/>
  <c r="CW1261" i="1" s="1"/>
  <c r="AJ1261" i="1"/>
  <c r="CX1261" i="1" s="1"/>
  <c r="W1261" i="1" s="1"/>
  <c r="CQ1261" i="1"/>
  <c r="CR1261" i="1"/>
  <c r="CS1261" i="1"/>
  <c r="R1261" i="1" s="1"/>
  <c r="GK1261" i="1" s="1"/>
  <c r="CU1261" i="1"/>
  <c r="T1261" i="1" s="1"/>
  <c r="FR1261" i="1"/>
  <c r="GL1261" i="1"/>
  <c r="GN1261" i="1"/>
  <c r="GO1261" i="1"/>
  <c r="GV1261" i="1"/>
  <c r="HC1261" i="1" s="1"/>
  <c r="GX1261" i="1"/>
  <c r="C1262" i="1"/>
  <c r="D1262" i="1"/>
  <c r="I1262" i="1"/>
  <c r="K1262" i="1"/>
  <c r="Q1262" i="1"/>
  <c r="S1262" i="1"/>
  <c r="CZ1262" i="1" s="1"/>
  <c r="Y1262" i="1" s="1"/>
  <c r="AC1262" i="1"/>
  <c r="AD1262" i="1"/>
  <c r="AE1262" i="1"/>
  <c r="CS1262" i="1" s="1"/>
  <c r="R1262" i="1" s="1"/>
  <c r="GK1262" i="1" s="1"/>
  <c r="AF1262" i="1"/>
  <c r="AG1262" i="1"/>
  <c r="CU1262" i="1" s="1"/>
  <c r="T1262" i="1" s="1"/>
  <c r="AH1262" i="1"/>
  <c r="AI1262" i="1"/>
  <c r="CW1262" i="1" s="1"/>
  <c r="V1262" i="1" s="1"/>
  <c r="AJ1262" i="1"/>
  <c r="CQ1262" i="1"/>
  <c r="P1262" i="1" s="1"/>
  <c r="CP1262" i="1" s="1"/>
  <c r="O1262" i="1" s="1"/>
  <c r="CR1262" i="1"/>
  <c r="CT1262" i="1"/>
  <c r="CV1262" i="1"/>
  <c r="U1262" i="1" s="1"/>
  <c r="CX1262" i="1"/>
  <c r="W1262" i="1" s="1"/>
  <c r="FR1262" i="1"/>
  <c r="GL1262" i="1"/>
  <c r="GN1262" i="1"/>
  <c r="GO1262" i="1"/>
  <c r="GV1262" i="1"/>
  <c r="HC1262" i="1"/>
  <c r="GX1262" i="1" s="1"/>
  <c r="B1264" i="1"/>
  <c r="B1248" i="1" s="1"/>
  <c r="C1264" i="1"/>
  <c r="C1248" i="1" s="1"/>
  <c r="D1264" i="1"/>
  <c r="F1264" i="1"/>
  <c r="G1264" i="1"/>
  <c r="G1248" i="1" s="1"/>
  <c r="BC1264" i="1"/>
  <c r="BC1248" i="1" s="1"/>
  <c r="BX1264" i="1"/>
  <c r="BX1248" i="1" s="1"/>
  <c r="CK1264" i="1"/>
  <c r="CK1248" i="1" s="1"/>
  <c r="CL1264" i="1"/>
  <c r="CL1248" i="1" s="1"/>
  <c r="CM1264" i="1"/>
  <c r="BD1264" i="1" s="1"/>
  <c r="D1294" i="1"/>
  <c r="B1296" i="1"/>
  <c r="D1296" i="1"/>
  <c r="E1296" i="1"/>
  <c r="G1296" i="1"/>
  <c r="Z1296" i="1"/>
  <c r="AA1296" i="1"/>
  <c r="AM1296" i="1"/>
  <c r="AN1296" i="1"/>
  <c r="BE1296" i="1"/>
  <c r="BF1296" i="1"/>
  <c r="BG1296" i="1"/>
  <c r="BH1296" i="1"/>
  <c r="BI1296" i="1"/>
  <c r="BJ1296" i="1"/>
  <c r="BK1296" i="1"/>
  <c r="BL1296" i="1"/>
  <c r="BM1296" i="1"/>
  <c r="BN1296" i="1"/>
  <c r="BO1296" i="1"/>
  <c r="BP1296" i="1"/>
  <c r="BQ1296" i="1"/>
  <c r="BR1296" i="1"/>
  <c r="BS1296" i="1"/>
  <c r="BT1296" i="1"/>
  <c r="BU1296" i="1"/>
  <c r="BV1296" i="1"/>
  <c r="BW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EG1296" i="1"/>
  <c r="EH1296" i="1"/>
  <c r="EI1296" i="1"/>
  <c r="EJ1296" i="1"/>
  <c r="EK1296" i="1"/>
  <c r="EL1296" i="1"/>
  <c r="EM1296" i="1"/>
  <c r="EN1296" i="1"/>
  <c r="EO1296" i="1"/>
  <c r="EP1296" i="1"/>
  <c r="EQ1296" i="1"/>
  <c r="ER1296" i="1"/>
  <c r="ES1296" i="1"/>
  <c r="ET1296" i="1"/>
  <c r="EU1296" i="1"/>
  <c r="EV1296" i="1"/>
  <c r="EW1296" i="1"/>
  <c r="EX1296" i="1"/>
  <c r="EY1296" i="1"/>
  <c r="EZ1296" i="1"/>
  <c r="FA1296" i="1"/>
  <c r="FB1296" i="1"/>
  <c r="FC1296" i="1"/>
  <c r="FD1296" i="1"/>
  <c r="FE1296" i="1"/>
  <c r="FF1296" i="1"/>
  <c r="FG1296" i="1"/>
  <c r="FH1296" i="1"/>
  <c r="FI1296" i="1"/>
  <c r="FJ1296" i="1"/>
  <c r="FK1296" i="1"/>
  <c r="FL1296" i="1"/>
  <c r="FM1296" i="1"/>
  <c r="FN1296" i="1"/>
  <c r="FO1296" i="1"/>
  <c r="FP1296" i="1"/>
  <c r="FQ1296" i="1"/>
  <c r="FR1296" i="1"/>
  <c r="FS1296" i="1"/>
  <c r="FT1296" i="1"/>
  <c r="FU1296" i="1"/>
  <c r="FV1296" i="1"/>
  <c r="FW1296" i="1"/>
  <c r="FX1296" i="1"/>
  <c r="FY1296" i="1"/>
  <c r="FZ1296" i="1"/>
  <c r="GA1296" i="1"/>
  <c r="GB1296" i="1"/>
  <c r="GC1296" i="1"/>
  <c r="GD1296" i="1"/>
  <c r="GE1296" i="1"/>
  <c r="GF1296" i="1"/>
  <c r="GG1296" i="1"/>
  <c r="GH1296" i="1"/>
  <c r="GI1296" i="1"/>
  <c r="GJ1296" i="1"/>
  <c r="GK1296" i="1"/>
  <c r="GL1296" i="1"/>
  <c r="GM1296" i="1"/>
  <c r="GN1296" i="1"/>
  <c r="GO1296" i="1"/>
  <c r="GP1296" i="1"/>
  <c r="GQ1296" i="1"/>
  <c r="GR1296" i="1"/>
  <c r="GS1296" i="1"/>
  <c r="GT1296" i="1"/>
  <c r="GU1296" i="1"/>
  <c r="GV1296" i="1"/>
  <c r="GW1296" i="1"/>
  <c r="GX1296" i="1"/>
  <c r="C1298" i="1"/>
  <c r="D1298" i="1"/>
  <c r="I1298" i="1"/>
  <c r="K1298" i="1"/>
  <c r="Q1298" i="1"/>
  <c r="AB1298" i="1"/>
  <c r="AC1298" i="1"/>
  <c r="CQ1298" i="1" s="1"/>
  <c r="P1298" i="1" s="1"/>
  <c r="AE1298" i="1"/>
  <c r="AD1298" i="1" s="1"/>
  <c r="AF1298" i="1"/>
  <c r="AG1298" i="1"/>
  <c r="CU1298" i="1" s="1"/>
  <c r="T1298" i="1" s="1"/>
  <c r="AH1298" i="1"/>
  <c r="AI1298" i="1"/>
  <c r="AJ1298" i="1"/>
  <c r="CX1298" i="1" s="1"/>
  <c r="W1298" i="1" s="1"/>
  <c r="CR1298" i="1"/>
  <c r="CT1298" i="1"/>
  <c r="S1298" i="1" s="1"/>
  <c r="CV1298" i="1"/>
  <c r="U1298" i="1" s="1"/>
  <c r="CW1298" i="1"/>
  <c r="V1298" i="1" s="1"/>
  <c r="AI1306" i="1" s="1"/>
  <c r="FR1298" i="1"/>
  <c r="GL1298" i="1"/>
  <c r="GN1298" i="1"/>
  <c r="CB1306" i="1" s="1"/>
  <c r="GO1298" i="1"/>
  <c r="GV1298" i="1"/>
  <c r="HC1298" i="1"/>
  <c r="GX1298" i="1" s="1"/>
  <c r="CJ1306" i="1" s="1"/>
  <c r="C1299" i="1"/>
  <c r="D1299" i="1"/>
  <c r="I1299" i="1"/>
  <c r="T1299" i="1" s="1"/>
  <c r="K1299" i="1"/>
  <c r="R1299" i="1"/>
  <c r="GK1299" i="1" s="1"/>
  <c r="AC1299" i="1"/>
  <c r="AE1299" i="1"/>
  <c r="CS1299" i="1" s="1"/>
  <c r="AF1299" i="1"/>
  <c r="CT1299" i="1" s="1"/>
  <c r="S1299" i="1" s="1"/>
  <c r="AG1299" i="1"/>
  <c r="AH1299" i="1"/>
  <c r="CV1299" i="1" s="1"/>
  <c r="AI1299" i="1"/>
  <c r="AJ1299" i="1"/>
  <c r="CX1299" i="1" s="1"/>
  <c r="W1299" i="1" s="1"/>
  <c r="CQ1299" i="1"/>
  <c r="P1299" i="1" s="1"/>
  <c r="CU1299" i="1"/>
  <c r="CW1299" i="1"/>
  <c r="V1299" i="1" s="1"/>
  <c r="CY1299" i="1"/>
  <c r="X1299" i="1" s="1"/>
  <c r="FR1299" i="1"/>
  <c r="GL1299" i="1"/>
  <c r="GN1299" i="1"/>
  <c r="GO1299" i="1"/>
  <c r="GV1299" i="1"/>
  <c r="HC1299" i="1" s="1"/>
  <c r="GX1299" i="1" s="1"/>
  <c r="C1300" i="1"/>
  <c r="D1300" i="1"/>
  <c r="I1300" i="1"/>
  <c r="K1300" i="1"/>
  <c r="U1300" i="1"/>
  <c r="W1300" i="1"/>
  <c r="AC1300" i="1"/>
  <c r="AE1300" i="1"/>
  <c r="AF1300" i="1"/>
  <c r="AG1300" i="1"/>
  <c r="CU1300" i="1" s="1"/>
  <c r="T1300" i="1" s="1"/>
  <c r="AH1300" i="1"/>
  <c r="CV1300" i="1" s="1"/>
  <c r="AI1300" i="1"/>
  <c r="CW1300" i="1" s="1"/>
  <c r="V1300" i="1" s="1"/>
  <c r="AJ1300" i="1"/>
  <c r="CR1300" i="1"/>
  <c r="Q1300" i="1" s="1"/>
  <c r="CT1300" i="1"/>
  <c r="CX1300" i="1"/>
  <c r="FR1300" i="1"/>
  <c r="GL1300" i="1"/>
  <c r="GN1300" i="1"/>
  <c r="GO1300" i="1"/>
  <c r="GV1300" i="1"/>
  <c r="HC1300" i="1"/>
  <c r="GX1300" i="1" s="1"/>
  <c r="C1301" i="1"/>
  <c r="D1301" i="1"/>
  <c r="I1301" i="1"/>
  <c r="K1301" i="1"/>
  <c r="P1301" i="1"/>
  <c r="AB1301" i="1"/>
  <c r="AC1301" i="1"/>
  <c r="CQ1301" i="1" s="1"/>
  <c r="AD1301" i="1"/>
  <c r="AE1301" i="1"/>
  <c r="AF1301" i="1"/>
  <c r="CT1301" i="1" s="1"/>
  <c r="S1301" i="1" s="1"/>
  <c r="AG1301" i="1"/>
  <c r="AH1301" i="1"/>
  <c r="CV1301" i="1" s="1"/>
  <c r="U1301" i="1" s="1"/>
  <c r="AI1301" i="1"/>
  <c r="AJ1301" i="1"/>
  <c r="CX1301" i="1" s="1"/>
  <c r="W1301" i="1" s="1"/>
  <c r="CR1301" i="1"/>
  <c r="Q1301" i="1" s="1"/>
  <c r="CS1301" i="1"/>
  <c r="R1301" i="1" s="1"/>
  <c r="GK1301" i="1" s="1"/>
  <c r="CU1301" i="1"/>
  <c r="T1301" i="1" s="1"/>
  <c r="CW1301" i="1"/>
  <c r="V1301" i="1" s="1"/>
  <c r="FR1301" i="1"/>
  <c r="BY1306" i="1" s="1"/>
  <c r="GL1301" i="1"/>
  <c r="GN1301" i="1"/>
  <c r="GO1301" i="1"/>
  <c r="GV1301" i="1"/>
  <c r="GX1301" i="1"/>
  <c r="HC1301" i="1"/>
  <c r="C1302" i="1"/>
  <c r="D1302" i="1"/>
  <c r="I1302" i="1"/>
  <c r="GX1302" i="1" s="1"/>
  <c r="K1302" i="1"/>
  <c r="U1302" i="1"/>
  <c r="AC1302" i="1"/>
  <c r="AE1302" i="1"/>
  <c r="AD1302" i="1" s="1"/>
  <c r="AF1302" i="1"/>
  <c r="CT1302" i="1" s="1"/>
  <c r="AG1302" i="1"/>
  <c r="CU1302" i="1" s="1"/>
  <c r="AH1302" i="1"/>
  <c r="AI1302" i="1"/>
  <c r="CW1302" i="1" s="1"/>
  <c r="V1302" i="1" s="1"/>
  <c r="AJ1302" i="1"/>
  <c r="CS1302" i="1"/>
  <c r="R1302" i="1" s="1"/>
  <c r="GK1302" i="1" s="1"/>
  <c r="CV1302" i="1"/>
  <c r="CX1302" i="1"/>
  <c r="FR1302" i="1"/>
  <c r="GL1302" i="1"/>
  <c r="GN1302" i="1"/>
  <c r="GO1302" i="1"/>
  <c r="GV1302" i="1"/>
  <c r="HC1302" i="1" s="1"/>
  <c r="C1303" i="1"/>
  <c r="D1303" i="1"/>
  <c r="I1303" i="1"/>
  <c r="K1303" i="1"/>
  <c r="P1303" i="1"/>
  <c r="Q1303" i="1"/>
  <c r="Y1303" i="1"/>
  <c r="AC1303" i="1"/>
  <c r="AD1303" i="1"/>
  <c r="AE1303" i="1"/>
  <c r="AF1303" i="1"/>
  <c r="CT1303" i="1" s="1"/>
  <c r="S1303" i="1" s="1"/>
  <c r="CZ1303" i="1" s="1"/>
  <c r="AG1303" i="1"/>
  <c r="AH1303" i="1"/>
  <c r="CV1303" i="1" s="1"/>
  <c r="U1303" i="1" s="1"/>
  <c r="AI1303" i="1"/>
  <c r="CW1303" i="1" s="1"/>
  <c r="V1303" i="1" s="1"/>
  <c r="AJ1303" i="1"/>
  <c r="CX1303" i="1" s="1"/>
  <c r="W1303" i="1" s="1"/>
  <c r="CQ1303" i="1"/>
  <c r="CR1303" i="1"/>
  <c r="CS1303" i="1"/>
  <c r="R1303" i="1" s="1"/>
  <c r="GK1303" i="1" s="1"/>
  <c r="CU1303" i="1"/>
  <c r="T1303" i="1" s="1"/>
  <c r="FR1303" i="1"/>
  <c r="GL1303" i="1"/>
  <c r="GN1303" i="1"/>
  <c r="GO1303" i="1"/>
  <c r="GV1303" i="1"/>
  <c r="HC1303" i="1" s="1"/>
  <c r="GX1303" i="1"/>
  <c r="C1304" i="1"/>
  <c r="D1304" i="1"/>
  <c r="I1304" i="1"/>
  <c r="K1304" i="1"/>
  <c r="Q1304" i="1"/>
  <c r="T1304" i="1"/>
  <c r="W1304" i="1"/>
  <c r="AC1304" i="1"/>
  <c r="AD1304" i="1"/>
  <c r="AE1304" i="1"/>
  <c r="CS1304" i="1" s="1"/>
  <c r="R1304" i="1" s="1"/>
  <c r="GK1304" i="1" s="1"/>
  <c r="AF1304" i="1"/>
  <c r="AG1304" i="1"/>
  <c r="CU1304" i="1" s="1"/>
  <c r="AH1304" i="1"/>
  <c r="AI1304" i="1"/>
  <c r="CW1304" i="1" s="1"/>
  <c r="V1304" i="1" s="1"/>
  <c r="AJ1304" i="1"/>
  <c r="CQ1304" i="1"/>
  <c r="P1304" i="1" s="1"/>
  <c r="CR1304" i="1"/>
  <c r="CT1304" i="1"/>
  <c r="S1304" i="1" s="1"/>
  <c r="CV1304" i="1"/>
  <c r="U1304" i="1" s="1"/>
  <c r="CX1304" i="1"/>
  <c r="FR1304" i="1"/>
  <c r="GL1304" i="1"/>
  <c r="GN1304" i="1"/>
  <c r="GO1304" i="1"/>
  <c r="GV1304" i="1"/>
  <c r="HC1304" i="1"/>
  <c r="GX1304" i="1" s="1"/>
  <c r="B1306" i="1"/>
  <c r="C1306" i="1"/>
  <c r="C1296" i="1" s="1"/>
  <c r="D1306" i="1"/>
  <c r="F1306" i="1"/>
  <c r="F1296" i="1" s="1"/>
  <c r="G1306" i="1"/>
  <c r="BX1306" i="1"/>
  <c r="BX1296" i="1" s="1"/>
  <c r="CK1306" i="1"/>
  <c r="CK1296" i="1" s="1"/>
  <c r="CL1306" i="1"/>
  <c r="CL1296" i="1" s="1"/>
  <c r="CM1306" i="1"/>
  <c r="BD1306" i="1" s="1"/>
  <c r="D1336" i="1"/>
  <c r="B1338" i="1"/>
  <c r="E1338" i="1"/>
  <c r="F1338" i="1"/>
  <c r="G1338" i="1"/>
  <c r="Z1338" i="1"/>
  <c r="AA1338" i="1"/>
  <c r="AM1338" i="1"/>
  <c r="AN1338" i="1"/>
  <c r="BB1338" i="1"/>
  <c r="BE1338" i="1"/>
  <c r="BF1338" i="1"/>
  <c r="BG1338" i="1"/>
  <c r="BH1338" i="1"/>
  <c r="BI1338" i="1"/>
  <c r="BJ1338" i="1"/>
  <c r="BK1338" i="1"/>
  <c r="BL1338" i="1"/>
  <c r="BM1338" i="1"/>
  <c r="BN1338" i="1"/>
  <c r="BO1338" i="1"/>
  <c r="BP1338" i="1"/>
  <c r="BQ1338" i="1"/>
  <c r="BR1338" i="1"/>
  <c r="BS1338" i="1"/>
  <c r="BT1338" i="1"/>
  <c r="BU1338" i="1"/>
  <c r="BV1338" i="1"/>
  <c r="BW1338" i="1"/>
  <c r="CK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EG1338" i="1"/>
  <c r="EH1338" i="1"/>
  <c r="EI1338" i="1"/>
  <c r="EJ1338" i="1"/>
  <c r="EK1338" i="1"/>
  <c r="EL1338" i="1"/>
  <c r="EM1338" i="1"/>
  <c r="EN1338" i="1"/>
  <c r="EO1338" i="1"/>
  <c r="EP1338" i="1"/>
  <c r="EQ1338" i="1"/>
  <c r="ER1338" i="1"/>
  <c r="ES1338" i="1"/>
  <c r="ET1338" i="1"/>
  <c r="EU1338" i="1"/>
  <c r="EV1338" i="1"/>
  <c r="EW1338" i="1"/>
  <c r="EX1338" i="1"/>
  <c r="EY1338" i="1"/>
  <c r="EZ1338" i="1"/>
  <c r="FA1338" i="1"/>
  <c r="FB1338" i="1"/>
  <c r="FC1338" i="1"/>
  <c r="FD1338" i="1"/>
  <c r="FE1338" i="1"/>
  <c r="FF1338" i="1"/>
  <c r="FG1338" i="1"/>
  <c r="FH1338" i="1"/>
  <c r="FI1338" i="1"/>
  <c r="FJ1338" i="1"/>
  <c r="FK1338" i="1"/>
  <c r="FL1338" i="1"/>
  <c r="FM1338" i="1"/>
  <c r="FN1338" i="1"/>
  <c r="FO1338" i="1"/>
  <c r="FP1338" i="1"/>
  <c r="FQ1338" i="1"/>
  <c r="FR1338" i="1"/>
  <c r="FS1338" i="1"/>
  <c r="FT1338" i="1"/>
  <c r="FU1338" i="1"/>
  <c r="FV1338" i="1"/>
  <c r="FW1338" i="1"/>
  <c r="FX1338" i="1"/>
  <c r="FY1338" i="1"/>
  <c r="FZ1338" i="1"/>
  <c r="GA1338" i="1"/>
  <c r="GB1338" i="1"/>
  <c r="GC1338" i="1"/>
  <c r="GD1338" i="1"/>
  <c r="GE1338" i="1"/>
  <c r="GF1338" i="1"/>
  <c r="GG1338" i="1"/>
  <c r="GH1338" i="1"/>
  <c r="GI1338" i="1"/>
  <c r="GJ1338" i="1"/>
  <c r="GK1338" i="1"/>
  <c r="GL1338" i="1"/>
  <c r="GM1338" i="1"/>
  <c r="GN1338" i="1"/>
  <c r="GO1338" i="1"/>
  <c r="GP1338" i="1"/>
  <c r="GQ1338" i="1"/>
  <c r="GR1338" i="1"/>
  <c r="GS1338" i="1"/>
  <c r="GT1338" i="1"/>
  <c r="GU1338" i="1"/>
  <c r="GV1338" i="1"/>
  <c r="GW1338" i="1"/>
  <c r="GX1338" i="1"/>
  <c r="C1340" i="1"/>
  <c r="D1340" i="1"/>
  <c r="I1340" i="1"/>
  <c r="K1340" i="1"/>
  <c r="U1340" i="1"/>
  <c r="W1340" i="1"/>
  <c r="AC1340" i="1"/>
  <c r="CQ1340" i="1" s="1"/>
  <c r="P1340" i="1" s="1"/>
  <c r="AE1340" i="1"/>
  <c r="AF1340" i="1"/>
  <c r="AG1340" i="1"/>
  <c r="CU1340" i="1" s="1"/>
  <c r="AH1340" i="1"/>
  <c r="AI1340" i="1"/>
  <c r="CW1340" i="1" s="1"/>
  <c r="V1340" i="1" s="1"/>
  <c r="AJ1340" i="1"/>
  <c r="CT1340" i="1"/>
  <c r="S1340" i="1" s="1"/>
  <c r="CV1340" i="1"/>
  <c r="CX1340" i="1"/>
  <c r="FR1340" i="1"/>
  <c r="GL1340" i="1"/>
  <c r="GN1340" i="1"/>
  <c r="GO1340" i="1"/>
  <c r="GV1340" i="1"/>
  <c r="HC1340" i="1"/>
  <c r="GX1340" i="1" s="1"/>
  <c r="AC1341" i="1"/>
  <c r="AE1341" i="1"/>
  <c r="AF1341" i="1"/>
  <c r="AG1341" i="1"/>
  <c r="CU1341" i="1" s="1"/>
  <c r="AH1341" i="1"/>
  <c r="AI1341" i="1"/>
  <c r="CW1341" i="1" s="1"/>
  <c r="AJ1341" i="1"/>
  <c r="CR1341" i="1"/>
  <c r="CT1341" i="1"/>
  <c r="CV1341" i="1"/>
  <c r="CX1341" i="1"/>
  <c r="FR1341" i="1"/>
  <c r="GL1341" i="1"/>
  <c r="BZ1347" i="1" s="1"/>
  <c r="GN1341" i="1"/>
  <c r="GO1341" i="1"/>
  <c r="GV1341" i="1"/>
  <c r="HC1341" i="1"/>
  <c r="C1342" i="1"/>
  <c r="D1342" i="1"/>
  <c r="I1342" i="1"/>
  <c r="K1342" i="1"/>
  <c r="AB1342" i="1"/>
  <c r="AC1342" i="1"/>
  <c r="AD1342" i="1"/>
  <c r="AE1342" i="1"/>
  <c r="AF1342" i="1"/>
  <c r="CT1342" i="1" s="1"/>
  <c r="S1342" i="1" s="1"/>
  <c r="AG1342" i="1"/>
  <c r="CU1342" i="1" s="1"/>
  <c r="T1342" i="1" s="1"/>
  <c r="AH1342" i="1"/>
  <c r="CV1342" i="1" s="1"/>
  <c r="U1342" i="1" s="1"/>
  <c r="AI1342" i="1"/>
  <c r="AJ1342" i="1"/>
  <c r="CQ1342" i="1"/>
  <c r="P1342" i="1" s="1"/>
  <c r="CR1342" i="1"/>
  <c r="Q1342" i="1" s="1"/>
  <c r="CS1342" i="1"/>
  <c r="R1342" i="1" s="1"/>
  <c r="GK1342" i="1" s="1"/>
  <c r="CW1342" i="1"/>
  <c r="V1342" i="1" s="1"/>
  <c r="CX1342" i="1"/>
  <c r="W1342" i="1" s="1"/>
  <c r="FR1342" i="1"/>
  <c r="GL1342" i="1"/>
  <c r="GN1342" i="1"/>
  <c r="GO1342" i="1"/>
  <c r="GV1342" i="1"/>
  <c r="HC1342" i="1"/>
  <c r="GX1342" i="1" s="1"/>
  <c r="I1343" i="1"/>
  <c r="P1343" i="1"/>
  <c r="AC1343" i="1"/>
  <c r="AE1343" i="1"/>
  <c r="AD1343" i="1" s="1"/>
  <c r="AB1343" i="1" s="1"/>
  <c r="AF1343" i="1"/>
  <c r="CT1343" i="1" s="1"/>
  <c r="S1343" i="1" s="1"/>
  <c r="CY1343" i="1" s="1"/>
  <c r="X1343" i="1" s="1"/>
  <c r="AG1343" i="1"/>
  <c r="AH1343" i="1"/>
  <c r="CV1343" i="1" s="1"/>
  <c r="U1343" i="1" s="1"/>
  <c r="AI1343" i="1"/>
  <c r="CW1343" i="1" s="1"/>
  <c r="V1343" i="1" s="1"/>
  <c r="AJ1343" i="1"/>
  <c r="CX1343" i="1" s="1"/>
  <c r="W1343" i="1" s="1"/>
  <c r="CQ1343" i="1"/>
  <c r="CS1343" i="1"/>
  <c r="R1343" i="1" s="1"/>
  <c r="GK1343" i="1" s="1"/>
  <c r="CU1343" i="1"/>
  <c r="T1343" i="1" s="1"/>
  <c r="FR1343" i="1"/>
  <c r="GL1343" i="1"/>
  <c r="GN1343" i="1"/>
  <c r="CB1347" i="1" s="1"/>
  <c r="GO1343" i="1"/>
  <c r="GV1343" i="1"/>
  <c r="HC1343" i="1" s="1"/>
  <c r="GX1343" i="1"/>
  <c r="I1344" i="1"/>
  <c r="R1344" i="1"/>
  <c r="GK1344" i="1" s="1"/>
  <c r="V1344" i="1"/>
  <c r="W1344" i="1"/>
  <c r="AC1344" i="1"/>
  <c r="AB1344" i="1" s="1"/>
  <c r="AD1344" i="1"/>
  <c r="AE1344" i="1"/>
  <c r="AF1344" i="1"/>
  <c r="AG1344" i="1"/>
  <c r="AH1344" i="1"/>
  <c r="CV1344" i="1" s="1"/>
  <c r="U1344" i="1" s="1"/>
  <c r="AI1344" i="1"/>
  <c r="AJ1344" i="1"/>
  <c r="CQ1344" i="1"/>
  <c r="P1344" i="1" s="1"/>
  <c r="CR1344" i="1"/>
  <c r="CS1344" i="1"/>
  <c r="CT1344" i="1"/>
  <c r="S1344" i="1" s="1"/>
  <c r="CU1344" i="1"/>
  <c r="T1344" i="1" s="1"/>
  <c r="CW1344" i="1"/>
  <c r="CX1344" i="1"/>
  <c r="FR1344" i="1"/>
  <c r="GL1344" i="1"/>
  <c r="GN1344" i="1"/>
  <c r="GO1344" i="1"/>
  <c r="GV1344" i="1"/>
  <c r="HC1344" i="1"/>
  <c r="GX1344" i="1" s="1"/>
  <c r="C1345" i="1"/>
  <c r="D1345" i="1"/>
  <c r="I1345" i="1"/>
  <c r="K1345" i="1"/>
  <c r="AC1345" i="1"/>
  <c r="CQ1345" i="1" s="1"/>
  <c r="AE1345" i="1"/>
  <c r="AD1345" i="1" s="1"/>
  <c r="AB1345" i="1" s="1"/>
  <c r="AF1345" i="1"/>
  <c r="AG1345" i="1"/>
  <c r="CU1345" i="1" s="1"/>
  <c r="AH1345" i="1"/>
  <c r="AI1345" i="1"/>
  <c r="CW1345" i="1" s="1"/>
  <c r="V1345" i="1" s="1"/>
  <c r="AJ1345" i="1"/>
  <c r="CX1345" i="1" s="1"/>
  <c r="W1345" i="1" s="1"/>
  <c r="CS1345" i="1"/>
  <c r="R1345" i="1" s="1"/>
  <c r="GK1345" i="1" s="1"/>
  <c r="CT1345" i="1"/>
  <c r="S1345" i="1" s="1"/>
  <c r="CV1345" i="1"/>
  <c r="U1345" i="1" s="1"/>
  <c r="FR1345" i="1"/>
  <c r="GL1345" i="1"/>
  <c r="GN1345" i="1"/>
  <c r="GO1345" i="1"/>
  <c r="GV1345" i="1"/>
  <c r="HC1345" i="1" s="1"/>
  <c r="GX1345" i="1" s="1"/>
  <c r="B1347" i="1"/>
  <c r="C1347" i="1"/>
  <c r="C1338" i="1" s="1"/>
  <c r="D1347" i="1"/>
  <c r="D1338" i="1" s="1"/>
  <c r="F1347" i="1"/>
  <c r="G1347" i="1"/>
  <c r="BX1347" i="1"/>
  <c r="CK1347" i="1"/>
  <c r="BB1347" i="1" s="1"/>
  <c r="CL1347" i="1"/>
  <c r="CL1338" i="1" s="1"/>
  <c r="CM1347" i="1"/>
  <c r="CM1338" i="1" s="1"/>
  <c r="F1360" i="1"/>
  <c r="B1377" i="1"/>
  <c r="B1203" i="1" s="1"/>
  <c r="C1377" i="1"/>
  <c r="C1203" i="1" s="1"/>
  <c r="D1377" i="1"/>
  <c r="D1203" i="1" s="1"/>
  <c r="F1377" i="1"/>
  <c r="F1203" i="1" s="1"/>
  <c r="G1377" i="1"/>
  <c r="G1203" i="1" s="1"/>
  <c r="D1407" i="1"/>
  <c r="E1409" i="1"/>
  <c r="Z1409" i="1"/>
  <c r="AA1409" i="1"/>
  <c r="AB1409" i="1"/>
  <c r="AC1409" i="1"/>
  <c r="AD1409" i="1"/>
  <c r="AE1409" i="1"/>
  <c r="AF1409" i="1"/>
  <c r="AG1409" i="1"/>
  <c r="AH1409" i="1"/>
  <c r="AI1409" i="1"/>
  <c r="AJ1409" i="1"/>
  <c r="AK1409" i="1"/>
  <c r="AL1409" i="1"/>
  <c r="AM1409" i="1"/>
  <c r="AN1409" i="1"/>
  <c r="BE1409" i="1"/>
  <c r="BF1409" i="1"/>
  <c r="BG1409" i="1"/>
  <c r="BH1409" i="1"/>
  <c r="BI1409" i="1"/>
  <c r="BJ1409" i="1"/>
  <c r="BK1409" i="1"/>
  <c r="BL1409" i="1"/>
  <c r="BM1409" i="1"/>
  <c r="BN1409" i="1"/>
  <c r="BO1409" i="1"/>
  <c r="BP1409" i="1"/>
  <c r="BQ1409" i="1"/>
  <c r="BR1409" i="1"/>
  <c r="BS1409" i="1"/>
  <c r="BT1409" i="1"/>
  <c r="BU1409" i="1"/>
  <c r="BV1409" i="1"/>
  <c r="BW1409" i="1"/>
  <c r="BX1409" i="1"/>
  <c r="BY1409" i="1"/>
  <c r="BZ1409" i="1"/>
  <c r="CA1409" i="1"/>
  <c r="CB1409" i="1"/>
  <c r="CC1409" i="1"/>
  <c r="CD1409" i="1"/>
  <c r="CE1409" i="1"/>
  <c r="CF1409" i="1"/>
  <c r="CG1409" i="1"/>
  <c r="CH1409" i="1"/>
  <c r="CI1409" i="1"/>
  <c r="CJ1409" i="1"/>
  <c r="CK1409" i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EG1409" i="1"/>
  <c r="EH1409" i="1"/>
  <c r="EI1409" i="1"/>
  <c r="EJ1409" i="1"/>
  <c r="EK1409" i="1"/>
  <c r="EL1409" i="1"/>
  <c r="EM1409" i="1"/>
  <c r="EN1409" i="1"/>
  <c r="EO1409" i="1"/>
  <c r="EP1409" i="1"/>
  <c r="EQ1409" i="1"/>
  <c r="ER1409" i="1"/>
  <c r="ES1409" i="1"/>
  <c r="ET1409" i="1"/>
  <c r="EU1409" i="1"/>
  <c r="EV1409" i="1"/>
  <c r="EW1409" i="1"/>
  <c r="EX1409" i="1"/>
  <c r="EY1409" i="1"/>
  <c r="EZ1409" i="1"/>
  <c r="FA1409" i="1"/>
  <c r="FB1409" i="1"/>
  <c r="FC1409" i="1"/>
  <c r="FD1409" i="1"/>
  <c r="FE1409" i="1"/>
  <c r="FF1409" i="1"/>
  <c r="FG1409" i="1"/>
  <c r="FH1409" i="1"/>
  <c r="FI1409" i="1"/>
  <c r="FJ1409" i="1"/>
  <c r="FK1409" i="1"/>
  <c r="FL1409" i="1"/>
  <c r="FM1409" i="1"/>
  <c r="FN1409" i="1"/>
  <c r="FO1409" i="1"/>
  <c r="FP1409" i="1"/>
  <c r="FQ1409" i="1"/>
  <c r="FR1409" i="1"/>
  <c r="FS1409" i="1"/>
  <c r="FT1409" i="1"/>
  <c r="FU1409" i="1"/>
  <c r="FV1409" i="1"/>
  <c r="FW1409" i="1"/>
  <c r="FX1409" i="1"/>
  <c r="FY1409" i="1"/>
  <c r="FZ1409" i="1"/>
  <c r="GA1409" i="1"/>
  <c r="GB1409" i="1"/>
  <c r="GC1409" i="1"/>
  <c r="GD1409" i="1"/>
  <c r="GE1409" i="1"/>
  <c r="GF1409" i="1"/>
  <c r="GG1409" i="1"/>
  <c r="GH1409" i="1"/>
  <c r="GI1409" i="1"/>
  <c r="GJ1409" i="1"/>
  <c r="GK1409" i="1"/>
  <c r="GL1409" i="1"/>
  <c r="GM1409" i="1"/>
  <c r="GN1409" i="1"/>
  <c r="GO1409" i="1"/>
  <c r="GP1409" i="1"/>
  <c r="GQ1409" i="1"/>
  <c r="GR1409" i="1"/>
  <c r="GS1409" i="1"/>
  <c r="GT1409" i="1"/>
  <c r="GU1409" i="1"/>
  <c r="GV1409" i="1"/>
  <c r="GW1409" i="1"/>
  <c r="GX1409" i="1"/>
  <c r="D1411" i="1"/>
  <c r="C1413" i="1"/>
  <c r="D1413" i="1"/>
  <c r="E1413" i="1"/>
  <c r="Z1413" i="1"/>
  <c r="AA1413" i="1"/>
  <c r="AM1413" i="1"/>
  <c r="AN1413" i="1"/>
  <c r="BE1413" i="1"/>
  <c r="BF1413" i="1"/>
  <c r="BG1413" i="1"/>
  <c r="BH1413" i="1"/>
  <c r="BI1413" i="1"/>
  <c r="BJ1413" i="1"/>
  <c r="BK1413" i="1"/>
  <c r="BL1413" i="1"/>
  <c r="BM1413" i="1"/>
  <c r="BN1413" i="1"/>
  <c r="BO1413" i="1"/>
  <c r="BP1413" i="1"/>
  <c r="BQ1413" i="1"/>
  <c r="BR1413" i="1"/>
  <c r="BS1413" i="1"/>
  <c r="BT1413" i="1"/>
  <c r="BU1413" i="1"/>
  <c r="BV1413" i="1"/>
  <c r="BW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EG1413" i="1"/>
  <c r="EH1413" i="1"/>
  <c r="EI1413" i="1"/>
  <c r="EJ1413" i="1"/>
  <c r="EK1413" i="1"/>
  <c r="EL1413" i="1"/>
  <c r="EM1413" i="1"/>
  <c r="EN1413" i="1"/>
  <c r="EO1413" i="1"/>
  <c r="EP1413" i="1"/>
  <c r="EQ1413" i="1"/>
  <c r="ER1413" i="1"/>
  <c r="ES1413" i="1"/>
  <c r="ET1413" i="1"/>
  <c r="EU1413" i="1"/>
  <c r="EV1413" i="1"/>
  <c r="EW1413" i="1"/>
  <c r="EX1413" i="1"/>
  <c r="EY1413" i="1"/>
  <c r="EZ1413" i="1"/>
  <c r="FA1413" i="1"/>
  <c r="FB1413" i="1"/>
  <c r="FC1413" i="1"/>
  <c r="FD1413" i="1"/>
  <c r="FE1413" i="1"/>
  <c r="FF1413" i="1"/>
  <c r="FG1413" i="1"/>
  <c r="FH1413" i="1"/>
  <c r="FI1413" i="1"/>
  <c r="FJ1413" i="1"/>
  <c r="FK1413" i="1"/>
  <c r="FL1413" i="1"/>
  <c r="FM1413" i="1"/>
  <c r="FN1413" i="1"/>
  <c r="FO1413" i="1"/>
  <c r="FP1413" i="1"/>
  <c r="FQ1413" i="1"/>
  <c r="FR1413" i="1"/>
  <c r="FS1413" i="1"/>
  <c r="FT1413" i="1"/>
  <c r="FU1413" i="1"/>
  <c r="FV1413" i="1"/>
  <c r="FW1413" i="1"/>
  <c r="FX1413" i="1"/>
  <c r="FY1413" i="1"/>
  <c r="FZ1413" i="1"/>
  <c r="GA1413" i="1"/>
  <c r="GB1413" i="1"/>
  <c r="GC1413" i="1"/>
  <c r="GD1413" i="1"/>
  <c r="GE1413" i="1"/>
  <c r="GF1413" i="1"/>
  <c r="GG1413" i="1"/>
  <c r="GH1413" i="1"/>
  <c r="GI1413" i="1"/>
  <c r="GJ1413" i="1"/>
  <c r="GK1413" i="1"/>
  <c r="GL1413" i="1"/>
  <c r="GM1413" i="1"/>
  <c r="GN1413" i="1"/>
  <c r="GO1413" i="1"/>
  <c r="GP1413" i="1"/>
  <c r="GQ1413" i="1"/>
  <c r="GR1413" i="1"/>
  <c r="GS1413" i="1"/>
  <c r="GT1413" i="1"/>
  <c r="GU1413" i="1"/>
  <c r="GV1413" i="1"/>
  <c r="GW1413" i="1"/>
  <c r="GX1413" i="1"/>
  <c r="C1415" i="1"/>
  <c r="D1415" i="1"/>
  <c r="AC1415" i="1"/>
  <c r="AE1415" i="1"/>
  <c r="AD1415" i="1" s="1"/>
  <c r="AF1415" i="1"/>
  <c r="CT1415" i="1" s="1"/>
  <c r="S1415" i="1" s="1"/>
  <c r="AG1415" i="1"/>
  <c r="CU1415" i="1" s="1"/>
  <c r="T1415" i="1" s="1"/>
  <c r="AH1415" i="1"/>
  <c r="AI1415" i="1"/>
  <c r="CW1415" i="1" s="1"/>
  <c r="V1415" i="1" s="1"/>
  <c r="AJ1415" i="1"/>
  <c r="CQ1415" i="1"/>
  <c r="P1415" i="1" s="1"/>
  <c r="CR1415" i="1"/>
  <c r="Q1415" i="1" s="1"/>
  <c r="CS1415" i="1"/>
  <c r="R1415" i="1" s="1"/>
  <c r="CV1415" i="1"/>
  <c r="U1415" i="1" s="1"/>
  <c r="CX1415" i="1"/>
  <c r="W1415" i="1" s="1"/>
  <c r="FR1415" i="1"/>
  <c r="GK1415" i="1"/>
  <c r="GL1415" i="1"/>
  <c r="GN1415" i="1"/>
  <c r="GO1415" i="1"/>
  <c r="GV1415" i="1"/>
  <c r="HC1415" i="1"/>
  <c r="GX1415" i="1" s="1"/>
  <c r="CJ1422" i="1" s="1"/>
  <c r="C1416" i="1"/>
  <c r="D1416" i="1"/>
  <c r="I1416" i="1"/>
  <c r="I1417" i="1" s="1"/>
  <c r="K1416" i="1"/>
  <c r="Q1416" i="1"/>
  <c r="AC1416" i="1"/>
  <c r="CQ1416" i="1" s="1"/>
  <c r="P1416" i="1" s="1"/>
  <c r="AE1416" i="1"/>
  <c r="AD1416" i="1" s="1"/>
  <c r="AB1416" i="1" s="1"/>
  <c r="AF1416" i="1"/>
  <c r="CT1416" i="1" s="1"/>
  <c r="S1416" i="1" s="1"/>
  <c r="AG1416" i="1"/>
  <c r="AH1416" i="1"/>
  <c r="AI1416" i="1"/>
  <c r="AJ1416" i="1"/>
  <c r="CX1416" i="1" s="1"/>
  <c r="W1416" i="1" s="1"/>
  <c r="CR1416" i="1"/>
  <c r="CS1416" i="1"/>
  <c r="R1416" i="1" s="1"/>
  <c r="GK1416" i="1" s="1"/>
  <c r="CU1416" i="1"/>
  <c r="CV1416" i="1"/>
  <c r="U1416" i="1" s="1"/>
  <c r="CW1416" i="1"/>
  <c r="V1416" i="1" s="1"/>
  <c r="FR1416" i="1"/>
  <c r="GL1416" i="1"/>
  <c r="GN1416" i="1"/>
  <c r="CB1422" i="1" s="1"/>
  <c r="GO1416" i="1"/>
  <c r="GV1416" i="1"/>
  <c r="HC1416" i="1" s="1"/>
  <c r="GX1416" i="1" s="1"/>
  <c r="AC1417" i="1"/>
  <c r="AB1417" i="1" s="1"/>
  <c r="AD1417" i="1"/>
  <c r="AE1417" i="1"/>
  <c r="AF1417" i="1"/>
  <c r="AG1417" i="1"/>
  <c r="AH1417" i="1"/>
  <c r="CV1417" i="1" s="1"/>
  <c r="U1417" i="1" s="1"/>
  <c r="AI1417" i="1"/>
  <c r="CW1417" i="1" s="1"/>
  <c r="V1417" i="1" s="1"/>
  <c r="AJ1417" i="1"/>
  <c r="CQ1417" i="1"/>
  <c r="P1417" i="1" s="1"/>
  <c r="CR1417" i="1"/>
  <c r="CS1417" i="1"/>
  <c r="CT1417" i="1"/>
  <c r="S1417" i="1" s="1"/>
  <c r="CU1417" i="1"/>
  <c r="T1417" i="1" s="1"/>
  <c r="CX1417" i="1"/>
  <c r="FR1417" i="1"/>
  <c r="GL1417" i="1"/>
  <c r="BZ1422" i="1" s="1"/>
  <c r="GN1417" i="1"/>
  <c r="GO1417" i="1"/>
  <c r="GV1417" i="1"/>
  <c r="HC1417" i="1"/>
  <c r="GX1417" i="1" s="1"/>
  <c r="I1418" i="1"/>
  <c r="U1418" i="1" s="1"/>
  <c r="AC1418" i="1"/>
  <c r="AE1418" i="1"/>
  <c r="AD1418" i="1" s="1"/>
  <c r="AB1418" i="1" s="1"/>
  <c r="AF1418" i="1"/>
  <c r="CT1418" i="1" s="1"/>
  <c r="S1418" i="1" s="1"/>
  <c r="AG1418" i="1"/>
  <c r="CU1418" i="1" s="1"/>
  <c r="T1418" i="1" s="1"/>
  <c r="AH1418" i="1"/>
  <c r="AI1418" i="1"/>
  <c r="AJ1418" i="1"/>
  <c r="CX1418" i="1" s="1"/>
  <c r="W1418" i="1" s="1"/>
  <c r="CQ1418" i="1"/>
  <c r="CR1418" i="1"/>
  <c r="Q1418" i="1" s="1"/>
  <c r="CS1418" i="1"/>
  <c r="R1418" i="1" s="1"/>
  <c r="GK1418" i="1" s="1"/>
  <c r="CV1418" i="1"/>
  <c r="CW1418" i="1"/>
  <c r="V1418" i="1" s="1"/>
  <c r="FR1418" i="1"/>
  <c r="GL1418" i="1"/>
  <c r="GN1418" i="1"/>
  <c r="GO1418" i="1"/>
  <c r="GV1418" i="1"/>
  <c r="HC1418" i="1" s="1"/>
  <c r="GX1418" i="1" s="1"/>
  <c r="C1419" i="1"/>
  <c r="D1419" i="1"/>
  <c r="I1419" i="1"/>
  <c r="K1419" i="1"/>
  <c r="AC1419" i="1"/>
  <c r="AB1419" i="1" s="1"/>
  <c r="AE1419" i="1"/>
  <c r="AD1419" i="1" s="1"/>
  <c r="AF1419" i="1"/>
  <c r="AG1419" i="1"/>
  <c r="AH1419" i="1"/>
  <c r="AI1419" i="1"/>
  <c r="CW1419" i="1" s="1"/>
  <c r="V1419" i="1" s="1"/>
  <c r="AJ1419" i="1"/>
  <c r="CQ1419" i="1"/>
  <c r="CR1419" i="1"/>
  <c r="Q1419" i="1" s="1"/>
  <c r="CT1419" i="1"/>
  <c r="CU1419" i="1"/>
  <c r="T1419" i="1" s="1"/>
  <c r="CV1419" i="1"/>
  <c r="U1419" i="1" s="1"/>
  <c r="CX1419" i="1"/>
  <c r="W1419" i="1" s="1"/>
  <c r="FR1419" i="1"/>
  <c r="GL1419" i="1"/>
  <c r="GN1419" i="1"/>
  <c r="GO1419" i="1"/>
  <c r="GV1419" i="1"/>
  <c r="HC1419" i="1" s="1"/>
  <c r="GX1419" i="1" s="1"/>
  <c r="C1420" i="1"/>
  <c r="D1420" i="1"/>
  <c r="I1420" i="1"/>
  <c r="K1420" i="1"/>
  <c r="S1420" i="1"/>
  <c r="CZ1420" i="1" s="1"/>
  <c r="Y1420" i="1" s="1"/>
  <c r="V1420" i="1"/>
  <c r="AC1420" i="1"/>
  <c r="AB1420" i="1" s="1"/>
  <c r="AD1420" i="1"/>
  <c r="AE1420" i="1"/>
  <c r="AF1420" i="1"/>
  <c r="AG1420" i="1"/>
  <c r="AH1420" i="1"/>
  <c r="CV1420" i="1" s="1"/>
  <c r="U1420" i="1" s="1"/>
  <c r="AI1420" i="1"/>
  <c r="AJ1420" i="1"/>
  <c r="CQ1420" i="1"/>
  <c r="P1420" i="1" s="1"/>
  <c r="CP1420" i="1" s="1"/>
  <c r="O1420" i="1" s="1"/>
  <c r="CR1420" i="1"/>
  <c r="Q1420" i="1" s="1"/>
  <c r="CS1420" i="1"/>
  <c r="R1420" i="1" s="1"/>
  <c r="GK1420" i="1" s="1"/>
  <c r="CT1420" i="1"/>
  <c r="CU1420" i="1"/>
  <c r="T1420" i="1" s="1"/>
  <c r="CW1420" i="1"/>
  <c r="CX1420" i="1"/>
  <c r="W1420" i="1" s="1"/>
  <c r="CY1420" i="1"/>
  <c r="X1420" i="1" s="1"/>
  <c r="FR1420" i="1"/>
  <c r="GL1420" i="1"/>
  <c r="GN1420" i="1"/>
  <c r="GO1420" i="1"/>
  <c r="GV1420" i="1"/>
  <c r="HC1420" i="1"/>
  <c r="GX1420" i="1" s="1"/>
  <c r="B1422" i="1"/>
  <c r="B1413" i="1" s="1"/>
  <c r="C1422" i="1"/>
  <c r="D1422" i="1"/>
  <c r="F1422" i="1"/>
  <c r="F1413" i="1" s="1"/>
  <c r="G1422" i="1"/>
  <c r="G1413" i="1" s="1"/>
  <c r="BX1422" i="1"/>
  <c r="BX1413" i="1" s="1"/>
  <c r="BY1422" i="1"/>
  <c r="AP1422" i="1" s="1"/>
  <c r="CC1422" i="1"/>
  <c r="AT1422" i="1" s="1"/>
  <c r="CK1422" i="1"/>
  <c r="CK1413" i="1" s="1"/>
  <c r="CL1422" i="1"/>
  <c r="CL1413" i="1" s="1"/>
  <c r="CM1422" i="1"/>
  <c r="CM1413" i="1" s="1"/>
  <c r="D1452" i="1"/>
  <c r="B1454" i="1"/>
  <c r="C1454" i="1"/>
  <c r="E1454" i="1"/>
  <c r="G1454" i="1"/>
  <c r="Z1454" i="1"/>
  <c r="AA1454" i="1"/>
  <c r="AM1454" i="1"/>
  <c r="AN1454" i="1"/>
  <c r="BE1454" i="1"/>
  <c r="BF1454" i="1"/>
  <c r="BG1454" i="1"/>
  <c r="BH1454" i="1"/>
  <c r="BI1454" i="1"/>
  <c r="BJ1454" i="1"/>
  <c r="BK1454" i="1"/>
  <c r="BL1454" i="1"/>
  <c r="BM1454" i="1"/>
  <c r="BN1454" i="1"/>
  <c r="BO1454" i="1"/>
  <c r="BP1454" i="1"/>
  <c r="BQ1454" i="1"/>
  <c r="BR1454" i="1"/>
  <c r="BS1454" i="1"/>
  <c r="BT1454" i="1"/>
  <c r="BU1454" i="1"/>
  <c r="BV1454" i="1"/>
  <c r="BW1454" i="1"/>
  <c r="CK1454" i="1"/>
  <c r="CL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EG1454" i="1"/>
  <c r="EH1454" i="1"/>
  <c r="EI1454" i="1"/>
  <c r="EJ1454" i="1"/>
  <c r="EK1454" i="1"/>
  <c r="EL1454" i="1"/>
  <c r="EM1454" i="1"/>
  <c r="EN1454" i="1"/>
  <c r="EO1454" i="1"/>
  <c r="EP1454" i="1"/>
  <c r="EQ1454" i="1"/>
  <c r="ER1454" i="1"/>
  <c r="ES1454" i="1"/>
  <c r="ET1454" i="1"/>
  <c r="EU1454" i="1"/>
  <c r="EV1454" i="1"/>
  <c r="EW1454" i="1"/>
  <c r="EX1454" i="1"/>
  <c r="EY1454" i="1"/>
  <c r="EZ1454" i="1"/>
  <c r="FA1454" i="1"/>
  <c r="FB1454" i="1"/>
  <c r="FC1454" i="1"/>
  <c r="FD1454" i="1"/>
  <c r="FE1454" i="1"/>
  <c r="FF1454" i="1"/>
  <c r="FG1454" i="1"/>
  <c r="FH1454" i="1"/>
  <c r="FI1454" i="1"/>
  <c r="FJ1454" i="1"/>
  <c r="FK1454" i="1"/>
  <c r="FL1454" i="1"/>
  <c r="FM1454" i="1"/>
  <c r="FN1454" i="1"/>
  <c r="FO1454" i="1"/>
  <c r="FP1454" i="1"/>
  <c r="FQ1454" i="1"/>
  <c r="FR1454" i="1"/>
  <c r="FS1454" i="1"/>
  <c r="FT1454" i="1"/>
  <c r="FU1454" i="1"/>
  <c r="FV1454" i="1"/>
  <c r="FW1454" i="1"/>
  <c r="FX1454" i="1"/>
  <c r="FY1454" i="1"/>
  <c r="FZ1454" i="1"/>
  <c r="GA1454" i="1"/>
  <c r="GB1454" i="1"/>
  <c r="GC1454" i="1"/>
  <c r="GD1454" i="1"/>
  <c r="GE1454" i="1"/>
  <c r="GF1454" i="1"/>
  <c r="GG1454" i="1"/>
  <c r="GH1454" i="1"/>
  <c r="GI1454" i="1"/>
  <c r="GJ1454" i="1"/>
  <c r="GK1454" i="1"/>
  <c r="GL1454" i="1"/>
  <c r="GM1454" i="1"/>
  <c r="GN1454" i="1"/>
  <c r="GO1454" i="1"/>
  <c r="GP1454" i="1"/>
  <c r="GQ1454" i="1"/>
  <c r="GR1454" i="1"/>
  <c r="GS1454" i="1"/>
  <c r="GT1454" i="1"/>
  <c r="GU1454" i="1"/>
  <c r="GV1454" i="1"/>
  <c r="GW1454" i="1"/>
  <c r="GX1454" i="1"/>
  <c r="C1456" i="1"/>
  <c r="D1456" i="1"/>
  <c r="S1456" i="1"/>
  <c r="CZ1456" i="1" s="1"/>
  <c r="Y1456" i="1" s="1"/>
  <c r="V1456" i="1"/>
  <c r="AC1456" i="1"/>
  <c r="AB1456" i="1" s="1"/>
  <c r="AD1456" i="1"/>
  <c r="AE1456" i="1"/>
  <c r="AF1456" i="1"/>
  <c r="AG1456" i="1"/>
  <c r="AH1456" i="1"/>
  <c r="CV1456" i="1" s="1"/>
  <c r="U1456" i="1" s="1"/>
  <c r="AI1456" i="1"/>
  <c r="AJ1456" i="1"/>
  <c r="CQ1456" i="1"/>
  <c r="P1456" i="1" s="1"/>
  <c r="CR1456" i="1"/>
  <c r="Q1456" i="1" s="1"/>
  <c r="CS1456" i="1"/>
  <c r="R1456" i="1" s="1"/>
  <c r="CT1456" i="1"/>
  <c r="CU1456" i="1"/>
  <c r="T1456" i="1" s="1"/>
  <c r="CW1456" i="1"/>
  <c r="CX1456" i="1"/>
  <c r="W1456" i="1" s="1"/>
  <c r="CY1456" i="1"/>
  <c r="X1456" i="1" s="1"/>
  <c r="FR1456" i="1"/>
  <c r="GL1456" i="1"/>
  <c r="BZ1467" i="1" s="1"/>
  <c r="GN1456" i="1"/>
  <c r="GO1456" i="1"/>
  <c r="CC1467" i="1" s="1"/>
  <c r="GV1456" i="1"/>
  <c r="HC1456" i="1"/>
  <c r="GX1456" i="1" s="1"/>
  <c r="C1457" i="1"/>
  <c r="D1457" i="1"/>
  <c r="P1457" i="1"/>
  <c r="S1457" i="1"/>
  <c r="X1457" i="1"/>
  <c r="AC1457" i="1"/>
  <c r="AB1457" i="1" s="1"/>
  <c r="AE1457" i="1"/>
  <c r="AD1457" i="1" s="1"/>
  <c r="AF1457" i="1"/>
  <c r="AG1457" i="1"/>
  <c r="AH1457" i="1"/>
  <c r="AI1457" i="1"/>
  <c r="CW1457" i="1" s="1"/>
  <c r="V1457" i="1" s="1"/>
  <c r="AJ1457" i="1"/>
  <c r="CQ1457" i="1"/>
  <c r="CR1457" i="1"/>
  <c r="Q1457" i="1" s="1"/>
  <c r="CT1457" i="1"/>
  <c r="CU1457" i="1"/>
  <c r="T1457" i="1" s="1"/>
  <c r="CV1457" i="1"/>
  <c r="U1457" i="1" s="1"/>
  <c r="CX1457" i="1"/>
  <c r="W1457" i="1" s="1"/>
  <c r="CY1457" i="1"/>
  <c r="CZ1457" i="1"/>
  <c r="Y1457" i="1" s="1"/>
  <c r="FR1457" i="1"/>
  <c r="GL1457" i="1"/>
  <c r="GN1457" i="1"/>
  <c r="GO1457" i="1"/>
  <c r="GV1457" i="1"/>
  <c r="HC1457" i="1" s="1"/>
  <c r="GX1457" i="1" s="1"/>
  <c r="C1458" i="1"/>
  <c r="D1458" i="1"/>
  <c r="U1458" i="1"/>
  <c r="AC1458" i="1"/>
  <c r="CQ1458" i="1" s="1"/>
  <c r="P1458" i="1" s="1"/>
  <c r="AE1458" i="1"/>
  <c r="AD1458" i="1" s="1"/>
  <c r="AB1458" i="1" s="1"/>
  <c r="AF1458" i="1"/>
  <c r="CT1458" i="1" s="1"/>
  <c r="S1458" i="1" s="1"/>
  <c r="AG1458" i="1"/>
  <c r="AH1458" i="1"/>
  <c r="AI1458" i="1"/>
  <c r="AJ1458" i="1"/>
  <c r="CX1458" i="1" s="1"/>
  <c r="W1458" i="1" s="1"/>
  <c r="CR1458" i="1"/>
  <c r="Q1458" i="1" s="1"/>
  <c r="CS1458" i="1"/>
  <c r="R1458" i="1" s="1"/>
  <c r="GK1458" i="1" s="1"/>
  <c r="CU1458" i="1"/>
  <c r="T1458" i="1" s="1"/>
  <c r="CV1458" i="1"/>
  <c r="CW1458" i="1"/>
  <c r="V1458" i="1" s="1"/>
  <c r="FR1458" i="1"/>
  <c r="BY1467" i="1" s="1"/>
  <c r="GL1458" i="1"/>
  <c r="GN1458" i="1"/>
  <c r="GO1458" i="1"/>
  <c r="GV1458" i="1"/>
  <c r="HC1458" i="1" s="1"/>
  <c r="GX1458" i="1" s="1"/>
  <c r="C1459" i="1"/>
  <c r="D1459" i="1"/>
  <c r="I1459" i="1"/>
  <c r="K1459" i="1"/>
  <c r="U1459" i="1"/>
  <c r="AC1459" i="1"/>
  <c r="AE1459" i="1"/>
  <c r="AD1459" i="1" s="1"/>
  <c r="AF1459" i="1"/>
  <c r="CT1459" i="1" s="1"/>
  <c r="S1459" i="1" s="1"/>
  <c r="AG1459" i="1"/>
  <c r="AH1459" i="1"/>
  <c r="AI1459" i="1"/>
  <c r="CW1459" i="1" s="1"/>
  <c r="V1459" i="1" s="1"/>
  <c r="AJ1459" i="1"/>
  <c r="CQ1459" i="1"/>
  <c r="CR1459" i="1"/>
  <c r="Q1459" i="1" s="1"/>
  <c r="CU1459" i="1"/>
  <c r="T1459" i="1" s="1"/>
  <c r="CV1459" i="1"/>
  <c r="CX1459" i="1"/>
  <c r="W1459" i="1" s="1"/>
  <c r="FR1459" i="1"/>
  <c r="GL1459" i="1"/>
  <c r="GN1459" i="1"/>
  <c r="GO1459" i="1"/>
  <c r="GV1459" i="1"/>
  <c r="HC1459" i="1" s="1"/>
  <c r="GX1459" i="1" s="1"/>
  <c r="AC1460" i="1"/>
  <c r="AB1460" i="1" s="1"/>
  <c r="AD1460" i="1"/>
  <c r="AE1460" i="1"/>
  <c r="AF1460" i="1"/>
  <c r="AG1460" i="1"/>
  <c r="CU1460" i="1" s="1"/>
  <c r="AH1460" i="1"/>
  <c r="AI1460" i="1"/>
  <c r="AJ1460" i="1"/>
  <c r="CR1460" i="1"/>
  <c r="CS1460" i="1"/>
  <c r="CT1460" i="1"/>
  <c r="CV1460" i="1"/>
  <c r="CW1460" i="1"/>
  <c r="CX1460" i="1"/>
  <c r="FR1460" i="1"/>
  <c r="GL1460" i="1"/>
  <c r="GN1460" i="1"/>
  <c r="GO1460" i="1"/>
  <c r="GV1460" i="1"/>
  <c r="HC1460" i="1"/>
  <c r="AC1461" i="1"/>
  <c r="AE1461" i="1"/>
  <c r="AD1461" i="1" s="1"/>
  <c r="AF1461" i="1"/>
  <c r="AG1461" i="1"/>
  <c r="AH1461" i="1"/>
  <c r="AI1461" i="1"/>
  <c r="CW1461" i="1" s="1"/>
  <c r="AJ1461" i="1"/>
  <c r="CQ1461" i="1"/>
  <c r="CR1461" i="1"/>
  <c r="CT1461" i="1"/>
  <c r="CU1461" i="1"/>
  <c r="CV1461" i="1"/>
  <c r="CX1461" i="1"/>
  <c r="FR1461" i="1"/>
  <c r="GL1461" i="1"/>
  <c r="GN1461" i="1"/>
  <c r="GO1461" i="1"/>
  <c r="GV1461" i="1"/>
  <c r="HC1461" i="1" s="1"/>
  <c r="C1462" i="1"/>
  <c r="D1462" i="1"/>
  <c r="I1462" i="1"/>
  <c r="K1462" i="1"/>
  <c r="R1462" i="1"/>
  <c r="T1462" i="1"/>
  <c r="W1462" i="1"/>
  <c r="AC1462" i="1"/>
  <c r="AB1462" i="1" s="1"/>
  <c r="AD1462" i="1"/>
  <c r="AE1462" i="1"/>
  <c r="AF1462" i="1"/>
  <c r="AG1462" i="1"/>
  <c r="AH1462" i="1"/>
  <c r="CV1462" i="1" s="1"/>
  <c r="U1462" i="1" s="1"/>
  <c r="AI1462" i="1"/>
  <c r="AJ1462" i="1"/>
  <c r="CQ1462" i="1"/>
  <c r="P1462" i="1" s="1"/>
  <c r="CR1462" i="1"/>
  <c r="Q1462" i="1" s="1"/>
  <c r="CS1462" i="1"/>
  <c r="CT1462" i="1"/>
  <c r="S1462" i="1" s="1"/>
  <c r="CU1462" i="1"/>
  <c r="CW1462" i="1"/>
  <c r="V1462" i="1" s="1"/>
  <c r="CX1462" i="1"/>
  <c r="FR1462" i="1"/>
  <c r="GK1462" i="1"/>
  <c r="GL1462" i="1"/>
  <c r="GN1462" i="1"/>
  <c r="GO1462" i="1"/>
  <c r="GV1462" i="1"/>
  <c r="HC1462" i="1"/>
  <c r="GX1462" i="1" s="1"/>
  <c r="C1463" i="1"/>
  <c r="D1463" i="1"/>
  <c r="I1463" i="1"/>
  <c r="K1463" i="1"/>
  <c r="R1463" i="1"/>
  <c r="U1463" i="1"/>
  <c r="W1463" i="1"/>
  <c r="AC1463" i="1"/>
  <c r="AB1463" i="1" s="1"/>
  <c r="AE1463" i="1"/>
  <c r="AD1463" i="1" s="1"/>
  <c r="AF1463" i="1"/>
  <c r="AG1463" i="1"/>
  <c r="CU1463" i="1" s="1"/>
  <c r="T1463" i="1" s="1"/>
  <c r="AH1463" i="1"/>
  <c r="AI1463" i="1"/>
  <c r="AJ1463" i="1"/>
  <c r="CR1463" i="1"/>
  <c r="Q1463" i="1" s="1"/>
  <c r="CS1463" i="1"/>
  <c r="CT1463" i="1"/>
  <c r="S1463" i="1" s="1"/>
  <c r="CV1463" i="1"/>
  <c r="CW1463" i="1"/>
  <c r="V1463" i="1" s="1"/>
  <c r="CX1463" i="1"/>
  <c r="FR1463" i="1"/>
  <c r="GK1463" i="1"/>
  <c r="GL1463" i="1"/>
  <c r="GN1463" i="1"/>
  <c r="GO1463" i="1"/>
  <c r="GV1463" i="1"/>
  <c r="HC1463" i="1"/>
  <c r="GX1463" i="1" s="1"/>
  <c r="C1464" i="1"/>
  <c r="D1464" i="1"/>
  <c r="I1464" i="1"/>
  <c r="P1464" i="1" s="1"/>
  <c r="CP1464" i="1" s="1"/>
  <c r="O1464" i="1" s="1"/>
  <c r="K1464" i="1"/>
  <c r="R1464" i="1"/>
  <c r="GK1464" i="1" s="1"/>
  <c r="U1464" i="1"/>
  <c r="AC1464" i="1"/>
  <c r="AE1464" i="1"/>
  <c r="AD1464" i="1" s="1"/>
  <c r="AB1464" i="1" s="1"/>
  <c r="AF1464" i="1"/>
  <c r="CT1464" i="1" s="1"/>
  <c r="S1464" i="1" s="1"/>
  <c r="AG1464" i="1"/>
  <c r="AH1464" i="1"/>
  <c r="AI1464" i="1"/>
  <c r="AJ1464" i="1"/>
  <c r="CX1464" i="1" s="1"/>
  <c r="W1464" i="1" s="1"/>
  <c r="CQ1464" i="1"/>
  <c r="CR1464" i="1"/>
  <c r="Q1464" i="1" s="1"/>
  <c r="CS1464" i="1"/>
  <c r="CU1464" i="1"/>
  <c r="T1464" i="1" s="1"/>
  <c r="CV1464" i="1"/>
  <c r="CW1464" i="1"/>
  <c r="V1464" i="1" s="1"/>
  <c r="FR1464" i="1"/>
  <c r="GL1464" i="1"/>
  <c r="GN1464" i="1"/>
  <c r="GO1464" i="1"/>
  <c r="GV1464" i="1"/>
  <c r="HC1464" i="1" s="1"/>
  <c r="GX1464" i="1" s="1"/>
  <c r="C1465" i="1"/>
  <c r="D1465" i="1"/>
  <c r="R1465" i="1"/>
  <c r="U1465" i="1"/>
  <c r="W1465" i="1"/>
  <c r="AC1465" i="1"/>
  <c r="AB1465" i="1" s="1"/>
  <c r="AE1465" i="1"/>
  <c r="AD1465" i="1" s="1"/>
  <c r="AF1465" i="1"/>
  <c r="AG1465" i="1"/>
  <c r="CU1465" i="1" s="1"/>
  <c r="T1465" i="1" s="1"/>
  <c r="AH1465" i="1"/>
  <c r="AI1465" i="1"/>
  <c r="AJ1465" i="1"/>
  <c r="CR1465" i="1"/>
  <c r="Q1465" i="1" s="1"/>
  <c r="CS1465" i="1"/>
  <c r="CT1465" i="1"/>
  <c r="S1465" i="1" s="1"/>
  <c r="CV1465" i="1"/>
  <c r="CW1465" i="1"/>
  <c r="V1465" i="1" s="1"/>
  <c r="CX1465" i="1"/>
  <c r="FR1465" i="1"/>
  <c r="GK1465" i="1"/>
  <c r="GL1465" i="1"/>
  <c r="GN1465" i="1"/>
  <c r="GO1465" i="1"/>
  <c r="GV1465" i="1"/>
  <c r="HC1465" i="1"/>
  <c r="GX1465" i="1" s="1"/>
  <c r="B1467" i="1"/>
  <c r="C1467" i="1"/>
  <c r="D1467" i="1"/>
  <c r="D1454" i="1" s="1"/>
  <c r="F1467" i="1"/>
  <c r="F1454" i="1" s="1"/>
  <c r="G1467" i="1"/>
  <c r="BX1467" i="1"/>
  <c r="AO1467" i="1" s="1"/>
  <c r="CB1467" i="1"/>
  <c r="CB1454" i="1" s="1"/>
  <c r="CK1467" i="1"/>
  <c r="BB1467" i="1" s="1"/>
  <c r="CL1467" i="1"/>
  <c r="BC1467" i="1" s="1"/>
  <c r="CM1467" i="1"/>
  <c r="BD1467" i="1" s="1"/>
  <c r="D1497" i="1"/>
  <c r="B1499" i="1"/>
  <c r="E1499" i="1"/>
  <c r="Z1499" i="1"/>
  <c r="AA1499" i="1"/>
  <c r="AM1499" i="1"/>
  <c r="AN1499" i="1"/>
  <c r="BE1499" i="1"/>
  <c r="BF1499" i="1"/>
  <c r="BG1499" i="1"/>
  <c r="BH1499" i="1"/>
  <c r="BI1499" i="1"/>
  <c r="BJ1499" i="1"/>
  <c r="BK1499" i="1"/>
  <c r="BL1499" i="1"/>
  <c r="BM1499" i="1"/>
  <c r="BN1499" i="1"/>
  <c r="BO1499" i="1"/>
  <c r="BP1499" i="1"/>
  <c r="BQ1499" i="1"/>
  <c r="BR1499" i="1"/>
  <c r="BS1499" i="1"/>
  <c r="BT1499" i="1"/>
  <c r="BU1499" i="1"/>
  <c r="BV1499" i="1"/>
  <c r="BW1499" i="1"/>
  <c r="CK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EG1499" i="1"/>
  <c r="EH1499" i="1"/>
  <c r="EI1499" i="1"/>
  <c r="EJ1499" i="1"/>
  <c r="EK1499" i="1"/>
  <c r="EL1499" i="1"/>
  <c r="EM1499" i="1"/>
  <c r="EN1499" i="1"/>
  <c r="EO1499" i="1"/>
  <c r="EP1499" i="1"/>
  <c r="EQ1499" i="1"/>
  <c r="ER1499" i="1"/>
  <c r="ES1499" i="1"/>
  <c r="ET1499" i="1"/>
  <c r="EU1499" i="1"/>
  <c r="EV1499" i="1"/>
  <c r="EW1499" i="1"/>
  <c r="EX1499" i="1"/>
  <c r="EY1499" i="1"/>
  <c r="EZ1499" i="1"/>
  <c r="FA1499" i="1"/>
  <c r="FB1499" i="1"/>
  <c r="FC1499" i="1"/>
  <c r="FD1499" i="1"/>
  <c r="FE1499" i="1"/>
  <c r="FF1499" i="1"/>
  <c r="FG1499" i="1"/>
  <c r="FH1499" i="1"/>
  <c r="FI1499" i="1"/>
  <c r="FJ1499" i="1"/>
  <c r="FK1499" i="1"/>
  <c r="FL1499" i="1"/>
  <c r="FM1499" i="1"/>
  <c r="FN1499" i="1"/>
  <c r="FO1499" i="1"/>
  <c r="FP1499" i="1"/>
  <c r="FQ1499" i="1"/>
  <c r="FR1499" i="1"/>
  <c r="FS1499" i="1"/>
  <c r="FT1499" i="1"/>
  <c r="FU1499" i="1"/>
  <c r="FV1499" i="1"/>
  <c r="FW1499" i="1"/>
  <c r="FX1499" i="1"/>
  <c r="FY1499" i="1"/>
  <c r="FZ1499" i="1"/>
  <c r="GA1499" i="1"/>
  <c r="GB1499" i="1"/>
  <c r="GC1499" i="1"/>
  <c r="GD1499" i="1"/>
  <c r="GE1499" i="1"/>
  <c r="GF1499" i="1"/>
  <c r="GG1499" i="1"/>
  <c r="GH1499" i="1"/>
  <c r="GI1499" i="1"/>
  <c r="GJ1499" i="1"/>
  <c r="GK1499" i="1"/>
  <c r="GL1499" i="1"/>
  <c r="GM1499" i="1"/>
  <c r="GN1499" i="1"/>
  <c r="GO1499" i="1"/>
  <c r="GP1499" i="1"/>
  <c r="GQ1499" i="1"/>
  <c r="GR1499" i="1"/>
  <c r="GS1499" i="1"/>
  <c r="GT1499" i="1"/>
  <c r="GU1499" i="1"/>
  <c r="GV1499" i="1"/>
  <c r="GW1499" i="1"/>
  <c r="GX1499" i="1"/>
  <c r="C1501" i="1"/>
  <c r="D1501" i="1"/>
  <c r="I1501" i="1"/>
  <c r="K1501" i="1"/>
  <c r="U1501" i="1"/>
  <c r="AC1501" i="1"/>
  <c r="AE1501" i="1"/>
  <c r="AD1501" i="1" s="1"/>
  <c r="AF1501" i="1"/>
  <c r="CT1501" i="1" s="1"/>
  <c r="S1501" i="1" s="1"/>
  <c r="AG1501" i="1"/>
  <c r="AH1501" i="1"/>
  <c r="AI1501" i="1"/>
  <c r="CW1501" i="1" s="1"/>
  <c r="V1501" i="1" s="1"/>
  <c r="AJ1501" i="1"/>
  <c r="CQ1501" i="1"/>
  <c r="CR1501" i="1"/>
  <c r="Q1501" i="1" s="1"/>
  <c r="CU1501" i="1"/>
  <c r="T1501" i="1" s="1"/>
  <c r="CV1501" i="1"/>
  <c r="CX1501" i="1"/>
  <c r="W1501" i="1" s="1"/>
  <c r="FR1501" i="1"/>
  <c r="GL1501" i="1"/>
  <c r="GN1501" i="1"/>
  <c r="GO1501" i="1"/>
  <c r="GV1501" i="1"/>
  <c r="HC1501" i="1" s="1"/>
  <c r="GX1501" i="1" s="1"/>
  <c r="C1502" i="1"/>
  <c r="D1502" i="1"/>
  <c r="I1502" i="1"/>
  <c r="K1502" i="1"/>
  <c r="P1502" i="1"/>
  <c r="CP1502" i="1" s="1"/>
  <c r="O1502" i="1" s="1"/>
  <c r="Q1502" i="1"/>
  <c r="S1502" i="1"/>
  <c r="CZ1502" i="1" s="1"/>
  <c r="Y1502" i="1" s="1"/>
  <c r="X1502" i="1"/>
  <c r="AC1502" i="1"/>
  <c r="AB1502" i="1" s="1"/>
  <c r="AD1502" i="1"/>
  <c r="AE1502" i="1"/>
  <c r="AF1502" i="1"/>
  <c r="AG1502" i="1"/>
  <c r="AH1502" i="1"/>
  <c r="CV1502" i="1" s="1"/>
  <c r="U1502" i="1" s="1"/>
  <c r="AI1502" i="1"/>
  <c r="CW1502" i="1" s="1"/>
  <c r="V1502" i="1" s="1"/>
  <c r="AJ1502" i="1"/>
  <c r="CQ1502" i="1"/>
  <c r="CR1502" i="1"/>
  <c r="CS1502" i="1"/>
  <c r="R1502" i="1" s="1"/>
  <c r="GK1502" i="1" s="1"/>
  <c r="CT1502" i="1"/>
  <c r="CU1502" i="1"/>
  <c r="T1502" i="1" s="1"/>
  <c r="CX1502" i="1"/>
  <c r="W1502" i="1" s="1"/>
  <c r="CY1502" i="1"/>
  <c r="FR1502" i="1"/>
  <c r="GL1502" i="1"/>
  <c r="GN1502" i="1"/>
  <c r="GO1502" i="1"/>
  <c r="GV1502" i="1"/>
  <c r="HC1502" i="1"/>
  <c r="GX1502" i="1" s="1"/>
  <c r="C1503" i="1"/>
  <c r="D1503" i="1"/>
  <c r="I1503" i="1"/>
  <c r="K1503" i="1"/>
  <c r="Q1503" i="1"/>
  <c r="S1503" i="1"/>
  <c r="CY1503" i="1" s="1"/>
  <c r="X1503" i="1" s="1"/>
  <c r="V1503" i="1"/>
  <c r="AC1503" i="1"/>
  <c r="AB1503" i="1" s="1"/>
  <c r="AD1503" i="1"/>
  <c r="AE1503" i="1"/>
  <c r="AF1503" i="1"/>
  <c r="AG1503" i="1"/>
  <c r="CU1503" i="1" s="1"/>
  <c r="T1503" i="1" s="1"/>
  <c r="AH1503" i="1"/>
  <c r="AI1503" i="1"/>
  <c r="AJ1503" i="1"/>
  <c r="CR1503" i="1"/>
  <c r="CS1503" i="1"/>
  <c r="R1503" i="1" s="1"/>
  <c r="GK1503" i="1" s="1"/>
  <c r="CT1503" i="1"/>
  <c r="CV1503" i="1"/>
  <c r="U1503" i="1" s="1"/>
  <c r="CW1503" i="1"/>
  <c r="CX1503" i="1"/>
  <c r="W1503" i="1" s="1"/>
  <c r="FR1503" i="1"/>
  <c r="GL1503" i="1"/>
  <c r="GN1503" i="1"/>
  <c r="GO1503" i="1"/>
  <c r="GV1503" i="1"/>
  <c r="HC1503" i="1"/>
  <c r="GX1503" i="1" s="1"/>
  <c r="C1504" i="1"/>
  <c r="D1504" i="1"/>
  <c r="I1504" i="1"/>
  <c r="K1504" i="1"/>
  <c r="Q1504" i="1"/>
  <c r="V1504" i="1"/>
  <c r="AC1504" i="1"/>
  <c r="AE1504" i="1"/>
  <c r="AD1504" i="1" s="1"/>
  <c r="AB1504" i="1" s="1"/>
  <c r="AF1504" i="1"/>
  <c r="CT1504" i="1" s="1"/>
  <c r="S1504" i="1" s="1"/>
  <c r="AG1504" i="1"/>
  <c r="CU1504" i="1" s="1"/>
  <c r="T1504" i="1" s="1"/>
  <c r="AH1504" i="1"/>
  <c r="AI1504" i="1"/>
  <c r="AJ1504" i="1"/>
  <c r="CX1504" i="1" s="1"/>
  <c r="W1504" i="1" s="1"/>
  <c r="CQ1504" i="1"/>
  <c r="P1504" i="1" s="1"/>
  <c r="CR1504" i="1"/>
  <c r="CS1504" i="1"/>
  <c r="R1504" i="1" s="1"/>
  <c r="GK1504" i="1" s="1"/>
  <c r="CV1504" i="1"/>
  <c r="U1504" i="1" s="1"/>
  <c r="CW1504" i="1"/>
  <c r="FR1504" i="1"/>
  <c r="GL1504" i="1"/>
  <c r="GN1504" i="1"/>
  <c r="GO1504" i="1"/>
  <c r="GV1504" i="1"/>
  <c r="HC1504" i="1" s="1"/>
  <c r="GX1504" i="1"/>
  <c r="C1505" i="1"/>
  <c r="D1505" i="1"/>
  <c r="I1505" i="1"/>
  <c r="W1505" i="1" s="1"/>
  <c r="K1505" i="1"/>
  <c r="Q1505" i="1"/>
  <c r="AC1505" i="1"/>
  <c r="AE1505" i="1"/>
  <c r="AD1505" i="1" s="1"/>
  <c r="AF1505" i="1"/>
  <c r="AG1505" i="1"/>
  <c r="AH1505" i="1"/>
  <c r="AI1505" i="1"/>
  <c r="CW1505" i="1" s="1"/>
  <c r="V1505" i="1" s="1"/>
  <c r="AI1509" i="1" s="1"/>
  <c r="AJ1505" i="1"/>
  <c r="CQ1505" i="1"/>
  <c r="P1505" i="1" s="1"/>
  <c r="CP1505" i="1" s="1"/>
  <c r="O1505" i="1" s="1"/>
  <c r="CR1505" i="1"/>
  <c r="CT1505" i="1"/>
  <c r="S1505" i="1" s="1"/>
  <c r="CU1505" i="1"/>
  <c r="CV1505" i="1"/>
  <c r="U1505" i="1" s="1"/>
  <c r="CX1505" i="1"/>
  <c r="FR1505" i="1"/>
  <c r="GL1505" i="1"/>
  <c r="GN1505" i="1"/>
  <c r="GO1505" i="1"/>
  <c r="GV1505" i="1"/>
  <c r="HC1505" i="1" s="1"/>
  <c r="GX1505" i="1" s="1"/>
  <c r="CJ1509" i="1" s="1"/>
  <c r="C1506" i="1"/>
  <c r="D1506" i="1"/>
  <c r="I1506" i="1"/>
  <c r="K1506" i="1"/>
  <c r="P1506" i="1"/>
  <c r="R1506" i="1"/>
  <c r="T1506" i="1"/>
  <c r="W1506" i="1"/>
  <c r="AC1506" i="1"/>
  <c r="AD1506" i="1"/>
  <c r="AE1506" i="1"/>
  <c r="AF1506" i="1"/>
  <c r="AG1506" i="1"/>
  <c r="AH1506" i="1"/>
  <c r="CV1506" i="1" s="1"/>
  <c r="U1506" i="1" s="1"/>
  <c r="AI1506" i="1"/>
  <c r="AJ1506" i="1"/>
  <c r="CQ1506" i="1"/>
  <c r="CR1506" i="1"/>
  <c r="Q1506" i="1" s="1"/>
  <c r="CS1506" i="1"/>
  <c r="CT1506" i="1"/>
  <c r="S1506" i="1" s="1"/>
  <c r="CZ1506" i="1" s="1"/>
  <c r="Y1506" i="1" s="1"/>
  <c r="CU1506" i="1"/>
  <c r="CW1506" i="1"/>
  <c r="V1506" i="1" s="1"/>
  <c r="CX1506" i="1"/>
  <c r="FR1506" i="1"/>
  <c r="GK1506" i="1"/>
  <c r="GL1506" i="1"/>
  <c r="GN1506" i="1"/>
  <c r="GO1506" i="1"/>
  <c r="GV1506" i="1"/>
  <c r="HC1506" i="1"/>
  <c r="GX1506" i="1" s="1"/>
  <c r="C1507" i="1"/>
  <c r="D1507" i="1"/>
  <c r="I1507" i="1"/>
  <c r="K1507" i="1"/>
  <c r="R1507" i="1"/>
  <c r="U1507" i="1"/>
  <c r="AC1507" i="1"/>
  <c r="AE1507" i="1"/>
  <c r="AD1507" i="1" s="1"/>
  <c r="AF1507" i="1"/>
  <c r="AG1507" i="1"/>
  <c r="CU1507" i="1" s="1"/>
  <c r="T1507" i="1" s="1"/>
  <c r="AH1507" i="1"/>
  <c r="AI1507" i="1"/>
  <c r="AJ1507" i="1"/>
  <c r="CR1507" i="1"/>
  <c r="Q1507" i="1" s="1"/>
  <c r="CS1507" i="1"/>
  <c r="CT1507" i="1"/>
  <c r="S1507" i="1" s="1"/>
  <c r="CV1507" i="1"/>
  <c r="CW1507" i="1"/>
  <c r="V1507" i="1" s="1"/>
  <c r="CX1507" i="1"/>
  <c r="W1507" i="1" s="1"/>
  <c r="FR1507" i="1"/>
  <c r="GK1507" i="1"/>
  <c r="GL1507" i="1"/>
  <c r="GN1507" i="1"/>
  <c r="GO1507" i="1"/>
  <c r="GV1507" i="1"/>
  <c r="HC1507" i="1"/>
  <c r="GX1507" i="1" s="1"/>
  <c r="B1509" i="1"/>
  <c r="C1509" i="1"/>
  <c r="C1499" i="1" s="1"/>
  <c r="D1509" i="1"/>
  <c r="D1499" i="1" s="1"/>
  <c r="F1509" i="1"/>
  <c r="F1499" i="1" s="1"/>
  <c r="G1509" i="1"/>
  <c r="G1499" i="1" s="1"/>
  <c r="AO1509" i="1"/>
  <c r="AS1509" i="1"/>
  <c r="BX1509" i="1"/>
  <c r="CB1509" i="1"/>
  <c r="CB1499" i="1" s="1"/>
  <c r="CK1509" i="1"/>
  <c r="BB1509" i="1" s="1"/>
  <c r="CL1509" i="1"/>
  <c r="CL1499" i="1" s="1"/>
  <c r="CM1509" i="1"/>
  <c r="BD1509" i="1" s="1"/>
  <c r="B1539" i="1"/>
  <c r="B1409" i="1" s="1"/>
  <c r="C1539" i="1"/>
  <c r="C1409" i="1" s="1"/>
  <c r="D1539" i="1"/>
  <c r="D1409" i="1" s="1"/>
  <c r="F1539" i="1"/>
  <c r="F1409" i="1" s="1"/>
  <c r="G1539" i="1"/>
  <c r="G1409" i="1" s="1"/>
  <c r="D1569" i="1"/>
  <c r="E1571" i="1"/>
  <c r="Z1571" i="1"/>
  <c r="AA1571" i="1"/>
  <c r="AB1571" i="1"/>
  <c r="AC1571" i="1"/>
  <c r="AD1571" i="1"/>
  <c r="AE1571" i="1"/>
  <c r="AF1571" i="1"/>
  <c r="AG1571" i="1"/>
  <c r="AH1571" i="1"/>
  <c r="AI1571" i="1"/>
  <c r="AJ1571" i="1"/>
  <c r="AK1571" i="1"/>
  <c r="AL1571" i="1"/>
  <c r="AM1571" i="1"/>
  <c r="AN1571" i="1"/>
  <c r="BE1571" i="1"/>
  <c r="BF1571" i="1"/>
  <c r="BG1571" i="1"/>
  <c r="BH1571" i="1"/>
  <c r="BI1571" i="1"/>
  <c r="BJ1571" i="1"/>
  <c r="BK1571" i="1"/>
  <c r="BL1571" i="1"/>
  <c r="BM1571" i="1"/>
  <c r="BN1571" i="1"/>
  <c r="BO1571" i="1"/>
  <c r="BP1571" i="1"/>
  <c r="BQ1571" i="1"/>
  <c r="BR1571" i="1"/>
  <c r="BS1571" i="1"/>
  <c r="BT1571" i="1"/>
  <c r="BU1571" i="1"/>
  <c r="BV1571" i="1"/>
  <c r="BW1571" i="1"/>
  <c r="BX1571" i="1"/>
  <c r="BY1571" i="1"/>
  <c r="BZ1571" i="1"/>
  <c r="CA1571" i="1"/>
  <c r="CB1571" i="1"/>
  <c r="CC1571" i="1"/>
  <c r="CD1571" i="1"/>
  <c r="CE1571" i="1"/>
  <c r="CF1571" i="1"/>
  <c r="CG1571" i="1"/>
  <c r="CH1571" i="1"/>
  <c r="CI1571" i="1"/>
  <c r="CJ1571" i="1"/>
  <c r="CK1571" i="1"/>
  <c r="CL1571" i="1"/>
  <c r="CM1571" i="1"/>
  <c r="CN1571" i="1"/>
  <c r="CO1571" i="1"/>
  <c r="CP1571" i="1"/>
  <c r="CQ1571" i="1"/>
  <c r="CR1571" i="1"/>
  <c r="CS1571" i="1"/>
  <c r="CT1571" i="1"/>
  <c r="CU1571" i="1"/>
  <c r="CV1571" i="1"/>
  <c r="CW1571" i="1"/>
  <c r="CX1571" i="1"/>
  <c r="CY1571" i="1"/>
  <c r="CZ1571" i="1"/>
  <c r="DA1571" i="1"/>
  <c r="DB1571" i="1"/>
  <c r="DC1571" i="1"/>
  <c r="DD1571" i="1"/>
  <c r="DE1571" i="1"/>
  <c r="DF1571" i="1"/>
  <c r="DG1571" i="1"/>
  <c r="DH1571" i="1"/>
  <c r="DI1571" i="1"/>
  <c r="DJ1571" i="1"/>
  <c r="DK1571" i="1"/>
  <c r="DL1571" i="1"/>
  <c r="DM1571" i="1"/>
  <c r="DN1571" i="1"/>
  <c r="DO1571" i="1"/>
  <c r="DP1571" i="1"/>
  <c r="DQ1571" i="1"/>
  <c r="DR1571" i="1"/>
  <c r="DS1571" i="1"/>
  <c r="DT1571" i="1"/>
  <c r="DU1571" i="1"/>
  <c r="DV1571" i="1"/>
  <c r="DW1571" i="1"/>
  <c r="DX1571" i="1"/>
  <c r="DY1571" i="1"/>
  <c r="DZ1571" i="1"/>
  <c r="EA1571" i="1"/>
  <c r="EB1571" i="1"/>
  <c r="EC1571" i="1"/>
  <c r="ED1571" i="1"/>
  <c r="EE1571" i="1"/>
  <c r="EF1571" i="1"/>
  <c r="EG1571" i="1"/>
  <c r="EH1571" i="1"/>
  <c r="EI1571" i="1"/>
  <c r="EJ1571" i="1"/>
  <c r="EK1571" i="1"/>
  <c r="EL1571" i="1"/>
  <c r="EM1571" i="1"/>
  <c r="EN1571" i="1"/>
  <c r="EO1571" i="1"/>
  <c r="EP1571" i="1"/>
  <c r="EQ1571" i="1"/>
  <c r="ER1571" i="1"/>
  <c r="ES1571" i="1"/>
  <c r="ET1571" i="1"/>
  <c r="EU1571" i="1"/>
  <c r="EV1571" i="1"/>
  <c r="EW1571" i="1"/>
  <c r="EX1571" i="1"/>
  <c r="EY1571" i="1"/>
  <c r="EZ1571" i="1"/>
  <c r="FA1571" i="1"/>
  <c r="FB1571" i="1"/>
  <c r="FC1571" i="1"/>
  <c r="FD1571" i="1"/>
  <c r="FE1571" i="1"/>
  <c r="FF1571" i="1"/>
  <c r="FG1571" i="1"/>
  <c r="FH1571" i="1"/>
  <c r="FI1571" i="1"/>
  <c r="FJ1571" i="1"/>
  <c r="FK1571" i="1"/>
  <c r="FL1571" i="1"/>
  <c r="FM1571" i="1"/>
  <c r="FN1571" i="1"/>
  <c r="FO1571" i="1"/>
  <c r="FP1571" i="1"/>
  <c r="FQ1571" i="1"/>
  <c r="FR1571" i="1"/>
  <c r="FS1571" i="1"/>
  <c r="FT1571" i="1"/>
  <c r="FU1571" i="1"/>
  <c r="FV1571" i="1"/>
  <c r="FW1571" i="1"/>
  <c r="FX1571" i="1"/>
  <c r="FY1571" i="1"/>
  <c r="FZ1571" i="1"/>
  <c r="GA1571" i="1"/>
  <c r="GB1571" i="1"/>
  <c r="GC1571" i="1"/>
  <c r="GD1571" i="1"/>
  <c r="GE1571" i="1"/>
  <c r="GF1571" i="1"/>
  <c r="GG1571" i="1"/>
  <c r="GH1571" i="1"/>
  <c r="GI1571" i="1"/>
  <c r="GJ1571" i="1"/>
  <c r="GK1571" i="1"/>
  <c r="GL1571" i="1"/>
  <c r="GM1571" i="1"/>
  <c r="GN1571" i="1"/>
  <c r="GO1571" i="1"/>
  <c r="GP1571" i="1"/>
  <c r="GQ1571" i="1"/>
  <c r="GR1571" i="1"/>
  <c r="GS1571" i="1"/>
  <c r="GT1571" i="1"/>
  <c r="GU1571" i="1"/>
  <c r="GV1571" i="1"/>
  <c r="GW1571" i="1"/>
  <c r="GX1571" i="1"/>
  <c r="D1573" i="1"/>
  <c r="C1575" i="1"/>
  <c r="E1575" i="1"/>
  <c r="G1575" i="1"/>
  <c r="Z1575" i="1"/>
  <c r="AA1575" i="1"/>
  <c r="AM1575" i="1"/>
  <c r="AN1575" i="1"/>
  <c r="BC1575" i="1"/>
  <c r="BE1575" i="1"/>
  <c r="BF1575" i="1"/>
  <c r="BG1575" i="1"/>
  <c r="BH1575" i="1"/>
  <c r="BI1575" i="1"/>
  <c r="BJ1575" i="1"/>
  <c r="BK1575" i="1"/>
  <c r="BL1575" i="1"/>
  <c r="BM1575" i="1"/>
  <c r="BN1575" i="1"/>
  <c r="BO1575" i="1"/>
  <c r="BP1575" i="1"/>
  <c r="BQ1575" i="1"/>
  <c r="BR1575" i="1"/>
  <c r="BS1575" i="1"/>
  <c r="BT1575" i="1"/>
  <c r="BU1575" i="1"/>
  <c r="BV1575" i="1"/>
  <c r="BW1575" i="1"/>
  <c r="CL1575" i="1"/>
  <c r="CM1575" i="1"/>
  <c r="CN1575" i="1"/>
  <c r="CO1575" i="1"/>
  <c r="CP1575" i="1"/>
  <c r="CQ1575" i="1"/>
  <c r="CR1575" i="1"/>
  <c r="CS1575" i="1"/>
  <c r="CT1575" i="1"/>
  <c r="CU1575" i="1"/>
  <c r="CV1575" i="1"/>
  <c r="CW1575" i="1"/>
  <c r="CX1575" i="1"/>
  <c r="CY1575" i="1"/>
  <c r="CZ1575" i="1"/>
  <c r="DA1575" i="1"/>
  <c r="DB1575" i="1"/>
  <c r="DC1575" i="1"/>
  <c r="DD1575" i="1"/>
  <c r="DE1575" i="1"/>
  <c r="DF1575" i="1"/>
  <c r="DG1575" i="1"/>
  <c r="DH1575" i="1"/>
  <c r="DI1575" i="1"/>
  <c r="DJ1575" i="1"/>
  <c r="DK1575" i="1"/>
  <c r="DL1575" i="1"/>
  <c r="DM1575" i="1"/>
  <c r="DN1575" i="1"/>
  <c r="DO1575" i="1"/>
  <c r="DP1575" i="1"/>
  <c r="DQ1575" i="1"/>
  <c r="DR1575" i="1"/>
  <c r="DS1575" i="1"/>
  <c r="DT1575" i="1"/>
  <c r="DU1575" i="1"/>
  <c r="DV1575" i="1"/>
  <c r="DW1575" i="1"/>
  <c r="DX1575" i="1"/>
  <c r="DY1575" i="1"/>
  <c r="DZ1575" i="1"/>
  <c r="EA1575" i="1"/>
  <c r="EB1575" i="1"/>
  <c r="EC1575" i="1"/>
  <c r="ED1575" i="1"/>
  <c r="EE1575" i="1"/>
  <c r="EF1575" i="1"/>
  <c r="EG1575" i="1"/>
  <c r="EH1575" i="1"/>
  <c r="EI1575" i="1"/>
  <c r="EJ1575" i="1"/>
  <c r="EK1575" i="1"/>
  <c r="EL1575" i="1"/>
  <c r="EM1575" i="1"/>
  <c r="EN1575" i="1"/>
  <c r="EO1575" i="1"/>
  <c r="EP1575" i="1"/>
  <c r="EQ1575" i="1"/>
  <c r="ER1575" i="1"/>
  <c r="ES1575" i="1"/>
  <c r="ET1575" i="1"/>
  <c r="EU1575" i="1"/>
  <c r="EV1575" i="1"/>
  <c r="EW1575" i="1"/>
  <c r="EX1575" i="1"/>
  <c r="EY1575" i="1"/>
  <c r="EZ1575" i="1"/>
  <c r="FA1575" i="1"/>
  <c r="FB1575" i="1"/>
  <c r="FC1575" i="1"/>
  <c r="FD1575" i="1"/>
  <c r="FE1575" i="1"/>
  <c r="FF1575" i="1"/>
  <c r="FG1575" i="1"/>
  <c r="FH1575" i="1"/>
  <c r="FI1575" i="1"/>
  <c r="FJ1575" i="1"/>
  <c r="FK1575" i="1"/>
  <c r="FL1575" i="1"/>
  <c r="FM1575" i="1"/>
  <c r="FN1575" i="1"/>
  <c r="FO1575" i="1"/>
  <c r="FP1575" i="1"/>
  <c r="FQ1575" i="1"/>
  <c r="FR1575" i="1"/>
  <c r="FS1575" i="1"/>
  <c r="FT1575" i="1"/>
  <c r="FU1575" i="1"/>
  <c r="FV1575" i="1"/>
  <c r="FW1575" i="1"/>
  <c r="FX1575" i="1"/>
  <c r="FY1575" i="1"/>
  <c r="FZ1575" i="1"/>
  <c r="GA1575" i="1"/>
  <c r="GB1575" i="1"/>
  <c r="GC1575" i="1"/>
  <c r="GD1575" i="1"/>
  <c r="GE1575" i="1"/>
  <c r="GF1575" i="1"/>
  <c r="GG1575" i="1"/>
  <c r="GH1575" i="1"/>
  <c r="GI1575" i="1"/>
  <c r="GJ1575" i="1"/>
  <c r="GK1575" i="1"/>
  <c r="GL1575" i="1"/>
  <c r="GM1575" i="1"/>
  <c r="GN1575" i="1"/>
  <c r="GO1575" i="1"/>
  <c r="GP1575" i="1"/>
  <c r="GQ1575" i="1"/>
  <c r="GR1575" i="1"/>
  <c r="GS1575" i="1"/>
  <c r="GT1575" i="1"/>
  <c r="GU1575" i="1"/>
  <c r="GV1575" i="1"/>
  <c r="GW1575" i="1"/>
  <c r="GX1575" i="1"/>
  <c r="C1577" i="1"/>
  <c r="D1577" i="1"/>
  <c r="P1577" i="1"/>
  <c r="Q1577" i="1"/>
  <c r="S1577" i="1"/>
  <c r="X1577" i="1"/>
  <c r="Y1577" i="1"/>
  <c r="AC1577" i="1"/>
  <c r="AE1577" i="1"/>
  <c r="AF1577" i="1"/>
  <c r="AG1577" i="1"/>
  <c r="AH1577" i="1"/>
  <c r="AI1577" i="1"/>
  <c r="CW1577" i="1" s="1"/>
  <c r="V1577" i="1" s="1"/>
  <c r="AJ1577" i="1"/>
  <c r="CQ1577" i="1"/>
  <c r="CR1577" i="1"/>
  <c r="CT1577" i="1"/>
  <c r="CU1577" i="1"/>
  <c r="T1577" i="1" s="1"/>
  <c r="AG1584" i="1" s="1"/>
  <c r="CV1577" i="1"/>
  <c r="U1577" i="1" s="1"/>
  <c r="AH1584" i="1" s="1"/>
  <c r="CX1577" i="1"/>
  <c r="W1577" i="1" s="1"/>
  <c r="CY1577" i="1"/>
  <c r="CZ1577" i="1"/>
  <c r="FR1577" i="1"/>
  <c r="GL1577" i="1"/>
  <c r="GN1577" i="1"/>
  <c r="GO1577" i="1"/>
  <c r="GV1577" i="1"/>
  <c r="HC1577" i="1" s="1"/>
  <c r="GX1577" i="1" s="1"/>
  <c r="C1578" i="1"/>
  <c r="D1578" i="1"/>
  <c r="I1578" i="1"/>
  <c r="K1578" i="1"/>
  <c r="Q1578" i="1"/>
  <c r="S1578" i="1"/>
  <c r="CY1578" i="1" s="1"/>
  <c r="X1578" i="1" s="1"/>
  <c r="V1578" i="1"/>
  <c r="AC1578" i="1"/>
  <c r="AD1578" i="1"/>
  <c r="AE1578" i="1"/>
  <c r="AF1578" i="1"/>
  <c r="AG1578" i="1"/>
  <c r="AH1578" i="1"/>
  <c r="CV1578" i="1" s="1"/>
  <c r="U1578" i="1" s="1"/>
  <c r="AI1578" i="1"/>
  <c r="AJ1578" i="1"/>
  <c r="CQ1578" i="1"/>
  <c r="P1578" i="1" s="1"/>
  <c r="CP1578" i="1" s="1"/>
  <c r="O1578" i="1" s="1"/>
  <c r="CR1578" i="1"/>
  <c r="CS1578" i="1"/>
  <c r="R1578" i="1" s="1"/>
  <c r="GK1578" i="1" s="1"/>
  <c r="CT1578" i="1"/>
  <c r="CU1578" i="1"/>
  <c r="T1578" i="1" s="1"/>
  <c r="CW1578" i="1"/>
  <c r="CX1578" i="1"/>
  <c r="W1578" i="1" s="1"/>
  <c r="FR1578" i="1"/>
  <c r="GL1578" i="1"/>
  <c r="GN1578" i="1"/>
  <c r="GO1578" i="1"/>
  <c r="GV1578" i="1"/>
  <c r="HC1578" i="1"/>
  <c r="GX1578" i="1" s="1"/>
  <c r="I1579" i="1"/>
  <c r="T1579" i="1" s="1"/>
  <c r="Q1579" i="1"/>
  <c r="R1579" i="1"/>
  <c r="GK1579" i="1" s="1"/>
  <c r="AB1579" i="1"/>
  <c r="AC1579" i="1"/>
  <c r="AE1579" i="1"/>
  <c r="AD1579" i="1" s="1"/>
  <c r="AF1579" i="1"/>
  <c r="CT1579" i="1" s="1"/>
  <c r="S1579" i="1" s="1"/>
  <c r="AG1579" i="1"/>
  <c r="AH1579" i="1"/>
  <c r="AI1579" i="1"/>
  <c r="AJ1579" i="1"/>
  <c r="CX1579" i="1" s="1"/>
  <c r="W1579" i="1" s="1"/>
  <c r="CQ1579" i="1"/>
  <c r="P1579" i="1" s="1"/>
  <c r="CP1579" i="1" s="1"/>
  <c r="O1579" i="1" s="1"/>
  <c r="CR1579" i="1"/>
  <c r="CS1579" i="1"/>
  <c r="CU1579" i="1"/>
  <c r="CV1579" i="1"/>
  <c r="U1579" i="1" s="1"/>
  <c r="CW1579" i="1"/>
  <c r="V1579" i="1" s="1"/>
  <c r="FR1579" i="1"/>
  <c r="GL1579" i="1"/>
  <c r="GN1579" i="1"/>
  <c r="GO1579" i="1"/>
  <c r="GV1579" i="1"/>
  <c r="HC1579" i="1" s="1"/>
  <c r="GX1579" i="1"/>
  <c r="I1580" i="1"/>
  <c r="P1580" i="1"/>
  <c r="R1580" i="1"/>
  <c r="W1580" i="1"/>
  <c r="AC1580" i="1"/>
  <c r="AB1580" i="1" s="1"/>
  <c r="AD1580" i="1"/>
  <c r="AE1580" i="1"/>
  <c r="AF1580" i="1"/>
  <c r="AG1580" i="1"/>
  <c r="AH1580" i="1"/>
  <c r="CV1580" i="1" s="1"/>
  <c r="U1580" i="1" s="1"/>
  <c r="AI1580" i="1"/>
  <c r="AJ1580" i="1"/>
  <c r="CQ1580" i="1"/>
  <c r="CR1580" i="1"/>
  <c r="Q1580" i="1" s="1"/>
  <c r="CS1580" i="1"/>
  <c r="CT1580" i="1"/>
  <c r="S1580" i="1" s="1"/>
  <c r="CZ1580" i="1" s="1"/>
  <c r="Y1580" i="1" s="1"/>
  <c r="CU1580" i="1"/>
  <c r="T1580" i="1" s="1"/>
  <c r="CW1580" i="1"/>
  <c r="V1580" i="1" s="1"/>
  <c r="CX1580" i="1"/>
  <c r="FR1580" i="1"/>
  <c r="GK1580" i="1"/>
  <c r="GL1580" i="1"/>
  <c r="GN1580" i="1"/>
  <c r="GO1580" i="1"/>
  <c r="GV1580" i="1"/>
  <c r="HC1580" i="1"/>
  <c r="GX1580" i="1" s="1"/>
  <c r="C1581" i="1"/>
  <c r="D1581" i="1"/>
  <c r="I1581" i="1"/>
  <c r="K1581" i="1"/>
  <c r="R1581" i="1"/>
  <c r="GK1581" i="1" s="1"/>
  <c r="U1581" i="1"/>
  <c r="AC1581" i="1"/>
  <c r="CQ1581" i="1" s="1"/>
  <c r="P1581" i="1" s="1"/>
  <c r="CP1581" i="1" s="1"/>
  <c r="O1581" i="1" s="1"/>
  <c r="AE1581" i="1"/>
  <c r="AD1581" i="1" s="1"/>
  <c r="AF1581" i="1"/>
  <c r="AG1581" i="1"/>
  <c r="CU1581" i="1" s="1"/>
  <c r="T1581" i="1" s="1"/>
  <c r="AH1581" i="1"/>
  <c r="AI1581" i="1"/>
  <c r="AJ1581" i="1"/>
  <c r="CX1581" i="1" s="1"/>
  <c r="W1581" i="1" s="1"/>
  <c r="CR1581" i="1"/>
  <c r="Q1581" i="1" s="1"/>
  <c r="CS1581" i="1"/>
  <c r="CT1581" i="1"/>
  <c r="S1581" i="1" s="1"/>
  <c r="CV1581" i="1"/>
  <c r="CW1581" i="1"/>
  <c r="V1581" i="1" s="1"/>
  <c r="FR1581" i="1"/>
  <c r="GL1581" i="1"/>
  <c r="GN1581" i="1"/>
  <c r="GO1581" i="1"/>
  <c r="GV1581" i="1"/>
  <c r="HC1581" i="1"/>
  <c r="GX1581" i="1" s="1"/>
  <c r="C1582" i="1"/>
  <c r="D1582" i="1"/>
  <c r="I1582" i="1"/>
  <c r="K1582" i="1"/>
  <c r="R1582" i="1"/>
  <c r="GK1582" i="1" s="1"/>
  <c r="U1582" i="1"/>
  <c r="AC1582" i="1"/>
  <c r="AE1582" i="1"/>
  <c r="AD1582" i="1" s="1"/>
  <c r="AB1582" i="1" s="1"/>
  <c r="AF1582" i="1"/>
  <c r="CT1582" i="1" s="1"/>
  <c r="S1582" i="1" s="1"/>
  <c r="CY1582" i="1" s="1"/>
  <c r="X1582" i="1" s="1"/>
  <c r="AG1582" i="1"/>
  <c r="AH1582" i="1"/>
  <c r="AI1582" i="1"/>
  <c r="AJ1582" i="1"/>
  <c r="CX1582" i="1" s="1"/>
  <c r="W1582" i="1" s="1"/>
  <c r="CQ1582" i="1"/>
  <c r="CS1582" i="1"/>
  <c r="CU1582" i="1"/>
  <c r="T1582" i="1" s="1"/>
  <c r="CV1582" i="1"/>
  <c r="CW1582" i="1"/>
  <c r="V1582" i="1" s="1"/>
  <c r="CZ1582" i="1"/>
  <c r="Y1582" i="1" s="1"/>
  <c r="FR1582" i="1"/>
  <c r="GL1582" i="1"/>
  <c r="GN1582" i="1"/>
  <c r="GO1582" i="1"/>
  <c r="GV1582" i="1"/>
  <c r="HC1582" i="1" s="1"/>
  <c r="GX1582" i="1" s="1"/>
  <c r="B1584" i="1"/>
  <c r="B1575" i="1" s="1"/>
  <c r="C1584" i="1"/>
  <c r="D1584" i="1"/>
  <c r="D1575" i="1" s="1"/>
  <c r="F1584" i="1"/>
  <c r="F1575" i="1" s="1"/>
  <c r="G1584" i="1"/>
  <c r="BX1584" i="1"/>
  <c r="BX1575" i="1" s="1"/>
  <c r="BZ1584" i="1"/>
  <c r="AQ1584" i="1" s="1"/>
  <c r="CK1584" i="1"/>
  <c r="BB1584" i="1" s="1"/>
  <c r="BB1575" i="1" s="1"/>
  <c r="CL1584" i="1"/>
  <c r="BC1584" i="1" s="1"/>
  <c r="F1600" i="1" s="1"/>
  <c r="CM1584" i="1"/>
  <c r="BD1584" i="1" s="1"/>
  <c r="F1597" i="1"/>
  <c r="D1614" i="1"/>
  <c r="D1616" i="1"/>
  <c r="E1616" i="1"/>
  <c r="Z1616" i="1"/>
  <c r="AA1616" i="1"/>
  <c r="AM1616" i="1"/>
  <c r="AN1616" i="1"/>
  <c r="BE1616" i="1"/>
  <c r="BF1616" i="1"/>
  <c r="BG1616" i="1"/>
  <c r="BH1616" i="1"/>
  <c r="BI1616" i="1"/>
  <c r="BJ1616" i="1"/>
  <c r="BK1616" i="1"/>
  <c r="BL1616" i="1"/>
  <c r="BM1616" i="1"/>
  <c r="BN1616" i="1"/>
  <c r="BO1616" i="1"/>
  <c r="BP1616" i="1"/>
  <c r="BQ1616" i="1"/>
  <c r="BR1616" i="1"/>
  <c r="BS1616" i="1"/>
  <c r="BT1616" i="1"/>
  <c r="BU1616" i="1"/>
  <c r="BV1616" i="1"/>
  <c r="BW1616" i="1"/>
  <c r="BX1616" i="1"/>
  <c r="CN1616" i="1"/>
  <c r="CO1616" i="1"/>
  <c r="CP1616" i="1"/>
  <c r="CQ1616" i="1"/>
  <c r="CR1616" i="1"/>
  <c r="CS1616" i="1"/>
  <c r="CT1616" i="1"/>
  <c r="CU1616" i="1"/>
  <c r="CV1616" i="1"/>
  <c r="CW1616" i="1"/>
  <c r="CX1616" i="1"/>
  <c r="CY1616" i="1"/>
  <c r="CZ1616" i="1"/>
  <c r="DA1616" i="1"/>
  <c r="DB1616" i="1"/>
  <c r="DC1616" i="1"/>
  <c r="DD1616" i="1"/>
  <c r="DE1616" i="1"/>
  <c r="DF1616" i="1"/>
  <c r="DG1616" i="1"/>
  <c r="DH1616" i="1"/>
  <c r="DI1616" i="1"/>
  <c r="DJ1616" i="1"/>
  <c r="DK1616" i="1"/>
  <c r="DL1616" i="1"/>
  <c r="DM1616" i="1"/>
  <c r="DN1616" i="1"/>
  <c r="DO1616" i="1"/>
  <c r="DP1616" i="1"/>
  <c r="DQ1616" i="1"/>
  <c r="DR1616" i="1"/>
  <c r="DS1616" i="1"/>
  <c r="DT1616" i="1"/>
  <c r="DU1616" i="1"/>
  <c r="DV1616" i="1"/>
  <c r="DW1616" i="1"/>
  <c r="DX1616" i="1"/>
  <c r="DY1616" i="1"/>
  <c r="DZ1616" i="1"/>
  <c r="EA1616" i="1"/>
  <c r="EB1616" i="1"/>
  <c r="EC1616" i="1"/>
  <c r="ED1616" i="1"/>
  <c r="EE1616" i="1"/>
  <c r="EF1616" i="1"/>
  <c r="EG1616" i="1"/>
  <c r="EH1616" i="1"/>
  <c r="EI1616" i="1"/>
  <c r="EJ1616" i="1"/>
  <c r="EK1616" i="1"/>
  <c r="EL1616" i="1"/>
  <c r="EM1616" i="1"/>
  <c r="EN1616" i="1"/>
  <c r="EO1616" i="1"/>
  <c r="EP1616" i="1"/>
  <c r="EQ1616" i="1"/>
  <c r="ER1616" i="1"/>
  <c r="ES1616" i="1"/>
  <c r="ET1616" i="1"/>
  <c r="EU1616" i="1"/>
  <c r="EV1616" i="1"/>
  <c r="EW1616" i="1"/>
  <c r="EX1616" i="1"/>
  <c r="EY1616" i="1"/>
  <c r="EZ1616" i="1"/>
  <c r="FA1616" i="1"/>
  <c r="FB1616" i="1"/>
  <c r="FC1616" i="1"/>
  <c r="FD1616" i="1"/>
  <c r="FE1616" i="1"/>
  <c r="FF1616" i="1"/>
  <c r="FG1616" i="1"/>
  <c r="FH1616" i="1"/>
  <c r="FI1616" i="1"/>
  <c r="FJ1616" i="1"/>
  <c r="FK1616" i="1"/>
  <c r="FL1616" i="1"/>
  <c r="FM1616" i="1"/>
  <c r="FN1616" i="1"/>
  <c r="FO1616" i="1"/>
  <c r="FP1616" i="1"/>
  <c r="FQ1616" i="1"/>
  <c r="FR1616" i="1"/>
  <c r="FS1616" i="1"/>
  <c r="FT1616" i="1"/>
  <c r="FU1616" i="1"/>
  <c r="FV1616" i="1"/>
  <c r="FW1616" i="1"/>
  <c r="FX1616" i="1"/>
  <c r="FY1616" i="1"/>
  <c r="FZ1616" i="1"/>
  <c r="GA1616" i="1"/>
  <c r="GB1616" i="1"/>
  <c r="GC1616" i="1"/>
  <c r="GD1616" i="1"/>
  <c r="GE1616" i="1"/>
  <c r="GF1616" i="1"/>
  <c r="GG1616" i="1"/>
  <c r="GH1616" i="1"/>
  <c r="GI1616" i="1"/>
  <c r="GJ1616" i="1"/>
  <c r="GK1616" i="1"/>
  <c r="GL1616" i="1"/>
  <c r="GM1616" i="1"/>
  <c r="GN1616" i="1"/>
  <c r="GO1616" i="1"/>
  <c r="GP1616" i="1"/>
  <c r="GQ1616" i="1"/>
  <c r="GR1616" i="1"/>
  <c r="GS1616" i="1"/>
  <c r="GT1616" i="1"/>
  <c r="GU1616" i="1"/>
  <c r="GV1616" i="1"/>
  <c r="GW1616" i="1"/>
  <c r="GX1616" i="1"/>
  <c r="C1618" i="1"/>
  <c r="D1618" i="1"/>
  <c r="I1618" i="1"/>
  <c r="K1618" i="1"/>
  <c r="V1618" i="1"/>
  <c r="W1618" i="1"/>
  <c r="AC1618" i="1"/>
  <c r="AD1618" i="1"/>
  <c r="AE1618" i="1"/>
  <c r="AF1618" i="1"/>
  <c r="AG1618" i="1"/>
  <c r="AH1618" i="1"/>
  <c r="CV1618" i="1" s="1"/>
  <c r="U1618" i="1" s="1"/>
  <c r="AI1618" i="1"/>
  <c r="AJ1618" i="1"/>
  <c r="CQ1618" i="1"/>
  <c r="P1618" i="1" s="1"/>
  <c r="CR1618" i="1"/>
  <c r="Q1618" i="1" s="1"/>
  <c r="CS1618" i="1"/>
  <c r="R1618" i="1" s="1"/>
  <c r="CT1618" i="1"/>
  <c r="S1618" i="1" s="1"/>
  <c r="CU1618" i="1"/>
  <c r="T1618" i="1" s="1"/>
  <c r="CW1618" i="1"/>
  <c r="CX1618" i="1"/>
  <c r="FR1618" i="1"/>
  <c r="GK1618" i="1"/>
  <c r="GL1618" i="1"/>
  <c r="GN1618" i="1"/>
  <c r="GO1618" i="1"/>
  <c r="GV1618" i="1"/>
  <c r="HC1618" i="1"/>
  <c r="GX1618" i="1" s="1"/>
  <c r="C1619" i="1"/>
  <c r="D1619" i="1"/>
  <c r="I1619" i="1"/>
  <c r="K1619" i="1"/>
  <c r="Q1619" i="1"/>
  <c r="V1619" i="1"/>
  <c r="AC1619" i="1"/>
  <c r="CQ1619" i="1" s="1"/>
  <c r="P1619" i="1" s="1"/>
  <c r="CP1619" i="1" s="1"/>
  <c r="O1619" i="1" s="1"/>
  <c r="AE1619" i="1"/>
  <c r="AD1619" i="1" s="1"/>
  <c r="AF1619" i="1"/>
  <c r="AG1619" i="1"/>
  <c r="CU1619" i="1" s="1"/>
  <c r="T1619" i="1" s="1"/>
  <c r="AH1619" i="1"/>
  <c r="AI1619" i="1"/>
  <c r="AJ1619" i="1"/>
  <c r="CR1619" i="1"/>
  <c r="CS1619" i="1"/>
  <c r="R1619" i="1" s="1"/>
  <c r="CT1619" i="1"/>
  <c r="S1619" i="1" s="1"/>
  <c r="CV1619" i="1"/>
  <c r="U1619" i="1" s="1"/>
  <c r="CW1619" i="1"/>
  <c r="CX1619" i="1"/>
  <c r="W1619" i="1" s="1"/>
  <c r="FR1619" i="1"/>
  <c r="BY1632" i="1" s="1"/>
  <c r="GL1619" i="1"/>
  <c r="GN1619" i="1"/>
  <c r="GO1619" i="1"/>
  <c r="GV1619" i="1"/>
  <c r="HC1619" i="1"/>
  <c r="GX1619" i="1" s="1"/>
  <c r="AC1620" i="1"/>
  <c r="AD1620" i="1"/>
  <c r="AE1620" i="1"/>
  <c r="CS1620" i="1" s="1"/>
  <c r="AF1620" i="1"/>
  <c r="AG1620" i="1"/>
  <c r="AH1620" i="1"/>
  <c r="CV1620" i="1" s="1"/>
  <c r="AI1620" i="1"/>
  <c r="CW1620" i="1" s="1"/>
  <c r="AJ1620" i="1"/>
  <c r="CQ1620" i="1"/>
  <c r="CR1620" i="1"/>
  <c r="CT1620" i="1"/>
  <c r="CU1620" i="1"/>
  <c r="CX1620" i="1"/>
  <c r="FR1620" i="1"/>
  <c r="GL1620" i="1"/>
  <c r="GN1620" i="1"/>
  <c r="GO1620" i="1"/>
  <c r="GV1620" i="1"/>
  <c r="HC1620" i="1" s="1"/>
  <c r="C1621" i="1"/>
  <c r="D1621" i="1"/>
  <c r="I1621" i="1"/>
  <c r="K1621" i="1"/>
  <c r="R1621" i="1"/>
  <c r="AC1621" i="1"/>
  <c r="AB1621" i="1" s="1"/>
  <c r="AD1621" i="1"/>
  <c r="AE1621" i="1"/>
  <c r="AF1621" i="1"/>
  <c r="AG1621" i="1"/>
  <c r="CU1621" i="1" s="1"/>
  <c r="T1621" i="1" s="1"/>
  <c r="AH1621" i="1"/>
  <c r="CV1621" i="1" s="1"/>
  <c r="U1621" i="1" s="1"/>
  <c r="AI1621" i="1"/>
  <c r="AJ1621" i="1"/>
  <c r="CR1621" i="1"/>
  <c r="Q1621" i="1" s="1"/>
  <c r="CS1621" i="1"/>
  <c r="CT1621" i="1"/>
  <c r="S1621" i="1" s="1"/>
  <c r="CW1621" i="1"/>
  <c r="V1621" i="1" s="1"/>
  <c r="CX1621" i="1"/>
  <c r="W1621" i="1" s="1"/>
  <c r="FR1621" i="1"/>
  <c r="GK1621" i="1"/>
  <c r="GL1621" i="1"/>
  <c r="GN1621" i="1"/>
  <c r="GO1621" i="1"/>
  <c r="GV1621" i="1"/>
  <c r="HC1621" i="1"/>
  <c r="GX1621" i="1" s="1"/>
  <c r="C1622" i="1"/>
  <c r="D1622" i="1"/>
  <c r="P1622" i="1"/>
  <c r="W1622" i="1"/>
  <c r="AC1622" i="1"/>
  <c r="AD1622" i="1"/>
  <c r="AE1622" i="1"/>
  <c r="CS1622" i="1" s="1"/>
  <c r="R1622" i="1" s="1"/>
  <c r="GK1622" i="1" s="1"/>
  <c r="AF1622" i="1"/>
  <c r="AG1622" i="1"/>
  <c r="AH1622" i="1"/>
  <c r="CV1622" i="1" s="1"/>
  <c r="U1622" i="1" s="1"/>
  <c r="AI1622" i="1"/>
  <c r="CW1622" i="1" s="1"/>
  <c r="V1622" i="1" s="1"/>
  <c r="AJ1622" i="1"/>
  <c r="CQ1622" i="1"/>
  <c r="CR1622" i="1"/>
  <c r="Q1622" i="1" s="1"/>
  <c r="CT1622" i="1"/>
  <c r="S1622" i="1" s="1"/>
  <c r="CY1622" i="1" s="1"/>
  <c r="X1622" i="1" s="1"/>
  <c r="CU1622" i="1"/>
  <c r="T1622" i="1" s="1"/>
  <c r="CX1622" i="1"/>
  <c r="FR1622" i="1"/>
  <c r="GL1622" i="1"/>
  <c r="GN1622" i="1"/>
  <c r="GO1622" i="1"/>
  <c r="GV1622" i="1"/>
  <c r="HC1622" i="1" s="1"/>
  <c r="GX1622" i="1" s="1"/>
  <c r="C1623" i="1"/>
  <c r="D1623" i="1"/>
  <c r="T1623" i="1"/>
  <c r="U1623" i="1"/>
  <c r="AC1623" i="1"/>
  <c r="AE1623" i="1"/>
  <c r="AD1623" i="1" s="1"/>
  <c r="AB1623" i="1" s="1"/>
  <c r="AF1623" i="1"/>
  <c r="CT1623" i="1" s="1"/>
  <c r="S1623" i="1" s="1"/>
  <c r="CY1623" i="1" s="1"/>
  <c r="X1623" i="1" s="1"/>
  <c r="AG1623" i="1"/>
  <c r="AH1623" i="1"/>
  <c r="AI1623" i="1"/>
  <c r="CW1623" i="1" s="1"/>
  <c r="V1623" i="1" s="1"/>
  <c r="AJ1623" i="1"/>
  <c r="CX1623" i="1" s="1"/>
  <c r="W1623" i="1" s="1"/>
  <c r="CQ1623" i="1"/>
  <c r="P1623" i="1" s="1"/>
  <c r="CS1623" i="1"/>
  <c r="R1623" i="1" s="1"/>
  <c r="GK1623" i="1" s="1"/>
  <c r="CU1623" i="1"/>
  <c r="CV1623" i="1"/>
  <c r="FR1623" i="1"/>
  <c r="GL1623" i="1"/>
  <c r="GN1623" i="1"/>
  <c r="GO1623" i="1"/>
  <c r="GV1623" i="1"/>
  <c r="HC1623" i="1" s="1"/>
  <c r="GX1623" i="1"/>
  <c r="C1624" i="1"/>
  <c r="D1624" i="1"/>
  <c r="I1624" i="1"/>
  <c r="K1624" i="1"/>
  <c r="P1624" i="1"/>
  <c r="AC1624" i="1"/>
  <c r="AE1624" i="1"/>
  <c r="CS1624" i="1" s="1"/>
  <c r="R1624" i="1" s="1"/>
  <c r="GK1624" i="1" s="1"/>
  <c r="AF1624" i="1"/>
  <c r="AG1624" i="1"/>
  <c r="AH1624" i="1"/>
  <c r="CV1624" i="1" s="1"/>
  <c r="U1624" i="1" s="1"/>
  <c r="AI1624" i="1"/>
  <c r="CW1624" i="1" s="1"/>
  <c r="V1624" i="1" s="1"/>
  <c r="AJ1624" i="1"/>
  <c r="CQ1624" i="1"/>
  <c r="CT1624" i="1"/>
  <c r="S1624" i="1" s="1"/>
  <c r="CY1624" i="1" s="1"/>
  <c r="X1624" i="1" s="1"/>
  <c r="CU1624" i="1"/>
  <c r="T1624" i="1" s="1"/>
  <c r="CX1624" i="1"/>
  <c r="FR1624" i="1"/>
  <c r="GL1624" i="1"/>
  <c r="GN1624" i="1"/>
  <c r="GO1624" i="1"/>
  <c r="GV1624" i="1"/>
  <c r="HC1624" i="1" s="1"/>
  <c r="GX1624" i="1" s="1"/>
  <c r="I1625" i="1"/>
  <c r="U1625" i="1" s="1"/>
  <c r="R1625" i="1"/>
  <c r="GK1625" i="1" s="1"/>
  <c r="S1625" i="1"/>
  <c r="AC1625" i="1"/>
  <c r="CQ1625" i="1" s="1"/>
  <c r="P1625" i="1" s="1"/>
  <c r="CP1625" i="1" s="1"/>
  <c r="O1625" i="1" s="1"/>
  <c r="AE1625" i="1"/>
  <c r="AD1625" i="1" s="1"/>
  <c r="AF1625" i="1"/>
  <c r="AG1625" i="1"/>
  <c r="CU1625" i="1" s="1"/>
  <c r="T1625" i="1" s="1"/>
  <c r="AH1625" i="1"/>
  <c r="AI1625" i="1"/>
  <c r="AJ1625" i="1"/>
  <c r="CR1625" i="1"/>
  <c r="Q1625" i="1" s="1"/>
  <c r="CS1625" i="1"/>
  <c r="CT1625" i="1"/>
  <c r="CV1625" i="1"/>
  <c r="CW1625" i="1"/>
  <c r="V1625" i="1" s="1"/>
  <c r="CX1625" i="1"/>
  <c r="W1625" i="1" s="1"/>
  <c r="FR1625" i="1"/>
  <c r="GL1625" i="1"/>
  <c r="GN1625" i="1"/>
  <c r="GO1625" i="1"/>
  <c r="GV1625" i="1"/>
  <c r="GX1625" i="1"/>
  <c r="HC1625" i="1"/>
  <c r="AC1626" i="1"/>
  <c r="AB1626" i="1" s="1"/>
  <c r="AD1626" i="1"/>
  <c r="AE1626" i="1"/>
  <c r="CS1626" i="1" s="1"/>
  <c r="AF1626" i="1"/>
  <c r="AG1626" i="1"/>
  <c r="AH1626" i="1"/>
  <c r="AI1626" i="1"/>
  <c r="CW1626" i="1" s="1"/>
  <c r="AJ1626" i="1"/>
  <c r="CQ1626" i="1"/>
  <c r="CR1626" i="1"/>
  <c r="CT1626" i="1"/>
  <c r="CU1626" i="1"/>
  <c r="CV1626" i="1"/>
  <c r="CX1626" i="1"/>
  <c r="FR1626" i="1"/>
  <c r="GL1626" i="1"/>
  <c r="GN1626" i="1"/>
  <c r="GO1626" i="1"/>
  <c r="GV1626" i="1"/>
  <c r="HC1626" i="1" s="1"/>
  <c r="C1627" i="1"/>
  <c r="D1627" i="1"/>
  <c r="I1627" i="1"/>
  <c r="K1627" i="1"/>
  <c r="P1627" i="1"/>
  <c r="V1627" i="1"/>
  <c r="W1627" i="1"/>
  <c r="AC1627" i="1"/>
  <c r="AD1627" i="1"/>
  <c r="AE1627" i="1"/>
  <c r="AF1627" i="1"/>
  <c r="CT1627" i="1" s="1"/>
  <c r="S1627" i="1" s="1"/>
  <c r="AG1627" i="1"/>
  <c r="AH1627" i="1"/>
  <c r="CV1627" i="1" s="1"/>
  <c r="U1627" i="1" s="1"/>
  <c r="AI1627" i="1"/>
  <c r="AJ1627" i="1"/>
  <c r="CQ1627" i="1"/>
  <c r="CR1627" i="1"/>
  <c r="Q1627" i="1" s="1"/>
  <c r="CS1627" i="1"/>
  <c r="R1627" i="1" s="1"/>
  <c r="CU1627" i="1"/>
  <c r="T1627" i="1" s="1"/>
  <c r="CW1627" i="1"/>
  <c r="CX1627" i="1"/>
  <c r="FR1627" i="1"/>
  <c r="GK1627" i="1"/>
  <c r="GL1627" i="1"/>
  <c r="GN1627" i="1"/>
  <c r="GO1627" i="1"/>
  <c r="CC1632" i="1" s="1"/>
  <c r="GV1627" i="1"/>
  <c r="HC1627" i="1"/>
  <c r="GX1627" i="1" s="1"/>
  <c r="C1628" i="1"/>
  <c r="D1628" i="1"/>
  <c r="I1628" i="1"/>
  <c r="K1628" i="1"/>
  <c r="Q1628" i="1"/>
  <c r="S1628" i="1"/>
  <c r="AC1628" i="1"/>
  <c r="CQ1628" i="1" s="1"/>
  <c r="P1628" i="1" s="1"/>
  <c r="CP1628" i="1" s="1"/>
  <c r="O1628" i="1" s="1"/>
  <c r="AE1628" i="1"/>
  <c r="AD1628" i="1" s="1"/>
  <c r="AF1628" i="1"/>
  <c r="AG1628" i="1"/>
  <c r="CU1628" i="1" s="1"/>
  <c r="T1628" i="1" s="1"/>
  <c r="AH1628" i="1"/>
  <c r="AI1628" i="1"/>
  <c r="AJ1628" i="1"/>
  <c r="CR1628" i="1"/>
  <c r="CS1628" i="1"/>
  <c r="R1628" i="1" s="1"/>
  <c r="GK1628" i="1" s="1"/>
  <c r="CT1628" i="1"/>
  <c r="CV1628" i="1"/>
  <c r="U1628" i="1" s="1"/>
  <c r="CW1628" i="1"/>
  <c r="V1628" i="1" s="1"/>
  <c r="CX1628" i="1"/>
  <c r="W1628" i="1" s="1"/>
  <c r="FR1628" i="1"/>
  <c r="GL1628" i="1"/>
  <c r="GN1628" i="1"/>
  <c r="GO1628" i="1"/>
  <c r="GV1628" i="1"/>
  <c r="GX1628" i="1"/>
  <c r="HC1628" i="1"/>
  <c r="C1629" i="1"/>
  <c r="D1629" i="1"/>
  <c r="I1629" i="1"/>
  <c r="K1629" i="1"/>
  <c r="AC1629" i="1"/>
  <c r="AE1629" i="1"/>
  <c r="AD1629" i="1" s="1"/>
  <c r="AB1629" i="1" s="1"/>
  <c r="AF1629" i="1"/>
  <c r="CT1629" i="1" s="1"/>
  <c r="AG1629" i="1"/>
  <c r="AH1629" i="1"/>
  <c r="AI1629" i="1"/>
  <c r="CW1629" i="1" s="1"/>
  <c r="V1629" i="1" s="1"/>
  <c r="AJ1629" i="1"/>
  <c r="CX1629" i="1" s="1"/>
  <c r="W1629" i="1" s="1"/>
  <c r="CQ1629" i="1"/>
  <c r="CS1629" i="1"/>
  <c r="R1629" i="1" s="1"/>
  <c r="GK1629" i="1" s="1"/>
  <c r="CU1629" i="1"/>
  <c r="CV1629" i="1"/>
  <c r="U1629" i="1" s="1"/>
  <c r="FR1629" i="1"/>
  <c r="GL1629" i="1"/>
  <c r="GN1629" i="1"/>
  <c r="GO1629" i="1"/>
  <c r="GV1629" i="1"/>
  <c r="HC1629" i="1" s="1"/>
  <c r="GX1629" i="1" s="1"/>
  <c r="C1630" i="1"/>
  <c r="D1630" i="1"/>
  <c r="I1630" i="1"/>
  <c r="S1630" i="1" s="1"/>
  <c r="K1630" i="1"/>
  <c r="Q1630" i="1"/>
  <c r="W1630" i="1"/>
  <c r="AC1630" i="1"/>
  <c r="AD1630" i="1"/>
  <c r="AE1630" i="1"/>
  <c r="CS1630" i="1" s="1"/>
  <c r="R1630" i="1" s="1"/>
  <c r="AF1630" i="1"/>
  <c r="AG1630" i="1"/>
  <c r="AH1630" i="1"/>
  <c r="AI1630" i="1"/>
  <c r="CW1630" i="1" s="1"/>
  <c r="AJ1630" i="1"/>
  <c r="CQ1630" i="1"/>
  <c r="P1630" i="1" s="1"/>
  <c r="CP1630" i="1" s="1"/>
  <c r="O1630" i="1" s="1"/>
  <c r="CR1630" i="1"/>
  <c r="CT1630" i="1"/>
  <c r="CU1630" i="1"/>
  <c r="T1630" i="1" s="1"/>
  <c r="CV1630" i="1"/>
  <c r="U1630" i="1" s="1"/>
  <c r="CX1630" i="1"/>
  <c r="FR1630" i="1"/>
  <c r="GK1630" i="1"/>
  <c r="GL1630" i="1"/>
  <c r="GN1630" i="1"/>
  <c r="GO1630" i="1"/>
  <c r="GV1630" i="1"/>
  <c r="HC1630" i="1"/>
  <c r="GX1630" i="1" s="1"/>
  <c r="B1632" i="1"/>
  <c r="B1616" i="1" s="1"/>
  <c r="C1632" i="1"/>
  <c r="C1616" i="1" s="1"/>
  <c r="D1632" i="1"/>
  <c r="F1632" i="1"/>
  <c r="F1616" i="1" s="1"/>
  <c r="G1632" i="1"/>
  <c r="G1616" i="1" s="1"/>
  <c r="AO1632" i="1"/>
  <c r="AO1616" i="1" s="1"/>
  <c r="AQ1632" i="1"/>
  <c r="AQ1616" i="1" s="1"/>
  <c r="AS1632" i="1"/>
  <c r="AS1616" i="1" s="1"/>
  <c r="BB1632" i="1"/>
  <c r="BC1632" i="1"/>
  <c r="BC1616" i="1" s="1"/>
  <c r="BX1632" i="1"/>
  <c r="BZ1632" i="1"/>
  <c r="BZ1616" i="1" s="1"/>
  <c r="CB1632" i="1"/>
  <c r="CB1616" i="1" s="1"/>
  <c r="CK1632" i="1"/>
  <c r="CK1616" i="1" s="1"/>
  <c r="CL1632" i="1"/>
  <c r="CL1616" i="1" s="1"/>
  <c r="CM1632" i="1"/>
  <c r="CM1616" i="1" s="1"/>
  <c r="F1636" i="1"/>
  <c r="F1649" i="1"/>
  <c r="D1662" i="1"/>
  <c r="E1664" i="1"/>
  <c r="F1664" i="1"/>
  <c r="Z1664" i="1"/>
  <c r="AA1664" i="1"/>
  <c r="AM1664" i="1"/>
  <c r="AN1664" i="1"/>
  <c r="BE1664" i="1"/>
  <c r="BF1664" i="1"/>
  <c r="BG1664" i="1"/>
  <c r="BH1664" i="1"/>
  <c r="BI1664" i="1"/>
  <c r="BJ1664" i="1"/>
  <c r="BK1664" i="1"/>
  <c r="BL1664" i="1"/>
  <c r="BM1664" i="1"/>
  <c r="BN1664" i="1"/>
  <c r="BO1664" i="1"/>
  <c r="BP1664" i="1"/>
  <c r="BQ1664" i="1"/>
  <c r="BR1664" i="1"/>
  <c r="BS1664" i="1"/>
  <c r="BT1664" i="1"/>
  <c r="BU1664" i="1"/>
  <c r="BV1664" i="1"/>
  <c r="BW1664" i="1"/>
  <c r="BX1664" i="1"/>
  <c r="CN1664" i="1"/>
  <c r="CO1664" i="1"/>
  <c r="CP1664" i="1"/>
  <c r="CQ1664" i="1"/>
  <c r="CR1664" i="1"/>
  <c r="CS1664" i="1"/>
  <c r="CT1664" i="1"/>
  <c r="CU1664" i="1"/>
  <c r="CV1664" i="1"/>
  <c r="CW1664" i="1"/>
  <c r="CX1664" i="1"/>
  <c r="CY1664" i="1"/>
  <c r="CZ1664" i="1"/>
  <c r="DA1664" i="1"/>
  <c r="DB1664" i="1"/>
  <c r="DC1664" i="1"/>
  <c r="DD1664" i="1"/>
  <c r="DE1664" i="1"/>
  <c r="DF1664" i="1"/>
  <c r="DG1664" i="1"/>
  <c r="DH1664" i="1"/>
  <c r="DI1664" i="1"/>
  <c r="DJ1664" i="1"/>
  <c r="DK1664" i="1"/>
  <c r="DL1664" i="1"/>
  <c r="DM1664" i="1"/>
  <c r="DN1664" i="1"/>
  <c r="DO1664" i="1"/>
  <c r="DP1664" i="1"/>
  <c r="DQ1664" i="1"/>
  <c r="DR1664" i="1"/>
  <c r="DS1664" i="1"/>
  <c r="DT1664" i="1"/>
  <c r="DU1664" i="1"/>
  <c r="DV1664" i="1"/>
  <c r="DW1664" i="1"/>
  <c r="DX1664" i="1"/>
  <c r="DY1664" i="1"/>
  <c r="DZ1664" i="1"/>
  <c r="EA1664" i="1"/>
  <c r="EB1664" i="1"/>
  <c r="EC1664" i="1"/>
  <c r="ED1664" i="1"/>
  <c r="EE1664" i="1"/>
  <c r="EF1664" i="1"/>
  <c r="EG1664" i="1"/>
  <c r="EH1664" i="1"/>
  <c r="EI1664" i="1"/>
  <c r="EJ1664" i="1"/>
  <c r="EK1664" i="1"/>
  <c r="EL1664" i="1"/>
  <c r="EM1664" i="1"/>
  <c r="EN1664" i="1"/>
  <c r="EO1664" i="1"/>
  <c r="EP1664" i="1"/>
  <c r="EQ1664" i="1"/>
  <c r="ER1664" i="1"/>
  <c r="ES1664" i="1"/>
  <c r="ET1664" i="1"/>
  <c r="EU1664" i="1"/>
  <c r="EV1664" i="1"/>
  <c r="EW1664" i="1"/>
  <c r="EX1664" i="1"/>
  <c r="EY1664" i="1"/>
  <c r="EZ1664" i="1"/>
  <c r="FA1664" i="1"/>
  <c r="FB1664" i="1"/>
  <c r="FC1664" i="1"/>
  <c r="FD1664" i="1"/>
  <c r="FE1664" i="1"/>
  <c r="FF1664" i="1"/>
  <c r="FG1664" i="1"/>
  <c r="FH1664" i="1"/>
  <c r="FI1664" i="1"/>
  <c r="FJ1664" i="1"/>
  <c r="FK1664" i="1"/>
  <c r="FL1664" i="1"/>
  <c r="FM1664" i="1"/>
  <c r="FN1664" i="1"/>
  <c r="FO1664" i="1"/>
  <c r="FP1664" i="1"/>
  <c r="FQ1664" i="1"/>
  <c r="FR1664" i="1"/>
  <c r="FS1664" i="1"/>
  <c r="FT1664" i="1"/>
  <c r="FU1664" i="1"/>
  <c r="FV1664" i="1"/>
  <c r="FW1664" i="1"/>
  <c r="FX1664" i="1"/>
  <c r="FY1664" i="1"/>
  <c r="FZ1664" i="1"/>
  <c r="GA1664" i="1"/>
  <c r="GB1664" i="1"/>
  <c r="GC1664" i="1"/>
  <c r="GD1664" i="1"/>
  <c r="GE1664" i="1"/>
  <c r="GF1664" i="1"/>
  <c r="GG1664" i="1"/>
  <c r="GH1664" i="1"/>
  <c r="GI1664" i="1"/>
  <c r="GJ1664" i="1"/>
  <c r="GK1664" i="1"/>
  <c r="GL1664" i="1"/>
  <c r="GM1664" i="1"/>
  <c r="GN1664" i="1"/>
  <c r="GO1664" i="1"/>
  <c r="GP1664" i="1"/>
  <c r="GQ1664" i="1"/>
  <c r="GR1664" i="1"/>
  <c r="GS1664" i="1"/>
  <c r="GT1664" i="1"/>
  <c r="GU1664" i="1"/>
  <c r="GV1664" i="1"/>
  <c r="GW1664" i="1"/>
  <c r="GX1664" i="1"/>
  <c r="C1666" i="1"/>
  <c r="D1666" i="1"/>
  <c r="I1666" i="1"/>
  <c r="K1666" i="1"/>
  <c r="AC1666" i="1"/>
  <c r="AB1666" i="1" s="1"/>
  <c r="AD1666" i="1"/>
  <c r="AE1666" i="1"/>
  <c r="CS1666" i="1" s="1"/>
  <c r="R1666" i="1" s="1"/>
  <c r="AF1666" i="1"/>
  <c r="CT1666" i="1" s="1"/>
  <c r="S1666" i="1" s="1"/>
  <c r="AG1666" i="1"/>
  <c r="AH1666" i="1"/>
  <c r="CV1666" i="1" s="1"/>
  <c r="U1666" i="1" s="1"/>
  <c r="AI1666" i="1"/>
  <c r="CW1666" i="1" s="1"/>
  <c r="V1666" i="1" s="1"/>
  <c r="AJ1666" i="1"/>
  <c r="CQ1666" i="1"/>
  <c r="P1666" i="1" s="1"/>
  <c r="CR1666" i="1"/>
  <c r="Q1666" i="1" s="1"/>
  <c r="CU1666" i="1"/>
  <c r="T1666" i="1" s="1"/>
  <c r="CX1666" i="1"/>
  <c r="W1666" i="1" s="1"/>
  <c r="FR1666" i="1"/>
  <c r="GL1666" i="1"/>
  <c r="GN1666" i="1"/>
  <c r="GO1666" i="1"/>
  <c r="GV1666" i="1"/>
  <c r="HC1666" i="1" s="1"/>
  <c r="GX1666" i="1" s="1"/>
  <c r="C1667" i="1"/>
  <c r="D1667" i="1"/>
  <c r="I1667" i="1"/>
  <c r="CU852" i="3" s="1"/>
  <c r="K1667" i="1"/>
  <c r="AC1667" i="1"/>
  <c r="CQ1667" i="1" s="1"/>
  <c r="P1667" i="1" s="1"/>
  <c r="AD1667" i="1"/>
  <c r="AE1667" i="1"/>
  <c r="AF1667" i="1"/>
  <c r="AG1667" i="1"/>
  <c r="CU1667" i="1" s="1"/>
  <c r="T1667" i="1" s="1"/>
  <c r="AH1667" i="1"/>
  <c r="CV1667" i="1" s="1"/>
  <c r="U1667" i="1" s="1"/>
  <c r="AI1667" i="1"/>
  <c r="CW1667" i="1" s="1"/>
  <c r="V1667" i="1" s="1"/>
  <c r="AJ1667" i="1"/>
  <c r="CR1667" i="1"/>
  <c r="Q1667" i="1" s="1"/>
  <c r="CS1667" i="1"/>
  <c r="R1667" i="1" s="1"/>
  <c r="GK1667" i="1" s="1"/>
  <c r="CT1667" i="1"/>
  <c r="S1667" i="1" s="1"/>
  <c r="CX1667" i="1"/>
  <c r="W1667" i="1" s="1"/>
  <c r="FR1667" i="1"/>
  <c r="GL1667" i="1"/>
  <c r="GN1667" i="1"/>
  <c r="GO1667" i="1"/>
  <c r="GV1667" i="1"/>
  <c r="HC1667" i="1"/>
  <c r="GX1667" i="1" s="1"/>
  <c r="C1668" i="1"/>
  <c r="D1668" i="1"/>
  <c r="I1668" i="1"/>
  <c r="K1668" i="1"/>
  <c r="Q1668" i="1"/>
  <c r="V1668" i="1"/>
  <c r="AC1668" i="1"/>
  <c r="CQ1668" i="1" s="1"/>
  <c r="P1668" i="1" s="1"/>
  <c r="CP1668" i="1" s="1"/>
  <c r="O1668" i="1" s="1"/>
  <c r="AD1668" i="1"/>
  <c r="AE1668" i="1"/>
  <c r="AF1668" i="1"/>
  <c r="CT1668" i="1" s="1"/>
  <c r="S1668" i="1" s="1"/>
  <c r="AG1668" i="1"/>
  <c r="CU1668" i="1" s="1"/>
  <c r="T1668" i="1" s="1"/>
  <c r="AH1668" i="1"/>
  <c r="AI1668" i="1"/>
  <c r="AJ1668" i="1"/>
  <c r="CX1668" i="1" s="1"/>
  <c r="W1668" i="1" s="1"/>
  <c r="CR1668" i="1"/>
  <c r="CS1668" i="1"/>
  <c r="R1668" i="1" s="1"/>
  <c r="GK1668" i="1" s="1"/>
  <c r="CV1668" i="1"/>
  <c r="U1668" i="1" s="1"/>
  <c r="CW1668" i="1"/>
  <c r="FR1668" i="1"/>
  <c r="GL1668" i="1"/>
  <c r="GN1668" i="1"/>
  <c r="GO1668" i="1"/>
  <c r="GV1668" i="1"/>
  <c r="GX1668" i="1"/>
  <c r="HC1668" i="1"/>
  <c r="C1669" i="1"/>
  <c r="D1669" i="1"/>
  <c r="I1669" i="1"/>
  <c r="K1669" i="1"/>
  <c r="AC1669" i="1"/>
  <c r="AE1669" i="1"/>
  <c r="AD1669" i="1" s="1"/>
  <c r="AB1669" i="1" s="1"/>
  <c r="AF1669" i="1"/>
  <c r="CT1669" i="1" s="1"/>
  <c r="S1669" i="1" s="1"/>
  <c r="AG1669" i="1"/>
  <c r="AH1669" i="1"/>
  <c r="AI1669" i="1"/>
  <c r="CW1669" i="1" s="1"/>
  <c r="V1669" i="1" s="1"/>
  <c r="AJ1669" i="1"/>
  <c r="CX1669" i="1" s="1"/>
  <c r="W1669" i="1" s="1"/>
  <c r="CQ1669" i="1"/>
  <c r="P1669" i="1" s="1"/>
  <c r="CR1669" i="1"/>
  <c r="Q1669" i="1" s="1"/>
  <c r="CU1669" i="1"/>
  <c r="CV1669" i="1"/>
  <c r="U1669" i="1" s="1"/>
  <c r="FR1669" i="1"/>
  <c r="GL1669" i="1"/>
  <c r="GN1669" i="1"/>
  <c r="GO1669" i="1"/>
  <c r="GV1669" i="1"/>
  <c r="HC1669" i="1" s="1"/>
  <c r="GX1669" i="1" s="1"/>
  <c r="C1670" i="1"/>
  <c r="D1670" i="1"/>
  <c r="I1670" i="1"/>
  <c r="CU860" i="3" s="1"/>
  <c r="K1670" i="1"/>
  <c r="Q1670" i="1"/>
  <c r="W1670" i="1"/>
  <c r="AC1670" i="1"/>
  <c r="AB1670" i="1" s="1"/>
  <c r="AD1670" i="1"/>
  <c r="AE1670" i="1"/>
  <c r="CS1670" i="1" s="1"/>
  <c r="R1670" i="1" s="1"/>
  <c r="GK1670" i="1" s="1"/>
  <c r="AF1670" i="1"/>
  <c r="AG1670" i="1"/>
  <c r="AH1670" i="1"/>
  <c r="CV1670" i="1" s="1"/>
  <c r="U1670" i="1" s="1"/>
  <c r="AI1670" i="1"/>
  <c r="CW1670" i="1" s="1"/>
  <c r="V1670" i="1" s="1"/>
  <c r="AJ1670" i="1"/>
  <c r="CQ1670" i="1"/>
  <c r="P1670" i="1" s="1"/>
  <c r="CR1670" i="1"/>
  <c r="CT1670" i="1"/>
  <c r="S1670" i="1" s="1"/>
  <c r="CU1670" i="1"/>
  <c r="T1670" i="1" s="1"/>
  <c r="CX1670" i="1"/>
  <c r="FR1670" i="1"/>
  <c r="GL1670" i="1"/>
  <c r="GN1670" i="1"/>
  <c r="GO1670" i="1"/>
  <c r="GV1670" i="1"/>
  <c r="HC1670" i="1"/>
  <c r="GX1670" i="1" s="1"/>
  <c r="C1671" i="1"/>
  <c r="D1671" i="1"/>
  <c r="I1671" i="1"/>
  <c r="K1671" i="1"/>
  <c r="Q1671" i="1"/>
  <c r="R1671" i="1"/>
  <c r="AC1671" i="1"/>
  <c r="AB1671" i="1" s="1"/>
  <c r="AD1671" i="1"/>
  <c r="AE1671" i="1"/>
  <c r="AF1671" i="1"/>
  <c r="AG1671" i="1"/>
  <c r="CU1671" i="1" s="1"/>
  <c r="T1671" i="1" s="1"/>
  <c r="AH1671" i="1"/>
  <c r="CV1671" i="1" s="1"/>
  <c r="U1671" i="1" s="1"/>
  <c r="AI1671" i="1"/>
  <c r="AJ1671" i="1"/>
  <c r="CR1671" i="1"/>
  <c r="CS1671" i="1"/>
  <c r="CT1671" i="1"/>
  <c r="S1671" i="1" s="1"/>
  <c r="CW1671" i="1"/>
  <c r="V1671" i="1" s="1"/>
  <c r="CX1671" i="1"/>
  <c r="W1671" i="1" s="1"/>
  <c r="FR1671" i="1"/>
  <c r="GK1671" i="1"/>
  <c r="GL1671" i="1"/>
  <c r="GN1671" i="1"/>
  <c r="GO1671" i="1"/>
  <c r="GV1671" i="1"/>
  <c r="HC1671" i="1"/>
  <c r="GX1671" i="1" s="1"/>
  <c r="C1672" i="1"/>
  <c r="D1672" i="1"/>
  <c r="I1672" i="1"/>
  <c r="I1673" i="1" s="1"/>
  <c r="K1672" i="1"/>
  <c r="U1672" i="1"/>
  <c r="AC1672" i="1"/>
  <c r="CQ1672" i="1" s="1"/>
  <c r="P1672" i="1" s="1"/>
  <c r="AE1672" i="1"/>
  <c r="AD1672" i="1" s="1"/>
  <c r="AB1672" i="1" s="1"/>
  <c r="AF1672" i="1"/>
  <c r="CT1672" i="1" s="1"/>
  <c r="S1672" i="1" s="1"/>
  <c r="AG1672" i="1"/>
  <c r="CU1672" i="1" s="1"/>
  <c r="T1672" i="1" s="1"/>
  <c r="AH1672" i="1"/>
  <c r="AI1672" i="1"/>
  <c r="AJ1672" i="1"/>
  <c r="CX1672" i="1" s="1"/>
  <c r="W1672" i="1" s="1"/>
  <c r="CR1672" i="1"/>
  <c r="Q1672" i="1" s="1"/>
  <c r="CS1672" i="1"/>
  <c r="R1672" i="1" s="1"/>
  <c r="GK1672" i="1" s="1"/>
  <c r="CV1672" i="1"/>
  <c r="CW1672" i="1"/>
  <c r="V1672" i="1" s="1"/>
  <c r="FR1672" i="1"/>
  <c r="GL1672" i="1"/>
  <c r="GN1672" i="1"/>
  <c r="GO1672" i="1"/>
  <c r="GV1672" i="1"/>
  <c r="HC1672" i="1" s="1"/>
  <c r="GX1672" i="1" s="1"/>
  <c r="AC1673" i="1"/>
  <c r="AB1673" i="1" s="1"/>
  <c r="AD1673" i="1"/>
  <c r="AE1673" i="1"/>
  <c r="CS1673" i="1" s="1"/>
  <c r="R1673" i="1" s="1"/>
  <c r="GK1673" i="1" s="1"/>
  <c r="AF1673" i="1"/>
  <c r="CT1673" i="1" s="1"/>
  <c r="S1673" i="1" s="1"/>
  <c r="AG1673" i="1"/>
  <c r="AH1673" i="1"/>
  <c r="CV1673" i="1" s="1"/>
  <c r="U1673" i="1" s="1"/>
  <c r="AI1673" i="1"/>
  <c r="CW1673" i="1" s="1"/>
  <c r="AJ1673" i="1"/>
  <c r="CQ1673" i="1"/>
  <c r="CR1673" i="1"/>
  <c r="Q1673" i="1" s="1"/>
  <c r="CU1673" i="1"/>
  <c r="T1673" i="1" s="1"/>
  <c r="CX1673" i="1"/>
  <c r="W1673" i="1" s="1"/>
  <c r="FR1673" i="1"/>
  <c r="GL1673" i="1"/>
  <c r="GN1673" i="1"/>
  <c r="GO1673" i="1"/>
  <c r="GV1673" i="1"/>
  <c r="HC1673" i="1" s="1"/>
  <c r="C1674" i="1"/>
  <c r="D1674" i="1"/>
  <c r="I1674" i="1"/>
  <c r="K1674" i="1"/>
  <c r="AC1674" i="1"/>
  <c r="CQ1674" i="1" s="1"/>
  <c r="P1674" i="1" s="1"/>
  <c r="AD1674" i="1"/>
  <c r="AE1674" i="1"/>
  <c r="AF1674" i="1"/>
  <c r="CT1674" i="1" s="1"/>
  <c r="S1674" i="1" s="1"/>
  <c r="AG1674" i="1"/>
  <c r="CU1674" i="1" s="1"/>
  <c r="T1674" i="1" s="1"/>
  <c r="AH1674" i="1"/>
  <c r="CV1674" i="1" s="1"/>
  <c r="U1674" i="1" s="1"/>
  <c r="AI1674" i="1"/>
  <c r="CW1674" i="1" s="1"/>
  <c r="V1674" i="1" s="1"/>
  <c r="AJ1674" i="1"/>
  <c r="CR1674" i="1"/>
  <c r="Q1674" i="1" s="1"/>
  <c r="CS1674" i="1"/>
  <c r="R1674" i="1" s="1"/>
  <c r="GK1674" i="1" s="1"/>
  <c r="CX1674" i="1"/>
  <c r="W1674" i="1" s="1"/>
  <c r="FR1674" i="1"/>
  <c r="GL1674" i="1"/>
  <c r="GN1674" i="1"/>
  <c r="GO1674" i="1"/>
  <c r="GV1674" i="1"/>
  <c r="GX1674" i="1"/>
  <c r="HC1674" i="1"/>
  <c r="C1675" i="1"/>
  <c r="D1675" i="1"/>
  <c r="I1675" i="1"/>
  <c r="K1675" i="1"/>
  <c r="Q1675" i="1"/>
  <c r="AC1675" i="1"/>
  <c r="CQ1675" i="1" s="1"/>
  <c r="P1675" i="1" s="1"/>
  <c r="CP1675" i="1" s="1"/>
  <c r="O1675" i="1" s="1"/>
  <c r="AE1675" i="1"/>
  <c r="AD1675" i="1" s="1"/>
  <c r="AB1675" i="1" s="1"/>
  <c r="AF1675" i="1"/>
  <c r="CT1675" i="1" s="1"/>
  <c r="S1675" i="1" s="1"/>
  <c r="AG1675" i="1"/>
  <c r="CU1675" i="1" s="1"/>
  <c r="T1675" i="1" s="1"/>
  <c r="AH1675" i="1"/>
  <c r="AI1675" i="1"/>
  <c r="CW1675" i="1" s="1"/>
  <c r="V1675" i="1" s="1"/>
  <c r="AJ1675" i="1"/>
  <c r="CX1675" i="1" s="1"/>
  <c r="W1675" i="1" s="1"/>
  <c r="CR1675" i="1"/>
  <c r="CS1675" i="1"/>
  <c r="R1675" i="1" s="1"/>
  <c r="GK1675" i="1" s="1"/>
  <c r="CV1675" i="1"/>
  <c r="U1675" i="1" s="1"/>
  <c r="FR1675" i="1"/>
  <c r="GL1675" i="1"/>
  <c r="GN1675" i="1"/>
  <c r="GO1675" i="1"/>
  <c r="GV1675" i="1"/>
  <c r="GX1675" i="1"/>
  <c r="HC1675" i="1"/>
  <c r="C1676" i="1"/>
  <c r="D1676" i="1"/>
  <c r="I1676" i="1"/>
  <c r="K1676" i="1"/>
  <c r="Q1676" i="1"/>
  <c r="T1676" i="1"/>
  <c r="AC1676" i="1"/>
  <c r="AD1676" i="1"/>
  <c r="AB1676" i="1" s="1"/>
  <c r="AE1676" i="1"/>
  <c r="CS1676" i="1" s="1"/>
  <c r="R1676" i="1" s="1"/>
  <c r="GK1676" i="1" s="1"/>
  <c r="AF1676" i="1"/>
  <c r="CT1676" i="1" s="1"/>
  <c r="S1676" i="1" s="1"/>
  <c r="AG1676" i="1"/>
  <c r="AH1676" i="1"/>
  <c r="AI1676" i="1"/>
  <c r="CW1676" i="1" s="1"/>
  <c r="V1676" i="1" s="1"/>
  <c r="AJ1676" i="1"/>
  <c r="CX1676" i="1" s="1"/>
  <c r="W1676" i="1" s="1"/>
  <c r="CQ1676" i="1"/>
  <c r="P1676" i="1" s="1"/>
  <c r="CP1676" i="1" s="1"/>
  <c r="O1676" i="1" s="1"/>
  <c r="CR1676" i="1"/>
  <c r="CU1676" i="1"/>
  <c r="CV1676" i="1"/>
  <c r="U1676" i="1" s="1"/>
  <c r="FR1676" i="1"/>
  <c r="GL1676" i="1"/>
  <c r="GN1676" i="1"/>
  <c r="GO1676" i="1"/>
  <c r="GV1676" i="1"/>
  <c r="HC1676" i="1" s="1"/>
  <c r="GX1676" i="1" s="1"/>
  <c r="C1677" i="1"/>
  <c r="D1677" i="1"/>
  <c r="I1677" i="1"/>
  <c r="K1677" i="1"/>
  <c r="W1677" i="1"/>
  <c r="AC1677" i="1"/>
  <c r="AB1677" i="1" s="1"/>
  <c r="AD1677" i="1"/>
  <c r="AE1677" i="1"/>
  <c r="CS1677" i="1" s="1"/>
  <c r="R1677" i="1" s="1"/>
  <c r="GK1677" i="1" s="1"/>
  <c r="AF1677" i="1"/>
  <c r="AG1677" i="1"/>
  <c r="CU1677" i="1" s="1"/>
  <c r="T1677" i="1" s="1"/>
  <c r="AH1677" i="1"/>
  <c r="CV1677" i="1" s="1"/>
  <c r="U1677" i="1" s="1"/>
  <c r="AI1677" i="1"/>
  <c r="CW1677" i="1" s="1"/>
  <c r="V1677" i="1" s="1"/>
  <c r="AJ1677" i="1"/>
  <c r="CQ1677" i="1"/>
  <c r="P1677" i="1" s="1"/>
  <c r="CR1677" i="1"/>
  <c r="Q1677" i="1" s="1"/>
  <c r="CT1677" i="1"/>
  <c r="S1677" i="1" s="1"/>
  <c r="CX1677" i="1"/>
  <c r="FR1677" i="1"/>
  <c r="GL1677" i="1"/>
  <c r="BZ1679" i="1" s="1"/>
  <c r="GN1677" i="1"/>
  <c r="GO1677" i="1"/>
  <c r="GV1677" i="1"/>
  <c r="HC1677" i="1"/>
  <c r="GX1677" i="1" s="1"/>
  <c r="B1679" i="1"/>
  <c r="B1664" i="1" s="1"/>
  <c r="C1679" i="1"/>
  <c r="C1664" i="1" s="1"/>
  <c r="D1679" i="1"/>
  <c r="D1664" i="1" s="1"/>
  <c r="F1679" i="1"/>
  <c r="G1679" i="1"/>
  <c r="G1664" i="1" s="1"/>
  <c r="BX1679" i="1"/>
  <c r="AO1679" i="1" s="1"/>
  <c r="BY1679" i="1"/>
  <c r="AP1679" i="1" s="1"/>
  <c r="CB1679" i="1"/>
  <c r="AS1679" i="1" s="1"/>
  <c r="CC1679" i="1"/>
  <c r="AT1679" i="1" s="1"/>
  <c r="CK1679" i="1"/>
  <c r="BB1679" i="1" s="1"/>
  <c r="CL1679" i="1"/>
  <c r="BC1679" i="1" s="1"/>
  <c r="CM1679" i="1"/>
  <c r="BD1679" i="1" s="1"/>
  <c r="D1709" i="1"/>
  <c r="E1711" i="1"/>
  <c r="Z1711" i="1"/>
  <c r="AA1711" i="1"/>
  <c r="AM1711" i="1"/>
  <c r="AN1711" i="1"/>
  <c r="BE1711" i="1"/>
  <c r="BF1711" i="1"/>
  <c r="BG1711" i="1"/>
  <c r="BH1711" i="1"/>
  <c r="BI1711" i="1"/>
  <c r="BJ1711" i="1"/>
  <c r="BK1711" i="1"/>
  <c r="BL1711" i="1"/>
  <c r="BM1711" i="1"/>
  <c r="BN1711" i="1"/>
  <c r="BO1711" i="1"/>
  <c r="BP1711" i="1"/>
  <c r="BQ1711" i="1"/>
  <c r="BR1711" i="1"/>
  <c r="BS1711" i="1"/>
  <c r="BT1711" i="1"/>
  <c r="BU1711" i="1"/>
  <c r="BV1711" i="1"/>
  <c r="BW1711" i="1"/>
  <c r="CN1711" i="1"/>
  <c r="CO1711" i="1"/>
  <c r="CP1711" i="1"/>
  <c r="CQ1711" i="1"/>
  <c r="CR1711" i="1"/>
  <c r="CS1711" i="1"/>
  <c r="CT1711" i="1"/>
  <c r="CU1711" i="1"/>
  <c r="CV1711" i="1"/>
  <c r="CW1711" i="1"/>
  <c r="CX1711" i="1"/>
  <c r="CY1711" i="1"/>
  <c r="CZ1711" i="1"/>
  <c r="DA1711" i="1"/>
  <c r="DB1711" i="1"/>
  <c r="DC1711" i="1"/>
  <c r="DD1711" i="1"/>
  <c r="DE1711" i="1"/>
  <c r="DF1711" i="1"/>
  <c r="DG1711" i="1"/>
  <c r="DH1711" i="1"/>
  <c r="DI1711" i="1"/>
  <c r="DJ1711" i="1"/>
  <c r="DK1711" i="1"/>
  <c r="DL1711" i="1"/>
  <c r="DM1711" i="1"/>
  <c r="DN1711" i="1"/>
  <c r="DO1711" i="1"/>
  <c r="DP1711" i="1"/>
  <c r="DQ1711" i="1"/>
  <c r="DR1711" i="1"/>
  <c r="DS1711" i="1"/>
  <c r="DT1711" i="1"/>
  <c r="DU1711" i="1"/>
  <c r="DV1711" i="1"/>
  <c r="DW1711" i="1"/>
  <c r="DX1711" i="1"/>
  <c r="DY1711" i="1"/>
  <c r="DZ1711" i="1"/>
  <c r="EA1711" i="1"/>
  <c r="EB1711" i="1"/>
  <c r="EC1711" i="1"/>
  <c r="ED1711" i="1"/>
  <c r="EE1711" i="1"/>
  <c r="EF1711" i="1"/>
  <c r="EG1711" i="1"/>
  <c r="EH1711" i="1"/>
  <c r="EI1711" i="1"/>
  <c r="EJ1711" i="1"/>
  <c r="EK1711" i="1"/>
  <c r="EL1711" i="1"/>
  <c r="EM1711" i="1"/>
  <c r="EN1711" i="1"/>
  <c r="EO1711" i="1"/>
  <c r="EP1711" i="1"/>
  <c r="EQ1711" i="1"/>
  <c r="ER1711" i="1"/>
  <c r="ES1711" i="1"/>
  <c r="ET1711" i="1"/>
  <c r="EU1711" i="1"/>
  <c r="EV1711" i="1"/>
  <c r="EW1711" i="1"/>
  <c r="EX1711" i="1"/>
  <c r="EY1711" i="1"/>
  <c r="EZ1711" i="1"/>
  <c r="FA1711" i="1"/>
  <c r="FB1711" i="1"/>
  <c r="FC1711" i="1"/>
  <c r="FD1711" i="1"/>
  <c r="FE1711" i="1"/>
  <c r="FF1711" i="1"/>
  <c r="FG1711" i="1"/>
  <c r="FH1711" i="1"/>
  <c r="FI1711" i="1"/>
  <c r="FJ1711" i="1"/>
  <c r="FK1711" i="1"/>
  <c r="FL1711" i="1"/>
  <c r="FM1711" i="1"/>
  <c r="FN1711" i="1"/>
  <c r="FO1711" i="1"/>
  <c r="FP1711" i="1"/>
  <c r="FQ1711" i="1"/>
  <c r="FR1711" i="1"/>
  <c r="FS1711" i="1"/>
  <c r="FT1711" i="1"/>
  <c r="FU1711" i="1"/>
  <c r="FV1711" i="1"/>
  <c r="FW1711" i="1"/>
  <c r="FX1711" i="1"/>
  <c r="FY1711" i="1"/>
  <c r="FZ1711" i="1"/>
  <c r="GA1711" i="1"/>
  <c r="GB1711" i="1"/>
  <c r="GC1711" i="1"/>
  <c r="GD1711" i="1"/>
  <c r="GE1711" i="1"/>
  <c r="GF1711" i="1"/>
  <c r="GG1711" i="1"/>
  <c r="GH1711" i="1"/>
  <c r="GI1711" i="1"/>
  <c r="GJ1711" i="1"/>
  <c r="GK1711" i="1"/>
  <c r="GL1711" i="1"/>
  <c r="GM1711" i="1"/>
  <c r="GN1711" i="1"/>
  <c r="GO1711" i="1"/>
  <c r="GP1711" i="1"/>
  <c r="GQ1711" i="1"/>
  <c r="GR1711" i="1"/>
  <c r="GS1711" i="1"/>
  <c r="GT1711" i="1"/>
  <c r="GU1711" i="1"/>
  <c r="GV1711" i="1"/>
  <c r="GW1711" i="1"/>
  <c r="GX1711" i="1"/>
  <c r="C1713" i="1"/>
  <c r="D1713" i="1"/>
  <c r="I1713" i="1"/>
  <c r="CU898" i="3" s="1"/>
  <c r="K1713" i="1"/>
  <c r="U1713" i="1"/>
  <c r="AC1713" i="1"/>
  <c r="CQ1713" i="1" s="1"/>
  <c r="P1713" i="1" s="1"/>
  <c r="AE1713" i="1"/>
  <c r="AD1713" i="1" s="1"/>
  <c r="AB1713" i="1" s="1"/>
  <c r="AF1713" i="1"/>
  <c r="CT1713" i="1" s="1"/>
  <c r="S1713" i="1" s="1"/>
  <c r="AG1713" i="1"/>
  <c r="CU1713" i="1" s="1"/>
  <c r="T1713" i="1" s="1"/>
  <c r="AH1713" i="1"/>
  <c r="AI1713" i="1"/>
  <c r="AJ1713" i="1"/>
  <c r="CX1713" i="1" s="1"/>
  <c r="W1713" i="1" s="1"/>
  <c r="CR1713" i="1"/>
  <c r="Q1713" i="1" s="1"/>
  <c r="CV1713" i="1"/>
  <c r="CW1713" i="1"/>
  <c r="V1713" i="1" s="1"/>
  <c r="FR1713" i="1"/>
  <c r="GL1713" i="1"/>
  <c r="GN1713" i="1"/>
  <c r="CB1725" i="1" s="1"/>
  <c r="GO1713" i="1"/>
  <c r="GV1713" i="1"/>
  <c r="HC1713" i="1" s="1"/>
  <c r="GX1713" i="1" s="1"/>
  <c r="C1714" i="1"/>
  <c r="D1714" i="1"/>
  <c r="I1714" i="1"/>
  <c r="I1716" i="1" s="1"/>
  <c r="Q1716" i="1" s="1"/>
  <c r="K1714" i="1"/>
  <c r="AC1714" i="1"/>
  <c r="CQ1714" i="1" s="1"/>
  <c r="P1714" i="1" s="1"/>
  <c r="CP1714" i="1" s="1"/>
  <c r="O1714" i="1" s="1"/>
  <c r="AE1714" i="1"/>
  <c r="CS1714" i="1" s="1"/>
  <c r="R1714" i="1" s="1"/>
  <c r="GK1714" i="1" s="1"/>
  <c r="AF1714" i="1"/>
  <c r="CT1714" i="1" s="1"/>
  <c r="S1714" i="1" s="1"/>
  <c r="AG1714" i="1"/>
  <c r="AH1714" i="1"/>
  <c r="CV1714" i="1" s="1"/>
  <c r="U1714" i="1" s="1"/>
  <c r="AI1714" i="1"/>
  <c r="CW1714" i="1" s="1"/>
  <c r="V1714" i="1" s="1"/>
  <c r="AJ1714" i="1"/>
  <c r="CX1714" i="1" s="1"/>
  <c r="W1714" i="1" s="1"/>
  <c r="CR1714" i="1"/>
  <c r="Q1714" i="1" s="1"/>
  <c r="CU1714" i="1"/>
  <c r="T1714" i="1" s="1"/>
  <c r="FR1714" i="1"/>
  <c r="GL1714" i="1"/>
  <c r="BZ1725" i="1" s="1"/>
  <c r="GN1714" i="1"/>
  <c r="GO1714" i="1"/>
  <c r="GV1714" i="1"/>
  <c r="HC1714" i="1" s="1"/>
  <c r="GX1714" i="1" s="1"/>
  <c r="I1715" i="1"/>
  <c r="AC1715" i="1"/>
  <c r="CQ1715" i="1" s="1"/>
  <c r="P1715" i="1" s="1"/>
  <c r="AD1715" i="1"/>
  <c r="AE1715" i="1"/>
  <c r="AF1715" i="1"/>
  <c r="CT1715" i="1" s="1"/>
  <c r="S1715" i="1" s="1"/>
  <c r="AG1715" i="1"/>
  <c r="CU1715" i="1" s="1"/>
  <c r="T1715" i="1" s="1"/>
  <c r="AH1715" i="1"/>
  <c r="CV1715" i="1" s="1"/>
  <c r="U1715" i="1" s="1"/>
  <c r="AI1715" i="1"/>
  <c r="CW1715" i="1" s="1"/>
  <c r="V1715" i="1" s="1"/>
  <c r="AJ1715" i="1"/>
  <c r="CR1715" i="1"/>
  <c r="Q1715" i="1" s="1"/>
  <c r="CS1715" i="1"/>
  <c r="R1715" i="1" s="1"/>
  <c r="GK1715" i="1" s="1"/>
  <c r="CX1715" i="1"/>
  <c r="W1715" i="1" s="1"/>
  <c r="FR1715" i="1"/>
  <c r="GL1715" i="1"/>
  <c r="GN1715" i="1"/>
  <c r="GO1715" i="1"/>
  <c r="GV1715" i="1"/>
  <c r="GX1715" i="1"/>
  <c r="HC1715" i="1"/>
  <c r="AC1716" i="1"/>
  <c r="AD1716" i="1"/>
  <c r="AB1716" i="1" s="1"/>
  <c r="AE1716" i="1"/>
  <c r="CS1716" i="1" s="1"/>
  <c r="AF1716" i="1"/>
  <c r="CT1716" i="1" s="1"/>
  <c r="AG1716" i="1"/>
  <c r="CU1716" i="1" s="1"/>
  <c r="AH1716" i="1"/>
  <c r="AI1716" i="1"/>
  <c r="CW1716" i="1" s="1"/>
  <c r="V1716" i="1" s="1"/>
  <c r="AJ1716" i="1"/>
  <c r="CX1716" i="1" s="1"/>
  <c r="W1716" i="1" s="1"/>
  <c r="CQ1716" i="1"/>
  <c r="CR1716" i="1"/>
  <c r="CV1716" i="1"/>
  <c r="FR1716" i="1"/>
  <c r="GL1716" i="1"/>
  <c r="GN1716" i="1"/>
  <c r="GO1716" i="1"/>
  <c r="GV1716" i="1"/>
  <c r="HC1716" i="1" s="1"/>
  <c r="GX1716" i="1" s="1"/>
  <c r="C1717" i="1"/>
  <c r="D1717" i="1"/>
  <c r="I1717" i="1"/>
  <c r="I1719" i="1" s="1"/>
  <c r="Q1719" i="1" s="1"/>
  <c r="K1717" i="1"/>
  <c r="W1717" i="1"/>
  <c r="AC1717" i="1"/>
  <c r="AB1717" i="1" s="1"/>
  <c r="AD1717" i="1"/>
  <c r="AE1717" i="1"/>
  <c r="CS1717" i="1" s="1"/>
  <c r="R1717" i="1" s="1"/>
  <c r="GK1717" i="1" s="1"/>
  <c r="AF1717" i="1"/>
  <c r="AG1717" i="1"/>
  <c r="CU1717" i="1" s="1"/>
  <c r="T1717" i="1" s="1"/>
  <c r="AH1717" i="1"/>
  <c r="CV1717" i="1" s="1"/>
  <c r="U1717" i="1" s="1"/>
  <c r="AI1717" i="1"/>
  <c r="CW1717" i="1" s="1"/>
  <c r="V1717" i="1" s="1"/>
  <c r="AJ1717" i="1"/>
  <c r="CQ1717" i="1"/>
  <c r="P1717" i="1" s="1"/>
  <c r="CR1717" i="1"/>
  <c r="Q1717" i="1" s="1"/>
  <c r="CT1717" i="1"/>
  <c r="S1717" i="1" s="1"/>
  <c r="CX1717" i="1"/>
  <c r="FR1717" i="1"/>
  <c r="GL1717" i="1"/>
  <c r="GN1717" i="1"/>
  <c r="GO1717" i="1"/>
  <c r="GV1717" i="1"/>
  <c r="HC1717" i="1"/>
  <c r="GX1717" i="1" s="1"/>
  <c r="I1718" i="1"/>
  <c r="U1718" i="1"/>
  <c r="AC1718" i="1"/>
  <c r="CQ1718" i="1" s="1"/>
  <c r="P1718" i="1" s="1"/>
  <c r="CP1718" i="1" s="1"/>
  <c r="O1718" i="1" s="1"/>
  <c r="AE1718" i="1"/>
  <c r="AD1718" i="1" s="1"/>
  <c r="AB1718" i="1" s="1"/>
  <c r="AF1718" i="1"/>
  <c r="CT1718" i="1" s="1"/>
  <c r="S1718" i="1" s="1"/>
  <c r="AG1718" i="1"/>
  <c r="CU1718" i="1" s="1"/>
  <c r="T1718" i="1" s="1"/>
  <c r="AH1718" i="1"/>
  <c r="AI1718" i="1"/>
  <c r="AJ1718" i="1"/>
  <c r="CX1718" i="1" s="1"/>
  <c r="W1718" i="1" s="1"/>
  <c r="CR1718" i="1"/>
  <c r="Q1718" i="1" s="1"/>
  <c r="CV1718" i="1"/>
  <c r="CW1718" i="1"/>
  <c r="V1718" i="1" s="1"/>
  <c r="FR1718" i="1"/>
  <c r="GL1718" i="1"/>
  <c r="GN1718" i="1"/>
  <c r="GO1718" i="1"/>
  <c r="GV1718" i="1"/>
  <c r="HC1718" i="1" s="1"/>
  <c r="GX1718" i="1" s="1"/>
  <c r="AC1719" i="1"/>
  <c r="AB1719" i="1" s="1"/>
  <c r="AD1719" i="1"/>
  <c r="AE1719" i="1"/>
  <c r="CS1719" i="1" s="1"/>
  <c r="R1719" i="1" s="1"/>
  <c r="GK1719" i="1" s="1"/>
  <c r="AF1719" i="1"/>
  <c r="CT1719" i="1" s="1"/>
  <c r="AG1719" i="1"/>
  <c r="AH1719" i="1"/>
  <c r="CV1719" i="1" s="1"/>
  <c r="U1719" i="1" s="1"/>
  <c r="AI1719" i="1"/>
  <c r="CW1719" i="1" s="1"/>
  <c r="V1719" i="1" s="1"/>
  <c r="AJ1719" i="1"/>
  <c r="CR1719" i="1"/>
  <c r="CU1719" i="1"/>
  <c r="T1719" i="1" s="1"/>
  <c r="CX1719" i="1"/>
  <c r="W1719" i="1" s="1"/>
  <c r="FR1719" i="1"/>
  <c r="GL1719" i="1"/>
  <c r="GN1719" i="1"/>
  <c r="GO1719" i="1"/>
  <c r="GV1719" i="1"/>
  <c r="HC1719" i="1" s="1"/>
  <c r="GX1719" i="1" s="1"/>
  <c r="C1720" i="1"/>
  <c r="D1720" i="1"/>
  <c r="AC1720" i="1"/>
  <c r="CQ1720" i="1" s="1"/>
  <c r="P1720" i="1" s="1"/>
  <c r="AE1720" i="1"/>
  <c r="CS1720" i="1" s="1"/>
  <c r="R1720" i="1" s="1"/>
  <c r="GK1720" i="1" s="1"/>
  <c r="AF1720" i="1"/>
  <c r="CT1720" i="1" s="1"/>
  <c r="S1720" i="1" s="1"/>
  <c r="AG1720" i="1"/>
  <c r="AH1720" i="1"/>
  <c r="CV1720" i="1" s="1"/>
  <c r="U1720" i="1" s="1"/>
  <c r="AI1720" i="1"/>
  <c r="CW1720" i="1" s="1"/>
  <c r="V1720" i="1" s="1"/>
  <c r="AJ1720" i="1"/>
  <c r="CX1720" i="1" s="1"/>
  <c r="W1720" i="1" s="1"/>
  <c r="CR1720" i="1"/>
  <c r="Q1720" i="1" s="1"/>
  <c r="CU1720" i="1"/>
  <c r="T1720" i="1" s="1"/>
  <c r="FR1720" i="1"/>
  <c r="GL1720" i="1"/>
  <c r="GN1720" i="1"/>
  <c r="GO1720" i="1"/>
  <c r="GV1720" i="1"/>
  <c r="HC1720" i="1" s="1"/>
  <c r="GX1720" i="1" s="1"/>
  <c r="C1721" i="1"/>
  <c r="D1721" i="1"/>
  <c r="AC1721" i="1"/>
  <c r="CQ1721" i="1" s="1"/>
  <c r="P1721" i="1" s="1"/>
  <c r="AE1721" i="1"/>
  <c r="AD1721" i="1" s="1"/>
  <c r="AB1721" i="1" s="1"/>
  <c r="AF1721" i="1"/>
  <c r="CT1721" i="1" s="1"/>
  <c r="S1721" i="1" s="1"/>
  <c r="AG1721" i="1"/>
  <c r="CU1721" i="1" s="1"/>
  <c r="T1721" i="1" s="1"/>
  <c r="AH1721" i="1"/>
  <c r="CV1721" i="1" s="1"/>
  <c r="U1721" i="1" s="1"/>
  <c r="AI1721" i="1"/>
  <c r="AJ1721" i="1"/>
  <c r="CX1721" i="1" s="1"/>
  <c r="W1721" i="1" s="1"/>
  <c r="CR1721" i="1"/>
  <c r="Q1721" i="1" s="1"/>
  <c r="CW1721" i="1"/>
  <c r="V1721" i="1" s="1"/>
  <c r="FR1721" i="1"/>
  <c r="GL1721" i="1"/>
  <c r="GN1721" i="1"/>
  <c r="GO1721" i="1"/>
  <c r="GV1721" i="1"/>
  <c r="HC1721" i="1" s="1"/>
  <c r="GX1721" i="1" s="1"/>
  <c r="C1722" i="1"/>
  <c r="D1722" i="1"/>
  <c r="I1722" i="1"/>
  <c r="K1722" i="1"/>
  <c r="AC1722" i="1"/>
  <c r="CQ1722" i="1" s="1"/>
  <c r="P1722" i="1" s="1"/>
  <c r="AE1722" i="1"/>
  <c r="CS1722" i="1" s="1"/>
  <c r="R1722" i="1" s="1"/>
  <c r="GK1722" i="1" s="1"/>
  <c r="AF1722" i="1"/>
  <c r="CT1722" i="1" s="1"/>
  <c r="S1722" i="1" s="1"/>
  <c r="AG1722" i="1"/>
  <c r="AH1722" i="1"/>
  <c r="CV1722" i="1" s="1"/>
  <c r="U1722" i="1" s="1"/>
  <c r="AI1722" i="1"/>
  <c r="CW1722" i="1" s="1"/>
  <c r="V1722" i="1" s="1"/>
  <c r="AJ1722" i="1"/>
  <c r="CX1722" i="1" s="1"/>
  <c r="W1722" i="1" s="1"/>
  <c r="CR1722" i="1"/>
  <c r="Q1722" i="1" s="1"/>
  <c r="CU1722" i="1"/>
  <c r="T1722" i="1" s="1"/>
  <c r="FR1722" i="1"/>
  <c r="GL1722" i="1"/>
  <c r="GN1722" i="1"/>
  <c r="GO1722" i="1"/>
  <c r="GV1722" i="1"/>
  <c r="HC1722" i="1" s="1"/>
  <c r="GX1722" i="1" s="1"/>
  <c r="C1723" i="1"/>
  <c r="D1723" i="1"/>
  <c r="I1723" i="1"/>
  <c r="K1723" i="1"/>
  <c r="Q1723" i="1"/>
  <c r="AC1723" i="1"/>
  <c r="AB1723" i="1" s="1"/>
  <c r="AD1723" i="1"/>
  <c r="AE1723" i="1"/>
  <c r="CS1723" i="1" s="1"/>
  <c r="R1723" i="1" s="1"/>
  <c r="GK1723" i="1" s="1"/>
  <c r="AF1723" i="1"/>
  <c r="CT1723" i="1" s="1"/>
  <c r="S1723" i="1" s="1"/>
  <c r="AG1723" i="1"/>
  <c r="AH1723" i="1"/>
  <c r="CV1723" i="1" s="1"/>
  <c r="U1723" i="1" s="1"/>
  <c r="AI1723" i="1"/>
  <c r="CW1723" i="1" s="1"/>
  <c r="V1723" i="1" s="1"/>
  <c r="AJ1723" i="1"/>
  <c r="CR1723" i="1"/>
  <c r="CU1723" i="1"/>
  <c r="T1723" i="1" s="1"/>
  <c r="CX1723" i="1"/>
  <c r="W1723" i="1" s="1"/>
  <c r="FR1723" i="1"/>
  <c r="GL1723" i="1"/>
  <c r="GN1723" i="1"/>
  <c r="GO1723" i="1"/>
  <c r="CC1725" i="1" s="1"/>
  <c r="GV1723" i="1"/>
  <c r="HC1723" i="1" s="1"/>
  <c r="GX1723" i="1" s="1"/>
  <c r="B1725" i="1"/>
  <c r="B1711" i="1" s="1"/>
  <c r="C1725" i="1"/>
  <c r="C1711" i="1" s="1"/>
  <c r="D1725" i="1"/>
  <c r="D1711" i="1" s="1"/>
  <c r="F1725" i="1"/>
  <c r="F1711" i="1" s="1"/>
  <c r="G1725" i="1"/>
  <c r="G1711" i="1" s="1"/>
  <c r="BX1725" i="1"/>
  <c r="AO1725" i="1" s="1"/>
  <c r="BY1725" i="1"/>
  <c r="AP1725" i="1" s="1"/>
  <c r="CK1725" i="1"/>
  <c r="BB1725" i="1" s="1"/>
  <c r="CL1725" i="1"/>
  <c r="BC1725" i="1" s="1"/>
  <c r="CM1725" i="1"/>
  <c r="BD1725" i="1" s="1"/>
  <c r="B1755" i="1"/>
  <c r="B1571" i="1" s="1"/>
  <c r="C1755" i="1"/>
  <c r="C1571" i="1" s="1"/>
  <c r="D1755" i="1"/>
  <c r="D1571" i="1" s="1"/>
  <c r="F1755" i="1"/>
  <c r="F1571" i="1" s="1"/>
  <c r="G1755" i="1"/>
  <c r="G1571" i="1" s="1"/>
  <c r="D1785" i="1"/>
  <c r="E1787" i="1"/>
  <c r="Z1787" i="1"/>
  <c r="AA1787" i="1"/>
  <c r="AB1787" i="1"/>
  <c r="AC1787" i="1"/>
  <c r="AD1787" i="1"/>
  <c r="AE1787" i="1"/>
  <c r="AF1787" i="1"/>
  <c r="AG1787" i="1"/>
  <c r="AH1787" i="1"/>
  <c r="AI1787" i="1"/>
  <c r="AJ1787" i="1"/>
  <c r="AK1787" i="1"/>
  <c r="AL1787" i="1"/>
  <c r="AM1787" i="1"/>
  <c r="AN1787" i="1"/>
  <c r="BE1787" i="1"/>
  <c r="BF1787" i="1"/>
  <c r="BG1787" i="1"/>
  <c r="BH1787" i="1"/>
  <c r="BI1787" i="1"/>
  <c r="BJ1787" i="1"/>
  <c r="BK1787" i="1"/>
  <c r="BL1787" i="1"/>
  <c r="BM1787" i="1"/>
  <c r="BN1787" i="1"/>
  <c r="BO1787" i="1"/>
  <c r="BP1787" i="1"/>
  <c r="BQ1787" i="1"/>
  <c r="BR1787" i="1"/>
  <c r="BS1787" i="1"/>
  <c r="BT1787" i="1"/>
  <c r="BU1787" i="1"/>
  <c r="BV1787" i="1"/>
  <c r="BW1787" i="1"/>
  <c r="BX1787" i="1"/>
  <c r="BY1787" i="1"/>
  <c r="BZ1787" i="1"/>
  <c r="CA1787" i="1"/>
  <c r="CB1787" i="1"/>
  <c r="CC1787" i="1"/>
  <c r="CD1787" i="1"/>
  <c r="CE1787" i="1"/>
  <c r="CF1787" i="1"/>
  <c r="CG1787" i="1"/>
  <c r="CH1787" i="1"/>
  <c r="CI1787" i="1"/>
  <c r="CJ1787" i="1"/>
  <c r="CK1787" i="1"/>
  <c r="CL1787" i="1"/>
  <c r="CM1787" i="1"/>
  <c r="CN1787" i="1"/>
  <c r="CO1787" i="1"/>
  <c r="CP1787" i="1"/>
  <c r="CQ1787" i="1"/>
  <c r="CR1787" i="1"/>
  <c r="CS1787" i="1"/>
  <c r="CT1787" i="1"/>
  <c r="CU1787" i="1"/>
  <c r="CV1787" i="1"/>
  <c r="CW1787" i="1"/>
  <c r="CX1787" i="1"/>
  <c r="CY1787" i="1"/>
  <c r="CZ1787" i="1"/>
  <c r="DA1787" i="1"/>
  <c r="DB1787" i="1"/>
  <c r="DC1787" i="1"/>
  <c r="DD1787" i="1"/>
  <c r="DE1787" i="1"/>
  <c r="DF1787" i="1"/>
  <c r="DG1787" i="1"/>
  <c r="DH1787" i="1"/>
  <c r="DI1787" i="1"/>
  <c r="DJ1787" i="1"/>
  <c r="DK1787" i="1"/>
  <c r="DL1787" i="1"/>
  <c r="DM1787" i="1"/>
  <c r="DN1787" i="1"/>
  <c r="DO1787" i="1"/>
  <c r="DP1787" i="1"/>
  <c r="DQ1787" i="1"/>
  <c r="DR1787" i="1"/>
  <c r="DS1787" i="1"/>
  <c r="DT1787" i="1"/>
  <c r="DU1787" i="1"/>
  <c r="DV1787" i="1"/>
  <c r="DW1787" i="1"/>
  <c r="DX1787" i="1"/>
  <c r="DY1787" i="1"/>
  <c r="DZ1787" i="1"/>
  <c r="EA1787" i="1"/>
  <c r="EB1787" i="1"/>
  <c r="EC1787" i="1"/>
  <c r="ED1787" i="1"/>
  <c r="EE1787" i="1"/>
  <c r="EF1787" i="1"/>
  <c r="EG1787" i="1"/>
  <c r="EH1787" i="1"/>
  <c r="EI1787" i="1"/>
  <c r="EJ1787" i="1"/>
  <c r="EK1787" i="1"/>
  <c r="EL1787" i="1"/>
  <c r="EM1787" i="1"/>
  <c r="EN1787" i="1"/>
  <c r="EO1787" i="1"/>
  <c r="EP1787" i="1"/>
  <c r="EQ1787" i="1"/>
  <c r="ER1787" i="1"/>
  <c r="ES1787" i="1"/>
  <c r="ET1787" i="1"/>
  <c r="EU1787" i="1"/>
  <c r="EV1787" i="1"/>
  <c r="EW1787" i="1"/>
  <c r="EX1787" i="1"/>
  <c r="EY1787" i="1"/>
  <c r="EZ1787" i="1"/>
  <c r="FA1787" i="1"/>
  <c r="FB1787" i="1"/>
  <c r="FC1787" i="1"/>
  <c r="FD1787" i="1"/>
  <c r="FE1787" i="1"/>
  <c r="FF1787" i="1"/>
  <c r="FG1787" i="1"/>
  <c r="FH1787" i="1"/>
  <c r="FI1787" i="1"/>
  <c r="FJ1787" i="1"/>
  <c r="FK1787" i="1"/>
  <c r="FL1787" i="1"/>
  <c r="FM1787" i="1"/>
  <c r="FN1787" i="1"/>
  <c r="FO1787" i="1"/>
  <c r="FP1787" i="1"/>
  <c r="FQ1787" i="1"/>
  <c r="FR1787" i="1"/>
  <c r="FS1787" i="1"/>
  <c r="FT1787" i="1"/>
  <c r="FU1787" i="1"/>
  <c r="FV1787" i="1"/>
  <c r="FW1787" i="1"/>
  <c r="FX1787" i="1"/>
  <c r="FY1787" i="1"/>
  <c r="FZ1787" i="1"/>
  <c r="GA1787" i="1"/>
  <c r="GB1787" i="1"/>
  <c r="GC1787" i="1"/>
  <c r="GD1787" i="1"/>
  <c r="GE1787" i="1"/>
  <c r="GF1787" i="1"/>
  <c r="GG1787" i="1"/>
  <c r="GH1787" i="1"/>
  <c r="GI1787" i="1"/>
  <c r="GJ1787" i="1"/>
  <c r="GK1787" i="1"/>
  <c r="GL1787" i="1"/>
  <c r="GM1787" i="1"/>
  <c r="GN1787" i="1"/>
  <c r="GO1787" i="1"/>
  <c r="GP1787" i="1"/>
  <c r="GQ1787" i="1"/>
  <c r="GR1787" i="1"/>
  <c r="GS1787" i="1"/>
  <c r="GT1787" i="1"/>
  <c r="GU1787" i="1"/>
  <c r="GV1787" i="1"/>
  <c r="GW1787" i="1"/>
  <c r="GX1787" i="1"/>
  <c r="D1789" i="1"/>
  <c r="C1791" i="1"/>
  <c r="D1791" i="1"/>
  <c r="E1791" i="1"/>
  <c r="Z1791" i="1"/>
  <c r="AA1791" i="1"/>
  <c r="AM1791" i="1"/>
  <c r="AN1791" i="1"/>
  <c r="BE1791" i="1"/>
  <c r="BF1791" i="1"/>
  <c r="BG1791" i="1"/>
  <c r="BH1791" i="1"/>
  <c r="BI1791" i="1"/>
  <c r="BJ1791" i="1"/>
  <c r="BK1791" i="1"/>
  <c r="BL1791" i="1"/>
  <c r="BM1791" i="1"/>
  <c r="BN1791" i="1"/>
  <c r="BO1791" i="1"/>
  <c r="BP1791" i="1"/>
  <c r="BQ1791" i="1"/>
  <c r="BR1791" i="1"/>
  <c r="BS1791" i="1"/>
  <c r="BT1791" i="1"/>
  <c r="BU1791" i="1"/>
  <c r="BV1791" i="1"/>
  <c r="BW1791" i="1"/>
  <c r="CL1791" i="1"/>
  <c r="CM1791" i="1"/>
  <c r="CN1791" i="1"/>
  <c r="CO1791" i="1"/>
  <c r="CP1791" i="1"/>
  <c r="CQ1791" i="1"/>
  <c r="CR1791" i="1"/>
  <c r="CS1791" i="1"/>
  <c r="CT1791" i="1"/>
  <c r="CU1791" i="1"/>
  <c r="CV1791" i="1"/>
  <c r="CW1791" i="1"/>
  <c r="CX1791" i="1"/>
  <c r="CY1791" i="1"/>
  <c r="CZ1791" i="1"/>
  <c r="DA1791" i="1"/>
  <c r="DB1791" i="1"/>
  <c r="DC1791" i="1"/>
  <c r="DD1791" i="1"/>
  <c r="DE1791" i="1"/>
  <c r="DF1791" i="1"/>
  <c r="DG1791" i="1"/>
  <c r="DH1791" i="1"/>
  <c r="DI1791" i="1"/>
  <c r="DJ1791" i="1"/>
  <c r="DK1791" i="1"/>
  <c r="DL1791" i="1"/>
  <c r="DM1791" i="1"/>
  <c r="DN1791" i="1"/>
  <c r="DO1791" i="1"/>
  <c r="DP1791" i="1"/>
  <c r="DQ1791" i="1"/>
  <c r="DR1791" i="1"/>
  <c r="DS1791" i="1"/>
  <c r="DT1791" i="1"/>
  <c r="DU1791" i="1"/>
  <c r="DV1791" i="1"/>
  <c r="DW1791" i="1"/>
  <c r="DX1791" i="1"/>
  <c r="DY1791" i="1"/>
  <c r="DZ1791" i="1"/>
  <c r="EA1791" i="1"/>
  <c r="EB1791" i="1"/>
  <c r="EC1791" i="1"/>
  <c r="ED1791" i="1"/>
  <c r="EE1791" i="1"/>
  <c r="EF1791" i="1"/>
  <c r="EG1791" i="1"/>
  <c r="EH1791" i="1"/>
  <c r="EI1791" i="1"/>
  <c r="EJ1791" i="1"/>
  <c r="EK1791" i="1"/>
  <c r="EL1791" i="1"/>
  <c r="EM1791" i="1"/>
  <c r="EN1791" i="1"/>
  <c r="EO1791" i="1"/>
  <c r="EP1791" i="1"/>
  <c r="EQ1791" i="1"/>
  <c r="ER1791" i="1"/>
  <c r="ES1791" i="1"/>
  <c r="ET1791" i="1"/>
  <c r="EU1791" i="1"/>
  <c r="EV1791" i="1"/>
  <c r="EW1791" i="1"/>
  <c r="EX1791" i="1"/>
  <c r="EY1791" i="1"/>
  <c r="EZ1791" i="1"/>
  <c r="FA1791" i="1"/>
  <c r="FB1791" i="1"/>
  <c r="FC1791" i="1"/>
  <c r="FD1791" i="1"/>
  <c r="FE1791" i="1"/>
  <c r="FF1791" i="1"/>
  <c r="FG1791" i="1"/>
  <c r="FH1791" i="1"/>
  <c r="FI1791" i="1"/>
  <c r="FJ1791" i="1"/>
  <c r="FK1791" i="1"/>
  <c r="FL1791" i="1"/>
  <c r="FM1791" i="1"/>
  <c r="FN1791" i="1"/>
  <c r="FO1791" i="1"/>
  <c r="FP1791" i="1"/>
  <c r="FQ1791" i="1"/>
  <c r="FR1791" i="1"/>
  <c r="FS1791" i="1"/>
  <c r="FT1791" i="1"/>
  <c r="FU1791" i="1"/>
  <c r="FV1791" i="1"/>
  <c r="FW1791" i="1"/>
  <c r="FX1791" i="1"/>
  <c r="FY1791" i="1"/>
  <c r="FZ1791" i="1"/>
  <c r="GA1791" i="1"/>
  <c r="GB1791" i="1"/>
  <c r="GC1791" i="1"/>
  <c r="GD1791" i="1"/>
  <c r="GE1791" i="1"/>
  <c r="GF1791" i="1"/>
  <c r="GG1791" i="1"/>
  <c r="GH1791" i="1"/>
  <c r="GI1791" i="1"/>
  <c r="GJ1791" i="1"/>
  <c r="GK1791" i="1"/>
  <c r="GL1791" i="1"/>
  <c r="GM1791" i="1"/>
  <c r="GN1791" i="1"/>
  <c r="GO1791" i="1"/>
  <c r="GP1791" i="1"/>
  <c r="GQ1791" i="1"/>
  <c r="GR1791" i="1"/>
  <c r="GS1791" i="1"/>
  <c r="GT1791" i="1"/>
  <c r="GU1791" i="1"/>
  <c r="GV1791" i="1"/>
  <c r="GW1791" i="1"/>
  <c r="GX1791" i="1"/>
  <c r="C1793" i="1"/>
  <c r="D1793" i="1"/>
  <c r="Q1793" i="1"/>
  <c r="AC1793" i="1"/>
  <c r="CQ1793" i="1" s="1"/>
  <c r="P1793" i="1" s="1"/>
  <c r="AE1793" i="1"/>
  <c r="AD1793" i="1" s="1"/>
  <c r="AB1793" i="1" s="1"/>
  <c r="AF1793" i="1"/>
  <c r="CT1793" i="1" s="1"/>
  <c r="S1793" i="1" s="1"/>
  <c r="AG1793" i="1"/>
  <c r="CU1793" i="1" s="1"/>
  <c r="T1793" i="1" s="1"/>
  <c r="AH1793" i="1"/>
  <c r="AI1793" i="1"/>
  <c r="CW1793" i="1" s="1"/>
  <c r="V1793" i="1" s="1"/>
  <c r="AJ1793" i="1"/>
  <c r="CX1793" i="1" s="1"/>
  <c r="W1793" i="1" s="1"/>
  <c r="CR1793" i="1"/>
  <c r="CS1793" i="1"/>
  <c r="R1793" i="1" s="1"/>
  <c r="GK1793" i="1" s="1"/>
  <c r="CV1793" i="1"/>
  <c r="U1793" i="1" s="1"/>
  <c r="FR1793" i="1"/>
  <c r="GL1793" i="1"/>
  <c r="GN1793" i="1"/>
  <c r="GO1793" i="1"/>
  <c r="GV1793" i="1"/>
  <c r="GX1793" i="1"/>
  <c r="HC1793" i="1"/>
  <c r="C1794" i="1"/>
  <c r="D1794" i="1"/>
  <c r="I1794" i="1"/>
  <c r="I1795" i="1" s="1"/>
  <c r="Q1795" i="1" s="1"/>
  <c r="K1794" i="1"/>
  <c r="Q1794" i="1"/>
  <c r="T1794" i="1"/>
  <c r="AC1794" i="1"/>
  <c r="AD1794" i="1"/>
  <c r="AB1794" i="1" s="1"/>
  <c r="AE1794" i="1"/>
  <c r="CS1794" i="1" s="1"/>
  <c r="R1794" i="1" s="1"/>
  <c r="GK1794" i="1" s="1"/>
  <c r="AF1794" i="1"/>
  <c r="CT1794" i="1" s="1"/>
  <c r="S1794" i="1" s="1"/>
  <c r="CZ1794" i="1" s="1"/>
  <c r="Y1794" i="1" s="1"/>
  <c r="AG1794" i="1"/>
  <c r="AH1794" i="1"/>
  <c r="AI1794" i="1"/>
  <c r="CW1794" i="1" s="1"/>
  <c r="V1794" i="1" s="1"/>
  <c r="AJ1794" i="1"/>
  <c r="CX1794" i="1" s="1"/>
  <c r="W1794" i="1" s="1"/>
  <c r="CQ1794" i="1"/>
  <c r="P1794" i="1" s="1"/>
  <c r="CP1794" i="1" s="1"/>
  <c r="O1794" i="1" s="1"/>
  <c r="CR1794" i="1"/>
  <c r="CU1794" i="1"/>
  <c r="CV1794" i="1"/>
  <c r="U1794" i="1" s="1"/>
  <c r="CY1794" i="1"/>
  <c r="X1794" i="1" s="1"/>
  <c r="FR1794" i="1"/>
  <c r="GL1794" i="1"/>
  <c r="GN1794" i="1"/>
  <c r="GO1794" i="1"/>
  <c r="GV1794" i="1"/>
  <c r="HC1794" i="1" s="1"/>
  <c r="GX1794" i="1" s="1"/>
  <c r="AB1795" i="1"/>
  <c r="AC1795" i="1"/>
  <c r="CQ1795" i="1" s="1"/>
  <c r="AD1795" i="1"/>
  <c r="AE1795" i="1"/>
  <c r="AF1795" i="1"/>
  <c r="AG1795" i="1"/>
  <c r="CU1795" i="1" s="1"/>
  <c r="AH1795" i="1"/>
  <c r="CV1795" i="1" s="1"/>
  <c r="AI1795" i="1"/>
  <c r="AJ1795" i="1"/>
  <c r="CX1795" i="1" s="1"/>
  <c r="W1795" i="1" s="1"/>
  <c r="CR1795" i="1"/>
  <c r="CS1795" i="1"/>
  <c r="CT1795" i="1"/>
  <c r="CW1795" i="1"/>
  <c r="FR1795" i="1"/>
  <c r="GL1795" i="1"/>
  <c r="GN1795" i="1"/>
  <c r="CB1799" i="1" s="1"/>
  <c r="GO1795" i="1"/>
  <c r="CC1799" i="1" s="1"/>
  <c r="GV1795" i="1"/>
  <c r="HC1795" i="1"/>
  <c r="AC1796" i="1"/>
  <c r="AE1796" i="1"/>
  <c r="CS1796" i="1" s="1"/>
  <c r="AF1796" i="1"/>
  <c r="CT1796" i="1" s="1"/>
  <c r="AG1796" i="1"/>
  <c r="AH1796" i="1"/>
  <c r="CV1796" i="1" s="1"/>
  <c r="AI1796" i="1"/>
  <c r="CW1796" i="1" s="1"/>
  <c r="AJ1796" i="1"/>
  <c r="CX1796" i="1" s="1"/>
  <c r="CQ1796" i="1"/>
  <c r="CR1796" i="1"/>
  <c r="CU1796" i="1"/>
  <c r="FR1796" i="1"/>
  <c r="GL1796" i="1"/>
  <c r="GN1796" i="1"/>
  <c r="GO1796" i="1"/>
  <c r="GV1796" i="1"/>
  <c r="HC1796" i="1" s="1"/>
  <c r="I1797" i="1"/>
  <c r="V1797" i="1" s="1"/>
  <c r="AC1797" i="1"/>
  <c r="CQ1797" i="1" s="1"/>
  <c r="AD1797" i="1"/>
  <c r="AE1797" i="1"/>
  <c r="AF1797" i="1"/>
  <c r="CT1797" i="1" s="1"/>
  <c r="AG1797" i="1"/>
  <c r="CU1797" i="1" s="1"/>
  <c r="T1797" i="1" s="1"/>
  <c r="AH1797" i="1"/>
  <c r="CV1797" i="1" s="1"/>
  <c r="AI1797" i="1"/>
  <c r="AJ1797" i="1"/>
  <c r="CR1797" i="1"/>
  <c r="CS1797" i="1"/>
  <c r="R1797" i="1" s="1"/>
  <c r="GK1797" i="1" s="1"/>
  <c r="CW1797" i="1"/>
  <c r="CX1797" i="1"/>
  <c r="W1797" i="1" s="1"/>
  <c r="FR1797" i="1"/>
  <c r="GL1797" i="1"/>
  <c r="GN1797" i="1"/>
  <c r="GO1797" i="1"/>
  <c r="GV1797" i="1"/>
  <c r="GX1797" i="1"/>
  <c r="HC1797" i="1"/>
  <c r="B1799" i="1"/>
  <c r="B1791" i="1" s="1"/>
  <c r="C1799" i="1"/>
  <c r="D1799" i="1"/>
  <c r="F1799" i="1"/>
  <c r="F1791" i="1" s="1"/>
  <c r="G1799" i="1"/>
  <c r="G1791" i="1" s="1"/>
  <c r="BX1799" i="1"/>
  <c r="AO1799" i="1" s="1"/>
  <c r="CK1799" i="1"/>
  <c r="CK1791" i="1" s="1"/>
  <c r="CL1799" i="1"/>
  <c r="BC1799" i="1" s="1"/>
  <c r="CM1799" i="1"/>
  <c r="BD1799" i="1" s="1"/>
  <c r="D1829" i="1"/>
  <c r="C1831" i="1"/>
  <c r="E1831" i="1"/>
  <c r="F1831" i="1"/>
  <c r="Z1831" i="1"/>
  <c r="AA1831" i="1"/>
  <c r="AM1831" i="1"/>
  <c r="AN1831" i="1"/>
  <c r="BE1831" i="1"/>
  <c r="BF1831" i="1"/>
  <c r="BG1831" i="1"/>
  <c r="BH1831" i="1"/>
  <c r="BI1831" i="1"/>
  <c r="BJ1831" i="1"/>
  <c r="BK1831" i="1"/>
  <c r="BL1831" i="1"/>
  <c r="BM1831" i="1"/>
  <c r="BN1831" i="1"/>
  <c r="BO1831" i="1"/>
  <c r="BP1831" i="1"/>
  <c r="BQ1831" i="1"/>
  <c r="BR1831" i="1"/>
  <c r="BS1831" i="1"/>
  <c r="BT1831" i="1"/>
  <c r="BU1831" i="1"/>
  <c r="BV1831" i="1"/>
  <c r="BW1831" i="1"/>
  <c r="CL1831" i="1"/>
  <c r="CN1831" i="1"/>
  <c r="CO1831" i="1"/>
  <c r="CP1831" i="1"/>
  <c r="CQ1831" i="1"/>
  <c r="CR1831" i="1"/>
  <c r="CS1831" i="1"/>
  <c r="CT1831" i="1"/>
  <c r="CU1831" i="1"/>
  <c r="CV1831" i="1"/>
  <c r="CW1831" i="1"/>
  <c r="CX1831" i="1"/>
  <c r="CY1831" i="1"/>
  <c r="CZ1831" i="1"/>
  <c r="DA1831" i="1"/>
  <c r="DB1831" i="1"/>
  <c r="DC1831" i="1"/>
  <c r="DD1831" i="1"/>
  <c r="DE1831" i="1"/>
  <c r="DF1831" i="1"/>
  <c r="DG1831" i="1"/>
  <c r="DH1831" i="1"/>
  <c r="DI1831" i="1"/>
  <c r="DJ1831" i="1"/>
  <c r="DK1831" i="1"/>
  <c r="DL1831" i="1"/>
  <c r="DM1831" i="1"/>
  <c r="DN1831" i="1"/>
  <c r="DO1831" i="1"/>
  <c r="DP1831" i="1"/>
  <c r="DQ1831" i="1"/>
  <c r="DR1831" i="1"/>
  <c r="DS1831" i="1"/>
  <c r="DT1831" i="1"/>
  <c r="DU1831" i="1"/>
  <c r="DV1831" i="1"/>
  <c r="DW1831" i="1"/>
  <c r="DX1831" i="1"/>
  <c r="DY1831" i="1"/>
  <c r="DZ1831" i="1"/>
  <c r="EA1831" i="1"/>
  <c r="EB1831" i="1"/>
  <c r="EC1831" i="1"/>
  <c r="ED1831" i="1"/>
  <c r="EE1831" i="1"/>
  <c r="EF1831" i="1"/>
  <c r="EG1831" i="1"/>
  <c r="EH1831" i="1"/>
  <c r="EI1831" i="1"/>
  <c r="EJ1831" i="1"/>
  <c r="EK1831" i="1"/>
  <c r="EL1831" i="1"/>
  <c r="EM1831" i="1"/>
  <c r="EN1831" i="1"/>
  <c r="EO1831" i="1"/>
  <c r="EP1831" i="1"/>
  <c r="EQ1831" i="1"/>
  <c r="ER1831" i="1"/>
  <c r="ES1831" i="1"/>
  <c r="ET1831" i="1"/>
  <c r="EU1831" i="1"/>
  <c r="EV1831" i="1"/>
  <c r="EW1831" i="1"/>
  <c r="EX1831" i="1"/>
  <c r="EY1831" i="1"/>
  <c r="EZ1831" i="1"/>
  <c r="FA1831" i="1"/>
  <c r="FB1831" i="1"/>
  <c r="FC1831" i="1"/>
  <c r="FD1831" i="1"/>
  <c r="FE1831" i="1"/>
  <c r="FF1831" i="1"/>
  <c r="FG1831" i="1"/>
  <c r="FH1831" i="1"/>
  <c r="FI1831" i="1"/>
  <c r="FJ1831" i="1"/>
  <c r="FK1831" i="1"/>
  <c r="FL1831" i="1"/>
  <c r="FM1831" i="1"/>
  <c r="FN1831" i="1"/>
  <c r="FO1831" i="1"/>
  <c r="FP1831" i="1"/>
  <c r="FQ1831" i="1"/>
  <c r="FR1831" i="1"/>
  <c r="FS1831" i="1"/>
  <c r="FT1831" i="1"/>
  <c r="FU1831" i="1"/>
  <c r="FV1831" i="1"/>
  <c r="FW1831" i="1"/>
  <c r="FX1831" i="1"/>
  <c r="FY1831" i="1"/>
  <c r="FZ1831" i="1"/>
  <c r="GA1831" i="1"/>
  <c r="GB1831" i="1"/>
  <c r="GC1831" i="1"/>
  <c r="GD1831" i="1"/>
  <c r="GE1831" i="1"/>
  <c r="GF1831" i="1"/>
  <c r="GG1831" i="1"/>
  <c r="GH1831" i="1"/>
  <c r="GI1831" i="1"/>
  <c r="GJ1831" i="1"/>
  <c r="GK1831" i="1"/>
  <c r="GL1831" i="1"/>
  <c r="GM1831" i="1"/>
  <c r="GN1831" i="1"/>
  <c r="GO1831" i="1"/>
  <c r="GP1831" i="1"/>
  <c r="GQ1831" i="1"/>
  <c r="GR1831" i="1"/>
  <c r="GS1831" i="1"/>
  <c r="GT1831" i="1"/>
  <c r="GU1831" i="1"/>
  <c r="GV1831" i="1"/>
  <c r="GW1831" i="1"/>
  <c r="GX1831" i="1"/>
  <c r="C1833" i="1"/>
  <c r="D1833" i="1"/>
  <c r="I1833" i="1"/>
  <c r="K1833" i="1"/>
  <c r="T1833" i="1"/>
  <c r="U1833" i="1"/>
  <c r="AC1833" i="1"/>
  <c r="AD1833" i="1"/>
  <c r="AB1833" i="1" s="1"/>
  <c r="AE1833" i="1"/>
  <c r="CS1833" i="1" s="1"/>
  <c r="R1833" i="1" s="1"/>
  <c r="GK1833" i="1" s="1"/>
  <c r="AF1833" i="1"/>
  <c r="CT1833" i="1" s="1"/>
  <c r="S1833" i="1" s="1"/>
  <c r="AG1833" i="1"/>
  <c r="AH1833" i="1"/>
  <c r="AI1833" i="1"/>
  <c r="CW1833" i="1" s="1"/>
  <c r="V1833" i="1" s="1"/>
  <c r="AJ1833" i="1"/>
  <c r="CX1833" i="1" s="1"/>
  <c r="W1833" i="1" s="1"/>
  <c r="CQ1833" i="1"/>
  <c r="P1833" i="1" s="1"/>
  <c r="CR1833" i="1"/>
  <c r="Q1833" i="1" s="1"/>
  <c r="CU1833" i="1"/>
  <c r="CV1833" i="1"/>
  <c r="CY1833" i="1"/>
  <c r="X1833" i="1" s="1"/>
  <c r="CZ1833" i="1"/>
  <c r="Y1833" i="1" s="1"/>
  <c r="FR1833" i="1"/>
  <c r="GL1833" i="1"/>
  <c r="GN1833" i="1"/>
  <c r="GO1833" i="1"/>
  <c r="GV1833" i="1"/>
  <c r="HC1833" i="1" s="1"/>
  <c r="GX1833" i="1" s="1"/>
  <c r="C1834" i="1"/>
  <c r="D1834" i="1"/>
  <c r="I1834" i="1"/>
  <c r="I1836" i="1" s="1"/>
  <c r="Q1836" i="1" s="1"/>
  <c r="K1834" i="1"/>
  <c r="W1834" i="1"/>
  <c r="AC1834" i="1"/>
  <c r="AD1834" i="1"/>
  <c r="AE1834" i="1"/>
  <c r="CS1834" i="1" s="1"/>
  <c r="R1834" i="1" s="1"/>
  <c r="AF1834" i="1"/>
  <c r="AG1834" i="1"/>
  <c r="AH1834" i="1"/>
  <c r="CV1834" i="1" s="1"/>
  <c r="U1834" i="1" s="1"/>
  <c r="AI1834" i="1"/>
  <c r="CW1834" i="1" s="1"/>
  <c r="V1834" i="1" s="1"/>
  <c r="AJ1834" i="1"/>
  <c r="CQ1834" i="1"/>
  <c r="P1834" i="1" s="1"/>
  <c r="CP1834" i="1" s="1"/>
  <c r="O1834" i="1" s="1"/>
  <c r="CR1834" i="1"/>
  <c r="Q1834" i="1" s="1"/>
  <c r="CT1834" i="1"/>
  <c r="S1834" i="1" s="1"/>
  <c r="CZ1834" i="1" s="1"/>
  <c r="Y1834" i="1" s="1"/>
  <c r="CU1834" i="1"/>
  <c r="T1834" i="1" s="1"/>
  <c r="CX1834" i="1"/>
  <c r="FR1834" i="1"/>
  <c r="GK1834" i="1"/>
  <c r="GL1834" i="1"/>
  <c r="BZ1847" i="1" s="1"/>
  <c r="GN1834" i="1"/>
  <c r="GO1834" i="1"/>
  <c r="GV1834" i="1"/>
  <c r="HC1834" i="1"/>
  <c r="GX1834" i="1" s="1"/>
  <c r="I1835" i="1"/>
  <c r="R1835" i="1"/>
  <c r="GK1835" i="1" s="1"/>
  <c r="U1835" i="1"/>
  <c r="V1835" i="1"/>
  <c r="AB1835" i="1"/>
  <c r="AC1835" i="1"/>
  <c r="CQ1835" i="1" s="1"/>
  <c r="P1835" i="1" s="1"/>
  <c r="AE1835" i="1"/>
  <c r="AD1835" i="1" s="1"/>
  <c r="AF1835" i="1"/>
  <c r="CT1835" i="1" s="1"/>
  <c r="AG1835" i="1"/>
  <c r="CU1835" i="1" s="1"/>
  <c r="T1835" i="1" s="1"/>
  <c r="AH1835" i="1"/>
  <c r="AI1835" i="1"/>
  <c r="AJ1835" i="1"/>
  <c r="CX1835" i="1" s="1"/>
  <c r="W1835" i="1" s="1"/>
  <c r="CR1835" i="1"/>
  <c r="CS1835" i="1"/>
  <c r="CV1835" i="1"/>
  <c r="CW1835" i="1"/>
  <c r="FR1835" i="1"/>
  <c r="GL1835" i="1"/>
  <c r="GN1835" i="1"/>
  <c r="GO1835" i="1"/>
  <c r="GV1835" i="1"/>
  <c r="HC1835" i="1" s="1"/>
  <c r="GX1835" i="1" s="1"/>
  <c r="T1836" i="1"/>
  <c r="AC1836" i="1"/>
  <c r="AB1836" i="1" s="1"/>
  <c r="AD1836" i="1"/>
  <c r="AE1836" i="1"/>
  <c r="CS1836" i="1" s="1"/>
  <c r="R1836" i="1" s="1"/>
  <c r="GK1836" i="1" s="1"/>
  <c r="AF1836" i="1"/>
  <c r="AG1836" i="1"/>
  <c r="AH1836" i="1"/>
  <c r="CV1836" i="1" s="1"/>
  <c r="AI1836" i="1"/>
  <c r="CW1836" i="1" s="1"/>
  <c r="V1836" i="1" s="1"/>
  <c r="AJ1836" i="1"/>
  <c r="CR1836" i="1"/>
  <c r="CT1836" i="1"/>
  <c r="CU1836" i="1"/>
  <c r="CX1836" i="1"/>
  <c r="FR1836" i="1"/>
  <c r="GL1836" i="1"/>
  <c r="GN1836" i="1"/>
  <c r="GO1836" i="1"/>
  <c r="GV1836" i="1"/>
  <c r="HC1836" i="1" s="1"/>
  <c r="C1837" i="1"/>
  <c r="D1837" i="1"/>
  <c r="I1837" i="1"/>
  <c r="K1837" i="1"/>
  <c r="V1837" i="1"/>
  <c r="AC1837" i="1"/>
  <c r="AD1837" i="1"/>
  <c r="AE1837" i="1"/>
  <c r="AF1837" i="1"/>
  <c r="CT1837" i="1" s="1"/>
  <c r="S1837" i="1" s="1"/>
  <c r="AG1837" i="1"/>
  <c r="CU1837" i="1" s="1"/>
  <c r="T1837" i="1" s="1"/>
  <c r="AH1837" i="1"/>
  <c r="CV1837" i="1" s="1"/>
  <c r="U1837" i="1" s="1"/>
  <c r="AI1837" i="1"/>
  <c r="AJ1837" i="1"/>
  <c r="CQ1837" i="1"/>
  <c r="P1837" i="1" s="1"/>
  <c r="CP1837" i="1" s="1"/>
  <c r="O1837" i="1" s="1"/>
  <c r="CR1837" i="1"/>
  <c r="Q1837" i="1" s="1"/>
  <c r="CS1837" i="1"/>
  <c r="R1837" i="1" s="1"/>
  <c r="CW1837" i="1"/>
  <c r="CX1837" i="1"/>
  <c r="W1837" i="1" s="1"/>
  <c r="FR1837" i="1"/>
  <c r="GK1837" i="1"/>
  <c r="GL1837" i="1"/>
  <c r="GN1837" i="1"/>
  <c r="GO1837" i="1"/>
  <c r="GV1837" i="1"/>
  <c r="HC1837" i="1"/>
  <c r="GX1837" i="1" s="1"/>
  <c r="C1838" i="1"/>
  <c r="D1838" i="1"/>
  <c r="S1838" i="1"/>
  <c r="CZ1838" i="1" s="1"/>
  <c r="Y1838" i="1" s="1"/>
  <c r="AC1838" i="1"/>
  <c r="AD1838" i="1"/>
  <c r="AE1838" i="1"/>
  <c r="CS1838" i="1" s="1"/>
  <c r="R1838" i="1" s="1"/>
  <c r="GK1838" i="1" s="1"/>
  <c r="AF1838" i="1"/>
  <c r="AG1838" i="1"/>
  <c r="AH1838" i="1"/>
  <c r="AI1838" i="1"/>
  <c r="CW1838" i="1" s="1"/>
  <c r="V1838" i="1" s="1"/>
  <c r="AJ1838" i="1"/>
  <c r="CQ1838" i="1"/>
  <c r="P1838" i="1" s="1"/>
  <c r="CP1838" i="1" s="1"/>
  <c r="O1838" i="1" s="1"/>
  <c r="GM1838" i="1" s="1"/>
  <c r="GP1838" i="1" s="1"/>
  <c r="CR1838" i="1"/>
  <c r="Q1838" i="1" s="1"/>
  <c r="CT1838" i="1"/>
  <c r="CU1838" i="1"/>
  <c r="T1838" i="1" s="1"/>
  <c r="CV1838" i="1"/>
  <c r="U1838" i="1" s="1"/>
  <c r="CX1838" i="1"/>
  <c r="W1838" i="1" s="1"/>
  <c r="CY1838" i="1"/>
  <c r="X1838" i="1" s="1"/>
  <c r="FR1838" i="1"/>
  <c r="GL1838" i="1"/>
  <c r="GN1838" i="1"/>
  <c r="GO1838" i="1"/>
  <c r="GV1838" i="1"/>
  <c r="HC1838" i="1" s="1"/>
  <c r="GX1838" i="1" s="1"/>
  <c r="C1839" i="1"/>
  <c r="D1839" i="1"/>
  <c r="I1839" i="1"/>
  <c r="I1841" i="1" s="1"/>
  <c r="K1839" i="1"/>
  <c r="V1839" i="1"/>
  <c r="W1839" i="1"/>
  <c r="AC1839" i="1"/>
  <c r="AB1839" i="1" s="1"/>
  <c r="AD1839" i="1"/>
  <c r="AE1839" i="1"/>
  <c r="AF1839" i="1"/>
  <c r="AG1839" i="1"/>
  <c r="CU1839" i="1" s="1"/>
  <c r="T1839" i="1" s="1"/>
  <c r="AH1839" i="1"/>
  <c r="CV1839" i="1" s="1"/>
  <c r="U1839" i="1" s="1"/>
  <c r="AI1839" i="1"/>
  <c r="AJ1839" i="1"/>
  <c r="CR1839" i="1"/>
  <c r="Q1839" i="1" s="1"/>
  <c r="CS1839" i="1"/>
  <c r="R1839" i="1" s="1"/>
  <c r="GK1839" i="1" s="1"/>
  <c r="CT1839" i="1"/>
  <c r="S1839" i="1" s="1"/>
  <c r="CW1839" i="1"/>
  <c r="CX1839" i="1"/>
  <c r="FR1839" i="1"/>
  <c r="GL1839" i="1"/>
  <c r="GN1839" i="1"/>
  <c r="GO1839" i="1"/>
  <c r="GV1839" i="1"/>
  <c r="GX1839" i="1"/>
  <c r="HC1839" i="1"/>
  <c r="I1840" i="1"/>
  <c r="T1840" i="1"/>
  <c r="AC1840" i="1"/>
  <c r="AE1840" i="1"/>
  <c r="AD1840" i="1" s="1"/>
  <c r="AB1840" i="1" s="1"/>
  <c r="AF1840" i="1"/>
  <c r="CT1840" i="1" s="1"/>
  <c r="S1840" i="1" s="1"/>
  <c r="CZ1840" i="1" s="1"/>
  <c r="Y1840" i="1" s="1"/>
  <c r="AG1840" i="1"/>
  <c r="AH1840" i="1"/>
  <c r="AI1840" i="1"/>
  <c r="CW1840" i="1" s="1"/>
  <c r="V1840" i="1" s="1"/>
  <c r="AJ1840" i="1"/>
  <c r="CX1840" i="1" s="1"/>
  <c r="W1840" i="1" s="1"/>
  <c r="CQ1840" i="1"/>
  <c r="P1840" i="1" s="1"/>
  <c r="CS1840" i="1"/>
  <c r="R1840" i="1" s="1"/>
  <c r="CU1840" i="1"/>
  <c r="CV1840" i="1"/>
  <c r="U1840" i="1" s="1"/>
  <c r="CY1840" i="1"/>
  <c r="X1840" i="1" s="1"/>
  <c r="FR1840" i="1"/>
  <c r="GL1840" i="1"/>
  <c r="GN1840" i="1"/>
  <c r="CB1847" i="1" s="1"/>
  <c r="GO1840" i="1"/>
  <c r="GV1840" i="1"/>
  <c r="HC1840" i="1" s="1"/>
  <c r="GX1840" i="1" s="1"/>
  <c r="Q1841" i="1"/>
  <c r="R1841" i="1"/>
  <c r="GK1841" i="1" s="1"/>
  <c r="AC1841" i="1"/>
  <c r="AB1841" i="1" s="1"/>
  <c r="AD1841" i="1"/>
  <c r="AE1841" i="1"/>
  <c r="AF1841" i="1"/>
  <c r="AG1841" i="1"/>
  <c r="CU1841" i="1" s="1"/>
  <c r="T1841" i="1" s="1"/>
  <c r="AH1841" i="1"/>
  <c r="AI1841" i="1"/>
  <c r="AJ1841" i="1"/>
  <c r="CR1841" i="1"/>
  <c r="CS1841" i="1"/>
  <c r="CT1841" i="1"/>
  <c r="S1841" i="1" s="1"/>
  <c r="CV1841" i="1"/>
  <c r="CW1841" i="1"/>
  <c r="V1841" i="1" s="1"/>
  <c r="CX1841" i="1"/>
  <c r="W1841" i="1" s="1"/>
  <c r="FR1841" i="1"/>
  <c r="GL1841" i="1"/>
  <c r="GN1841" i="1"/>
  <c r="GO1841" i="1"/>
  <c r="GV1841" i="1"/>
  <c r="HC1841" i="1"/>
  <c r="GX1841" i="1" s="1"/>
  <c r="C1842" i="1"/>
  <c r="D1842" i="1"/>
  <c r="I1842" i="1"/>
  <c r="K1842" i="1"/>
  <c r="T1842" i="1"/>
  <c r="U1842" i="1"/>
  <c r="V1842" i="1"/>
  <c r="AC1842" i="1"/>
  <c r="AB1842" i="1" s="1"/>
  <c r="AD1842" i="1"/>
  <c r="AE1842" i="1"/>
  <c r="AF1842" i="1"/>
  <c r="CT1842" i="1" s="1"/>
  <c r="S1842" i="1" s="1"/>
  <c r="AG1842" i="1"/>
  <c r="CU1842" i="1" s="1"/>
  <c r="AH1842" i="1"/>
  <c r="AI1842" i="1"/>
  <c r="AJ1842" i="1"/>
  <c r="CQ1842" i="1"/>
  <c r="P1842" i="1" s="1"/>
  <c r="CR1842" i="1"/>
  <c r="Q1842" i="1" s="1"/>
  <c r="CS1842" i="1"/>
  <c r="R1842" i="1" s="1"/>
  <c r="GK1842" i="1" s="1"/>
  <c r="CV1842" i="1"/>
  <c r="CW1842" i="1"/>
  <c r="CX1842" i="1"/>
  <c r="W1842" i="1" s="1"/>
  <c r="FR1842" i="1"/>
  <c r="GL1842" i="1"/>
  <c r="GN1842" i="1"/>
  <c r="GO1842" i="1"/>
  <c r="GV1842" i="1"/>
  <c r="GX1842" i="1"/>
  <c r="HC1842" i="1"/>
  <c r="C1843" i="1"/>
  <c r="D1843" i="1"/>
  <c r="I1843" i="1"/>
  <c r="K1843" i="1"/>
  <c r="W1843" i="1"/>
  <c r="AC1843" i="1"/>
  <c r="CQ1843" i="1" s="1"/>
  <c r="P1843" i="1" s="1"/>
  <c r="AE1843" i="1"/>
  <c r="AD1843" i="1" s="1"/>
  <c r="AB1843" i="1" s="1"/>
  <c r="AF1843" i="1"/>
  <c r="CT1843" i="1" s="1"/>
  <c r="S1843" i="1" s="1"/>
  <c r="AG1843" i="1"/>
  <c r="AH1843" i="1"/>
  <c r="CV1843" i="1" s="1"/>
  <c r="U1843" i="1" s="1"/>
  <c r="AI1843" i="1"/>
  <c r="AJ1843" i="1"/>
  <c r="CX1843" i="1" s="1"/>
  <c r="CS1843" i="1"/>
  <c r="R1843" i="1" s="1"/>
  <c r="GK1843" i="1" s="1"/>
  <c r="CU1843" i="1"/>
  <c r="CW1843" i="1"/>
  <c r="V1843" i="1" s="1"/>
  <c r="FR1843" i="1"/>
  <c r="GL1843" i="1"/>
  <c r="GN1843" i="1"/>
  <c r="GO1843" i="1"/>
  <c r="GV1843" i="1"/>
  <c r="HC1843" i="1" s="1"/>
  <c r="GX1843" i="1" s="1"/>
  <c r="C1844" i="1"/>
  <c r="D1844" i="1"/>
  <c r="I1844" i="1"/>
  <c r="K1844" i="1"/>
  <c r="Q1844" i="1"/>
  <c r="AC1844" i="1"/>
  <c r="AE1844" i="1"/>
  <c r="CS1844" i="1" s="1"/>
  <c r="R1844" i="1" s="1"/>
  <c r="GK1844" i="1" s="1"/>
  <c r="AF1844" i="1"/>
  <c r="CT1844" i="1" s="1"/>
  <c r="S1844" i="1" s="1"/>
  <c r="AG1844" i="1"/>
  <c r="AH1844" i="1"/>
  <c r="AI1844" i="1"/>
  <c r="CW1844" i="1" s="1"/>
  <c r="V1844" i="1" s="1"/>
  <c r="AJ1844" i="1"/>
  <c r="CR1844" i="1"/>
  <c r="CU1844" i="1"/>
  <c r="T1844" i="1" s="1"/>
  <c r="CV1844" i="1"/>
  <c r="U1844" i="1" s="1"/>
  <c r="CX1844" i="1"/>
  <c r="W1844" i="1" s="1"/>
  <c r="FR1844" i="1"/>
  <c r="GL1844" i="1"/>
  <c r="GN1844" i="1"/>
  <c r="GO1844" i="1"/>
  <c r="GV1844" i="1"/>
  <c r="HC1844" i="1" s="1"/>
  <c r="C1845" i="1"/>
  <c r="D1845" i="1"/>
  <c r="I1845" i="1"/>
  <c r="K1845" i="1"/>
  <c r="U1845" i="1"/>
  <c r="AC1845" i="1"/>
  <c r="CQ1845" i="1" s="1"/>
  <c r="P1845" i="1" s="1"/>
  <c r="AE1845" i="1"/>
  <c r="AD1845" i="1" s="1"/>
  <c r="AF1845" i="1"/>
  <c r="AG1845" i="1"/>
  <c r="CU1845" i="1" s="1"/>
  <c r="T1845" i="1" s="1"/>
  <c r="AH1845" i="1"/>
  <c r="CV1845" i="1" s="1"/>
  <c r="AI1845" i="1"/>
  <c r="CW1845" i="1" s="1"/>
  <c r="V1845" i="1" s="1"/>
  <c r="AJ1845" i="1"/>
  <c r="CR1845" i="1"/>
  <c r="Q1845" i="1" s="1"/>
  <c r="CT1845" i="1"/>
  <c r="S1845" i="1" s="1"/>
  <c r="CX1845" i="1"/>
  <c r="W1845" i="1" s="1"/>
  <c r="FR1845" i="1"/>
  <c r="GL1845" i="1"/>
  <c r="GN1845" i="1"/>
  <c r="GO1845" i="1"/>
  <c r="GV1845" i="1"/>
  <c r="GX1845" i="1"/>
  <c r="HC1845" i="1"/>
  <c r="B1847" i="1"/>
  <c r="B1831" i="1" s="1"/>
  <c r="C1847" i="1"/>
  <c r="D1847" i="1"/>
  <c r="D1831" i="1" s="1"/>
  <c r="F1847" i="1"/>
  <c r="G1847" i="1"/>
  <c r="G1831" i="1" s="1"/>
  <c r="AO1847" i="1"/>
  <c r="AO1831" i="1" s="1"/>
  <c r="BB1847" i="1"/>
  <c r="BB1831" i="1" s="1"/>
  <c r="BX1847" i="1"/>
  <c r="BX1831" i="1" s="1"/>
  <c r="BY1847" i="1"/>
  <c r="AP1847" i="1" s="1"/>
  <c r="CC1847" i="1"/>
  <c r="CC1831" i="1" s="1"/>
  <c r="CK1847" i="1"/>
  <c r="CK1831" i="1" s="1"/>
  <c r="CL1847" i="1"/>
  <c r="BC1847" i="1" s="1"/>
  <c r="CM1847" i="1"/>
  <c r="CM1831" i="1" s="1"/>
  <c r="F1860" i="1"/>
  <c r="D1877" i="1"/>
  <c r="B1879" i="1"/>
  <c r="C1879" i="1"/>
  <c r="E1879" i="1"/>
  <c r="F1879" i="1"/>
  <c r="G1879" i="1"/>
  <c r="Z1879" i="1"/>
  <c r="AA1879" i="1"/>
  <c r="AM1879" i="1"/>
  <c r="AN1879" i="1"/>
  <c r="BB1879" i="1"/>
  <c r="BE1879" i="1"/>
  <c r="BF1879" i="1"/>
  <c r="BG1879" i="1"/>
  <c r="BH1879" i="1"/>
  <c r="BI1879" i="1"/>
  <c r="BJ1879" i="1"/>
  <c r="BK1879" i="1"/>
  <c r="BL1879" i="1"/>
  <c r="BM1879" i="1"/>
  <c r="BN1879" i="1"/>
  <c r="BO1879" i="1"/>
  <c r="BP1879" i="1"/>
  <c r="BQ1879" i="1"/>
  <c r="BR1879" i="1"/>
  <c r="BS1879" i="1"/>
  <c r="BT1879" i="1"/>
  <c r="BU1879" i="1"/>
  <c r="BV1879" i="1"/>
  <c r="BW1879" i="1"/>
  <c r="CK1879" i="1"/>
  <c r="CL1879" i="1"/>
  <c r="CN1879" i="1"/>
  <c r="CO1879" i="1"/>
  <c r="CP1879" i="1"/>
  <c r="CQ1879" i="1"/>
  <c r="CR1879" i="1"/>
  <c r="CS1879" i="1"/>
  <c r="CT1879" i="1"/>
  <c r="CU1879" i="1"/>
  <c r="CV1879" i="1"/>
  <c r="CW1879" i="1"/>
  <c r="CX1879" i="1"/>
  <c r="CY1879" i="1"/>
  <c r="CZ1879" i="1"/>
  <c r="DA1879" i="1"/>
  <c r="DB1879" i="1"/>
  <c r="DC1879" i="1"/>
  <c r="DD1879" i="1"/>
  <c r="DE1879" i="1"/>
  <c r="DF1879" i="1"/>
  <c r="DG1879" i="1"/>
  <c r="DH1879" i="1"/>
  <c r="DI1879" i="1"/>
  <c r="DJ1879" i="1"/>
  <c r="DK1879" i="1"/>
  <c r="DL1879" i="1"/>
  <c r="DM1879" i="1"/>
  <c r="DN1879" i="1"/>
  <c r="DO1879" i="1"/>
  <c r="DP1879" i="1"/>
  <c r="DQ1879" i="1"/>
  <c r="DR1879" i="1"/>
  <c r="DS1879" i="1"/>
  <c r="DT1879" i="1"/>
  <c r="DU1879" i="1"/>
  <c r="DV1879" i="1"/>
  <c r="DW1879" i="1"/>
  <c r="DX1879" i="1"/>
  <c r="DY1879" i="1"/>
  <c r="DZ1879" i="1"/>
  <c r="EA1879" i="1"/>
  <c r="EB1879" i="1"/>
  <c r="EC1879" i="1"/>
  <c r="ED1879" i="1"/>
  <c r="EE1879" i="1"/>
  <c r="EF1879" i="1"/>
  <c r="EG1879" i="1"/>
  <c r="EH1879" i="1"/>
  <c r="EI1879" i="1"/>
  <c r="EJ1879" i="1"/>
  <c r="EK1879" i="1"/>
  <c r="EL1879" i="1"/>
  <c r="EM1879" i="1"/>
  <c r="EN1879" i="1"/>
  <c r="EO1879" i="1"/>
  <c r="EP1879" i="1"/>
  <c r="EQ1879" i="1"/>
  <c r="ER1879" i="1"/>
  <c r="ES1879" i="1"/>
  <c r="ET1879" i="1"/>
  <c r="EU1879" i="1"/>
  <c r="EV1879" i="1"/>
  <c r="EW1879" i="1"/>
  <c r="EX1879" i="1"/>
  <c r="EY1879" i="1"/>
  <c r="EZ1879" i="1"/>
  <c r="FA1879" i="1"/>
  <c r="FB1879" i="1"/>
  <c r="FC1879" i="1"/>
  <c r="FD1879" i="1"/>
  <c r="FE1879" i="1"/>
  <c r="FF1879" i="1"/>
  <c r="FG1879" i="1"/>
  <c r="FH1879" i="1"/>
  <c r="FI1879" i="1"/>
  <c r="FJ1879" i="1"/>
  <c r="FK1879" i="1"/>
  <c r="FL1879" i="1"/>
  <c r="FM1879" i="1"/>
  <c r="FN1879" i="1"/>
  <c r="FO1879" i="1"/>
  <c r="FP1879" i="1"/>
  <c r="FQ1879" i="1"/>
  <c r="FR1879" i="1"/>
  <c r="FS1879" i="1"/>
  <c r="FT1879" i="1"/>
  <c r="FU1879" i="1"/>
  <c r="FV1879" i="1"/>
  <c r="FW1879" i="1"/>
  <c r="FX1879" i="1"/>
  <c r="FY1879" i="1"/>
  <c r="FZ1879" i="1"/>
  <c r="GA1879" i="1"/>
  <c r="GB1879" i="1"/>
  <c r="GC1879" i="1"/>
  <c r="GD1879" i="1"/>
  <c r="GE1879" i="1"/>
  <c r="GF1879" i="1"/>
  <c r="GG1879" i="1"/>
  <c r="GH1879" i="1"/>
  <c r="GI1879" i="1"/>
  <c r="GJ1879" i="1"/>
  <c r="GK1879" i="1"/>
  <c r="GL1879" i="1"/>
  <c r="GM1879" i="1"/>
  <c r="GN1879" i="1"/>
  <c r="GO1879" i="1"/>
  <c r="GP1879" i="1"/>
  <c r="GQ1879" i="1"/>
  <c r="GR1879" i="1"/>
  <c r="GS1879" i="1"/>
  <c r="GT1879" i="1"/>
  <c r="GU1879" i="1"/>
  <c r="GV1879" i="1"/>
  <c r="GW1879" i="1"/>
  <c r="GX1879" i="1"/>
  <c r="C1881" i="1"/>
  <c r="D1881" i="1"/>
  <c r="I1881" i="1"/>
  <c r="Q1881" i="1" s="1"/>
  <c r="K1881" i="1"/>
  <c r="R1881" i="1"/>
  <c r="GK1881" i="1" s="1"/>
  <c r="V1881" i="1"/>
  <c r="AB1881" i="1"/>
  <c r="AC1881" i="1"/>
  <c r="AD1881" i="1"/>
  <c r="AE1881" i="1"/>
  <c r="AF1881" i="1"/>
  <c r="CT1881" i="1" s="1"/>
  <c r="S1881" i="1" s="1"/>
  <c r="AG1881" i="1"/>
  <c r="AH1881" i="1"/>
  <c r="AI1881" i="1"/>
  <c r="AJ1881" i="1"/>
  <c r="CQ1881" i="1"/>
  <c r="P1881" i="1" s="1"/>
  <c r="CR1881" i="1"/>
  <c r="CS1881" i="1"/>
  <c r="CU1881" i="1"/>
  <c r="CV1881" i="1"/>
  <c r="U1881" i="1" s="1"/>
  <c r="CW1881" i="1"/>
  <c r="CX1881" i="1"/>
  <c r="W1881" i="1" s="1"/>
  <c r="FR1881" i="1"/>
  <c r="GL1881" i="1"/>
  <c r="GN1881" i="1"/>
  <c r="CB1890" i="1" s="1"/>
  <c r="AS1890" i="1" s="1"/>
  <c r="AS1879" i="1" s="1"/>
  <c r="GO1881" i="1"/>
  <c r="GV1881" i="1"/>
  <c r="HC1881" i="1" s="1"/>
  <c r="GX1881" i="1"/>
  <c r="C1882" i="1"/>
  <c r="D1882" i="1"/>
  <c r="I1882" i="1"/>
  <c r="K1882" i="1"/>
  <c r="T1882" i="1"/>
  <c r="W1882" i="1"/>
  <c r="AC1882" i="1"/>
  <c r="AE1882" i="1"/>
  <c r="AD1882" i="1" s="1"/>
  <c r="AF1882" i="1"/>
  <c r="AG1882" i="1"/>
  <c r="AH1882" i="1"/>
  <c r="AI1882" i="1"/>
  <c r="CW1882" i="1" s="1"/>
  <c r="V1882" i="1" s="1"/>
  <c r="AJ1882" i="1"/>
  <c r="CQ1882" i="1"/>
  <c r="P1882" i="1" s="1"/>
  <c r="CS1882" i="1"/>
  <c r="R1882" i="1" s="1"/>
  <c r="CT1882" i="1"/>
  <c r="CU1882" i="1"/>
  <c r="CV1882" i="1"/>
  <c r="U1882" i="1" s="1"/>
  <c r="CX1882" i="1"/>
  <c r="FR1882" i="1"/>
  <c r="GK1882" i="1"/>
  <c r="GL1882" i="1"/>
  <c r="GN1882" i="1"/>
  <c r="GO1882" i="1"/>
  <c r="GV1882" i="1"/>
  <c r="HC1882" i="1" s="1"/>
  <c r="GX1882" i="1" s="1"/>
  <c r="C1883" i="1"/>
  <c r="D1883" i="1"/>
  <c r="I1883" i="1"/>
  <c r="K1883" i="1"/>
  <c r="P1883" i="1"/>
  <c r="Q1883" i="1"/>
  <c r="R1883" i="1"/>
  <c r="AB1883" i="1"/>
  <c r="AC1883" i="1"/>
  <c r="AD1883" i="1"/>
  <c r="AE1883" i="1"/>
  <c r="AF1883" i="1"/>
  <c r="AG1883" i="1"/>
  <c r="AH1883" i="1"/>
  <c r="CV1883" i="1" s="1"/>
  <c r="U1883" i="1" s="1"/>
  <c r="AI1883" i="1"/>
  <c r="AJ1883" i="1"/>
  <c r="CX1883" i="1" s="1"/>
  <c r="W1883" i="1" s="1"/>
  <c r="CQ1883" i="1"/>
  <c r="CR1883" i="1"/>
  <c r="CS1883" i="1"/>
  <c r="CT1883" i="1"/>
  <c r="S1883" i="1" s="1"/>
  <c r="CU1883" i="1"/>
  <c r="T1883" i="1" s="1"/>
  <c r="CW1883" i="1"/>
  <c r="V1883" i="1" s="1"/>
  <c r="FR1883" i="1"/>
  <c r="GL1883" i="1"/>
  <c r="BZ1890" i="1" s="1"/>
  <c r="GN1883" i="1"/>
  <c r="GO1883" i="1"/>
  <c r="GV1883" i="1"/>
  <c r="HC1883" i="1"/>
  <c r="GX1883" i="1" s="1"/>
  <c r="C1884" i="1"/>
  <c r="D1884" i="1"/>
  <c r="I1884" i="1"/>
  <c r="U1884" i="1" s="1"/>
  <c r="K1884" i="1"/>
  <c r="W1884" i="1"/>
  <c r="AC1884" i="1"/>
  <c r="AE1884" i="1"/>
  <c r="AD1884" i="1" s="1"/>
  <c r="AF1884" i="1"/>
  <c r="CT1884" i="1" s="1"/>
  <c r="S1884" i="1" s="1"/>
  <c r="AG1884" i="1"/>
  <c r="CU1884" i="1" s="1"/>
  <c r="T1884" i="1" s="1"/>
  <c r="AH1884" i="1"/>
  <c r="AI1884" i="1"/>
  <c r="AJ1884" i="1"/>
  <c r="CR1884" i="1"/>
  <c r="Q1884" i="1" s="1"/>
  <c r="CV1884" i="1"/>
  <c r="CW1884" i="1"/>
  <c r="V1884" i="1" s="1"/>
  <c r="CX1884" i="1"/>
  <c r="FR1884" i="1"/>
  <c r="GL1884" i="1"/>
  <c r="GN1884" i="1"/>
  <c r="GO1884" i="1"/>
  <c r="GV1884" i="1"/>
  <c r="HC1884" i="1" s="1"/>
  <c r="GX1884" i="1" s="1"/>
  <c r="C1885" i="1"/>
  <c r="D1885" i="1"/>
  <c r="I1885" i="1"/>
  <c r="K1885" i="1"/>
  <c r="P1885" i="1"/>
  <c r="AB1885" i="1"/>
  <c r="AC1885" i="1"/>
  <c r="CQ1885" i="1" s="1"/>
  <c r="AE1885" i="1"/>
  <c r="AD1885" i="1" s="1"/>
  <c r="AF1885" i="1"/>
  <c r="AG1885" i="1"/>
  <c r="AH1885" i="1"/>
  <c r="CV1885" i="1" s="1"/>
  <c r="U1885" i="1" s="1"/>
  <c r="AI1885" i="1"/>
  <c r="CW1885" i="1" s="1"/>
  <c r="V1885" i="1" s="1"/>
  <c r="AJ1885" i="1"/>
  <c r="CX1885" i="1" s="1"/>
  <c r="W1885" i="1" s="1"/>
  <c r="CR1885" i="1"/>
  <c r="Q1885" i="1" s="1"/>
  <c r="CT1885" i="1"/>
  <c r="S1885" i="1" s="1"/>
  <c r="CY1885" i="1" s="1"/>
  <c r="X1885" i="1" s="1"/>
  <c r="CU1885" i="1"/>
  <c r="FR1885" i="1"/>
  <c r="GL1885" i="1"/>
  <c r="GN1885" i="1"/>
  <c r="GO1885" i="1"/>
  <c r="GV1885" i="1"/>
  <c r="GX1885" i="1"/>
  <c r="HC1885" i="1"/>
  <c r="I1886" i="1"/>
  <c r="V1886" i="1" s="1"/>
  <c r="AC1886" i="1"/>
  <c r="AD1886" i="1"/>
  <c r="AE1886" i="1"/>
  <c r="CS1886" i="1" s="1"/>
  <c r="R1886" i="1" s="1"/>
  <c r="GK1886" i="1" s="1"/>
  <c r="AF1886" i="1"/>
  <c r="AG1886" i="1"/>
  <c r="AH1886" i="1"/>
  <c r="CV1886" i="1" s="1"/>
  <c r="U1886" i="1" s="1"/>
  <c r="AI1886" i="1"/>
  <c r="AJ1886" i="1"/>
  <c r="CQ1886" i="1"/>
  <c r="P1886" i="1" s="1"/>
  <c r="CR1886" i="1"/>
  <c r="CT1886" i="1"/>
  <c r="S1886" i="1" s="1"/>
  <c r="CU1886" i="1"/>
  <c r="T1886" i="1" s="1"/>
  <c r="CW1886" i="1"/>
  <c r="CX1886" i="1"/>
  <c r="W1886" i="1" s="1"/>
  <c r="FR1886" i="1"/>
  <c r="GL1886" i="1"/>
  <c r="GN1886" i="1"/>
  <c r="GO1886" i="1"/>
  <c r="GV1886" i="1"/>
  <c r="HC1886" i="1" s="1"/>
  <c r="GX1886" i="1" s="1"/>
  <c r="C1887" i="1"/>
  <c r="D1887" i="1"/>
  <c r="I1887" i="1"/>
  <c r="CU1005" i="3" s="1"/>
  <c r="K1887" i="1"/>
  <c r="Q1887" i="1"/>
  <c r="AC1887" i="1"/>
  <c r="CQ1887" i="1" s="1"/>
  <c r="P1887" i="1" s="1"/>
  <c r="AE1887" i="1"/>
  <c r="AD1887" i="1" s="1"/>
  <c r="AF1887" i="1"/>
  <c r="AG1887" i="1"/>
  <c r="AH1887" i="1"/>
  <c r="AI1887" i="1"/>
  <c r="AJ1887" i="1"/>
  <c r="CR1887" i="1"/>
  <c r="CS1887" i="1"/>
  <c r="R1887" i="1" s="1"/>
  <c r="GK1887" i="1" s="1"/>
  <c r="CT1887" i="1"/>
  <c r="S1887" i="1" s="1"/>
  <c r="CU1887" i="1"/>
  <c r="T1887" i="1" s="1"/>
  <c r="CV1887" i="1"/>
  <c r="U1887" i="1" s="1"/>
  <c r="CW1887" i="1"/>
  <c r="V1887" i="1" s="1"/>
  <c r="CX1887" i="1"/>
  <c r="W1887" i="1" s="1"/>
  <c r="FR1887" i="1"/>
  <c r="GL1887" i="1"/>
  <c r="GN1887" i="1"/>
  <c r="GO1887" i="1"/>
  <c r="GV1887" i="1"/>
  <c r="GX1887" i="1"/>
  <c r="HC1887" i="1"/>
  <c r="C1888" i="1"/>
  <c r="D1888" i="1"/>
  <c r="I1888" i="1"/>
  <c r="K1888" i="1"/>
  <c r="S1888" i="1"/>
  <c r="CY1888" i="1" s="1"/>
  <c r="X1888" i="1" s="1"/>
  <c r="T1888" i="1"/>
  <c r="U1888" i="1"/>
  <c r="V1888" i="1"/>
  <c r="AC1888" i="1"/>
  <c r="AB1888" i="1" s="1"/>
  <c r="AE1888" i="1"/>
  <c r="AD1888" i="1" s="1"/>
  <c r="AF1888" i="1"/>
  <c r="CT1888" i="1" s="1"/>
  <c r="AG1888" i="1"/>
  <c r="AH1888" i="1"/>
  <c r="AI1888" i="1"/>
  <c r="AJ1888" i="1"/>
  <c r="CR1888" i="1"/>
  <c r="Q1888" i="1" s="1"/>
  <c r="CU1888" i="1"/>
  <c r="CV1888" i="1"/>
  <c r="CW1888" i="1"/>
  <c r="CX1888" i="1"/>
  <c r="W1888" i="1" s="1"/>
  <c r="FR1888" i="1"/>
  <c r="GL1888" i="1"/>
  <c r="GN1888" i="1"/>
  <c r="GO1888" i="1"/>
  <c r="GV1888" i="1"/>
  <c r="HC1888" i="1" s="1"/>
  <c r="GX1888" i="1" s="1"/>
  <c r="B1890" i="1"/>
  <c r="C1890" i="1"/>
  <c r="D1890" i="1"/>
  <c r="D1879" i="1" s="1"/>
  <c r="F1890" i="1"/>
  <c r="G1890" i="1"/>
  <c r="BC1890" i="1"/>
  <c r="BC1879" i="1" s="1"/>
  <c r="BD1890" i="1"/>
  <c r="F1915" i="1" s="1"/>
  <c r="BX1890" i="1"/>
  <c r="BX1879" i="1" s="1"/>
  <c r="BY1890" i="1"/>
  <c r="BY1879" i="1" s="1"/>
  <c r="CK1890" i="1"/>
  <c r="BB1890" i="1" s="1"/>
  <c r="CL1890" i="1"/>
  <c r="CM1890" i="1"/>
  <c r="CM1879" i="1" s="1"/>
  <c r="F1903" i="1"/>
  <c r="F1906" i="1"/>
  <c r="D1920" i="1"/>
  <c r="E1922" i="1"/>
  <c r="F1922" i="1"/>
  <c r="Z1922" i="1"/>
  <c r="AA1922" i="1"/>
  <c r="AM1922" i="1"/>
  <c r="AN1922" i="1"/>
  <c r="BE1922" i="1"/>
  <c r="BF1922" i="1"/>
  <c r="BG1922" i="1"/>
  <c r="BH1922" i="1"/>
  <c r="BI1922" i="1"/>
  <c r="BJ1922" i="1"/>
  <c r="BK1922" i="1"/>
  <c r="BL1922" i="1"/>
  <c r="BM1922" i="1"/>
  <c r="BN1922" i="1"/>
  <c r="BO1922" i="1"/>
  <c r="BP1922" i="1"/>
  <c r="BQ1922" i="1"/>
  <c r="BR1922" i="1"/>
  <c r="BS1922" i="1"/>
  <c r="BT1922" i="1"/>
  <c r="BU1922" i="1"/>
  <c r="BV1922" i="1"/>
  <c r="BW1922" i="1"/>
  <c r="CN1922" i="1"/>
  <c r="CO1922" i="1"/>
  <c r="CP1922" i="1"/>
  <c r="CQ1922" i="1"/>
  <c r="CR1922" i="1"/>
  <c r="CS1922" i="1"/>
  <c r="CT1922" i="1"/>
  <c r="CU1922" i="1"/>
  <c r="CV1922" i="1"/>
  <c r="CW1922" i="1"/>
  <c r="CX1922" i="1"/>
  <c r="CY1922" i="1"/>
  <c r="CZ1922" i="1"/>
  <c r="DA1922" i="1"/>
  <c r="DB1922" i="1"/>
  <c r="DC1922" i="1"/>
  <c r="DD1922" i="1"/>
  <c r="DE1922" i="1"/>
  <c r="DF1922" i="1"/>
  <c r="DG1922" i="1"/>
  <c r="DH1922" i="1"/>
  <c r="DI1922" i="1"/>
  <c r="DJ1922" i="1"/>
  <c r="DK1922" i="1"/>
  <c r="DL1922" i="1"/>
  <c r="DM1922" i="1"/>
  <c r="DN1922" i="1"/>
  <c r="DO1922" i="1"/>
  <c r="DP1922" i="1"/>
  <c r="DQ1922" i="1"/>
  <c r="DR1922" i="1"/>
  <c r="DS1922" i="1"/>
  <c r="DT1922" i="1"/>
  <c r="DU1922" i="1"/>
  <c r="DV1922" i="1"/>
  <c r="DW1922" i="1"/>
  <c r="DX1922" i="1"/>
  <c r="DY1922" i="1"/>
  <c r="DZ1922" i="1"/>
  <c r="EA1922" i="1"/>
  <c r="EB1922" i="1"/>
  <c r="EC1922" i="1"/>
  <c r="ED1922" i="1"/>
  <c r="EE1922" i="1"/>
  <c r="EF1922" i="1"/>
  <c r="EG1922" i="1"/>
  <c r="EH1922" i="1"/>
  <c r="EI1922" i="1"/>
  <c r="EJ1922" i="1"/>
  <c r="EK1922" i="1"/>
  <c r="EL1922" i="1"/>
  <c r="EM1922" i="1"/>
  <c r="EN1922" i="1"/>
  <c r="EO1922" i="1"/>
  <c r="EP1922" i="1"/>
  <c r="EQ1922" i="1"/>
  <c r="ER1922" i="1"/>
  <c r="ES1922" i="1"/>
  <c r="ET1922" i="1"/>
  <c r="EU1922" i="1"/>
  <c r="EV1922" i="1"/>
  <c r="EW1922" i="1"/>
  <c r="EX1922" i="1"/>
  <c r="EY1922" i="1"/>
  <c r="EZ1922" i="1"/>
  <c r="FA1922" i="1"/>
  <c r="FB1922" i="1"/>
  <c r="FC1922" i="1"/>
  <c r="FD1922" i="1"/>
  <c r="FE1922" i="1"/>
  <c r="FF1922" i="1"/>
  <c r="FG1922" i="1"/>
  <c r="FH1922" i="1"/>
  <c r="FI1922" i="1"/>
  <c r="FJ1922" i="1"/>
  <c r="FK1922" i="1"/>
  <c r="FL1922" i="1"/>
  <c r="FM1922" i="1"/>
  <c r="FN1922" i="1"/>
  <c r="FO1922" i="1"/>
  <c r="FP1922" i="1"/>
  <c r="FQ1922" i="1"/>
  <c r="FR1922" i="1"/>
  <c r="FS1922" i="1"/>
  <c r="FT1922" i="1"/>
  <c r="FU1922" i="1"/>
  <c r="FV1922" i="1"/>
  <c r="FW1922" i="1"/>
  <c r="FX1922" i="1"/>
  <c r="FY1922" i="1"/>
  <c r="FZ1922" i="1"/>
  <c r="GA1922" i="1"/>
  <c r="GB1922" i="1"/>
  <c r="GC1922" i="1"/>
  <c r="GD1922" i="1"/>
  <c r="GE1922" i="1"/>
  <c r="GF1922" i="1"/>
  <c r="GG1922" i="1"/>
  <c r="GH1922" i="1"/>
  <c r="GI1922" i="1"/>
  <c r="GJ1922" i="1"/>
  <c r="GK1922" i="1"/>
  <c r="GL1922" i="1"/>
  <c r="GM1922" i="1"/>
  <c r="GN1922" i="1"/>
  <c r="GO1922" i="1"/>
  <c r="GP1922" i="1"/>
  <c r="GQ1922" i="1"/>
  <c r="GR1922" i="1"/>
  <c r="GS1922" i="1"/>
  <c r="GT1922" i="1"/>
  <c r="GU1922" i="1"/>
  <c r="GV1922" i="1"/>
  <c r="GW1922" i="1"/>
  <c r="GX1922" i="1"/>
  <c r="C1924" i="1"/>
  <c r="D1924" i="1"/>
  <c r="I1924" i="1"/>
  <c r="K1924" i="1"/>
  <c r="P1924" i="1"/>
  <c r="Q1924" i="1"/>
  <c r="R1924" i="1"/>
  <c r="GK1924" i="1" s="1"/>
  <c r="AB1924" i="1"/>
  <c r="AC1924" i="1"/>
  <c r="AD1924" i="1"/>
  <c r="AE1924" i="1"/>
  <c r="AF1924" i="1"/>
  <c r="AG1924" i="1"/>
  <c r="AH1924" i="1"/>
  <c r="CV1924" i="1" s="1"/>
  <c r="U1924" i="1" s="1"/>
  <c r="AI1924" i="1"/>
  <c r="AJ1924" i="1"/>
  <c r="CX1924" i="1" s="1"/>
  <c r="W1924" i="1" s="1"/>
  <c r="CQ1924" i="1"/>
  <c r="CR1924" i="1"/>
  <c r="CS1924" i="1"/>
  <c r="CT1924" i="1"/>
  <c r="S1924" i="1" s="1"/>
  <c r="CU1924" i="1"/>
  <c r="T1924" i="1" s="1"/>
  <c r="CW1924" i="1"/>
  <c r="V1924" i="1" s="1"/>
  <c r="FR1924" i="1"/>
  <c r="GL1924" i="1"/>
  <c r="GN1924" i="1"/>
  <c r="GO1924" i="1"/>
  <c r="CC1935" i="1" s="1"/>
  <c r="GV1924" i="1"/>
  <c r="HC1924" i="1"/>
  <c r="GX1924" i="1" s="1"/>
  <c r="C1925" i="1"/>
  <c r="D1925" i="1"/>
  <c r="I1925" i="1"/>
  <c r="T1925" i="1" s="1"/>
  <c r="K1925" i="1"/>
  <c r="W1925" i="1"/>
  <c r="AC1925" i="1"/>
  <c r="AB1925" i="1" s="1"/>
  <c r="AE1925" i="1"/>
  <c r="AD1925" i="1" s="1"/>
  <c r="AF1925" i="1"/>
  <c r="CT1925" i="1" s="1"/>
  <c r="S1925" i="1" s="1"/>
  <c r="AG1925" i="1"/>
  <c r="CU1925" i="1" s="1"/>
  <c r="AH1925" i="1"/>
  <c r="AI1925" i="1"/>
  <c r="AJ1925" i="1"/>
  <c r="CR1925" i="1"/>
  <c r="Q1925" i="1" s="1"/>
  <c r="CV1925" i="1"/>
  <c r="CW1925" i="1"/>
  <c r="V1925" i="1" s="1"/>
  <c r="CX1925" i="1"/>
  <c r="FR1925" i="1"/>
  <c r="BY1935" i="1" s="1"/>
  <c r="GL1925" i="1"/>
  <c r="GN1925" i="1"/>
  <c r="GO1925" i="1"/>
  <c r="GV1925" i="1"/>
  <c r="HC1925" i="1" s="1"/>
  <c r="GX1925" i="1" s="1"/>
  <c r="AC1926" i="1"/>
  <c r="AE1926" i="1"/>
  <c r="CS1926" i="1" s="1"/>
  <c r="AF1926" i="1"/>
  <c r="AG1926" i="1"/>
  <c r="AH1926" i="1"/>
  <c r="AI1926" i="1"/>
  <c r="AJ1926" i="1"/>
  <c r="CQ1926" i="1"/>
  <c r="CR1926" i="1"/>
  <c r="CT1926" i="1"/>
  <c r="CU1926" i="1"/>
  <c r="CV1926" i="1"/>
  <c r="CW1926" i="1"/>
  <c r="CX1926" i="1"/>
  <c r="FR1926" i="1"/>
  <c r="GL1926" i="1"/>
  <c r="GN1926" i="1"/>
  <c r="GO1926" i="1"/>
  <c r="GV1926" i="1"/>
  <c r="HC1926" i="1" s="1"/>
  <c r="AC1927" i="1"/>
  <c r="CQ1927" i="1" s="1"/>
  <c r="AE1927" i="1"/>
  <c r="AD1927" i="1" s="1"/>
  <c r="AF1927" i="1"/>
  <c r="AG1927" i="1"/>
  <c r="AH1927" i="1"/>
  <c r="AI1927" i="1"/>
  <c r="AJ1927" i="1"/>
  <c r="CR1927" i="1"/>
  <c r="CS1927" i="1"/>
  <c r="CT1927" i="1"/>
  <c r="CU1927" i="1"/>
  <c r="CV1927" i="1"/>
  <c r="CW1927" i="1"/>
  <c r="CX1927" i="1"/>
  <c r="FR1927" i="1"/>
  <c r="GL1927" i="1"/>
  <c r="GN1927" i="1"/>
  <c r="GO1927" i="1"/>
  <c r="GV1927" i="1"/>
  <c r="HC1927" i="1"/>
  <c r="I1928" i="1"/>
  <c r="W1928" i="1" s="1"/>
  <c r="AC1928" i="1"/>
  <c r="AB1928" i="1" s="1"/>
  <c r="AD1928" i="1"/>
  <c r="AE1928" i="1"/>
  <c r="AF1928" i="1"/>
  <c r="AG1928" i="1"/>
  <c r="AH1928" i="1"/>
  <c r="AI1928" i="1"/>
  <c r="CW1928" i="1" s="1"/>
  <c r="V1928" i="1" s="1"/>
  <c r="AJ1928" i="1"/>
  <c r="CQ1928" i="1"/>
  <c r="P1928" i="1" s="1"/>
  <c r="CR1928" i="1"/>
  <c r="Q1928" i="1" s="1"/>
  <c r="CS1928" i="1"/>
  <c r="CT1928" i="1"/>
  <c r="CU1928" i="1"/>
  <c r="T1928" i="1" s="1"/>
  <c r="CV1928" i="1"/>
  <c r="U1928" i="1" s="1"/>
  <c r="CX1928" i="1"/>
  <c r="FR1928" i="1"/>
  <c r="GL1928" i="1"/>
  <c r="GN1928" i="1"/>
  <c r="GO1928" i="1"/>
  <c r="GV1928" i="1"/>
  <c r="HC1928" i="1" s="1"/>
  <c r="GX1928" i="1" s="1"/>
  <c r="C1929" i="1"/>
  <c r="D1929" i="1"/>
  <c r="I1929" i="1"/>
  <c r="K1929" i="1"/>
  <c r="Q1929" i="1"/>
  <c r="R1929" i="1"/>
  <c r="AB1929" i="1"/>
  <c r="AC1929" i="1"/>
  <c r="CQ1929" i="1" s="1"/>
  <c r="P1929" i="1" s="1"/>
  <c r="AD1929" i="1"/>
  <c r="AE1929" i="1"/>
  <c r="AF1929" i="1"/>
  <c r="AG1929" i="1"/>
  <c r="AH1929" i="1"/>
  <c r="CV1929" i="1" s="1"/>
  <c r="U1929" i="1" s="1"/>
  <c r="AI1929" i="1"/>
  <c r="AJ1929" i="1"/>
  <c r="CX1929" i="1" s="1"/>
  <c r="W1929" i="1" s="1"/>
  <c r="CR1929" i="1"/>
  <c r="CS1929" i="1"/>
  <c r="CT1929" i="1"/>
  <c r="S1929" i="1" s="1"/>
  <c r="CU1929" i="1"/>
  <c r="T1929" i="1" s="1"/>
  <c r="CW1929" i="1"/>
  <c r="V1929" i="1" s="1"/>
  <c r="FR1929" i="1"/>
  <c r="GK1929" i="1"/>
  <c r="GL1929" i="1"/>
  <c r="BZ1935" i="1" s="1"/>
  <c r="GN1929" i="1"/>
  <c r="GO1929" i="1"/>
  <c r="GV1929" i="1"/>
  <c r="HC1929" i="1"/>
  <c r="GX1929" i="1" s="1"/>
  <c r="I1930" i="1"/>
  <c r="P1930" i="1"/>
  <c r="AB1930" i="1"/>
  <c r="AC1930" i="1"/>
  <c r="AE1930" i="1"/>
  <c r="AD1930" i="1" s="1"/>
  <c r="AF1930" i="1"/>
  <c r="AG1930" i="1"/>
  <c r="AH1930" i="1"/>
  <c r="AI1930" i="1"/>
  <c r="AJ1930" i="1"/>
  <c r="CX1930" i="1" s="1"/>
  <c r="W1930" i="1" s="1"/>
  <c r="CQ1930" i="1"/>
  <c r="CS1930" i="1"/>
  <c r="R1930" i="1" s="1"/>
  <c r="GK1930" i="1" s="1"/>
  <c r="CT1930" i="1"/>
  <c r="CU1930" i="1"/>
  <c r="CV1930" i="1"/>
  <c r="U1930" i="1" s="1"/>
  <c r="CW1930" i="1"/>
  <c r="V1930" i="1" s="1"/>
  <c r="FR1930" i="1"/>
  <c r="GL1930" i="1"/>
  <c r="GN1930" i="1"/>
  <c r="GO1930" i="1"/>
  <c r="GV1930" i="1"/>
  <c r="HC1930" i="1"/>
  <c r="GX1930" i="1" s="1"/>
  <c r="I1931" i="1"/>
  <c r="U1931" i="1"/>
  <c r="V1931" i="1"/>
  <c r="W1931" i="1"/>
  <c r="AC1931" i="1"/>
  <c r="AB1931" i="1" s="1"/>
  <c r="AD1931" i="1"/>
  <c r="AE1931" i="1"/>
  <c r="AF1931" i="1"/>
  <c r="AG1931" i="1"/>
  <c r="CU1931" i="1" s="1"/>
  <c r="T1931" i="1" s="1"/>
  <c r="AH1931" i="1"/>
  <c r="CV1931" i="1" s="1"/>
  <c r="AI1931" i="1"/>
  <c r="AJ1931" i="1"/>
  <c r="CR1931" i="1"/>
  <c r="CS1931" i="1"/>
  <c r="R1931" i="1" s="1"/>
  <c r="CT1931" i="1"/>
  <c r="S1931" i="1" s="1"/>
  <c r="CW1931" i="1"/>
  <c r="CX1931" i="1"/>
  <c r="FR1931" i="1"/>
  <c r="GK1931" i="1"/>
  <c r="GL1931" i="1"/>
  <c r="GN1931" i="1"/>
  <c r="GO1931" i="1"/>
  <c r="GV1931" i="1"/>
  <c r="HC1931" i="1" s="1"/>
  <c r="GX1931" i="1" s="1"/>
  <c r="C1932" i="1"/>
  <c r="D1932" i="1"/>
  <c r="I1932" i="1"/>
  <c r="K1932" i="1"/>
  <c r="P1932" i="1"/>
  <c r="Q1932" i="1"/>
  <c r="W1932" i="1"/>
  <c r="AB1932" i="1"/>
  <c r="AC1932" i="1"/>
  <c r="CQ1932" i="1" s="1"/>
  <c r="AE1932" i="1"/>
  <c r="AD1932" i="1" s="1"/>
  <c r="AF1932" i="1"/>
  <c r="AG1932" i="1"/>
  <c r="AH1932" i="1"/>
  <c r="AI1932" i="1"/>
  <c r="AJ1932" i="1"/>
  <c r="CR1932" i="1"/>
  <c r="CS1932" i="1"/>
  <c r="R1932" i="1" s="1"/>
  <c r="GK1932" i="1" s="1"/>
  <c r="CT1932" i="1"/>
  <c r="S1932" i="1" s="1"/>
  <c r="CU1932" i="1"/>
  <c r="T1932" i="1" s="1"/>
  <c r="CV1932" i="1"/>
  <c r="U1932" i="1" s="1"/>
  <c r="CW1932" i="1"/>
  <c r="V1932" i="1" s="1"/>
  <c r="CX1932" i="1"/>
  <c r="FR1932" i="1"/>
  <c r="GL1932" i="1"/>
  <c r="GN1932" i="1"/>
  <c r="GO1932" i="1"/>
  <c r="GV1932" i="1"/>
  <c r="HC1932" i="1"/>
  <c r="GX1932" i="1" s="1"/>
  <c r="C1933" i="1"/>
  <c r="D1933" i="1"/>
  <c r="I1933" i="1"/>
  <c r="K1933" i="1"/>
  <c r="Q1933" i="1"/>
  <c r="R1933" i="1"/>
  <c r="GK1933" i="1" s="1"/>
  <c r="T1933" i="1"/>
  <c r="AC1933" i="1"/>
  <c r="AD1933" i="1"/>
  <c r="AB1933" i="1" s="1"/>
  <c r="AE1933" i="1"/>
  <c r="AF1933" i="1"/>
  <c r="CT1933" i="1" s="1"/>
  <c r="S1933" i="1" s="1"/>
  <c r="AG1933" i="1"/>
  <c r="AH1933" i="1"/>
  <c r="AI1933" i="1"/>
  <c r="AJ1933" i="1"/>
  <c r="CQ1933" i="1"/>
  <c r="P1933" i="1" s="1"/>
  <c r="CP1933" i="1" s="1"/>
  <c r="O1933" i="1" s="1"/>
  <c r="CR1933" i="1"/>
  <c r="CS1933" i="1"/>
  <c r="CU1933" i="1"/>
  <c r="CV1933" i="1"/>
  <c r="U1933" i="1" s="1"/>
  <c r="CW1933" i="1"/>
  <c r="V1933" i="1" s="1"/>
  <c r="CX1933" i="1"/>
  <c r="W1933" i="1" s="1"/>
  <c r="FR1933" i="1"/>
  <c r="GL1933" i="1"/>
  <c r="GN1933" i="1"/>
  <c r="GO1933" i="1"/>
  <c r="GV1933" i="1"/>
  <c r="HC1933" i="1" s="1"/>
  <c r="GX1933" i="1"/>
  <c r="B1935" i="1"/>
  <c r="B1922" i="1" s="1"/>
  <c r="C1935" i="1"/>
  <c r="C1922" i="1" s="1"/>
  <c r="D1935" i="1"/>
  <c r="D1922" i="1" s="1"/>
  <c r="F1935" i="1"/>
  <c r="G1935" i="1"/>
  <c r="G1922" i="1" s="1"/>
  <c r="AO1935" i="1"/>
  <c r="AO1922" i="1" s="1"/>
  <c r="BB1935" i="1"/>
  <c r="BB1922" i="1" s="1"/>
  <c r="BX1935" i="1"/>
  <c r="BX1922" i="1" s="1"/>
  <c r="CK1935" i="1"/>
  <c r="CK1922" i="1" s="1"/>
  <c r="CL1935" i="1"/>
  <c r="CL1922" i="1" s="1"/>
  <c r="CM1935" i="1"/>
  <c r="CM1922" i="1" s="1"/>
  <c r="D1965" i="1"/>
  <c r="D1967" i="1"/>
  <c r="E1967" i="1"/>
  <c r="F1967" i="1"/>
  <c r="Z1967" i="1"/>
  <c r="AA1967" i="1"/>
  <c r="AM1967" i="1"/>
  <c r="AN1967" i="1"/>
  <c r="BE1967" i="1"/>
  <c r="BF1967" i="1"/>
  <c r="BG1967" i="1"/>
  <c r="BH1967" i="1"/>
  <c r="BI1967" i="1"/>
  <c r="BJ1967" i="1"/>
  <c r="BK1967" i="1"/>
  <c r="BL1967" i="1"/>
  <c r="BM1967" i="1"/>
  <c r="BN1967" i="1"/>
  <c r="BO1967" i="1"/>
  <c r="BP1967" i="1"/>
  <c r="BQ1967" i="1"/>
  <c r="BR1967" i="1"/>
  <c r="BS1967" i="1"/>
  <c r="BT1967" i="1"/>
  <c r="BU1967" i="1"/>
  <c r="BV1967" i="1"/>
  <c r="BW1967" i="1"/>
  <c r="BX1967" i="1"/>
  <c r="CM1967" i="1"/>
  <c r="CN1967" i="1"/>
  <c r="CO1967" i="1"/>
  <c r="CP1967" i="1"/>
  <c r="CQ1967" i="1"/>
  <c r="CR1967" i="1"/>
  <c r="CS1967" i="1"/>
  <c r="CT1967" i="1"/>
  <c r="CU1967" i="1"/>
  <c r="CV1967" i="1"/>
  <c r="CW1967" i="1"/>
  <c r="CX1967" i="1"/>
  <c r="CY1967" i="1"/>
  <c r="CZ1967" i="1"/>
  <c r="DA1967" i="1"/>
  <c r="DB1967" i="1"/>
  <c r="DC1967" i="1"/>
  <c r="DD1967" i="1"/>
  <c r="DE1967" i="1"/>
  <c r="DF1967" i="1"/>
  <c r="DG1967" i="1"/>
  <c r="DH1967" i="1"/>
  <c r="DI1967" i="1"/>
  <c r="DJ1967" i="1"/>
  <c r="DK1967" i="1"/>
  <c r="DL1967" i="1"/>
  <c r="DM1967" i="1"/>
  <c r="DN1967" i="1"/>
  <c r="DO1967" i="1"/>
  <c r="DP1967" i="1"/>
  <c r="DQ1967" i="1"/>
  <c r="DR1967" i="1"/>
  <c r="DS1967" i="1"/>
  <c r="DT1967" i="1"/>
  <c r="DU1967" i="1"/>
  <c r="DV1967" i="1"/>
  <c r="DW1967" i="1"/>
  <c r="DX1967" i="1"/>
  <c r="DY1967" i="1"/>
  <c r="DZ1967" i="1"/>
  <c r="EA1967" i="1"/>
  <c r="EB1967" i="1"/>
  <c r="EC1967" i="1"/>
  <c r="ED1967" i="1"/>
  <c r="EE1967" i="1"/>
  <c r="EF1967" i="1"/>
  <c r="EG1967" i="1"/>
  <c r="EH1967" i="1"/>
  <c r="EI1967" i="1"/>
  <c r="EJ1967" i="1"/>
  <c r="EK1967" i="1"/>
  <c r="EL1967" i="1"/>
  <c r="EM1967" i="1"/>
  <c r="EN1967" i="1"/>
  <c r="EO1967" i="1"/>
  <c r="EP1967" i="1"/>
  <c r="EQ1967" i="1"/>
  <c r="ER1967" i="1"/>
  <c r="ES1967" i="1"/>
  <c r="ET1967" i="1"/>
  <c r="EU1967" i="1"/>
  <c r="EV1967" i="1"/>
  <c r="EW1967" i="1"/>
  <c r="EX1967" i="1"/>
  <c r="EY1967" i="1"/>
  <c r="EZ1967" i="1"/>
  <c r="FA1967" i="1"/>
  <c r="FB1967" i="1"/>
  <c r="FC1967" i="1"/>
  <c r="FD1967" i="1"/>
  <c r="FE1967" i="1"/>
  <c r="FF1967" i="1"/>
  <c r="FG1967" i="1"/>
  <c r="FH1967" i="1"/>
  <c r="FI1967" i="1"/>
  <c r="FJ1967" i="1"/>
  <c r="FK1967" i="1"/>
  <c r="FL1967" i="1"/>
  <c r="FM1967" i="1"/>
  <c r="FN1967" i="1"/>
  <c r="FO1967" i="1"/>
  <c r="FP1967" i="1"/>
  <c r="FQ1967" i="1"/>
  <c r="FR1967" i="1"/>
  <c r="FS1967" i="1"/>
  <c r="FT1967" i="1"/>
  <c r="FU1967" i="1"/>
  <c r="FV1967" i="1"/>
  <c r="FW1967" i="1"/>
  <c r="FX1967" i="1"/>
  <c r="FY1967" i="1"/>
  <c r="FZ1967" i="1"/>
  <c r="GA1967" i="1"/>
  <c r="GB1967" i="1"/>
  <c r="GC1967" i="1"/>
  <c r="GD1967" i="1"/>
  <c r="GE1967" i="1"/>
  <c r="GF1967" i="1"/>
  <c r="GG1967" i="1"/>
  <c r="GH1967" i="1"/>
  <c r="GI1967" i="1"/>
  <c r="GJ1967" i="1"/>
  <c r="GK1967" i="1"/>
  <c r="GL1967" i="1"/>
  <c r="GM1967" i="1"/>
  <c r="GN1967" i="1"/>
  <c r="GO1967" i="1"/>
  <c r="GP1967" i="1"/>
  <c r="GQ1967" i="1"/>
  <c r="GR1967" i="1"/>
  <c r="GS1967" i="1"/>
  <c r="GT1967" i="1"/>
  <c r="GU1967" i="1"/>
  <c r="GV1967" i="1"/>
  <c r="GW1967" i="1"/>
  <c r="GX1967" i="1"/>
  <c r="C1969" i="1"/>
  <c r="D1969" i="1"/>
  <c r="I1969" i="1"/>
  <c r="K1969" i="1"/>
  <c r="Q1969" i="1"/>
  <c r="S1969" i="1"/>
  <c r="AC1969" i="1"/>
  <c r="AB1969" i="1" s="1"/>
  <c r="AD1969" i="1"/>
  <c r="AE1969" i="1"/>
  <c r="AF1969" i="1"/>
  <c r="AG1969" i="1"/>
  <c r="CU1969" i="1" s="1"/>
  <c r="T1969" i="1" s="1"/>
  <c r="AH1969" i="1"/>
  <c r="AI1969" i="1"/>
  <c r="CW1969" i="1" s="1"/>
  <c r="V1969" i="1" s="1"/>
  <c r="AJ1969" i="1"/>
  <c r="CR1969" i="1"/>
  <c r="CS1969" i="1"/>
  <c r="R1969" i="1" s="1"/>
  <c r="CT1969" i="1"/>
  <c r="CV1969" i="1"/>
  <c r="U1969" i="1" s="1"/>
  <c r="CX1969" i="1"/>
  <c r="W1969" i="1" s="1"/>
  <c r="FR1969" i="1"/>
  <c r="GL1969" i="1"/>
  <c r="GN1969" i="1"/>
  <c r="GO1969" i="1"/>
  <c r="CC1977" i="1" s="1"/>
  <c r="GV1969" i="1"/>
  <c r="HC1969" i="1"/>
  <c r="GX1969" i="1" s="1"/>
  <c r="I1970" i="1"/>
  <c r="Q1970" i="1"/>
  <c r="W1970" i="1"/>
  <c r="AC1970" i="1"/>
  <c r="AB1970" i="1" s="1"/>
  <c r="AE1970" i="1"/>
  <c r="AD1970" i="1" s="1"/>
  <c r="AF1970" i="1"/>
  <c r="AG1970" i="1"/>
  <c r="CU1970" i="1" s="1"/>
  <c r="T1970" i="1" s="1"/>
  <c r="AH1970" i="1"/>
  <c r="AI1970" i="1"/>
  <c r="CW1970" i="1" s="1"/>
  <c r="V1970" i="1" s="1"/>
  <c r="AJ1970" i="1"/>
  <c r="CQ1970" i="1"/>
  <c r="P1970" i="1" s="1"/>
  <c r="CP1970" i="1" s="1"/>
  <c r="O1970" i="1" s="1"/>
  <c r="CR1970" i="1"/>
  <c r="CT1970" i="1"/>
  <c r="S1970" i="1" s="1"/>
  <c r="CV1970" i="1"/>
  <c r="U1970" i="1" s="1"/>
  <c r="CX1970" i="1"/>
  <c r="FR1970" i="1"/>
  <c r="GL1970" i="1"/>
  <c r="GN1970" i="1"/>
  <c r="GO1970" i="1"/>
  <c r="GV1970" i="1"/>
  <c r="HC1970" i="1"/>
  <c r="GX1970" i="1" s="1"/>
  <c r="C1971" i="1"/>
  <c r="D1971" i="1"/>
  <c r="I1971" i="1"/>
  <c r="K1971" i="1"/>
  <c r="Q1971" i="1"/>
  <c r="R1971" i="1"/>
  <c r="GK1971" i="1" s="1"/>
  <c r="T1971" i="1"/>
  <c r="AB1971" i="1"/>
  <c r="AC1971" i="1"/>
  <c r="AD1971" i="1"/>
  <c r="AE1971" i="1"/>
  <c r="AF1971" i="1"/>
  <c r="AG1971" i="1"/>
  <c r="AH1971" i="1"/>
  <c r="CV1971" i="1" s="1"/>
  <c r="U1971" i="1" s="1"/>
  <c r="AI1971" i="1"/>
  <c r="AJ1971" i="1"/>
  <c r="CX1971" i="1" s="1"/>
  <c r="W1971" i="1" s="1"/>
  <c r="CQ1971" i="1"/>
  <c r="P1971" i="1" s="1"/>
  <c r="CR1971" i="1"/>
  <c r="CS1971" i="1"/>
  <c r="CT1971" i="1"/>
  <c r="S1971" i="1" s="1"/>
  <c r="CU1971" i="1"/>
  <c r="CW1971" i="1"/>
  <c r="V1971" i="1" s="1"/>
  <c r="FR1971" i="1"/>
  <c r="GL1971" i="1"/>
  <c r="GN1971" i="1"/>
  <c r="GO1971" i="1"/>
  <c r="GV1971" i="1"/>
  <c r="HC1971" i="1"/>
  <c r="GX1971" i="1" s="1"/>
  <c r="I1972" i="1"/>
  <c r="R1972" i="1"/>
  <c r="GK1972" i="1" s="1"/>
  <c r="AC1972" i="1"/>
  <c r="CQ1972" i="1" s="1"/>
  <c r="P1972" i="1" s="1"/>
  <c r="AE1972" i="1"/>
  <c r="AD1972" i="1" s="1"/>
  <c r="AB1972" i="1" s="1"/>
  <c r="AF1972" i="1"/>
  <c r="CT1972" i="1" s="1"/>
  <c r="S1972" i="1" s="1"/>
  <c r="AG1972" i="1"/>
  <c r="AH1972" i="1"/>
  <c r="CV1972" i="1" s="1"/>
  <c r="U1972" i="1" s="1"/>
  <c r="AI1972" i="1"/>
  <c r="AJ1972" i="1"/>
  <c r="CX1972" i="1" s="1"/>
  <c r="W1972" i="1" s="1"/>
  <c r="CR1972" i="1"/>
  <c r="Q1972" i="1" s="1"/>
  <c r="CS1972" i="1"/>
  <c r="CU1972" i="1"/>
  <c r="T1972" i="1" s="1"/>
  <c r="CW1972" i="1"/>
  <c r="V1972" i="1" s="1"/>
  <c r="FR1972" i="1"/>
  <c r="BY1977" i="1" s="1"/>
  <c r="GL1972" i="1"/>
  <c r="BZ1977" i="1" s="1"/>
  <c r="GN1972" i="1"/>
  <c r="GO1972" i="1"/>
  <c r="GV1972" i="1"/>
  <c r="GX1972" i="1"/>
  <c r="HC1972" i="1"/>
  <c r="I1973" i="1"/>
  <c r="P1973" i="1" s="1"/>
  <c r="AC1973" i="1"/>
  <c r="AB1973" i="1" s="1"/>
  <c r="AD1973" i="1"/>
  <c r="AE1973" i="1"/>
  <c r="AF1973" i="1"/>
  <c r="CT1973" i="1" s="1"/>
  <c r="S1973" i="1" s="1"/>
  <c r="AG1973" i="1"/>
  <c r="AH1973" i="1"/>
  <c r="CV1973" i="1" s="1"/>
  <c r="U1973" i="1" s="1"/>
  <c r="AI1973" i="1"/>
  <c r="CW1973" i="1" s="1"/>
  <c r="V1973" i="1" s="1"/>
  <c r="AJ1973" i="1"/>
  <c r="CQ1973" i="1"/>
  <c r="CR1973" i="1"/>
  <c r="Q1973" i="1" s="1"/>
  <c r="CS1973" i="1"/>
  <c r="R1973" i="1" s="1"/>
  <c r="GK1973" i="1" s="1"/>
  <c r="CU1973" i="1"/>
  <c r="T1973" i="1" s="1"/>
  <c r="CX1973" i="1"/>
  <c r="W1973" i="1" s="1"/>
  <c r="FR1973" i="1"/>
  <c r="GL1973" i="1"/>
  <c r="GN1973" i="1"/>
  <c r="GO1973" i="1"/>
  <c r="GV1973" i="1"/>
  <c r="HC1973" i="1" s="1"/>
  <c r="GX1973" i="1" s="1"/>
  <c r="C1974" i="1"/>
  <c r="D1974" i="1"/>
  <c r="I1974" i="1"/>
  <c r="K1974" i="1"/>
  <c r="Q1974" i="1"/>
  <c r="S1974" i="1"/>
  <c r="CY1974" i="1" s="1"/>
  <c r="X1974" i="1" s="1"/>
  <c r="AC1974" i="1"/>
  <c r="AE1974" i="1"/>
  <c r="AD1974" i="1" s="1"/>
  <c r="AF1974" i="1"/>
  <c r="AG1974" i="1"/>
  <c r="CU1974" i="1" s="1"/>
  <c r="T1974" i="1" s="1"/>
  <c r="AH1974" i="1"/>
  <c r="AI1974" i="1"/>
  <c r="CW1974" i="1" s="1"/>
  <c r="V1974" i="1" s="1"/>
  <c r="AJ1974" i="1"/>
  <c r="CR1974" i="1"/>
  <c r="CS1974" i="1"/>
  <c r="R1974" i="1" s="1"/>
  <c r="GK1974" i="1" s="1"/>
  <c r="CT1974" i="1"/>
  <c r="CV1974" i="1"/>
  <c r="U1974" i="1" s="1"/>
  <c r="CX1974" i="1"/>
  <c r="W1974" i="1" s="1"/>
  <c r="FR1974" i="1"/>
  <c r="GL1974" i="1"/>
  <c r="GN1974" i="1"/>
  <c r="GO1974" i="1"/>
  <c r="GV1974" i="1"/>
  <c r="HC1974" i="1"/>
  <c r="GX1974" i="1" s="1"/>
  <c r="I1975" i="1"/>
  <c r="Q1975" i="1"/>
  <c r="W1975" i="1"/>
  <c r="AC1975" i="1"/>
  <c r="AB1975" i="1" s="1"/>
  <c r="AE1975" i="1"/>
  <c r="AD1975" i="1" s="1"/>
  <c r="AF1975" i="1"/>
  <c r="AG1975" i="1"/>
  <c r="CU1975" i="1" s="1"/>
  <c r="T1975" i="1" s="1"/>
  <c r="AH1975" i="1"/>
  <c r="AI1975" i="1"/>
  <c r="CW1975" i="1" s="1"/>
  <c r="V1975" i="1" s="1"/>
  <c r="AJ1975" i="1"/>
  <c r="CQ1975" i="1"/>
  <c r="P1975" i="1" s="1"/>
  <c r="CP1975" i="1" s="1"/>
  <c r="O1975" i="1" s="1"/>
  <c r="CR1975" i="1"/>
  <c r="CT1975" i="1"/>
  <c r="S1975" i="1" s="1"/>
  <c r="CV1975" i="1"/>
  <c r="U1975" i="1" s="1"/>
  <c r="CX1975" i="1"/>
  <c r="FR1975" i="1"/>
  <c r="GL1975" i="1"/>
  <c r="GN1975" i="1"/>
  <c r="GO1975" i="1"/>
  <c r="GV1975" i="1"/>
  <c r="HC1975" i="1"/>
  <c r="GX1975" i="1" s="1"/>
  <c r="B1977" i="1"/>
  <c r="B1967" i="1" s="1"/>
  <c r="C1977" i="1"/>
  <c r="C1967" i="1" s="1"/>
  <c r="D1977" i="1"/>
  <c r="F1977" i="1"/>
  <c r="G1977" i="1"/>
  <c r="G1967" i="1" s="1"/>
  <c r="BX1977" i="1"/>
  <c r="AO1977" i="1" s="1"/>
  <c r="CB1977" i="1"/>
  <c r="AS1977" i="1" s="1"/>
  <c r="CK1977" i="1"/>
  <c r="BB1977" i="1" s="1"/>
  <c r="CL1977" i="1"/>
  <c r="CL1967" i="1" s="1"/>
  <c r="CM1977" i="1"/>
  <c r="BD1977" i="1" s="1"/>
  <c r="D2007" i="1"/>
  <c r="B2009" i="1"/>
  <c r="E2009" i="1"/>
  <c r="Z2009" i="1"/>
  <c r="AA2009" i="1"/>
  <c r="AM2009" i="1"/>
  <c r="AN2009" i="1"/>
  <c r="BE2009" i="1"/>
  <c r="BF2009" i="1"/>
  <c r="BG2009" i="1"/>
  <c r="BH2009" i="1"/>
  <c r="BI2009" i="1"/>
  <c r="BJ2009" i="1"/>
  <c r="BK2009" i="1"/>
  <c r="BL2009" i="1"/>
  <c r="BM2009" i="1"/>
  <c r="BN2009" i="1"/>
  <c r="BO2009" i="1"/>
  <c r="BP2009" i="1"/>
  <c r="BQ2009" i="1"/>
  <c r="BR2009" i="1"/>
  <c r="BS2009" i="1"/>
  <c r="BT2009" i="1"/>
  <c r="BU2009" i="1"/>
  <c r="BV2009" i="1"/>
  <c r="BW2009" i="1"/>
  <c r="CC2009" i="1"/>
  <c r="CK2009" i="1"/>
  <c r="CN2009" i="1"/>
  <c r="CO2009" i="1"/>
  <c r="CP2009" i="1"/>
  <c r="CQ2009" i="1"/>
  <c r="CR2009" i="1"/>
  <c r="CS2009" i="1"/>
  <c r="CT2009" i="1"/>
  <c r="CU2009" i="1"/>
  <c r="CV2009" i="1"/>
  <c r="CW2009" i="1"/>
  <c r="CX2009" i="1"/>
  <c r="CY2009" i="1"/>
  <c r="CZ2009" i="1"/>
  <c r="DA2009" i="1"/>
  <c r="DB2009" i="1"/>
  <c r="DC2009" i="1"/>
  <c r="DD2009" i="1"/>
  <c r="DE2009" i="1"/>
  <c r="DF2009" i="1"/>
  <c r="DG2009" i="1"/>
  <c r="DH2009" i="1"/>
  <c r="DI2009" i="1"/>
  <c r="DJ2009" i="1"/>
  <c r="DK2009" i="1"/>
  <c r="DL2009" i="1"/>
  <c r="DM2009" i="1"/>
  <c r="DN2009" i="1"/>
  <c r="DO2009" i="1"/>
  <c r="DP2009" i="1"/>
  <c r="DQ2009" i="1"/>
  <c r="DR2009" i="1"/>
  <c r="DS2009" i="1"/>
  <c r="DT2009" i="1"/>
  <c r="DU2009" i="1"/>
  <c r="DV2009" i="1"/>
  <c r="DW2009" i="1"/>
  <c r="DX2009" i="1"/>
  <c r="DY2009" i="1"/>
  <c r="DZ2009" i="1"/>
  <c r="EA2009" i="1"/>
  <c r="EB2009" i="1"/>
  <c r="EC2009" i="1"/>
  <c r="ED2009" i="1"/>
  <c r="EE2009" i="1"/>
  <c r="EF2009" i="1"/>
  <c r="EG2009" i="1"/>
  <c r="EH2009" i="1"/>
  <c r="EI2009" i="1"/>
  <c r="EJ2009" i="1"/>
  <c r="EK2009" i="1"/>
  <c r="EL2009" i="1"/>
  <c r="EM2009" i="1"/>
  <c r="EN2009" i="1"/>
  <c r="EO2009" i="1"/>
  <c r="EP2009" i="1"/>
  <c r="EQ2009" i="1"/>
  <c r="ER2009" i="1"/>
  <c r="ES2009" i="1"/>
  <c r="ET2009" i="1"/>
  <c r="EU2009" i="1"/>
  <c r="EV2009" i="1"/>
  <c r="EW2009" i="1"/>
  <c r="EX2009" i="1"/>
  <c r="EY2009" i="1"/>
  <c r="EZ2009" i="1"/>
  <c r="FA2009" i="1"/>
  <c r="FB2009" i="1"/>
  <c r="FC2009" i="1"/>
  <c r="FD2009" i="1"/>
  <c r="FE2009" i="1"/>
  <c r="FF2009" i="1"/>
  <c r="FG2009" i="1"/>
  <c r="FH2009" i="1"/>
  <c r="FI2009" i="1"/>
  <c r="FJ2009" i="1"/>
  <c r="FK2009" i="1"/>
  <c r="FL2009" i="1"/>
  <c r="FM2009" i="1"/>
  <c r="FN2009" i="1"/>
  <c r="FO2009" i="1"/>
  <c r="FP2009" i="1"/>
  <c r="FQ2009" i="1"/>
  <c r="FR2009" i="1"/>
  <c r="FS2009" i="1"/>
  <c r="FT2009" i="1"/>
  <c r="FU2009" i="1"/>
  <c r="FV2009" i="1"/>
  <c r="FW2009" i="1"/>
  <c r="FX2009" i="1"/>
  <c r="FY2009" i="1"/>
  <c r="FZ2009" i="1"/>
  <c r="GA2009" i="1"/>
  <c r="GB2009" i="1"/>
  <c r="GC2009" i="1"/>
  <c r="GD2009" i="1"/>
  <c r="GE2009" i="1"/>
  <c r="GF2009" i="1"/>
  <c r="GG2009" i="1"/>
  <c r="GH2009" i="1"/>
  <c r="GI2009" i="1"/>
  <c r="GJ2009" i="1"/>
  <c r="GK2009" i="1"/>
  <c r="GL2009" i="1"/>
  <c r="GM2009" i="1"/>
  <c r="GN2009" i="1"/>
  <c r="GO2009" i="1"/>
  <c r="GP2009" i="1"/>
  <c r="GQ2009" i="1"/>
  <c r="GR2009" i="1"/>
  <c r="GS2009" i="1"/>
  <c r="GT2009" i="1"/>
  <c r="GU2009" i="1"/>
  <c r="GV2009" i="1"/>
  <c r="GW2009" i="1"/>
  <c r="GX2009" i="1"/>
  <c r="C2011" i="1"/>
  <c r="D2011" i="1"/>
  <c r="I2011" i="1"/>
  <c r="W2011" i="1" s="1"/>
  <c r="AJ2014" i="1" s="1"/>
  <c r="K2011" i="1"/>
  <c r="U2011" i="1"/>
  <c r="AC2011" i="1"/>
  <c r="AB2011" i="1" s="1"/>
  <c r="AE2011" i="1"/>
  <c r="AD2011" i="1" s="1"/>
  <c r="AF2011" i="1"/>
  <c r="AG2011" i="1"/>
  <c r="CU2011" i="1" s="1"/>
  <c r="T2011" i="1" s="1"/>
  <c r="AG2014" i="1" s="1"/>
  <c r="AH2011" i="1"/>
  <c r="AI2011" i="1"/>
  <c r="AJ2011" i="1"/>
  <c r="CR2011" i="1"/>
  <c r="Q2011" i="1" s="1"/>
  <c r="AD2014" i="1" s="1"/>
  <c r="CT2011" i="1"/>
  <c r="S2011" i="1" s="1"/>
  <c r="CV2011" i="1"/>
  <c r="CW2011" i="1"/>
  <c r="V2011" i="1" s="1"/>
  <c r="CX2011" i="1"/>
  <c r="FR2011" i="1"/>
  <c r="GL2011" i="1"/>
  <c r="GN2011" i="1"/>
  <c r="GO2011" i="1"/>
  <c r="GV2011" i="1"/>
  <c r="HC2011" i="1" s="1"/>
  <c r="GX2011" i="1" s="1"/>
  <c r="C2012" i="1"/>
  <c r="D2012" i="1"/>
  <c r="Q2012" i="1"/>
  <c r="R2012" i="1"/>
  <c r="GK2012" i="1" s="1"/>
  <c r="T2012" i="1"/>
  <c r="AB2012" i="1"/>
  <c r="AC2012" i="1"/>
  <c r="AD2012" i="1"/>
  <c r="AE2012" i="1"/>
  <c r="AF2012" i="1"/>
  <c r="AG2012" i="1"/>
  <c r="AH2012" i="1"/>
  <c r="CV2012" i="1" s="1"/>
  <c r="U2012" i="1" s="1"/>
  <c r="AI2012" i="1"/>
  <c r="AJ2012" i="1"/>
  <c r="CX2012" i="1" s="1"/>
  <c r="W2012" i="1" s="1"/>
  <c r="CQ2012" i="1"/>
  <c r="P2012" i="1" s="1"/>
  <c r="CP2012" i="1" s="1"/>
  <c r="O2012" i="1" s="1"/>
  <c r="CR2012" i="1"/>
  <c r="CS2012" i="1"/>
  <c r="CT2012" i="1"/>
  <c r="S2012" i="1" s="1"/>
  <c r="CU2012" i="1"/>
  <c r="CW2012" i="1"/>
  <c r="V2012" i="1" s="1"/>
  <c r="FR2012" i="1"/>
  <c r="GL2012" i="1"/>
  <c r="BZ2014" i="1" s="1"/>
  <c r="GN2012" i="1"/>
  <c r="CB2014" i="1" s="1"/>
  <c r="GO2012" i="1"/>
  <c r="GV2012" i="1"/>
  <c r="HC2012" i="1"/>
  <c r="GX2012" i="1" s="1"/>
  <c r="B2014" i="1"/>
  <c r="C2014" i="1"/>
  <c r="C2009" i="1" s="1"/>
  <c r="D2014" i="1"/>
  <c r="D2009" i="1" s="1"/>
  <c r="F2014" i="1"/>
  <c r="F2009" i="1" s="1"/>
  <c r="G2014" i="1"/>
  <c r="G2009" i="1" s="1"/>
  <c r="BX2014" i="1"/>
  <c r="AO2014" i="1" s="1"/>
  <c r="BY2014" i="1"/>
  <c r="AP2014" i="1" s="1"/>
  <c r="CC2014" i="1"/>
  <c r="AT2014" i="1" s="1"/>
  <c r="CK2014" i="1"/>
  <c r="BB2014" i="1" s="1"/>
  <c r="CL2014" i="1"/>
  <c r="BC2014" i="1" s="1"/>
  <c r="CM2014" i="1"/>
  <c r="BD2014" i="1" s="1"/>
  <c r="B2044" i="1"/>
  <c r="B1787" i="1" s="1"/>
  <c r="C2044" i="1"/>
  <c r="C1787" i="1" s="1"/>
  <c r="D2044" i="1"/>
  <c r="D1787" i="1" s="1"/>
  <c r="F2044" i="1"/>
  <c r="F1787" i="1" s="1"/>
  <c r="G2044" i="1"/>
  <c r="G1787" i="1" s="1"/>
  <c r="D2074" i="1"/>
  <c r="B2076" i="1"/>
  <c r="C2076" i="1"/>
  <c r="D2076" i="1"/>
  <c r="E2076" i="1"/>
  <c r="Z2076" i="1"/>
  <c r="AA2076" i="1"/>
  <c r="AB2076" i="1"/>
  <c r="AC2076" i="1"/>
  <c r="AD2076" i="1"/>
  <c r="AE2076" i="1"/>
  <c r="AF2076" i="1"/>
  <c r="AG2076" i="1"/>
  <c r="AH2076" i="1"/>
  <c r="AI2076" i="1"/>
  <c r="AJ2076" i="1"/>
  <c r="AK2076" i="1"/>
  <c r="AL2076" i="1"/>
  <c r="AM2076" i="1"/>
  <c r="AN2076" i="1"/>
  <c r="BE2076" i="1"/>
  <c r="BF2076" i="1"/>
  <c r="BG2076" i="1"/>
  <c r="BH2076" i="1"/>
  <c r="BI2076" i="1"/>
  <c r="BJ2076" i="1"/>
  <c r="BK2076" i="1"/>
  <c r="BL2076" i="1"/>
  <c r="BM2076" i="1"/>
  <c r="BN2076" i="1"/>
  <c r="BO2076" i="1"/>
  <c r="BP2076" i="1"/>
  <c r="BQ2076" i="1"/>
  <c r="BR2076" i="1"/>
  <c r="BS2076" i="1"/>
  <c r="BT2076" i="1"/>
  <c r="BU2076" i="1"/>
  <c r="BV2076" i="1"/>
  <c r="BW2076" i="1"/>
  <c r="BX2076" i="1"/>
  <c r="BY2076" i="1"/>
  <c r="BZ2076" i="1"/>
  <c r="CA2076" i="1"/>
  <c r="CB2076" i="1"/>
  <c r="CC2076" i="1"/>
  <c r="CD2076" i="1"/>
  <c r="CE2076" i="1"/>
  <c r="CF2076" i="1"/>
  <c r="CG2076" i="1"/>
  <c r="CH2076" i="1"/>
  <c r="CI2076" i="1"/>
  <c r="CJ2076" i="1"/>
  <c r="CK2076" i="1"/>
  <c r="CL2076" i="1"/>
  <c r="CM2076" i="1"/>
  <c r="CN2076" i="1"/>
  <c r="CO2076" i="1"/>
  <c r="CP2076" i="1"/>
  <c r="CQ2076" i="1"/>
  <c r="CR2076" i="1"/>
  <c r="CS2076" i="1"/>
  <c r="CT2076" i="1"/>
  <c r="CU2076" i="1"/>
  <c r="CV2076" i="1"/>
  <c r="CW2076" i="1"/>
  <c r="CX2076" i="1"/>
  <c r="CY2076" i="1"/>
  <c r="CZ2076" i="1"/>
  <c r="DA2076" i="1"/>
  <c r="DB2076" i="1"/>
  <c r="DC2076" i="1"/>
  <c r="DD2076" i="1"/>
  <c r="DE2076" i="1"/>
  <c r="DF2076" i="1"/>
  <c r="DG2076" i="1"/>
  <c r="DH2076" i="1"/>
  <c r="DI2076" i="1"/>
  <c r="DJ2076" i="1"/>
  <c r="DK2076" i="1"/>
  <c r="DL2076" i="1"/>
  <c r="DM2076" i="1"/>
  <c r="DN2076" i="1"/>
  <c r="DO2076" i="1"/>
  <c r="DP2076" i="1"/>
  <c r="DQ2076" i="1"/>
  <c r="DR2076" i="1"/>
  <c r="DS2076" i="1"/>
  <c r="DT2076" i="1"/>
  <c r="DU2076" i="1"/>
  <c r="DV2076" i="1"/>
  <c r="DW2076" i="1"/>
  <c r="DX2076" i="1"/>
  <c r="DY2076" i="1"/>
  <c r="DZ2076" i="1"/>
  <c r="EA2076" i="1"/>
  <c r="EB2076" i="1"/>
  <c r="EC2076" i="1"/>
  <c r="ED2076" i="1"/>
  <c r="EE2076" i="1"/>
  <c r="EF2076" i="1"/>
  <c r="EG2076" i="1"/>
  <c r="EH2076" i="1"/>
  <c r="EI2076" i="1"/>
  <c r="EJ2076" i="1"/>
  <c r="EK2076" i="1"/>
  <c r="EL2076" i="1"/>
  <c r="EM2076" i="1"/>
  <c r="EN2076" i="1"/>
  <c r="EO2076" i="1"/>
  <c r="EP2076" i="1"/>
  <c r="EQ2076" i="1"/>
  <c r="ER2076" i="1"/>
  <c r="ES2076" i="1"/>
  <c r="ET2076" i="1"/>
  <c r="EU2076" i="1"/>
  <c r="EV2076" i="1"/>
  <c r="EW2076" i="1"/>
  <c r="EX2076" i="1"/>
  <c r="EY2076" i="1"/>
  <c r="EZ2076" i="1"/>
  <c r="FA2076" i="1"/>
  <c r="FB2076" i="1"/>
  <c r="FC2076" i="1"/>
  <c r="FD2076" i="1"/>
  <c r="FE2076" i="1"/>
  <c r="FF2076" i="1"/>
  <c r="FG2076" i="1"/>
  <c r="FH2076" i="1"/>
  <c r="FI2076" i="1"/>
  <c r="FJ2076" i="1"/>
  <c r="FK2076" i="1"/>
  <c r="FL2076" i="1"/>
  <c r="FM2076" i="1"/>
  <c r="FN2076" i="1"/>
  <c r="FO2076" i="1"/>
  <c r="FP2076" i="1"/>
  <c r="FQ2076" i="1"/>
  <c r="FR2076" i="1"/>
  <c r="FS2076" i="1"/>
  <c r="FT2076" i="1"/>
  <c r="FU2076" i="1"/>
  <c r="FV2076" i="1"/>
  <c r="FW2076" i="1"/>
  <c r="FX2076" i="1"/>
  <c r="FY2076" i="1"/>
  <c r="FZ2076" i="1"/>
  <c r="GA2076" i="1"/>
  <c r="GB2076" i="1"/>
  <c r="GC2076" i="1"/>
  <c r="GD2076" i="1"/>
  <c r="GE2076" i="1"/>
  <c r="GF2076" i="1"/>
  <c r="GG2076" i="1"/>
  <c r="GH2076" i="1"/>
  <c r="GI2076" i="1"/>
  <c r="GJ2076" i="1"/>
  <c r="GK2076" i="1"/>
  <c r="GL2076" i="1"/>
  <c r="GM2076" i="1"/>
  <c r="GN2076" i="1"/>
  <c r="GO2076" i="1"/>
  <c r="GP2076" i="1"/>
  <c r="GQ2076" i="1"/>
  <c r="GR2076" i="1"/>
  <c r="GS2076" i="1"/>
  <c r="GT2076" i="1"/>
  <c r="GU2076" i="1"/>
  <c r="GV2076" i="1"/>
  <c r="GW2076" i="1"/>
  <c r="GX2076" i="1"/>
  <c r="D2078" i="1"/>
  <c r="C2080" i="1"/>
  <c r="E2080" i="1"/>
  <c r="Z2080" i="1"/>
  <c r="AA2080" i="1"/>
  <c r="AM2080" i="1"/>
  <c r="AN2080" i="1"/>
  <c r="BE2080" i="1"/>
  <c r="BF2080" i="1"/>
  <c r="BG2080" i="1"/>
  <c r="BH2080" i="1"/>
  <c r="BI2080" i="1"/>
  <c r="BJ2080" i="1"/>
  <c r="BK2080" i="1"/>
  <c r="BL2080" i="1"/>
  <c r="BM2080" i="1"/>
  <c r="BN2080" i="1"/>
  <c r="BO2080" i="1"/>
  <c r="BP2080" i="1"/>
  <c r="BQ2080" i="1"/>
  <c r="BR2080" i="1"/>
  <c r="BS2080" i="1"/>
  <c r="BT2080" i="1"/>
  <c r="BU2080" i="1"/>
  <c r="BV2080" i="1"/>
  <c r="BW2080" i="1"/>
  <c r="CL2080" i="1"/>
  <c r="CN2080" i="1"/>
  <c r="CO2080" i="1"/>
  <c r="CP2080" i="1"/>
  <c r="CQ2080" i="1"/>
  <c r="CR2080" i="1"/>
  <c r="CS2080" i="1"/>
  <c r="CT2080" i="1"/>
  <c r="CU2080" i="1"/>
  <c r="CV2080" i="1"/>
  <c r="CW2080" i="1"/>
  <c r="CX2080" i="1"/>
  <c r="CY2080" i="1"/>
  <c r="CZ2080" i="1"/>
  <c r="DA2080" i="1"/>
  <c r="DB2080" i="1"/>
  <c r="DC2080" i="1"/>
  <c r="DD2080" i="1"/>
  <c r="DE2080" i="1"/>
  <c r="DF2080" i="1"/>
  <c r="DG2080" i="1"/>
  <c r="DH2080" i="1"/>
  <c r="DI2080" i="1"/>
  <c r="DJ2080" i="1"/>
  <c r="DK2080" i="1"/>
  <c r="DL2080" i="1"/>
  <c r="DM2080" i="1"/>
  <c r="DN2080" i="1"/>
  <c r="DO2080" i="1"/>
  <c r="DP2080" i="1"/>
  <c r="DQ2080" i="1"/>
  <c r="DR2080" i="1"/>
  <c r="DS2080" i="1"/>
  <c r="DT2080" i="1"/>
  <c r="DU2080" i="1"/>
  <c r="DV2080" i="1"/>
  <c r="DW2080" i="1"/>
  <c r="DX2080" i="1"/>
  <c r="DY2080" i="1"/>
  <c r="DZ2080" i="1"/>
  <c r="EA2080" i="1"/>
  <c r="EB2080" i="1"/>
  <c r="EC2080" i="1"/>
  <c r="ED2080" i="1"/>
  <c r="EE2080" i="1"/>
  <c r="EF2080" i="1"/>
  <c r="EG2080" i="1"/>
  <c r="EH2080" i="1"/>
  <c r="EI2080" i="1"/>
  <c r="EJ2080" i="1"/>
  <c r="EK2080" i="1"/>
  <c r="EL2080" i="1"/>
  <c r="EM2080" i="1"/>
  <c r="EN2080" i="1"/>
  <c r="EO2080" i="1"/>
  <c r="EP2080" i="1"/>
  <c r="EQ2080" i="1"/>
  <c r="ER2080" i="1"/>
  <c r="ES2080" i="1"/>
  <c r="ET2080" i="1"/>
  <c r="EU2080" i="1"/>
  <c r="EV2080" i="1"/>
  <c r="EW2080" i="1"/>
  <c r="EX2080" i="1"/>
  <c r="EY2080" i="1"/>
  <c r="EZ2080" i="1"/>
  <c r="FA2080" i="1"/>
  <c r="FB2080" i="1"/>
  <c r="FC2080" i="1"/>
  <c r="FD2080" i="1"/>
  <c r="FE2080" i="1"/>
  <c r="FF2080" i="1"/>
  <c r="FG2080" i="1"/>
  <c r="FH2080" i="1"/>
  <c r="FI2080" i="1"/>
  <c r="FJ2080" i="1"/>
  <c r="FK2080" i="1"/>
  <c r="FL2080" i="1"/>
  <c r="FM2080" i="1"/>
  <c r="FN2080" i="1"/>
  <c r="FO2080" i="1"/>
  <c r="FP2080" i="1"/>
  <c r="FQ2080" i="1"/>
  <c r="FR2080" i="1"/>
  <c r="FS2080" i="1"/>
  <c r="FT2080" i="1"/>
  <c r="FU2080" i="1"/>
  <c r="FV2080" i="1"/>
  <c r="FW2080" i="1"/>
  <c r="FX2080" i="1"/>
  <c r="FY2080" i="1"/>
  <c r="FZ2080" i="1"/>
  <c r="GA2080" i="1"/>
  <c r="GB2080" i="1"/>
  <c r="GC2080" i="1"/>
  <c r="GD2080" i="1"/>
  <c r="GE2080" i="1"/>
  <c r="GF2080" i="1"/>
  <c r="GG2080" i="1"/>
  <c r="GH2080" i="1"/>
  <c r="GI2080" i="1"/>
  <c r="GJ2080" i="1"/>
  <c r="GK2080" i="1"/>
  <c r="GL2080" i="1"/>
  <c r="GM2080" i="1"/>
  <c r="GN2080" i="1"/>
  <c r="GO2080" i="1"/>
  <c r="GP2080" i="1"/>
  <c r="GQ2080" i="1"/>
  <c r="GR2080" i="1"/>
  <c r="GS2080" i="1"/>
  <c r="GT2080" i="1"/>
  <c r="GU2080" i="1"/>
  <c r="GV2080" i="1"/>
  <c r="GW2080" i="1"/>
  <c r="GX2080" i="1"/>
  <c r="C2082" i="1"/>
  <c r="D2082" i="1"/>
  <c r="I2082" i="1"/>
  <c r="K2082" i="1"/>
  <c r="P2082" i="1"/>
  <c r="V2082" i="1"/>
  <c r="AC2082" i="1"/>
  <c r="AB2082" i="1" s="1"/>
  <c r="AD2082" i="1"/>
  <c r="AE2082" i="1"/>
  <c r="AF2082" i="1"/>
  <c r="CT2082" i="1" s="1"/>
  <c r="S2082" i="1" s="1"/>
  <c r="AG2082" i="1"/>
  <c r="AH2082" i="1"/>
  <c r="CV2082" i="1" s="1"/>
  <c r="U2082" i="1" s="1"/>
  <c r="AI2082" i="1"/>
  <c r="AJ2082" i="1"/>
  <c r="CQ2082" i="1"/>
  <c r="CR2082" i="1"/>
  <c r="Q2082" i="1" s="1"/>
  <c r="CS2082" i="1"/>
  <c r="R2082" i="1" s="1"/>
  <c r="CU2082" i="1"/>
  <c r="T2082" i="1" s="1"/>
  <c r="CW2082" i="1"/>
  <c r="CX2082" i="1"/>
  <c r="W2082" i="1" s="1"/>
  <c r="FR2082" i="1"/>
  <c r="BY2090" i="1" s="1"/>
  <c r="GL2082" i="1"/>
  <c r="GN2082" i="1"/>
  <c r="GO2082" i="1"/>
  <c r="GV2082" i="1"/>
  <c r="HC2082" i="1" s="1"/>
  <c r="GX2082" i="1" s="1"/>
  <c r="C2083" i="1"/>
  <c r="D2083" i="1"/>
  <c r="I2083" i="1"/>
  <c r="K2083" i="1"/>
  <c r="Q2083" i="1"/>
  <c r="S2083" i="1"/>
  <c r="CY2083" i="1" s="1"/>
  <c r="X2083" i="1" s="1"/>
  <c r="AC2083" i="1"/>
  <c r="AE2083" i="1"/>
  <c r="AD2083" i="1" s="1"/>
  <c r="AF2083" i="1"/>
  <c r="AG2083" i="1"/>
  <c r="CU2083" i="1" s="1"/>
  <c r="T2083" i="1" s="1"/>
  <c r="AH2083" i="1"/>
  <c r="AI2083" i="1"/>
  <c r="CW2083" i="1" s="1"/>
  <c r="V2083" i="1" s="1"/>
  <c r="AJ2083" i="1"/>
  <c r="CR2083" i="1"/>
  <c r="CS2083" i="1"/>
  <c r="R2083" i="1" s="1"/>
  <c r="GK2083" i="1" s="1"/>
  <c r="CT2083" i="1"/>
  <c r="CV2083" i="1"/>
  <c r="U2083" i="1" s="1"/>
  <c r="CX2083" i="1"/>
  <c r="W2083" i="1" s="1"/>
  <c r="FR2083" i="1"/>
  <c r="GL2083" i="1"/>
  <c r="GN2083" i="1"/>
  <c r="CB2090" i="1" s="1"/>
  <c r="GO2083" i="1"/>
  <c r="CC2090" i="1" s="1"/>
  <c r="GV2083" i="1"/>
  <c r="HC2083" i="1"/>
  <c r="GX2083" i="1" s="1"/>
  <c r="C2084" i="1"/>
  <c r="D2084" i="1"/>
  <c r="I2084" i="1"/>
  <c r="K2084" i="1"/>
  <c r="Q2084" i="1"/>
  <c r="T2084" i="1"/>
  <c r="V2084" i="1"/>
  <c r="AC2084" i="1"/>
  <c r="AD2084" i="1"/>
  <c r="AB2084" i="1" s="1"/>
  <c r="AE2084" i="1"/>
  <c r="AF2084" i="1"/>
  <c r="CT2084" i="1" s="1"/>
  <c r="S2084" i="1" s="1"/>
  <c r="AG2084" i="1"/>
  <c r="AH2084" i="1"/>
  <c r="AI2084" i="1"/>
  <c r="AJ2084" i="1"/>
  <c r="CX2084" i="1" s="1"/>
  <c r="W2084" i="1" s="1"/>
  <c r="CQ2084" i="1"/>
  <c r="P2084" i="1" s="1"/>
  <c r="CP2084" i="1" s="1"/>
  <c r="O2084" i="1" s="1"/>
  <c r="CR2084" i="1"/>
  <c r="CS2084" i="1"/>
  <c r="R2084" i="1" s="1"/>
  <c r="GK2084" i="1" s="1"/>
  <c r="CU2084" i="1"/>
  <c r="CV2084" i="1"/>
  <c r="U2084" i="1" s="1"/>
  <c r="CW2084" i="1"/>
  <c r="FR2084" i="1"/>
  <c r="GL2084" i="1"/>
  <c r="GN2084" i="1"/>
  <c r="GO2084" i="1"/>
  <c r="GV2084" i="1"/>
  <c r="HC2084" i="1" s="1"/>
  <c r="GX2084" i="1" s="1"/>
  <c r="C2085" i="1"/>
  <c r="D2085" i="1"/>
  <c r="I2085" i="1"/>
  <c r="I2086" i="1" s="1"/>
  <c r="K2085" i="1"/>
  <c r="W2085" i="1"/>
  <c r="AC2085" i="1"/>
  <c r="AE2085" i="1"/>
  <c r="AD2085" i="1" s="1"/>
  <c r="AF2085" i="1"/>
  <c r="AG2085" i="1"/>
  <c r="CU2085" i="1" s="1"/>
  <c r="T2085" i="1" s="1"/>
  <c r="AH2085" i="1"/>
  <c r="AI2085" i="1"/>
  <c r="CW2085" i="1" s="1"/>
  <c r="V2085" i="1" s="1"/>
  <c r="AJ2085" i="1"/>
  <c r="CQ2085" i="1"/>
  <c r="P2085" i="1" s="1"/>
  <c r="CT2085" i="1"/>
  <c r="S2085" i="1" s="1"/>
  <c r="CV2085" i="1"/>
  <c r="U2085" i="1" s="1"/>
  <c r="CX2085" i="1"/>
  <c r="FR2085" i="1"/>
  <c r="GL2085" i="1"/>
  <c r="GN2085" i="1"/>
  <c r="GO2085" i="1"/>
  <c r="GV2085" i="1"/>
  <c r="HC2085" i="1"/>
  <c r="GX2085" i="1" s="1"/>
  <c r="AC2086" i="1"/>
  <c r="CQ2086" i="1" s="1"/>
  <c r="P2086" i="1" s="1"/>
  <c r="AE2086" i="1"/>
  <c r="AD2086" i="1" s="1"/>
  <c r="AF2086" i="1"/>
  <c r="AG2086" i="1"/>
  <c r="CU2086" i="1" s="1"/>
  <c r="T2086" i="1" s="1"/>
  <c r="AH2086" i="1"/>
  <c r="AI2086" i="1"/>
  <c r="AJ2086" i="1"/>
  <c r="CT2086" i="1"/>
  <c r="S2086" i="1" s="1"/>
  <c r="CV2086" i="1"/>
  <c r="CW2086" i="1"/>
  <c r="V2086" i="1" s="1"/>
  <c r="CX2086" i="1"/>
  <c r="FR2086" i="1"/>
  <c r="GL2086" i="1"/>
  <c r="GN2086" i="1"/>
  <c r="GO2086" i="1"/>
  <c r="GV2086" i="1"/>
  <c r="HC2086" i="1" s="1"/>
  <c r="GX2086" i="1" s="1"/>
  <c r="C2087" i="1"/>
  <c r="D2087" i="1"/>
  <c r="I2087" i="1"/>
  <c r="K2087" i="1"/>
  <c r="P2087" i="1"/>
  <c r="R2087" i="1"/>
  <c r="GK2087" i="1" s="1"/>
  <c r="AC2087" i="1"/>
  <c r="AE2087" i="1"/>
  <c r="AD2087" i="1" s="1"/>
  <c r="AB2087" i="1" s="1"/>
  <c r="AF2087" i="1"/>
  <c r="CT2087" i="1" s="1"/>
  <c r="S2087" i="1" s="1"/>
  <c r="AG2087" i="1"/>
  <c r="AH2087" i="1"/>
  <c r="CV2087" i="1" s="1"/>
  <c r="U2087" i="1" s="1"/>
  <c r="AI2087" i="1"/>
  <c r="AJ2087" i="1"/>
  <c r="CX2087" i="1" s="1"/>
  <c r="W2087" i="1" s="1"/>
  <c r="CQ2087" i="1"/>
  <c r="CR2087" i="1"/>
  <c r="Q2087" i="1" s="1"/>
  <c r="CS2087" i="1"/>
  <c r="CU2087" i="1"/>
  <c r="T2087" i="1" s="1"/>
  <c r="CW2087" i="1"/>
  <c r="V2087" i="1" s="1"/>
  <c r="FR2087" i="1"/>
  <c r="GL2087" i="1"/>
  <c r="BZ2090" i="1" s="1"/>
  <c r="GN2087" i="1"/>
  <c r="GO2087" i="1"/>
  <c r="GV2087" i="1"/>
  <c r="GX2087" i="1"/>
  <c r="HC2087" i="1"/>
  <c r="C2088" i="1"/>
  <c r="D2088" i="1"/>
  <c r="I2088" i="1"/>
  <c r="K2088" i="1"/>
  <c r="U2088" i="1"/>
  <c r="AC2088" i="1"/>
  <c r="AE2088" i="1"/>
  <c r="AD2088" i="1" s="1"/>
  <c r="AF2088" i="1"/>
  <c r="CT2088" i="1" s="1"/>
  <c r="S2088" i="1" s="1"/>
  <c r="AG2088" i="1"/>
  <c r="AH2088" i="1"/>
  <c r="AI2088" i="1"/>
  <c r="CW2088" i="1" s="1"/>
  <c r="V2088" i="1" s="1"/>
  <c r="AJ2088" i="1"/>
  <c r="CU2088" i="1"/>
  <c r="T2088" i="1" s="1"/>
  <c r="CV2088" i="1"/>
  <c r="CX2088" i="1"/>
  <c r="W2088" i="1" s="1"/>
  <c r="FR2088" i="1"/>
  <c r="GL2088" i="1"/>
  <c r="GN2088" i="1"/>
  <c r="GO2088" i="1"/>
  <c r="GV2088" i="1"/>
  <c r="HC2088" i="1" s="1"/>
  <c r="GX2088" i="1" s="1"/>
  <c r="B2090" i="1"/>
  <c r="B2080" i="1" s="1"/>
  <c r="C2090" i="1"/>
  <c r="D2090" i="1"/>
  <c r="D2080" i="1" s="1"/>
  <c r="F2090" i="1"/>
  <c r="F2080" i="1" s="1"/>
  <c r="G2090" i="1"/>
  <c r="G2080" i="1" s="1"/>
  <c r="BX2090" i="1"/>
  <c r="AO2090" i="1" s="1"/>
  <c r="CK2090" i="1"/>
  <c r="CK2080" i="1" s="1"/>
  <c r="CL2090" i="1"/>
  <c r="BC2090" i="1" s="1"/>
  <c r="CM2090" i="1"/>
  <c r="BD2090" i="1" s="1"/>
  <c r="B2120" i="1"/>
  <c r="C2120" i="1"/>
  <c r="D2120" i="1"/>
  <c r="F2120" i="1"/>
  <c r="F2076" i="1" s="1"/>
  <c r="G2120" i="1"/>
  <c r="G2076" i="1" s="1"/>
  <c r="D2150" i="1"/>
  <c r="B2152" i="1"/>
  <c r="C2152" i="1"/>
  <c r="E2152" i="1"/>
  <c r="Z2152" i="1"/>
  <c r="AA2152" i="1"/>
  <c r="AM2152" i="1"/>
  <c r="AN2152" i="1"/>
  <c r="BE2152" i="1"/>
  <c r="BF2152" i="1"/>
  <c r="BG2152" i="1"/>
  <c r="BH2152" i="1"/>
  <c r="BI2152" i="1"/>
  <c r="BJ2152" i="1"/>
  <c r="BK2152" i="1"/>
  <c r="BL2152" i="1"/>
  <c r="BM2152" i="1"/>
  <c r="BN2152" i="1"/>
  <c r="BO2152" i="1"/>
  <c r="BP2152" i="1"/>
  <c r="BQ2152" i="1"/>
  <c r="BR2152" i="1"/>
  <c r="BS2152" i="1"/>
  <c r="BT2152" i="1"/>
  <c r="BU2152" i="1"/>
  <c r="BV2152" i="1"/>
  <c r="BW2152" i="1"/>
  <c r="BX2152" i="1"/>
  <c r="CK2152" i="1"/>
  <c r="CL2152" i="1"/>
  <c r="CN2152" i="1"/>
  <c r="CO2152" i="1"/>
  <c r="CP2152" i="1"/>
  <c r="CQ2152" i="1"/>
  <c r="CR2152" i="1"/>
  <c r="CS2152" i="1"/>
  <c r="CT2152" i="1"/>
  <c r="CU2152" i="1"/>
  <c r="CV2152" i="1"/>
  <c r="CW2152" i="1"/>
  <c r="CX2152" i="1"/>
  <c r="CY2152" i="1"/>
  <c r="CZ2152" i="1"/>
  <c r="DA2152" i="1"/>
  <c r="DB2152" i="1"/>
  <c r="DC2152" i="1"/>
  <c r="DD2152" i="1"/>
  <c r="DE2152" i="1"/>
  <c r="DF2152" i="1"/>
  <c r="DG2152" i="1"/>
  <c r="DH2152" i="1"/>
  <c r="DI2152" i="1"/>
  <c r="DJ2152" i="1"/>
  <c r="DK2152" i="1"/>
  <c r="DL2152" i="1"/>
  <c r="DM2152" i="1"/>
  <c r="DN2152" i="1"/>
  <c r="DO2152" i="1"/>
  <c r="DP2152" i="1"/>
  <c r="DQ2152" i="1"/>
  <c r="DR2152" i="1"/>
  <c r="DS2152" i="1"/>
  <c r="DT2152" i="1"/>
  <c r="DU2152" i="1"/>
  <c r="DV2152" i="1"/>
  <c r="DW2152" i="1"/>
  <c r="DX2152" i="1"/>
  <c r="DY2152" i="1"/>
  <c r="DZ2152" i="1"/>
  <c r="EA2152" i="1"/>
  <c r="EB2152" i="1"/>
  <c r="EC2152" i="1"/>
  <c r="ED2152" i="1"/>
  <c r="EE2152" i="1"/>
  <c r="EF2152" i="1"/>
  <c r="EG2152" i="1"/>
  <c r="EH2152" i="1"/>
  <c r="EI2152" i="1"/>
  <c r="EJ2152" i="1"/>
  <c r="EK2152" i="1"/>
  <c r="EL2152" i="1"/>
  <c r="EM2152" i="1"/>
  <c r="EN2152" i="1"/>
  <c r="EO2152" i="1"/>
  <c r="EP2152" i="1"/>
  <c r="EQ2152" i="1"/>
  <c r="ER2152" i="1"/>
  <c r="ES2152" i="1"/>
  <c r="ET2152" i="1"/>
  <c r="EU2152" i="1"/>
  <c r="EV2152" i="1"/>
  <c r="EW2152" i="1"/>
  <c r="EX2152" i="1"/>
  <c r="EY2152" i="1"/>
  <c r="EZ2152" i="1"/>
  <c r="FA2152" i="1"/>
  <c r="FB2152" i="1"/>
  <c r="FC2152" i="1"/>
  <c r="FD2152" i="1"/>
  <c r="FE2152" i="1"/>
  <c r="FF2152" i="1"/>
  <c r="FG2152" i="1"/>
  <c r="FH2152" i="1"/>
  <c r="FI2152" i="1"/>
  <c r="FJ2152" i="1"/>
  <c r="FK2152" i="1"/>
  <c r="FL2152" i="1"/>
  <c r="FM2152" i="1"/>
  <c r="FN2152" i="1"/>
  <c r="FO2152" i="1"/>
  <c r="FP2152" i="1"/>
  <c r="FQ2152" i="1"/>
  <c r="FR2152" i="1"/>
  <c r="FS2152" i="1"/>
  <c r="FT2152" i="1"/>
  <c r="FU2152" i="1"/>
  <c r="FV2152" i="1"/>
  <c r="FW2152" i="1"/>
  <c r="FX2152" i="1"/>
  <c r="FY2152" i="1"/>
  <c r="FZ2152" i="1"/>
  <c r="GA2152" i="1"/>
  <c r="GB2152" i="1"/>
  <c r="GC2152" i="1"/>
  <c r="GD2152" i="1"/>
  <c r="GE2152" i="1"/>
  <c r="GF2152" i="1"/>
  <c r="GG2152" i="1"/>
  <c r="GH2152" i="1"/>
  <c r="GI2152" i="1"/>
  <c r="GJ2152" i="1"/>
  <c r="GK2152" i="1"/>
  <c r="GL2152" i="1"/>
  <c r="GM2152" i="1"/>
  <c r="GN2152" i="1"/>
  <c r="GO2152" i="1"/>
  <c r="GP2152" i="1"/>
  <c r="GQ2152" i="1"/>
  <c r="GR2152" i="1"/>
  <c r="GS2152" i="1"/>
  <c r="GT2152" i="1"/>
  <c r="GU2152" i="1"/>
  <c r="GV2152" i="1"/>
  <c r="GW2152" i="1"/>
  <c r="GX2152" i="1"/>
  <c r="C2154" i="1"/>
  <c r="D2154" i="1"/>
  <c r="P2154" i="1"/>
  <c r="R2154" i="1"/>
  <c r="AC2154" i="1"/>
  <c r="AE2154" i="1"/>
  <c r="CR2154" i="1" s="1"/>
  <c r="Q2154" i="1" s="1"/>
  <c r="AF2154" i="1"/>
  <c r="AG2154" i="1"/>
  <c r="AH2154" i="1"/>
  <c r="CV2154" i="1" s="1"/>
  <c r="U2154" i="1" s="1"/>
  <c r="AH2158" i="1" s="1"/>
  <c r="AI2154" i="1"/>
  <c r="AJ2154" i="1"/>
  <c r="CX2154" i="1" s="1"/>
  <c r="W2154" i="1" s="1"/>
  <c r="CQ2154" i="1"/>
  <c r="CS2154" i="1"/>
  <c r="CT2154" i="1"/>
  <c r="S2154" i="1" s="1"/>
  <c r="CU2154" i="1"/>
  <c r="T2154" i="1" s="1"/>
  <c r="CW2154" i="1"/>
  <c r="V2154" i="1" s="1"/>
  <c r="FR2154" i="1"/>
  <c r="GL2154" i="1"/>
  <c r="BZ2158" i="1" s="1"/>
  <c r="GN2154" i="1"/>
  <c r="CB2158" i="1" s="1"/>
  <c r="GO2154" i="1"/>
  <c r="GV2154" i="1"/>
  <c r="HC2154" i="1"/>
  <c r="GX2154" i="1" s="1"/>
  <c r="CJ2158" i="1" s="1"/>
  <c r="C2155" i="1"/>
  <c r="D2155" i="1"/>
  <c r="U2155" i="1"/>
  <c r="V2155" i="1"/>
  <c r="W2155" i="1"/>
  <c r="AC2155" i="1"/>
  <c r="AE2155" i="1"/>
  <c r="AD2155" i="1" s="1"/>
  <c r="AF2155" i="1"/>
  <c r="AG2155" i="1"/>
  <c r="CU2155" i="1" s="1"/>
  <c r="T2155" i="1" s="1"/>
  <c r="AH2155" i="1"/>
  <c r="AI2155" i="1"/>
  <c r="AJ2155" i="1"/>
  <c r="CQ2155" i="1"/>
  <c r="P2155" i="1" s="1"/>
  <c r="CT2155" i="1"/>
  <c r="S2155" i="1" s="1"/>
  <c r="CV2155" i="1"/>
  <c r="CW2155" i="1"/>
  <c r="CX2155" i="1"/>
  <c r="FR2155" i="1"/>
  <c r="GL2155" i="1"/>
  <c r="GN2155" i="1"/>
  <c r="GO2155" i="1"/>
  <c r="CC2158" i="1" s="1"/>
  <c r="GV2155" i="1"/>
  <c r="HC2155" i="1" s="1"/>
  <c r="GX2155" i="1" s="1"/>
  <c r="C2156" i="1"/>
  <c r="D2156" i="1"/>
  <c r="S2156" i="1"/>
  <c r="CY2156" i="1" s="1"/>
  <c r="X2156" i="1" s="1"/>
  <c r="T2156" i="1"/>
  <c r="U2156" i="1"/>
  <c r="AC2156" i="1"/>
  <c r="AE2156" i="1"/>
  <c r="AD2156" i="1" s="1"/>
  <c r="AF2156" i="1"/>
  <c r="AG2156" i="1"/>
  <c r="AH2156" i="1"/>
  <c r="AI2156" i="1"/>
  <c r="AJ2156" i="1"/>
  <c r="CR2156" i="1"/>
  <c r="Q2156" i="1" s="1"/>
  <c r="CT2156" i="1"/>
  <c r="CU2156" i="1"/>
  <c r="CV2156" i="1"/>
  <c r="CW2156" i="1"/>
  <c r="V2156" i="1" s="1"/>
  <c r="CX2156" i="1"/>
  <c r="W2156" i="1" s="1"/>
  <c r="FR2156" i="1"/>
  <c r="GL2156" i="1"/>
  <c r="GN2156" i="1"/>
  <c r="GO2156" i="1"/>
  <c r="GV2156" i="1"/>
  <c r="HC2156" i="1" s="1"/>
  <c r="GX2156" i="1" s="1"/>
  <c r="B2158" i="1"/>
  <c r="C2158" i="1"/>
  <c r="D2158" i="1"/>
  <c r="D2152" i="1" s="1"/>
  <c r="F2158" i="1"/>
  <c r="F2152" i="1" s="1"/>
  <c r="G2158" i="1"/>
  <c r="G2152" i="1" s="1"/>
  <c r="BX2158" i="1"/>
  <c r="AO2158" i="1" s="1"/>
  <c r="BY2158" i="1"/>
  <c r="AP2158" i="1" s="1"/>
  <c r="CK2158" i="1"/>
  <c r="BB2158" i="1" s="1"/>
  <c r="CL2158" i="1"/>
  <c r="BC2158" i="1" s="1"/>
  <c r="CM2158" i="1"/>
  <c r="CM2152" i="1" s="1"/>
  <c r="B2188" i="1"/>
  <c r="B22" i="1" s="1"/>
  <c r="C2188" i="1"/>
  <c r="C22" i="1" s="1"/>
  <c r="D2188" i="1"/>
  <c r="D22" i="1" s="1"/>
  <c r="F2188" i="1"/>
  <c r="F22" i="1" s="1"/>
  <c r="G2188" i="1"/>
  <c r="G22" i="1" s="1"/>
  <c r="B2218" i="1"/>
  <c r="B18" i="1" s="1"/>
  <c r="C2218" i="1"/>
  <c r="C18" i="1" s="1"/>
  <c r="D2218" i="1"/>
  <c r="D18" i="1" s="1"/>
  <c r="F2218" i="1"/>
  <c r="F18" i="1" s="1"/>
  <c r="G2218" i="1"/>
  <c r="G18" i="1" s="1"/>
  <c r="F12" i="6"/>
  <c r="G12" i="6"/>
  <c r="CY12" i="6"/>
  <c r="E378" i="9" l="1"/>
  <c r="E260" i="9"/>
  <c r="E287" i="9"/>
  <c r="E671" i="9"/>
  <c r="G145" i="9"/>
  <c r="E858" i="9"/>
  <c r="E746" i="9"/>
  <c r="E866" i="9"/>
  <c r="E958" i="9"/>
  <c r="F777" i="9"/>
  <c r="E778" i="9" s="1"/>
  <c r="F295" i="9"/>
  <c r="E298" i="9" s="1"/>
  <c r="E831" i="9"/>
  <c r="G777" i="9"/>
  <c r="G295" i="9"/>
  <c r="K406" i="7"/>
  <c r="P406" i="7"/>
  <c r="K2056" i="7"/>
  <c r="P2056" i="7"/>
  <c r="P303" i="7"/>
  <c r="K303" i="7"/>
  <c r="K289" i="7"/>
  <c r="P289" i="7"/>
  <c r="I334" i="7" s="1"/>
  <c r="K2028" i="7"/>
  <c r="P2028" i="7"/>
  <c r="P794" i="7"/>
  <c r="K794" i="7"/>
  <c r="P316" i="7"/>
  <c r="K316" i="7"/>
  <c r="P1763" i="7"/>
  <c r="K1763" i="7"/>
  <c r="P1602" i="7"/>
  <c r="K1602" i="7"/>
  <c r="K828" i="7"/>
  <c r="P828" i="7"/>
  <c r="P540" i="7"/>
  <c r="K540" i="7"/>
  <c r="P2289" i="7"/>
  <c r="K2289" i="7"/>
  <c r="K1697" i="7"/>
  <c r="P1697" i="7"/>
  <c r="P2119" i="7"/>
  <c r="K2119" i="7"/>
  <c r="K1820" i="7"/>
  <c r="P1820" i="7"/>
  <c r="K1360" i="7"/>
  <c r="P1360" i="7"/>
  <c r="P2173" i="7"/>
  <c r="K2173" i="7"/>
  <c r="P1567" i="7"/>
  <c r="K1567" i="7"/>
  <c r="K1189" i="7"/>
  <c r="P1189" i="7"/>
  <c r="K965" i="7"/>
  <c r="P965" i="7"/>
  <c r="K1158" i="7"/>
  <c r="P1158" i="7"/>
  <c r="K209" i="7"/>
  <c r="P209" i="7"/>
  <c r="K252" i="7"/>
  <c r="P252" i="7"/>
  <c r="K1638" i="7"/>
  <c r="P1638" i="7"/>
  <c r="P2185" i="7"/>
  <c r="K2185" i="7"/>
  <c r="K1181" i="7"/>
  <c r="P1181" i="7"/>
  <c r="K710" i="7"/>
  <c r="P710" i="7"/>
  <c r="P245" i="7"/>
  <c r="K245" i="7"/>
  <c r="K2150" i="7"/>
  <c r="P2150" i="7"/>
  <c r="K1616" i="7"/>
  <c r="P1616" i="7"/>
  <c r="K2357" i="7"/>
  <c r="P2357" i="7"/>
  <c r="I2367" i="7" s="1"/>
  <c r="K1968" i="7"/>
  <c r="P1968" i="7"/>
  <c r="K1296" i="7"/>
  <c r="P1296" i="7"/>
  <c r="K1960" i="7"/>
  <c r="P1960" i="7"/>
  <c r="K1830" i="7"/>
  <c r="P1830" i="7"/>
  <c r="P1547" i="7"/>
  <c r="K1547" i="7"/>
  <c r="K736" i="7"/>
  <c r="P736" i="7"/>
  <c r="K722" i="7"/>
  <c r="P722" i="7"/>
  <c r="K919" i="7"/>
  <c r="P919" i="7"/>
  <c r="K359" i="7"/>
  <c r="P359" i="7"/>
  <c r="K994" i="7"/>
  <c r="P994" i="7"/>
  <c r="K460" i="7"/>
  <c r="P460" i="7"/>
  <c r="P518" i="7"/>
  <c r="K518" i="7"/>
  <c r="K175" i="7"/>
  <c r="P175" i="7"/>
  <c r="I193" i="7" s="1"/>
  <c r="P73" i="7"/>
  <c r="K73" i="7"/>
  <c r="P237" i="7"/>
  <c r="I337" i="7" s="1"/>
  <c r="K237" i="7"/>
  <c r="P1248" i="7"/>
  <c r="K1248" i="7"/>
  <c r="K2102" i="7"/>
  <c r="P2102" i="7"/>
  <c r="P1583" i="7"/>
  <c r="K1583" i="7"/>
  <c r="P2299" i="7"/>
  <c r="K2299" i="7"/>
  <c r="P1403" i="7"/>
  <c r="K1403" i="7"/>
  <c r="K1904" i="7"/>
  <c r="P1904" i="7"/>
  <c r="P1575" i="7"/>
  <c r="K1575" i="7"/>
  <c r="K1275" i="7"/>
  <c r="P1275" i="7"/>
  <c r="K1927" i="7"/>
  <c r="P1927" i="7"/>
  <c r="K729" i="7"/>
  <c r="P729" i="7"/>
  <c r="K583" i="7"/>
  <c r="P583" i="7"/>
  <c r="P855" i="7"/>
  <c r="K855" i="7"/>
  <c r="K1104" i="7"/>
  <c r="P1104" i="7"/>
  <c r="I1122" i="7" s="1"/>
  <c r="K662" i="7"/>
  <c r="P662" i="7"/>
  <c r="K429" i="7"/>
  <c r="P429" i="7"/>
  <c r="I439" i="7" s="1"/>
  <c r="K1001" i="7"/>
  <c r="P1001" i="7"/>
  <c r="K437" i="7"/>
  <c r="P437" i="7"/>
  <c r="I98" i="7"/>
  <c r="I148" i="7"/>
  <c r="K2072" i="7"/>
  <c r="P2072" i="7"/>
  <c r="K1439" i="7"/>
  <c r="P1439" i="7"/>
  <c r="K1304" i="7"/>
  <c r="P1304" i="7"/>
  <c r="K1860" i="7"/>
  <c r="P1860" i="7"/>
  <c r="K2269" i="7"/>
  <c r="P2269" i="7"/>
  <c r="K1520" i="7"/>
  <c r="P1520" i="7"/>
  <c r="K1315" i="7"/>
  <c r="P1315" i="7"/>
  <c r="K1237" i="7"/>
  <c r="P1237" i="7"/>
  <c r="K2322" i="7"/>
  <c r="P2322" i="7"/>
  <c r="K689" i="7"/>
  <c r="P689" i="7"/>
  <c r="I712" i="7" s="1"/>
  <c r="K1034" i="7"/>
  <c r="P1034" i="7"/>
  <c r="K677" i="7"/>
  <c r="P677" i="7"/>
  <c r="K1012" i="7"/>
  <c r="P1012" i="7"/>
  <c r="K877" i="7"/>
  <c r="P877" i="7"/>
  <c r="I944" i="7" s="1"/>
  <c r="P1837" i="7"/>
  <c r="K1837" i="7"/>
  <c r="K1376" i="7"/>
  <c r="P1376" i="7"/>
  <c r="K780" i="7"/>
  <c r="P780" i="7"/>
  <c r="K1976" i="7"/>
  <c r="P1976" i="7"/>
  <c r="K1368" i="7"/>
  <c r="P1368" i="7"/>
  <c r="P1950" i="7"/>
  <c r="K1950" i="7"/>
  <c r="K2333" i="7"/>
  <c r="P2333" i="7"/>
  <c r="P2228" i="7"/>
  <c r="I2249" i="7" s="1"/>
  <c r="K2228" i="7"/>
  <c r="K1461" i="7"/>
  <c r="P1461" i="7"/>
  <c r="P1226" i="7"/>
  <c r="I1261" i="7" s="1"/>
  <c r="K1226" i="7"/>
  <c r="K2310" i="7"/>
  <c r="P2310" i="7"/>
  <c r="K1717" i="7"/>
  <c r="P1717" i="7"/>
  <c r="K1326" i="7"/>
  <c r="P1326" i="7"/>
  <c r="K1145" i="7"/>
  <c r="P1145" i="7"/>
  <c r="K626" i="7"/>
  <c r="P626" i="7"/>
  <c r="K1023" i="7"/>
  <c r="P1023" i="7"/>
  <c r="K646" i="7"/>
  <c r="P646" i="7"/>
  <c r="P987" i="7"/>
  <c r="K987" i="7"/>
  <c r="K911" i="7"/>
  <c r="P911" i="7"/>
  <c r="K927" i="7"/>
  <c r="P927" i="7"/>
  <c r="K260" i="7"/>
  <c r="P260" i="7"/>
  <c r="I545" i="7"/>
  <c r="K1813" i="7"/>
  <c r="P1813" i="7"/>
  <c r="P1779" i="7"/>
  <c r="K1779" i="7"/>
  <c r="K1940" i="7"/>
  <c r="P1940" i="7"/>
  <c r="K2238" i="7"/>
  <c r="P2238" i="7"/>
  <c r="P1554" i="7"/>
  <c r="K1554" i="7"/>
  <c r="K2064" i="7"/>
  <c r="P2064" i="7"/>
  <c r="K1450" i="7"/>
  <c r="P1450" i="7"/>
  <c r="P2259" i="7"/>
  <c r="I2271" i="7" s="1"/>
  <c r="K2259" i="7"/>
  <c r="K1676" i="7"/>
  <c r="P1676" i="7"/>
  <c r="K1288" i="7"/>
  <c r="P1288" i="7"/>
  <c r="K1077" i="7"/>
  <c r="P1077" i="7"/>
  <c r="K567" i="7"/>
  <c r="P567" i="7"/>
  <c r="P954" i="7"/>
  <c r="K954" i="7"/>
  <c r="K595" i="7"/>
  <c r="P595" i="7"/>
  <c r="I679" i="7" s="1"/>
  <c r="P839" i="7"/>
  <c r="K839" i="7"/>
  <c r="K633" i="7"/>
  <c r="P633" i="7"/>
  <c r="I2089" i="7"/>
  <c r="P556" i="7"/>
  <c r="K556" i="7"/>
  <c r="P42" i="7"/>
  <c r="K42" i="7"/>
  <c r="I262" i="7"/>
  <c r="K2130" i="7"/>
  <c r="P2130" i="7"/>
  <c r="K1528" i="7"/>
  <c r="P1528" i="7"/>
  <c r="I1538" i="7" s="1"/>
  <c r="K975" i="7"/>
  <c r="P975" i="7"/>
  <c r="K1045" i="7"/>
  <c r="P1045" i="7"/>
  <c r="P1806" i="7"/>
  <c r="K1806" i="7"/>
  <c r="K2142" i="7"/>
  <c r="P2142" i="7"/>
  <c r="K1729" i="7"/>
  <c r="P1729" i="7"/>
  <c r="K1848" i="7"/>
  <c r="P1848" i="7"/>
  <c r="P1340" i="7"/>
  <c r="K1340" i="7"/>
  <c r="I1978" i="7"/>
  <c r="K1475" i="7"/>
  <c r="P1475" i="7"/>
  <c r="I1495" i="7" s="1"/>
  <c r="K2003" i="7"/>
  <c r="P2003" i="7"/>
  <c r="K1428" i="7"/>
  <c r="P1428" i="7"/>
  <c r="P2198" i="7"/>
  <c r="K2198" i="7"/>
  <c r="K1609" i="7"/>
  <c r="P1609" i="7"/>
  <c r="K1259" i="7"/>
  <c r="P1259" i="7"/>
  <c r="K1059" i="7"/>
  <c r="P1059" i="7"/>
  <c r="I1079" i="7" s="1"/>
  <c r="P482" i="7"/>
  <c r="I542" i="7" s="1"/>
  <c r="K482" i="7"/>
  <c r="K885" i="7"/>
  <c r="P885" i="7"/>
  <c r="K1166" i="7"/>
  <c r="P1166" i="7"/>
  <c r="I472" i="7"/>
  <c r="I1191" i="7"/>
  <c r="K812" i="7"/>
  <c r="P812" i="7"/>
  <c r="K367" i="7"/>
  <c r="P367" i="7"/>
  <c r="I377" i="7" s="1"/>
  <c r="K575" i="7"/>
  <c r="P575" i="7"/>
  <c r="AJ2009" i="1"/>
  <c r="W2014" i="1"/>
  <c r="CY2087" i="1"/>
  <c r="X2087" i="1" s="1"/>
  <c r="CZ2087" i="1"/>
  <c r="Y2087" i="1" s="1"/>
  <c r="AB2155" i="1"/>
  <c r="CY2086" i="1"/>
  <c r="X2086" i="1" s="1"/>
  <c r="CZ2086" i="1"/>
  <c r="Y2086" i="1" s="1"/>
  <c r="F2171" i="1"/>
  <c r="BB2152" i="1"/>
  <c r="AT2009" i="1"/>
  <c r="F2032" i="1"/>
  <c r="CP1973" i="1"/>
  <c r="O1973" i="1" s="1"/>
  <c r="AT1977" i="1"/>
  <c r="CC1967" i="1"/>
  <c r="CY1932" i="1"/>
  <c r="X1932" i="1" s="1"/>
  <c r="CZ1932" i="1"/>
  <c r="Y1932" i="1" s="1"/>
  <c r="CP1932" i="1"/>
  <c r="O1932" i="1" s="1"/>
  <c r="GM1932" i="1" s="1"/>
  <c r="GP1932" i="1" s="1"/>
  <c r="F2167" i="1"/>
  <c r="AP2152" i="1"/>
  <c r="AB2156" i="1"/>
  <c r="AQ2158" i="1"/>
  <c r="BZ2152" i="1"/>
  <c r="CG2158" i="1"/>
  <c r="BD2080" i="1"/>
  <c r="F2115" i="1"/>
  <c r="BD2120" i="1"/>
  <c r="CC2080" i="1"/>
  <c r="AT2090" i="1"/>
  <c r="F2023" i="1"/>
  <c r="AP2009" i="1"/>
  <c r="F1990" i="1"/>
  <c r="BB1967" i="1"/>
  <c r="CY1975" i="1"/>
  <c r="X1975" i="1" s="1"/>
  <c r="CZ1975" i="1"/>
  <c r="Y1975" i="1" s="1"/>
  <c r="CY1970" i="1"/>
  <c r="X1970" i="1" s="1"/>
  <c r="CZ1970" i="1"/>
  <c r="Y1970" i="1" s="1"/>
  <c r="AF1977" i="1"/>
  <c r="BZ1879" i="1"/>
  <c r="AQ1890" i="1"/>
  <c r="CG1890" i="1"/>
  <c r="CI1890" i="1"/>
  <c r="AI1847" i="1"/>
  <c r="BC2009" i="1"/>
  <c r="F2030" i="1"/>
  <c r="CG1977" i="1"/>
  <c r="AQ1977" i="1"/>
  <c r="BZ1967" i="1"/>
  <c r="BC2152" i="1"/>
  <c r="F2174" i="1"/>
  <c r="AB2085" i="1"/>
  <c r="AS2158" i="1"/>
  <c r="CB2152" i="1"/>
  <c r="AB2083" i="1"/>
  <c r="CY2012" i="1"/>
  <c r="X2012" i="1" s="1"/>
  <c r="CZ2012" i="1"/>
  <c r="Y2012" i="1" s="1"/>
  <c r="CZ1972" i="1"/>
  <c r="Y1972" i="1" s="1"/>
  <c r="CY1972" i="1"/>
  <c r="X1972" i="1" s="1"/>
  <c r="AO2152" i="1"/>
  <c r="F2162" i="1"/>
  <c r="AH2152" i="1"/>
  <c r="U2158" i="1"/>
  <c r="BC2080" i="1"/>
  <c r="BC2120" i="1"/>
  <c r="F2106" i="1"/>
  <c r="CP2087" i="1"/>
  <c r="O2087" i="1" s="1"/>
  <c r="W2086" i="1"/>
  <c r="AJ2090" i="1" s="1"/>
  <c r="U2086" i="1"/>
  <c r="CB2080" i="1"/>
  <c r="AS2090" i="1"/>
  <c r="AI2090" i="1"/>
  <c r="AO2009" i="1"/>
  <c r="F2018" i="1"/>
  <c r="CJ2014" i="1"/>
  <c r="CY2011" i="1"/>
  <c r="X2011" i="1" s="1"/>
  <c r="AK2014" i="1" s="1"/>
  <c r="CZ2011" i="1"/>
  <c r="Y2011" i="1" s="1"/>
  <c r="AL2014" i="1" s="1"/>
  <c r="AF2014" i="1"/>
  <c r="AS1967" i="1"/>
  <c r="F1994" i="1"/>
  <c r="CP1972" i="1"/>
  <c r="O1972" i="1" s="1"/>
  <c r="GM1972" i="1" s="1"/>
  <c r="GP1972" i="1" s="1"/>
  <c r="AI1977" i="1"/>
  <c r="AD1977" i="1"/>
  <c r="CY1931" i="1"/>
  <c r="X1931" i="1" s="1"/>
  <c r="CZ1931" i="1"/>
  <c r="Y1931" i="1" s="1"/>
  <c r="CP1929" i="1"/>
  <c r="O1929" i="1" s="1"/>
  <c r="BY1922" i="1"/>
  <c r="CI1935" i="1"/>
  <c r="AP1935" i="1"/>
  <c r="CP1924" i="1"/>
  <c r="O1924" i="1" s="1"/>
  <c r="AH1890" i="1"/>
  <c r="CY1844" i="1"/>
  <c r="X1844" i="1" s="1"/>
  <c r="CZ1844" i="1"/>
  <c r="Y1844" i="1" s="1"/>
  <c r="CP1842" i="1"/>
  <c r="O1842" i="1" s="1"/>
  <c r="AS1847" i="1"/>
  <c r="CB1831" i="1"/>
  <c r="BD2009" i="1"/>
  <c r="F2039" i="1"/>
  <c r="AI2158" i="1"/>
  <c r="AP2090" i="1"/>
  <c r="BY2080" i="1"/>
  <c r="CI2090" i="1"/>
  <c r="AS2014" i="1"/>
  <c r="CB2009" i="1"/>
  <c r="GM2012" i="1"/>
  <c r="GP2012" i="1" s="1"/>
  <c r="AD2009" i="1"/>
  <c r="Q2014" i="1"/>
  <c r="AH2014" i="1"/>
  <c r="F1981" i="1"/>
  <c r="AO1967" i="1"/>
  <c r="CY1933" i="1"/>
  <c r="X1933" i="1" s="1"/>
  <c r="CZ1933" i="1"/>
  <c r="Y1933" i="1" s="1"/>
  <c r="BZ1922" i="1"/>
  <c r="AQ1935" i="1"/>
  <c r="CG1935" i="1"/>
  <c r="CY1925" i="1"/>
  <c r="X1925" i="1" s="1"/>
  <c r="CZ1925" i="1"/>
  <c r="Y1925" i="1" s="1"/>
  <c r="CZ1924" i="1"/>
  <c r="Y1924" i="1" s="1"/>
  <c r="CY1924" i="1"/>
  <c r="X1924" i="1" s="1"/>
  <c r="CY1881" i="1"/>
  <c r="X1881" i="1" s="1"/>
  <c r="CZ1881" i="1"/>
  <c r="Y1881" i="1" s="1"/>
  <c r="CZ1841" i="1"/>
  <c r="Y1841" i="1" s="1"/>
  <c r="CY1841" i="1"/>
  <c r="X1841" i="1" s="1"/>
  <c r="CJ2152" i="1"/>
  <c r="BA2158" i="1"/>
  <c r="AQ2090" i="1"/>
  <c r="BZ2080" i="1"/>
  <c r="AG2158" i="1"/>
  <c r="AO2080" i="1"/>
  <c r="F2094" i="1"/>
  <c r="AO2120" i="1"/>
  <c r="CY2084" i="1"/>
  <c r="X2084" i="1" s="1"/>
  <c r="CZ2084" i="1"/>
  <c r="Y2084" i="1" s="1"/>
  <c r="AH2090" i="1"/>
  <c r="BZ2009" i="1"/>
  <c r="CG2014" i="1"/>
  <c r="AQ2014" i="1"/>
  <c r="CY1973" i="1"/>
  <c r="X1973" i="1" s="1"/>
  <c r="CZ1973" i="1"/>
  <c r="Y1973" i="1" s="1"/>
  <c r="AJ1977" i="1"/>
  <c r="AG1977" i="1"/>
  <c r="CP1883" i="1"/>
  <c r="O1883" i="1" s="1"/>
  <c r="CZ1839" i="1"/>
  <c r="Y1839" i="1" s="1"/>
  <c r="CY1839" i="1"/>
  <c r="X1839" i="1" s="1"/>
  <c r="CZ1837" i="1"/>
  <c r="Y1837" i="1" s="1"/>
  <c r="CY1837" i="1"/>
  <c r="X1837" i="1" s="1"/>
  <c r="CY1971" i="1"/>
  <c r="X1971" i="1" s="1"/>
  <c r="CZ1971" i="1"/>
  <c r="Y1971" i="1" s="1"/>
  <c r="AH1977" i="1"/>
  <c r="CC1922" i="1"/>
  <c r="AT1935" i="1"/>
  <c r="CY1886" i="1"/>
  <c r="X1886" i="1" s="1"/>
  <c r="CZ1886" i="1"/>
  <c r="Y1886" i="1" s="1"/>
  <c r="CY1884" i="1"/>
  <c r="X1884" i="1" s="1"/>
  <c r="CZ1884" i="1"/>
  <c r="Y1884" i="1" s="1"/>
  <c r="CZ1883" i="1"/>
  <c r="Y1883" i="1" s="1"/>
  <c r="CY1883" i="1"/>
  <c r="X1883" i="1" s="1"/>
  <c r="CJ1977" i="1"/>
  <c r="GM1933" i="1"/>
  <c r="GP1933" i="1" s="1"/>
  <c r="CY1887" i="1"/>
  <c r="X1887" i="1" s="1"/>
  <c r="CZ1887" i="1"/>
  <c r="Y1887" i="1" s="1"/>
  <c r="AP1831" i="1"/>
  <c r="F1856" i="1"/>
  <c r="CY1843" i="1"/>
  <c r="X1843" i="1" s="1"/>
  <c r="CZ1843" i="1"/>
  <c r="Y1843" i="1" s="1"/>
  <c r="CZ2082" i="1"/>
  <c r="Y2082" i="1" s="1"/>
  <c r="AF2090" i="1"/>
  <c r="CY2082" i="1"/>
  <c r="X2082" i="1" s="1"/>
  <c r="CZ2155" i="1"/>
  <c r="Y2155" i="1" s="1"/>
  <c r="CY2155" i="1"/>
  <c r="X2155" i="1" s="1"/>
  <c r="GM2084" i="1"/>
  <c r="GP2084" i="1" s="1"/>
  <c r="CJ2090" i="1"/>
  <c r="GK2082" i="1"/>
  <c r="BB2009" i="1"/>
  <c r="F2027" i="1"/>
  <c r="AG2009" i="1"/>
  <c r="T2014" i="1"/>
  <c r="BD1967" i="1"/>
  <c r="F2002" i="1"/>
  <c r="AB1974" i="1"/>
  <c r="AP1977" i="1"/>
  <c r="CI1977" i="1"/>
  <c r="BY1967" i="1"/>
  <c r="GK1969" i="1"/>
  <c r="CP1887" i="1"/>
  <c r="O1887" i="1" s="1"/>
  <c r="GM1887" i="1" s="1"/>
  <c r="GP1887" i="1" s="1"/>
  <c r="CP1886" i="1"/>
  <c r="O1886" i="1" s="1"/>
  <c r="GM1886" i="1" s="1"/>
  <c r="GP1886" i="1" s="1"/>
  <c r="AB1884" i="1"/>
  <c r="CY1845" i="1"/>
  <c r="X1845" i="1" s="1"/>
  <c r="CZ1845" i="1"/>
  <c r="Y1845" i="1" s="1"/>
  <c r="CP1845" i="1"/>
  <c r="O1845" i="1" s="1"/>
  <c r="CY1842" i="1"/>
  <c r="X1842" i="1" s="1"/>
  <c r="CZ1842" i="1"/>
  <c r="Y1842" i="1" s="1"/>
  <c r="GM1837" i="1"/>
  <c r="GP1837" i="1" s="1"/>
  <c r="CZ2154" i="1"/>
  <c r="Y2154" i="1" s="1"/>
  <c r="AF2158" i="1"/>
  <c r="CY2154" i="1"/>
  <c r="X2154" i="1" s="1"/>
  <c r="AK2158" i="1" s="1"/>
  <c r="CY2088" i="1"/>
  <c r="X2088" i="1" s="1"/>
  <c r="CZ2088" i="1"/>
  <c r="Y2088" i="1" s="1"/>
  <c r="AG2090" i="1"/>
  <c r="CZ2085" i="1"/>
  <c r="Y2085" i="1" s="1"/>
  <c r="CY2085" i="1"/>
  <c r="X2085" i="1" s="1"/>
  <c r="CC2152" i="1"/>
  <c r="AT2158" i="1"/>
  <c r="AJ2158" i="1"/>
  <c r="CP2154" i="1"/>
  <c r="O2154" i="1" s="1"/>
  <c r="AB2088" i="1"/>
  <c r="AI2014" i="1"/>
  <c r="CP1971" i="1"/>
  <c r="O1971" i="1" s="1"/>
  <c r="GM1971" i="1" s="1"/>
  <c r="GP1971" i="1" s="1"/>
  <c r="CZ1929" i="1"/>
  <c r="Y1929" i="1" s="1"/>
  <c r="CY1929" i="1"/>
  <c r="X1929" i="1" s="1"/>
  <c r="GK1840" i="1"/>
  <c r="BZ1831" i="1"/>
  <c r="AQ1847" i="1"/>
  <c r="CG1847" i="1"/>
  <c r="CI1847" i="1"/>
  <c r="AO1791" i="1"/>
  <c r="F1803" i="1"/>
  <c r="BB2090" i="1"/>
  <c r="CW1091" i="3"/>
  <c r="CX1094" i="3"/>
  <c r="CX1091" i="3"/>
  <c r="CU1089" i="3"/>
  <c r="CX1090" i="3"/>
  <c r="CX1093" i="3"/>
  <c r="CV1089" i="3"/>
  <c r="CX1089" i="3"/>
  <c r="AB2086" i="1"/>
  <c r="AD2154" i="1"/>
  <c r="AB2154" i="1" s="1"/>
  <c r="CZ2083" i="1"/>
  <c r="Y2083" i="1" s="1"/>
  <c r="CX1080" i="3"/>
  <c r="CX1079" i="3"/>
  <c r="CU1077" i="3"/>
  <c r="CI2014" i="1"/>
  <c r="BY2009" i="1"/>
  <c r="CZ1974" i="1"/>
  <c r="Y1974" i="1" s="1"/>
  <c r="CX1062" i="3"/>
  <c r="CU1058" i="3"/>
  <c r="CV1058" i="3"/>
  <c r="CX1061" i="3"/>
  <c r="CX1065" i="3"/>
  <c r="CZ1969" i="1"/>
  <c r="Y1969" i="1" s="1"/>
  <c r="AL1977" i="1" s="1"/>
  <c r="CU1046" i="3"/>
  <c r="CV1046" i="3"/>
  <c r="CK1967" i="1"/>
  <c r="Q1931" i="1"/>
  <c r="T1930" i="1"/>
  <c r="R1928" i="1"/>
  <c r="GK1928" i="1" s="1"/>
  <c r="GX1926" i="1"/>
  <c r="U1925" i="1"/>
  <c r="CU1008" i="3"/>
  <c r="CW1009" i="3"/>
  <c r="CX1011" i="3"/>
  <c r="CX1014" i="3"/>
  <c r="GK1883" i="1"/>
  <c r="T1881" i="1"/>
  <c r="CU985" i="3"/>
  <c r="CX987" i="3"/>
  <c r="CV985" i="3"/>
  <c r="CX985" i="3"/>
  <c r="U1841" i="1"/>
  <c r="GX1836" i="1"/>
  <c r="CJ1847" i="1" s="1"/>
  <c r="S1835" i="1"/>
  <c r="CY1834" i="1"/>
  <c r="X1834" i="1" s="1"/>
  <c r="GM1834" i="1" s="1"/>
  <c r="GP1834" i="1" s="1"/>
  <c r="BD1791" i="1"/>
  <c r="F1824" i="1"/>
  <c r="P1797" i="1"/>
  <c r="CP1797" i="1" s="1"/>
  <c r="O1797" i="1" s="1"/>
  <c r="BZ1799" i="1"/>
  <c r="U1795" i="1"/>
  <c r="BY1799" i="1"/>
  <c r="CY1793" i="1"/>
  <c r="X1793" i="1" s="1"/>
  <c r="CZ1793" i="1"/>
  <c r="Y1793" i="1" s="1"/>
  <c r="S1719" i="1"/>
  <c r="CY1718" i="1"/>
  <c r="X1718" i="1" s="1"/>
  <c r="CZ1718" i="1"/>
  <c r="Y1718" i="1" s="1"/>
  <c r="S1716" i="1"/>
  <c r="AD1725" i="1"/>
  <c r="CP1669" i="1"/>
  <c r="O1669" i="1" s="1"/>
  <c r="AJ1679" i="1"/>
  <c r="AF1679" i="1"/>
  <c r="CY1666" i="1"/>
  <c r="X1666" i="1" s="1"/>
  <c r="CZ1666" i="1"/>
  <c r="Y1666" i="1" s="1"/>
  <c r="CY1630" i="1"/>
  <c r="X1630" i="1" s="1"/>
  <c r="CZ1630" i="1"/>
  <c r="Y1630" i="1" s="1"/>
  <c r="CP1627" i="1"/>
  <c r="O1627" i="1" s="1"/>
  <c r="CZ1621" i="1"/>
  <c r="Y1621" i="1" s="1"/>
  <c r="CY1621" i="1"/>
  <c r="X1621" i="1" s="1"/>
  <c r="CP1618" i="1"/>
  <c r="O1618" i="1" s="1"/>
  <c r="CY1581" i="1"/>
  <c r="X1581" i="1" s="1"/>
  <c r="GM1581" i="1" s="1"/>
  <c r="GP1581" i="1" s="1"/>
  <c r="CZ1581" i="1"/>
  <c r="Y1581" i="1" s="1"/>
  <c r="BD2158" i="1"/>
  <c r="CR2085" i="1"/>
  <c r="Q2085" i="1" s="1"/>
  <c r="CP2085" i="1" s="1"/>
  <c r="O2085" i="1" s="1"/>
  <c r="GM2085" i="1" s="1"/>
  <c r="GP2085" i="1" s="1"/>
  <c r="CP2082" i="1"/>
  <c r="O2082" i="1" s="1"/>
  <c r="CS2156" i="1"/>
  <c r="R2156" i="1" s="1"/>
  <c r="BY2152" i="1"/>
  <c r="CS2088" i="1"/>
  <c r="R2088" i="1" s="1"/>
  <c r="GK2088" i="1" s="1"/>
  <c r="CQ2083" i="1"/>
  <c r="P2083" i="1" s="1"/>
  <c r="CP2083" i="1" s="1"/>
  <c r="O2083" i="1" s="1"/>
  <c r="GM2083" i="1" s="1"/>
  <c r="GP2083" i="1" s="1"/>
  <c r="BX2009" i="1"/>
  <c r="CQ1974" i="1"/>
  <c r="P1974" i="1" s="1"/>
  <c r="CP1974" i="1" s="1"/>
  <c r="O1974" i="1" s="1"/>
  <c r="GM1974" i="1" s="1"/>
  <c r="GP1974" i="1" s="1"/>
  <c r="CX1056" i="3"/>
  <c r="CU1049" i="3"/>
  <c r="CX1055" i="3"/>
  <c r="CV1049" i="3"/>
  <c r="CX1049" i="3"/>
  <c r="CX1051" i="3"/>
  <c r="CY1969" i="1"/>
  <c r="X1969" i="1" s="1"/>
  <c r="AK1977" i="1" s="1"/>
  <c r="CQ1969" i="1"/>
  <c r="P1969" i="1" s="1"/>
  <c r="CB1967" i="1"/>
  <c r="F1948" i="1"/>
  <c r="F1939" i="1"/>
  <c r="CQ1931" i="1"/>
  <c r="P1931" i="1" s="1"/>
  <c r="CP1931" i="1" s="1"/>
  <c r="O1931" i="1" s="1"/>
  <c r="GM1931" i="1" s="1"/>
  <c r="GP1931" i="1" s="1"/>
  <c r="S1930" i="1"/>
  <c r="W1926" i="1"/>
  <c r="CS1925" i="1"/>
  <c r="R1925" i="1" s="1"/>
  <c r="Q1886" i="1"/>
  <c r="T1885" i="1"/>
  <c r="CS1884" i="1"/>
  <c r="R1884" i="1" s="1"/>
  <c r="GK1884" i="1" s="1"/>
  <c r="S1882" i="1"/>
  <c r="AF1890" i="1" s="1"/>
  <c r="CQ1844" i="1"/>
  <c r="P1844" i="1" s="1"/>
  <c r="CP1844" i="1" s="1"/>
  <c r="O1844" i="1" s="1"/>
  <c r="AD1844" i="1"/>
  <c r="AB1844" i="1" s="1"/>
  <c r="CU975" i="3"/>
  <c r="CV975" i="3"/>
  <c r="CX975" i="3"/>
  <c r="CQ1839" i="1"/>
  <c r="P1839" i="1" s="1"/>
  <c r="CP1839" i="1" s="1"/>
  <c r="O1839" i="1" s="1"/>
  <c r="GM1839" i="1" s="1"/>
  <c r="GP1839" i="1" s="1"/>
  <c r="F1815" i="1"/>
  <c r="BC1791" i="1"/>
  <c r="T1795" i="1"/>
  <c r="CY1723" i="1"/>
  <c r="X1723" i="1" s="1"/>
  <c r="CZ1723" i="1"/>
  <c r="Y1723" i="1" s="1"/>
  <c r="CP1721" i="1"/>
  <c r="O1721" i="1" s="1"/>
  <c r="CP1720" i="1"/>
  <c r="O1720" i="1" s="1"/>
  <c r="U1716" i="1"/>
  <c r="AH1725" i="1" s="1"/>
  <c r="R1716" i="1"/>
  <c r="GK1716" i="1" s="1"/>
  <c r="CJ1725" i="1"/>
  <c r="AJ1725" i="1"/>
  <c r="BD1664" i="1"/>
  <c r="F1704" i="1"/>
  <c r="CG1679" i="1"/>
  <c r="AQ1679" i="1"/>
  <c r="BZ1664" i="1"/>
  <c r="CY1676" i="1"/>
  <c r="X1676" i="1" s="1"/>
  <c r="CZ1676" i="1"/>
  <c r="Y1676" i="1" s="1"/>
  <c r="CY1675" i="1"/>
  <c r="X1675" i="1" s="1"/>
  <c r="CZ1675" i="1"/>
  <c r="Y1675" i="1" s="1"/>
  <c r="V1673" i="1"/>
  <c r="CP1670" i="1"/>
  <c r="O1670" i="1" s="1"/>
  <c r="GK1666" i="1"/>
  <c r="F1594" i="1"/>
  <c r="AQ1575" i="1"/>
  <c r="CJ1499" i="1"/>
  <c r="BA1509" i="1"/>
  <c r="CI2158" i="1"/>
  <c r="CR2088" i="1"/>
  <c r="Q2088" i="1" s="1"/>
  <c r="CV1097" i="3"/>
  <c r="CX1097" i="3"/>
  <c r="CU1097" i="3"/>
  <c r="CX1102" i="3"/>
  <c r="BX2080" i="1"/>
  <c r="CM2009" i="1"/>
  <c r="BC1977" i="1"/>
  <c r="BD1935" i="1"/>
  <c r="V1926" i="1"/>
  <c r="CJ1890" i="1"/>
  <c r="BD1879" i="1"/>
  <c r="AT1847" i="1"/>
  <c r="CX979" i="3"/>
  <c r="CV977" i="3"/>
  <c r="CX977" i="3"/>
  <c r="CU977" i="3"/>
  <c r="V1795" i="1"/>
  <c r="GM1794" i="1"/>
  <c r="GP1794" i="1" s="1"/>
  <c r="CP1793" i="1"/>
  <c r="O1793" i="1" s="1"/>
  <c r="CY1715" i="1"/>
  <c r="X1715" i="1" s="1"/>
  <c r="CZ1715" i="1"/>
  <c r="Y1715" i="1" s="1"/>
  <c r="BZ1711" i="1"/>
  <c r="AQ1725" i="1"/>
  <c r="CZ1714" i="1"/>
  <c r="Y1714" i="1" s="1"/>
  <c r="CY1714" i="1"/>
  <c r="X1714" i="1" s="1"/>
  <c r="BC1664" i="1"/>
  <c r="BC1755" i="1"/>
  <c r="F1695" i="1"/>
  <c r="CP1674" i="1"/>
  <c r="O1674" i="1" s="1"/>
  <c r="AD1679" i="1"/>
  <c r="CZ1627" i="1"/>
  <c r="Y1627" i="1" s="1"/>
  <c r="CY1627" i="1"/>
  <c r="X1627" i="1" s="1"/>
  <c r="CZ2156" i="1"/>
  <c r="Y2156" i="1" s="1"/>
  <c r="CQ2156" i="1"/>
  <c r="P2156" i="1" s="1"/>
  <c r="CP2156" i="1" s="1"/>
  <c r="O2156" i="1" s="1"/>
  <c r="CS2155" i="1"/>
  <c r="R2155" i="1" s="1"/>
  <c r="AE2158" i="1" s="1"/>
  <c r="CG2090" i="1"/>
  <c r="CQ2088" i="1"/>
  <c r="P2088" i="1" s="1"/>
  <c r="CP2088" i="1" s="1"/>
  <c r="O2088" i="1" s="1"/>
  <c r="GM2088" i="1" s="1"/>
  <c r="GP2088" i="1" s="1"/>
  <c r="CS2086" i="1"/>
  <c r="R2086" i="1" s="1"/>
  <c r="GK2086" i="1" s="1"/>
  <c r="CU1081" i="3"/>
  <c r="CX1084" i="3"/>
  <c r="CM2080" i="1"/>
  <c r="CS2011" i="1"/>
  <c r="R2011" i="1" s="1"/>
  <c r="CL2009" i="1"/>
  <c r="BC1935" i="1"/>
  <c r="CR1930" i="1"/>
  <c r="Q1930" i="1" s="1"/>
  <c r="CQ1925" i="1"/>
  <c r="P1925" i="1" s="1"/>
  <c r="F1907" i="1"/>
  <c r="CS1888" i="1"/>
  <c r="R1888" i="1" s="1"/>
  <c r="GK1888" i="1" s="1"/>
  <c r="AB1887" i="1"/>
  <c r="AB1886" i="1"/>
  <c r="CS1885" i="1"/>
  <c r="R1885" i="1" s="1"/>
  <c r="GK1885" i="1" s="1"/>
  <c r="CQ1884" i="1"/>
  <c r="P1884" i="1" s="1"/>
  <c r="CP1884" i="1" s="1"/>
  <c r="O1884" i="1" s="1"/>
  <c r="GM1884" i="1" s="1"/>
  <c r="GP1884" i="1" s="1"/>
  <c r="CR1882" i="1"/>
  <c r="Q1882" i="1" s="1"/>
  <c r="AD1890" i="1" s="1"/>
  <c r="CP1881" i="1"/>
  <c r="O1881" i="1" s="1"/>
  <c r="CB1879" i="1"/>
  <c r="F1851" i="1"/>
  <c r="CS1845" i="1"/>
  <c r="R1845" i="1" s="1"/>
  <c r="GK1845" i="1" s="1"/>
  <c r="GX1844" i="1"/>
  <c r="CQ1836" i="1"/>
  <c r="P1836" i="1" s="1"/>
  <c r="Q1835" i="1"/>
  <c r="CP1835" i="1" s="1"/>
  <c r="O1835" i="1" s="1"/>
  <c r="CP1833" i="1"/>
  <c r="O1833" i="1" s="1"/>
  <c r="BY1831" i="1"/>
  <c r="U1797" i="1"/>
  <c r="S1795" i="1"/>
  <c r="BD1711" i="1"/>
  <c r="F1750" i="1"/>
  <c r="P1716" i="1"/>
  <c r="CP1716" i="1" s="1"/>
  <c r="O1716" i="1" s="1"/>
  <c r="CB1711" i="1"/>
  <c r="AS1725" i="1"/>
  <c r="BB1664" i="1"/>
  <c r="F1692" i="1"/>
  <c r="BB1755" i="1"/>
  <c r="GM1675" i="1"/>
  <c r="GP1675" i="1" s="1"/>
  <c r="CY1668" i="1"/>
  <c r="X1668" i="1" s="1"/>
  <c r="CZ1668" i="1"/>
  <c r="Y1668" i="1" s="1"/>
  <c r="CP1666" i="1"/>
  <c r="O1666" i="1" s="1"/>
  <c r="CC1616" i="1"/>
  <c r="AT1632" i="1"/>
  <c r="CY1619" i="1"/>
  <c r="X1619" i="1" s="1"/>
  <c r="GM1619" i="1" s="1"/>
  <c r="GP1619" i="1" s="1"/>
  <c r="CZ1619" i="1"/>
  <c r="Y1619" i="1" s="1"/>
  <c r="CY1507" i="1"/>
  <c r="X1507" i="1" s="1"/>
  <c r="CZ1507" i="1"/>
  <c r="Y1507" i="1" s="1"/>
  <c r="CX1068" i="3"/>
  <c r="CU1067" i="3"/>
  <c r="CX1067" i="3"/>
  <c r="CP1930" i="1"/>
  <c r="O1930" i="1" s="1"/>
  <c r="CP1885" i="1"/>
  <c r="O1885" i="1" s="1"/>
  <c r="AB1882" i="1"/>
  <c r="AJ1890" i="1"/>
  <c r="T1843" i="1"/>
  <c r="AG1847" i="1" s="1"/>
  <c r="GX1795" i="1"/>
  <c r="BC1711" i="1"/>
  <c r="F1741" i="1"/>
  <c r="CY1717" i="1"/>
  <c r="X1717" i="1" s="1"/>
  <c r="CZ1717" i="1"/>
  <c r="Y1717" i="1" s="1"/>
  <c r="GM1714" i="1"/>
  <c r="GP1714" i="1" s="1"/>
  <c r="AT1664" i="1"/>
  <c r="F1697" i="1"/>
  <c r="CY1677" i="1"/>
  <c r="X1677" i="1" s="1"/>
  <c r="CZ1677" i="1"/>
  <c r="Y1677" i="1" s="1"/>
  <c r="GM1676" i="1"/>
  <c r="GP1676" i="1" s="1"/>
  <c r="CY1673" i="1"/>
  <c r="X1673" i="1" s="1"/>
  <c r="CZ1673" i="1"/>
  <c r="Y1673" i="1" s="1"/>
  <c r="CY1667" i="1"/>
  <c r="X1667" i="1" s="1"/>
  <c r="CZ1667" i="1"/>
  <c r="Y1667" i="1" s="1"/>
  <c r="GM1630" i="1"/>
  <c r="GP1630" i="1" s="1"/>
  <c r="GK1619" i="1"/>
  <c r="CR2155" i="1"/>
  <c r="Q2155" i="1" s="1"/>
  <c r="CP2155" i="1" s="1"/>
  <c r="O2155" i="1" s="1"/>
  <c r="GM2155" i="1" s="1"/>
  <c r="GP2155" i="1" s="1"/>
  <c r="CR2086" i="1"/>
  <c r="Q2086" i="1" s="1"/>
  <c r="CP2086" i="1" s="1"/>
  <c r="O2086" i="1" s="1"/>
  <c r="GM2086" i="1" s="1"/>
  <c r="GP2086" i="1" s="1"/>
  <c r="GK2154" i="1"/>
  <c r="CS2085" i="1"/>
  <c r="R2085" i="1" s="1"/>
  <c r="GK2085" i="1" s="1"/>
  <c r="CX1076" i="3"/>
  <c r="CX1075" i="3"/>
  <c r="CU1073" i="3"/>
  <c r="CQ2011" i="1"/>
  <c r="P2011" i="1" s="1"/>
  <c r="CS1975" i="1"/>
  <c r="R1975" i="1" s="1"/>
  <c r="GK1975" i="1" s="1"/>
  <c r="GM1975" i="1" s="1"/>
  <c r="GP1975" i="1" s="1"/>
  <c r="CS1970" i="1"/>
  <c r="R1970" i="1" s="1"/>
  <c r="GK1970" i="1" s="1"/>
  <c r="GM1970" i="1" s="1"/>
  <c r="GP1970" i="1" s="1"/>
  <c r="AB1927" i="1"/>
  <c r="CB1935" i="1"/>
  <c r="CZ1888" i="1"/>
  <c r="Y1888" i="1" s="1"/>
  <c r="CQ1888" i="1"/>
  <c r="P1888" i="1" s="1"/>
  <c r="CP1888" i="1" s="1"/>
  <c r="O1888" i="1" s="1"/>
  <c r="GM1888" i="1" s="1"/>
  <c r="GP1888" i="1" s="1"/>
  <c r="CC1890" i="1"/>
  <c r="CW989" i="3"/>
  <c r="CU988" i="3"/>
  <c r="CV988" i="3"/>
  <c r="CX988" i="3"/>
  <c r="CX991" i="3"/>
  <c r="CX989" i="3"/>
  <c r="CU984" i="3"/>
  <c r="CV984" i="3"/>
  <c r="CX984" i="3"/>
  <c r="CQ1841" i="1"/>
  <c r="P1841" i="1" s="1"/>
  <c r="CP1841" i="1" s="1"/>
  <c r="O1841" i="1" s="1"/>
  <c r="GM1841" i="1" s="1"/>
  <c r="GP1841" i="1" s="1"/>
  <c r="AB1838" i="1"/>
  <c r="AB1834" i="1"/>
  <c r="S1797" i="1"/>
  <c r="P1795" i="1"/>
  <c r="CP1795" i="1" s="1"/>
  <c r="O1795" i="1" s="1"/>
  <c r="BB1711" i="1"/>
  <c r="F1738" i="1"/>
  <c r="CZ1722" i="1"/>
  <c r="Y1722" i="1" s="1"/>
  <c r="CY1722" i="1"/>
  <c r="X1722" i="1" s="1"/>
  <c r="CP1715" i="1"/>
  <c r="O1715" i="1" s="1"/>
  <c r="CY1713" i="1"/>
  <c r="X1713" i="1" s="1"/>
  <c r="CZ1713" i="1"/>
  <c r="Y1713" i="1" s="1"/>
  <c r="AF1725" i="1"/>
  <c r="AS1664" i="1"/>
  <c r="F1696" i="1"/>
  <c r="CY1672" i="1"/>
  <c r="X1672" i="1" s="1"/>
  <c r="CZ1672" i="1"/>
  <c r="Y1672" i="1" s="1"/>
  <c r="CY1669" i="1"/>
  <c r="X1669" i="1" s="1"/>
  <c r="CZ1669" i="1"/>
  <c r="Y1669" i="1" s="1"/>
  <c r="AI1679" i="1"/>
  <c r="CZ1618" i="1"/>
  <c r="Y1618" i="1" s="1"/>
  <c r="CY1618" i="1"/>
  <c r="X1618" i="1" s="1"/>
  <c r="U1584" i="1"/>
  <c r="AH1575" i="1"/>
  <c r="V1509" i="1"/>
  <c r="AI1499" i="1"/>
  <c r="CW1086" i="3"/>
  <c r="CU1085" i="3"/>
  <c r="CX1086" i="3"/>
  <c r="CV1017" i="3"/>
  <c r="CX1021" i="3"/>
  <c r="CX1026" i="3"/>
  <c r="CX1017" i="3"/>
  <c r="CX1024" i="3"/>
  <c r="CW1018" i="3"/>
  <c r="CX1025" i="3"/>
  <c r="CX1018" i="3"/>
  <c r="CU1017" i="3"/>
  <c r="I1926" i="1"/>
  <c r="AP1890" i="1"/>
  <c r="CZ1885" i="1"/>
  <c r="Y1885" i="1" s="1"/>
  <c r="CU997" i="3"/>
  <c r="CX997" i="3"/>
  <c r="CV997" i="3"/>
  <c r="AI1890" i="1"/>
  <c r="AB1845" i="1"/>
  <c r="CG1799" i="1"/>
  <c r="BX1791" i="1"/>
  <c r="CC1791" i="1"/>
  <c r="AT1799" i="1"/>
  <c r="F1734" i="1"/>
  <c r="AP1711" i="1"/>
  <c r="AT1725" i="1"/>
  <c r="CC1711" i="1"/>
  <c r="CP1717" i="1"/>
  <c r="O1717" i="1" s="1"/>
  <c r="AI1725" i="1"/>
  <c r="AP1664" i="1"/>
  <c r="F1688" i="1"/>
  <c r="CP1677" i="1"/>
  <c r="O1677" i="1" s="1"/>
  <c r="GM1677" i="1" s="1"/>
  <c r="GP1677" i="1" s="1"/>
  <c r="CY1671" i="1"/>
  <c r="X1671" i="1" s="1"/>
  <c r="CZ1671" i="1"/>
  <c r="Y1671" i="1" s="1"/>
  <c r="GM1668" i="1"/>
  <c r="GP1668" i="1" s="1"/>
  <c r="CP1667" i="1"/>
  <c r="O1667" i="1" s="1"/>
  <c r="AH1679" i="1"/>
  <c r="BD1575" i="1"/>
  <c r="F1609" i="1"/>
  <c r="AG1575" i="1"/>
  <c r="T1584" i="1"/>
  <c r="CX1044" i="3"/>
  <c r="CX1043" i="3"/>
  <c r="CU1039" i="3"/>
  <c r="S1928" i="1"/>
  <c r="CP1928" i="1" s="1"/>
  <c r="O1928" i="1" s="1"/>
  <c r="I1927" i="1"/>
  <c r="R1927" i="1" s="1"/>
  <c r="GK1927" i="1" s="1"/>
  <c r="AD1926" i="1"/>
  <c r="AB1926" i="1" s="1"/>
  <c r="AO1890" i="1"/>
  <c r="CU1001" i="3"/>
  <c r="CX1004" i="3"/>
  <c r="CW1002" i="3"/>
  <c r="CW993" i="3"/>
  <c r="CU992" i="3"/>
  <c r="CV992" i="3"/>
  <c r="CX992" i="3"/>
  <c r="CX995" i="3"/>
  <c r="CX993" i="3"/>
  <c r="BC1831" i="1"/>
  <c r="F1863" i="1"/>
  <c r="CR1843" i="1"/>
  <c r="Q1843" i="1" s="1"/>
  <c r="CP1843" i="1" s="1"/>
  <c r="O1843" i="1" s="1"/>
  <c r="GM1843" i="1" s="1"/>
  <c r="GP1843" i="1" s="1"/>
  <c r="CR1840" i="1"/>
  <c r="Q1840" i="1" s="1"/>
  <c r="CP1840" i="1" s="1"/>
  <c r="O1840" i="1" s="1"/>
  <c r="GM1840" i="1" s="1"/>
  <c r="GP1840" i="1" s="1"/>
  <c r="AB1837" i="1"/>
  <c r="W1836" i="1"/>
  <c r="AJ1847" i="1" s="1"/>
  <c r="U1836" i="1"/>
  <c r="AH1847" i="1" s="1"/>
  <c r="S1836" i="1"/>
  <c r="Q1797" i="1"/>
  <c r="CB1791" i="1"/>
  <c r="AS1799" i="1"/>
  <c r="R1795" i="1"/>
  <c r="AO1711" i="1"/>
  <c r="F1729" i="1"/>
  <c r="CP1722" i="1"/>
  <c r="O1722" i="1" s="1"/>
  <c r="CY1721" i="1"/>
  <c r="X1721" i="1" s="1"/>
  <c r="CZ1721" i="1"/>
  <c r="Y1721" i="1" s="1"/>
  <c r="CZ1720" i="1"/>
  <c r="Y1720" i="1" s="1"/>
  <c r="CY1720" i="1"/>
  <c r="X1720" i="1" s="1"/>
  <c r="T1716" i="1"/>
  <c r="AG1725" i="1" s="1"/>
  <c r="CP1713" i="1"/>
  <c r="O1713" i="1" s="1"/>
  <c r="F1683" i="1"/>
  <c r="AO1664" i="1"/>
  <c r="CY1674" i="1"/>
  <c r="X1674" i="1" s="1"/>
  <c r="CZ1674" i="1"/>
  <c r="Y1674" i="1" s="1"/>
  <c r="GX1673" i="1"/>
  <c r="CJ1679" i="1" s="1"/>
  <c r="P1673" i="1"/>
  <c r="CP1673" i="1" s="1"/>
  <c r="O1673" i="1" s="1"/>
  <c r="GM1673" i="1" s="1"/>
  <c r="GP1673" i="1" s="1"/>
  <c r="CP1672" i="1"/>
  <c r="O1672" i="1" s="1"/>
  <c r="GM1672" i="1" s="1"/>
  <c r="GP1672" i="1" s="1"/>
  <c r="CY1670" i="1"/>
  <c r="X1670" i="1" s="1"/>
  <c r="CZ1670" i="1"/>
  <c r="Y1670" i="1" s="1"/>
  <c r="CI1632" i="1"/>
  <c r="BY1616" i="1"/>
  <c r="AP1632" i="1"/>
  <c r="CX1038" i="3"/>
  <c r="CW1034" i="3"/>
  <c r="CX1037" i="3"/>
  <c r="CU1033" i="3"/>
  <c r="CX1034" i="3"/>
  <c r="BD1847" i="1"/>
  <c r="AB1797" i="1"/>
  <c r="AD1796" i="1"/>
  <c r="AB1796" i="1" s="1"/>
  <c r="AD1722" i="1"/>
  <c r="AB1722" i="1" s="1"/>
  <c r="AD1720" i="1"/>
  <c r="AB1720" i="1" s="1"/>
  <c r="AB1715" i="1"/>
  <c r="AD1714" i="1"/>
  <c r="AB1714" i="1" s="1"/>
  <c r="BY1711" i="1"/>
  <c r="CW880" i="3"/>
  <c r="CX880" i="3"/>
  <c r="CU878" i="3"/>
  <c r="CX879" i="3"/>
  <c r="CX885" i="3"/>
  <c r="AB1674" i="1"/>
  <c r="CU854" i="3"/>
  <c r="CV854" i="3"/>
  <c r="CX854" i="3"/>
  <c r="CX855" i="3"/>
  <c r="AB1667" i="1"/>
  <c r="CM1664" i="1"/>
  <c r="F1648" i="1"/>
  <c r="CR1629" i="1"/>
  <c r="Q1629" i="1" s="1"/>
  <c r="CY1628" i="1"/>
  <c r="X1628" i="1" s="1"/>
  <c r="CZ1628" i="1"/>
  <c r="Y1628" i="1" s="1"/>
  <c r="GM1628" i="1" s="1"/>
  <c r="GP1628" i="1" s="1"/>
  <c r="AB1625" i="1"/>
  <c r="AB1620" i="1"/>
  <c r="AB1618" i="1"/>
  <c r="CR1582" i="1"/>
  <c r="Q1582" i="1" s="1"/>
  <c r="AD1584" i="1" s="1"/>
  <c r="CY1580" i="1"/>
  <c r="X1580" i="1" s="1"/>
  <c r="CY1579" i="1"/>
  <c r="X1579" i="1" s="1"/>
  <c r="CZ1579" i="1"/>
  <c r="Y1579" i="1" s="1"/>
  <c r="AB1578" i="1"/>
  <c r="CY1505" i="1"/>
  <c r="X1505" i="1" s="1"/>
  <c r="CZ1505" i="1"/>
  <c r="Y1505" i="1" s="1"/>
  <c r="AD1509" i="1"/>
  <c r="AB1501" i="1"/>
  <c r="F1471" i="1"/>
  <c r="AO1454" i="1"/>
  <c r="CY1465" i="1"/>
  <c r="X1465" i="1" s="1"/>
  <c r="CZ1465" i="1"/>
  <c r="Y1465" i="1" s="1"/>
  <c r="AB1461" i="1"/>
  <c r="CB1413" i="1"/>
  <c r="AS1422" i="1"/>
  <c r="BY1248" i="1"/>
  <c r="AP1264" i="1"/>
  <c r="AP1207" i="1"/>
  <c r="F1225" i="1"/>
  <c r="CU1027" i="3"/>
  <c r="CX1029" i="3"/>
  <c r="CV1027" i="3"/>
  <c r="CX1027" i="3"/>
  <c r="CU1016" i="3"/>
  <c r="CX1016" i="3"/>
  <c r="CU996" i="3"/>
  <c r="CV996" i="3"/>
  <c r="CX996" i="3"/>
  <c r="CI1725" i="1"/>
  <c r="BX1711" i="1"/>
  <c r="CU862" i="3"/>
  <c r="CX863" i="3"/>
  <c r="CV862" i="3"/>
  <c r="CX862" i="3"/>
  <c r="CX865" i="3"/>
  <c r="CW863" i="3"/>
  <c r="CL1664" i="1"/>
  <c r="P1629" i="1"/>
  <c r="AB1627" i="1"/>
  <c r="AK1584" i="1"/>
  <c r="BX1499" i="1"/>
  <c r="AB1505" i="1"/>
  <c r="AH1509" i="1"/>
  <c r="CY1463" i="1"/>
  <c r="X1463" i="1" s="1"/>
  <c r="CZ1463" i="1"/>
  <c r="Y1463" i="1" s="1"/>
  <c r="CZ1458" i="1"/>
  <c r="Y1458" i="1" s="1"/>
  <c r="CY1458" i="1"/>
  <c r="X1458" i="1" s="1"/>
  <c r="W1417" i="1"/>
  <c r="Q1417" i="1"/>
  <c r="AD1422" i="1" s="1"/>
  <c r="R1417" i="1"/>
  <c r="GK1417" i="1" s="1"/>
  <c r="CZ1344" i="1"/>
  <c r="Y1344" i="1" s="1"/>
  <c r="CY1344" i="1"/>
  <c r="X1344" i="1" s="1"/>
  <c r="BY1296" i="1"/>
  <c r="AP1306" i="1"/>
  <c r="T1216" i="1"/>
  <c r="AG1207" i="1"/>
  <c r="BB1799" i="1"/>
  <c r="CU937" i="3"/>
  <c r="CX940" i="3"/>
  <c r="CX937" i="3"/>
  <c r="CX942" i="3"/>
  <c r="CM1711" i="1"/>
  <c r="CQ1671" i="1"/>
  <c r="P1671" i="1" s="1"/>
  <c r="CP1671" i="1" s="1"/>
  <c r="O1671" i="1" s="1"/>
  <c r="GM1671" i="1" s="1"/>
  <c r="GP1671" i="1" s="1"/>
  <c r="CS1669" i="1"/>
  <c r="R1669" i="1" s="1"/>
  <c r="GK1669" i="1" s="1"/>
  <c r="CU850" i="3"/>
  <c r="CV850" i="3"/>
  <c r="CX850" i="3"/>
  <c r="CX851" i="3"/>
  <c r="CK1664" i="1"/>
  <c r="CC1664" i="1"/>
  <c r="CG1632" i="1"/>
  <c r="CU846" i="3"/>
  <c r="CV846" i="3"/>
  <c r="CX846" i="3"/>
  <c r="CB1584" i="1"/>
  <c r="AI1584" i="1"/>
  <c r="CP1506" i="1"/>
  <c r="O1506" i="1" s="1"/>
  <c r="CP1504" i="1"/>
  <c r="O1504" i="1" s="1"/>
  <c r="CC1454" i="1"/>
  <c r="AT1467" i="1"/>
  <c r="CY1417" i="1"/>
  <c r="X1417" i="1" s="1"/>
  <c r="CZ1417" i="1"/>
  <c r="Y1417" i="1" s="1"/>
  <c r="CZ1342" i="1"/>
  <c r="Y1342" i="1" s="1"/>
  <c r="CY1342" i="1"/>
  <c r="X1342" i="1" s="1"/>
  <c r="CY1301" i="1"/>
  <c r="X1301" i="1" s="1"/>
  <c r="CZ1301" i="1"/>
  <c r="Y1301" i="1" s="1"/>
  <c r="CB1296" i="1"/>
  <c r="AS1306" i="1"/>
  <c r="CY1212" i="1"/>
  <c r="X1212" i="1" s="1"/>
  <c r="CZ1212" i="1"/>
  <c r="Y1212" i="1" s="1"/>
  <c r="BA1216" i="1"/>
  <c r="CJ1207" i="1"/>
  <c r="CX953" i="3"/>
  <c r="CU952" i="3"/>
  <c r="CV952" i="3"/>
  <c r="CX952" i="3"/>
  <c r="CX946" i="3"/>
  <c r="CX947" i="3"/>
  <c r="CU946" i="3"/>
  <c r="CV946" i="3"/>
  <c r="CX949" i="3"/>
  <c r="CG1725" i="1"/>
  <c r="CQ1723" i="1"/>
  <c r="P1723" i="1" s="1"/>
  <c r="CP1723" i="1" s="1"/>
  <c r="O1723" i="1" s="1"/>
  <c r="GM1723" i="1" s="1"/>
  <c r="GP1723" i="1" s="1"/>
  <c r="CS1721" i="1"/>
  <c r="R1721" i="1" s="1"/>
  <c r="GK1721" i="1" s="1"/>
  <c r="CQ1719" i="1"/>
  <c r="P1719" i="1" s="1"/>
  <c r="CP1719" i="1" s="1"/>
  <c r="O1719" i="1" s="1"/>
  <c r="CS1718" i="1"/>
  <c r="R1718" i="1" s="1"/>
  <c r="GK1718" i="1" s="1"/>
  <c r="GM1718" i="1" s="1"/>
  <c r="GP1718" i="1" s="1"/>
  <c r="CS1713" i="1"/>
  <c r="R1713" i="1" s="1"/>
  <c r="CL1711" i="1"/>
  <c r="CU886" i="3"/>
  <c r="CX887" i="3"/>
  <c r="CX890" i="3"/>
  <c r="CV886" i="3"/>
  <c r="CX886" i="3"/>
  <c r="CX889" i="3"/>
  <c r="CW887" i="3"/>
  <c r="CU856" i="3"/>
  <c r="CX859" i="3"/>
  <c r="AB1668" i="1"/>
  <c r="CB1664" i="1"/>
  <c r="F1645" i="1"/>
  <c r="BB1616" i="1"/>
  <c r="CY1625" i="1"/>
  <c r="X1625" i="1" s="1"/>
  <c r="GM1625" i="1" s="1"/>
  <c r="GP1625" i="1" s="1"/>
  <c r="CZ1625" i="1"/>
  <c r="Y1625" i="1" s="1"/>
  <c r="CP1622" i="1"/>
  <c r="O1622" i="1" s="1"/>
  <c r="CJ1584" i="1"/>
  <c r="AJ1584" i="1"/>
  <c r="F1534" i="1"/>
  <c r="BD1499" i="1"/>
  <c r="GM1502" i="1"/>
  <c r="GP1502" i="1" s="1"/>
  <c r="BZ1509" i="1"/>
  <c r="CY1459" i="1"/>
  <c r="X1459" i="1" s="1"/>
  <c r="CZ1459" i="1"/>
  <c r="Y1459" i="1" s="1"/>
  <c r="CP1458" i="1"/>
  <c r="O1458" i="1" s="1"/>
  <c r="GM1458" i="1" s="1"/>
  <c r="GP1458" i="1" s="1"/>
  <c r="GK1456" i="1"/>
  <c r="GM1420" i="1"/>
  <c r="GP1420" i="1" s="1"/>
  <c r="AI1422" i="1"/>
  <c r="AJ1422" i="1"/>
  <c r="CY1345" i="1"/>
  <c r="X1345" i="1" s="1"/>
  <c r="CZ1345" i="1"/>
  <c r="Y1345" i="1" s="1"/>
  <c r="CK1711" i="1"/>
  <c r="CV866" i="3"/>
  <c r="CX866" i="3"/>
  <c r="CU866" i="3"/>
  <c r="T1669" i="1"/>
  <c r="AG1679" i="1" s="1"/>
  <c r="AB1630" i="1"/>
  <c r="AB1628" i="1"/>
  <c r="CR1624" i="1"/>
  <c r="Q1624" i="1" s="1"/>
  <c r="CP1624" i="1" s="1"/>
  <c r="O1624" i="1" s="1"/>
  <c r="GM1624" i="1" s="1"/>
  <c r="GP1624" i="1" s="1"/>
  <c r="AD1624" i="1"/>
  <c r="CR1623" i="1"/>
  <c r="Q1623" i="1" s="1"/>
  <c r="AB1622" i="1"/>
  <c r="CP1580" i="1"/>
  <c r="O1580" i="1" s="1"/>
  <c r="GM1580" i="1" s="1"/>
  <c r="GP1580" i="1" s="1"/>
  <c r="CC1584" i="1"/>
  <c r="CZ1578" i="1"/>
  <c r="Y1578" i="1" s="1"/>
  <c r="AL1584" i="1" s="1"/>
  <c r="AF1584" i="1"/>
  <c r="F1526" i="1"/>
  <c r="AS1499" i="1"/>
  <c r="AB1507" i="1"/>
  <c r="CQ1507" i="1"/>
  <c r="P1507" i="1" s="1"/>
  <c r="CP1507" i="1" s="1"/>
  <c r="O1507" i="1" s="1"/>
  <c r="GM1507" i="1" s="1"/>
  <c r="GP1507" i="1" s="1"/>
  <c r="F1492" i="1"/>
  <c r="BD1454" i="1"/>
  <c r="CY1462" i="1"/>
  <c r="X1462" i="1" s="1"/>
  <c r="CZ1462" i="1"/>
  <c r="Y1462" i="1" s="1"/>
  <c r="BZ1454" i="1"/>
  <c r="AQ1467" i="1"/>
  <c r="CY1416" i="1"/>
  <c r="X1416" i="1" s="1"/>
  <c r="CZ1416" i="1"/>
  <c r="Y1416" i="1" s="1"/>
  <c r="CJ1413" i="1"/>
  <c r="BA1422" i="1"/>
  <c r="AH1422" i="1"/>
  <c r="CY1415" i="1"/>
  <c r="X1415" i="1" s="1"/>
  <c r="CZ1415" i="1"/>
  <c r="Y1415" i="1" s="1"/>
  <c r="CB1338" i="1"/>
  <c r="AS1347" i="1"/>
  <c r="CY1340" i="1"/>
  <c r="X1340" i="1" s="1"/>
  <c r="CZ1340" i="1"/>
  <c r="Y1340" i="1" s="1"/>
  <c r="CZ1304" i="1"/>
  <c r="Y1304" i="1" s="1"/>
  <c r="CY1304" i="1"/>
  <c r="X1304" i="1" s="1"/>
  <c r="GM1256" i="1"/>
  <c r="GP1256" i="1" s="1"/>
  <c r="U1141" i="1"/>
  <c r="AH1131" i="1"/>
  <c r="CU966" i="3"/>
  <c r="CX968" i="3"/>
  <c r="CV966" i="3"/>
  <c r="CX966" i="3"/>
  <c r="CX972" i="3"/>
  <c r="CX960" i="3"/>
  <c r="CX959" i="3"/>
  <c r="CU959" i="3"/>
  <c r="CV959" i="3"/>
  <c r="CI1679" i="1"/>
  <c r="CX870" i="3"/>
  <c r="CW872" i="3"/>
  <c r="CU870" i="3"/>
  <c r="CX874" i="3"/>
  <c r="F1642" i="1"/>
  <c r="AB1624" i="1"/>
  <c r="CX834" i="3"/>
  <c r="CX833" i="3"/>
  <c r="CX831" i="3"/>
  <c r="CU830" i="3"/>
  <c r="CV830" i="3"/>
  <c r="CX830" i="3"/>
  <c r="W1624" i="1"/>
  <c r="I1626" i="1"/>
  <c r="U1626" i="1" s="1"/>
  <c r="CP1623" i="1"/>
  <c r="O1623" i="1" s="1"/>
  <c r="GM1623" i="1" s="1"/>
  <c r="GP1623" i="1" s="1"/>
  <c r="CZ1622" i="1"/>
  <c r="Y1622" i="1" s="1"/>
  <c r="CQ1621" i="1"/>
  <c r="P1621" i="1" s="1"/>
  <c r="CP1621" i="1" s="1"/>
  <c r="O1621" i="1" s="1"/>
  <c r="GM1621" i="1" s="1"/>
  <c r="GP1621" i="1" s="1"/>
  <c r="AB1619" i="1"/>
  <c r="BY1584" i="1"/>
  <c r="CP1577" i="1"/>
  <c r="O1577" i="1" s="1"/>
  <c r="BB1499" i="1"/>
  <c r="F1522" i="1"/>
  <c r="F1513" i="1"/>
  <c r="AO1499" i="1"/>
  <c r="AB1506" i="1"/>
  <c r="BY1509" i="1"/>
  <c r="CC1509" i="1"/>
  <c r="AJ1509" i="1"/>
  <c r="BC1454" i="1"/>
  <c r="F1483" i="1"/>
  <c r="AB1459" i="1"/>
  <c r="CP1457" i="1"/>
  <c r="O1457" i="1" s="1"/>
  <c r="GM1457" i="1" s="1"/>
  <c r="GP1457" i="1" s="1"/>
  <c r="CP1456" i="1"/>
  <c r="O1456" i="1" s="1"/>
  <c r="CP1417" i="1"/>
  <c r="O1417" i="1" s="1"/>
  <c r="GM1417" i="1" s="1"/>
  <c r="GP1417" i="1" s="1"/>
  <c r="CP1342" i="1"/>
  <c r="O1342" i="1" s="1"/>
  <c r="GM1342" i="1" s="1"/>
  <c r="GP1342" i="1" s="1"/>
  <c r="AI1296" i="1"/>
  <c r="V1306" i="1"/>
  <c r="CX955" i="3"/>
  <c r="CU954" i="3"/>
  <c r="CV954" i="3"/>
  <c r="CW955" i="3"/>
  <c r="I1796" i="1"/>
  <c r="P1796" i="1" s="1"/>
  <c r="CU908" i="3"/>
  <c r="CX911" i="3"/>
  <c r="CX894" i="3"/>
  <c r="CX897" i="3"/>
  <c r="CU892" i="3"/>
  <c r="CX896" i="3"/>
  <c r="CW894" i="3"/>
  <c r="BY1664" i="1"/>
  <c r="V1630" i="1"/>
  <c r="S1629" i="1"/>
  <c r="T1629" i="1"/>
  <c r="W1626" i="1"/>
  <c r="CZ1624" i="1"/>
  <c r="Y1624" i="1" s="1"/>
  <c r="CU796" i="3"/>
  <c r="CX802" i="3"/>
  <c r="CX798" i="3"/>
  <c r="CV796" i="3"/>
  <c r="CX796" i="3"/>
  <c r="CX799" i="3"/>
  <c r="CX800" i="3"/>
  <c r="P1582" i="1"/>
  <c r="CP1582" i="1" s="1"/>
  <c r="O1582" i="1" s="1"/>
  <c r="GM1582" i="1" s="1"/>
  <c r="GP1582" i="1" s="1"/>
  <c r="AB1581" i="1"/>
  <c r="AD1577" i="1"/>
  <c r="CS1577" i="1"/>
  <c r="R1577" i="1" s="1"/>
  <c r="CY1506" i="1"/>
  <c r="X1506" i="1" s="1"/>
  <c r="AF1509" i="1"/>
  <c r="CY1501" i="1"/>
  <c r="X1501" i="1" s="1"/>
  <c r="CZ1501" i="1"/>
  <c r="Y1501" i="1" s="1"/>
  <c r="BB1454" i="1"/>
  <c r="F1480" i="1"/>
  <c r="CZ1464" i="1"/>
  <c r="Y1464" i="1" s="1"/>
  <c r="CY1464" i="1"/>
  <c r="X1464" i="1" s="1"/>
  <c r="GM1464" i="1" s="1"/>
  <c r="GP1464" i="1" s="1"/>
  <c r="F1440" i="1"/>
  <c r="AT1413" i="1"/>
  <c r="CZ1418" i="1"/>
  <c r="Y1418" i="1" s="1"/>
  <c r="CY1418" i="1"/>
  <c r="X1418" i="1" s="1"/>
  <c r="CG1422" i="1"/>
  <c r="AQ1422" i="1"/>
  <c r="BZ1413" i="1"/>
  <c r="CP1416" i="1"/>
  <c r="O1416" i="1" s="1"/>
  <c r="GM1416" i="1" s="1"/>
  <c r="GP1416" i="1" s="1"/>
  <c r="CP1304" i="1"/>
  <c r="O1304" i="1" s="1"/>
  <c r="GM1304" i="1" s="1"/>
  <c r="GP1304" i="1" s="1"/>
  <c r="AJ1216" i="1"/>
  <c r="CC1131" i="1"/>
  <c r="AT1141" i="1"/>
  <c r="CU931" i="3"/>
  <c r="CX934" i="3"/>
  <c r="CX907" i="3"/>
  <c r="CW900" i="3"/>
  <c r="CX906" i="3"/>
  <c r="CU899" i="3"/>
  <c r="CX902" i="3"/>
  <c r="CV847" i="3"/>
  <c r="CX847" i="3"/>
  <c r="CU847" i="3"/>
  <c r="CZ1623" i="1"/>
  <c r="Y1623" i="1" s="1"/>
  <c r="BZ1575" i="1"/>
  <c r="CG1584" i="1"/>
  <c r="AB1577" i="1"/>
  <c r="CY1504" i="1"/>
  <c r="X1504" i="1" s="1"/>
  <c r="CZ1504" i="1"/>
  <c r="Y1504" i="1" s="1"/>
  <c r="CP1462" i="1"/>
  <c r="O1462" i="1" s="1"/>
  <c r="GM1462" i="1" s="1"/>
  <c r="GP1462" i="1" s="1"/>
  <c r="BY1454" i="1"/>
  <c r="AP1467" i="1"/>
  <c r="CI1467" i="1"/>
  <c r="AP1413" i="1"/>
  <c r="F1431" i="1"/>
  <c r="CP1415" i="1"/>
  <c r="O1415" i="1" s="1"/>
  <c r="AQ1347" i="1"/>
  <c r="BZ1338" i="1"/>
  <c r="CP1301" i="1"/>
  <c r="O1301" i="1" s="1"/>
  <c r="GM1301" i="1" s="1"/>
  <c r="GP1301" i="1" s="1"/>
  <c r="CJ1296" i="1"/>
  <c r="BA1306" i="1"/>
  <c r="CY1094" i="1"/>
  <c r="X1094" i="1" s="1"/>
  <c r="CZ1094" i="1"/>
  <c r="Y1094" i="1" s="1"/>
  <c r="CX843" i="3"/>
  <c r="CX840" i="3"/>
  <c r="CU839" i="3"/>
  <c r="CX841" i="3"/>
  <c r="CW806" i="3"/>
  <c r="CX815" i="3"/>
  <c r="CU805" i="3"/>
  <c r="CX821" i="3"/>
  <c r="CV805" i="3"/>
  <c r="CW807" i="3"/>
  <c r="CX809" i="3"/>
  <c r="CX814" i="3"/>
  <c r="CX819" i="3"/>
  <c r="CX805" i="3"/>
  <c r="CX812" i="3"/>
  <c r="CX817" i="3"/>
  <c r="CW808" i="3"/>
  <c r="CX820" i="3"/>
  <c r="CX806" i="3"/>
  <c r="CX811" i="3"/>
  <c r="CX816" i="3"/>
  <c r="CK1575" i="1"/>
  <c r="BC1509" i="1"/>
  <c r="CZ1503" i="1"/>
  <c r="Y1503" i="1" s="1"/>
  <c r="CU753" i="3"/>
  <c r="CV753" i="3"/>
  <c r="CX753" i="3"/>
  <c r="CM1499" i="1"/>
  <c r="BX1454" i="1"/>
  <c r="BD1422" i="1"/>
  <c r="CC1413" i="1"/>
  <c r="CC1347" i="1"/>
  <c r="T1340" i="1"/>
  <c r="AB1303" i="1"/>
  <c r="AD1300" i="1"/>
  <c r="CS1300" i="1"/>
  <c r="R1300" i="1" s="1"/>
  <c r="GK1300" i="1" s="1"/>
  <c r="CU655" i="3"/>
  <c r="CX656" i="3"/>
  <c r="U1299" i="1"/>
  <c r="AH1306" i="1"/>
  <c r="AO1264" i="1"/>
  <c r="CX645" i="3"/>
  <c r="CX642" i="3"/>
  <c r="CU640" i="3"/>
  <c r="CX644" i="3"/>
  <c r="CX646" i="3"/>
  <c r="AB1259" i="1"/>
  <c r="T1257" i="1"/>
  <c r="AB1256" i="1"/>
  <c r="CP1250" i="1"/>
  <c r="O1250" i="1" s="1"/>
  <c r="AB1250" i="1"/>
  <c r="CG1216" i="1"/>
  <c r="AB1213" i="1"/>
  <c r="CY1209" i="1"/>
  <c r="X1209" i="1" s="1"/>
  <c r="AH1216" i="1"/>
  <c r="CY1139" i="1"/>
  <c r="X1139" i="1" s="1"/>
  <c r="CZ1139" i="1"/>
  <c r="Y1139" i="1" s="1"/>
  <c r="CP1139" i="1"/>
  <c r="O1139" i="1" s="1"/>
  <c r="GM1139" i="1" s="1"/>
  <c r="GP1139" i="1" s="1"/>
  <c r="CY1093" i="1"/>
  <c r="X1093" i="1" s="1"/>
  <c r="CZ1093" i="1"/>
  <c r="Y1093" i="1" s="1"/>
  <c r="CZ1088" i="1"/>
  <c r="Y1088" i="1" s="1"/>
  <c r="CY1088" i="1"/>
  <c r="X1088" i="1" s="1"/>
  <c r="U1085" i="1"/>
  <c r="AH1099" i="1" s="1"/>
  <c r="CY1049" i="1"/>
  <c r="X1049" i="1" s="1"/>
  <c r="CZ1049" i="1"/>
  <c r="Y1049" i="1" s="1"/>
  <c r="CP1044" i="1"/>
  <c r="O1044" i="1" s="1"/>
  <c r="CQ974" i="1"/>
  <c r="P974" i="1" s="1"/>
  <c r="CP974" i="1" s="1"/>
  <c r="O974" i="1" s="1"/>
  <c r="AB974" i="1"/>
  <c r="S893" i="1"/>
  <c r="AF887" i="1"/>
  <c r="BD1632" i="1"/>
  <c r="BD1755" i="1" s="1"/>
  <c r="CX823" i="3"/>
  <c r="CU822" i="3"/>
  <c r="CV822" i="3"/>
  <c r="AO1584" i="1"/>
  <c r="CW777" i="3"/>
  <c r="CU776" i="3"/>
  <c r="CX780" i="3"/>
  <c r="CV776" i="3"/>
  <c r="CX781" i="3"/>
  <c r="CX776" i="3"/>
  <c r="CX777" i="3"/>
  <c r="CW778" i="3"/>
  <c r="CQ1503" i="1"/>
  <c r="P1503" i="1" s="1"/>
  <c r="CP1503" i="1" s="1"/>
  <c r="O1503" i="1" s="1"/>
  <c r="CS1501" i="1"/>
  <c r="R1501" i="1" s="1"/>
  <c r="CU734" i="3"/>
  <c r="CX736" i="3"/>
  <c r="CV734" i="3"/>
  <c r="CX735" i="3"/>
  <c r="CQ1460" i="1"/>
  <c r="CS1459" i="1"/>
  <c r="R1459" i="1" s="1"/>
  <c r="GK1459" i="1" s="1"/>
  <c r="CS1457" i="1"/>
  <c r="R1457" i="1" s="1"/>
  <c r="GK1457" i="1" s="1"/>
  <c r="CM1454" i="1"/>
  <c r="BC1422" i="1"/>
  <c r="CS1419" i="1"/>
  <c r="R1419" i="1" s="1"/>
  <c r="GK1419" i="1" s="1"/>
  <c r="AB1415" i="1"/>
  <c r="T1345" i="1"/>
  <c r="Q1344" i="1"/>
  <c r="CP1344" i="1" s="1"/>
  <c r="O1344" i="1" s="1"/>
  <c r="GM1344" i="1" s="1"/>
  <c r="GP1344" i="1" s="1"/>
  <c r="BD1296" i="1"/>
  <c r="F1331" i="1"/>
  <c r="AB1304" i="1"/>
  <c r="CC1306" i="1"/>
  <c r="S1300" i="1"/>
  <c r="AF1306" i="1" s="1"/>
  <c r="AB1300" i="1"/>
  <c r="CZ1299" i="1"/>
  <c r="Y1299" i="1" s="1"/>
  <c r="CY1298" i="1"/>
  <c r="X1298" i="1" s="1"/>
  <c r="CZ1298" i="1"/>
  <c r="Y1298" i="1" s="1"/>
  <c r="CP1298" i="1"/>
  <c r="O1298" i="1" s="1"/>
  <c r="GX1257" i="1"/>
  <c r="CY1255" i="1"/>
  <c r="X1255" i="1" s="1"/>
  <c r="CZ1255" i="1"/>
  <c r="Y1255" i="1" s="1"/>
  <c r="CP1255" i="1"/>
  <c r="O1255" i="1" s="1"/>
  <c r="CQ1254" i="1"/>
  <c r="P1254" i="1" s="1"/>
  <c r="CP1254" i="1" s="1"/>
  <c r="O1254" i="1" s="1"/>
  <c r="GM1254" i="1" s="1"/>
  <c r="GP1254" i="1" s="1"/>
  <c r="AB1251" i="1"/>
  <c r="BB1207" i="1"/>
  <c r="CY1136" i="1"/>
  <c r="X1136" i="1" s="1"/>
  <c r="CZ1136" i="1"/>
  <c r="Y1136" i="1" s="1"/>
  <c r="CJ1141" i="1"/>
  <c r="BZ925" i="1"/>
  <c r="CG935" i="1"/>
  <c r="T893" i="1"/>
  <c r="AG887" i="1"/>
  <c r="CU749" i="3"/>
  <c r="CX749" i="3"/>
  <c r="CV749" i="3"/>
  <c r="AS1467" i="1"/>
  <c r="CW730" i="3"/>
  <c r="CX733" i="3"/>
  <c r="CV729" i="3"/>
  <c r="CX731" i="3"/>
  <c r="CX729" i="3"/>
  <c r="CX730" i="3"/>
  <c r="CU729" i="3"/>
  <c r="BB1422" i="1"/>
  <c r="CU713" i="3"/>
  <c r="CX713" i="3"/>
  <c r="CX714" i="3"/>
  <c r="CG1347" i="1"/>
  <c r="BX1338" i="1"/>
  <c r="AD1340" i="1"/>
  <c r="CS1340" i="1"/>
  <c r="R1340" i="1" s="1"/>
  <c r="AO1306" i="1"/>
  <c r="CY1259" i="1"/>
  <c r="X1259" i="1" s="1"/>
  <c r="GM1259" i="1" s="1"/>
  <c r="GP1259" i="1" s="1"/>
  <c r="CZ1259" i="1"/>
  <c r="Y1259" i="1" s="1"/>
  <c r="AD1258" i="1"/>
  <c r="CS1258" i="1"/>
  <c r="F1116" i="1"/>
  <c r="AS1083" i="1"/>
  <c r="CY1085" i="1"/>
  <c r="X1085" i="1" s="1"/>
  <c r="CZ1085" i="1"/>
  <c r="Y1085" i="1" s="1"/>
  <c r="AF1099" i="1"/>
  <c r="AO1042" i="1"/>
  <c r="F1055" i="1"/>
  <c r="CB1042" i="1"/>
  <c r="AS1051" i="1"/>
  <c r="CY971" i="1"/>
  <c r="X971" i="1" s="1"/>
  <c r="CZ971" i="1"/>
  <c r="Y971" i="1" s="1"/>
  <c r="AD928" i="1"/>
  <c r="AB928" i="1" s="1"/>
  <c r="CR928" i="1"/>
  <c r="Q928" i="1" s="1"/>
  <c r="AD935" i="1" s="1"/>
  <c r="CJ925" i="1"/>
  <c r="BA935" i="1"/>
  <c r="AH925" i="1"/>
  <c r="U935" i="1"/>
  <c r="AG935" i="1"/>
  <c r="CX764" i="3"/>
  <c r="CU755" i="3"/>
  <c r="CX763" i="3"/>
  <c r="CX757" i="3"/>
  <c r="CV755" i="3"/>
  <c r="CX761" i="3"/>
  <c r="CX755" i="3"/>
  <c r="CX762" i="3"/>
  <c r="CW756" i="3"/>
  <c r="CW757" i="3"/>
  <c r="CW759" i="3"/>
  <c r="CX766" i="3"/>
  <c r="CX759" i="3"/>
  <c r="CW760" i="3"/>
  <c r="CX710" i="3"/>
  <c r="CU708" i="3"/>
  <c r="BY1413" i="1"/>
  <c r="BD1347" i="1"/>
  <c r="CR1340" i="1"/>
  <c r="Q1340" i="1" s="1"/>
  <c r="CP1340" i="1" s="1"/>
  <c r="O1340" i="1" s="1"/>
  <c r="BC1306" i="1"/>
  <c r="S1302" i="1"/>
  <c r="BZ1306" i="1"/>
  <c r="CI1306" i="1" s="1"/>
  <c r="BD1248" i="1"/>
  <c r="F1289" i="1"/>
  <c r="AB1262" i="1"/>
  <c r="CR1260" i="1"/>
  <c r="Q1260" i="1" s="1"/>
  <c r="AB1260" i="1"/>
  <c r="CQ1260" i="1"/>
  <c r="P1260" i="1" s="1"/>
  <c r="CP1260" i="1" s="1"/>
  <c r="O1260" i="1" s="1"/>
  <c r="AB1258" i="1"/>
  <c r="S1257" i="1"/>
  <c r="P1257" i="1"/>
  <c r="CP1257" i="1" s="1"/>
  <c r="O1257" i="1" s="1"/>
  <c r="CI1216" i="1"/>
  <c r="BY1207" i="1"/>
  <c r="AD1211" i="1"/>
  <c r="CS1211" i="1"/>
  <c r="R1211" i="1" s="1"/>
  <c r="GK1211" i="1" s="1"/>
  <c r="CU585" i="3"/>
  <c r="CV585" i="3"/>
  <c r="CX589" i="3"/>
  <c r="CX585" i="3"/>
  <c r="CX588" i="3"/>
  <c r="CW586" i="3"/>
  <c r="CX586" i="3"/>
  <c r="CB1141" i="1"/>
  <c r="GM1093" i="1"/>
  <c r="GP1093" i="1" s="1"/>
  <c r="CY1045" i="1"/>
  <c r="X1045" i="1" s="1"/>
  <c r="CZ1045" i="1"/>
  <c r="Y1045" i="1" s="1"/>
  <c r="AQ925" i="1"/>
  <c r="F945" i="1"/>
  <c r="CS928" i="1"/>
  <c r="R928" i="1" s="1"/>
  <c r="GK928" i="1" s="1"/>
  <c r="CU794" i="3"/>
  <c r="CV794" i="3"/>
  <c r="CX794" i="3"/>
  <c r="CW784" i="3"/>
  <c r="CU782" i="3"/>
  <c r="CW785" i="3"/>
  <c r="CX785" i="3"/>
  <c r="CV738" i="3"/>
  <c r="CX738" i="3"/>
  <c r="CX739" i="3"/>
  <c r="CU738" i="3"/>
  <c r="CX742" i="3"/>
  <c r="CX744" i="3"/>
  <c r="CI1422" i="1"/>
  <c r="S1419" i="1"/>
  <c r="P1418" i="1"/>
  <c r="CP1418" i="1" s="1"/>
  <c r="O1418" i="1" s="1"/>
  <c r="GM1418" i="1" s="1"/>
  <c r="GP1418" i="1" s="1"/>
  <c r="T1416" i="1"/>
  <c r="AG1422" i="1" s="1"/>
  <c r="BC1347" i="1"/>
  <c r="CR1345" i="1"/>
  <c r="Q1345" i="1" s="1"/>
  <c r="P1345" i="1"/>
  <c r="CP1345" i="1" s="1"/>
  <c r="O1345" i="1" s="1"/>
  <c r="CR1343" i="1"/>
  <c r="Q1343" i="1" s="1"/>
  <c r="AD1341" i="1"/>
  <c r="AB1341" i="1" s="1"/>
  <c r="CS1341" i="1"/>
  <c r="AB1340" i="1"/>
  <c r="CY1303" i="1"/>
  <c r="X1303" i="1" s="1"/>
  <c r="W1302" i="1"/>
  <c r="AJ1306" i="1" s="1"/>
  <c r="T1302" i="1"/>
  <c r="CU653" i="3"/>
  <c r="CX654" i="3"/>
  <c r="CY1261" i="1"/>
  <c r="X1261" i="1" s="1"/>
  <c r="CZ1261" i="1"/>
  <c r="Y1261" i="1" s="1"/>
  <c r="CP1261" i="1"/>
  <c r="O1261" i="1" s="1"/>
  <c r="GM1261" i="1" s="1"/>
  <c r="GP1261" i="1" s="1"/>
  <c r="CR1258" i="1"/>
  <c r="CB1264" i="1"/>
  <c r="CY1254" i="1"/>
  <c r="X1254" i="1" s="1"/>
  <c r="BZ1264" i="1"/>
  <c r="AF1216" i="1"/>
  <c r="CQ1214" i="1"/>
  <c r="P1214" i="1" s="1"/>
  <c r="CP1214" i="1" s="1"/>
  <c r="O1214" i="1" s="1"/>
  <c r="GM1214" i="1" s="1"/>
  <c r="GP1214" i="1" s="1"/>
  <c r="R1212" i="1"/>
  <c r="GK1212" i="1" s="1"/>
  <c r="AB1211" i="1"/>
  <c r="CC1216" i="1"/>
  <c r="CY1210" i="1"/>
  <c r="X1210" i="1" s="1"/>
  <c r="CZ1210" i="1"/>
  <c r="Y1210" i="1" s="1"/>
  <c r="AL1216" i="1" s="1"/>
  <c r="CP1210" i="1"/>
  <c r="O1210" i="1" s="1"/>
  <c r="AB1209" i="1"/>
  <c r="BZ1207" i="1"/>
  <c r="BD1131" i="1"/>
  <c r="F1166" i="1"/>
  <c r="BC1141" i="1"/>
  <c r="W1138" i="1"/>
  <c r="AJ1141" i="1" s="1"/>
  <c r="T1138" i="1"/>
  <c r="BZ1141" i="1"/>
  <c r="CP1134" i="1"/>
  <c r="O1134" i="1" s="1"/>
  <c r="F1124" i="1"/>
  <c r="BD1083" i="1"/>
  <c r="AT1099" i="1"/>
  <c r="CC1083" i="1"/>
  <c r="AP967" i="1"/>
  <c r="F985" i="1"/>
  <c r="BZ887" i="1"/>
  <c r="CG893" i="1"/>
  <c r="AQ893" i="1"/>
  <c r="CX837" i="3"/>
  <c r="CU835" i="3"/>
  <c r="I1620" i="1"/>
  <c r="Q1620" i="1" s="1"/>
  <c r="CU803" i="3"/>
  <c r="CV803" i="3"/>
  <c r="CX804" i="3"/>
  <c r="CU789" i="3"/>
  <c r="CX789" i="3"/>
  <c r="CV789" i="3"/>
  <c r="CS1505" i="1"/>
  <c r="R1505" i="1" s="1"/>
  <c r="GK1505" i="1" s="1"/>
  <c r="CU751" i="3"/>
  <c r="CV751" i="3"/>
  <c r="CX751" i="3"/>
  <c r="CX752" i="3"/>
  <c r="CG1467" i="1"/>
  <c r="CQ1465" i="1"/>
  <c r="P1465" i="1" s="1"/>
  <c r="CP1465" i="1" s="1"/>
  <c r="O1465" i="1" s="1"/>
  <c r="GM1465" i="1" s="1"/>
  <c r="GP1465" i="1" s="1"/>
  <c r="CQ1463" i="1"/>
  <c r="P1463" i="1" s="1"/>
  <c r="CP1463" i="1" s="1"/>
  <c r="O1463" i="1" s="1"/>
  <c r="GM1463" i="1" s="1"/>
  <c r="GP1463" i="1" s="1"/>
  <c r="CS1461" i="1"/>
  <c r="R1461" i="1" s="1"/>
  <c r="GK1461" i="1" s="1"/>
  <c r="I1461" i="1"/>
  <c r="P1461" i="1" s="1"/>
  <c r="CU715" i="3"/>
  <c r="CX719" i="3"/>
  <c r="CV715" i="3"/>
  <c r="CX715" i="3"/>
  <c r="CQ1341" i="1"/>
  <c r="P1341" i="1" s="1"/>
  <c r="BY1347" i="1"/>
  <c r="CU690" i="3"/>
  <c r="CV690" i="3"/>
  <c r="CX690" i="3"/>
  <c r="I1341" i="1"/>
  <c r="T1341" i="1" s="1"/>
  <c r="CR1299" i="1"/>
  <c r="Q1299" i="1" s="1"/>
  <c r="AD1299" i="1"/>
  <c r="AB1299" i="1" s="1"/>
  <c r="F1280" i="1"/>
  <c r="CY1262" i="1"/>
  <c r="X1262" i="1" s="1"/>
  <c r="GM1262" i="1" s="1"/>
  <c r="GP1262" i="1" s="1"/>
  <c r="CQ1252" i="1"/>
  <c r="P1252" i="1" s="1"/>
  <c r="CP1252" i="1" s="1"/>
  <c r="O1252" i="1" s="1"/>
  <c r="GM1252" i="1" s="1"/>
  <c r="GP1252" i="1" s="1"/>
  <c r="CC1264" i="1"/>
  <c r="BC1216" i="1"/>
  <c r="AB1212" i="1"/>
  <c r="CQ1212" i="1"/>
  <c r="P1212" i="1" s="1"/>
  <c r="CP1212" i="1" s="1"/>
  <c r="O1212" i="1" s="1"/>
  <c r="CR1211" i="1"/>
  <c r="Q1211" i="1" s="1"/>
  <c r="AD1216" i="1" s="1"/>
  <c r="AS1207" i="1"/>
  <c r="F1233" i="1"/>
  <c r="CP1209" i="1"/>
  <c r="O1209" i="1" s="1"/>
  <c r="AO1207" i="1"/>
  <c r="BB1141" i="1"/>
  <c r="S1138" i="1"/>
  <c r="BY1141" i="1"/>
  <c r="GM1088" i="1"/>
  <c r="GP1088" i="1" s="1"/>
  <c r="W973" i="1"/>
  <c r="CZ930" i="1"/>
  <c r="Y930" i="1" s="1"/>
  <c r="CY930" i="1"/>
  <c r="X930" i="1" s="1"/>
  <c r="CU768" i="3"/>
  <c r="CV768" i="3"/>
  <c r="CX772" i="3"/>
  <c r="CX768" i="3"/>
  <c r="CX773" i="3"/>
  <c r="CW769" i="3"/>
  <c r="CW770" i="3"/>
  <c r="CX770" i="3"/>
  <c r="AO1347" i="1"/>
  <c r="CZ1343" i="1"/>
  <c r="Y1343" i="1" s="1"/>
  <c r="CP1343" i="1"/>
  <c r="O1343" i="1" s="1"/>
  <c r="CU670" i="3"/>
  <c r="CX674" i="3"/>
  <c r="CW671" i="3"/>
  <c r="CW672" i="3"/>
  <c r="CP1299" i="1"/>
  <c r="O1299" i="1" s="1"/>
  <c r="AG1306" i="1"/>
  <c r="CG1264" i="1"/>
  <c r="V1258" i="1"/>
  <c r="AI1264" i="1" s="1"/>
  <c r="CY1213" i="1"/>
  <c r="X1213" i="1" s="1"/>
  <c r="CZ1213" i="1"/>
  <c r="Y1213" i="1" s="1"/>
  <c r="CP1213" i="1"/>
  <c r="O1213" i="1" s="1"/>
  <c r="AQ1207" i="1"/>
  <c r="AI1141" i="1"/>
  <c r="BD1038" i="1"/>
  <c r="F1196" i="1"/>
  <c r="AD1049" i="1"/>
  <c r="AB1049" i="1" s="1"/>
  <c r="CR1049" i="1"/>
  <c r="Q1049" i="1" s="1"/>
  <c r="CS1049" i="1"/>
  <c r="R1049" i="1" s="1"/>
  <c r="GK1049" i="1" s="1"/>
  <c r="BD967" i="1"/>
  <c r="F1001" i="1"/>
  <c r="AT893" i="1"/>
  <c r="CC887" i="1"/>
  <c r="AC893" i="1"/>
  <c r="CP889" i="1"/>
  <c r="O889" i="1" s="1"/>
  <c r="T1505" i="1"/>
  <c r="AG1509" i="1" s="1"/>
  <c r="P1501" i="1"/>
  <c r="CU745" i="3"/>
  <c r="CX745" i="3"/>
  <c r="CV745" i="3"/>
  <c r="I1460" i="1"/>
  <c r="P1459" i="1"/>
  <c r="CP1459" i="1" s="1"/>
  <c r="O1459" i="1" s="1"/>
  <c r="GM1459" i="1" s="1"/>
  <c r="GP1459" i="1" s="1"/>
  <c r="AO1422" i="1"/>
  <c r="P1419" i="1"/>
  <c r="CP1419" i="1" s="1"/>
  <c r="O1419" i="1" s="1"/>
  <c r="CX703" i="3"/>
  <c r="CX702" i="3"/>
  <c r="CU702" i="3"/>
  <c r="CV702" i="3"/>
  <c r="GX1341" i="1"/>
  <c r="CJ1347" i="1" s="1"/>
  <c r="CP1303" i="1"/>
  <c r="O1303" i="1" s="1"/>
  <c r="CR1302" i="1"/>
  <c r="Q1302" i="1" s="1"/>
  <c r="AD1306" i="1" s="1"/>
  <c r="AB1302" i="1"/>
  <c r="CQ1302" i="1"/>
  <c r="P1302" i="1" s="1"/>
  <c r="CZ1260" i="1"/>
  <c r="Y1260" i="1" s="1"/>
  <c r="CP1253" i="1"/>
  <c r="O1253" i="1" s="1"/>
  <c r="GM1253" i="1" s="1"/>
  <c r="GP1253" i="1" s="1"/>
  <c r="CY1251" i="1"/>
  <c r="X1251" i="1" s="1"/>
  <c r="CZ1251" i="1"/>
  <c r="Y1251" i="1" s="1"/>
  <c r="CP1251" i="1"/>
  <c r="O1251" i="1" s="1"/>
  <c r="AI1216" i="1"/>
  <c r="CR1138" i="1"/>
  <c r="Q1138" i="1" s="1"/>
  <c r="AD1141" i="1" s="1"/>
  <c r="AB1138" i="1"/>
  <c r="CY1137" i="1"/>
  <c r="X1137" i="1" s="1"/>
  <c r="GM1137" i="1" s="1"/>
  <c r="GP1137" i="1" s="1"/>
  <c r="CZ1137" i="1"/>
  <c r="Y1137" i="1" s="1"/>
  <c r="GK1133" i="1"/>
  <c r="BY1083" i="1"/>
  <c r="AP1099" i="1"/>
  <c r="CU519" i="3"/>
  <c r="T1085" i="1"/>
  <c r="F1067" i="1"/>
  <c r="BC1042" i="1"/>
  <c r="BC1171" i="1"/>
  <c r="CI935" i="1"/>
  <c r="BY925" i="1"/>
  <c r="AP935" i="1"/>
  <c r="AF925" i="1"/>
  <c r="S935" i="1"/>
  <c r="CZ852" i="1"/>
  <c r="Y852" i="1" s="1"/>
  <c r="CY852" i="1"/>
  <c r="X852" i="1" s="1"/>
  <c r="CY853" i="1"/>
  <c r="X853" i="1" s="1"/>
  <c r="CZ853" i="1"/>
  <c r="Y853" i="1" s="1"/>
  <c r="CZ846" i="1"/>
  <c r="Y846" i="1" s="1"/>
  <c r="CY846" i="1"/>
  <c r="X846" i="1" s="1"/>
  <c r="CZ803" i="1"/>
  <c r="Y803" i="1" s="1"/>
  <c r="AL807" i="1" s="1"/>
  <c r="CY803" i="1"/>
  <c r="X803" i="1" s="1"/>
  <c r="CZ603" i="1"/>
  <c r="Y603" i="1" s="1"/>
  <c r="CY603" i="1"/>
  <c r="X603" i="1" s="1"/>
  <c r="I1258" i="1"/>
  <c r="GX1258" i="1" s="1"/>
  <c r="CJ1264" i="1" s="1"/>
  <c r="CX625" i="3"/>
  <c r="CU624" i="3"/>
  <c r="CV624" i="3"/>
  <c r="BD1216" i="1"/>
  <c r="CQ1138" i="1"/>
  <c r="P1138" i="1" s="1"/>
  <c r="CS1136" i="1"/>
  <c r="R1136" i="1" s="1"/>
  <c r="GK1136" i="1" s="1"/>
  <c r="T1134" i="1"/>
  <c r="CZ1133" i="1"/>
  <c r="Y1133" i="1" s="1"/>
  <c r="GM1133" i="1" s="1"/>
  <c r="AB1093" i="1"/>
  <c r="T1092" i="1"/>
  <c r="Q1085" i="1"/>
  <c r="R1085" i="1"/>
  <c r="P1049" i="1"/>
  <c r="CP1049" i="1" s="1"/>
  <c r="O1049" i="1" s="1"/>
  <c r="CY1048" i="1"/>
  <c r="X1048" i="1" s="1"/>
  <c r="GM1048" i="1" s="1"/>
  <c r="GP1048" i="1" s="1"/>
  <c r="V1047" i="1"/>
  <c r="V1045" i="1"/>
  <c r="CY974" i="1"/>
  <c r="X974" i="1" s="1"/>
  <c r="V973" i="1"/>
  <c r="V971" i="1"/>
  <c r="BZ976" i="1"/>
  <c r="CI976" i="1" s="1"/>
  <c r="CC976" i="1"/>
  <c r="V933" i="1"/>
  <c r="CI893" i="1"/>
  <c r="BY887" i="1"/>
  <c r="CY890" i="1"/>
  <c r="X890" i="1" s="1"/>
  <c r="GM890" i="1" s="1"/>
  <c r="GP890" i="1" s="1"/>
  <c r="CZ890" i="1"/>
  <c r="Y890" i="1" s="1"/>
  <c r="AH893" i="1"/>
  <c r="CX409" i="3"/>
  <c r="CU407" i="3"/>
  <c r="V850" i="1"/>
  <c r="GK841" i="1"/>
  <c r="CZ599" i="1"/>
  <c r="Y599" i="1" s="1"/>
  <c r="CY599" i="1"/>
  <c r="X599" i="1" s="1"/>
  <c r="CZ597" i="1"/>
  <c r="Y597" i="1" s="1"/>
  <c r="CY597" i="1"/>
  <c r="X597" i="1" s="1"/>
  <c r="AQ554" i="1"/>
  <c r="F573" i="1"/>
  <c r="CU564" i="3"/>
  <c r="CX565" i="3"/>
  <c r="CW567" i="3"/>
  <c r="CX576" i="3"/>
  <c r="CX569" i="3"/>
  <c r="CW566" i="3"/>
  <c r="CX573" i="3"/>
  <c r="CX567" i="3"/>
  <c r="CX570" i="3"/>
  <c r="CW568" i="3"/>
  <c r="CW565" i="3"/>
  <c r="CW569" i="3"/>
  <c r="CX572" i="3"/>
  <c r="AB1094" i="1"/>
  <c r="CQ1094" i="1"/>
  <c r="P1094" i="1" s="1"/>
  <c r="CP1094" i="1" s="1"/>
  <c r="O1094" i="1" s="1"/>
  <c r="GM1094" i="1" s="1"/>
  <c r="GP1094" i="1" s="1"/>
  <c r="P1085" i="1"/>
  <c r="W1049" i="1"/>
  <c r="U1047" i="1"/>
  <c r="CC1051" i="1"/>
  <c r="CU505" i="3"/>
  <c r="CX506" i="3"/>
  <c r="CV505" i="3"/>
  <c r="CX505" i="3"/>
  <c r="CX507" i="3"/>
  <c r="I1046" i="1"/>
  <c r="P1046" i="1" s="1"/>
  <c r="I1047" i="1"/>
  <c r="W1047" i="1" s="1"/>
  <c r="GX973" i="1"/>
  <c r="U973" i="1"/>
  <c r="P972" i="1"/>
  <c r="CX491" i="3"/>
  <c r="CX493" i="3"/>
  <c r="CX498" i="3"/>
  <c r="CU490" i="3"/>
  <c r="CX492" i="3"/>
  <c r="CX494" i="3"/>
  <c r="CV490" i="3"/>
  <c r="CX490" i="3"/>
  <c r="I972" i="1"/>
  <c r="W972" i="1" s="1"/>
  <c r="AJ976" i="1" s="1"/>
  <c r="I973" i="1"/>
  <c r="CB976" i="1"/>
  <c r="CY931" i="1"/>
  <c r="X931" i="1" s="1"/>
  <c r="CZ931" i="1"/>
  <c r="Y931" i="1" s="1"/>
  <c r="CP928" i="1"/>
  <c r="O928" i="1" s="1"/>
  <c r="CC925" i="1"/>
  <c r="AT935" i="1"/>
  <c r="F916" i="1"/>
  <c r="V887" i="1"/>
  <c r="BD839" i="1"/>
  <c r="F880" i="1"/>
  <c r="AB853" i="1"/>
  <c r="AB852" i="1"/>
  <c r="CQ852" i="1"/>
  <c r="P852" i="1" s="1"/>
  <c r="CP852" i="1" s="1"/>
  <c r="O852" i="1" s="1"/>
  <c r="CP848" i="1"/>
  <c r="O848" i="1" s="1"/>
  <c r="CI807" i="1"/>
  <c r="BY798" i="1"/>
  <c r="AP807" i="1"/>
  <c r="CB723" i="1"/>
  <c r="AS732" i="1"/>
  <c r="BB1306" i="1"/>
  <c r="CX678" i="3"/>
  <c r="CW680" i="3"/>
  <c r="CU678" i="3"/>
  <c r="CX680" i="3"/>
  <c r="CX683" i="3"/>
  <c r="CQ1300" i="1"/>
  <c r="P1300" i="1" s="1"/>
  <c r="CP1300" i="1" s="1"/>
  <c r="O1300" i="1" s="1"/>
  <c r="CS1298" i="1"/>
  <c r="R1298" i="1" s="1"/>
  <c r="BB1264" i="1"/>
  <c r="CU647" i="3"/>
  <c r="CV647" i="3"/>
  <c r="CQ1258" i="1"/>
  <c r="CS1257" i="1"/>
  <c r="R1257" i="1" s="1"/>
  <c r="GK1257" i="1" s="1"/>
  <c r="CX604" i="3"/>
  <c r="CU603" i="3"/>
  <c r="CQ1211" i="1"/>
  <c r="P1211" i="1" s="1"/>
  <c r="CS1210" i="1"/>
  <c r="R1210" i="1" s="1"/>
  <c r="GK1210" i="1" s="1"/>
  <c r="CV591" i="3"/>
  <c r="CX595" i="3"/>
  <c r="CX591" i="3"/>
  <c r="CW593" i="3"/>
  <c r="CX593" i="3"/>
  <c r="CU591" i="3"/>
  <c r="CQ1136" i="1"/>
  <c r="P1136" i="1" s="1"/>
  <c r="CP1136" i="1" s="1"/>
  <c r="O1136" i="1" s="1"/>
  <c r="GM1136" i="1" s="1"/>
  <c r="GP1136" i="1" s="1"/>
  <c r="CS1134" i="1"/>
  <c r="R1134" i="1" s="1"/>
  <c r="GK1134" i="1" s="1"/>
  <c r="T1133" i="1"/>
  <c r="AG1141" i="1" s="1"/>
  <c r="BB1099" i="1"/>
  <c r="CY1097" i="1"/>
  <c r="X1097" i="1" s="1"/>
  <c r="GM1097" i="1" s="1"/>
  <c r="GP1097" i="1" s="1"/>
  <c r="R1096" i="1"/>
  <c r="GK1096" i="1" s="1"/>
  <c r="AB1091" i="1"/>
  <c r="CR1090" i="1"/>
  <c r="Q1090" i="1" s="1"/>
  <c r="CP1090" i="1" s="1"/>
  <c r="O1090" i="1" s="1"/>
  <c r="GM1090" i="1" s="1"/>
  <c r="GP1090" i="1" s="1"/>
  <c r="BZ1099" i="1"/>
  <c r="AB1085" i="1"/>
  <c r="V1049" i="1"/>
  <c r="T1047" i="1"/>
  <c r="BY1051" i="1"/>
  <c r="AB1046" i="1"/>
  <c r="Q1045" i="1"/>
  <c r="R1045" i="1"/>
  <c r="GK1045" i="1" s="1"/>
  <c r="CG976" i="1"/>
  <c r="T973" i="1"/>
  <c r="AB972" i="1"/>
  <c r="Q971" i="1"/>
  <c r="R971" i="1"/>
  <c r="GK971" i="1" s="1"/>
  <c r="AB969" i="1"/>
  <c r="CW484" i="3"/>
  <c r="CX484" i="3"/>
  <c r="CU481" i="3"/>
  <c r="CV481" i="3"/>
  <c r="CW483" i="3"/>
  <c r="CX485" i="3"/>
  <c r="CX483" i="3"/>
  <c r="AB931" i="1"/>
  <c r="CB935" i="1"/>
  <c r="F909" i="1"/>
  <c r="BC887" i="1"/>
  <c r="CR891" i="1"/>
  <c r="Q891" i="1" s="1"/>
  <c r="CP891" i="1" s="1"/>
  <c r="O891" i="1" s="1"/>
  <c r="GM891" i="1" s="1"/>
  <c r="GP891" i="1" s="1"/>
  <c r="AD891" i="1"/>
  <c r="BZ855" i="1"/>
  <c r="CZ842" i="1"/>
  <c r="Y842" i="1" s="1"/>
  <c r="CY842" i="1"/>
  <c r="X842" i="1" s="1"/>
  <c r="CG798" i="1"/>
  <c r="AX807" i="1"/>
  <c r="AO554" i="1"/>
  <c r="F567" i="1"/>
  <c r="CJ440" i="1"/>
  <c r="BA446" i="1"/>
  <c r="AD446" i="1"/>
  <c r="CB269" i="1"/>
  <c r="AS289" i="1"/>
  <c r="CU651" i="3"/>
  <c r="CV651" i="3"/>
  <c r="CX652" i="3"/>
  <c r="CX599" i="3"/>
  <c r="CX602" i="3"/>
  <c r="CX600" i="3"/>
  <c r="CU598" i="3"/>
  <c r="CW599" i="3"/>
  <c r="AF1141" i="1"/>
  <c r="CZ1134" i="1"/>
  <c r="Y1134" i="1" s="1"/>
  <c r="CM1131" i="1"/>
  <c r="CV554" i="3"/>
  <c r="CX554" i="3"/>
  <c r="CU554" i="3"/>
  <c r="CZ1087" i="1"/>
  <c r="Y1087" i="1" s="1"/>
  <c r="CY1086" i="1"/>
  <c r="X1086" i="1" s="1"/>
  <c r="GM1086" i="1" s="1"/>
  <c r="GP1086" i="1" s="1"/>
  <c r="CZ1086" i="1"/>
  <c r="Y1086" i="1" s="1"/>
  <c r="S1047" i="1"/>
  <c r="W1046" i="1"/>
  <c r="AJ1051" i="1" s="1"/>
  <c r="P1045" i="1"/>
  <c r="CP1045" i="1" s="1"/>
  <c r="O1045" i="1" s="1"/>
  <c r="GM1045" i="1" s="1"/>
  <c r="GP1045" i="1" s="1"/>
  <c r="S973" i="1"/>
  <c r="P971" i="1"/>
  <c r="CP971" i="1" s="1"/>
  <c r="O971" i="1" s="1"/>
  <c r="GM971" i="1" s="1"/>
  <c r="GP971" i="1" s="1"/>
  <c r="CY969" i="1"/>
  <c r="X969" i="1" s="1"/>
  <c r="CZ969" i="1"/>
  <c r="Y969" i="1" s="1"/>
  <c r="F906" i="1"/>
  <c r="BB887" i="1"/>
  <c r="AB891" i="1"/>
  <c r="AK893" i="1"/>
  <c r="CJ887" i="1"/>
  <c r="BY855" i="1"/>
  <c r="CY847" i="1"/>
  <c r="X847" i="1" s="1"/>
  <c r="CZ847" i="1"/>
  <c r="Y847" i="1" s="1"/>
  <c r="CZ841" i="1"/>
  <c r="Y841" i="1" s="1"/>
  <c r="CY841" i="1"/>
  <c r="X841" i="1" s="1"/>
  <c r="GX803" i="1"/>
  <c r="CJ807" i="1" s="1"/>
  <c r="Q803" i="1"/>
  <c r="CC681" i="1"/>
  <c r="AT691" i="1"/>
  <c r="CZ687" i="1"/>
  <c r="Y687" i="1" s="1"/>
  <c r="CY687" i="1"/>
  <c r="X687" i="1" s="1"/>
  <c r="CC643" i="1"/>
  <c r="AT649" i="1"/>
  <c r="CZ601" i="1"/>
  <c r="Y601" i="1" s="1"/>
  <c r="CY601" i="1"/>
  <c r="X601" i="1" s="1"/>
  <c r="BY595" i="1"/>
  <c r="AP611" i="1"/>
  <c r="CB554" i="1"/>
  <c r="AS563" i="1"/>
  <c r="CX697" i="3"/>
  <c r="CX698" i="3"/>
  <c r="CX694" i="3"/>
  <c r="CU693" i="3"/>
  <c r="CX661" i="3"/>
  <c r="CX664" i="3"/>
  <c r="CU657" i="3"/>
  <c r="CW661" i="3"/>
  <c r="CX667" i="3"/>
  <c r="CX666" i="3"/>
  <c r="CW662" i="3"/>
  <c r="CW658" i="3"/>
  <c r="CW660" i="3"/>
  <c r="CX665" i="3"/>
  <c r="CX660" i="3"/>
  <c r="CX669" i="3"/>
  <c r="CV636" i="3"/>
  <c r="CX639" i="3"/>
  <c r="CX636" i="3"/>
  <c r="CU636" i="3"/>
  <c r="CX638" i="3"/>
  <c r="AO1141" i="1"/>
  <c r="CW580" i="3"/>
  <c r="CX583" i="3"/>
  <c r="CX580" i="3"/>
  <c r="CU577" i="3"/>
  <c r="CW579" i="3"/>
  <c r="CX581" i="3"/>
  <c r="CW578" i="3"/>
  <c r="CX578" i="3"/>
  <c r="P1096" i="1"/>
  <c r="CP1096" i="1" s="1"/>
  <c r="O1096" i="1" s="1"/>
  <c r="GM1096" i="1" s="1"/>
  <c r="GP1096" i="1" s="1"/>
  <c r="AB1096" i="1"/>
  <c r="CR1092" i="1"/>
  <c r="Q1092" i="1" s="1"/>
  <c r="CP1092" i="1" s="1"/>
  <c r="O1092" i="1" s="1"/>
  <c r="GM1092" i="1" s="1"/>
  <c r="GP1092" i="1" s="1"/>
  <c r="CY1091" i="1"/>
  <c r="X1091" i="1" s="1"/>
  <c r="GM1091" i="1" s="1"/>
  <c r="GP1091" i="1" s="1"/>
  <c r="CY1089" i="1"/>
  <c r="X1089" i="1" s="1"/>
  <c r="GM1089" i="1" s="1"/>
  <c r="GP1089" i="1" s="1"/>
  <c r="CZ1089" i="1"/>
  <c r="Y1089" i="1" s="1"/>
  <c r="V1085" i="1"/>
  <c r="AI1099" i="1" s="1"/>
  <c r="R1047" i="1"/>
  <c r="GK1047" i="1" s="1"/>
  <c r="AB1045" i="1"/>
  <c r="AO976" i="1"/>
  <c r="R973" i="1"/>
  <c r="GK973" i="1" s="1"/>
  <c r="AB971" i="1"/>
  <c r="R933" i="1"/>
  <c r="GK933" i="1" s="1"/>
  <c r="CY932" i="1"/>
  <c r="X932" i="1" s="1"/>
  <c r="GM932" i="1" s="1"/>
  <c r="GP932" i="1" s="1"/>
  <c r="CZ932" i="1"/>
  <c r="Y932" i="1" s="1"/>
  <c r="CZ928" i="1"/>
  <c r="Y928" i="1" s="1"/>
  <c r="AB927" i="1"/>
  <c r="AJ893" i="1"/>
  <c r="AL893" i="1"/>
  <c r="AD850" i="1"/>
  <c r="AB850" i="1" s="1"/>
  <c r="CS850" i="1"/>
  <c r="R850" i="1" s="1"/>
  <c r="GK850" i="1" s="1"/>
  <c r="V803" i="1"/>
  <c r="AI807" i="1" s="1"/>
  <c r="CZ556" i="1"/>
  <c r="Y556" i="1" s="1"/>
  <c r="CY556" i="1"/>
  <c r="X556" i="1" s="1"/>
  <c r="CX689" i="3"/>
  <c r="CU684" i="3"/>
  <c r="CW687" i="3"/>
  <c r="CX687" i="3"/>
  <c r="CX649" i="3"/>
  <c r="CV648" i="3"/>
  <c r="CU648" i="3"/>
  <c r="CX648" i="3"/>
  <c r="CX650" i="3"/>
  <c r="CX633" i="3"/>
  <c r="CX631" i="3"/>
  <c r="CX634" i="3"/>
  <c r="CX632" i="3"/>
  <c r="CU631" i="3"/>
  <c r="CX618" i="3"/>
  <c r="CX622" i="3"/>
  <c r="CX619" i="3"/>
  <c r="CX621" i="3"/>
  <c r="CX623" i="3"/>
  <c r="CU616" i="3"/>
  <c r="CX620" i="3"/>
  <c r="CX606" i="3"/>
  <c r="CX609" i="3"/>
  <c r="CX607" i="3"/>
  <c r="CU605" i="3"/>
  <c r="CX610" i="3"/>
  <c r="CU560" i="3"/>
  <c r="CX561" i="3"/>
  <c r="CV560" i="3"/>
  <c r="CV558" i="3"/>
  <c r="CX558" i="3"/>
  <c r="CX559" i="3"/>
  <c r="CU558" i="3"/>
  <c r="AQ1051" i="1"/>
  <c r="T1049" i="1"/>
  <c r="GX1046" i="1"/>
  <c r="U1046" i="1"/>
  <c r="AH1051" i="1" s="1"/>
  <c r="CY1044" i="1"/>
  <c r="X1044" i="1" s="1"/>
  <c r="CZ1044" i="1"/>
  <c r="Y1044" i="1" s="1"/>
  <c r="BY967" i="1"/>
  <c r="GX972" i="1"/>
  <c r="U972" i="1"/>
  <c r="CY970" i="1"/>
  <c r="X970" i="1" s="1"/>
  <c r="CZ970" i="1"/>
  <c r="Y970" i="1" s="1"/>
  <c r="CJ976" i="1"/>
  <c r="BD925" i="1"/>
  <c r="F960" i="1"/>
  <c r="CQ930" i="1"/>
  <c r="P930" i="1" s="1"/>
  <c r="CP930" i="1" s="1"/>
  <c r="O930" i="1" s="1"/>
  <c r="GM930" i="1" s="1"/>
  <c r="GP930" i="1" s="1"/>
  <c r="CY929" i="1"/>
  <c r="X929" i="1" s="1"/>
  <c r="GM929" i="1" s="1"/>
  <c r="GP929" i="1" s="1"/>
  <c r="CZ929" i="1"/>
  <c r="Y929" i="1" s="1"/>
  <c r="AJ935" i="1"/>
  <c r="CY927" i="1"/>
  <c r="X927" i="1" s="1"/>
  <c r="CZ927" i="1"/>
  <c r="Y927" i="1" s="1"/>
  <c r="AP887" i="1"/>
  <c r="F902" i="1"/>
  <c r="GK889" i="1"/>
  <c r="AE893" i="1"/>
  <c r="CY848" i="1"/>
  <c r="X848" i="1" s="1"/>
  <c r="CC855" i="1"/>
  <c r="AB846" i="1"/>
  <c r="CQ846" i="1"/>
  <c r="P846" i="1" s="1"/>
  <c r="CP846" i="1" s="1"/>
  <c r="O846" i="1" s="1"/>
  <c r="AJ807" i="1"/>
  <c r="AG807" i="1"/>
  <c r="AB729" i="1"/>
  <c r="CQ729" i="1"/>
  <c r="P729" i="1" s="1"/>
  <c r="CP729" i="1" s="1"/>
  <c r="O729" i="1" s="1"/>
  <c r="CP727" i="1"/>
  <c r="O727" i="1" s="1"/>
  <c r="V732" i="1"/>
  <c r="AI723" i="1"/>
  <c r="AH732" i="1"/>
  <c r="CP608" i="1"/>
  <c r="O608" i="1" s="1"/>
  <c r="CX562" i="3"/>
  <c r="CX563" i="3"/>
  <c r="CU562" i="3"/>
  <c r="CV562" i="3"/>
  <c r="CY1095" i="1"/>
  <c r="X1095" i="1" s="1"/>
  <c r="GM1095" i="1" s="1"/>
  <c r="GP1095" i="1" s="1"/>
  <c r="CZ1095" i="1"/>
  <c r="Y1095" i="1" s="1"/>
  <c r="CP1087" i="1"/>
  <c r="O1087" i="1" s="1"/>
  <c r="GM1087" i="1" s="1"/>
  <c r="GP1087" i="1" s="1"/>
  <c r="GX1085" i="1"/>
  <c r="CJ1099" i="1" s="1"/>
  <c r="W1085" i="1"/>
  <c r="AJ1099" i="1" s="1"/>
  <c r="F1076" i="1"/>
  <c r="BD1042" i="1"/>
  <c r="CU512" i="3"/>
  <c r="CX518" i="3"/>
  <c r="CV512" i="3"/>
  <c r="CX515" i="3"/>
  <c r="CX512" i="3"/>
  <c r="CX517" i="3"/>
  <c r="T971" i="1"/>
  <c r="AH976" i="1"/>
  <c r="GM933" i="1"/>
  <c r="GP933" i="1" s="1"/>
  <c r="AI935" i="1"/>
  <c r="GK927" i="1"/>
  <c r="AE935" i="1"/>
  <c r="AS887" i="1"/>
  <c r="F910" i="1"/>
  <c r="AD893" i="1"/>
  <c r="AO839" i="1"/>
  <c r="F859" i="1"/>
  <c r="CY851" i="1"/>
  <c r="X851" i="1" s="1"/>
  <c r="GM851" i="1" s="1"/>
  <c r="GP851" i="1" s="1"/>
  <c r="CZ851" i="1"/>
  <c r="Y851" i="1" s="1"/>
  <c r="GM850" i="1"/>
  <c r="GP850" i="1" s="1"/>
  <c r="CB855" i="1"/>
  <c r="CJ723" i="1"/>
  <c r="BA732" i="1"/>
  <c r="CY725" i="1"/>
  <c r="X725" i="1" s="1"/>
  <c r="CZ725" i="1"/>
  <c r="Y725" i="1" s="1"/>
  <c r="W649" i="1"/>
  <c r="AJ643" i="1"/>
  <c r="CZ609" i="1"/>
  <c r="Y609" i="1" s="1"/>
  <c r="CY609" i="1"/>
  <c r="X609" i="1" s="1"/>
  <c r="CY481" i="1"/>
  <c r="X481" i="1" s="1"/>
  <c r="CZ481" i="1"/>
  <c r="Y481" i="1" s="1"/>
  <c r="CX423" i="3"/>
  <c r="CU422" i="3"/>
  <c r="R803" i="1"/>
  <c r="GK803" i="1" s="1"/>
  <c r="CC723" i="1"/>
  <c r="AT732" i="1"/>
  <c r="AG732" i="1"/>
  <c r="CY689" i="1"/>
  <c r="X689" i="1" s="1"/>
  <c r="CZ689" i="1"/>
  <c r="Y689" i="1" s="1"/>
  <c r="CY688" i="1"/>
  <c r="X688" i="1" s="1"/>
  <c r="CZ688" i="1"/>
  <c r="Y688" i="1" s="1"/>
  <c r="CQ687" i="1"/>
  <c r="P687" i="1" s="1"/>
  <c r="CP687" i="1" s="1"/>
  <c r="O687" i="1" s="1"/>
  <c r="GM687" i="1" s="1"/>
  <c r="GP687" i="1" s="1"/>
  <c r="CX317" i="3"/>
  <c r="CU316" i="3"/>
  <c r="AP649" i="1"/>
  <c r="CI649" i="1"/>
  <c r="BY643" i="1"/>
  <c r="BX595" i="1"/>
  <c r="CY608" i="1"/>
  <c r="X608" i="1" s="1"/>
  <c r="CZ608" i="1"/>
  <c r="Y608" i="1" s="1"/>
  <c r="CQ601" i="1"/>
  <c r="P601" i="1" s="1"/>
  <c r="CP601" i="1" s="1"/>
  <c r="O601" i="1" s="1"/>
  <c r="CY598" i="1"/>
  <c r="X598" i="1" s="1"/>
  <c r="GM598" i="1" s="1"/>
  <c r="GP598" i="1" s="1"/>
  <c r="CZ598" i="1"/>
  <c r="Y598" i="1" s="1"/>
  <c r="F572" i="1"/>
  <c r="AP554" i="1"/>
  <c r="AD482" i="1"/>
  <c r="AB482" i="1" s="1"/>
  <c r="CR482" i="1"/>
  <c r="Q482" i="1" s="1"/>
  <c r="AE446" i="1"/>
  <c r="GK442" i="1"/>
  <c r="W408" i="1"/>
  <c r="AJ396" i="1"/>
  <c r="CG1051" i="1"/>
  <c r="CK1042" i="1"/>
  <c r="BC976" i="1"/>
  <c r="AO935" i="1"/>
  <c r="CX474" i="3"/>
  <c r="CW470" i="3"/>
  <c r="CX470" i="3"/>
  <c r="CW469" i="3"/>
  <c r="CX473" i="3"/>
  <c r="CU467" i="3"/>
  <c r="AO893" i="1"/>
  <c r="AO1006" i="1" s="1"/>
  <c r="CU419" i="3"/>
  <c r="CV419" i="3"/>
  <c r="CX419" i="3"/>
  <c r="CX421" i="3"/>
  <c r="CX405" i="3"/>
  <c r="CW403" i="3"/>
  <c r="CX403" i="3"/>
  <c r="CU402" i="3"/>
  <c r="CX406" i="3"/>
  <c r="CK839" i="1"/>
  <c r="AF807" i="1"/>
  <c r="CP804" i="1"/>
  <c r="O804" i="1" s="1"/>
  <c r="GM804" i="1" s="1"/>
  <c r="GP804" i="1" s="1"/>
  <c r="AB804" i="1"/>
  <c r="P803" i="1"/>
  <c r="BC798" i="1"/>
  <c r="CY729" i="1"/>
  <c r="X729" i="1" s="1"/>
  <c r="BZ732" i="1"/>
  <c r="AE732" i="1"/>
  <c r="AB688" i="1"/>
  <c r="BZ681" i="1"/>
  <c r="AQ691" i="1"/>
  <c r="T685" i="1"/>
  <c r="CP647" i="1"/>
  <c r="O647" i="1" s="1"/>
  <c r="CP646" i="1"/>
  <c r="O646" i="1" s="1"/>
  <c r="AB646" i="1"/>
  <c r="CJ649" i="1"/>
  <c r="AH649" i="1"/>
  <c r="CY645" i="1"/>
  <c r="X645" i="1" s="1"/>
  <c r="AF649" i="1"/>
  <c r="CZ645" i="1"/>
  <c r="Y645" i="1" s="1"/>
  <c r="AO611" i="1"/>
  <c r="AB609" i="1"/>
  <c r="CQ609" i="1"/>
  <c r="P609" i="1" s="1"/>
  <c r="CP609" i="1" s="1"/>
  <c r="O609" i="1" s="1"/>
  <c r="GM609" i="1" s="1"/>
  <c r="GP609" i="1" s="1"/>
  <c r="CV275" i="3"/>
  <c r="CU275" i="3"/>
  <c r="CX275" i="3"/>
  <c r="CP605" i="1"/>
  <c r="O605" i="1" s="1"/>
  <c r="P604" i="1"/>
  <c r="CY600" i="1"/>
  <c r="X600" i="1" s="1"/>
  <c r="CZ600" i="1"/>
  <c r="Y600" i="1" s="1"/>
  <c r="CQ599" i="1"/>
  <c r="P599" i="1" s="1"/>
  <c r="CP599" i="1" s="1"/>
  <c r="O599" i="1" s="1"/>
  <c r="GM599" i="1" s="1"/>
  <c r="GP599" i="1" s="1"/>
  <c r="CY557" i="1"/>
  <c r="X557" i="1" s="1"/>
  <c r="CZ557" i="1"/>
  <c r="Y557" i="1" s="1"/>
  <c r="CC478" i="1"/>
  <c r="AT488" i="1"/>
  <c r="CP442" i="1"/>
  <c r="O442" i="1" s="1"/>
  <c r="CY403" i="1"/>
  <c r="X403" i="1" s="1"/>
  <c r="CZ403" i="1"/>
  <c r="Y403" i="1" s="1"/>
  <c r="CX555" i="3"/>
  <c r="CU555" i="3"/>
  <c r="CV555" i="3"/>
  <c r="CX557" i="3"/>
  <c r="CW539" i="3"/>
  <c r="CX542" i="3"/>
  <c r="CU538" i="3"/>
  <c r="CX539" i="3"/>
  <c r="CX538" i="3"/>
  <c r="CX541" i="3"/>
  <c r="CS1086" i="1"/>
  <c r="R1086" i="1" s="1"/>
  <c r="GK1086" i="1" s="1"/>
  <c r="CS1044" i="1"/>
  <c r="R1044" i="1" s="1"/>
  <c r="BB976" i="1"/>
  <c r="CS970" i="1"/>
  <c r="R970" i="1" s="1"/>
  <c r="CQ931" i="1"/>
  <c r="P931" i="1" s="1"/>
  <c r="CP931" i="1" s="1"/>
  <c r="O931" i="1" s="1"/>
  <c r="CS929" i="1"/>
  <c r="R929" i="1" s="1"/>
  <c r="GK929" i="1" s="1"/>
  <c r="BD893" i="1"/>
  <c r="BD1006" i="1" s="1"/>
  <c r="CU424" i="3"/>
  <c r="CX425" i="3"/>
  <c r="CX431" i="3"/>
  <c r="CX439" i="3"/>
  <c r="CV424" i="3"/>
  <c r="CX428" i="3"/>
  <c r="CX436" i="3"/>
  <c r="CX424" i="3"/>
  <c r="CW427" i="3"/>
  <c r="CX430" i="3"/>
  <c r="CX438" i="3"/>
  <c r="CX427" i="3"/>
  <c r="CX435" i="3"/>
  <c r="CW425" i="3"/>
  <c r="CX434" i="3"/>
  <c r="CG855" i="1"/>
  <c r="CQ853" i="1"/>
  <c r="P853" i="1" s="1"/>
  <c r="CP853" i="1" s="1"/>
  <c r="O853" i="1" s="1"/>
  <c r="GM853" i="1" s="1"/>
  <c r="GP853" i="1" s="1"/>
  <c r="CS851" i="1"/>
  <c r="R851" i="1" s="1"/>
  <c r="GK851" i="1" s="1"/>
  <c r="CQ847" i="1"/>
  <c r="P847" i="1" s="1"/>
  <c r="CP847" i="1" s="1"/>
  <c r="O847" i="1" s="1"/>
  <c r="GM847" i="1" s="1"/>
  <c r="GP847" i="1" s="1"/>
  <c r="AB803" i="1"/>
  <c r="R802" i="1"/>
  <c r="GK802" i="1" s="1"/>
  <c r="BB798" i="1"/>
  <c r="CP689" i="1"/>
  <c r="O689" i="1" s="1"/>
  <c r="GM689" i="1" s="1"/>
  <c r="GP689" i="1" s="1"/>
  <c r="V685" i="1"/>
  <c r="AI691" i="1" s="1"/>
  <c r="CY684" i="1"/>
  <c r="X684" i="1" s="1"/>
  <c r="CZ684" i="1"/>
  <c r="Y684" i="1" s="1"/>
  <c r="BY691" i="1"/>
  <c r="AO643" i="1"/>
  <c r="F653" i="1"/>
  <c r="AG649" i="1"/>
  <c r="CY602" i="1"/>
  <c r="X602" i="1" s="1"/>
  <c r="CZ602" i="1"/>
  <c r="Y602" i="1" s="1"/>
  <c r="CQ557" i="1"/>
  <c r="P557" i="1" s="1"/>
  <c r="CP557" i="1" s="1"/>
  <c r="O557" i="1" s="1"/>
  <c r="GM557" i="1" s="1"/>
  <c r="GP557" i="1" s="1"/>
  <c r="AB557" i="1"/>
  <c r="F513" i="1"/>
  <c r="BD478" i="1"/>
  <c r="V483" i="1"/>
  <c r="AI488" i="1"/>
  <c r="U446" i="1"/>
  <c r="AH440" i="1"/>
  <c r="AD443" i="1"/>
  <c r="CS443" i="1"/>
  <c r="R443" i="1" s="1"/>
  <c r="GK443" i="1" s="1"/>
  <c r="CR443" i="1"/>
  <c r="Q443" i="1" s="1"/>
  <c r="BX1083" i="1"/>
  <c r="BC935" i="1"/>
  <c r="CU452" i="3"/>
  <c r="CX452" i="3"/>
  <c r="CX453" i="3"/>
  <c r="CX413" i="3"/>
  <c r="CV411" i="3"/>
  <c r="CX411" i="3"/>
  <c r="CX412" i="3"/>
  <c r="CX417" i="3"/>
  <c r="CU411" i="3"/>
  <c r="CP842" i="1"/>
  <c r="O842" i="1" s="1"/>
  <c r="GM842" i="1" s="1"/>
  <c r="GP842" i="1" s="1"/>
  <c r="AB842" i="1"/>
  <c r="CP841" i="1"/>
  <c r="O841" i="1" s="1"/>
  <c r="CY804" i="1"/>
  <c r="X804" i="1" s="1"/>
  <c r="AK807" i="1" s="1"/>
  <c r="CC807" i="1"/>
  <c r="AB802" i="1"/>
  <c r="CQ802" i="1"/>
  <c r="P802" i="1" s="1"/>
  <c r="CP725" i="1"/>
  <c r="O725" i="1" s="1"/>
  <c r="AO691" i="1"/>
  <c r="CG691" i="1"/>
  <c r="BX681" i="1"/>
  <c r="S685" i="1"/>
  <c r="AD685" i="1"/>
  <c r="AB685" i="1" s="1"/>
  <c r="CS685" i="1"/>
  <c r="R685" i="1" s="1"/>
  <c r="GK685" i="1" s="1"/>
  <c r="AH691" i="1"/>
  <c r="AG691" i="1"/>
  <c r="BC649" i="1"/>
  <c r="AE649" i="1"/>
  <c r="GK645" i="1"/>
  <c r="V604" i="1"/>
  <c r="AI611" i="1" s="1"/>
  <c r="Q604" i="1"/>
  <c r="BZ611" i="1"/>
  <c r="CI611" i="1" s="1"/>
  <c r="AG611" i="1"/>
  <c r="BC554" i="1"/>
  <c r="F579" i="1"/>
  <c r="CC554" i="1"/>
  <c r="AT563" i="1"/>
  <c r="CP556" i="1"/>
  <c r="O556" i="1" s="1"/>
  <c r="CU199" i="3"/>
  <c r="CW202" i="3"/>
  <c r="CX199" i="3"/>
  <c r="CX203" i="3"/>
  <c r="CW203" i="3"/>
  <c r="CX206" i="3"/>
  <c r="CV199" i="3"/>
  <c r="CX201" i="3"/>
  <c r="CX209" i="3"/>
  <c r="CX202" i="3"/>
  <c r="CX210" i="3"/>
  <c r="CX211" i="3"/>
  <c r="W483" i="1"/>
  <c r="CZ362" i="1"/>
  <c r="Y362" i="1" s="1"/>
  <c r="CY362" i="1"/>
  <c r="X362" i="1" s="1"/>
  <c r="CV547" i="3"/>
  <c r="CX547" i="3"/>
  <c r="CX549" i="3"/>
  <c r="CX553" i="3"/>
  <c r="CU547" i="3"/>
  <c r="CM1083" i="1"/>
  <c r="BB935" i="1"/>
  <c r="CW477" i="3"/>
  <c r="CX480" i="3"/>
  <c r="CW476" i="3"/>
  <c r="CX478" i="3"/>
  <c r="CU475" i="3"/>
  <c r="CX475" i="3"/>
  <c r="CX477" i="3"/>
  <c r="I849" i="1"/>
  <c r="GX849" i="1" s="1"/>
  <c r="CJ855" i="1" s="1"/>
  <c r="CR844" i="1"/>
  <c r="Q844" i="1" s="1"/>
  <c r="CP844" i="1" s="1"/>
  <c r="O844" i="1" s="1"/>
  <c r="GM844" i="1" s="1"/>
  <c r="GP844" i="1" s="1"/>
  <c r="AD844" i="1"/>
  <c r="AB844" i="1" s="1"/>
  <c r="AS807" i="1"/>
  <c r="CR800" i="1"/>
  <c r="Q800" i="1" s="1"/>
  <c r="AD800" i="1"/>
  <c r="AB800" i="1" s="1"/>
  <c r="BZ798" i="1"/>
  <c r="GK725" i="1"/>
  <c r="BC691" i="1"/>
  <c r="GX685" i="1"/>
  <c r="CJ691" i="1" s="1"/>
  <c r="CR685" i="1"/>
  <c r="Q685" i="1" s="1"/>
  <c r="AD691" i="1" s="1"/>
  <c r="CP684" i="1"/>
  <c r="O684" i="1" s="1"/>
  <c r="AF691" i="1"/>
  <c r="CY683" i="1"/>
  <c r="X683" i="1" s="1"/>
  <c r="GM683" i="1" s="1"/>
  <c r="CZ683" i="1"/>
  <c r="Y683" i="1" s="1"/>
  <c r="CY646" i="1"/>
  <c r="X646" i="1" s="1"/>
  <c r="CP645" i="1"/>
  <c r="O645" i="1" s="1"/>
  <c r="CY606" i="1"/>
  <c r="X606" i="1" s="1"/>
  <c r="CZ606" i="1"/>
  <c r="Y606" i="1" s="1"/>
  <c r="CQ603" i="1"/>
  <c r="P603" i="1" s="1"/>
  <c r="CP603" i="1" s="1"/>
  <c r="O603" i="1" s="1"/>
  <c r="GM603" i="1" s="1"/>
  <c r="GP603" i="1" s="1"/>
  <c r="CP602" i="1"/>
  <c r="O602" i="1" s="1"/>
  <c r="CJ611" i="1"/>
  <c r="AD611" i="1"/>
  <c r="CQ597" i="1"/>
  <c r="P597" i="1" s="1"/>
  <c r="BB554" i="1"/>
  <c r="F576" i="1"/>
  <c r="CY486" i="1"/>
  <c r="X486" i="1" s="1"/>
  <c r="CZ486" i="1"/>
  <c r="Y486" i="1" s="1"/>
  <c r="AB484" i="1"/>
  <c r="AH488" i="1"/>
  <c r="CZ404" i="1"/>
  <c r="Y404" i="1" s="1"/>
  <c r="CY404" i="1"/>
  <c r="X404" i="1" s="1"/>
  <c r="Q281" i="1"/>
  <c r="S281" i="1"/>
  <c r="T281" i="1"/>
  <c r="GX281" i="1"/>
  <c r="V281" i="1"/>
  <c r="CX511" i="3"/>
  <c r="CU510" i="3"/>
  <c r="CX500" i="3"/>
  <c r="CU499" i="3"/>
  <c r="CU487" i="3"/>
  <c r="CV487" i="3"/>
  <c r="CX487" i="3"/>
  <c r="CX449" i="3"/>
  <c r="CX448" i="3"/>
  <c r="CU448" i="3"/>
  <c r="BC855" i="1"/>
  <c r="CX396" i="3"/>
  <c r="CU395" i="3"/>
  <c r="CV395" i="3"/>
  <c r="CX395" i="3"/>
  <c r="CP805" i="1"/>
  <c r="O805" i="1" s="1"/>
  <c r="GM805" i="1" s="1"/>
  <c r="GP805" i="1" s="1"/>
  <c r="W803" i="1"/>
  <c r="GK800" i="1"/>
  <c r="CP800" i="1"/>
  <c r="O800" i="1" s="1"/>
  <c r="F757" i="1"/>
  <c r="BD723" i="1"/>
  <c r="AO723" i="1"/>
  <c r="F736" i="1"/>
  <c r="CY730" i="1"/>
  <c r="X730" i="1" s="1"/>
  <c r="GM730" i="1" s="1"/>
  <c r="GP730" i="1" s="1"/>
  <c r="CZ730" i="1"/>
  <c r="Y730" i="1" s="1"/>
  <c r="R729" i="1"/>
  <c r="GK729" i="1" s="1"/>
  <c r="S728" i="1"/>
  <c r="AF732" i="1" s="1"/>
  <c r="BY732" i="1"/>
  <c r="AJ732" i="1"/>
  <c r="CY686" i="1"/>
  <c r="X686" i="1" s="1"/>
  <c r="GM686" i="1" s="1"/>
  <c r="GP686" i="1" s="1"/>
  <c r="CZ686" i="1"/>
  <c r="Y686" i="1" s="1"/>
  <c r="P685" i="1"/>
  <c r="CB681" i="1"/>
  <c r="AS691" i="1"/>
  <c r="S607" i="1"/>
  <c r="CP607" i="1" s="1"/>
  <c r="O607" i="1" s="1"/>
  <c r="AD607" i="1"/>
  <c r="AB607" i="1" s="1"/>
  <c r="CS607" i="1"/>
  <c r="R607" i="1" s="1"/>
  <c r="GK607" i="1" s="1"/>
  <c r="W604" i="1"/>
  <c r="AJ611" i="1" s="1"/>
  <c r="CC611" i="1"/>
  <c r="AB486" i="1"/>
  <c r="T483" i="1"/>
  <c r="AG488" i="1" s="1"/>
  <c r="AJ488" i="1"/>
  <c r="AO440" i="1"/>
  <c r="F450" i="1"/>
  <c r="AI446" i="1"/>
  <c r="AF408" i="1"/>
  <c r="CU454" i="3"/>
  <c r="CX461" i="3"/>
  <c r="CX465" i="3"/>
  <c r="CW459" i="3"/>
  <c r="CX462" i="3"/>
  <c r="CX459" i="3"/>
  <c r="CW457" i="3"/>
  <c r="CX466" i="3"/>
  <c r="CX457" i="3"/>
  <c r="CX463" i="3"/>
  <c r="CU418" i="3"/>
  <c r="CV418" i="3"/>
  <c r="CX418" i="3"/>
  <c r="U803" i="1"/>
  <c r="AH807" i="1" s="1"/>
  <c r="AQ798" i="1"/>
  <c r="F817" i="1"/>
  <c r="BC732" i="1"/>
  <c r="CY727" i="1"/>
  <c r="X727" i="1" s="1"/>
  <c r="CZ727" i="1"/>
  <c r="Y727" i="1" s="1"/>
  <c r="AD732" i="1"/>
  <c r="BD681" i="1"/>
  <c r="F716" i="1"/>
  <c r="W685" i="1"/>
  <c r="AJ691" i="1" s="1"/>
  <c r="CF649" i="1"/>
  <c r="CH649" i="1"/>
  <c r="P649" i="1"/>
  <c r="CE649" i="1"/>
  <c r="CY647" i="1"/>
  <c r="X647" i="1" s="1"/>
  <c r="CZ647" i="1"/>
  <c r="Y647" i="1" s="1"/>
  <c r="AQ649" i="1"/>
  <c r="BZ643" i="1"/>
  <c r="V649" i="1"/>
  <c r="AI643" i="1"/>
  <c r="Q649" i="1"/>
  <c r="AD643" i="1"/>
  <c r="GM606" i="1"/>
  <c r="GP606" i="1" s="1"/>
  <c r="CY605" i="1"/>
  <c r="X605" i="1" s="1"/>
  <c r="CZ605" i="1"/>
  <c r="Y605" i="1" s="1"/>
  <c r="U604" i="1"/>
  <c r="AH611" i="1" s="1"/>
  <c r="S604" i="1"/>
  <c r="CB611" i="1"/>
  <c r="CG563" i="1"/>
  <c r="BZ554" i="1"/>
  <c r="CY485" i="1"/>
  <c r="X485" i="1" s="1"/>
  <c r="CZ485" i="1"/>
  <c r="Y485" i="1" s="1"/>
  <c r="BY396" i="1"/>
  <c r="AP408" i="1"/>
  <c r="CB396" i="1"/>
  <c r="AS408" i="1"/>
  <c r="CP398" i="1"/>
  <c r="O398" i="1" s="1"/>
  <c r="BB732" i="1"/>
  <c r="BX723" i="1"/>
  <c r="AB689" i="1"/>
  <c r="AD687" i="1"/>
  <c r="AB687" i="1" s="1"/>
  <c r="BD649" i="1"/>
  <c r="AB647" i="1"/>
  <c r="CX299" i="3"/>
  <c r="CW290" i="3"/>
  <c r="CU288" i="3"/>
  <c r="CX290" i="3"/>
  <c r="CX296" i="3"/>
  <c r="CX297" i="3"/>
  <c r="CX298" i="3"/>
  <c r="CX304" i="3"/>
  <c r="AB645" i="1"/>
  <c r="AD609" i="1"/>
  <c r="AB604" i="1"/>
  <c r="AD603" i="1"/>
  <c r="AB603" i="1" s="1"/>
  <c r="AD601" i="1"/>
  <c r="AB601" i="1" s="1"/>
  <c r="AD599" i="1"/>
  <c r="AB599" i="1" s="1"/>
  <c r="AD597" i="1"/>
  <c r="AB597" i="1" s="1"/>
  <c r="CI563" i="1"/>
  <c r="W560" i="1"/>
  <c r="AB560" i="1"/>
  <c r="AB558" i="1"/>
  <c r="CK554" i="1"/>
  <c r="S482" i="1"/>
  <c r="CX185" i="3"/>
  <c r="CX183" i="3"/>
  <c r="CU169" i="3"/>
  <c r="CX179" i="3"/>
  <c r="CX181" i="3"/>
  <c r="CX171" i="3"/>
  <c r="CX182" i="3"/>
  <c r="CX174" i="3"/>
  <c r="CX184" i="3"/>
  <c r="CX176" i="3"/>
  <c r="CX186" i="3"/>
  <c r="BY446" i="1"/>
  <c r="CY402" i="1"/>
  <c r="X402" i="1" s="1"/>
  <c r="CZ402" i="1"/>
  <c r="Y402" i="1" s="1"/>
  <c r="AB399" i="1"/>
  <c r="V359" i="1"/>
  <c r="BB691" i="1"/>
  <c r="CX340" i="3"/>
  <c r="CX342" i="3"/>
  <c r="CW341" i="3"/>
  <c r="CX343" i="3"/>
  <c r="CU339" i="3"/>
  <c r="CX341" i="3"/>
  <c r="CW340" i="3"/>
  <c r="BB649" i="1"/>
  <c r="BX643" i="1"/>
  <c r="BD611" i="1"/>
  <c r="CV259" i="3"/>
  <c r="CU259" i="3"/>
  <c r="CX259" i="3"/>
  <c r="AB561" i="1"/>
  <c r="CU238" i="3"/>
  <c r="CX239" i="3"/>
  <c r="AQ478" i="1"/>
  <c r="F498" i="1"/>
  <c r="BD446" i="1"/>
  <c r="CQ443" i="1"/>
  <c r="P443" i="1" s="1"/>
  <c r="CP443" i="1" s="1"/>
  <c r="O443" i="1" s="1"/>
  <c r="AB443" i="1"/>
  <c r="CY442" i="1"/>
  <c r="X442" i="1" s="1"/>
  <c r="CZ442" i="1"/>
  <c r="Y442" i="1" s="1"/>
  <c r="AO396" i="1"/>
  <c r="F412" i="1"/>
  <c r="BZ408" i="1"/>
  <c r="AB359" i="1"/>
  <c r="P280" i="1"/>
  <c r="U280" i="1"/>
  <c r="V280" i="1"/>
  <c r="CZ235" i="1"/>
  <c r="Y235" i="1" s="1"/>
  <c r="CY235" i="1"/>
  <c r="X235" i="1" s="1"/>
  <c r="AJ224" i="1"/>
  <c r="W237" i="1"/>
  <c r="U34" i="1"/>
  <c r="AH30" i="1"/>
  <c r="CV374" i="3"/>
  <c r="CX374" i="3"/>
  <c r="CU374" i="3"/>
  <c r="CS801" i="1"/>
  <c r="R801" i="1" s="1"/>
  <c r="GK801" i="1" s="1"/>
  <c r="GM801" i="1" s="1"/>
  <c r="GP801" i="1" s="1"/>
  <c r="CU363" i="3"/>
  <c r="CV363" i="3"/>
  <c r="CX367" i="3"/>
  <c r="CQ728" i="1"/>
  <c r="P728" i="1" s="1"/>
  <c r="CS727" i="1"/>
  <c r="R727" i="1" s="1"/>
  <c r="GK727" i="1" s="1"/>
  <c r="CV351" i="3"/>
  <c r="CX351" i="3"/>
  <c r="CU351" i="3"/>
  <c r="CQ688" i="1"/>
  <c r="P688" i="1" s="1"/>
  <c r="CP688" i="1" s="1"/>
  <c r="O688" i="1" s="1"/>
  <c r="GM688" i="1" s="1"/>
  <c r="GP688" i="1" s="1"/>
  <c r="CS686" i="1"/>
  <c r="R686" i="1" s="1"/>
  <c r="GK686" i="1" s="1"/>
  <c r="CX313" i="3"/>
  <c r="CU312" i="3"/>
  <c r="AS649" i="1"/>
  <c r="BC611" i="1"/>
  <c r="BC762" i="1" s="1"/>
  <c r="CS608" i="1"/>
  <c r="R608" i="1" s="1"/>
  <c r="GK608" i="1" s="1"/>
  <c r="CS602" i="1"/>
  <c r="R602" i="1" s="1"/>
  <c r="GK602" i="1" s="1"/>
  <c r="CQ600" i="1"/>
  <c r="P600" i="1" s="1"/>
  <c r="CP600" i="1" s="1"/>
  <c r="O600" i="1" s="1"/>
  <c r="GM600" i="1" s="1"/>
  <c r="GP600" i="1" s="1"/>
  <c r="CS598" i="1"/>
  <c r="R598" i="1" s="1"/>
  <c r="GK598" i="1" s="1"/>
  <c r="CR486" i="1"/>
  <c r="Q486" i="1" s="1"/>
  <c r="CP486" i="1" s="1"/>
  <c r="O486" i="1" s="1"/>
  <c r="GM486" i="1" s="1"/>
  <c r="GP486" i="1" s="1"/>
  <c r="T485" i="1"/>
  <c r="P482" i="1"/>
  <c r="CP482" i="1" s="1"/>
  <c r="O482" i="1" s="1"/>
  <c r="F462" i="1"/>
  <c r="BC440" i="1"/>
  <c r="BB446" i="1"/>
  <c r="BB518" i="1" s="1"/>
  <c r="BD408" i="1"/>
  <c r="CP406" i="1"/>
  <c r="O406" i="1" s="1"/>
  <c r="AB404" i="1"/>
  <c r="CY400" i="1"/>
  <c r="X400" i="1" s="1"/>
  <c r="CZ400" i="1"/>
  <c r="Y400" i="1" s="1"/>
  <c r="AG408" i="1"/>
  <c r="AB362" i="1"/>
  <c r="P359" i="1"/>
  <c r="U359" i="1"/>
  <c r="CQ227" i="1"/>
  <c r="P227" i="1" s="1"/>
  <c r="CP227" i="1" s="1"/>
  <c r="O227" i="1" s="1"/>
  <c r="AB227" i="1"/>
  <c r="AI224" i="1"/>
  <c r="V237" i="1"/>
  <c r="CU369" i="3"/>
  <c r="CX371" i="3"/>
  <c r="CX373" i="3"/>
  <c r="CX356" i="3"/>
  <c r="CU354" i="3"/>
  <c r="CX361" i="3"/>
  <c r="CX362" i="3"/>
  <c r="CX358" i="3"/>
  <c r="CW319" i="3"/>
  <c r="CW323" i="3"/>
  <c r="CX326" i="3"/>
  <c r="CX318" i="3"/>
  <c r="CX322" i="3"/>
  <c r="CX327" i="3"/>
  <c r="CW321" i="3"/>
  <c r="CX325" i="3"/>
  <c r="CX330" i="3"/>
  <c r="CX321" i="3"/>
  <c r="CX319" i="3"/>
  <c r="CX323" i="3"/>
  <c r="CU318" i="3"/>
  <c r="CV318" i="3"/>
  <c r="CW322" i="3"/>
  <c r="CX324" i="3"/>
  <c r="BB611" i="1"/>
  <c r="BB762" i="1" s="1"/>
  <c r="CU282" i="3"/>
  <c r="CV282" i="3"/>
  <c r="CX282" i="3"/>
  <c r="BD563" i="1"/>
  <c r="S560" i="1"/>
  <c r="CW234" i="3"/>
  <c r="CX237" i="3"/>
  <c r="CX233" i="3"/>
  <c r="CX234" i="3"/>
  <c r="CV233" i="3"/>
  <c r="CU233" i="3"/>
  <c r="CX235" i="3"/>
  <c r="CX236" i="3"/>
  <c r="I558" i="1"/>
  <c r="W558" i="1" s="1"/>
  <c r="CU197" i="3"/>
  <c r="CX198" i="3"/>
  <c r="GK480" i="1"/>
  <c r="AF488" i="1"/>
  <c r="CZ480" i="1"/>
  <c r="Y480" i="1" s="1"/>
  <c r="CP444" i="1"/>
  <c r="O444" i="1" s="1"/>
  <c r="BC396" i="1"/>
  <c r="F424" i="1"/>
  <c r="BB396" i="1"/>
  <c r="F421" i="1"/>
  <c r="CP404" i="1"/>
  <c r="O404" i="1" s="1"/>
  <c r="GM404" i="1" s="1"/>
  <c r="GP404" i="1" s="1"/>
  <c r="CY401" i="1"/>
  <c r="X401" i="1" s="1"/>
  <c r="GM401" i="1" s="1"/>
  <c r="GP401" i="1" s="1"/>
  <c r="CZ401" i="1"/>
  <c r="Y401" i="1" s="1"/>
  <c r="AI408" i="1"/>
  <c r="AH408" i="1"/>
  <c r="GK398" i="1"/>
  <c r="BD355" i="1"/>
  <c r="F389" i="1"/>
  <c r="CP362" i="1"/>
  <c r="O362" i="1" s="1"/>
  <c r="GM362" i="1" s="1"/>
  <c r="GP362" i="1" s="1"/>
  <c r="T284" i="1"/>
  <c r="CY271" i="1"/>
  <c r="X271" i="1" s="1"/>
  <c r="CZ271" i="1"/>
  <c r="Y271" i="1" s="1"/>
  <c r="GK185" i="1"/>
  <c r="BZ66" i="1"/>
  <c r="AQ77" i="1"/>
  <c r="CU345" i="3"/>
  <c r="CV345" i="3"/>
  <c r="CX349" i="3"/>
  <c r="CX345" i="3"/>
  <c r="CX287" i="3"/>
  <c r="CU286" i="3"/>
  <c r="CV286" i="3"/>
  <c r="CX286" i="3"/>
  <c r="CU240" i="3"/>
  <c r="CV240" i="3"/>
  <c r="CX245" i="3"/>
  <c r="CX246" i="3"/>
  <c r="CX243" i="3"/>
  <c r="CX240" i="3"/>
  <c r="AB559" i="1"/>
  <c r="F504" i="1"/>
  <c r="F492" i="1"/>
  <c r="CU226" i="3"/>
  <c r="CX230" i="3"/>
  <c r="CX226" i="3"/>
  <c r="CW229" i="3"/>
  <c r="CX229" i="3"/>
  <c r="S483" i="1"/>
  <c r="R483" i="1"/>
  <c r="GK483" i="1" s="1"/>
  <c r="AB481" i="1"/>
  <c r="CQ481" i="1"/>
  <c r="P481" i="1" s="1"/>
  <c r="CP481" i="1" s="1"/>
  <c r="O481" i="1" s="1"/>
  <c r="GM481" i="1" s="1"/>
  <c r="GP481" i="1" s="1"/>
  <c r="CB488" i="1"/>
  <c r="CY444" i="1"/>
  <c r="X444" i="1" s="1"/>
  <c r="CZ444" i="1"/>
  <c r="Y444" i="1" s="1"/>
  <c r="V443" i="1"/>
  <c r="S443" i="1"/>
  <c r="CY406" i="1"/>
  <c r="X406" i="1" s="1"/>
  <c r="CY405" i="1"/>
  <c r="X405" i="1" s="1"/>
  <c r="CZ405" i="1"/>
  <c r="Y405" i="1" s="1"/>
  <c r="P402" i="1"/>
  <c r="CP402" i="1" s="1"/>
  <c r="O402" i="1" s="1"/>
  <c r="GM402" i="1" s="1"/>
  <c r="GP402" i="1" s="1"/>
  <c r="Q402" i="1"/>
  <c r="AD408" i="1" s="1"/>
  <c r="AB286" i="1"/>
  <c r="CQ286" i="1"/>
  <c r="P286" i="1" s="1"/>
  <c r="CP286" i="1" s="1"/>
  <c r="O286" i="1" s="1"/>
  <c r="GM282" i="1"/>
  <c r="GP282" i="1" s="1"/>
  <c r="BB237" i="1"/>
  <c r="CK224" i="1"/>
  <c r="P187" i="1"/>
  <c r="CX390" i="3"/>
  <c r="CW388" i="3"/>
  <c r="CX391" i="3"/>
  <c r="CX389" i="3"/>
  <c r="CX394" i="3"/>
  <c r="CU387" i="3"/>
  <c r="CX392" i="3"/>
  <c r="CX381" i="3"/>
  <c r="CU376" i="3"/>
  <c r="CX377" i="3"/>
  <c r="CX378" i="3"/>
  <c r="CX382" i="3"/>
  <c r="CX315" i="3"/>
  <c r="CX314" i="3"/>
  <c r="CU314" i="3"/>
  <c r="CV314" i="3"/>
  <c r="CG649" i="1"/>
  <c r="CU271" i="3"/>
  <c r="CX272" i="3"/>
  <c r="CX273" i="3"/>
  <c r="R560" i="1"/>
  <c r="GK560" i="1" s="1"/>
  <c r="I559" i="1"/>
  <c r="U559" i="1" s="1"/>
  <c r="R558" i="1"/>
  <c r="GK558" i="1" s="1"/>
  <c r="T557" i="1"/>
  <c r="Q485" i="1"/>
  <c r="AD488" i="1" s="1"/>
  <c r="P485" i="1"/>
  <c r="CQ480" i="1"/>
  <c r="P480" i="1" s="1"/>
  <c r="AT446" i="1"/>
  <c r="T446" i="1"/>
  <c r="W443" i="1"/>
  <c r="AJ446" i="1" s="1"/>
  <c r="CB446" i="1"/>
  <c r="CP400" i="1"/>
  <c r="O400" i="1" s="1"/>
  <c r="GM400" i="1" s="1"/>
  <c r="GP400" i="1" s="1"/>
  <c r="CJ408" i="1"/>
  <c r="CY398" i="1"/>
  <c r="X398" i="1" s="1"/>
  <c r="CZ398" i="1"/>
  <c r="Y398" i="1" s="1"/>
  <c r="AT364" i="1"/>
  <c r="CY361" i="1"/>
  <c r="X361" i="1" s="1"/>
  <c r="CZ361" i="1"/>
  <c r="Y361" i="1" s="1"/>
  <c r="CB355" i="1"/>
  <c r="AS364" i="1"/>
  <c r="V284" i="1"/>
  <c r="CC289" i="1"/>
  <c r="CW332" i="3"/>
  <c r="CX331" i="3"/>
  <c r="CX338" i="3"/>
  <c r="CW334" i="3"/>
  <c r="CX334" i="3"/>
  <c r="CX332" i="3"/>
  <c r="CU331" i="3"/>
  <c r="CV331" i="3"/>
  <c r="CW333" i="3"/>
  <c r="CX335" i="3"/>
  <c r="CU283" i="3"/>
  <c r="CV283" i="3"/>
  <c r="CX283" i="3"/>
  <c r="CX285" i="3"/>
  <c r="CW267" i="3"/>
  <c r="CU266" i="3"/>
  <c r="CX270" i="3"/>
  <c r="CX267" i="3"/>
  <c r="CU251" i="3"/>
  <c r="CX253" i="3"/>
  <c r="CX258" i="3"/>
  <c r="CW252" i="3"/>
  <c r="CX255" i="3"/>
  <c r="CX256" i="3"/>
  <c r="Q560" i="1"/>
  <c r="CP560" i="1" s="1"/>
  <c r="O560" i="1" s="1"/>
  <c r="GX558" i="1"/>
  <c r="BZ478" i="1"/>
  <c r="CG488" i="1"/>
  <c r="CX223" i="3"/>
  <c r="CX224" i="3"/>
  <c r="CX225" i="3"/>
  <c r="CU220" i="3"/>
  <c r="CV220" i="3"/>
  <c r="CW221" i="3"/>
  <c r="CW222" i="3"/>
  <c r="CX222" i="3"/>
  <c r="GX483" i="1"/>
  <c r="CJ488" i="1" s="1"/>
  <c r="BY488" i="1"/>
  <c r="BZ446" i="1"/>
  <c r="F426" i="1"/>
  <c r="AT396" i="1"/>
  <c r="CP405" i="1"/>
  <c r="O405" i="1" s="1"/>
  <c r="GM405" i="1" s="1"/>
  <c r="GP405" i="1" s="1"/>
  <c r="AB403" i="1"/>
  <c r="CQ403" i="1"/>
  <c r="P403" i="1" s="1"/>
  <c r="CP403" i="1" s="1"/>
  <c r="O403" i="1" s="1"/>
  <c r="GM403" i="1" s="1"/>
  <c r="GP403" i="1" s="1"/>
  <c r="CY399" i="1"/>
  <c r="X399" i="1" s="1"/>
  <c r="GM399" i="1" s="1"/>
  <c r="GP399" i="1" s="1"/>
  <c r="CZ399" i="1"/>
  <c r="Y399" i="1" s="1"/>
  <c r="CY359" i="1"/>
  <c r="X359" i="1" s="1"/>
  <c r="CZ359" i="1"/>
  <c r="Y359" i="1" s="1"/>
  <c r="CU193" i="3"/>
  <c r="CX194" i="3"/>
  <c r="CV193" i="3"/>
  <c r="CS405" i="1"/>
  <c r="R405" i="1" s="1"/>
  <c r="GK405" i="1" s="1"/>
  <c r="CS399" i="1"/>
  <c r="R399" i="1" s="1"/>
  <c r="GK399" i="1" s="1"/>
  <c r="BC364" i="1"/>
  <c r="CS361" i="1"/>
  <c r="R361" i="1" s="1"/>
  <c r="GK361" i="1" s="1"/>
  <c r="CQ360" i="1"/>
  <c r="CS359" i="1"/>
  <c r="R359" i="1" s="1"/>
  <c r="GK359" i="1" s="1"/>
  <c r="V358" i="1"/>
  <c r="CY286" i="1"/>
  <c r="X286" i="1" s="1"/>
  <c r="GX284" i="1"/>
  <c r="R281" i="1"/>
  <c r="GK281" i="1" s="1"/>
  <c r="T280" i="1"/>
  <c r="S280" i="1"/>
  <c r="BY224" i="1"/>
  <c r="CI237" i="1"/>
  <c r="AP237" i="1"/>
  <c r="CY233" i="1"/>
  <c r="X233" i="1" s="1"/>
  <c r="CZ233" i="1"/>
  <c r="Y233" i="1" s="1"/>
  <c r="CC183" i="1"/>
  <c r="AT192" i="1"/>
  <c r="Q359" i="1"/>
  <c r="CS284" i="1"/>
  <c r="AD284" i="1"/>
  <c r="AB284" i="1" s="1"/>
  <c r="R280" i="1"/>
  <c r="GK280" i="1" s="1"/>
  <c r="CY279" i="1"/>
  <c r="X279" i="1" s="1"/>
  <c r="CZ279" i="1"/>
  <c r="Y279" i="1" s="1"/>
  <c r="CP279" i="1"/>
  <c r="O279" i="1" s="1"/>
  <c r="CU85" i="3"/>
  <c r="CX89" i="3"/>
  <c r="CX97" i="3"/>
  <c r="CV85" i="3"/>
  <c r="CX92" i="3"/>
  <c r="CX88" i="3"/>
  <c r="CX90" i="3"/>
  <c r="CX85" i="3"/>
  <c r="CX95" i="3"/>
  <c r="CW87" i="3"/>
  <c r="CX96" i="3"/>
  <c r="CX87" i="3"/>
  <c r="CX93" i="3"/>
  <c r="I273" i="1"/>
  <c r="GX273" i="1" s="1"/>
  <c r="Q272" i="1"/>
  <c r="I275" i="1"/>
  <c r="S272" i="1"/>
  <c r="T272" i="1"/>
  <c r="I276" i="1"/>
  <c r="P276" i="1" s="1"/>
  <c r="I274" i="1"/>
  <c r="GX274" i="1" s="1"/>
  <c r="I278" i="1"/>
  <c r="V278" i="1" s="1"/>
  <c r="GK271" i="1"/>
  <c r="CP271" i="1"/>
  <c r="O271" i="1" s="1"/>
  <c r="CY234" i="1"/>
  <c r="X234" i="1" s="1"/>
  <c r="CZ234" i="1"/>
  <c r="Y234" i="1" s="1"/>
  <c r="AB230" i="1"/>
  <c r="CT230" i="1"/>
  <c r="S230" i="1" s="1"/>
  <c r="CP230" i="1" s="1"/>
  <c r="O230" i="1" s="1"/>
  <c r="AG237" i="1"/>
  <c r="CQ185" i="1"/>
  <c r="P185" i="1" s="1"/>
  <c r="AB185" i="1"/>
  <c r="CU167" i="3"/>
  <c r="CX167" i="3"/>
  <c r="CX168" i="3"/>
  <c r="AP364" i="1"/>
  <c r="P361" i="1"/>
  <c r="CP361" i="1" s="1"/>
  <c r="O361" i="1" s="1"/>
  <c r="GM361" i="1" s="1"/>
  <c r="GP361" i="1" s="1"/>
  <c r="CQ285" i="1"/>
  <c r="AB285" i="1"/>
  <c r="CR284" i="1"/>
  <c r="Q284" i="1" s="1"/>
  <c r="P281" i="1"/>
  <c r="CR280" i="1"/>
  <c r="Q280" i="1" s="1"/>
  <c r="BY289" i="1"/>
  <c r="V276" i="1"/>
  <c r="V275" i="1"/>
  <c r="T275" i="1"/>
  <c r="BZ289" i="1"/>
  <c r="CP235" i="1"/>
  <c r="O235" i="1" s="1"/>
  <c r="AB233" i="1"/>
  <c r="BC109" i="1"/>
  <c r="F133" i="1"/>
  <c r="BC147" i="1"/>
  <c r="AF109" i="1"/>
  <c r="S117" i="1"/>
  <c r="CU195" i="3"/>
  <c r="CX195" i="3"/>
  <c r="CV195" i="3"/>
  <c r="CU152" i="3"/>
  <c r="CV152" i="3"/>
  <c r="CX152" i="3"/>
  <c r="AB361" i="1"/>
  <c r="I360" i="1"/>
  <c r="R360" i="1" s="1"/>
  <c r="BZ364" i="1"/>
  <c r="CI364" i="1" s="1"/>
  <c r="CR358" i="1"/>
  <c r="Q358" i="1" s="1"/>
  <c r="AD358" i="1"/>
  <c r="AB358" i="1" s="1"/>
  <c r="P358" i="1"/>
  <c r="CW109" i="3"/>
  <c r="CX112" i="3"/>
  <c r="CU108" i="3"/>
  <c r="CX109" i="3"/>
  <c r="CV108" i="3"/>
  <c r="CX110" i="3"/>
  <c r="CX108" i="3"/>
  <c r="I284" i="1"/>
  <c r="I285" i="1"/>
  <c r="U285" i="1" s="1"/>
  <c r="AB281" i="1"/>
  <c r="S278" i="1"/>
  <c r="R278" i="1"/>
  <c r="GK278" i="1" s="1"/>
  <c r="T277" i="1"/>
  <c r="W276" i="1"/>
  <c r="CP234" i="1"/>
  <c r="O234" i="1" s="1"/>
  <c r="GM234" i="1" s="1"/>
  <c r="GP234" i="1" s="1"/>
  <c r="CC224" i="1"/>
  <c r="AT237" i="1"/>
  <c r="CY232" i="1"/>
  <c r="X232" i="1" s="1"/>
  <c r="CZ232" i="1"/>
  <c r="Y232" i="1" s="1"/>
  <c r="CU212" i="3"/>
  <c r="CX219" i="3"/>
  <c r="CV212" i="3"/>
  <c r="CX215" i="3"/>
  <c r="CX212" i="3"/>
  <c r="CX218" i="3"/>
  <c r="CX216" i="3"/>
  <c r="CX165" i="3"/>
  <c r="CU164" i="3"/>
  <c r="CU147" i="3"/>
  <c r="CV147" i="3"/>
  <c r="CX147" i="3"/>
  <c r="U360" i="1"/>
  <c r="CR283" i="1"/>
  <c r="Q283" i="1" s="1"/>
  <c r="AD283" i="1"/>
  <c r="W280" i="1"/>
  <c r="CR278" i="1"/>
  <c r="AD278" i="1"/>
  <c r="I277" i="1"/>
  <c r="V277" i="1" s="1"/>
  <c r="GX275" i="1"/>
  <c r="CR274" i="1"/>
  <c r="Q274" i="1" s="1"/>
  <c r="AD274" i="1"/>
  <c r="AB274" i="1" s="1"/>
  <c r="CJ237" i="1"/>
  <c r="CB183" i="1"/>
  <c r="AS192" i="1"/>
  <c r="W188" i="1"/>
  <c r="S187" i="1"/>
  <c r="AF192" i="1" s="1"/>
  <c r="T117" i="1"/>
  <c r="AG109" i="1"/>
  <c r="AT117" i="1"/>
  <c r="CC109" i="1"/>
  <c r="CU133" i="3"/>
  <c r="CX134" i="3"/>
  <c r="W359" i="1"/>
  <c r="BD269" i="1"/>
  <c r="F314" i="1"/>
  <c r="AO269" i="1"/>
  <c r="F293" i="1"/>
  <c r="CY287" i="1"/>
  <c r="X287" i="1" s="1"/>
  <c r="CZ287" i="1"/>
  <c r="Y287" i="1" s="1"/>
  <c r="V285" i="1"/>
  <c r="CP283" i="1"/>
  <c r="O283" i="1" s="1"/>
  <c r="GM283" i="1" s="1"/>
  <c r="GP283" i="1" s="1"/>
  <c r="AB283" i="1"/>
  <c r="W281" i="1"/>
  <c r="AB278" i="1"/>
  <c r="GX276" i="1"/>
  <c r="T276" i="1"/>
  <c r="Q275" i="1"/>
  <c r="P275" i="1"/>
  <c r="GM232" i="1"/>
  <c r="GP232" i="1" s="1"/>
  <c r="BZ224" i="1"/>
  <c r="AQ237" i="1"/>
  <c r="AQ192" i="1"/>
  <c r="BZ183" i="1"/>
  <c r="V188" i="1"/>
  <c r="AI192" i="1" s="1"/>
  <c r="CZ74" i="1"/>
  <c r="Y74" i="1" s="1"/>
  <c r="CY74" i="1"/>
  <c r="X74" i="1" s="1"/>
  <c r="S71" i="1"/>
  <c r="CU156" i="3"/>
  <c r="CX157" i="3"/>
  <c r="CX161" i="3"/>
  <c r="CV156" i="3"/>
  <c r="CX156" i="3"/>
  <c r="CX158" i="3"/>
  <c r="CU128" i="3"/>
  <c r="CW129" i="3"/>
  <c r="CX131" i="3"/>
  <c r="CX128" i="3"/>
  <c r="CP357" i="1"/>
  <c r="O357" i="1" s="1"/>
  <c r="BC289" i="1"/>
  <c r="AB287" i="1"/>
  <c r="W284" i="1"/>
  <c r="U281" i="1"/>
  <c r="R277" i="1"/>
  <c r="GK277" i="1" s="1"/>
  <c r="AB277" i="1"/>
  <c r="V273" i="1"/>
  <c r="GX272" i="1"/>
  <c r="P272" i="1"/>
  <c r="CY229" i="1"/>
  <c r="X229" i="1" s="1"/>
  <c r="CZ229" i="1"/>
  <c r="Y229" i="1" s="1"/>
  <c r="CP229" i="1"/>
  <c r="O229" i="1" s="1"/>
  <c r="AF237" i="1"/>
  <c r="CU48" i="3"/>
  <c r="CX48" i="3"/>
  <c r="CV48" i="3"/>
  <c r="V189" i="1"/>
  <c r="U189" i="1"/>
  <c r="AO364" i="1"/>
  <c r="BB289" i="1"/>
  <c r="CW115" i="3"/>
  <c r="CU114" i="3"/>
  <c r="CX118" i="3"/>
  <c r="CX119" i="3"/>
  <c r="CX117" i="3"/>
  <c r="CX115" i="3"/>
  <c r="AB276" i="1"/>
  <c r="AD275" i="1"/>
  <c r="AB275" i="1" s="1"/>
  <c r="W272" i="1"/>
  <c r="AB272" i="1"/>
  <c r="BX269" i="1"/>
  <c r="AB235" i="1"/>
  <c r="AB234" i="1"/>
  <c r="AB232" i="1"/>
  <c r="CB237" i="1"/>
  <c r="F217" i="1"/>
  <c r="BD183" i="1"/>
  <c r="BB192" i="1"/>
  <c r="Q187" i="1"/>
  <c r="R187" i="1"/>
  <c r="GK187" i="1" s="1"/>
  <c r="P186" i="1"/>
  <c r="CP186" i="1" s="1"/>
  <c r="O186" i="1" s="1"/>
  <c r="GM186" i="1" s="1"/>
  <c r="GP186" i="1" s="1"/>
  <c r="F142" i="1"/>
  <c r="BD109" i="1"/>
  <c r="R115" i="1"/>
  <c r="GK115" i="1" s="1"/>
  <c r="CY113" i="1"/>
  <c r="X113" i="1" s="1"/>
  <c r="CZ113" i="1"/>
  <c r="Y113" i="1" s="1"/>
  <c r="CY112" i="1"/>
  <c r="X112" i="1" s="1"/>
  <c r="CY73" i="1"/>
  <c r="X73" i="1" s="1"/>
  <c r="W71" i="1"/>
  <c r="T71" i="1"/>
  <c r="CU8" i="3"/>
  <c r="CX10" i="3"/>
  <c r="CX12" i="3"/>
  <c r="W70" i="1"/>
  <c r="I71" i="1"/>
  <c r="U71" i="1" s="1"/>
  <c r="I72" i="1"/>
  <c r="U72" i="1" s="1"/>
  <c r="AH77" i="1" s="1"/>
  <c r="CY69" i="1"/>
  <c r="X69" i="1" s="1"/>
  <c r="GM69" i="1" s="1"/>
  <c r="GP69" i="1" s="1"/>
  <c r="CZ69" i="1"/>
  <c r="Y69" i="1" s="1"/>
  <c r="AD68" i="1"/>
  <c r="AB68" i="1" s="1"/>
  <c r="CS68" i="1"/>
  <c r="R68" i="1" s="1"/>
  <c r="CX58" i="3"/>
  <c r="CX57" i="3"/>
  <c r="CU57" i="3"/>
  <c r="CV57" i="3"/>
  <c r="S189" i="1"/>
  <c r="AB187" i="1"/>
  <c r="AP183" i="1"/>
  <c r="F201" i="1"/>
  <c r="BB109" i="1"/>
  <c r="F130" i="1"/>
  <c r="AQ109" i="1"/>
  <c r="F127" i="1"/>
  <c r="CP115" i="1"/>
  <c r="O115" i="1" s="1"/>
  <c r="AB115" i="1"/>
  <c r="AB113" i="1"/>
  <c r="AS117" i="1"/>
  <c r="CB109" i="1"/>
  <c r="AJ117" i="1"/>
  <c r="CP74" i="1"/>
  <c r="O74" i="1" s="1"/>
  <c r="GM74" i="1" s="1"/>
  <c r="GP74" i="1" s="1"/>
  <c r="R71" i="1"/>
  <c r="GK71" i="1" s="1"/>
  <c r="CP68" i="1"/>
  <c r="O68" i="1" s="1"/>
  <c r="AO30" i="1"/>
  <c r="AO147" i="1"/>
  <c r="F38" i="1"/>
  <c r="CX125" i="3"/>
  <c r="CX123" i="3"/>
  <c r="CU120" i="3"/>
  <c r="CX124" i="3"/>
  <c r="CG237" i="1"/>
  <c r="BD237" i="1"/>
  <c r="CX80" i="3"/>
  <c r="CU80" i="3"/>
  <c r="CV80" i="3"/>
  <c r="R231" i="1"/>
  <c r="GK231" i="1" s="1"/>
  <c r="AB229" i="1"/>
  <c r="R226" i="1"/>
  <c r="CP190" i="1"/>
  <c r="O190" i="1" s="1"/>
  <c r="R189" i="1"/>
  <c r="GK189" i="1" s="1"/>
  <c r="CZ186" i="1"/>
  <c r="Y186" i="1" s="1"/>
  <c r="CU43" i="3"/>
  <c r="CX47" i="3"/>
  <c r="CX43" i="3"/>
  <c r="CX44" i="3"/>
  <c r="CX45" i="3"/>
  <c r="CX46" i="3"/>
  <c r="I187" i="1"/>
  <c r="T187" i="1" s="1"/>
  <c r="I188" i="1"/>
  <c r="AP109" i="1"/>
  <c r="F126" i="1"/>
  <c r="AD117" i="1"/>
  <c r="F93" i="1"/>
  <c r="BC66" i="1"/>
  <c r="Q71" i="1"/>
  <c r="BB30" i="1"/>
  <c r="BB147" i="1"/>
  <c r="F47" i="1"/>
  <c r="T34" i="1"/>
  <c r="AG30" i="1"/>
  <c r="DF1106" i="3"/>
  <c r="DG1106" i="3"/>
  <c r="DJ1106" i="3" s="1"/>
  <c r="DI1106" i="3"/>
  <c r="DH1106" i="3"/>
  <c r="CG289" i="1"/>
  <c r="CQ287" i="1"/>
  <c r="P287" i="1" s="1"/>
  <c r="CP287" i="1" s="1"/>
  <c r="O287" i="1" s="1"/>
  <c r="GM287" i="1" s="1"/>
  <c r="GP287" i="1" s="1"/>
  <c r="CS285" i="1"/>
  <c r="R285" i="1" s="1"/>
  <c r="GK285" i="1" s="1"/>
  <c r="CX100" i="3"/>
  <c r="CW99" i="3"/>
  <c r="CX101" i="3"/>
  <c r="CU98" i="3"/>
  <c r="CX99" i="3"/>
  <c r="CQ277" i="1"/>
  <c r="P277" i="1" s="1"/>
  <c r="CS276" i="1"/>
  <c r="R276" i="1" s="1"/>
  <c r="GK276" i="1" s="1"/>
  <c r="CS272" i="1"/>
  <c r="R272" i="1" s="1"/>
  <c r="GK272" i="1" s="1"/>
  <c r="AB271" i="1"/>
  <c r="CQ233" i="1"/>
  <c r="P233" i="1" s="1"/>
  <c r="CP233" i="1" s="1"/>
  <c r="O233" i="1" s="1"/>
  <c r="CR231" i="1"/>
  <c r="Q231" i="1" s="1"/>
  <c r="CP231" i="1" s="1"/>
  <c r="O231" i="1" s="1"/>
  <c r="GM231" i="1" s="1"/>
  <c r="GP231" i="1" s="1"/>
  <c r="CY227" i="1"/>
  <c r="X227" i="1" s="1"/>
  <c r="CZ227" i="1"/>
  <c r="Y227" i="1" s="1"/>
  <c r="CR226" i="1"/>
  <c r="Q226" i="1" s="1"/>
  <c r="AD237" i="1" s="1"/>
  <c r="CI192" i="1"/>
  <c r="CR189" i="1"/>
  <c r="Q189" i="1" s="1"/>
  <c r="AD189" i="1"/>
  <c r="GX188" i="1"/>
  <c r="U188" i="1"/>
  <c r="W187" i="1"/>
  <c r="W186" i="1"/>
  <c r="AJ192" i="1" s="1"/>
  <c r="T186" i="1"/>
  <c r="AG192" i="1" s="1"/>
  <c r="CY185" i="1"/>
  <c r="X185" i="1" s="1"/>
  <c r="CZ185" i="1"/>
  <c r="Y185" i="1" s="1"/>
  <c r="CG117" i="1"/>
  <c r="CZ115" i="1"/>
  <c r="Y115" i="1" s="1"/>
  <c r="AH117" i="1"/>
  <c r="CP111" i="1"/>
  <c r="O111" i="1" s="1"/>
  <c r="BB66" i="1"/>
  <c r="F90" i="1"/>
  <c r="AB71" i="1"/>
  <c r="CQ71" i="1"/>
  <c r="P71" i="1" s="1"/>
  <c r="AD70" i="1"/>
  <c r="AB70" i="1" s="1"/>
  <c r="CS70" i="1"/>
  <c r="R70" i="1" s="1"/>
  <c r="GK70" i="1" s="1"/>
  <c r="CC77" i="1"/>
  <c r="BD34" i="1"/>
  <c r="CM30" i="1"/>
  <c r="AS30" i="1"/>
  <c r="F51" i="1"/>
  <c r="AS147" i="1"/>
  <c r="BA30" i="1"/>
  <c r="F54" i="1"/>
  <c r="AF34" i="1"/>
  <c r="CY32" i="1"/>
  <c r="X32" i="1" s="1"/>
  <c r="AK34" i="1" s="1"/>
  <c r="CZ32" i="1"/>
  <c r="Y32" i="1" s="1"/>
  <c r="AL34" i="1" s="1"/>
  <c r="U273" i="1"/>
  <c r="CM269" i="1"/>
  <c r="CX77" i="3"/>
  <c r="CU73" i="3"/>
  <c r="AB231" i="1"/>
  <c r="CZ228" i="1"/>
  <c r="Y228" i="1" s="1"/>
  <c r="CY228" i="1"/>
  <c r="X228" i="1" s="1"/>
  <c r="GM228" i="1" s="1"/>
  <c r="GP228" i="1" s="1"/>
  <c r="P226" i="1"/>
  <c r="AB226" i="1"/>
  <c r="P189" i="1"/>
  <c r="CP189" i="1" s="1"/>
  <c r="O189" i="1" s="1"/>
  <c r="AB189" i="1"/>
  <c r="T188" i="1"/>
  <c r="GX187" i="1"/>
  <c r="CJ192" i="1" s="1"/>
  <c r="V187" i="1"/>
  <c r="AH192" i="1"/>
  <c r="CP114" i="1"/>
  <c r="O114" i="1" s="1"/>
  <c r="AE117" i="1"/>
  <c r="GK112" i="1"/>
  <c r="CP73" i="1"/>
  <c r="O73" i="1" s="1"/>
  <c r="GM73" i="1" s="1"/>
  <c r="GP73" i="1" s="1"/>
  <c r="CB66" i="1"/>
  <c r="AS77" i="1"/>
  <c r="AT34" i="1"/>
  <c r="CC30" i="1"/>
  <c r="CX1088" i="3"/>
  <c r="CX1083" i="3"/>
  <c r="CX1066" i="3"/>
  <c r="CX1050" i="3"/>
  <c r="CV1039" i="3"/>
  <c r="CX1023" i="3"/>
  <c r="CX1013" i="3"/>
  <c r="CX1008" i="3"/>
  <c r="CX1003" i="3"/>
  <c r="CW994" i="3"/>
  <c r="CX980" i="3"/>
  <c r="CX969" i="3"/>
  <c r="CU135" i="3"/>
  <c r="CX139" i="3"/>
  <c r="CX140" i="3"/>
  <c r="CX141" i="3"/>
  <c r="AO237" i="1"/>
  <c r="CZ231" i="1"/>
  <c r="Y231" i="1" s="1"/>
  <c r="S188" i="1"/>
  <c r="U187" i="1"/>
  <c r="R186" i="1"/>
  <c r="GK186" i="1" s="1"/>
  <c r="F121" i="1"/>
  <c r="BY109" i="1"/>
  <c r="CI117" i="1"/>
  <c r="CX38" i="3"/>
  <c r="CW38" i="3"/>
  <c r="CX41" i="3"/>
  <c r="CW37" i="3"/>
  <c r="CU36" i="3"/>
  <c r="CX39" i="3"/>
  <c r="CX37" i="3"/>
  <c r="CX40" i="3"/>
  <c r="V115" i="1"/>
  <c r="AI117" i="1" s="1"/>
  <c r="CQ112" i="1"/>
  <c r="P112" i="1" s="1"/>
  <c r="CP112" i="1" s="1"/>
  <c r="O112" i="1" s="1"/>
  <c r="GM112" i="1" s="1"/>
  <c r="GP112" i="1" s="1"/>
  <c r="AO66" i="1"/>
  <c r="F81" i="1"/>
  <c r="CY75" i="1"/>
  <c r="X75" i="1" s="1"/>
  <c r="GM75" i="1" s="1"/>
  <c r="GP75" i="1" s="1"/>
  <c r="CZ75" i="1"/>
  <c r="Y75" i="1" s="1"/>
  <c r="P70" i="1"/>
  <c r="CP70" i="1" s="1"/>
  <c r="O70" i="1" s="1"/>
  <c r="BY66" i="1"/>
  <c r="AP77" i="1"/>
  <c r="CI77" i="1"/>
  <c r="V34" i="1"/>
  <c r="AC34" i="1"/>
  <c r="CP32" i="1"/>
  <c r="O32" i="1" s="1"/>
  <c r="CX1099" i="3"/>
  <c r="U226" i="1"/>
  <c r="AH237" i="1" s="1"/>
  <c r="F196" i="1"/>
  <c r="AO183" i="1"/>
  <c r="CZ190" i="1"/>
  <c r="Y190" i="1" s="1"/>
  <c r="CY190" i="1"/>
  <c r="X190" i="1" s="1"/>
  <c r="BY183" i="1"/>
  <c r="CP113" i="1"/>
  <c r="O113" i="1" s="1"/>
  <c r="GM113" i="1" s="1"/>
  <c r="GP113" i="1" s="1"/>
  <c r="CJ117" i="1"/>
  <c r="CY111" i="1"/>
  <c r="X111" i="1" s="1"/>
  <c r="AK117" i="1" s="1"/>
  <c r="CZ111" i="1"/>
  <c r="Y111" i="1" s="1"/>
  <c r="AL117" i="1" s="1"/>
  <c r="BD77" i="1"/>
  <c r="P72" i="1"/>
  <c r="CY68" i="1"/>
  <c r="X68" i="1" s="1"/>
  <c r="BZ30" i="1"/>
  <c r="AQ34" i="1"/>
  <c r="CG34" i="1"/>
  <c r="AJ30" i="1"/>
  <c r="W34" i="1"/>
  <c r="CX1100" i="3"/>
  <c r="CV84" i="3"/>
  <c r="CU84" i="3"/>
  <c r="CX84" i="3"/>
  <c r="CG192" i="1"/>
  <c r="CU25" i="3"/>
  <c r="CX26" i="3"/>
  <c r="CK109" i="1"/>
  <c r="CL66" i="1"/>
  <c r="AP34" i="1"/>
  <c r="Q32" i="1"/>
  <c r="AD34" i="1" s="1"/>
  <c r="CW1090" i="3"/>
  <c r="CV1085" i="3"/>
  <c r="CW1079" i="3"/>
  <c r="CX1057" i="3"/>
  <c r="CX1052" i="3"/>
  <c r="CX1047" i="3"/>
  <c r="CX1036" i="3"/>
  <c r="CX958" i="3"/>
  <c r="CX71" i="3"/>
  <c r="CU69" i="3"/>
  <c r="CZ114" i="1"/>
  <c r="Y114" i="1" s="1"/>
  <c r="CU34" i="3"/>
  <c r="CX35" i="3"/>
  <c r="CK66" i="1"/>
  <c r="CI34" i="1"/>
  <c r="CX1095" i="3"/>
  <c r="CV1073" i="3"/>
  <c r="CX1063" i="3"/>
  <c r="CX1058" i="3"/>
  <c r="CX1053" i="3"/>
  <c r="CX1042" i="3"/>
  <c r="CX1020" i="3"/>
  <c r="CX1015" i="3"/>
  <c r="CW1010" i="3"/>
  <c r="CX1001" i="3"/>
  <c r="DI964" i="3"/>
  <c r="DF964" i="3"/>
  <c r="DJ964" i="3" s="1"/>
  <c r="DG964" i="3"/>
  <c r="DH964" i="3"/>
  <c r="CU81" i="3"/>
  <c r="CV81" i="3"/>
  <c r="CX81" i="3"/>
  <c r="CW65" i="3"/>
  <c r="CX65" i="3"/>
  <c r="CV64" i="3"/>
  <c r="CU64" i="3"/>
  <c r="CX64" i="3"/>
  <c r="CX68" i="3"/>
  <c r="AB32" i="1"/>
  <c r="BC30" i="1"/>
  <c r="CX1096" i="3"/>
  <c r="CW1074" i="3"/>
  <c r="CX1064" i="3"/>
  <c r="CX1059" i="3"/>
  <c r="CX1048" i="3"/>
  <c r="CX1032" i="3"/>
  <c r="CV1016" i="3"/>
  <c r="CX1006" i="3"/>
  <c r="CX983" i="3"/>
  <c r="CX978" i="3"/>
  <c r="BC192" i="1"/>
  <c r="CU27" i="3"/>
  <c r="CW28" i="3"/>
  <c r="CG77" i="1"/>
  <c r="CX1087" i="3"/>
  <c r="CV1081" i="3"/>
  <c r="CW1075" i="3"/>
  <c r="CX1054" i="3"/>
  <c r="CV1033" i="3"/>
  <c r="CX1007" i="3"/>
  <c r="CX973" i="3"/>
  <c r="CU13" i="3"/>
  <c r="CX14" i="3"/>
  <c r="CV13" i="3"/>
  <c r="CX16" i="3"/>
  <c r="CX13" i="3"/>
  <c r="CW1098" i="3"/>
  <c r="CX1092" i="3"/>
  <c r="CW1082" i="3"/>
  <c r="CX1060" i="3"/>
  <c r="CX974" i="3"/>
  <c r="CU30" i="3"/>
  <c r="CX33" i="3"/>
  <c r="CV30" i="3"/>
  <c r="CX30" i="3"/>
  <c r="CM109" i="1"/>
  <c r="CW1105" i="3"/>
  <c r="CX1105" i="3"/>
  <c r="CX1101" i="3"/>
  <c r="CV1077" i="3"/>
  <c r="CV1067" i="3"/>
  <c r="CX1045" i="3"/>
  <c r="CX1040" i="3"/>
  <c r="CX1035" i="3"/>
  <c r="CX999" i="3"/>
  <c r="CW990" i="3"/>
  <c r="CX981" i="3"/>
  <c r="CX961" i="3"/>
  <c r="CX956" i="3"/>
  <c r="CX951" i="3"/>
  <c r="CX52" i="3"/>
  <c r="CX54" i="3"/>
  <c r="CU50" i="3"/>
  <c r="CX50" i="3"/>
  <c r="CU17" i="3"/>
  <c r="CX20" i="3"/>
  <c r="CX22" i="3"/>
  <c r="CX18" i="3"/>
  <c r="CX19" i="3"/>
  <c r="R32" i="1"/>
  <c r="CW1078" i="3"/>
  <c r="CX1046" i="3"/>
  <c r="CX1041" i="3"/>
  <c r="CX1030" i="3"/>
  <c r="CX1000" i="3"/>
  <c r="CX971" i="3"/>
  <c r="CX962" i="3"/>
  <c r="DF1107" i="3"/>
  <c r="CX1104" i="3"/>
  <c r="DF1103" i="3"/>
  <c r="CX1098" i="3"/>
  <c r="CX1081" i="3"/>
  <c r="CX1077" i="3"/>
  <c r="CX1073" i="3"/>
  <c r="DG1072" i="3"/>
  <c r="CX1069" i="3"/>
  <c r="CX1039" i="3"/>
  <c r="CX970" i="3"/>
  <c r="CX963" i="3"/>
  <c r="CX957" i="3"/>
  <c r="DH945" i="3"/>
  <c r="CV908" i="3"/>
  <c r="CX904" i="3"/>
  <c r="CV898" i="3"/>
  <c r="CX876" i="3"/>
  <c r="CW871" i="3"/>
  <c r="CW857" i="3"/>
  <c r="CV852" i="3"/>
  <c r="CX795" i="3"/>
  <c r="CX1085" i="3"/>
  <c r="DF1072" i="3"/>
  <c r="DJ1072" i="3" s="1"/>
  <c r="CX1033" i="3"/>
  <c r="CX941" i="3"/>
  <c r="DI927" i="3"/>
  <c r="DF927" i="3"/>
  <c r="DG927" i="3"/>
  <c r="DJ927" i="3" s="1"/>
  <c r="DG917" i="3"/>
  <c r="DH917" i="3"/>
  <c r="DI917" i="3"/>
  <c r="DF917" i="3"/>
  <c r="DJ917" i="3" s="1"/>
  <c r="DF916" i="3"/>
  <c r="DG916" i="3"/>
  <c r="DJ916" i="3" s="1"/>
  <c r="DH916" i="3"/>
  <c r="DI916" i="3"/>
  <c r="CW909" i="3"/>
  <c r="CV899" i="3"/>
  <c r="CW881" i="3"/>
  <c r="CW867" i="3"/>
  <c r="CW858" i="3"/>
  <c r="CX853" i="3"/>
  <c r="CX848" i="3"/>
  <c r="CX838" i="3"/>
  <c r="CX822" i="3"/>
  <c r="CX801" i="3"/>
  <c r="CX1082" i="3"/>
  <c r="CX1078" i="3"/>
  <c r="CX1074" i="3"/>
  <c r="CX1070" i="3"/>
  <c r="CX1010" i="3"/>
  <c r="CV1008" i="3"/>
  <c r="CV1001" i="3"/>
  <c r="CW967" i="3"/>
  <c r="CX967" i="3"/>
  <c r="CX948" i="3"/>
  <c r="DI930" i="3"/>
  <c r="DF930" i="3"/>
  <c r="DJ930" i="3" s="1"/>
  <c r="DG930" i="3"/>
  <c r="DF929" i="3"/>
  <c r="DJ929" i="3" s="1"/>
  <c r="DG929" i="3"/>
  <c r="DI929" i="3"/>
  <c r="CX910" i="3"/>
  <c r="CX905" i="3"/>
  <c r="CW895" i="3"/>
  <c r="CX877" i="3"/>
  <c r="CX872" i="3"/>
  <c r="CX849" i="3"/>
  <c r="CX844" i="3"/>
  <c r="CV839" i="3"/>
  <c r="DF827" i="3"/>
  <c r="DJ827" i="3" s="1"/>
  <c r="DG827" i="3"/>
  <c r="DH827" i="3"/>
  <c r="DI827" i="3"/>
  <c r="DI1071" i="3"/>
  <c r="CX1012" i="3"/>
  <c r="CX976" i="3"/>
  <c r="DH965" i="3"/>
  <c r="CX939" i="3"/>
  <c r="CX938" i="3"/>
  <c r="CV937" i="3"/>
  <c r="CX936" i="3"/>
  <c r="CX935" i="3"/>
  <c r="CX933" i="3"/>
  <c r="CW932" i="3"/>
  <c r="CX932" i="3"/>
  <c r="CV931" i="3"/>
  <c r="CW926" i="3"/>
  <c r="CX926" i="3"/>
  <c r="DF918" i="3"/>
  <c r="DJ918" i="3" s="1"/>
  <c r="DG918" i="3"/>
  <c r="DH918" i="3"/>
  <c r="DI918" i="3"/>
  <c r="CX900" i="3"/>
  <c r="CX882" i="3"/>
  <c r="CW873" i="3"/>
  <c r="CX868" i="3"/>
  <c r="CX845" i="3"/>
  <c r="CX791" i="3"/>
  <c r="CX787" i="3"/>
  <c r="CX1022" i="3"/>
  <c r="CW998" i="3"/>
  <c r="CX998" i="3"/>
  <c r="DF925" i="3"/>
  <c r="DH925" i="3"/>
  <c r="DI925" i="3"/>
  <c r="CW901" i="3"/>
  <c r="CX891" i="3"/>
  <c r="CX883" i="3"/>
  <c r="CV878" i="3"/>
  <c r="CX869" i="3"/>
  <c r="CX864" i="3"/>
  <c r="CV835" i="3"/>
  <c r="CX792" i="3"/>
  <c r="CX783" i="3"/>
  <c r="DG1071" i="3"/>
  <c r="DJ1071" i="3" s="1"/>
  <c r="CX1031" i="3"/>
  <c r="CV1005" i="3"/>
  <c r="CX1005" i="3"/>
  <c r="CX986" i="3"/>
  <c r="CX954" i="3"/>
  <c r="DH930" i="3"/>
  <c r="DH929" i="3"/>
  <c r="DG925" i="3"/>
  <c r="DJ925" i="3" s="1"/>
  <c r="DF921" i="3"/>
  <c r="DJ921" i="3" s="1"/>
  <c r="DG921" i="3"/>
  <c r="DH921" i="3"/>
  <c r="DI921" i="3"/>
  <c r="CX912" i="3"/>
  <c r="CV892" i="3"/>
  <c r="CW879" i="3"/>
  <c r="CV860" i="3"/>
  <c r="CX813" i="3"/>
  <c r="CX808" i="3"/>
  <c r="CX784" i="3"/>
  <c r="CX779" i="3"/>
  <c r="CW1019" i="3"/>
  <c r="CX1019" i="3"/>
  <c r="CX994" i="3"/>
  <c r="CX990" i="3"/>
  <c r="CX982" i="3"/>
  <c r="CX950" i="3"/>
  <c r="DG945" i="3"/>
  <c r="DJ945" i="3" s="1"/>
  <c r="DI945" i="3"/>
  <c r="DF922" i="3"/>
  <c r="DJ922" i="3" s="1"/>
  <c r="DG922" i="3"/>
  <c r="DH922" i="3"/>
  <c r="DI922" i="3"/>
  <c r="CX913" i="3"/>
  <c r="CW893" i="3"/>
  <c r="CW888" i="3"/>
  <c r="CX884" i="3"/>
  <c r="CV870" i="3"/>
  <c r="CX861" i="3"/>
  <c r="CX836" i="3"/>
  <c r="CX775" i="3"/>
  <c r="CW1028" i="3"/>
  <c r="CX1028" i="3"/>
  <c r="CX1009" i="3"/>
  <c r="CX1002" i="3"/>
  <c r="CX943" i="3"/>
  <c r="CX903" i="3"/>
  <c r="CX875" i="3"/>
  <c r="CV856" i="3"/>
  <c r="CX842" i="3"/>
  <c r="CX832" i="3"/>
  <c r="CX931" i="3"/>
  <c r="DG920" i="3"/>
  <c r="DG914" i="3"/>
  <c r="CX908" i="3"/>
  <c r="CX898" i="3"/>
  <c r="CX881" i="3"/>
  <c r="CX867" i="3"/>
  <c r="DH829" i="3"/>
  <c r="DF825" i="3"/>
  <c r="CX803" i="3"/>
  <c r="CX754" i="3"/>
  <c r="DF728" i="3"/>
  <c r="DJ728" i="3" s="1"/>
  <c r="DG728" i="3"/>
  <c r="DH728" i="3"/>
  <c r="DI728" i="3"/>
  <c r="CX928" i="3"/>
  <c r="CX924" i="3"/>
  <c r="DF920" i="3"/>
  <c r="DJ920" i="3" s="1"/>
  <c r="CX915" i="3"/>
  <c r="DF914" i="3"/>
  <c r="CX899" i="3"/>
  <c r="CX895" i="3"/>
  <c r="CX888" i="3"/>
  <c r="CX871" i="3"/>
  <c r="CX860" i="3"/>
  <c r="CX856" i="3"/>
  <c r="CX852" i="3"/>
  <c r="DG829" i="3"/>
  <c r="CX826" i="3"/>
  <c r="CX818" i="3"/>
  <c r="CX767" i="3"/>
  <c r="CX760" i="3"/>
  <c r="CX711" i="3"/>
  <c r="CX682" i="3"/>
  <c r="CX944" i="3"/>
  <c r="CX909" i="3"/>
  <c r="CX878" i="3"/>
  <c r="CX839" i="3"/>
  <c r="CX835" i="3"/>
  <c r="DH828" i="3"/>
  <c r="DI828" i="3"/>
  <c r="CX797" i="3"/>
  <c r="CX793" i="3"/>
  <c r="CW783" i="3"/>
  <c r="CX774" i="3"/>
  <c r="CX718" i="3"/>
  <c r="CX712" i="3"/>
  <c r="CX692" i="3"/>
  <c r="DI919" i="3"/>
  <c r="CX892" i="3"/>
  <c r="CX857" i="3"/>
  <c r="CX824" i="3"/>
  <c r="CX810" i="3"/>
  <c r="CX769" i="3"/>
  <c r="CX741" i="3"/>
  <c r="CX699" i="3"/>
  <c r="CX693" i="3"/>
  <c r="CW679" i="3"/>
  <c r="CW673" i="3"/>
  <c r="CX663" i="3"/>
  <c r="CW790" i="3"/>
  <c r="CX790" i="3"/>
  <c r="CX765" i="3"/>
  <c r="CV708" i="3"/>
  <c r="CX704" i="3"/>
  <c r="DG919" i="3"/>
  <c r="CX901" i="3"/>
  <c r="CX893" i="3"/>
  <c r="CX873" i="3"/>
  <c r="CX858" i="3"/>
  <c r="CX786" i="3"/>
  <c r="CV782" i="3"/>
  <c r="CX756" i="3"/>
  <c r="CW709" i="3"/>
  <c r="CX705" i="3"/>
  <c r="CW659" i="3"/>
  <c r="CW831" i="3"/>
  <c r="CX750" i="3"/>
  <c r="DF748" i="3"/>
  <c r="DJ748" i="3" s="1"/>
  <c r="DG748" i="3"/>
  <c r="DH748" i="3"/>
  <c r="CX743" i="3"/>
  <c r="CX737" i="3"/>
  <c r="CX732" i="3"/>
  <c r="CX720" i="3"/>
  <c r="CX701" i="3"/>
  <c r="CX695" i="3"/>
  <c r="CX685" i="3"/>
  <c r="DG825" i="3"/>
  <c r="CX807" i="3"/>
  <c r="DI747" i="3"/>
  <c r="DF747" i="3"/>
  <c r="DJ747" i="3" s="1"/>
  <c r="DH747" i="3"/>
  <c r="CV746" i="3"/>
  <c r="CX746" i="3"/>
  <c r="CX721" i="3"/>
  <c r="CX716" i="3"/>
  <c r="CX696" i="3"/>
  <c r="CW686" i="3"/>
  <c r="CX676" i="3"/>
  <c r="CX670" i="3"/>
  <c r="CV655" i="3"/>
  <c r="CX782" i="3"/>
  <c r="CX778" i="3"/>
  <c r="DG727" i="3"/>
  <c r="DF725" i="3"/>
  <c r="DH723" i="3"/>
  <c r="DI723" i="3"/>
  <c r="CX708" i="3"/>
  <c r="CX700" i="3"/>
  <c r="CV693" i="3"/>
  <c r="CX691" i="3"/>
  <c r="CX686" i="3"/>
  <c r="CX675" i="3"/>
  <c r="CW632" i="3"/>
  <c r="DF630" i="3"/>
  <c r="DJ630" i="3" s="1"/>
  <c r="DG630" i="3"/>
  <c r="DH630" i="3"/>
  <c r="DI630" i="3"/>
  <c r="DH626" i="3"/>
  <c r="DI626" i="3"/>
  <c r="DJ626" i="3" s="1"/>
  <c r="DF626" i="3"/>
  <c r="DG626" i="3"/>
  <c r="CW592" i="3"/>
  <c r="CW771" i="3"/>
  <c r="CX771" i="3"/>
  <c r="CW758" i="3"/>
  <c r="CX758" i="3"/>
  <c r="CX688" i="3"/>
  <c r="CV678" i="3"/>
  <c r="CX672" i="3"/>
  <c r="CX647" i="3"/>
  <c r="CV631" i="3"/>
  <c r="DF628" i="3"/>
  <c r="DJ628" i="3" s="1"/>
  <c r="DH628" i="3"/>
  <c r="DI628" i="3"/>
  <c r="CX616" i="3"/>
  <c r="CX611" i="3"/>
  <c r="CX582" i="3"/>
  <c r="CV577" i="3"/>
  <c r="CX706" i="3"/>
  <c r="CX677" i="3"/>
  <c r="CX635" i="3"/>
  <c r="CW617" i="3"/>
  <c r="DH726" i="3"/>
  <c r="CX724" i="3"/>
  <c r="CX709" i="3"/>
  <c r="CX671" i="3"/>
  <c r="CX668" i="3"/>
  <c r="CX651" i="3"/>
  <c r="DG726" i="3"/>
  <c r="CW685" i="3"/>
  <c r="CX679" i="3"/>
  <c r="CX673" i="3"/>
  <c r="CX643" i="3"/>
  <c r="CX637" i="3"/>
  <c r="CX579" i="3"/>
  <c r="CX574" i="3"/>
  <c r="CV564" i="3"/>
  <c r="CX681" i="3"/>
  <c r="CV670" i="3"/>
  <c r="CX659" i="3"/>
  <c r="CX655" i="3"/>
  <c r="CX641" i="3"/>
  <c r="CX624" i="3"/>
  <c r="CV603" i="3"/>
  <c r="CX584" i="3"/>
  <c r="CX717" i="3"/>
  <c r="CV713" i="3"/>
  <c r="CX658" i="3"/>
  <c r="CX657" i="3"/>
  <c r="CV657" i="3"/>
  <c r="CV640" i="3"/>
  <c r="CX596" i="3"/>
  <c r="CX740" i="3"/>
  <c r="CX734" i="3"/>
  <c r="DH727" i="3"/>
  <c r="DI727" i="3"/>
  <c r="DF707" i="3"/>
  <c r="CV684" i="3"/>
  <c r="CX662" i="3"/>
  <c r="CX653" i="3"/>
  <c r="CV653" i="3"/>
  <c r="CX684" i="3"/>
  <c r="CX640" i="3"/>
  <c r="DF629" i="3"/>
  <c r="DJ629" i="3" s="1"/>
  <c r="CX627" i="3"/>
  <c r="CV626" i="3"/>
  <c r="CV616" i="3"/>
  <c r="DI614" i="3"/>
  <c r="DJ614" i="3" s="1"/>
  <c r="CX612" i="3"/>
  <c r="CX603" i="3"/>
  <c r="DF535" i="3"/>
  <c r="DJ535" i="3" s="1"/>
  <c r="DG535" i="3"/>
  <c r="DH535" i="3"/>
  <c r="CX472" i="3"/>
  <c r="CX456" i="3"/>
  <c r="CX601" i="3"/>
  <c r="CX575" i="3"/>
  <c r="CX560" i="3"/>
  <c r="DF529" i="3"/>
  <c r="DJ529" i="3" s="1"/>
  <c r="DG529" i="3"/>
  <c r="DH529" i="3"/>
  <c r="DI529" i="3"/>
  <c r="CX516" i="3"/>
  <c r="CW506" i="3"/>
  <c r="CW468" i="3"/>
  <c r="CX617" i="3"/>
  <c r="CV605" i="3"/>
  <c r="CX605" i="3"/>
  <c r="CW594" i="3"/>
  <c r="CX594" i="3"/>
  <c r="CX592" i="3"/>
  <c r="CX571" i="3"/>
  <c r="CX564" i="3"/>
  <c r="CV543" i="3"/>
  <c r="CX499" i="3"/>
  <c r="CX489" i="3"/>
  <c r="CX479" i="3"/>
  <c r="CX469" i="3"/>
  <c r="CX451" i="3"/>
  <c r="CX590" i="3"/>
  <c r="CX568" i="3"/>
  <c r="CX545" i="3"/>
  <c r="CX544" i="3"/>
  <c r="CV598" i="3"/>
  <c r="CX598" i="3"/>
  <c r="CX556" i="3"/>
  <c r="CX546" i="3"/>
  <c r="CX508" i="3"/>
  <c r="CX501" i="3"/>
  <c r="CX495" i="3"/>
  <c r="CX486" i="3"/>
  <c r="CV475" i="3"/>
  <c r="DI629" i="3"/>
  <c r="DG615" i="3"/>
  <c r="DH613" i="3"/>
  <c r="CW587" i="3"/>
  <c r="CX587" i="3"/>
  <c r="CX577" i="3"/>
  <c r="CX548" i="3"/>
  <c r="CX513" i="3"/>
  <c r="CX476" i="3"/>
  <c r="DF615" i="3"/>
  <c r="DJ615" i="3" s="1"/>
  <c r="DG613" i="3"/>
  <c r="DF597" i="3"/>
  <c r="DG597" i="3"/>
  <c r="CX552" i="3"/>
  <c r="CX551" i="3"/>
  <c r="CX550" i="3"/>
  <c r="CV538" i="3"/>
  <c r="DF537" i="3"/>
  <c r="DJ537" i="3" s="1"/>
  <c r="DH537" i="3"/>
  <c r="DI537" i="3"/>
  <c r="DF527" i="3"/>
  <c r="DJ527" i="3" s="1"/>
  <c r="DG527" i="3"/>
  <c r="DH527" i="3"/>
  <c r="DI527" i="3"/>
  <c r="CV519" i="3"/>
  <c r="CX514" i="3"/>
  <c r="CX509" i="3"/>
  <c r="CX502" i="3"/>
  <c r="CX496" i="3"/>
  <c r="DF614" i="3"/>
  <c r="DG614" i="3"/>
  <c r="CX608" i="3"/>
  <c r="DI597" i="3"/>
  <c r="DJ597" i="3" s="1"/>
  <c r="CX566" i="3"/>
  <c r="CX540" i="3"/>
  <c r="DG528" i="3"/>
  <c r="DH528" i="3"/>
  <c r="DI528" i="3"/>
  <c r="DF528" i="3"/>
  <c r="DJ528" i="3" s="1"/>
  <c r="DF525" i="3"/>
  <c r="DJ525" i="3" s="1"/>
  <c r="DG525" i="3"/>
  <c r="DH525" i="3"/>
  <c r="DI525" i="3"/>
  <c r="CX520" i="3"/>
  <c r="CV510" i="3"/>
  <c r="CX503" i="3"/>
  <c r="CX497" i="3"/>
  <c r="CW482" i="3"/>
  <c r="CW455" i="3"/>
  <c r="CX543" i="3"/>
  <c r="CX523" i="3"/>
  <c r="DG522" i="3"/>
  <c r="CX519" i="3"/>
  <c r="CV499" i="3"/>
  <c r="CX482" i="3"/>
  <c r="CX464" i="3"/>
  <c r="CW458" i="3"/>
  <c r="CX458" i="3"/>
  <c r="CV452" i="3"/>
  <c r="DI534" i="3"/>
  <c r="DJ534" i="3" s="1"/>
  <c r="CX533" i="3"/>
  <c r="DF522" i="3"/>
  <c r="DJ522" i="3" s="1"/>
  <c r="CX510" i="3"/>
  <c r="CX488" i="3"/>
  <c r="CX471" i="3"/>
  <c r="CV450" i="3"/>
  <c r="CX450" i="3"/>
  <c r="CX429" i="3"/>
  <c r="CX524" i="3"/>
  <c r="CV467" i="3"/>
  <c r="CX467" i="3"/>
  <c r="CX460" i="3"/>
  <c r="CX455" i="3"/>
  <c r="CV448" i="3"/>
  <c r="DF447" i="3"/>
  <c r="DJ447" i="3" s="1"/>
  <c r="DG447" i="3"/>
  <c r="DI447" i="3"/>
  <c r="DF401" i="3"/>
  <c r="DJ401" i="3" s="1"/>
  <c r="DG401" i="3"/>
  <c r="DH401" i="3"/>
  <c r="DI401" i="3"/>
  <c r="DG399" i="3"/>
  <c r="DH399" i="3"/>
  <c r="DI399" i="3"/>
  <c r="DF399" i="3"/>
  <c r="DJ399" i="3" s="1"/>
  <c r="DI530" i="3"/>
  <c r="DI521" i="3"/>
  <c r="DJ521" i="3" s="1"/>
  <c r="DI504" i="3"/>
  <c r="DJ504" i="3" s="1"/>
  <c r="CV454" i="3"/>
  <c r="CX454" i="3"/>
  <c r="CX440" i="3"/>
  <c r="CX402" i="3"/>
  <c r="DH447" i="3"/>
  <c r="CX441" i="3"/>
  <c r="CW426" i="3"/>
  <c r="DG530" i="3"/>
  <c r="DG521" i="3"/>
  <c r="DG504" i="3"/>
  <c r="CX468" i="3"/>
  <c r="CV422" i="3"/>
  <c r="CX408" i="3"/>
  <c r="CX388" i="3"/>
  <c r="CX481" i="3"/>
  <c r="DF445" i="3"/>
  <c r="DJ445" i="3" s="1"/>
  <c r="DH445" i="3"/>
  <c r="DI445" i="3"/>
  <c r="DF444" i="3"/>
  <c r="DG444" i="3"/>
  <c r="DJ444" i="3" s="1"/>
  <c r="DH444" i="3"/>
  <c r="DI444" i="3"/>
  <c r="CX437" i="3"/>
  <c r="CX432" i="3"/>
  <c r="CX414" i="3"/>
  <c r="CX380" i="3"/>
  <c r="CW456" i="3"/>
  <c r="CX433" i="3"/>
  <c r="CX415" i="3"/>
  <c r="CX443" i="3"/>
  <c r="DF442" i="3"/>
  <c r="CV402" i="3"/>
  <c r="CX398" i="3"/>
  <c r="CX385" i="3"/>
  <c r="DF384" i="3"/>
  <c r="DJ384" i="3" s="1"/>
  <c r="CX376" i="3"/>
  <c r="CV376" i="3"/>
  <c r="CX375" i="3"/>
  <c r="CX328" i="3"/>
  <c r="CV316" i="3"/>
  <c r="CX293" i="3"/>
  <c r="CX278" i="3"/>
  <c r="CX426" i="3"/>
  <c r="CX422" i="3"/>
  <c r="CV312" i="3"/>
  <c r="DF310" i="3"/>
  <c r="DJ310" i="3" s="1"/>
  <c r="DG310" i="3"/>
  <c r="DH310" i="3"/>
  <c r="DI310" i="3"/>
  <c r="CX288" i="3"/>
  <c r="CX269" i="3"/>
  <c r="CV387" i="3"/>
  <c r="CX387" i="3"/>
  <c r="CV383" i="3"/>
  <c r="CX383" i="3"/>
  <c r="CX379" i="3"/>
  <c r="CV354" i="3"/>
  <c r="CX354" i="3"/>
  <c r="CX305" i="3"/>
  <c r="CW289" i="3"/>
  <c r="CX410" i="3"/>
  <c r="CX369" i="3"/>
  <c r="CV369" i="3"/>
  <c r="CX366" i="3"/>
  <c r="CX364" i="3"/>
  <c r="CX355" i="3"/>
  <c r="CX295" i="3"/>
  <c r="DF265" i="3"/>
  <c r="DJ265" i="3" s="1"/>
  <c r="DG265" i="3"/>
  <c r="DH265" i="3"/>
  <c r="DI265" i="3"/>
  <c r="DF386" i="3"/>
  <c r="DJ386" i="3" s="1"/>
  <c r="DG386" i="3"/>
  <c r="CW370" i="3"/>
  <c r="CX370" i="3"/>
  <c r="CX365" i="3"/>
  <c r="CX357" i="3"/>
  <c r="CW348" i="3"/>
  <c r="CW347" i="3"/>
  <c r="CX337" i="3"/>
  <c r="CX301" i="3"/>
  <c r="DI442" i="3"/>
  <c r="DJ442" i="3" s="1"/>
  <c r="CX420" i="3"/>
  <c r="CX393" i="3"/>
  <c r="DI386" i="3"/>
  <c r="DI384" i="3"/>
  <c r="CX416" i="3"/>
  <c r="CV407" i="3"/>
  <c r="CX407" i="3"/>
  <c r="CX363" i="3"/>
  <c r="CX360" i="3"/>
  <c r="CX344" i="3"/>
  <c r="CW320" i="3"/>
  <c r="CX303" i="3"/>
  <c r="CX248" i="3"/>
  <c r="CX404" i="3"/>
  <c r="DH397" i="3"/>
  <c r="DI397" i="3"/>
  <c r="DJ397" i="3" s="1"/>
  <c r="CX352" i="3"/>
  <c r="CX350" i="3"/>
  <c r="CX329" i="3"/>
  <c r="DI308" i="3"/>
  <c r="CX302" i="3"/>
  <c r="CX284" i="3"/>
  <c r="CX281" i="3"/>
  <c r="CV197" i="3"/>
  <c r="CX150" i="3"/>
  <c r="CX359" i="3"/>
  <c r="CX348" i="3"/>
  <c r="CW346" i="3"/>
  <c r="CX346" i="3"/>
  <c r="CX333" i="3"/>
  <c r="CX320" i="3"/>
  <c r="CX306" i="3"/>
  <c r="CX292" i="3"/>
  <c r="CX280" i="3"/>
  <c r="CX279" i="3"/>
  <c r="CX261" i="3"/>
  <c r="CV261" i="3"/>
  <c r="CX231" i="3"/>
  <c r="DF190" i="3"/>
  <c r="DJ190" i="3" s="1"/>
  <c r="DG190" i="3"/>
  <c r="DH190" i="3"/>
  <c r="DI190" i="3"/>
  <c r="CX372" i="3"/>
  <c r="CV368" i="3"/>
  <c r="CX368" i="3"/>
  <c r="CX316" i="3"/>
  <c r="CX312" i="3"/>
  <c r="CX289" i="3"/>
  <c r="CX294" i="3"/>
  <c r="CW291" i="3"/>
  <c r="CX291" i="3"/>
  <c r="CX242" i="3"/>
  <c r="CX221" i="3"/>
  <c r="CX163" i="3"/>
  <c r="CV339" i="3"/>
  <c r="CX339" i="3"/>
  <c r="DI262" i="3"/>
  <c r="DJ262" i="3" s="1"/>
  <c r="DG262" i="3"/>
  <c r="DF262" i="3"/>
  <c r="CX244" i="3"/>
  <c r="CX227" i="3"/>
  <c r="CW227" i="3"/>
  <c r="CX170" i="3"/>
  <c r="CX137" i="3"/>
  <c r="CX113" i="3"/>
  <c r="CX347" i="3"/>
  <c r="CX336" i="3"/>
  <c r="DG309" i="3"/>
  <c r="DH307" i="3"/>
  <c r="CV271" i="3"/>
  <c r="CX271" i="3"/>
  <c r="CX353" i="3"/>
  <c r="DF309" i="3"/>
  <c r="DJ309" i="3" s="1"/>
  <c r="DG307" i="3"/>
  <c r="DJ307" i="3" s="1"/>
  <c r="CX300" i="3"/>
  <c r="CX276" i="3"/>
  <c r="DG263" i="3"/>
  <c r="CX254" i="3"/>
  <c r="DF250" i="3"/>
  <c r="DJ250" i="3" s="1"/>
  <c r="DG250" i="3"/>
  <c r="DI250" i="3"/>
  <c r="CW214" i="3"/>
  <c r="DF308" i="3"/>
  <c r="DG308" i="3"/>
  <c r="DJ308" i="3" s="1"/>
  <c r="CV288" i="3"/>
  <c r="CX266" i="3"/>
  <c r="CV266" i="3"/>
  <c r="CX252" i="3"/>
  <c r="DH249" i="3"/>
  <c r="DF249" i="3"/>
  <c r="DG249" i="3"/>
  <c r="DG232" i="3"/>
  <c r="DH232" i="3"/>
  <c r="DF232" i="3"/>
  <c r="CX121" i="3"/>
  <c r="CX277" i="3"/>
  <c r="DG264" i="3"/>
  <c r="DH264" i="3"/>
  <c r="CV251" i="3"/>
  <c r="CX251" i="3"/>
  <c r="CX238" i="3"/>
  <c r="CV238" i="3"/>
  <c r="CW228" i="3"/>
  <c r="CX228" i="3"/>
  <c r="CW215" i="3"/>
  <c r="CX138" i="3"/>
  <c r="CX105" i="3"/>
  <c r="CX73" i="3"/>
  <c r="DI264" i="3"/>
  <c r="CW213" i="3"/>
  <c r="CX213" i="3"/>
  <c r="CX208" i="3"/>
  <c r="CW201" i="3"/>
  <c r="CW200" i="3"/>
  <c r="CX200" i="3"/>
  <c r="CX175" i="3"/>
  <c r="CX166" i="3"/>
  <c r="CX159" i="3"/>
  <c r="DF127" i="3"/>
  <c r="DH127" i="3"/>
  <c r="DG127" i="3"/>
  <c r="DI127" i="3"/>
  <c r="DJ127" i="3" s="1"/>
  <c r="CX106" i="3"/>
  <c r="CX214" i="3"/>
  <c r="CX207" i="3"/>
  <c r="CX173" i="3"/>
  <c r="CX136" i="3"/>
  <c r="CX132" i="3"/>
  <c r="CX107" i="3"/>
  <c r="CX274" i="3"/>
  <c r="CX257" i="3"/>
  <c r="CX241" i="3"/>
  <c r="CX217" i="3"/>
  <c r="CX172" i="3"/>
  <c r="CW172" i="3"/>
  <c r="DI145" i="3"/>
  <c r="DG145" i="3"/>
  <c r="DF145" i="3"/>
  <c r="DJ145" i="3" s="1"/>
  <c r="CX135" i="3"/>
  <c r="CX130" i="3"/>
  <c r="CX197" i="3"/>
  <c r="CX196" i="3"/>
  <c r="CV163" i="3"/>
  <c r="CX162" i="3"/>
  <c r="DI142" i="3"/>
  <c r="DJ142" i="3" s="1"/>
  <c r="CV142" i="3"/>
  <c r="CX126" i="3"/>
  <c r="CX205" i="3"/>
  <c r="CW204" i="3"/>
  <c r="CX204" i="3"/>
  <c r="DG142" i="3"/>
  <c r="CX98" i="3"/>
  <c r="CX76" i="3"/>
  <c r="CW170" i="3"/>
  <c r="CX169" i="3"/>
  <c r="CV169" i="3"/>
  <c r="CX149" i="3"/>
  <c r="CX268" i="3"/>
  <c r="CX260" i="3"/>
  <c r="CX193" i="3"/>
  <c r="DH192" i="3"/>
  <c r="DI192" i="3"/>
  <c r="DG192" i="3"/>
  <c r="DF192" i="3"/>
  <c r="DJ192" i="3" s="1"/>
  <c r="DF191" i="3"/>
  <c r="DJ191" i="3" s="1"/>
  <c r="DG191" i="3"/>
  <c r="DI191" i="3"/>
  <c r="CX178" i="3"/>
  <c r="CX155" i="3"/>
  <c r="CX154" i="3"/>
  <c r="CX153" i="3"/>
  <c r="DG143" i="3"/>
  <c r="DF143" i="3"/>
  <c r="CX104" i="3"/>
  <c r="DI63" i="3"/>
  <c r="DF63" i="3"/>
  <c r="DJ63" i="3" s="1"/>
  <c r="DG63" i="3"/>
  <c r="DH63" i="3"/>
  <c r="CV226" i="3"/>
  <c r="CX220" i="3"/>
  <c r="CW189" i="3"/>
  <c r="CX189" i="3"/>
  <c r="CX187" i="3"/>
  <c r="CV167" i="3"/>
  <c r="CX160" i="3"/>
  <c r="CV133" i="3"/>
  <c r="CX111" i="3"/>
  <c r="DI61" i="3"/>
  <c r="CV247" i="3"/>
  <c r="CX247" i="3"/>
  <c r="CX180" i="3"/>
  <c r="CX151" i="3"/>
  <c r="DF144" i="3"/>
  <c r="DJ144" i="3" s="1"/>
  <c r="DG144" i="3"/>
  <c r="DH61" i="3"/>
  <c r="CX55" i="3"/>
  <c r="CV98" i="3"/>
  <c r="CX177" i="3"/>
  <c r="CV164" i="3"/>
  <c r="CX164" i="3"/>
  <c r="CW148" i="3"/>
  <c r="CX148" i="3"/>
  <c r="CX114" i="3"/>
  <c r="CV114" i="3"/>
  <c r="CX102" i="3"/>
  <c r="CX70" i="3"/>
  <c r="CW100" i="3"/>
  <c r="CX59" i="3"/>
  <c r="CV59" i="3"/>
  <c r="CX83" i="3"/>
  <c r="CV73" i="3"/>
  <c r="CV69" i="3"/>
  <c r="CX69" i="3"/>
  <c r="CX67" i="3"/>
  <c r="CX51" i="3"/>
  <c r="CX36" i="3"/>
  <c r="CV36" i="3"/>
  <c r="CW171" i="3"/>
  <c r="CV120" i="3"/>
  <c r="CX82" i="3"/>
  <c r="CX133" i="3"/>
  <c r="CX129" i="3"/>
  <c r="CX120" i="3"/>
  <c r="CX103" i="3"/>
  <c r="CW86" i="3"/>
  <c r="CX86" i="3"/>
  <c r="CX78" i="3"/>
  <c r="CX74" i="3"/>
  <c r="CX23" i="3"/>
  <c r="DG3" i="3"/>
  <c r="DF3" i="3"/>
  <c r="DH3" i="3"/>
  <c r="CV135" i="3"/>
  <c r="CX122" i="3"/>
  <c r="CX94" i="3"/>
  <c r="DF42" i="3"/>
  <c r="DH42" i="3"/>
  <c r="DI42" i="3"/>
  <c r="DJ42" i="3" s="1"/>
  <c r="CV24" i="3"/>
  <c r="CX24" i="3"/>
  <c r="CX15" i="3"/>
  <c r="CX8" i="3"/>
  <c r="CV8" i="3"/>
  <c r="CV128" i="3"/>
  <c r="CX91" i="3"/>
  <c r="CX66" i="3"/>
  <c r="CX56" i="3"/>
  <c r="CX34" i="3"/>
  <c r="CV34" i="3"/>
  <c r="CW9" i="3"/>
  <c r="CX2" i="3"/>
  <c r="CX31" i="3"/>
  <c r="CX29" i="3"/>
  <c r="CV1" i="3"/>
  <c r="CX1" i="3"/>
  <c r="DI60" i="3"/>
  <c r="DJ60" i="3" s="1"/>
  <c r="DF60" i="3"/>
  <c r="CW44" i="3"/>
  <c r="CX116" i="3"/>
  <c r="CX79" i="3"/>
  <c r="CX75" i="3"/>
  <c r="DH60" i="3"/>
  <c r="CV43" i="3"/>
  <c r="CX25" i="3"/>
  <c r="CV25" i="3"/>
  <c r="CX21" i="3"/>
  <c r="CX53" i="3"/>
  <c r="CV50" i="3"/>
  <c r="DI6" i="3"/>
  <c r="CX72" i="3"/>
  <c r="CX49" i="3"/>
  <c r="CX9" i="3"/>
  <c r="DH6" i="3"/>
  <c r="DG5" i="3"/>
  <c r="DI5" i="3"/>
  <c r="CX32" i="3"/>
  <c r="CX28" i="3"/>
  <c r="CX27" i="3"/>
  <c r="CV27" i="3"/>
  <c r="CX11" i="3"/>
  <c r="CX4" i="3"/>
  <c r="CV4" i="3"/>
  <c r="CX17" i="3"/>
  <c r="CV17" i="3"/>
  <c r="I1047" i="7" l="1"/>
  <c r="I2005" i="7"/>
  <c r="I2274" i="7"/>
  <c r="I1264" i="7"/>
  <c r="I2349" i="7"/>
  <c r="I2346" i="7"/>
  <c r="I2373" i="7"/>
  <c r="I2370" i="7"/>
  <c r="I44" i="7"/>
  <c r="I151" i="7"/>
  <c r="I1796" i="7"/>
  <c r="I2163" i="7"/>
  <c r="I1082" i="7"/>
  <c r="I857" i="7"/>
  <c r="I817" i="7"/>
  <c r="I585" i="7"/>
  <c r="I1981" i="7"/>
  <c r="I1707" i="7"/>
  <c r="I1665" i="7"/>
  <c r="I1393" i="7"/>
  <c r="I814" i="7"/>
  <c r="I977" i="7"/>
  <c r="I1463" i="7"/>
  <c r="I1592" i="7"/>
  <c r="I1906" i="7"/>
  <c r="I1498" i="7"/>
  <c r="I1306" i="7"/>
  <c r="I782" i="7"/>
  <c r="I2216" i="7"/>
  <c r="I1662" i="7"/>
  <c r="W192" i="1"/>
  <c r="AJ183" i="1"/>
  <c r="AF723" i="1"/>
  <c r="S732" i="1"/>
  <c r="AH66" i="1"/>
  <c r="U77" i="1"/>
  <c r="BA488" i="1"/>
  <c r="CJ478" i="1"/>
  <c r="BB550" i="1"/>
  <c r="F775" i="1"/>
  <c r="BC550" i="1"/>
  <c r="F778" i="1"/>
  <c r="W976" i="1"/>
  <c r="AJ967" i="1"/>
  <c r="AJ1131" i="1"/>
  <c r="W1141" i="1"/>
  <c r="W1306" i="1"/>
  <c r="AJ1296" i="1"/>
  <c r="Q935" i="1"/>
  <c r="AD925" i="1"/>
  <c r="AF1296" i="1"/>
  <c r="S1306" i="1"/>
  <c r="BD1571" i="1"/>
  <c r="F1780" i="1"/>
  <c r="AD1413" i="1"/>
  <c r="Q1422" i="1"/>
  <c r="AG1831" i="1"/>
  <c r="T1847" i="1"/>
  <c r="AG478" i="1"/>
  <c r="T488" i="1"/>
  <c r="GP683" i="1"/>
  <c r="CJ1338" i="1"/>
  <c r="BA1347" i="1"/>
  <c r="AG1413" i="1"/>
  <c r="T1422" i="1"/>
  <c r="AG1664" i="1"/>
  <c r="T1679" i="1"/>
  <c r="BA1679" i="1"/>
  <c r="CJ1664" i="1"/>
  <c r="S192" i="1"/>
  <c r="AF183" i="1"/>
  <c r="AZ611" i="1"/>
  <c r="CI595" i="1"/>
  <c r="AZ364" i="1"/>
  <c r="CI355" i="1"/>
  <c r="CJ798" i="1"/>
  <c r="BA807" i="1"/>
  <c r="W1051" i="1"/>
  <c r="AJ1042" i="1"/>
  <c r="GP1133" i="1"/>
  <c r="CJ1248" i="1"/>
  <c r="BA1264" i="1"/>
  <c r="GK360" i="1"/>
  <c r="AE364" i="1"/>
  <c r="W611" i="1"/>
  <c r="AJ595" i="1"/>
  <c r="AD681" i="1"/>
  <c r="Q691" i="1"/>
  <c r="AI595" i="1"/>
  <c r="V611" i="1"/>
  <c r="X807" i="1"/>
  <c r="AK798" i="1"/>
  <c r="AH595" i="1"/>
  <c r="U611" i="1"/>
  <c r="W691" i="1"/>
  <c r="AJ681" i="1"/>
  <c r="CJ681" i="1"/>
  <c r="BA691" i="1"/>
  <c r="Q1216" i="1"/>
  <c r="AD1207" i="1"/>
  <c r="CI1296" i="1"/>
  <c r="AZ1306" i="1"/>
  <c r="AJ1831" i="1"/>
  <c r="W1847" i="1"/>
  <c r="Q1890" i="1"/>
  <c r="AD1879" i="1"/>
  <c r="S1890" i="1"/>
  <c r="AF1879" i="1"/>
  <c r="BA1847" i="1"/>
  <c r="CJ1831" i="1"/>
  <c r="AI109" i="1"/>
  <c r="V117" i="1"/>
  <c r="AI183" i="1"/>
  <c r="V192" i="1"/>
  <c r="AD478" i="1"/>
  <c r="Q488" i="1"/>
  <c r="F531" i="1"/>
  <c r="BB351" i="1"/>
  <c r="AH798" i="1"/>
  <c r="U807" i="1"/>
  <c r="CJ839" i="1"/>
  <c r="BA855" i="1"/>
  <c r="V691" i="1"/>
  <c r="AI681" i="1"/>
  <c r="BD794" i="1"/>
  <c r="F1031" i="1"/>
  <c r="AD1131" i="1"/>
  <c r="Q1141" i="1"/>
  <c r="T1509" i="1"/>
  <c r="AG1499" i="1"/>
  <c r="AJ2080" i="1"/>
  <c r="W2090" i="1"/>
  <c r="AO794" i="1"/>
  <c r="F1010" i="1"/>
  <c r="AZ976" i="1"/>
  <c r="CI967" i="1"/>
  <c r="Y807" i="1"/>
  <c r="AL798" i="1"/>
  <c r="Q1306" i="1"/>
  <c r="AD1296" i="1"/>
  <c r="AI1248" i="1"/>
  <c r="V1264" i="1"/>
  <c r="Y1216" i="1"/>
  <c r="AL1207" i="1"/>
  <c r="T1725" i="1"/>
  <c r="AG1711" i="1"/>
  <c r="AE2152" i="1"/>
  <c r="R2158" i="1"/>
  <c r="U1725" i="1"/>
  <c r="AH1711" i="1"/>
  <c r="DF49" i="3"/>
  <c r="DJ49" i="3" s="1"/>
  <c r="DH49" i="3"/>
  <c r="DI49" i="3"/>
  <c r="DG49" i="3"/>
  <c r="DF187" i="3"/>
  <c r="DH187" i="3"/>
  <c r="DI187" i="3"/>
  <c r="DJ187" i="3" s="1"/>
  <c r="DG187" i="3"/>
  <c r="DG247" i="3"/>
  <c r="DH247" i="3"/>
  <c r="DF247" i="3"/>
  <c r="DI247" i="3"/>
  <c r="DJ247" i="3" s="1"/>
  <c r="DH196" i="3"/>
  <c r="DI196" i="3"/>
  <c r="DG196" i="3"/>
  <c r="DF196" i="3"/>
  <c r="DJ196" i="3" s="1"/>
  <c r="DF23" i="3"/>
  <c r="DJ23" i="3" s="1"/>
  <c r="DH23" i="3"/>
  <c r="DI23" i="3"/>
  <c r="DG23" i="3"/>
  <c r="DH207" i="3"/>
  <c r="DI207" i="3"/>
  <c r="DF207" i="3"/>
  <c r="DJ207" i="3" s="1"/>
  <c r="DG207" i="3"/>
  <c r="DI221" i="3"/>
  <c r="DF221" i="3"/>
  <c r="DH221" i="3"/>
  <c r="DG221" i="3"/>
  <c r="DJ221" i="3" s="1"/>
  <c r="DG346" i="3"/>
  <c r="DJ346" i="3" s="1"/>
  <c r="DH346" i="3"/>
  <c r="DF346" i="3"/>
  <c r="DI346" i="3"/>
  <c r="DI79" i="3"/>
  <c r="DG79" i="3"/>
  <c r="DH79" i="3"/>
  <c r="DF79" i="3"/>
  <c r="DJ79" i="3" s="1"/>
  <c r="DH220" i="3"/>
  <c r="DI220" i="3"/>
  <c r="DJ220" i="3" s="1"/>
  <c r="DF220" i="3"/>
  <c r="DG220" i="3"/>
  <c r="DI214" i="3"/>
  <c r="DH214" i="3"/>
  <c r="DF214" i="3"/>
  <c r="DG214" i="3"/>
  <c r="DJ214" i="3" s="1"/>
  <c r="DG251" i="3"/>
  <c r="DH251" i="3"/>
  <c r="DF251" i="3"/>
  <c r="DI251" i="3"/>
  <c r="DJ251" i="3" s="1"/>
  <c r="DH242" i="3"/>
  <c r="DI242" i="3"/>
  <c r="DG242" i="3"/>
  <c r="DF242" i="3"/>
  <c r="DJ242" i="3" s="1"/>
  <c r="DH17" i="3"/>
  <c r="DF17" i="3"/>
  <c r="DG17" i="3"/>
  <c r="DI17" i="3"/>
  <c r="DJ17" i="3" s="1"/>
  <c r="DH116" i="3"/>
  <c r="DI116" i="3"/>
  <c r="DF116" i="3"/>
  <c r="DJ116" i="3" s="1"/>
  <c r="DG116" i="3"/>
  <c r="DI114" i="3"/>
  <c r="DJ114" i="3" s="1"/>
  <c r="DG114" i="3"/>
  <c r="DH114" i="3"/>
  <c r="DF114" i="3"/>
  <c r="DH169" i="3"/>
  <c r="DF169" i="3"/>
  <c r="DG169" i="3"/>
  <c r="DI169" i="3"/>
  <c r="DJ169" i="3" s="1"/>
  <c r="DG135" i="3"/>
  <c r="DH135" i="3"/>
  <c r="DF135" i="3"/>
  <c r="DI135" i="3"/>
  <c r="DJ135" i="3" s="1"/>
  <c r="DG200" i="3"/>
  <c r="DJ200" i="3" s="1"/>
  <c r="DH200" i="3"/>
  <c r="DI200" i="3"/>
  <c r="DF200" i="3"/>
  <c r="DH300" i="3"/>
  <c r="DG300" i="3"/>
  <c r="DI300" i="3"/>
  <c r="DF300" i="3"/>
  <c r="DJ300" i="3" s="1"/>
  <c r="DH372" i="3"/>
  <c r="DI372" i="3"/>
  <c r="DF372" i="3"/>
  <c r="DJ372" i="3" s="1"/>
  <c r="DG372" i="3"/>
  <c r="DH329" i="3"/>
  <c r="DI329" i="3"/>
  <c r="DF329" i="3"/>
  <c r="DJ329" i="3" s="1"/>
  <c r="DG329" i="3"/>
  <c r="DH410" i="3"/>
  <c r="DI410" i="3"/>
  <c r="DF410" i="3"/>
  <c r="DJ410" i="3" s="1"/>
  <c r="DG410" i="3"/>
  <c r="DI519" i="3"/>
  <c r="DJ519" i="3" s="1"/>
  <c r="DF519" i="3"/>
  <c r="DG519" i="3"/>
  <c r="DH519" i="3"/>
  <c r="DG587" i="3"/>
  <c r="DJ587" i="3" s="1"/>
  <c r="DH587" i="3"/>
  <c r="DF587" i="3"/>
  <c r="DI587" i="3"/>
  <c r="DF564" i="3"/>
  <c r="DH564" i="3"/>
  <c r="DI564" i="3"/>
  <c r="DJ564" i="3" s="1"/>
  <c r="DG564" i="3"/>
  <c r="DH575" i="3"/>
  <c r="DF575" i="3"/>
  <c r="DJ575" i="3" s="1"/>
  <c r="DG575" i="3"/>
  <c r="DI575" i="3"/>
  <c r="DH740" i="3"/>
  <c r="DI740" i="3"/>
  <c r="DF740" i="3"/>
  <c r="DJ740" i="3" s="1"/>
  <c r="DG740" i="3"/>
  <c r="DG782" i="3"/>
  <c r="DH782" i="3"/>
  <c r="DF782" i="3"/>
  <c r="DI782" i="3"/>
  <c r="DJ782" i="3" s="1"/>
  <c r="DF712" i="3"/>
  <c r="DJ712" i="3" s="1"/>
  <c r="DG712" i="3"/>
  <c r="DH712" i="3"/>
  <c r="DI712" i="3"/>
  <c r="DI813" i="3"/>
  <c r="DF813" i="3"/>
  <c r="DJ813" i="3" s="1"/>
  <c r="DG813" i="3"/>
  <c r="DH813" i="3"/>
  <c r="DH21" i="3"/>
  <c r="DG21" i="3"/>
  <c r="DF21" i="3"/>
  <c r="DJ21" i="3" s="1"/>
  <c r="DI21" i="3"/>
  <c r="DF8" i="3"/>
  <c r="DH8" i="3"/>
  <c r="DI8" i="3"/>
  <c r="DJ8" i="3" s="1"/>
  <c r="DG8" i="3"/>
  <c r="DH122" i="3"/>
  <c r="DI122" i="3"/>
  <c r="DF122" i="3"/>
  <c r="DJ122" i="3" s="1"/>
  <c r="DG122" i="3"/>
  <c r="DG86" i="3"/>
  <c r="DJ86" i="3" s="1"/>
  <c r="DH86" i="3"/>
  <c r="DI86" i="3"/>
  <c r="DF86" i="3"/>
  <c r="DH83" i="3"/>
  <c r="DI83" i="3"/>
  <c r="DG83" i="3"/>
  <c r="DF83" i="3"/>
  <c r="DJ83" i="3" s="1"/>
  <c r="DG148" i="3"/>
  <c r="DJ148" i="3" s="1"/>
  <c r="DH148" i="3"/>
  <c r="DF148" i="3"/>
  <c r="DI148" i="3"/>
  <c r="DG154" i="3"/>
  <c r="DH154" i="3"/>
  <c r="DI154" i="3"/>
  <c r="DF154" i="3"/>
  <c r="DJ154" i="3" s="1"/>
  <c r="DH274" i="3"/>
  <c r="DI274" i="3"/>
  <c r="DF274" i="3"/>
  <c r="DJ274" i="3" s="1"/>
  <c r="DG274" i="3"/>
  <c r="DH138" i="3"/>
  <c r="DI138" i="3"/>
  <c r="DG138" i="3"/>
  <c r="DF138" i="3"/>
  <c r="DJ138" i="3" s="1"/>
  <c r="DI347" i="3"/>
  <c r="DG347" i="3"/>
  <c r="DJ347" i="3" s="1"/>
  <c r="DH347" i="3"/>
  <c r="DF347" i="3"/>
  <c r="DH280" i="3"/>
  <c r="DI280" i="3"/>
  <c r="DF280" i="3"/>
  <c r="DJ280" i="3" s="1"/>
  <c r="DG280" i="3"/>
  <c r="DH359" i="3"/>
  <c r="DI359" i="3"/>
  <c r="DF359" i="3"/>
  <c r="DJ359" i="3" s="1"/>
  <c r="DG359" i="3"/>
  <c r="DI350" i="3"/>
  <c r="DF350" i="3"/>
  <c r="DJ350" i="3" s="1"/>
  <c r="DG350" i="3"/>
  <c r="DH350" i="3"/>
  <c r="DF344" i="3"/>
  <c r="DJ344" i="3" s="1"/>
  <c r="DG344" i="3"/>
  <c r="DH344" i="3"/>
  <c r="DI344" i="3"/>
  <c r="DH393" i="3"/>
  <c r="DI393" i="3"/>
  <c r="DF393" i="3"/>
  <c r="DJ393" i="3" s="1"/>
  <c r="DG393" i="3"/>
  <c r="DH365" i="3"/>
  <c r="DI365" i="3"/>
  <c r="DF365" i="3"/>
  <c r="DJ365" i="3" s="1"/>
  <c r="DG365" i="3"/>
  <c r="DF422" i="3"/>
  <c r="DG422" i="3"/>
  <c r="DH422" i="3"/>
  <c r="DI422" i="3"/>
  <c r="DJ422" i="3" s="1"/>
  <c r="DH376" i="3"/>
  <c r="DI376" i="3"/>
  <c r="DJ376" i="3" s="1"/>
  <c r="DF376" i="3"/>
  <c r="DG376" i="3"/>
  <c r="DF433" i="3"/>
  <c r="DJ433" i="3" s="1"/>
  <c r="DG433" i="3"/>
  <c r="DH433" i="3"/>
  <c r="DI433" i="3"/>
  <c r="DI402" i="3"/>
  <c r="DJ402" i="3" s="1"/>
  <c r="DF402" i="3"/>
  <c r="DG402" i="3"/>
  <c r="DH402" i="3"/>
  <c r="DF429" i="3"/>
  <c r="DJ429" i="3" s="1"/>
  <c r="DG429" i="3"/>
  <c r="DH429" i="3"/>
  <c r="DI429" i="3"/>
  <c r="DF520" i="3"/>
  <c r="DJ520" i="3" s="1"/>
  <c r="DG520" i="3"/>
  <c r="DH520" i="3"/>
  <c r="DI520" i="3"/>
  <c r="DI502" i="3"/>
  <c r="DF502" i="3"/>
  <c r="DJ502" i="3" s="1"/>
  <c r="DG502" i="3"/>
  <c r="DH502" i="3"/>
  <c r="DF508" i="3"/>
  <c r="DJ508" i="3" s="1"/>
  <c r="DG508" i="3"/>
  <c r="DH508" i="3"/>
  <c r="DI508" i="3"/>
  <c r="DH590" i="3"/>
  <c r="DI590" i="3"/>
  <c r="DF590" i="3"/>
  <c r="DJ590" i="3" s="1"/>
  <c r="DG590" i="3"/>
  <c r="DH571" i="3"/>
  <c r="DI571" i="3"/>
  <c r="DF571" i="3"/>
  <c r="DJ571" i="3" s="1"/>
  <c r="DG571" i="3"/>
  <c r="DG601" i="3"/>
  <c r="DH601" i="3"/>
  <c r="DF601" i="3"/>
  <c r="DJ601" i="3" s="1"/>
  <c r="DI601" i="3"/>
  <c r="DH653" i="3"/>
  <c r="DF653" i="3"/>
  <c r="DG653" i="3"/>
  <c r="DI653" i="3"/>
  <c r="DJ653" i="3" s="1"/>
  <c r="DF596" i="3"/>
  <c r="DJ596" i="3" s="1"/>
  <c r="DG596" i="3"/>
  <c r="DH596" i="3"/>
  <c r="DI596" i="3"/>
  <c r="DI574" i="3"/>
  <c r="DF574" i="3"/>
  <c r="DJ574" i="3" s="1"/>
  <c r="DG574" i="3"/>
  <c r="DH574" i="3"/>
  <c r="DF651" i="3"/>
  <c r="DH651" i="3"/>
  <c r="DG651" i="3"/>
  <c r="DI651" i="3"/>
  <c r="DJ651" i="3" s="1"/>
  <c r="DF677" i="3"/>
  <c r="DJ677" i="3" s="1"/>
  <c r="DH677" i="3"/>
  <c r="DI677" i="3"/>
  <c r="DG677" i="3"/>
  <c r="DG771" i="3"/>
  <c r="DJ771" i="3" s="1"/>
  <c r="DH771" i="3"/>
  <c r="DF771" i="3"/>
  <c r="DI771" i="3"/>
  <c r="DH700" i="3"/>
  <c r="DI700" i="3"/>
  <c r="DF700" i="3"/>
  <c r="DJ700" i="3" s="1"/>
  <c r="DG700" i="3"/>
  <c r="DG701" i="3"/>
  <c r="DH701" i="3"/>
  <c r="DI701" i="3"/>
  <c r="DF701" i="3"/>
  <c r="DJ701" i="3" s="1"/>
  <c r="DH750" i="3"/>
  <c r="DI750" i="3"/>
  <c r="DF750" i="3"/>
  <c r="DJ750" i="3" s="1"/>
  <c r="DG750" i="3"/>
  <c r="DF858" i="3"/>
  <c r="DG858" i="3"/>
  <c r="DJ858" i="3" s="1"/>
  <c r="DH858" i="3"/>
  <c r="DI858" i="3"/>
  <c r="DG790" i="3"/>
  <c r="DJ790" i="3" s="1"/>
  <c r="DH790" i="3"/>
  <c r="DF790" i="3"/>
  <c r="DI790" i="3"/>
  <c r="DG769" i="3"/>
  <c r="DJ769" i="3" s="1"/>
  <c r="DI769" i="3"/>
  <c r="DF769" i="3"/>
  <c r="DH769" i="3"/>
  <c r="DF718" i="3"/>
  <c r="DJ718" i="3" s="1"/>
  <c r="DG718" i="3"/>
  <c r="DH718" i="3"/>
  <c r="DI718" i="3"/>
  <c r="DF839" i="3"/>
  <c r="DG839" i="3"/>
  <c r="DH839" i="3"/>
  <c r="DI839" i="3"/>
  <c r="DJ839" i="3" s="1"/>
  <c r="DH818" i="3"/>
  <c r="DI818" i="3"/>
  <c r="DF818" i="3"/>
  <c r="DJ818" i="3" s="1"/>
  <c r="DG818" i="3"/>
  <c r="DF895" i="3"/>
  <c r="DG895" i="3"/>
  <c r="DJ895" i="3" s="1"/>
  <c r="DH895" i="3"/>
  <c r="DI895" i="3"/>
  <c r="DI881" i="3"/>
  <c r="DF881" i="3"/>
  <c r="DG881" i="3"/>
  <c r="DJ881" i="3" s="1"/>
  <c r="DH881" i="3"/>
  <c r="DF775" i="3"/>
  <c r="DJ775" i="3" s="1"/>
  <c r="DG775" i="3"/>
  <c r="DH775" i="3"/>
  <c r="DI775" i="3"/>
  <c r="DH990" i="3"/>
  <c r="DI990" i="3"/>
  <c r="DF990" i="3"/>
  <c r="DG990" i="3"/>
  <c r="DJ990" i="3" s="1"/>
  <c r="DF891" i="3"/>
  <c r="DJ891" i="3" s="1"/>
  <c r="DG891" i="3"/>
  <c r="DH891" i="3"/>
  <c r="DI891" i="3"/>
  <c r="DF787" i="3"/>
  <c r="DJ787" i="3" s="1"/>
  <c r="DG787" i="3"/>
  <c r="DH787" i="3"/>
  <c r="DI787" i="3"/>
  <c r="DG933" i="3"/>
  <c r="DH933" i="3"/>
  <c r="DF933" i="3"/>
  <c r="DJ933" i="3" s="1"/>
  <c r="DI933" i="3"/>
  <c r="DH1012" i="3"/>
  <c r="DI1012" i="3"/>
  <c r="DF1012" i="3"/>
  <c r="DJ1012" i="3" s="1"/>
  <c r="DG1012" i="3"/>
  <c r="DF849" i="3"/>
  <c r="DJ849" i="3" s="1"/>
  <c r="DG849" i="3"/>
  <c r="DH849" i="3"/>
  <c r="DI849" i="3"/>
  <c r="DF838" i="3"/>
  <c r="DJ838" i="3" s="1"/>
  <c r="DG838" i="3"/>
  <c r="DH838" i="3"/>
  <c r="DI838" i="3"/>
  <c r="DH957" i="3"/>
  <c r="DI957" i="3"/>
  <c r="DF957" i="3"/>
  <c r="DJ957" i="3" s="1"/>
  <c r="DG957" i="3"/>
  <c r="DI1081" i="3"/>
  <c r="DJ1081" i="3" s="1"/>
  <c r="DF1081" i="3"/>
  <c r="DG1081" i="3"/>
  <c r="DH1081" i="3"/>
  <c r="DF1030" i="3"/>
  <c r="DJ1030" i="3" s="1"/>
  <c r="DG1030" i="3"/>
  <c r="DH1030" i="3"/>
  <c r="DI1030" i="3"/>
  <c r="DI20" i="3"/>
  <c r="DG20" i="3"/>
  <c r="DH20" i="3"/>
  <c r="DF20" i="3"/>
  <c r="DJ20" i="3" s="1"/>
  <c r="DF961" i="3"/>
  <c r="DJ961" i="3" s="1"/>
  <c r="DG961" i="3"/>
  <c r="DH961" i="3"/>
  <c r="DI961" i="3"/>
  <c r="DF1006" i="3"/>
  <c r="DJ1006" i="3" s="1"/>
  <c r="DG1006" i="3"/>
  <c r="DH1006" i="3"/>
  <c r="DI1006" i="3"/>
  <c r="DF81" i="3"/>
  <c r="DG81" i="3"/>
  <c r="DI81" i="3"/>
  <c r="DJ81" i="3" s="1"/>
  <c r="DH81" i="3"/>
  <c r="DF1095" i="3"/>
  <c r="DJ1095" i="3" s="1"/>
  <c r="DG1095" i="3"/>
  <c r="DH1095" i="3"/>
  <c r="DI1095" i="3"/>
  <c r="DG958" i="3"/>
  <c r="DH958" i="3"/>
  <c r="DI958" i="3"/>
  <c r="DF958" i="3"/>
  <c r="DJ958" i="3" s="1"/>
  <c r="AD30" i="1"/>
  <c r="Q34" i="1"/>
  <c r="AC30" i="1"/>
  <c r="CF34" i="1"/>
  <c r="CH34" i="1"/>
  <c r="P34" i="1"/>
  <c r="CE34" i="1"/>
  <c r="DI139" i="3"/>
  <c r="DG139" i="3"/>
  <c r="DH139" i="3"/>
  <c r="DF139" i="3"/>
  <c r="DJ139" i="3" s="1"/>
  <c r="DF1023" i="3"/>
  <c r="DJ1023" i="3" s="1"/>
  <c r="DG1023" i="3"/>
  <c r="DH1023" i="3"/>
  <c r="DI1023" i="3"/>
  <c r="AS66" i="1"/>
  <c r="F94" i="1"/>
  <c r="S34" i="1"/>
  <c r="AF30" i="1"/>
  <c r="BD30" i="1"/>
  <c r="F59" i="1"/>
  <c r="BD147" i="1"/>
  <c r="T72" i="1"/>
  <c r="AG77" i="1" s="1"/>
  <c r="CG109" i="1"/>
  <c r="AX117" i="1"/>
  <c r="GM233" i="1"/>
  <c r="GP233" i="1" s="1"/>
  <c r="GX71" i="1"/>
  <c r="Q188" i="1"/>
  <c r="AD192" i="1" s="1"/>
  <c r="R188" i="1"/>
  <c r="GK188" i="1" s="1"/>
  <c r="DI80" i="3"/>
  <c r="DJ80" i="3" s="1"/>
  <c r="DF80" i="3"/>
  <c r="DG80" i="3"/>
  <c r="DH80" i="3"/>
  <c r="AO26" i="1"/>
  <c r="F151" i="1"/>
  <c r="DG58" i="3"/>
  <c r="DH58" i="3"/>
  <c r="DF58" i="3"/>
  <c r="DJ58" i="3" s="1"/>
  <c r="DI58" i="3"/>
  <c r="DI12" i="3"/>
  <c r="DH12" i="3"/>
  <c r="DF12" i="3"/>
  <c r="DJ12" i="3" s="1"/>
  <c r="DG12" i="3"/>
  <c r="P188" i="1"/>
  <c r="DF118" i="3"/>
  <c r="DJ118" i="3" s="1"/>
  <c r="DG118" i="3"/>
  <c r="DI118" i="3"/>
  <c r="DH118" i="3"/>
  <c r="CP272" i="1"/>
  <c r="O272" i="1" s="1"/>
  <c r="W285" i="1"/>
  <c r="P278" i="1"/>
  <c r="CP278" i="1" s="1"/>
  <c r="O278" i="1" s="1"/>
  <c r="Q278" i="1"/>
  <c r="DG219" i="3"/>
  <c r="DH219" i="3"/>
  <c r="DI219" i="3"/>
  <c r="DF219" i="3"/>
  <c r="DJ219" i="3" s="1"/>
  <c r="R274" i="1"/>
  <c r="GK274" i="1" s="1"/>
  <c r="S284" i="1"/>
  <c r="U284" i="1"/>
  <c r="GM235" i="1"/>
  <c r="GP235" i="1" s="1"/>
  <c r="CP281" i="1"/>
  <c r="O281" i="1" s="1"/>
  <c r="DI168" i="3"/>
  <c r="DF168" i="3"/>
  <c r="DJ168" i="3" s="1"/>
  <c r="DG168" i="3"/>
  <c r="DH168" i="3"/>
  <c r="DG89" i="3"/>
  <c r="DH89" i="3"/>
  <c r="DI89" i="3"/>
  <c r="DF89" i="3"/>
  <c r="DJ89" i="3" s="1"/>
  <c r="R284" i="1"/>
  <c r="GK284" i="1" s="1"/>
  <c r="CI224" i="1"/>
  <c r="AZ237" i="1"/>
  <c r="T285" i="1"/>
  <c r="F380" i="1"/>
  <c r="BC355" i="1"/>
  <c r="BC518" i="1"/>
  <c r="CG446" i="1"/>
  <c r="AQ446" i="1"/>
  <c r="BZ440" i="1"/>
  <c r="DF225" i="3"/>
  <c r="DJ225" i="3" s="1"/>
  <c r="DH225" i="3"/>
  <c r="DG225" i="3"/>
  <c r="DI225" i="3"/>
  <c r="DG255" i="3"/>
  <c r="DI255" i="3"/>
  <c r="DF255" i="3"/>
  <c r="DJ255" i="3" s="1"/>
  <c r="DH255" i="3"/>
  <c r="F382" i="1"/>
  <c r="AT355" i="1"/>
  <c r="AT518" i="1"/>
  <c r="F464" i="1"/>
  <c r="AT440" i="1"/>
  <c r="DF273" i="3"/>
  <c r="DJ273" i="3" s="1"/>
  <c r="DH273" i="3"/>
  <c r="DG273" i="3"/>
  <c r="DI273" i="3"/>
  <c r="DF382" i="3"/>
  <c r="DJ382" i="3" s="1"/>
  <c r="DG382" i="3"/>
  <c r="DH382" i="3"/>
  <c r="DI382" i="3"/>
  <c r="DF389" i="3"/>
  <c r="DJ389" i="3" s="1"/>
  <c r="DG389" i="3"/>
  <c r="DH389" i="3"/>
  <c r="DI389" i="3"/>
  <c r="CY443" i="1"/>
  <c r="X443" i="1" s="1"/>
  <c r="CZ443" i="1"/>
  <c r="Y443" i="1" s="1"/>
  <c r="CZ483" i="1"/>
  <c r="Y483" i="1" s="1"/>
  <c r="CY483" i="1"/>
  <c r="X483" i="1" s="1"/>
  <c r="AQ66" i="1"/>
  <c r="F87" i="1"/>
  <c r="AE488" i="1"/>
  <c r="DF282" i="3"/>
  <c r="DG282" i="3"/>
  <c r="DH282" i="3"/>
  <c r="DI282" i="3"/>
  <c r="DJ282" i="3" s="1"/>
  <c r="DF323" i="3"/>
  <c r="DG323" i="3"/>
  <c r="DJ323" i="3" s="1"/>
  <c r="DH323" i="3"/>
  <c r="DI323" i="3"/>
  <c r="DI318" i="3"/>
  <c r="DJ318" i="3" s="1"/>
  <c r="DF318" i="3"/>
  <c r="DG318" i="3"/>
  <c r="DH318" i="3"/>
  <c r="DG356" i="3"/>
  <c r="DH356" i="3"/>
  <c r="DF356" i="3"/>
  <c r="DJ356" i="3" s="1"/>
  <c r="DI356" i="3"/>
  <c r="V274" i="1"/>
  <c r="AI289" i="1" s="1"/>
  <c r="F666" i="1"/>
  <c r="AS643" i="1"/>
  <c r="AL446" i="1"/>
  <c r="V558" i="1"/>
  <c r="DI340" i="3"/>
  <c r="DH340" i="3"/>
  <c r="DF340" i="3"/>
  <c r="DG340" i="3"/>
  <c r="DJ340" i="3" s="1"/>
  <c r="DF171" i="3"/>
  <c r="DG171" i="3"/>
  <c r="DJ171" i="3" s="1"/>
  <c r="DI171" i="3"/>
  <c r="DH171" i="3"/>
  <c r="BB723" i="1"/>
  <c r="F745" i="1"/>
  <c r="AS611" i="1"/>
  <c r="CB595" i="1"/>
  <c r="AY649" i="1"/>
  <c r="CH643" i="1"/>
  <c r="BC723" i="1"/>
  <c r="F748" i="1"/>
  <c r="DI457" i="3"/>
  <c r="DF457" i="3"/>
  <c r="DG457" i="3"/>
  <c r="DJ457" i="3" s="1"/>
  <c r="DH457" i="3"/>
  <c r="P558" i="1"/>
  <c r="AS681" i="1"/>
  <c r="F708" i="1"/>
  <c r="AD807" i="1"/>
  <c r="DI478" i="3"/>
  <c r="DG478" i="3"/>
  <c r="DH478" i="3"/>
  <c r="DF478" i="3"/>
  <c r="DJ478" i="3" s="1"/>
  <c r="DF549" i="3"/>
  <c r="DJ549" i="3" s="1"/>
  <c r="DG549" i="3"/>
  <c r="DH549" i="3"/>
  <c r="DI549" i="3"/>
  <c r="DI210" i="3"/>
  <c r="DG210" i="3"/>
  <c r="DH210" i="3"/>
  <c r="DF210" i="3"/>
  <c r="DJ210" i="3" s="1"/>
  <c r="DF199" i="3"/>
  <c r="DG199" i="3"/>
  <c r="DI199" i="3"/>
  <c r="DJ199" i="3" s="1"/>
  <c r="DH199" i="3"/>
  <c r="W559" i="1"/>
  <c r="AJ563" i="1" s="1"/>
  <c r="AG643" i="1"/>
  <c r="T649" i="1"/>
  <c r="DI434" i="3"/>
  <c r="DF434" i="3"/>
  <c r="DJ434" i="3" s="1"/>
  <c r="DG434" i="3"/>
  <c r="DH434" i="3"/>
  <c r="DG436" i="3"/>
  <c r="DH436" i="3"/>
  <c r="DI436" i="3"/>
  <c r="DF436" i="3"/>
  <c r="DJ436" i="3" s="1"/>
  <c r="DG539" i="3"/>
  <c r="DJ539" i="3" s="1"/>
  <c r="DH539" i="3"/>
  <c r="DI539" i="3"/>
  <c r="DF539" i="3"/>
  <c r="GM605" i="1"/>
  <c r="GP605" i="1" s="1"/>
  <c r="AF643" i="1"/>
  <c r="S649" i="1"/>
  <c r="DF403" i="3"/>
  <c r="DG403" i="3"/>
  <c r="DJ403" i="3" s="1"/>
  <c r="DH403" i="3"/>
  <c r="DI403" i="3"/>
  <c r="GM601" i="1"/>
  <c r="GP601" i="1" s="1"/>
  <c r="CI643" i="1"/>
  <c r="AZ649" i="1"/>
  <c r="W643" i="1"/>
  <c r="F673" i="1"/>
  <c r="CB839" i="1"/>
  <c r="AS855" i="1"/>
  <c r="T972" i="1"/>
  <c r="AG976" i="1" s="1"/>
  <c r="V723" i="1"/>
  <c r="F755" i="1"/>
  <c r="GM846" i="1"/>
  <c r="GP846" i="1" s="1"/>
  <c r="F1061" i="1"/>
  <c r="AQ1042" i="1"/>
  <c r="DF610" i="3"/>
  <c r="DJ610" i="3" s="1"/>
  <c r="DG610" i="3"/>
  <c r="DH610" i="3"/>
  <c r="DI610" i="3"/>
  <c r="DF621" i="3"/>
  <c r="DJ621" i="3" s="1"/>
  <c r="DG621" i="3"/>
  <c r="DH621" i="3"/>
  <c r="DI621" i="3"/>
  <c r="DH633" i="3"/>
  <c r="DI633" i="3"/>
  <c r="DF633" i="3"/>
  <c r="DJ633" i="3" s="1"/>
  <c r="DG633" i="3"/>
  <c r="P849" i="1"/>
  <c r="DI581" i="3"/>
  <c r="DF581" i="3"/>
  <c r="DJ581" i="3" s="1"/>
  <c r="DG581" i="3"/>
  <c r="DH581" i="3"/>
  <c r="AT681" i="1"/>
  <c r="F709" i="1"/>
  <c r="F306" i="1"/>
  <c r="AS269" i="1"/>
  <c r="BZ839" i="1"/>
  <c r="AQ855" i="1"/>
  <c r="DF483" i="3"/>
  <c r="DG483" i="3"/>
  <c r="DJ483" i="3" s="1"/>
  <c r="DH483" i="3"/>
  <c r="DI483" i="3"/>
  <c r="DF680" i="3"/>
  <c r="DG680" i="3"/>
  <c r="DJ680" i="3" s="1"/>
  <c r="DH680" i="3"/>
  <c r="DI680" i="3"/>
  <c r="AP798" i="1"/>
  <c r="F816" i="1"/>
  <c r="GM852" i="1"/>
  <c r="GP852" i="1" s="1"/>
  <c r="F953" i="1"/>
  <c r="AT925" i="1"/>
  <c r="CB967" i="1"/>
  <c r="AS976" i="1"/>
  <c r="DG498" i="3"/>
  <c r="DH498" i="3"/>
  <c r="DI498" i="3"/>
  <c r="DF498" i="3"/>
  <c r="DJ498" i="3" s="1"/>
  <c r="DF507" i="3"/>
  <c r="DJ507" i="3" s="1"/>
  <c r="DG507" i="3"/>
  <c r="DH507" i="3"/>
  <c r="DI507" i="3"/>
  <c r="GX1047" i="1"/>
  <c r="CJ1051" i="1" s="1"/>
  <c r="DF565" i="3"/>
  <c r="DH565" i="3"/>
  <c r="DG565" i="3"/>
  <c r="DJ565" i="3" s="1"/>
  <c r="DI565" i="3"/>
  <c r="AZ935" i="1"/>
  <c r="CI925" i="1"/>
  <c r="GM1251" i="1"/>
  <c r="GP1251" i="1" s="1"/>
  <c r="GM1303" i="1"/>
  <c r="GP1303" i="1" s="1"/>
  <c r="F1426" i="1"/>
  <c r="AO1539" i="1"/>
  <c r="AO1413" i="1"/>
  <c r="GM1299" i="1"/>
  <c r="GP1299" i="1" s="1"/>
  <c r="AO1338" i="1"/>
  <c r="F1351" i="1"/>
  <c r="CY1138" i="1"/>
  <c r="X1138" i="1" s="1"/>
  <c r="CZ1138" i="1"/>
  <c r="Y1138" i="1" s="1"/>
  <c r="GM1212" i="1"/>
  <c r="GP1212" i="1" s="1"/>
  <c r="DG837" i="3"/>
  <c r="DH837" i="3"/>
  <c r="DI837" i="3"/>
  <c r="DF837" i="3"/>
  <c r="DJ837" i="3" s="1"/>
  <c r="BC1131" i="1"/>
  <c r="F1157" i="1"/>
  <c r="AQ1264" i="1"/>
  <c r="BZ1248" i="1"/>
  <c r="GM1345" i="1"/>
  <c r="GP1345" i="1" s="1"/>
  <c r="DF742" i="3"/>
  <c r="DJ742" i="3" s="1"/>
  <c r="DG742" i="3"/>
  <c r="DI742" i="3"/>
  <c r="DH742" i="3"/>
  <c r="DF589" i="3"/>
  <c r="DJ589" i="3" s="1"/>
  <c r="DH589" i="3"/>
  <c r="DI589" i="3"/>
  <c r="DG589" i="3"/>
  <c r="DG764" i="3"/>
  <c r="DH764" i="3"/>
  <c r="DI764" i="3"/>
  <c r="DF764" i="3"/>
  <c r="DJ764" i="3" s="1"/>
  <c r="T1258" i="1"/>
  <c r="AG1264" i="1" s="1"/>
  <c r="DI714" i="3"/>
  <c r="DF714" i="3"/>
  <c r="DJ714" i="3" s="1"/>
  <c r="DG714" i="3"/>
  <c r="DH714" i="3"/>
  <c r="F914" i="1"/>
  <c r="T887" i="1"/>
  <c r="AK1141" i="1"/>
  <c r="GM1503" i="1"/>
  <c r="GP1503" i="1" s="1"/>
  <c r="DG644" i="3"/>
  <c r="DI644" i="3"/>
  <c r="DF644" i="3"/>
  <c r="DJ644" i="3" s="1"/>
  <c r="DH644" i="3"/>
  <c r="BD1413" i="1"/>
  <c r="BD1539" i="1"/>
  <c r="F1447" i="1"/>
  <c r="DG805" i="3"/>
  <c r="DH805" i="3"/>
  <c r="DI805" i="3"/>
  <c r="DJ805" i="3" s="1"/>
  <c r="DF805" i="3"/>
  <c r="DG815" i="3"/>
  <c r="DH815" i="3"/>
  <c r="DF815" i="3"/>
  <c r="DJ815" i="3" s="1"/>
  <c r="DI815" i="3"/>
  <c r="F1326" i="1"/>
  <c r="BA1296" i="1"/>
  <c r="S1461" i="1"/>
  <c r="AK1509" i="1"/>
  <c r="DF799" i="3"/>
  <c r="DJ799" i="3" s="1"/>
  <c r="DG799" i="3"/>
  <c r="DH799" i="3"/>
  <c r="DI799" i="3"/>
  <c r="S1620" i="1"/>
  <c r="DF896" i="3"/>
  <c r="DJ896" i="3" s="1"/>
  <c r="DG896" i="3"/>
  <c r="DH896" i="3"/>
  <c r="DI896" i="3"/>
  <c r="AJ1499" i="1"/>
  <c r="W1509" i="1"/>
  <c r="AC1584" i="1"/>
  <c r="V1626" i="1"/>
  <c r="U1422" i="1"/>
  <c r="AH1413" i="1"/>
  <c r="AE1216" i="1"/>
  <c r="BZ1499" i="1"/>
  <c r="AQ1509" i="1"/>
  <c r="AT1454" i="1"/>
  <c r="F1485" i="1"/>
  <c r="DF846" i="3"/>
  <c r="DG846" i="3"/>
  <c r="DH846" i="3"/>
  <c r="DI846" i="3"/>
  <c r="DJ846" i="3" s="1"/>
  <c r="DF996" i="3"/>
  <c r="DG996" i="3"/>
  <c r="DH996" i="3"/>
  <c r="DI996" i="3"/>
  <c r="DJ996" i="3" s="1"/>
  <c r="GM1722" i="1"/>
  <c r="GP1722" i="1" s="1"/>
  <c r="DF1043" i="3"/>
  <c r="DJ1043" i="3" s="1"/>
  <c r="DG1043" i="3"/>
  <c r="DH1043" i="3"/>
  <c r="DI1043" i="3"/>
  <c r="AH1664" i="1"/>
  <c r="U1679" i="1"/>
  <c r="V1725" i="1"/>
  <c r="AI1711" i="1"/>
  <c r="AP1879" i="1"/>
  <c r="F1899" i="1"/>
  <c r="DI1026" i="3"/>
  <c r="DF1026" i="3"/>
  <c r="DJ1026" i="3" s="1"/>
  <c r="DG1026" i="3"/>
  <c r="DH1026" i="3"/>
  <c r="U1796" i="1"/>
  <c r="AH1799" i="1" s="1"/>
  <c r="DF989" i="3"/>
  <c r="DG989" i="3"/>
  <c r="DJ989" i="3" s="1"/>
  <c r="DH989" i="3"/>
  <c r="DI989" i="3"/>
  <c r="DH1076" i="3"/>
  <c r="DI1076" i="3"/>
  <c r="DF1076" i="3"/>
  <c r="DJ1076" i="3" s="1"/>
  <c r="DG1076" i="3"/>
  <c r="GM1666" i="1"/>
  <c r="AB1679" i="1"/>
  <c r="F1742" i="1"/>
  <c r="AS1711" i="1"/>
  <c r="DI1084" i="3"/>
  <c r="DF1084" i="3"/>
  <c r="DJ1084" i="3" s="1"/>
  <c r="DG1084" i="3"/>
  <c r="DH1084" i="3"/>
  <c r="AC1799" i="1"/>
  <c r="DG979" i="3"/>
  <c r="DH979" i="3"/>
  <c r="DF979" i="3"/>
  <c r="DJ979" i="3" s="1"/>
  <c r="DI979" i="3"/>
  <c r="GM1670" i="1"/>
  <c r="GP1670" i="1" s="1"/>
  <c r="AX1679" i="1"/>
  <c r="CG1664" i="1"/>
  <c r="GM1721" i="1"/>
  <c r="GP1721" i="1" s="1"/>
  <c r="DF975" i="3"/>
  <c r="DH975" i="3"/>
  <c r="DI975" i="3"/>
  <c r="DJ975" i="3" s="1"/>
  <c r="DG975" i="3"/>
  <c r="GM2082" i="1"/>
  <c r="AB2090" i="1"/>
  <c r="AK1679" i="1"/>
  <c r="AQ1799" i="1"/>
  <c r="BZ1791" i="1"/>
  <c r="DF1061" i="3"/>
  <c r="DJ1061" i="3" s="1"/>
  <c r="DG1061" i="3"/>
  <c r="DH1061" i="3"/>
  <c r="DI1061" i="3"/>
  <c r="DF1079" i="3"/>
  <c r="DG1079" i="3"/>
  <c r="DJ1079" i="3" s="1"/>
  <c r="DH1079" i="3"/>
  <c r="DI1079" i="3"/>
  <c r="DF1090" i="3"/>
  <c r="DG1090" i="3"/>
  <c r="DJ1090" i="3" s="1"/>
  <c r="DH1090" i="3"/>
  <c r="DI1090" i="3"/>
  <c r="AT2152" i="1"/>
  <c r="F2176" i="1"/>
  <c r="AF2152" i="1"/>
  <c r="S2158" i="1"/>
  <c r="AZ1977" i="1"/>
  <c r="CI1967" i="1"/>
  <c r="AF2080" i="1"/>
  <c r="S2090" i="1"/>
  <c r="AD2158" i="1"/>
  <c r="AT1922" i="1"/>
  <c r="F1953" i="1"/>
  <c r="T1977" i="1"/>
  <c r="AG1967" i="1"/>
  <c r="AQ2080" i="1"/>
  <c r="AQ2120" i="1"/>
  <c r="F2100" i="1"/>
  <c r="AQ1922" i="1"/>
  <c r="F1945" i="1"/>
  <c r="AH2009" i="1"/>
  <c r="U2014" i="1"/>
  <c r="F1864" i="1"/>
  <c r="AS1831" i="1"/>
  <c r="AP1922" i="1"/>
  <c r="F1944" i="1"/>
  <c r="Q1977" i="1"/>
  <c r="AD1967" i="1"/>
  <c r="BA2014" i="1"/>
  <c r="CJ2009" i="1"/>
  <c r="GM2087" i="1"/>
  <c r="GP2087" i="1" s="1"/>
  <c r="S1977" i="1"/>
  <c r="AF1967" i="1"/>
  <c r="AQ2152" i="1"/>
  <c r="F2168" i="1"/>
  <c r="AT1967" i="1"/>
  <c r="F1995" i="1"/>
  <c r="DI120" i="3"/>
  <c r="DJ120" i="3" s="1"/>
  <c r="DG120" i="3"/>
  <c r="DH120" i="3"/>
  <c r="DF120" i="3"/>
  <c r="DH27" i="3"/>
  <c r="DF27" i="3"/>
  <c r="DG27" i="3"/>
  <c r="DI27" i="3"/>
  <c r="DJ27" i="3" s="1"/>
  <c r="DG189" i="3"/>
  <c r="DJ189" i="3" s="1"/>
  <c r="DH189" i="3"/>
  <c r="DI189" i="3"/>
  <c r="DF189" i="3"/>
  <c r="DF173" i="3"/>
  <c r="DJ173" i="3" s="1"/>
  <c r="DH173" i="3"/>
  <c r="DI173" i="3"/>
  <c r="DG173" i="3"/>
  <c r="DF163" i="3"/>
  <c r="DG163" i="3"/>
  <c r="DH163" i="3"/>
  <c r="DI163" i="3"/>
  <c r="DJ163" i="3" s="1"/>
  <c r="DG91" i="3"/>
  <c r="DH91" i="3"/>
  <c r="DF91" i="3"/>
  <c r="DJ91" i="3" s="1"/>
  <c r="DI91" i="3"/>
  <c r="DG69" i="3"/>
  <c r="DH69" i="3"/>
  <c r="DF69" i="3"/>
  <c r="DI69" i="3"/>
  <c r="DJ69" i="3" s="1"/>
  <c r="DI197" i="3"/>
  <c r="DJ197" i="3" s="1"/>
  <c r="DF197" i="3"/>
  <c r="DH197" i="3"/>
  <c r="DG197" i="3"/>
  <c r="DH238" i="3"/>
  <c r="DI238" i="3"/>
  <c r="DJ238" i="3" s="1"/>
  <c r="DG238" i="3"/>
  <c r="DF238" i="3"/>
  <c r="DH227" i="3"/>
  <c r="DI227" i="3"/>
  <c r="DG227" i="3"/>
  <c r="DJ227" i="3" s="1"/>
  <c r="DF227" i="3"/>
  <c r="DH302" i="3"/>
  <c r="DI302" i="3"/>
  <c r="DF302" i="3"/>
  <c r="DJ302" i="3" s="1"/>
  <c r="DG302" i="3"/>
  <c r="DG241" i="3"/>
  <c r="DH241" i="3"/>
  <c r="DF241" i="3"/>
  <c r="DJ241" i="3" s="1"/>
  <c r="DI241" i="3"/>
  <c r="DI73" i="3"/>
  <c r="DJ73" i="3" s="1"/>
  <c r="DG73" i="3"/>
  <c r="DF73" i="3"/>
  <c r="DH73" i="3"/>
  <c r="DF2" i="3"/>
  <c r="DJ2" i="3" s="1"/>
  <c r="DH2" i="3"/>
  <c r="DG2" i="3"/>
  <c r="DI2" i="3"/>
  <c r="DH94" i="3"/>
  <c r="DI94" i="3"/>
  <c r="DF94" i="3"/>
  <c r="DJ94" i="3" s="1"/>
  <c r="DG94" i="3"/>
  <c r="DI111" i="3"/>
  <c r="DF111" i="3"/>
  <c r="DJ111" i="3" s="1"/>
  <c r="DH111" i="3"/>
  <c r="DG111" i="3"/>
  <c r="DG153" i="3"/>
  <c r="DI153" i="3"/>
  <c r="DF153" i="3"/>
  <c r="DJ153" i="3" s="1"/>
  <c r="DH153" i="3"/>
  <c r="DF126" i="3"/>
  <c r="DJ126" i="3" s="1"/>
  <c r="DH126" i="3"/>
  <c r="DG126" i="3"/>
  <c r="DI126" i="3"/>
  <c r="DH257" i="3"/>
  <c r="DI257" i="3"/>
  <c r="DF257" i="3"/>
  <c r="DJ257" i="3" s="1"/>
  <c r="DG257" i="3"/>
  <c r="DF105" i="3"/>
  <c r="DJ105" i="3" s="1"/>
  <c r="DG105" i="3"/>
  <c r="DI105" i="3"/>
  <c r="DH105" i="3"/>
  <c r="DH336" i="3"/>
  <c r="DI336" i="3"/>
  <c r="DF336" i="3"/>
  <c r="DJ336" i="3" s="1"/>
  <c r="DG336" i="3"/>
  <c r="DG291" i="3"/>
  <c r="DJ291" i="3" s="1"/>
  <c r="DH291" i="3"/>
  <c r="DF291" i="3"/>
  <c r="DI291" i="3"/>
  <c r="DF348" i="3"/>
  <c r="DG348" i="3"/>
  <c r="DJ348" i="3" s="1"/>
  <c r="DH348" i="3"/>
  <c r="DI348" i="3"/>
  <c r="DG387" i="3"/>
  <c r="DH387" i="3"/>
  <c r="DF387" i="3"/>
  <c r="DI387" i="3"/>
  <c r="DJ387" i="3" s="1"/>
  <c r="DF415" i="3"/>
  <c r="DJ415" i="3" s="1"/>
  <c r="DG415" i="3"/>
  <c r="DH415" i="3"/>
  <c r="DI415" i="3"/>
  <c r="DF524" i="3"/>
  <c r="DG524" i="3"/>
  <c r="DJ524" i="3" s="1"/>
  <c r="DH524" i="3"/>
  <c r="DI524" i="3"/>
  <c r="DI496" i="3"/>
  <c r="DF496" i="3"/>
  <c r="DJ496" i="3" s="1"/>
  <c r="DG496" i="3"/>
  <c r="DH496" i="3"/>
  <c r="DF501" i="3"/>
  <c r="DJ501" i="3" s="1"/>
  <c r="DG501" i="3"/>
  <c r="DH501" i="3"/>
  <c r="DI501" i="3"/>
  <c r="DI612" i="3"/>
  <c r="DJ612" i="3" s="1"/>
  <c r="DF612" i="3"/>
  <c r="DG612" i="3"/>
  <c r="DH612" i="3"/>
  <c r="DF584" i="3"/>
  <c r="DJ584" i="3" s="1"/>
  <c r="DG584" i="3"/>
  <c r="DH584" i="3"/>
  <c r="DI584" i="3"/>
  <c r="DF635" i="3"/>
  <c r="DJ635" i="3" s="1"/>
  <c r="DG635" i="3"/>
  <c r="DH635" i="3"/>
  <c r="DI635" i="3"/>
  <c r="DF746" i="3"/>
  <c r="DG746" i="3"/>
  <c r="DI746" i="3"/>
  <c r="DJ746" i="3" s="1"/>
  <c r="DH746" i="3"/>
  <c r="DH786" i="3"/>
  <c r="DI786" i="3"/>
  <c r="DF786" i="3"/>
  <c r="DJ786" i="3" s="1"/>
  <c r="DG786" i="3"/>
  <c r="DI835" i="3"/>
  <c r="DJ835" i="3" s="1"/>
  <c r="DF835" i="3"/>
  <c r="DG835" i="3"/>
  <c r="DH835" i="3"/>
  <c r="DH982" i="3"/>
  <c r="DI982" i="3"/>
  <c r="DG982" i="3"/>
  <c r="DF982" i="3"/>
  <c r="DJ982" i="3" s="1"/>
  <c r="DH4" i="3"/>
  <c r="DF4" i="3"/>
  <c r="DG4" i="3"/>
  <c r="DI4" i="3"/>
  <c r="DJ4" i="3" s="1"/>
  <c r="DH15" i="3"/>
  <c r="DF15" i="3"/>
  <c r="DJ15" i="3" s="1"/>
  <c r="DG15" i="3"/>
  <c r="DI15" i="3"/>
  <c r="DG160" i="3"/>
  <c r="DH160" i="3"/>
  <c r="DI160" i="3"/>
  <c r="DF160" i="3"/>
  <c r="DJ160" i="3" s="1"/>
  <c r="DH155" i="3"/>
  <c r="DI155" i="3"/>
  <c r="DF155" i="3"/>
  <c r="DJ155" i="3" s="1"/>
  <c r="DG155" i="3"/>
  <c r="DF76" i="3"/>
  <c r="DJ76" i="3" s="1"/>
  <c r="DG76" i="3"/>
  <c r="DH76" i="3"/>
  <c r="DI76" i="3"/>
  <c r="DI107" i="3"/>
  <c r="DH107" i="3"/>
  <c r="DF107" i="3"/>
  <c r="DJ107" i="3" s="1"/>
  <c r="DG107" i="3"/>
  <c r="DF113" i="3"/>
  <c r="DJ113" i="3" s="1"/>
  <c r="DG113" i="3"/>
  <c r="DH113" i="3"/>
  <c r="DI113" i="3"/>
  <c r="DF294" i="3"/>
  <c r="DJ294" i="3" s="1"/>
  <c r="DH294" i="3"/>
  <c r="DI294" i="3"/>
  <c r="DG294" i="3"/>
  <c r="DH292" i="3"/>
  <c r="DF292" i="3"/>
  <c r="DJ292" i="3" s="1"/>
  <c r="DG292" i="3"/>
  <c r="DI292" i="3"/>
  <c r="DF150" i="3"/>
  <c r="DJ150" i="3" s="1"/>
  <c r="DH150" i="3"/>
  <c r="DI150" i="3"/>
  <c r="DG150" i="3"/>
  <c r="DF352" i="3"/>
  <c r="DJ352" i="3" s="1"/>
  <c r="DG352" i="3"/>
  <c r="DH352" i="3"/>
  <c r="DI352" i="3"/>
  <c r="DI360" i="3"/>
  <c r="DF360" i="3"/>
  <c r="DJ360" i="3" s="1"/>
  <c r="DG360" i="3"/>
  <c r="DH360" i="3"/>
  <c r="DF420" i="3"/>
  <c r="DJ420" i="3" s="1"/>
  <c r="DG420" i="3"/>
  <c r="DH420" i="3"/>
  <c r="DI420" i="3"/>
  <c r="DG370" i="3"/>
  <c r="DJ370" i="3" s="1"/>
  <c r="DH370" i="3"/>
  <c r="DI370" i="3"/>
  <c r="DF370" i="3"/>
  <c r="DI295" i="3"/>
  <c r="DF295" i="3"/>
  <c r="DJ295" i="3" s="1"/>
  <c r="DG295" i="3"/>
  <c r="DH295" i="3"/>
  <c r="DI305" i="3"/>
  <c r="DG305" i="3"/>
  <c r="DH305" i="3"/>
  <c r="DF305" i="3"/>
  <c r="DJ305" i="3" s="1"/>
  <c r="DF269" i="3"/>
  <c r="DJ269" i="3" s="1"/>
  <c r="DI269" i="3"/>
  <c r="DG269" i="3"/>
  <c r="DH269" i="3"/>
  <c r="DF426" i="3"/>
  <c r="DG426" i="3"/>
  <c r="DJ426" i="3" s="1"/>
  <c r="DH426" i="3"/>
  <c r="DI426" i="3"/>
  <c r="DI468" i="3"/>
  <c r="DF468" i="3"/>
  <c r="DG468" i="3"/>
  <c r="DJ468" i="3" s="1"/>
  <c r="DH468" i="3"/>
  <c r="DF440" i="3"/>
  <c r="DJ440" i="3" s="1"/>
  <c r="DG440" i="3"/>
  <c r="DH440" i="3"/>
  <c r="DI440" i="3"/>
  <c r="DI450" i="3"/>
  <c r="DJ450" i="3" s="1"/>
  <c r="DF450" i="3"/>
  <c r="DG450" i="3"/>
  <c r="DH450" i="3"/>
  <c r="DI523" i="3"/>
  <c r="DJ523" i="3" s="1"/>
  <c r="DF523" i="3"/>
  <c r="DG523" i="3"/>
  <c r="DH523" i="3"/>
  <c r="DF540" i="3"/>
  <c r="DJ540" i="3" s="1"/>
  <c r="DG540" i="3"/>
  <c r="DH540" i="3"/>
  <c r="DI540" i="3"/>
  <c r="DI509" i="3"/>
  <c r="DF509" i="3"/>
  <c r="DJ509" i="3" s="1"/>
  <c r="DG509" i="3"/>
  <c r="DH509" i="3"/>
  <c r="DF546" i="3"/>
  <c r="DJ546" i="3" s="1"/>
  <c r="DG546" i="3"/>
  <c r="DH546" i="3"/>
  <c r="DI546" i="3"/>
  <c r="DF451" i="3"/>
  <c r="DJ451" i="3" s="1"/>
  <c r="DI451" i="3"/>
  <c r="DG451" i="3"/>
  <c r="DH451" i="3"/>
  <c r="DF592" i="3"/>
  <c r="DG592" i="3"/>
  <c r="DJ592" i="3" s="1"/>
  <c r="DH592" i="3"/>
  <c r="DI592" i="3"/>
  <c r="DF516" i="3"/>
  <c r="DJ516" i="3" s="1"/>
  <c r="DG516" i="3"/>
  <c r="DH516" i="3"/>
  <c r="DI516" i="3"/>
  <c r="DG456" i="3"/>
  <c r="DJ456" i="3" s="1"/>
  <c r="DI456" i="3"/>
  <c r="DF456" i="3"/>
  <c r="DH456" i="3"/>
  <c r="DF662" i="3"/>
  <c r="DH662" i="3"/>
  <c r="DI662" i="3"/>
  <c r="DG662" i="3"/>
  <c r="DJ662" i="3" s="1"/>
  <c r="DF624" i="3"/>
  <c r="DG624" i="3"/>
  <c r="DH624" i="3"/>
  <c r="DI624" i="3"/>
  <c r="DJ624" i="3" s="1"/>
  <c r="DF579" i="3"/>
  <c r="DG579" i="3"/>
  <c r="DJ579" i="3" s="1"/>
  <c r="DH579" i="3"/>
  <c r="DI579" i="3"/>
  <c r="DH668" i="3"/>
  <c r="DF668" i="3"/>
  <c r="DJ668" i="3" s="1"/>
  <c r="DG668" i="3"/>
  <c r="DI668" i="3"/>
  <c r="DH706" i="3"/>
  <c r="DI706" i="3"/>
  <c r="DF706" i="3"/>
  <c r="DJ706" i="3" s="1"/>
  <c r="DG706" i="3"/>
  <c r="DI708" i="3"/>
  <c r="DJ708" i="3" s="1"/>
  <c r="DF708" i="3"/>
  <c r="DG708" i="3"/>
  <c r="DH708" i="3"/>
  <c r="DF670" i="3"/>
  <c r="DG670" i="3"/>
  <c r="DH670" i="3"/>
  <c r="DI670" i="3"/>
  <c r="DJ670" i="3" s="1"/>
  <c r="DI720" i="3"/>
  <c r="DF720" i="3"/>
  <c r="DJ720" i="3" s="1"/>
  <c r="DG720" i="3"/>
  <c r="DH720" i="3"/>
  <c r="DF873" i="3"/>
  <c r="DG873" i="3"/>
  <c r="DJ873" i="3" s="1"/>
  <c r="DH873" i="3"/>
  <c r="DI873" i="3"/>
  <c r="DH810" i="3"/>
  <c r="DI810" i="3"/>
  <c r="DF810" i="3"/>
  <c r="DJ810" i="3" s="1"/>
  <c r="DG810" i="3"/>
  <c r="DH774" i="3"/>
  <c r="DI774" i="3"/>
  <c r="DF774" i="3"/>
  <c r="DJ774" i="3" s="1"/>
  <c r="DG774" i="3"/>
  <c r="DF878" i="3"/>
  <c r="DG878" i="3"/>
  <c r="DH878" i="3"/>
  <c r="DI878" i="3"/>
  <c r="DJ878" i="3" s="1"/>
  <c r="DF826" i="3"/>
  <c r="DG826" i="3"/>
  <c r="DH826" i="3"/>
  <c r="DI826" i="3"/>
  <c r="DJ826" i="3" s="1"/>
  <c r="DF899" i="3"/>
  <c r="DG899" i="3"/>
  <c r="DH899" i="3"/>
  <c r="DI899" i="3"/>
  <c r="DJ899" i="3" s="1"/>
  <c r="DI898" i="3"/>
  <c r="DJ898" i="3" s="1"/>
  <c r="DF898" i="3"/>
  <c r="DG898" i="3"/>
  <c r="DH898" i="3"/>
  <c r="DF875" i="3"/>
  <c r="DJ875" i="3" s="1"/>
  <c r="DG875" i="3"/>
  <c r="DH875" i="3"/>
  <c r="DI875" i="3"/>
  <c r="DF836" i="3"/>
  <c r="DJ836" i="3" s="1"/>
  <c r="DG836" i="3"/>
  <c r="DH836" i="3"/>
  <c r="DI836" i="3"/>
  <c r="DH994" i="3"/>
  <c r="DI994" i="3"/>
  <c r="DF994" i="3"/>
  <c r="DG994" i="3"/>
  <c r="DJ994" i="3" s="1"/>
  <c r="DI783" i="3"/>
  <c r="DF783" i="3"/>
  <c r="DG783" i="3"/>
  <c r="DJ783" i="3" s="1"/>
  <c r="DH783" i="3"/>
  <c r="DF791" i="3"/>
  <c r="DJ791" i="3" s="1"/>
  <c r="DG791" i="3"/>
  <c r="DH791" i="3"/>
  <c r="DI791" i="3"/>
  <c r="DF935" i="3"/>
  <c r="DJ935" i="3" s="1"/>
  <c r="DH935" i="3"/>
  <c r="DI935" i="3"/>
  <c r="DG935" i="3"/>
  <c r="DF872" i="3"/>
  <c r="DG872" i="3"/>
  <c r="DJ872" i="3" s="1"/>
  <c r="DH872" i="3"/>
  <c r="DI872" i="3"/>
  <c r="DF1010" i="3"/>
  <c r="DG1010" i="3"/>
  <c r="DJ1010" i="3" s="1"/>
  <c r="DH1010" i="3"/>
  <c r="DI1010" i="3"/>
  <c r="DF848" i="3"/>
  <c r="DJ848" i="3" s="1"/>
  <c r="DG848" i="3"/>
  <c r="DH848" i="3"/>
  <c r="DI848" i="3"/>
  <c r="DF963" i="3"/>
  <c r="DG963" i="3"/>
  <c r="DH963" i="3"/>
  <c r="DI963" i="3"/>
  <c r="DJ963" i="3" s="1"/>
  <c r="DI1098" i="3"/>
  <c r="DF1098" i="3"/>
  <c r="DG1098" i="3"/>
  <c r="DJ1098" i="3" s="1"/>
  <c r="DH1098" i="3"/>
  <c r="DG1041" i="3"/>
  <c r="DH1041" i="3"/>
  <c r="DI1041" i="3"/>
  <c r="DF1041" i="3"/>
  <c r="DJ1041" i="3" s="1"/>
  <c r="DF981" i="3"/>
  <c r="DJ981" i="3" s="1"/>
  <c r="DG981" i="3"/>
  <c r="DH981" i="3"/>
  <c r="DI981" i="3"/>
  <c r="DF1101" i="3"/>
  <c r="DJ1101" i="3" s="1"/>
  <c r="DG1101" i="3"/>
  <c r="DH1101" i="3"/>
  <c r="DI1101" i="3"/>
  <c r="DF974" i="3"/>
  <c r="DJ974" i="3" s="1"/>
  <c r="DG974" i="3"/>
  <c r="DH974" i="3"/>
  <c r="DI974" i="3"/>
  <c r="DI14" i="3"/>
  <c r="DG14" i="3"/>
  <c r="DH14" i="3"/>
  <c r="DF14" i="3"/>
  <c r="DJ14" i="3" s="1"/>
  <c r="DG1087" i="3"/>
  <c r="DH1087" i="3"/>
  <c r="DI1087" i="3"/>
  <c r="DF1087" i="3"/>
  <c r="DJ1087" i="3" s="1"/>
  <c r="DI1015" i="3"/>
  <c r="DF1015" i="3"/>
  <c r="DJ1015" i="3" s="1"/>
  <c r="DG1015" i="3"/>
  <c r="DH1015" i="3"/>
  <c r="AZ34" i="1"/>
  <c r="CI30" i="1"/>
  <c r="DF1036" i="3"/>
  <c r="DJ1036" i="3" s="1"/>
  <c r="DG1036" i="3"/>
  <c r="DH1036" i="3"/>
  <c r="DI1036" i="3"/>
  <c r="F43" i="1"/>
  <c r="AP30" i="1"/>
  <c r="AP147" i="1"/>
  <c r="V30" i="1"/>
  <c r="F57" i="1"/>
  <c r="CJ183" i="1"/>
  <c r="BA192" i="1"/>
  <c r="GX72" i="1"/>
  <c r="DF100" i="3"/>
  <c r="DG100" i="3"/>
  <c r="DJ100" i="3" s="1"/>
  <c r="DH100" i="3"/>
  <c r="DI100" i="3"/>
  <c r="F262" i="1"/>
  <c r="BD319" i="1"/>
  <c r="BD224" i="1"/>
  <c r="F134" i="1"/>
  <c r="AS109" i="1"/>
  <c r="GK68" i="1"/>
  <c r="DG10" i="3"/>
  <c r="DF10" i="3"/>
  <c r="DJ10" i="3" s="1"/>
  <c r="DH10" i="3"/>
  <c r="DI10" i="3"/>
  <c r="BB183" i="1"/>
  <c r="BB319" i="1"/>
  <c r="F205" i="1"/>
  <c r="DI158" i="3"/>
  <c r="DG158" i="3"/>
  <c r="DF158" i="3"/>
  <c r="DJ158" i="3" s="1"/>
  <c r="DH158" i="3"/>
  <c r="P274" i="1"/>
  <c r="CP274" i="1" s="1"/>
  <c r="O274" i="1" s="1"/>
  <c r="F138" i="1"/>
  <c r="T109" i="1"/>
  <c r="P273" i="1"/>
  <c r="S274" i="1"/>
  <c r="DG108" i="3"/>
  <c r="DF108" i="3"/>
  <c r="DH108" i="3"/>
  <c r="DI108" i="3"/>
  <c r="DJ108" i="3" s="1"/>
  <c r="CP358" i="1"/>
  <c r="O358" i="1" s="1"/>
  <c r="GM358" i="1" s="1"/>
  <c r="GP358" i="1" s="1"/>
  <c r="BC26" i="1"/>
  <c r="F163" i="1"/>
  <c r="P284" i="1"/>
  <c r="CP284" i="1" s="1"/>
  <c r="O284" i="1" s="1"/>
  <c r="DF167" i="3"/>
  <c r="DG167" i="3"/>
  <c r="DH167" i="3"/>
  <c r="DI167" i="3"/>
  <c r="DJ167" i="3" s="1"/>
  <c r="CY272" i="1"/>
  <c r="X272" i="1" s="1"/>
  <c r="CZ272" i="1"/>
  <c r="Y272" i="1" s="1"/>
  <c r="DH95" i="3"/>
  <c r="DF95" i="3"/>
  <c r="DJ95" i="3" s="1"/>
  <c r="DG95" i="3"/>
  <c r="DI95" i="3"/>
  <c r="GX285" i="1"/>
  <c r="BY478" i="1"/>
  <c r="AP488" i="1"/>
  <c r="CI488" i="1"/>
  <c r="DF224" i="3"/>
  <c r="DJ224" i="3" s="1"/>
  <c r="DG224" i="3"/>
  <c r="DI224" i="3"/>
  <c r="DH224" i="3"/>
  <c r="DH285" i="3"/>
  <c r="DI285" i="3"/>
  <c r="DF285" i="3"/>
  <c r="DJ285" i="3" s="1"/>
  <c r="DG285" i="3"/>
  <c r="DF332" i="3"/>
  <c r="DG332" i="3"/>
  <c r="DJ332" i="3" s="1"/>
  <c r="DH332" i="3"/>
  <c r="DI332" i="3"/>
  <c r="T278" i="1"/>
  <c r="AL408" i="1"/>
  <c r="CP480" i="1"/>
  <c r="O480" i="1" s="1"/>
  <c r="AC488" i="1"/>
  <c r="DG272" i="3"/>
  <c r="DI272" i="3"/>
  <c r="DF272" i="3"/>
  <c r="DJ272" i="3" s="1"/>
  <c r="DH272" i="3"/>
  <c r="DF378" i="3"/>
  <c r="DJ378" i="3" s="1"/>
  <c r="DG378" i="3"/>
  <c r="DH378" i="3"/>
  <c r="DI378" i="3"/>
  <c r="DF391" i="3"/>
  <c r="DJ391" i="3" s="1"/>
  <c r="DG391" i="3"/>
  <c r="DH391" i="3"/>
  <c r="DI391" i="3"/>
  <c r="GM286" i="1"/>
  <c r="GP286" i="1" s="1"/>
  <c r="DG229" i="3"/>
  <c r="DJ229" i="3" s="1"/>
  <c r="DF229" i="3"/>
  <c r="DH229" i="3"/>
  <c r="DI229" i="3"/>
  <c r="DG240" i="3"/>
  <c r="DH240" i="3"/>
  <c r="DF240" i="3"/>
  <c r="DI240" i="3"/>
  <c r="DJ240" i="3" s="1"/>
  <c r="DF234" i="3"/>
  <c r="DG234" i="3"/>
  <c r="DJ234" i="3" s="1"/>
  <c r="DI234" i="3"/>
  <c r="DH234" i="3"/>
  <c r="DF319" i="3"/>
  <c r="DG319" i="3"/>
  <c r="DJ319" i="3" s="1"/>
  <c r="DH319" i="3"/>
  <c r="DI319" i="3"/>
  <c r="DG326" i="3"/>
  <c r="DH326" i="3"/>
  <c r="DF326" i="3"/>
  <c r="DJ326" i="3" s="1"/>
  <c r="DI326" i="3"/>
  <c r="DF373" i="3"/>
  <c r="DJ373" i="3" s="1"/>
  <c r="DG373" i="3"/>
  <c r="DH373" i="3"/>
  <c r="DI373" i="3"/>
  <c r="GX277" i="1"/>
  <c r="CJ289" i="1" s="1"/>
  <c r="GM406" i="1"/>
  <c r="GP406" i="1" s="1"/>
  <c r="CP728" i="1"/>
  <c r="O728" i="1" s="1"/>
  <c r="AF446" i="1"/>
  <c r="DF239" i="3"/>
  <c r="DJ239" i="3" s="1"/>
  <c r="DH239" i="3"/>
  <c r="DI239" i="3"/>
  <c r="DG239" i="3"/>
  <c r="F662" i="1"/>
  <c r="BB643" i="1"/>
  <c r="BB681" i="1"/>
  <c r="F704" i="1"/>
  <c r="DH181" i="3"/>
  <c r="DF181" i="3"/>
  <c r="DJ181" i="3" s="1"/>
  <c r="DG181" i="3"/>
  <c r="DI181" i="3"/>
  <c r="AC408" i="1"/>
  <c r="CY604" i="1"/>
  <c r="X604" i="1" s="1"/>
  <c r="AK611" i="1" s="1"/>
  <c r="CZ604" i="1"/>
  <c r="Y604" i="1" s="1"/>
  <c r="F672" i="1"/>
  <c r="V643" i="1"/>
  <c r="AW649" i="1"/>
  <c r="CF643" i="1"/>
  <c r="DF466" i="3"/>
  <c r="DJ466" i="3" s="1"/>
  <c r="DG466" i="3"/>
  <c r="DH466" i="3"/>
  <c r="DI466" i="3"/>
  <c r="AF396" i="1"/>
  <c r="S408" i="1"/>
  <c r="S559" i="1"/>
  <c r="BC839" i="1"/>
  <c r="F871" i="1"/>
  <c r="BC1006" i="1"/>
  <c r="DF500" i="3"/>
  <c r="DJ500" i="3" s="1"/>
  <c r="DG500" i="3"/>
  <c r="DH500" i="3"/>
  <c r="DI500" i="3"/>
  <c r="GM684" i="1"/>
  <c r="GP684" i="1" s="1"/>
  <c r="AS798" i="1"/>
  <c r="F824" i="1"/>
  <c r="DG547" i="3"/>
  <c r="DH547" i="3"/>
  <c r="DI547" i="3"/>
  <c r="DJ547" i="3" s="1"/>
  <c r="DF547" i="3"/>
  <c r="DH202" i="3"/>
  <c r="DF202" i="3"/>
  <c r="DG202" i="3"/>
  <c r="DJ202" i="3" s="1"/>
  <c r="DI202" i="3"/>
  <c r="AE643" i="1"/>
  <c r="R649" i="1"/>
  <c r="CG681" i="1"/>
  <c r="AX691" i="1"/>
  <c r="GM841" i="1"/>
  <c r="DG413" i="3"/>
  <c r="DH413" i="3"/>
  <c r="DF413" i="3"/>
  <c r="DJ413" i="3" s="1"/>
  <c r="DI413" i="3"/>
  <c r="DG428" i="3"/>
  <c r="DH428" i="3"/>
  <c r="DI428" i="3"/>
  <c r="DF428" i="3"/>
  <c r="DJ428" i="3" s="1"/>
  <c r="GM931" i="1"/>
  <c r="GP931" i="1" s="1"/>
  <c r="V559" i="1"/>
  <c r="DI275" i="3"/>
  <c r="DJ275" i="3" s="1"/>
  <c r="DG275" i="3"/>
  <c r="DF275" i="3"/>
  <c r="DH275" i="3"/>
  <c r="AK649" i="1"/>
  <c r="CP803" i="1"/>
  <c r="O803" i="1" s="1"/>
  <c r="GM803" i="1" s="1"/>
  <c r="GP803" i="1" s="1"/>
  <c r="DF473" i="3"/>
  <c r="DJ473" i="3" s="1"/>
  <c r="DG473" i="3"/>
  <c r="DH473" i="3"/>
  <c r="DI473" i="3"/>
  <c r="CG1042" i="1"/>
  <c r="AX1051" i="1"/>
  <c r="AP643" i="1"/>
  <c r="F658" i="1"/>
  <c r="DF423" i="3"/>
  <c r="DJ423" i="3" s="1"/>
  <c r="DG423" i="3"/>
  <c r="DH423" i="3"/>
  <c r="DI423" i="3"/>
  <c r="T1046" i="1"/>
  <c r="AG1051" i="1" s="1"/>
  <c r="DG563" i="3"/>
  <c r="DH563" i="3"/>
  <c r="DF563" i="3"/>
  <c r="DJ563" i="3" s="1"/>
  <c r="DI563" i="3"/>
  <c r="AC732" i="1"/>
  <c r="AL935" i="1"/>
  <c r="DF619" i="3"/>
  <c r="DJ619" i="3" s="1"/>
  <c r="DG619" i="3"/>
  <c r="DH619" i="3"/>
  <c r="DI619" i="3"/>
  <c r="DG650" i="3"/>
  <c r="DI650" i="3"/>
  <c r="DF650" i="3"/>
  <c r="DJ650" i="3" s="1"/>
  <c r="DH650" i="3"/>
  <c r="DI689" i="3"/>
  <c r="DF689" i="3"/>
  <c r="DJ689" i="3" s="1"/>
  <c r="DG689" i="3"/>
  <c r="DH689" i="3"/>
  <c r="DG636" i="3"/>
  <c r="DH636" i="3"/>
  <c r="DI636" i="3"/>
  <c r="DJ636" i="3" s="1"/>
  <c r="DF636" i="3"/>
  <c r="DF694" i="3"/>
  <c r="DJ694" i="3" s="1"/>
  <c r="DG694" i="3"/>
  <c r="DH694" i="3"/>
  <c r="DI694" i="3"/>
  <c r="CY973" i="1"/>
  <c r="X973" i="1" s="1"/>
  <c r="CZ973" i="1"/>
  <c r="Y973" i="1" s="1"/>
  <c r="U849" i="1"/>
  <c r="AH855" i="1" s="1"/>
  <c r="DI485" i="3"/>
  <c r="DF485" i="3"/>
  <c r="DJ485" i="3" s="1"/>
  <c r="DG485" i="3"/>
  <c r="DH485" i="3"/>
  <c r="BY1042" i="1"/>
  <c r="AP1051" i="1"/>
  <c r="CI1051" i="1"/>
  <c r="DI591" i="3"/>
  <c r="DJ591" i="3" s="1"/>
  <c r="DG591" i="3"/>
  <c r="DH591" i="3"/>
  <c r="DF591" i="3"/>
  <c r="P1258" i="1"/>
  <c r="P973" i="1"/>
  <c r="Q973" i="1"/>
  <c r="DF493" i="3"/>
  <c r="DJ493" i="3" s="1"/>
  <c r="DH493" i="3"/>
  <c r="DI493" i="3"/>
  <c r="DG493" i="3"/>
  <c r="DF505" i="3"/>
  <c r="DG505" i="3"/>
  <c r="DH505" i="3"/>
  <c r="DI505" i="3"/>
  <c r="DJ505" i="3" s="1"/>
  <c r="DI570" i="3"/>
  <c r="DF570" i="3"/>
  <c r="DJ570" i="3" s="1"/>
  <c r="DG570" i="3"/>
  <c r="DH570" i="3"/>
  <c r="CC967" i="1"/>
  <c r="AT976" i="1"/>
  <c r="GM1049" i="1"/>
  <c r="GP1049" i="1" s="1"/>
  <c r="CP1138" i="1"/>
  <c r="O1138" i="1" s="1"/>
  <c r="GM1138" i="1" s="1"/>
  <c r="GP1138" i="1" s="1"/>
  <c r="BC1038" i="1"/>
  <c r="F1187" i="1"/>
  <c r="AE1141" i="1"/>
  <c r="AC1306" i="1"/>
  <c r="AB893" i="1"/>
  <c r="GM889" i="1"/>
  <c r="GM1213" i="1"/>
  <c r="GP1213" i="1" s="1"/>
  <c r="DF770" i="3"/>
  <c r="DG770" i="3"/>
  <c r="DJ770" i="3" s="1"/>
  <c r="DH770" i="3"/>
  <c r="DI770" i="3"/>
  <c r="AC1141" i="1"/>
  <c r="CG1306" i="1"/>
  <c r="DF715" i="3"/>
  <c r="DG715" i="3"/>
  <c r="DH715" i="3"/>
  <c r="DI715" i="3"/>
  <c r="DJ715" i="3" s="1"/>
  <c r="DF789" i="3"/>
  <c r="DI789" i="3"/>
  <c r="DJ789" i="3" s="1"/>
  <c r="DG789" i="3"/>
  <c r="DH789" i="3"/>
  <c r="AQ887" i="1"/>
  <c r="F903" i="1"/>
  <c r="F1117" i="1"/>
  <c r="AT1083" i="1"/>
  <c r="AT1216" i="1"/>
  <c r="CC1207" i="1"/>
  <c r="DI794" i="3"/>
  <c r="DJ794" i="3" s="1"/>
  <c r="DF794" i="3"/>
  <c r="DG794" i="3"/>
  <c r="DH794" i="3"/>
  <c r="CY1257" i="1"/>
  <c r="X1257" i="1" s="1"/>
  <c r="GM1257" i="1" s="1"/>
  <c r="GP1257" i="1" s="1"/>
  <c r="CZ1257" i="1"/>
  <c r="Y1257" i="1" s="1"/>
  <c r="DI762" i="3"/>
  <c r="DG762" i="3"/>
  <c r="DH762" i="3"/>
  <c r="DF762" i="3"/>
  <c r="DJ762" i="3" s="1"/>
  <c r="AG925" i="1"/>
  <c r="T935" i="1"/>
  <c r="DF713" i="3"/>
  <c r="DG713" i="3"/>
  <c r="DH713" i="3"/>
  <c r="DI713" i="3"/>
  <c r="DJ713" i="3" s="1"/>
  <c r="DG733" i="3"/>
  <c r="DH733" i="3"/>
  <c r="DF733" i="3"/>
  <c r="DJ733" i="3" s="1"/>
  <c r="DI733" i="3"/>
  <c r="AO1575" i="1"/>
  <c r="F1588" i="1"/>
  <c r="AO1755" i="1"/>
  <c r="S887" i="1"/>
  <c r="F908" i="1"/>
  <c r="CG1207" i="1"/>
  <c r="AX1216" i="1"/>
  <c r="DI816" i="3"/>
  <c r="DF816" i="3"/>
  <c r="DJ816" i="3" s="1"/>
  <c r="DG816" i="3"/>
  <c r="DH816" i="3"/>
  <c r="DH819" i="3"/>
  <c r="DI819" i="3"/>
  <c r="DF819" i="3"/>
  <c r="DJ819" i="3" s="1"/>
  <c r="DG819" i="3"/>
  <c r="GX1461" i="1"/>
  <c r="DH907" i="3"/>
  <c r="DI907" i="3"/>
  <c r="DF907" i="3"/>
  <c r="DJ907" i="3" s="1"/>
  <c r="DG907" i="3"/>
  <c r="AF1499" i="1"/>
  <c r="S1509" i="1"/>
  <c r="DF796" i="3"/>
  <c r="DG796" i="3"/>
  <c r="DH796" i="3"/>
  <c r="DI796" i="3"/>
  <c r="DJ796" i="3" s="1"/>
  <c r="GM1456" i="1"/>
  <c r="CC1499" i="1"/>
  <c r="AT1509" i="1"/>
  <c r="AT1539" i="1" s="1"/>
  <c r="AB1584" i="1"/>
  <c r="DF830" i="3"/>
  <c r="DG830" i="3"/>
  <c r="DH830" i="3"/>
  <c r="DI830" i="3"/>
  <c r="DJ830" i="3" s="1"/>
  <c r="GX1626" i="1"/>
  <c r="F1442" i="1"/>
  <c r="BA1413" i="1"/>
  <c r="S1584" i="1"/>
  <c r="AF1575" i="1"/>
  <c r="AE1725" i="1"/>
  <c r="GK1713" i="1"/>
  <c r="F1236" i="1"/>
  <c r="BA1207" i="1"/>
  <c r="BA1377" i="1"/>
  <c r="BB1791" i="1"/>
  <c r="F1812" i="1"/>
  <c r="BB2044" i="1"/>
  <c r="CG1509" i="1"/>
  <c r="DF865" i="3"/>
  <c r="DJ865" i="3" s="1"/>
  <c r="DG865" i="3"/>
  <c r="DH865" i="3"/>
  <c r="DI865" i="3"/>
  <c r="AS1413" i="1"/>
  <c r="AS1539" i="1"/>
  <c r="F1439" i="1"/>
  <c r="GM1579" i="1"/>
  <c r="GP1579" i="1" s="1"/>
  <c r="DF1037" i="3"/>
  <c r="DJ1037" i="3" s="1"/>
  <c r="DG1037" i="3"/>
  <c r="DH1037" i="3"/>
  <c r="DI1037" i="3"/>
  <c r="AC1725" i="1"/>
  <c r="DF1004" i="3"/>
  <c r="DJ1004" i="3" s="1"/>
  <c r="DG1004" i="3"/>
  <c r="DH1004" i="3"/>
  <c r="DI1004" i="3"/>
  <c r="DH1044" i="3"/>
  <c r="DI1044" i="3"/>
  <c r="DF1044" i="3"/>
  <c r="DJ1044" i="3" s="1"/>
  <c r="DG1044" i="3"/>
  <c r="GM1667" i="1"/>
  <c r="GP1667" i="1" s="1"/>
  <c r="GM1717" i="1"/>
  <c r="GP1717" i="1" s="1"/>
  <c r="AX1799" i="1"/>
  <c r="CG1791" i="1"/>
  <c r="S1926" i="1"/>
  <c r="U1926" i="1"/>
  <c r="AH1935" i="1" s="1"/>
  <c r="DF1021" i="3"/>
  <c r="DJ1021" i="3" s="1"/>
  <c r="DI1021" i="3"/>
  <c r="DG1021" i="3"/>
  <c r="DH1021" i="3"/>
  <c r="F1606" i="1"/>
  <c r="U1575" i="1"/>
  <c r="GM1715" i="1"/>
  <c r="GP1715" i="1" s="1"/>
  <c r="CY1797" i="1"/>
  <c r="X1797" i="1" s="1"/>
  <c r="CZ1797" i="1"/>
  <c r="Y1797" i="1" s="1"/>
  <c r="DF991" i="3"/>
  <c r="DJ991" i="3" s="1"/>
  <c r="DG991" i="3"/>
  <c r="DH991" i="3"/>
  <c r="DI991" i="3"/>
  <c r="AS1935" i="1"/>
  <c r="CB1922" i="1"/>
  <c r="U1620" i="1"/>
  <c r="AH1632" i="1" s="1"/>
  <c r="GM1885" i="1"/>
  <c r="GP1885" i="1" s="1"/>
  <c r="GM1793" i="1"/>
  <c r="AT1831" i="1"/>
  <c r="F1865" i="1"/>
  <c r="DF1102" i="3"/>
  <c r="DJ1102" i="3" s="1"/>
  <c r="DG1102" i="3"/>
  <c r="DI1102" i="3"/>
  <c r="DH1102" i="3"/>
  <c r="DH1056" i="3"/>
  <c r="DI1056" i="3"/>
  <c r="DF1056" i="3"/>
  <c r="DJ1056" i="3" s="1"/>
  <c r="DG1056" i="3"/>
  <c r="AC2158" i="1"/>
  <c r="AF1664" i="1"/>
  <c r="S1679" i="1"/>
  <c r="CY1719" i="1"/>
  <c r="X1719" i="1" s="1"/>
  <c r="CZ1719" i="1"/>
  <c r="Y1719" i="1" s="1"/>
  <c r="R1796" i="1"/>
  <c r="GK1796" i="1" s="1"/>
  <c r="DF1014" i="3"/>
  <c r="DJ1014" i="3" s="1"/>
  <c r="DG1014" i="3"/>
  <c r="DH1014" i="3"/>
  <c r="DI1014" i="3"/>
  <c r="DH1080" i="3"/>
  <c r="DI1080" i="3"/>
  <c r="DF1080" i="3"/>
  <c r="DJ1080" i="3" s="1"/>
  <c r="DG1080" i="3"/>
  <c r="AL2158" i="1"/>
  <c r="AP1967" i="1"/>
  <c r="F1986" i="1"/>
  <c r="AL2090" i="1"/>
  <c r="W1977" i="1"/>
  <c r="AJ1967" i="1"/>
  <c r="F2178" i="1"/>
  <c r="BA2152" i="1"/>
  <c r="Q2009" i="1"/>
  <c r="F2026" i="1"/>
  <c r="F2099" i="1"/>
  <c r="AP2080" i="1"/>
  <c r="AP2120" i="1"/>
  <c r="GM1842" i="1"/>
  <c r="GP1842" i="1" s="1"/>
  <c r="CI1922" i="1"/>
  <c r="AZ1935" i="1"/>
  <c r="V1977" i="1"/>
  <c r="AI1967" i="1"/>
  <c r="AI1831" i="1"/>
  <c r="V1847" i="1"/>
  <c r="F2108" i="1"/>
  <c r="AT2120" i="1"/>
  <c r="AT2080" i="1"/>
  <c r="GM1973" i="1"/>
  <c r="GP1973" i="1" s="1"/>
  <c r="DH180" i="3"/>
  <c r="DI180" i="3"/>
  <c r="DF180" i="3"/>
  <c r="DJ180" i="3" s="1"/>
  <c r="DG180" i="3"/>
  <c r="DH66" i="3"/>
  <c r="DI66" i="3"/>
  <c r="DF66" i="3"/>
  <c r="DJ66" i="3" s="1"/>
  <c r="DG66" i="3"/>
  <c r="DF11" i="3"/>
  <c r="DJ11" i="3" s="1"/>
  <c r="DH11" i="3"/>
  <c r="DI11" i="3"/>
  <c r="DG11" i="3"/>
  <c r="DH9" i="3"/>
  <c r="DG9" i="3"/>
  <c r="DJ9" i="3" s="1"/>
  <c r="DI9" i="3"/>
  <c r="DF9" i="3"/>
  <c r="DH25" i="3"/>
  <c r="DG25" i="3"/>
  <c r="DI25" i="3"/>
  <c r="DJ25" i="3" s="1"/>
  <c r="DF25" i="3"/>
  <c r="DH34" i="3"/>
  <c r="DF34" i="3"/>
  <c r="DG34" i="3"/>
  <c r="DI34" i="3"/>
  <c r="DJ34" i="3" s="1"/>
  <c r="DG24" i="3"/>
  <c r="DI24" i="3"/>
  <c r="DJ24" i="3" s="1"/>
  <c r="DH24" i="3"/>
  <c r="DF24" i="3"/>
  <c r="DG103" i="3"/>
  <c r="DH103" i="3"/>
  <c r="DI103" i="3"/>
  <c r="DF103" i="3"/>
  <c r="DJ103" i="3" s="1"/>
  <c r="DH36" i="3"/>
  <c r="DG36" i="3"/>
  <c r="DF36" i="3"/>
  <c r="DI36" i="3"/>
  <c r="DJ36" i="3" s="1"/>
  <c r="DH59" i="3"/>
  <c r="DI59" i="3"/>
  <c r="DJ59" i="3" s="1"/>
  <c r="DF59" i="3"/>
  <c r="DG59" i="3"/>
  <c r="DG164" i="3"/>
  <c r="DH164" i="3"/>
  <c r="DI164" i="3"/>
  <c r="DJ164" i="3" s="1"/>
  <c r="DF164" i="3"/>
  <c r="DH151" i="3"/>
  <c r="DI151" i="3"/>
  <c r="DF151" i="3"/>
  <c r="DJ151" i="3" s="1"/>
  <c r="DG151" i="3"/>
  <c r="DI178" i="3"/>
  <c r="DG178" i="3"/>
  <c r="DH178" i="3"/>
  <c r="DF178" i="3"/>
  <c r="DJ178" i="3" s="1"/>
  <c r="DI193" i="3"/>
  <c r="DJ193" i="3" s="1"/>
  <c r="DF193" i="3"/>
  <c r="DH193" i="3"/>
  <c r="DG193" i="3"/>
  <c r="DG98" i="3"/>
  <c r="DI98" i="3"/>
  <c r="DJ98" i="3" s="1"/>
  <c r="DF98" i="3"/>
  <c r="DH98" i="3"/>
  <c r="DF162" i="3"/>
  <c r="DJ162" i="3" s="1"/>
  <c r="DG162" i="3"/>
  <c r="DI162" i="3"/>
  <c r="DH162" i="3"/>
  <c r="DI132" i="3"/>
  <c r="DF132" i="3"/>
  <c r="DJ132" i="3" s="1"/>
  <c r="DG132" i="3"/>
  <c r="DH132" i="3"/>
  <c r="DG208" i="3"/>
  <c r="DI208" i="3"/>
  <c r="DH208" i="3"/>
  <c r="DF208" i="3"/>
  <c r="DJ208" i="3" s="1"/>
  <c r="DG228" i="3"/>
  <c r="DJ228" i="3" s="1"/>
  <c r="DH228" i="3"/>
  <c r="DI228" i="3"/>
  <c r="DF228" i="3"/>
  <c r="DG277" i="3"/>
  <c r="DH277" i="3"/>
  <c r="DI277" i="3"/>
  <c r="DF277" i="3"/>
  <c r="DJ277" i="3" s="1"/>
  <c r="DI252" i="3"/>
  <c r="DH252" i="3"/>
  <c r="DG252" i="3"/>
  <c r="DJ252" i="3" s="1"/>
  <c r="DF252" i="3"/>
  <c r="DH353" i="3"/>
  <c r="DI353" i="3"/>
  <c r="DF353" i="3"/>
  <c r="DJ353" i="3" s="1"/>
  <c r="DG353" i="3"/>
  <c r="DF137" i="3"/>
  <c r="DJ137" i="3" s="1"/>
  <c r="DG137" i="3"/>
  <c r="DH137" i="3"/>
  <c r="DI137" i="3"/>
  <c r="DG339" i="3"/>
  <c r="DH339" i="3"/>
  <c r="DF339" i="3"/>
  <c r="DI339" i="3"/>
  <c r="DJ339" i="3" s="1"/>
  <c r="DI289" i="3"/>
  <c r="DF289" i="3"/>
  <c r="DG289" i="3"/>
  <c r="DJ289" i="3" s="1"/>
  <c r="DH289" i="3"/>
  <c r="DF306" i="3"/>
  <c r="DG306" i="3"/>
  <c r="DH306" i="3"/>
  <c r="DI306" i="3"/>
  <c r="DJ306" i="3" s="1"/>
  <c r="DH363" i="3"/>
  <c r="DI363" i="3"/>
  <c r="DJ363" i="3" s="1"/>
  <c r="DF363" i="3"/>
  <c r="DG363" i="3"/>
  <c r="DI355" i="3"/>
  <c r="DF355" i="3"/>
  <c r="DJ355" i="3" s="1"/>
  <c r="DG355" i="3"/>
  <c r="DH355" i="3"/>
  <c r="DI354" i="3"/>
  <c r="DJ354" i="3" s="1"/>
  <c r="DF354" i="3"/>
  <c r="DG354" i="3"/>
  <c r="DH354" i="3"/>
  <c r="DG288" i="3"/>
  <c r="DI288" i="3"/>
  <c r="DJ288" i="3" s="1"/>
  <c r="DF288" i="3"/>
  <c r="DH288" i="3"/>
  <c r="DF278" i="3"/>
  <c r="DJ278" i="3" s="1"/>
  <c r="DG278" i="3"/>
  <c r="DH278" i="3"/>
  <c r="DI278" i="3"/>
  <c r="DF385" i="3"/>
  <c r="DG385" i="3"/>
  <c r="DH385" i="3"/>
  <c r="DI385" i="3"/>
  <c r="DJ385" i="3" s="1"/>
  <c r="DF380" i="3"/>
  <c r="DJ380" i="3" s="1"/>
  <c r="DG380" i="3"/>
  <c r="DH380" i="3"/>
  <c r="DI380" i="3"/>
  <c r="DF454" i="3"/>
  <c r="DG454" i="3"/>
  <c r="DH454" i="3"/>
  <c r="DI454" i="3"/>
  <c r="DJ454" i="3" s="1"/>
  <c r="DG458" i="3"/>
  <c r="DJ458" i="3" s="1"/>
  <c r="DH458" i="3"/>
  <c r="DF458" i="3"/>
  <c r="DI458" i="3"/>
  <c r="DI543" i="3"/>
  <c r="DJ543" i="3" s="1"/>
  <c r="DF543" i="3"/>
  <c r="DG543" i="3"/>
  <c r="DH543" i="3"/>
  <c r="DH566" i="3"/>
  <c r="DI566" i="3"/>
  <c r="DF566" i="3"/>
  <c r="DG566" i="3"/>
  <c r="DJ566" i="3" s="1"/>
  <c r="DF514" i="3"/>
  <c r="DJ514" i="3" s="1"/>
  <c r="DG514" i="3"/>
  <c r="DH514" i="3"/>
  <c r="DI514" i="3"/>
  <c r="DF556" i="3"/>
  <c r="DJ556" i="3" s="1"/>
  <c r="DH556" i="3"/>
  <c r="DI556" i="3"/>
  <c r="DG556" i="3"/>
  <c r="DF469" i="3"/>
  <c r="DG469" i="3"/>
  <c r="DJ469" i="3" s="1"/>
  <c r="DH469" i="3"/>
  <c r="DI469" i="3"/>
  <c r="DG594" i="3"/>
  <c r="DJ594" i="3" s="1"/>
  <c r="DH594" i="3"/>
  <c r="DF594" i="3"/>
  <c r="DI594" i="3"/>
  <c r="DH472" i="3"/>
  <c r="DI472" i="3"/>
  <c r="DF472" i="3"/>
  <c r="DJ472" i="3" s="1"/>
  <c r="DG472" i="3"/>
  <c r="DF641" i="3"/>
  <c r="DJ641" i="3" s="1"/>
  <c r="DH641" i="3"/>
  <c r="DG641" i="3"/>
  <c r="DI641" i="3"/>
  <c r="DF637" i="3"/>
  <c r="DJ637" i="3" s="1"/>
  <c r="DG637" i="3"/>
  <c r="DH637" i="3"/>
  <c r="DI637" i="3"/>
  <c r="DF671" i="3"/>
  <c r="DH671" i="3"/>
  <c r="DI671" i="3"/>
  <c r="DG671" i="3"/>
  <c r="DJ671" i="3" s="1"/>
  <c r="DF647" i="3"/>
  <c r="DH647" i="3"/>
  <c r="DG647" i="3"/>
  <c r="DI647" i="3"/>
  <c r="DJ647" i="3" s="1"/>
  <c r="DF676" i="3"/>
  <c r="DJ676" i="3" s="1"/>
  <c r="DG676" i="3"/>
  <c r="DH676" i="3"/>
  <c r="DI676" i="3"/>
  <c r="DF732" i="3"/>
  <c r="DJ732" i="3" s="1"/>
  <c r="DG732" i="3"/>
  <c r="DH732" i="3"/>
  <c r="DI732" i="3"/>
  <c r="DF893" i="3"/>
  <c r="DG893" i="3"/>
  <c r="DJ893" i="3" s="1"/>
  <c r="DH893" i="3"/>
  <c r="DI893" i="3"/>
  <c r="DI663" i="3"/>
  <c r="DG663" i="3"/>
  <c r="DH663" i="3"/>
  <c r="DF663" i="3"/>
  <c r="DJ663" i="3" s="1"/>
  <c r="DH824" i="3"/>
  <c r="DI824" i="3"/>
  <c r="DF824" i="3"/>
  <c r="DJ824" i="3" s="1"/>
  <c r="DG824" i="3"/>
  <c r="DF909" i="3"/>
  <c r="DG909" i="3"/>
  <c r="DJ909" i="3" s="1"/>
  <c r="DH909" i="3"/>
  <c r="DI909" i="3"/>
  <c r="DI908" i="3"/>
  <c r="DJ908" i="3" s="1"/>
  <c r="DF908" i="3"/>
  <c r="DG908" i="3"/>
  <c r="DH908" i="3"/>
  <c r="DF903" i="3"/>
  <c r="DJ903" i="3" s="1"/>
  <c r="DG903" i="3"/>
  <c r="DH903" i="3"/>
  <c r="DI903" i="3"/>
  <c r="DF861" i="3"/>
  <c r="DJ861" i="3" s="1"/>
  <c r="DG861" i="3"/>
  <c r="DH861" i="3"/>
  <c r="DI861" i="3"/>
  <c r="DG1019" i="3"/>
  <c r="DJ1019" i="3" s="1"/>
  <c r="DH1019" i="3"/>
  <c r="DI1019" i="3"/>
  <c r="DF1019" i="3"/>
  <c r="DF792" i="3"/>
  <c r="DJ792" i="3" s="1"/>
  <c r="DG792" i="3"/>
  <c r="DH792" i="3"/>
  <c r="DI792" i="3"/>
  <c r="DF845" i="3"/>
  <c r="DJ845" i="3" s="1"/>
  <c r="DG845" i="3"/>
  <c r="DH845" i="3"/>
  <c r="DI845" i="3"/>
  <c r="DH936" i="3"/>
  <c r="DI936" i="3"/>
  <c r="DF936" i="3"/>
  <c r="DJ936" i="3" s="1"/>
  <c r="DG936" i="3"/>
  <c r="DF877" i="3"/>
  <c r="DJ877" i="3" s="1"/>
  <c r="DG877" i="3"/>
  <c r="DH877" i="3"/>
  <c r="DI877" i="3"/>
  <c r="DF1070" i="3"/>
  <c r="DG1070" i="3"/>
  <c r="DJ1070" i="3" s="1"/>
  <c r="DH1070" i="3"/>
  <c r="DI1070" i="3"/>
  <c r="DF853" i="3"/>
  <c r="DJ853" i="3" s="1"/>
  <c r="DG853" i="3"/>
  <c r="DH853" i="3"/>
  <c r="DI853" i="3"/>
  <c r="DH970" i="3"/>
  <c r="DI970" i="3"/>
  <c r="DF970" i="3"/>
  <c r="DJ970" i="3" s="1"/>
  <c r="DG970" i="3"/>
  <c r="DF1046" i="3"/>
  <c r="DG1046" i="3"/>
  <c r="DH1046" i="3"/>
  <c r="DI1046" i="3"/>
  <c r="DJ1046" i="3" s="1"/>
  <c r="DG50" i="3"/>
  <c r="DI50" i="3"/>
  <c r="DJ50" i="3" s="1"/>
  <c r="DF50" i="3"/>
  <c r="DH50" i="3"/>
  <c r="DG1105" i="3"/>
  <c r="DJ1105" i="3" s="1"/>
  <c r="DH1105" i="3"/>
  <c r="DI1105" i="3"/>
  <c r="DF1105" i="3"/>
  <c r="DF1060" i="3"/>
  <c r="DJ1060" i="3" s="1"/>
  <c r="DG1060" i="3"/>
  <c r="DH1060" i="3"/>
  <c r="DI1060" i="3"/>
  <c r="AX77" i="1"/>
  <c r="CG66" i="1"/>
  <c r="DI1032" i="3"/>
  <c r="DF1032" i="3"/>
  <c r="DJ1032" i="3" s="1"/>
  <c r="DG1032" i="3"/>
  <c r="DH1032" i="3"/>
  <c r="DF68" i="3"/>
  <c r="DJ68" i="3" s="1"/>
  <c r="DG68" i="3"/>
  <c r="DH68" i="3"/>
  <c r="DI68" i="3"/>
  <c r="DF1020" i="3"/>
  <c r="DJ1020" i="3" s="1"/>
  <c r="DG1020" i="3"/>
  <c r="DH1020" i="3"/>
  <c r="DI1020" i="3"/>
  <c r="DG1047" i="3"/>
  <c r="DH1047" i="3"/>
  <c r="DI1047" i="3"/>
  <c r="DF1047" i="3"/>
  <c r="DJ1047" i="3" s="1"/>
  <c r="DG1100" i="3"/>
  <c r="DH1100" i="3"/>
  <c r="DI1100" i="3"/>
  <c r="DF1100" i="3"/>
  <c r="DJ1100" i="3" s="1"/>
  <c r="DG41" i="3"/>
  <c r="DH41" i="3"/>
  <c r="DF41" i="3"/>
  <c r="DJ41" i="3" s="1"/>
  <c r="DI41" i="3"/>
  <c r="DF969" i="3"/>
  <c r="DJ969" i="3" s="1"/>
  <c r="DG969" i="3"/>
  <c r="DH969" i="3"/>
  <c r="DI969" i="3"/>
  <c r="DF1050" i="3"/>
  <c r="DJ1050" i="3" s="1"/>
  <c r="DG1050" i="3"/>
  <c r="DH1050" i="3"/>
  <c r="DI1050" i="3"/>
  <c r="T30" i="1"/>
  <c r="F55" i="1"/>
  <c r="DG46" i="3"/>
  <c r="DI46" i="3"/>
  <c r="DH46" i="3"/>
  <c r="DF46" i="3"/>
  <c r="DJ46" i="3" s="1"/>
  <c r="GM190" i="1"/>
  <c r="GP190" i="1" s="1"/>
  <c r="CG224" i="1"/>
  <c r="AX237" i="1"/>
  <c r="AC77" i="1"/>
  <c r="DF48" i="3"/>
  <c r="DH48" i="3"/>
  <c r="DI48" i="3"/>
  <c r="DJ48" i="3" s="1"/>
  <c r="DG48" i="3"/>
  <c r="BC269" i="1"/>
  <c r="F305" i="1"/>
  <c r="DG156" i="3"/>
  <c r="DF156" i="3"/>
  <c r="DH156" i="3"/>
  <c r="DI156" i="3"/>
  <c r="DJ156" i="3" s="1"/>
  <c r="DH165" i="3"/>
  <c r="DF165" i="3"/>
  <c r="DJ165" i="3" s="1"/>
  <c r="DG165" i="3"/>
  <c r="DI165" i="3"/>
  <c r="DI110" i="3"/>
  <c r="DG110" i="3"/>
  <c r="DF110" i="3"/>
  <c r="DJ110" i="3" s="1"/>
  <c r="DH110" i="3"/>
  <c r="BZ269" i="1"/>
  <c r="AQ289" i="1"/>
  <c r="GM271" i="1"/>
  <c r="U275" i="1"/>
  <c r="S275" i="1"/>
  <c r="CP275" i="1" s="1"/>
  <c r="O275" i="1" s="1"/>
  <c r="DF85" i="3"/>
  <c r="DI85" i="3"/>
  <c r="DJ85" i="3" s="1"/>
  <c r="DG85" i="3"/>
  <c r="DH85" i="3"/>
  <c r="T273" i="1"/>
  <c r="AG289" i="1" s="1"/>
  <c r="DG223" i="3"/>
  <c r="DH223" i="3"/>
  <c r="DF223" i="3"/>
  <c r="DJ223" i="3" s="1"/>
  <c r="DI223" i="3"/>
  <c r="DF258" i="3"/>
  <c r="DJ258" i="3" s="1"/>
  <c r="DH258" i="3"/>
  <c r="DI258" i="3"/>
  <c r="DG258" i="3"/>
  <c r="DF283" i="3"/>
  <c r="DH283" i="3"/>
  <c r="DI283" i="3"/>
  <c r="DJ283" i="3" s="1"/>
  <c r="DG283" i="3"/>
  <c r="DF334" i="3"/>
  <c r="DG334" i="3"/>
  <c r="DJ334" i="3" s="1"/>
  <c r="DH334" i="3"/>
  <c r="DI334" i="3"/>
  <c r="AK408" i="1"/>
  <c r="CP485" i="1"/>
  <c r="O485" i="1" s="1"/>
  <c r="GM485" i="1" s="1"/>
  <c r="GP485" i="1" s="1"/>
  <c r="DF377" i="3"/>
  <c r="DJ377" i="3" s="1"/>
  <c r="DG377" i="3"/>
  <c r="DH377" i="3"/>
  <c r="DI377" i="3"/>
  <c r="DF243" i="3"/>
  <c r="DJ243" i="3" s="1"/>
  <c r="DG243" i="3"/>
  <c r="DI243" i="3"/>
  <c r="DH243" i="3"/>
  <c r="DG287" i="3"/>
  <c r="DH287" i="3"/>
  <c r="DI287" i="3"/>
  <c r="DF287" i="3"/>
  <c r="DJ287" i="3" s="1"/>
  <c r="AE408" i="1"/>
  <c r="DH198" i="3"/>
  <c r="DF198" i="3"/>
  <c r="DJ198" i="3" s="1"/>
  <c r="DG198" i="3"/>
  <c r="DI198" i="3"/>
  <c r="DI233" i="3"/>
  <c r="DJ233" i="3" s="1"/>
  <c r="DG233" i="3"/>
  <c r="DF233" i="3"/>
  <c r="DH233" i="3"/>
  <c r="DF321" i="3"/>
  <c r="DG321" i="3"/>
  <c r="DJ321" i="3" s="1"/>
  <c r="DH321" i="3"/>
  <c r="DI321" i="3"/>
  <c r="DF371" i="3"/>
  <c r="DJ371" i="3" s="1"/>
  <c r="DH371" i="3"/>
  <c r="DG371" i="3"/>
  <c r="DI371" i="3"/>
  <c r="AH364" i="1"/>
  <c r="BD396" i="1"/>
  <c r="F433" i="1"/>
  <c r="BD518" i="1"/>
  <c r="DG313" i="3"/>
  <c r="DH313" i="3"/>
  <c r="DI313" i="3"/>
  <c r="DF313" i="3"/>
  <c r="DJ313" i="3" s="1"/>
  <c r="DF367" i="3"/>
  <c r="DJ367" i="3" s="1"/>
  <c r="DG367" i="3"/>
  <c r="DH367" i="3"/>
  <c r="DI367" i="3"/>
  <c r="U30" i="1"/>
  <c r="F56" i="1"/>
  <c r="CP280" i="1"/>
  <c r="O280" i="1" s="1"/>
  <c r="AK446" i="1"/>
  <c r="BY440" i="1"/>
  <c r="AP446" i="1"/>
  <c r="CI446" i="1"/>
  <c r="DF179" i="3"/>
  <c r="DJ179" i="3" s="1"/>
  <c r="DI179" i="3"/>
  <c r="DG179" i="3"/>
  <c r="DH179" i="3"/>
  <c r="DG299" i="3"/>
  <c r="DH299" i="3"/>
  <c r="DF299" i="3"/>
  <c r="DJ299" i="3" s="1"/>
  <c r="DI299" i="3"/>
  <c r="GM398" i="1"/>
  <c r="AB408" i="1"/>
  <c r="V446" i="1"/>
  <c r="AI440" i="1"/>
  <c r="CC595" i="1"/>
  <c r="AT611" i="1"/>
  <c r="CP685" i="1"/>
  <c r="O685" i="1" s="1"/>
  <c r="AB691" i="1" s="1"/>
  <c r="AC691" i="1"/>
  <c r="AC611" i="1"/>
  <c r="CP597" i="1"/>
  <c r="O597" i="1" s="1"/>
  <c r="DG480" i="3"/>
  <c r="DH480" i="3"/>
  <c r="DF480" i="3"/>
  <c r="DJ480" i="3" s="1"/>
  <c r="DI480" i="3"/>
  <c r="DF209" i="3"/>
  <c r="DJ209" i="3" s="1"/>
  <c r="DG209" i="3"/>
  <c r="DH209" i="3"/>
  <c r="DI209" i="3"/>
  <c r="BC643" i="1"/>
  <c r="F665" i="1"/>
  <c r="F695" i="1"/>
  <c r="AO681" i="1"/>
  <c r="DF453" i="3"/>
  <c r="DJ453" i="3" s="1"/>
  <c r="DG453" i="3"/>
  <c r="DH453" i="3"/>
  <c r="DI453" i="3"/>
  <c r="DF435" i="3"/>
  <c r="DJ435" i="3" s="1"/>
  <c r="DG435" i="3"/>
  <c r="DH435" i="3"/>
  <c r="DI435" i="3"/>
  <c r="GK970" i="1"/>
  <c r="DH542" i="3"/>
  <c r="DI542" i="3"/>
  <c r="DF542" i="3"/>
  <c r="DJ542" i="3" s="1"/>
  <c r="DG542" i="3"/>
  <c r="GM442" i="1"/>
  <c r="AB446" i="1"/>
  <c r="U649" i="1"/>
  <c r="AH643" i="1"/>
  <c r="F701" i="1"/>
  <c r="AQ681" i="1"/>
  <c r="DF405" i="3"/>
  <c r="DJ405" i="3" s="1"/>
  <c r="DG405" i="3"/>
  <c r="DH405" i="3"/>
  <c r="DI405" i="3"/>
  <c r="R935" i="1"/>
  <c r="AE925" i="1"/>
  <c r="DF517" i="3"/>
  <c r="DJ517" i="3" s="1"/>
  <c r="DG517" i="3"/>
  <c r="DH517" i="3"/>
  <c r="DI517" i="3"/>
  <c r="AJ1083" i="1"/>
  <c r="W1099" i="1"/>
  <c r="DH562" i="3"/>
  <c r="DG562" i="3"/>
  <c r="DI562" i="3"/>
  <c r="DJ562" i="3" s="1"/>
  <c r="DF562" i="3"/>
  <c r="GM727" i="1"/>
  <c r="GP727" i="1" s="1"/>
  <c r="AT855" i="1"/>
  <c r="CC839" i="1"/>
  <c r="AK935" i="1"/>
  <c r="DG559" i="3"/>
  <c r="DH559" i="3"/>
  <c r="DF559" i="3"/>
  <c r="DJ559" i="3" s="1"/>
  <c r="DI559" i="3"/>
  <c r="DF607" i="3"/>
  <c r="DJ607" i="3" s="1"/>
  <c r="DG607" i="3"/>
  <c r="DH607" i="3"/>
  <c r="DI607" i="3"/>
  <c r="DH622" i="3"/>
  <c r="DI622" i="3"/>
  <c r="DF622" i="3"/>
  <c r="DJ622" i="3" s="1"/>
  <c r="DG622" i="3"/>
  <c r="DG648" i="3"/>
  <c r="DI648" i="3"/>
  <c r="DJ648" i="3" s="1"/>
  <c r="DH648" i="3"/>
  <c r="DF648" i="3"/>
  <c r="DH639" i="3"/>
  <c r="DI639" i="3"/>
  <c r="DF639" i="3"/>
  <c r="DJ639" i="3" s="1"/>
  <c r="DG639" i="3"/>
  <c r="DI666" i="3"/>
  <c r="DF666" i="3"/>
  <c r="DJ666" i="3" s="1"/>
  <c r="DG666" i="3"/>
  <c r="DH666" i="3"/>
  <c r="DH698" i="3"/>
  <c r="DI698" i="3"/>
  <c r="DF698" i="3"/>
  <c r="DJ698" i="3" s="1"/>
  <c r="DG698" i="3"/>
  <c r="BY839" i="1"/>
  <c r="AP855" i="1"/>
  <c r="AP1006" i="1" s="1"/>
  <c r="CI855" i="1"/>
  <c r="AC935" i="1"/>
  <c r="DF600" i="3"/>
  <c r="DJ600" i="3" s="1"/>
  <c r="DG600" i="3"/>
  <c r="DH600" i="3"/>
  <c r="DI600" i="3"/>
  <c r="AX798" i="1"/>
  <c r="F814" i="1"/>
  <c r="BB1083" i="1"/>
  <c r="F1112" i="1"/>
  <c r="BB1171" i="1"/>
  <c r="DH595" i="3"/>
  <c r="DI595" i="3"/>
  <c r="DF595" i="3"/>
  <c r="DJ595" i="3" s="1"/>
  <c r="DG595" i="3"/>
  <c r="AZ807" i="1"/>
  <c r="CI798" i="1"/>
  <c r="GM928" i="1"/>
  <c r="GP928" i="1" s="1"/>
  <c r="Q972" i="1"/>
  <c r="AD976" i="1" s="1"/>
  <c r="R972" i="1"/>
  <c r="GK972" i="1" s="1"/>
  <c r="DG491" i="3"/>
  <c r="DH491" i="3"/>
  <c r="DF491" i="3"/>
  <c r="DJ491" i="3" s="1"/>
  <c r="DI491" i="3"/>
  <c r="AC1099" i="1"/>
  <c r="CP1085" i="1"/>
  <c r="O1085" i="1" s="1"/>
  <c r="DF567" i="3"/>
  <c r="DG567" i="3"/>
  <c r="DJ567" i="3" s="1"/>
  <c r="DH567" i="3"/>
  <c r="DI567" i="3"/>
  <c r="DF409" i="3"/>
  <c r="DJ409" i="3" s="1"/>
  <c r="DH409" i="3"/>
  <c r="DI409" i="3"/>
  <c r="DG409" i="3"/>
  <c r="AQ976" i="1"/>
  <c r="BZ967" i="1"/>
  <c r="GK1085" i="1"/>
  <c r="AE1099" i="1"/>
  <c r="F1241" i="1"/>
  <c r="BD1377" i="1"/>
  <c r="BD1207" i="1"/>
  <c r="V1460" i="1"/>
  <c r="Q1460" i="1"/>
  <c r="S1460" i="1"/>
  <c r="P893" i="1"/>
  <c r="AC887" i="1"/>
  <c r="CE893" i="1"/>
  <c r="CF893" i="1"/>
  <c r="CH893" i="1"/>
  <c r="BB1131" i="1"/>
  <c r="F1154" i="1"/>
  <c r="BC1377" i="1"/>
  <c r="BC1207" i="1"/>
  <c r="F1232" i="1"/>
  <c r="Q1341" i="1"/>
  <c r="S1341" i="1"/>
  <c r="W1341" i="1"/>
  <c r="AJ1347" i="1" s="1"/>
  <c r="CG1454" i="1"/>
  <c r="AX1467" i="1"/>
  <c r="CG887" i="1"/>
  <c r="AX893" i="1"/>
  <c r="CB1248" i="1"/>
  <c r="AS1264" i="1"/>
  <c r="BC1338" i="1"/>
  <c r="F1363" i="1"/>
  <c r="DF739" i="3"/>
  <c r="DJ739" i="3" s="1"/>
  <c r="DG739" i="3"/>
  <c r="DH739" i="3"/>
  <c r="DI739" i="3"/>
  <c r="DG710" i="3"/>
  <c r="DH710" i="3"/>
  <c r="DF710" i="3"/>
  <c r="DJ710" i="3" s="1"/>
  <c r="DI710" i="3"/>
  <c r="DI755" i="3"/>
  <c r="DJ755" i="3" s="1"/>
  <c r="DF755" i="3"/>
  <c r="DH755" i="3"/>
  <c r="DG755" i="3"/>
  <c r="F957" i="1"/>
  <c r="U925" i="1"/>
  <c r="S1099" i="1"/>
  <c r="AF1083" i="1"/>
  <c r="CG925" i="1"/>
  <c r="AX935" i="1"/>
  <c r="P1460" i="1"/>
  <c r="AC1467" i="1" s="1"/>
  <c r="DF777" i="3"/>
  <c r="DG777" i="3"/>
  <c r="DJ777" i="3" s="1"/>
  <c r="DI777" i="3"/>
  <c r="DH777" i="3"/>
  <c r="DG642" i="3"/>
  <c r="DH642" i="3"/>
  <c r="DI642" i="3"/>
  <c r="DF642" i="3"/>
  <c r="DJ642" i="3" s="1"/>
  <c r="DF811" i="3"/>
  <c r="DJ811" i="3" s="1"/>
  <c r="DG811" i="3"/>
  <c r="DH811" i="3"/>
  <c r="DI811" i="3"/>
  <c r="DH814" i="3"/>
  <c r="DI814" i="3"/>
  <c r="DF814" i="3"/>
  <c r="DJ814" i="3" s="1"/>
  <c r="DG814" i="3"/>
  <c r="DI841" i="3"/>
  <c r="DF841" i="3"/>
  <c r="DJ841" i="3" s="1"/>
  <c r="DG841" i="3"/>
  <c r="DH841" i="3"/>
  <c r="DF934" i="3"/>
  <c r="DJ934" i="3" s="1"/>
  <c r="DG934" i="3"/>
  <c r="DH934" i="3"/>
  <c r="DI934" i="3"/>
  <c r="DH897" i="3"/>
  <c r="DI897" i="3"/>
  <c r="DF897" i="3"/>
  <c r="DJ897" i="3" s="1"/>
  <c r="DG897" i="3"/>
  <c r="DH955" i="3"/>
  <c r="DI955" i="3"/>
  <c r="DF955" i="3"/>
  <c r="DG955" i="3"/>
  <c r="DJ955" i="3" s="1"/>
  <c r="BY1499" i="1"/>
  <c r="AP1509" i="1"/>
  <c r="CI1509" i="1"/>
  <c r="BY1575" i="1"/>
  <c r="AP1584" i="1"/>
  <c r="CI1584" i="1"/>
  <c r="DI959" i="3"/>
  <c r="DJ959" i="3" s="1"/>
  <c r="DF959" i="3"/>
  <c r="DG959" i="3"/>
  <c r="DH959" i="3"/>
  <c r="U1131" i="1"/>
  <c r="F1163" i="1"/>
  <c r="AS1338" i="1"/>
  <c r="F1364" i="1"/>
  <c r="Y1584" i="1"/>
  <c r="AL1575" i="1"/>
  <c r="DF889" i="3"/>
  <c r="DJ889" i="3" s="1"/>
  <c r="DG889" i="3"/>
  <c r="DH889" i="3"/>
  <c r="DI889" i="3"/>
  <c r="DF947" i="3"/>
  <c r="DJ947" i="3" s="1"/>
  <c r="DG947" i="3"/>
  <c r="DH947" i="3"/>
  <c r="DI947" i="3"/>
  <c r="GM1504" i="1"/>
  <c r="GP1504" i="1" s="1"/>
  <c r="U1460" i="1"/>
  <c r="DF862" i="3"/>
  <c r="DG862" i="3"/>
  <c r="DH862" i="3"/>
  <c r="DI862" i="3"/>
  <c r="DJ862" i="3" s="1"/>
  <c r="DF885" i="3"/>
  <c r="DJ885" i="3" s="1"/>
  <c r="DG885" i="3"/>
  <c r="DH885" i="3"/>
  <c r="DI885" i="3"/>
  <c r="AB1725" i="1"/>
  <c r="GM1713" i="1"/>
  <c r="CZ1836" i="1"/>
  <c r="Y1836" i="1" s="1"/>
  <c r="CY1836" i="1"/>
  <c r="X1836" i="1" s="1"/>
  <c r="DF993" i="3"/>
  <c r="DG993" i="3"/>
  <c r="DJ993" i="3" s="1"/>
  <c r="DH993" i="3"/>
  <c r="DI993" i="3"/>
  <c r="T1575" i="1"/>
  <c r="F1605" i="1"/>
  <c r="GM1578" i="1"/>
  <c r="GP1578" i="1" s="1"/>
  <c r="DF988" i="3"/>
  <c r="DG988" i="3"/>
  <c r="DH988" i="3"/>
  <c r="DI988" i="3"/>
  <c r="DJ988" i="3" s="1"/>
  <c r="AC1847" i="1"/>
  <c r="GM1881" i="1"/>
  <c r="CP1925" i="1"/>
  <c r="O1925" i="1" s="1"/>
  <c r="GK1925" i="1"/>
  <c r="CP1969" i="1"/>
  <c r="O1969" i="1" s="1"/>
  <c r="AC1977" i="1"/>
  <c r="AJ1664" i="1"/>
  <c r="W1679" i="1"/>
  <c r="T1796" i="1"/>
  <c r="AG1799" i="1" s="1"/>
  <c r="DF1011" i="3"/>
  <c r="DJ1011" i="3" s="1"/>
  <c r="DH1011" i="3"/>
  <c r="DI1011" i="3"/>
  <c r="DG1011" i="3"/>
  <c r="DG1091" i="3"/>
  <c r="DJ1091" i="3" s="1"/>
  <c r="DH1091" i="3"/>
  <c r="DI1091" i="3"/>
  <c r="DF1091" i="3"/>
  <c r="CI1831" i="1"/>
  <c r="AZ1847" i="1"/>
  <c r="AE2090" i="1"/>
  <c r="AD1847" i="1"/>
  <c r="Q1926" i="1"/>
  <c r="AI2152" i="1"/>
  <c r="V2158" i="1"/>
  <c r="BC2076" i="1"/>
  <c r="F2136" i="1"/>
  <c r="CI1879" i="1"/>
  <c r="AZ1890" i="1"/>
  <c r="DH56" i="3"/>
  <c r="DI56" i="3"/>
  <c r="DF56" i="3"/>
  <c r="DJ56" i="3" s="1"/>
  <c r="DG56" i="3"/>
  <c r="DG260" i="3"/>
  <c r="DH260" i="3"/>
  <c r="DF260" i="3"/>
  <c r="DJ260" i="3" s="1"/>
  <c r="DI260" i="3"/>
  <c r="DF136" i="3"/>
  <c r="DJ136" i="3" s="1"/>
  <c r="DH136" i="3"/>
  <c r="DI136" i="3"/>
  <c r="DG136" i="3"/>
  <c r="DG213" i="3"/>
  <c r="DJ213" i="3" s="1"/>
  <c r="DH213" i="3"/>
  <c r="DF213" i="3"/>
  <c r="DI213" i="3"/>
  <c r="DF121" i="3"/>
  <c r="DJ121" i="3" s="1"/>
  <c r="DH121" i="3"/>
  <c r="DG121" i="3"/>
  <c r="DI121" i="3"/>
  <c r="DG271" i="3"/>
  <c r="DH271" i="3"/>
  <c r="DF271" i="3"/>
  <c r="DI271" i="3"/>
  <c r="DJ271" i="3" s="1"/>
  <c r="DH170" i="3"/>
  <c r="DG170" i="3"/>
  <c r="DJ170" i="3" s="1"/>
  <c r="DI170" i="3"/>
  <c r="DF170" i="3"/>
  <c r="DH312" i="3"/>
  <c r="DI312" i="3"/>
  <c r="DJ312" i="3" s="1"/>
  <c r="DF312" i="3"/>
  <c r="DG312" i="3"/>
  <c r="DH320" i="3"/>
  <c r="DI320" i="3"/>
  <c r="DF320" i="3"/>
  <c r="DG320" i="3"/>
  <c r="DJ320" i="3" s="1"/>
  <c r="DI281" i="3"/>
  <c r="DF281" i="3"/>
  <c r="DJ281" i="3" s="1"/>
  <c r="DG281" i="3"/>
  <c r="DH281" i="3"/>
  <c r="DG407" i="3"/>
  <c r="DH407" i="3"/>
  <c r="DF407" i="3"/>
  <c r="DI407" i="3"/>
  <c r="DJ407" i="3" s="1"/>
  <c r="DF301" i="3"/>
  <c r="DJ301" i="3" s="1"/>
  <c r="DG301" i="3"/>
  <c r="DH301" i="3"/>
  <c r="DI301" i="3"/>
  <c r="DF364" i="3"/>
  <c r="DJ364" i="3" s="1"/>
  <c r="DI364" i="3"/>
  <c r="DG364" i="3"/>
  <c r="DH364" i="3"/>
  <c r="DF293" i="3"/>
  <c r="DJ293" i="3" s="1"/>
  <c r="DH293" i="3"/>
  <c r="DI293" i="3"/>
  <c r="DG293" i="3"/>
  <c r="DI398" i="3"/>
  <c r="DJ398" i="3" s="1"/>
  <c r="DF398" i="3"/>
  <c r="DG398" i="3"/>
  <c r="DH398" i="3"/>
  <c r="DF414" i="3"/>
  <c r="DJ414" i="3" s="1"/>
  <c r="DG414" i="3"/>
  <c r="DH414" i="3"/>
  <c r="DI414" i="3"/>
  <c r="DI455" i="3"/>
  <c r="DF455" i="3"/>
  <c r="DG455" i="3"/>
  <c r="DJ455" i="3" s="1"/>
  <c r="DH455" i="3"/>
  <c r="DH471" i="3"/>
  <c r="DI471" i="3"/>
  <c r="DF471" i="3"/>
  <c r="DJ471" i="3" s="1"/>
  <c r="DG471" i="3"/>
  <c r="DG476" i="3"/>
  <c r="DJ476" i="3" s="1"/>
  <c r="DH476" i="3"/>
  <c r="DI476" i="3"/>
  <c r="DF476" i="3"/>
  <c r="DG598" i="3"/>
  <c r="DH598" i="3"/>
  <c r="DF598" i="3"/>
  <c r="DI598" i="3"/>
  <c r="DJ598" i="3" s="1"/>
  <c r="DF479" i="3"/>
  <c r="DJ479" i="3" s="1"/>
  <c r="DG479" i="3"/>
  <c r="DH479" i="3"/>
  <c r="DI479" i="3"/>
  <c r="DI627" i="3"/>
  <c r="DJ627" i="3" s="1"/>
  <c r="DF627" i="3"/>
  <c r="DG627" i="3"/>
  <c r="DH627" i="3"/>
  <c r="DH657" i="3"/>
  <c r="DF657" i="3"/>
  <c r="DG657" i="3"/>
  <c r="DI657" i="3"/>
  <c r="DJ657" i="3" s="1"/>
  <c r="DH655" i="3"/>
  <c r="DF655" i="3"/>
  <c r="DG655" i="3"/>
  <c r="DI655" i="3"/>
  <c r="DJ655" i="3" s="1"/>
  <c r="DF643" i="3"/>
  <c r="DJ643" i="3" s="1"/>
  <c r="DH643" i="3"/>
  <c r="DI643" i="3"/>
  <c r="DG643" i="3"/>
  <c r="DF709" i="3"/>
  <c r="DG709" i="3"/>
  <c r="DJ709" i="3" s="1"/>
  <c r="DH709" i="3"/>
  <c r="DI709" i="3"/>
  <c r="DF582" i="3"/>
  <c r="DJ582" i="3" s="1"/>
  <c r="DG582" i="3"/>
  <c r="DH582" i="3"/>
  <c r="DI582" i="3"/>
  <c r="DH672" i="3"/>
  <c r="DF672" i="3"/>
  <c r="DG672" i="3"/>
  <c r="DJ672" i="3" s="1"/>
  <c r="DI672" i="3"/>
  <c r="DI737" i="3"/>
  <c r="DF737" i="3"/>
  <c r="DJ737" i="3" s="1"/>
  <c r="DG737" i="3"/>
  <c r="DH737" i="3"/>
  <c r="DF705" i="3"/>
  <c r="DJ705" i="3" s="1"/>
  <c r="DG705" i="3"/>
  <c r="DH705" i="3"/>
  <c r="DI705" i="3"/>
  <c r="DF901" i="3"/>
  <c r="DG901" i="3"/>
  <c r="DJ901" i="3" s="1"/>
  <c r="DH901" i="3"/>
  <c r="DI901" i="3"/>
  <c r="DF857" i="3"/>
  <c r="DG857" i="3"/>
  <c r="DJ857" i="3" s="1"/>
  <c r="DH857" i="3"/>
  <c r="DI857" i="3"/>
  <c r="DH793" i="3"/>
  <c r="DI793" i="3"/>
  <c r="DF793" i="3"/>
  <c r="DJ793" i="3" s="1"/>
  <c r="DG793" i="3"/>
  <c r="DG944" i="3"/>
  <c r="DH944" i="3"/>
  <c r="DI944" i="3"/>
  <c r="DJ944" i="3" s="1"/>
  <c r="DF944" i="3"/>
  <c r="DF852" i="3"/>
  <c r="DG852" i="3"/>
  <c r="DH852" i="3"/>
  <c r="DI852" i="3"/>
  <c r="DJ852" i="3" s="1"/>
  <c r="DF915" i="3"/>
  <c r="DG915" i="3"/>
  <c r="DJ915" i="3" s="1"/>
  <c r="DH915" i="3"/>
  <c r="DI915" i="3"/>
  <c r="DH754" i="3"/>
  <c r="DI754" i="3"/>
  <c r="DF754" i="3"/>
  <c r="DJ754" i="3" s="1"/>
  <c r="DG754" i="3"/>
  <c r="DF943" i="3"/>
  <c r="DJ943" i="3" s="1"/>
  <c r="DG943" i="3"/>
  <c r="DH943" i="3"/>
  <c r="DI943" i="3"/>
  <c r="DF912" i="3"/>
  <c r="DJ912" i="3" s="1"/>
  <c r="DG912" i="3"/>
  <c r="DH912" i="3"/>
  <c r="DI912" i="3"/>
  <c r="DH954" i="3"/>
  <c r="DI954" i="3"/>
  <c r="DJ954" i="3" s="1"/>
  <c r="DF954" i="3"/>
  <c r="DG954" i="3"/>
  <c r="DF868" i="3"/>
  <c r="DJ868" i="3" s="1"/>
  <c r="DG868" i="3"/>
  <c r="DH868" i="3"/>
  <c r="DI868" i="3"/>
  <c r="DG926" i="3"/>
  <c r="DJ926" i="3" s="1"/>
  <c r="DH926" i="3"/>
  <c r="DF926" i="3"/>
  <c r="DI926" i="3"/>
  <c r="DF1074" i="3"/>
  <c r="DG1074" i="3"/>
  <c r="DJ1074" i="3" s="1"/>
  <c r="DH1074" i="3"/>
  <c r="DI1074" i="3"/>
  <c r="DF941" i="3"/>
  <c r="DJ941" i="3" s="1"/>
  <c r="DH941" i="3"/>
  <c r="DI941" i="3"/>
  <c r="DG941" i="3"/>
  <c r="DG876" i="3"/>
  <c r="DH876" i="3"/>
  <c r="DI876" i="3"/>
  <c r="DF876" i="3"/>
  <c r="DJ876" i="3" s="1"/>
  <c r="DI1039" i="3"/>
  <c r="DJ1039" i="3" s="1"/>
  <c r="DF1039" i="3"/>
  <c r="DG1039" i="3"/>
  <c r="DH1039" i="3"/>
  <c r="DI1104" i="3"/>
  <c r="DF1104" i="3"/>
  <c r="DG1104" i="3"/>
  <c r="DJ1104" i="3" s="1"/>
  <c r="DH1104" i="3"/>
  <c r="DF999" i="3"/>
  <c r="DJ999" i="3" s="1"/>
  <c r="DG999" i="3"/>
  <c r="DH999" i="3"/>
  <c r="DI999" i="3"/>
  <c r="DI973" i="3"/>
  <c r="DG973" i="3"/>
  <c r="DH973" i="3"/>
  <c r="DF973" i="3"/>
  <c r="DJ973" i="3" s="1"/>
  <c r="DF1048" i="3"/>
  <c r="DJ1048" i="3" s="1"/>
  <c r="DG1048" i="3"/>
  <c r="DH1048" i="3"/>
  <c r="DI1048" i="3"/>
  <c r="DF64" i="3"/>
  <c r="DI64" i="3"/>
  <c r="DJ64" i="3" s="1"/>
  <c r="DG64" i="3"/>
  <c r="DH64" i="3"/>
  <c r="DF1042" i="3"/>
  <c r="DJ1042" i="3" s="1"/>
  <c r="DG1042" i="3"/>
  <c r="DH1042" i="3"/>
  <c r="DI1042" i="3"/>
  <c r="DG35" i="3"/>
  <c r="DI35" i="3"/>
  <c r="DF35" i="3"/>
  <c r="DJ35" i="3" s="1"/>
  <c r="DH35" i="3"/>
  <c r="DF1052" i="3"/>
  <c r="DJ1052" i="3" s="1"/>
  <c r="DG1052" i="3"/>
  <c r="DH1052" i="3"/>
  <c r="DI1052" i="3"/>
  <c r="F58" i="1"/>
  <c r="W30" i="1"/>
  <c r="BD66" i="1"/>
  <c r="F102" i="1"/>
  <c r="CI66" i="1"/>
  <c r="AZ77" i="1"/>
  <c r="CY188" i="1"/>
  <c r="X188" i="1" s="1"/>
  <c r="CZ188" i="1"/>
  <c r="Y188" i="1" s="1"/>
  <c r="DF980" i="3"/>
  <c r="DJ980" i="3" s="1"/>
  <c r="DG980" i="3"/>
  <c r="DH980" i="3"/>
  <c r="DI980" i="3"/>
  <c r="DF1066" i="3"/>
  <c r="DJ1066" i="3" s="1"/>
  <c r="DG1066" i="3"/>
  <c r="DH1066" i="3"/>
  <c r="DI1066" i="3"/>
  <c r="DF77" i="3"/>
  <c r="DJ77" i="3" s="1"/>
  <c r="DG77" i="3"/>
  <c r="DH77" i="3"/>
  <c r="DI77" i="3"/>
  <c r="AT77" i="1"/>
  <c r="CC66" i="1"/>
  <c r="AZ192" i="1"/>
  <c r="CI183" i="1"/>
  <c r="DF45" i="3"/>
  <c r="DJ45" i="3" s="1"/>
  <c r="DG45" i="3"/>
  <c r="DH45" i="3"/>
  <c r="DI45" i="3"/>
  <c r="GK226" i="1"/>
  <c r="AE237" i="1"/>
  <c r="DF124" i="3"/>
  <c r="DJ124" i="3" s="1"/>
  <c r="DG124" i="3"/>
  <c r="DI124" i="3"/>
  <c r="DH124" i="3"/>
  <c r="GM68" i="1"/>
  <c r="BB269" i="1"/>
  <c r="F302" i="1"/>
  <c r="GM357" i="1"/>
  <c r="CZ187" i="1"/>
  <c r="Y187" i="1" s="1"/>
  <c r="AL192" i="1" s="1"/>
  <c r="CY187" i="1"/>
  <c r="X187" i="1" s="1"/>
  <c r="AK192" i="1" s="1"/>
  <c r="DF216" i="3"/>
  <c r="DJ216" i="3" s="1"/>
  <c r="DG216" i="3"/>
  <c r="DH216" i="3"/>
  <c r="DI216" i="3"/>
  <c r="DF195" i="3"/>
  <c r="DG195" i="3"/>
  <c r="DI195" i="3"/>
  <c r="DJ195" i="3" s="1"/>
  <c r="DH195" i="3"/>
  <c r="DH90" i="3"/>
  <c r="DF90" i="3"/>
  <c r="DJ90" i="3" s="1"/>
  <c r="DG90" i="3"/>
  <c r="DI90" i="3"/>
  <c r="GM279" i="1"/>
  <c r="GP279" i="1" s="1"/>
  <c r="AT183" i="1"/>
  <c r="F210" i="1"/>
  <c r="DF222" i="3"/>
  <c r="DH222" i="3"/>
  <c r="DG222" i="3"/>
  <c r="DJ222" i="3" s="1"/>
  <c r="DI222" i="3"/>
  <c r="CG478" i="1"/>
  <c r="AX488" i="1"/>
  <c r="DF253" i="3"/>
  <c r="DJ253" i="3" s="1"/>
  <c r="DH253" i="3"/>
  <c r="DI253" i="3"/>
  <c r="DG253" i="3"/>
  <c r="AS355" i="1"/>
  <c r="F381" i="1"/>
  <c r="CJ396" i="1"/>
  <c r="BA408" i="1"/>
  <c r="AX649" i="1"/>
  <c r="CG643" i="1"/>
  <c r="DG390" i="3"/>
  <c r="DH390" i="3"/>
  <c r="DF390" i="3"/>
  <c r="DJ390" i="3" s="1"/>
  <c r="DI390" i="3"/>
  <c r="Q408" i="1"/>
  <c r="AD396" i="1"/>
  <c r="DF226" i="3"/>
  <c r="DG226" i="3"/>
  <c r="DH226" i="3"/>
  <c r="DI226" i="3"/>
  <c r="DJ226" i="3" s="1"/>
  <c r="DF246" i="3"/>
  <c r="DJ246" i="3" s="1"/>
  <c r="DG246" i="3"/>
  <c r="DH246" i="3"/>
  <c r="DI246" i="3"/>
  <c r="DF345" i="3"/>
  <c r="DG345" i="3"/>
  <c r="DH345" i="3"/>
  <c r="DI345" i="3"/>
  <c r="DJ345" i="3" s="1"/>
  <c r="U408" i="1"/>
  <c r="AH396" i="1"/>
  <c r="DG237" i="3"/>
  <c r="DH237" i="3"/>
  <c r="DI237" i="3"/>
  <c r="DF237" i="3"/>
  <c r="DJ237" i="3" s="1"/>
  <c r="F624" i="1"/>
  <c r="BB595" i="1"/>
  <c r="DG330" i="3"/>
  <c r="DH330" i="3"/>
  <c r="DI330" i="3"/>
  <c r="DF330" i="3"/>
  <c r="DJ330" i="3" s="1"/>
  <c r="CP359" i="1"/>
  <c r="O359" i="1" s="1"/>
  <c r="GM359" i="1" s="1"/>
  <c r="GP359" i="1" s="1"/>
  <c r="F459" i="1"/>
  <c r="BB440" i="1"/>
  <c r="W224" i="1"/>
  <c r="F261" i="1"/>
  <c r="DF341" i="3"/>
  <c r="DG341" i="3"/>
  <c r="DJ341" i="3" s="1"/>
  <c r="DH341" i="3"/>
  <c r="DI341" i="3"/>
  <c r="W275" i="1"/>
  <c r="DG186" i="3"/>
  <c r="DF186" i="3"/>
  <c r="DJ186" i="3" s="1"/>
  <c r="DH186" i="3"/>
  <c r="DI186" i="3"/>
  <c r="CI554" i="1"/>
  <c r="AZ563" i="1"/>
  <c r="DF304" i="3"/>
  <c r="DJ304" i="3" s="1"/>
  <c r="DG304" i="3"/>
  <c r="DH304" i="3"/>
  <c r="DI304" i="3"/>
  <c r="AS396" i="1"/>
  <c r="F425" i="1"/>
  <c r="F659" i="1"/>
  <c r="AQ643" i="1"/>
  <c r="DI459" i="3"/>
  <c r="DF459" i="3"/>
  <c r="DG459" i="3"/>
  <c r="DJ459" i="3" s="1"/>
  <c r="DH459" i="3"/>
  <c r="DF395" i="3"/>
  <c r="DG395" i="3"/>
  <c r="DH395" i="3"/>
  <c r="DI395" i="3"/>
  <c r="DJ395" i="3" s="1"/>
  <c r="DG448" i="3"/>
  <c r="DH448" i="3"/>
  <c r="DF448" i="3"/>
  <c r="DI448" i="3"/>
  <c r="DJ448" i="3" s="1"/>
  <c r="DF511" i="3"/>
  <c r="DJ511" i="3" s="1"/>
  <c r="DG511" i="3"/>
  <c r="DH511" i="3"/>
  <c r="DI511" i="3"/>
  <c r="U488" i="1"/>
  <c r="AH478" i="1"/>
  <c r="AB649" i="1"/>
  <c r="GM645" i="1"/>
  <c r="DI201" i="3"/>
  <c r="DG201" i="3"/>
  <c r="DJ201" i="3" s="1"/>
  <c r="DF201" i="3"/>
  <c r="DH201" i="3"/>
  <c r="GM556" i="1"/>
  <c r="AG681" i="1"/>
  <c r="T691" i="1"/>
  <c r="AB732" i="1"/>
  <c r="GM725" i="1"/>
  <c r="DG452" i="3"/>
  <c r="DI452" i="3"/>
  <c r="DJ452" i="3" s="1"/>
  <c r="DF452" i="3"/>
  <c r="DH452" i="3"/>
  <c r="T558" i="1"/>
  <c r="AG563" i="1" s="1"/>
  <c r="BY681" i="1"/>
  <c r="AP691" i="1"/>
  <c r="AP762" i="1" s="1"/>
  <c r="CI691" i="1"/>
  <c r="DF427" i="3"/>
  <c r="DG427" i="3"/>
  <c r="DJ427" i="3" s="1"/>
  <c r="DH427" i="3"/>
  <c r="DI427" i="3"/>
  <c r="DH439" i="3"/>
  <c r="DI439" i="3"/>
  <c r="DF439" i="3"/>
  <c r="DJ439" i="3" s="1"/>
  <c r="DG439" i="3"/>
  <c r="F989" i="1"/>
  <c r="BB967" i="1"/>
  <c r="AC446" i="1"/>
  <c r="CJ643" i="1"/>
  <c r="BA649" i="1"/>
  <c r="DI421" i="3"/>
  <c r="DF421" i="3"/>
  <c r="DJ421" i="3" s="1"/>
  <c r="DG421" i="3"/>
  <c r="DH421" i="3"/>
  <c r="DF470" i="3"/>
  <c r="DG470" i="3"/>
  <c r="DJ470" i="3" s="1"/>
  <c r="DH470" i="3"/>
  <c r="DI470" i="3"/>
  <c r="W396" i="1"/>
  <c r="F432" i="1"/>
  <c r="Q559" i="1"/>
  <c r="DG317" i="3"/>
  <c r="DH317" i="3"/>
  <c r="DI317" i="3"/>
  <c r="DF317" i="3"/>
  <c r="DJ317" i="3" s="1"/>
  <c r="T732" i="1"/>
  <c r="AG723" i="1"/>
  <c r="DF512" i="3"/>
  <c r="DG512" i="3"/>
  <c r="DH512" i="3"/>
  <c r="DI512" i="3"/>
  <c r="DJ512" i="3" s="1"/>
  <c r="CJ1083" i="1"/>
  <c r="BA1099" i="1"/>
  <c r="GM729" i="1"/>
  <c r="GP729" i="1" s="1"/>
  <c r="AJ925" i="1"/>
  <c r="W935" i="1"/>
  <c r="CJ967" i="1"/>
  <c r="BA976" i="1"/>
  <c r="DG558" i="3"/>
  <c r="DH558" i="3"/>
  <c r="DF558" i="3"/>
  <c r="DI558" i="3"/>
  <c r="DJ558" i="3" s="1"/>
  <c r="DF609" i="3"/>
  <c r="DJ609" i="3" s="1"/>
  <c r="DG609" i="3"/>
  <c r="DH609" i="3"/>
  <c r="DI609" i="3"/>
  <c r="DG618" i="3"/>
  <c r="DH618" i="3"/>
  <c r="DF618" i="3"/>
  <c r="DJ618" i="3" s="1"/>
  <c r="DI618" i="3"/>
  <c r="Y893" i="1"/>
  <c r="AL887" i="1"/>
  <c r="DF580" i="3"/>
  <c r="DG580" i="3"/>
  <c r="DJ580" i="3" s="1"/>
  <c r="DH580" i="3"/>
  <c r="DI580" i="3"/>
  <c r="DG667" i="3"/>
  <c r="DH667" i="3"/>
  <c r="DF667" i="3"/>
  <c r="DJ667" i="3" s="1"/>
  <c r="DI667" i="3"/>
  <c r="DG697" i="3"/>
  <c r="DH697" i="3"/>
  <c r="DF697" i="3"/>
  <c r="DJ697" i="3" s="1"/>
  <c r="DI697" i="3"/>
  <c r="GM927" i="1"/>
  <c r="DG554" i="3"/>
  <c r="DH554" i="3"/>
  <c r="DF554" i="3"/>
  <c r="DI554" i="3"/>
  <c r="DJ554" i="3" s="1"/>
  <c r="DG602" i="3"/>
  <c r="DH602" i="3"/>
  <c r="DI602" i="3"/>
  <c r="DF602" i="3"/>
  <c r="DJ602" i="3" s="1"/>
  <c r="Q446" i="1"/>
  <c r="AD440" i="1"/>
  <c r="T1141" i="1"/>
  <c r="AG1131" i="1"/>
  <c r="DG678" i="3"/>
  <c r="DI678" i="3"/>
  <c r="DJ678" i="3" s="1"/>
  <c r="DF678" i="3"/>
  <c r="DH678" i="3"/>
  <c r="DF490" i="3"/>
  <c r="DG490" i="3"/>
  <c r="DH490" i="3"/>
  <c r="DI490" i="3"/>
  <c r="DJ490" i="3" s="1"/>
  <c r="DH506" i="3"/>
  <c r="DI506" i="3"/>
  <c r="DF506" i="3"/>
  <c r="DG506" i="3"/>
  <c r="DJ506" i="3" s="1"/>
  <c r="DF573" i="3"/>
  <c r="DJ573" i="3" s="1"/>
  <c r="DG573" i="3"/>
  <c r="DH573" i="3"/>
  <c r="DI573" i="3"/>
  <c r="AH887" i="1"/>
  <c r="U893" i="1"/>
  <c r="AD1099" i="1"/>
  <c r="F950" i="1"/>
  <c r="S925" i="1"/>
  <c r="DG674" i="3"/>
  <c r="DH674" i="3"/>
  <c r="DF674" i="3"/>
  <c r="DJ674" i="3" s="1"/>
  <c r="DI674" i="3"/>
  <c r="CC1248" i="1"/>
  <c r="AT1264" i="1"/>
  <c r="DF690" i="3"/>
  <c r="DG690" i="3"/>
  <c r="DH690" i="3"/>
  <c r="DI690" i="3"/>
  <c r="DJ690" i="3" s="1"/>
  <c r="DF719" i="3"/>
  <c r="DJ719" i="3" s="1"/>
  <c r="DG719" i="3"/>
  <c r="DH719" i="3"/>
  <c r="DI719" i="3"/>
  <c r="DG752" i="3"/>
  <c r="DH752" i="3"/>
  <c r="DF752" i="3"/>
  <c r="DJ752" i="3" s="1"/>
  <c r="DI752" i="3"/>
  <c r="DF804" i="3"/>
  <c r="DJ804" i="3" s="1"/>
  <c r="DG804" i="3"/>
  <c r="DH804" i="3"/>
  <c r="DI804" i="3"/>
  <c r="Q1258" i="1"/>
  <c r="AD1264" i="1" s="1"/>
  <c r="DG738" i="3"/>
  <c r="DH738" i="3"/>
  <c r="DI738" i="3"/>
  <c r="DJ738" i="3" s="1"/>
  <c r="DF738" i="3"/>
  <c r="CB1131" i="1"/>
  <c r="AS1141" i="1"/>
  <c r="S1258" i="1"/>
  <c r="AF1264" i="1" s="1"/>
  <c r="AQ1306" i="1"/>
  <c r="BZ1296" i="1"/>
  <c r="DF761" i="3"/>
  <c r="DJ761" i="3" s="1"/>
  <c r="DG761" i="3"/>
  <c r="DH761" i="3"/>
  <c r="DI761" i="3"/>
  <c r="AL1099" i="1"/>
  <c r="F1310" i="1"/>
  <c r="AO1296" i="1"/>
  <c r="F1435" i="1"/>
  <c r="BB1413" i="1"/>
  <c r="BB1539" i="1"/>
  <c r="AS1454" i="1"/>
  <c r="F1484" i="1"/>
  <c r="DF735" i="3"/>
  <c r="DJ735" i="3" s="1"/>
  <c r="DG735" i="3"/>
  <c r="DH735" i="3"/>
  <c r="DI735" i="3"/>
  <c r="DF776" i="3"/>
  <c r="DG776" i="3"/>
  <c r="DH776" i="3"/>
  <c r="DI776" i="3"/>
  <c r="DJ776" i="3" s="1"/>
  <c r="GM1250" i="1"/>
  <c r="DH645" i="3"/>
  <c r="DF645" i="3"/>
  <c r="DJ645" i="3" s="1"/>
  <c r="DG645" i="3"/>
  <c r="DI645" i="3"/>
  <c r="DF753" i="3"/>
  <c r="DG753" i="3"/>
  <c r="DH753" i="3"/>
  <c r="DI753" i="3"/>
  <c r="DJ753" i="3" s="1"/>
  <c r="DF806" i="3"/>
  <c r="DG806" i="3"/>
  <c r="DJ806" i="3" s="1"/>
  <c r="DH806" i="3"/>
  <c r="DI806" i="3"/>
  <c r="DF809" i="3"/>
  <c r="DJ809" i="3" s="1"/>
  <c r="DH809" i="3"/>
  <c r="DI809" i="3"/>
  <c r="DG809" i="3"/>
  <c r="DG847" i="3"/>
  <c r="DH847" i="3"/>
  <c r="DI847" i="3"/>
  <c r="DJ847" i="3" s="1"/>
  <c r="DF847" i="3"/>
  <c r="AE1584" i="1"/>
  <c r="GK1577" i="1"/>
  <c r="GM1577" i="1" s="1"/>
  <c r="DI798" i="3"/>
  <c r="DF798" i="3"/>
  <c r="DJ798" i="3" s="1"/>
  <c r="DG798" i="3"/>
  <c r="DH798" i="3"/>
  <c r="DH894" i="3"/>
  <c r="DI894" i="3"/>
  <c r="DF894" i="3"/>
  <c r="DG894" i="3"/>
  <c r="DJ894" i="3" s="1"/>
  <c r="F1329" i="1"/>
  <c r="V1296" i="1"/>
  <c r="DI874" i="3"/>
  <c r="DF874" i="3"/>
  <c r="DJ874" i="3" s="1"/>
  <c r="DG874" i="3"/>
  <c r="DH874" i="3"/>
  <c r="DG960" i="3"/>
  <c r="DH960" i="3"/>
  <c r="DF960" i="3"/>
  <c r="DJ960" i="3" s="1"/>
  <c r="DI960" i="3"/>
  <c r="AT1584" i="1"/>
  <c r="CC1575" i="1"/>
  <c r="DF886" i="3"/>
  <c r="DG886" i="3"/>
  <c r="DH886" i="3"/>
  <c r="DI886" i="3"/>
  <c r="DJ886" i="3" s="1"/>
  <c r="GM1719" i="1"/>
  <c r="GP1719" i="1" s="1"/>
  <c r="DH946" i="3"/>
  <c r="DF946" i="3"/>
  <c r="DG946" i="3"/>
  <c r="DI946" i="3"/>
  <c r="DJ946" i="3" s="1"/>
  <c r="U1341" i="1"/>
  <c r="AH1347" i="1" s="1"/>
  <c r="GM1506" i="1"/>
  <c r="GP1506" i="1" s="1"/>
  <c r="CG1616" i="1"/>
  <c r="AX1632" i="1"/>
  <c r="GX1460" i="1"/>
  <c r="CJ1467" i="1" s="1"/>
  <c r="AK1575" i="1"/>
  <c r="X1584" i="1"/>
  <c r="DF1016" i="3"/>
  <c r="DG1016" i="3"/>
  <c r="DH1016" i="3"/>
  <c r="DI1016" i="3"/>
  <c r="DJ1016" i="3" s="1"/>
  <c r="Q1584" i="1"/>
  <c r="AD1575" i="1"/>
  <c r="DF879" i="3"/>
  <c r="DG879" i="3"/>
  <c r="DJ879" i="3" s="1"/>
  <c r="DH879" i="3"/>
  <c r="DI879" i="3"/>
  <c r="DH1038" i="3"/>
  <c r="DI1038" i="3"/>
  <c r="DF1038" i="3"/>
  <c r="DJ1038" i="3" s="1"/>
  <c r="DG1038" i="3"/>
  <c r="AH1831" i="1"/>
  <c r="U1847" i="1"/>
  <c r="DF995" i="3"/>
  <c r="DJ995" i="3" s="1"/>
  <c r="DG995" i="3"/>
  <c r="DH995" i="3"/>
  <c r="DI995" i="3"/>
  <c r="AO1879" i="1"/>
  <c r="F1894" i="1"/>
  <c r="AT1711" i="1"/>
  <c r="F1743" i="1"/>
  <c r="AI1879" i="1"/>
  <c r="V1890" i="1"/>
  <c r="DF1018" i="3"/>
  <c r="DG1018" i="3"/>
  <c r="DJ1018" i="3" s="1"/>
  <c r="DH1018" i="3"/>
  <c r="DI1018" i="3"/>
  <c r="DF1086" i="3"/>
  <c r="DG1086" i="3"/>
  <c r="DJ1086" i="3" s="1"/>
  <c r="DH1086" i="3"/>
  <c r="DI1086" i="3"/>
  <c r="GM1833" i="1"/>
  <c r="F1735" i="1"/>
  <c r="AQ1711" i="1"/>
  <c r="BA1890" i="1"/>
  <c r="CJ1879" i="1"/>
  <c r="DG1097" i="3"/>
  <c r="DH1097" i="3"/>
  <c r="DI1097" i="3"/>
  <c r="DJ1097" i="3" s="1"/>
  <c r="DF1097" i="3"/>
  <c r="AQ1755" i="1"/>
  <c r="W1725" i="1"/>
  <c r="AJ1711" i="1"/>
  <c r="X1977" i="1"/>
  <c r="AK1967" i="1"/>
  <c r="F2183" i="1"/>
  <c r="BD2152" i="1"/>
  <c r="GM1669" i="1"/>
  <c r="GP1669" i="1" s="1"/>
  <c r="GM1797" i="1"/>
  <c r="GP1797" i="1" s="1"/>
  <c r="DF985" i="3"/>
  <c r="DG985" i="3"/>
  <c r="DH985" i="3"/>
  <c r="DI985" i="3"/>
  <c r="DJ985" i="3" s="1"/>
  <c r="DH1062" i="3"/>
  <c r="DI1062" i="3"/>
  <c r="DF1062" i="3"/>
  <c r="DJ1062" i="3" s="1"/>
  <c r="DG1062" i="3"/>
  <c r="DH1094" i="3"/>
  <c r="DI1094" i="3"/>
  <c r="DF1094" i="3"/>
  <c r="DJ1094" i="3" s="1"/>
  <c r="DG1094" i="3"/>
  <c r="CG1831" i="1"/>
  <c r="AX1847" i="1"/>
  <c r="CJ2080" i="1"/>
  <c r="BA2090" i="1"/>
  <c r="P1926" i="1"/>
  <c r="CP1926" i="1" s="1"/>
  <c r="O1926" i="1" s="1"/>
  <c r="W1927" i="1"/>
  <c r="AJ1935" i="1" s="1"/>
  <c r="AO2076" i="1"/>
  <c r="F2124" i="1"/>
  <c r="P1927" i="1"/>
  <c r="AI2080" i="1"/>
  <c r="V2090" i="1"/>
  <c r="CG1879" i="1"/>
  <c r="AX1890" i="1"/>
  <c r="BD2076" i="1"/>
  <c r="F2145" i="1"/>
  <c r="DH72" i="3"/>
  <c r="DI72" i="3"/>
  <c r="DG72" i="3"/>
  <c r="DF72" i="3"/>
  <c r="DJ72" i="3" s="1"/>
  <c r="DG70" i="3"/>
  <c r="DH70" i="3"/>
  <c r="DI70" i="3"/>
  <c r="DF70" i="3"/>
  <c r="DJ70" i="3" s="1"/>
  <c r="DG204" i="3"/>
  <c r="DJ204" i="3" s="1"/>
  <c r="DH204" i="3"/>
  <c r="DI204" i="3"/>
  <c r="DF204" i="3"/>
  <c r="DI266" i="3"/>
  <c r="DJ266" i="3" s="1"/>
  <c r="DG266" i="3"/>
  <c r="DH266" i="3"/>
  <c r="DF266" i="3"/>
  <c r="DH316" i="3"/>
  <c r="DI316" i="3"/>
  <c r="DJ316" i="3" s="1"/>
  <c r="DF316" i="3"/>
  <c r="DG316" i="3"/>
  <c r="DF231" i="3"/>
  <c r="DJ231" i="3" s="1"/>
  <c r="DH231" i="3"/>
  <c r="DI231" i="3"/>
  <c r="DG231" i="3"/>
  <c r="DH333" i="3"/>
  <c r="DI333" i="3"/>
  <c r="DF333" i="3"/>
  <c r="DG333" i="3"/>
  <c r="DJ333" i="3" s="1"/>
  <c r="DH284" i="3"/>
  <c r="DI284" i="3"/>
  <c r="DF284" i="3"/>
  <c r="DJ284" i="3" s="1"/>
  <c r="DG284" i="3"/>
  <c r="DH404" i="3"/>
  <c r="DI404" i="3"/>
  <c r="DF404" i="3"/>
  <c r="DJ404" i="3" s="1"/>
  <c r="DG404" i="3"/>
  <c r="DF337" i="3"/>
  <c r="DJ337" i="3" s="1"/>
  <c r="DG337" i="3"/>
  <c r="DH337" i="3"/>
  <c r="DI337" i="3"/>
  <c r="DG366" i="3"/>
  <c r="DH366" i="3"/>
  <c r="DI366" i="3"/>
  <c r="DF366" i="3"/>
  <c r="DJ366" i="3" s="1"/>
  <c r="DI379" i="3"/>
  <c r="DG379" i="3"/>
  <c r="DH379" i="3"/>
  <c r="DF379" i="3"/>
  <c r="DJ379" i="3" s="1"/>
  <c r="DF432" i="3"/>
  <c r="DJ432" i="3" s="1"/>
  <c r="DG432" i="3"/>
  <c r="DH432" i="3"/>
  <c r="DI432" i="3"/>
  <c r="DH460" i="3"/>
  <c r="DF460" i="3"/>
  <c r="DJ460" i="3" s="1"/>
  <c r="DG460" i="3"/>
  <c r="DI460" i="3"/>
  <c r="DH488" i="3"/>
  <c r="DI488" i="3"/>
  <c r="DF488" i="3"/>
  <c r="DJ488" i="3" s="1"/>
  <c r="DG488" i="3"/>
  <c r="DH464" i="3"/>
  <c r="DI464" i="3"/>
  <c r="DF464" i="3"/>
  <c r="DJ464" i="3" s="1"/>
  <c r="DG464" i="3"/>
  <c r="DH608" i="3"/>
  <c r="DI608" i="3"/>
  <c r="DF608" i="3"/>
  <c r="DJ608" i="3" s="1"/>
  <c r="DG608" i="3"/>
  <c r="DF550" i="3"/>
  <c r="DJ550" i="3" s="1"/>
  <c r="DH550" i="3"/>
  <c r="DI550" i="3"/>
  <c r="DG550" i="3"/>
  <c r="DI513" i="3"/>
  <c r="DF513" i="3"/>
  <c r="DJ513" i="3" s="1"/>
  <c r="DG513" i="3"/>
  <c r="DH513" i="3"/>
  <c r="DH489" i="3"/>
  <c r="DI489" i="3"/>
  <c r="DF489" i="3"/>
  <c r="DJ489" i="3" s="1"/>
  <c r="DG489" i="3"/>
  <c r="DG605" i="3"/>
  <c r="DH605" i="3"/>
  <c r="DF605" i="3"/>
  <c r="DI605" i="3"/>
  <c r="DJ605" i="3" s="1"/>
  <c r="DF658" i="3"/>
  <c r="DH658" i="3"/>
  <c r="DI658" i="3"/>
  <c r="DG658" i="3"/>
  <c r="DJ658" i="3" s="1"/>
  <c r="DH659" i="3"/>
  <c r="DF659" i="3"/>
  <c r="DG659" i="3"/>
  <c r="DJ659" i="3" s="1"/>
  <c r="DI659" i="3"/>
  <c r="DF673" i="3"/>
  <c r="DG673" i="3"/>
  <c r="DJ673" i="3" s="1"/>
  <c r="DH673" i="3"/>
  <c r="DI673" i="3"/>
  <c r="DI724" i="3"/>
  <c r="DJ724" i="3" s="1"/>
  <c r="DF724" i="3"/>
  <c r="DG724" i="3"/>
  <c r="DH724" i="3"/>
  <c r="DI611" i="3"/>
  <c r="DF611" i="3"/>
  <c r="DJ611" i="3" s="1"/>
  <c r="DG611" i="3"/>
  <c r="DH611" i="3"/>
  <c r="DH675" i="3"/>
  <c r="DF675" i="3"/>
  <c r="DJ675" i="3" s="1"/>
  <c r="DG675" i="3"/>
  <c r="DI675" i="3"/>
  <c r="DG696" i="3"/>
  <c r="DH696" i="3"/>
  <c r="DI696" i="3"/>
  <c r="DF696" i="3"/>
  <c r="DJ696" i="3" s="1"/>
  <c r="DH807" i="3"/>
  <c r="DI807" i="3"/>
  <c r="DG807" i="3"/>
  <c r="DJ807" i="3" s="1"/>
  <c r="DF807" i="3"/>
  <c r="DI743" i="3"/>
  <c r="DF743" i="3"/>
  <c r="DJ743" i="3" s="1"/>
  <c r="DG743" i="3"/>
  <c r="DH743" i="3"/>
  <c r="DF892" i="3"/>
  <c r="DG892" i="3"/>
  <c r="DH892" i="3"/>
  <c r="DI892" i="3"/>
  <c r="DJ892" i="3" s="1"/>
  <c r="DH797" i="3"/>
  <c r="DI797" i="3"/>
  <c r="DF797" i="3"/>
  <c r="DJ797" i="3" s="1"/>
  <c r="DG797" i="3"/>
  <c r="DI682" i="3"/>
  <c r="DF682" i="3"/>
  <c r="DJ682" i="3" s="1"/>
  <c r="DG682" i="3"/>
  <c r="DH682" i="3"/>
  <c r="DF856" i="3"/>
  <c r="DG856" i="3"/>
  <c r="DH856" i="3"/>
  <c r="DI856" i="3"/>
  <c r="DJ856" i="3" s="1"/>
  <c r="DH803" i="3"/>
  <c r="DI803" i="3"/>
  <c r="DJ803" i="3" s="1"/>
  <c r="DG803" i="3"/>
  <c r="DF803" i="3"/>
  <c r="DH1002" i="3"/>
  <c r="DI1002" i="3"/>
  <c r="DG1002" i="3"/>
  <c r="DJ1002" i="3" s="1"/>
  <c r="DF1002" i="3"/>
  <c r="DF884" i="3"/>
  <c r="DJ884" i="3" s="1"/>
  <c r="DG884" i="3"/>
  <c r="DH884" i="3"/>
  <c r="DI884" i="3"/>
  <c r="DF779" i="3"/>
  <c r="DJ779" i="3" s="1"/>
  <c r="DG779" i="3"/>
  <c r="DH779" i="3"/>
  <c r="DI779" i="3"/>
  <c r="DH986" i="3"/>
  <c r="DI986" i="3"/>
  <c r="DF986" i="3"/>
  <c r="DJ986" i="3" s="1"/>
  <c r="DG986" i="3"/>
  <c r="DF864" i="3"/>
  <c r="DJ864" i="3" s="1"/>
  <c r="DG864" i="3"/>
  <c r="DH864" i="3"/>
  <c r="DI864" i="3"/>
  <c r="DG938" i="3"/>
  <c r="DH938" i="3"/>
  <c r="DI938" i="3"/>
  <c r="DF938" i="3"/>
  <c r="DJ938" i="3" s="1"/>
  <c r="DF905" i="3"/>
  <c r="DJ905" i="3" s="1"/>
  <c r="DG905" i="3"/>
  <c r="DH905" i="3"/>
  <c r="DI905" i="3"/>
  <c r="DH948" i="3"/>
  <c r="DI948" i="3"/>
  <c r="DF948" i="3"/>
  <c r="DJ948" i="3" s="1"/>
  <c r="DG948" i="3"/>
  <c r="DF1078" i="3"/>
  <c r="DG1078" i="3"/>
  <c r="DJ1078" i="3" s="1"/>
  <c r="DH1078" i="3"/>
  <c r="DI1078" i="3"/>
  <c r="DF1033" i="3"/>
  <c r="DG1033" i="3"/>
  <c r="DH1033" i="3"/>
  <c r="DI1033" i="3"/>
  <c r="DJ1033" i="3" s="1"/>
  <c r="DI1069" i="3"/>
  <c r="DJ1069" i="3" s="1"/>
  <c r="DF1069" i="3"/>
  <c r="DG1069" i="3"/>
  <c r="DH1069" i="3"/>
  <c r="GK32" i="1"/>
  <c r="AE34" i="1"/>
  <c r="DF54" i="3"/>
  <c r="DJ54" i="3" s="1"/>
  <c r="DI54" i="3"/>
  <c r="DG54" i="3"/>
  <c r="DH54" i="3"/>
  <c r="DG1035" i="3"/>
  <c r="DH1035" i="3"/>
  <c r="DI1035" i="3"/>
  <c r="DF1035" i="3"/>
  <c r="DJ1035" i="3" s="1"/>
  <c r="DF1092" i="3"/>
  <c r="DJ1092" i="3" s="1"/>
  <c r="DG1092" i="3"/>
  <c r="DH1092" i="3"/>
  <c r="DI1092" i="3"/>
  <c r="DF1007" i="3"/>
  <c r="DJ1007" i="3" s="1"/>
  <c r="DG1007" i="3"/>
  <c r="DH1007" i="3"/>
  <c r="DI1007" i="3"/>
  <c r="DG1059" i="3"/>
  <c r="DH1059" i="3"/>
  <c r="DI1059" i="3"/>
  <c r="DF1059" i="3"/>
  <c r="DJ1059" i="3" s="1"/>
  <c r="DG1053" i="3"/>
  <c r="DH1053" i="3"/>
  <c r="DI1053" i="3"/>
  <c r="DF1053" i="3"/>
  <c r="DJ1053" i="3" s="1"/>
  <c r="DF1057" i="3"/>
  <c r="DJ1057" i="3" s="1"/>
  <c r="DG1057" i="3"/>
  <c r="DH1057" i="3"/>
  <c r="DI1057" i="3"/>
  <c r="DG26" i="3"/>
  <c r="DF26" i="3"/>
  <c r="DJ26" i="3" s="1"/>
  <c r="DH26" i="3"/>
  <c r="DI26" i="3"/>
  <c r="AL109" i="1"/>
  <c r="Y117" i="1"/>
  <c r="AP66" i="1"/>
  <c r="F86" i="1"/>
  <c r="DH38" i="3"/>
  <c r="DF38" i="3"/>
  <c r="DG38" i="3"/>
  <c r="DJ38" i="3" s="1"/>
  <c r="DI38" i="3"/>
  <c r="DF1083" i="3"/>
  <c r="DJ1083" i="3" s="1"/>
  <c r="DG1083" i="3"/>
  <c r="DH1083" i="3"/>
  <c r="DI1083" i="3"/>
  <c r="AS26" i="1"/>
  <c r="F164" i="1"/>
  <c r="AC117" i="1"/>
  <c r="T192" i="1"/>
  <c r="AG183" i="1"/>
  <c r="AD224" i="1"/>
  <c r="Q237" i="1"/>
  <c r="AX289" i="1"/>
  <c r="CG269" i="1"/>
  <c r="BB26" i="1"/>
  <c r="F160" i="1"/>
  <c r="AD109" i="1"/>
  <c r="Q117" i="1"/>
  <c r="DI44" i="3"/>
  <c r="DG44" i="3"/>
  <c r="DJ44" i="3" s="1"/>
  <c r="DH44" i="3"/>
  <c r="DF44" i="3"/>
  <c r="GM115" i="1"/>
  <c r="GP115" i="1" s="1"/>
  <c r="CZ189" i="1"/>
  <c r="Y189" i="1" s="1"/>
  <c r="CY189" i="1"/>
  <c r="X189" i="1" s="1"/>
  <c r="GM189" i="1" s="1"/>
  <c r="GP189" i="1" s="1"/>
  <c r="AS237" i="1"/>
  <c r="CB224" i="1"/>
  <c r="F368" i="1"/>
  <c r="AO355" i="1"/>
  <c r="AO518" i="1"/>
  <c r="AF224" i="1"/>
  <c r="S237" i="1"/>
  <c r="DF128" i="3"/>
  <c r="DG128" i="3"/>
  <c r="DI128" i="3"/>
  <c r="DJ128" i="3" s="1"/>
  <c r="DH128" i="3"/>
  <c r="DF161" i="3"/>
  <c r="DJ161" i="3" s="1"/>
  <c r="DH161" i="3"/>
  <c r="DI161" i="3"/>
  <c r="DG161" i="3"/>
  <c r="AQ183" i="1"/>
  <c r="F202" i="1"/>
  <c r="AQ319" i="1"/>
  <c r="DF134" i="3"/>
  <c r="DJ134" i="3" s="1"/>
  <c r="DI134" i="3"/>
  <c r="DG134" i="3"/>
  <c r="DH134" i="3"/>
  <c r="DF218" i="3"/>
  <c r="DJ218" i="3" s="1"/>
  <c r="DI218" i="3"/>
  <c r="DG218" i="3"/>
  <c r="DH218" i="3"/>
  <c r="DF109" i="3"/>
  <c r="DG109" i="3"/>
  <c r="DJ109" i="3" s="1"/>
  <c r="DH109" i="3"/>
  <c r="DI109" i="3"/>
  <c r="AQ364" i="1"/>
  <c r="BZ355" i="1"/>
  <c r="CG364" i="1"/>
  <c r="P285" i="1"/>
  <c r="AC192" i="1"/>
  <c r="CP185" i="1"/>
  <c r="O185" i="1" s="1"/>
  <c r="W273" i="1"/>
  <c r="AJ289" i="1" s="1"/>
  <c r="Q273" i="1"/>
  <c r="AD289" i="1" s="1"/>
  <c r="R273" i="1"/>
  <c r="GK273" i="1" s="1"/>
  <c r="S273" i="1"/>
  <c r="DH88" i="3"/>
  <c r="DF88" i="3"/>
  <c r="DJ88" i="3" s="1"/>
  <c r="DG88" i="3"/>
  <c r="DI88" i="3"/>
  <c r="CY280" i="1"/>
  <c r="X280" i="1" s="1"/>
  <c r="CZ280" i="1"/>
  <c r="Y280" i="1" s="1"/>
  <c r="DH194" i="3"/>
  <c r="DF194" i="3"/>
  <c r="DJ194" i="3" s="1"/>
  <c r="DG194" i="3"/>
  <c r="DI194" i="3"/>
  <c r="DF338" i="3"/>
  <c r="DJ338" i="3" s="1"/>
  <c r="DG338" i="3"/>
  <c r="DI338" i="3"/>
  <c r="DH338" i="3"/>
  <c r="DG381" i="3"/>
  <c r="DI381" i="3"/>
  <c r="DF381" i="3"/>
  <c r="DJ381" i="3" s="1"/>
  <c r="DH381" i="3"/>
  <c r="CP187" i="1"/>
  <c r="O187" i="1" s="1"/>
  <c r="GM187" i="1" s="1"/>
  <c r="GP187" i="1" s="1"/>
  <c r="AS488" i="1"/>
  <c r="CB478" i="1"/>
  <c r="DG230" i="3"/>
  <c r="DH230" i="3"/>
  <c r="DI230" i="3"/>
  <c r="DF230" i="3"/>
  <c r="DJ230" i="3" s="1"/>
  <c r="DG245" i="3"/>
  <c r="DH245" i="3"/>
  <c r="DF245" i="3"/>
  <c r="DJ245" i="3" s="1"/>
  <c r="DI245" i="3"/>
  <c r="DF349" i="3"/>
  <c r="DJ349" i="3" s="1"/>
  <c r="DG349" i="3"/>
  <c r="DI349" i="3"/>
  <c r="DH349" i="3"/>
  <c r="AE192" i="1"/>
  <c r="AI396" i="1"/>
  <c r="V408" i="1"/>
  <c r="Q558" i="1"/>
  <c r="AD563" i="1" s="1"/>
  <c r="S558" i="1"/>
  <c r="U558" i="1"/>
  <c r="AH563" i="1" s="1"/>
  <c r="DI324" i="3"/>
  <c r="DF324" i="3"/>
  <c r="DJ324" i="3" s="1"/>
  <c r="DG324" i="3"/>
  <c r="DH324" i="3"/>
  <c r="DG325" i="3"/>
  <c r="DH325" i="3"/>
  <c r="DI325" i="3"/>
  <c r="DF325" i="3"/>
  <c r="DJ325" i="3" s="1"/>
  <c r="DF358" i="3"/>
  <c r="DJ358" i="3" s="1"/>
  <c r="DG358" i="3"/>
  <c r="DH358" i="3"/>
  <c r="DI358" i="3"/>
  <c r="V224" i="1"/>
  <c r="F260" i="1"/>
  <c r="GM443" i="1"/>
  <c r="GP443" i="1" s="1"/>
  <c r="DH259" i="3"/>
  <c r="DF259" i="3"/>
  <c r="DG259" i="3"/>
  <c r="DI259" i="3"/>
  <c r="DJ259" i="3" s="1"/>
  <c r="DH176" i="3"/>
  <c r="DF176" i="3"/>
  <c r="DJ176" i="3" s="1"/>
  <c r="DG176" i="3"/>
  <c r="DI176" i="3"/>
  <c r="DI183" i="3"/>
  <c r="DH183" i="3"/>
  <c r="DF183" i="3"/>
  <c r="DJ183" i="3" s="1"/>
  <c r="DG183" i="3"/>
  <c r="DF298" i="3"/>
  <c r="DJ298" i="3" s="1"/>
  <c r="DG298" i="3"/>
  <c r="DH298" i="3"/>
  <c r="DI298" i="3"/>
  <c r="BD643" i="1"/>
  <c r="F674" i="1"/>
  <c r="R559" i="1"/>
  <c r="GK559" i="1" s="1"/>
  <c r="DG418" i="3"/>
  <c r="DH418" i="3"/>
  <c r="DI418" i="3"/>
  <c r="DJ418" i="3" s="1"/>
  <c r="DF418" i="3"/>
  <c r="DF462" i="3"/>
  <c r="DJ462" i="3" s="1"/>
  <c r="DG462" i="3"/>
  <c r="DH462" i="3"/>
  <c r="DI462" i="3"/>
  <c r="DH449" i="3"/>
  <c r="DF449" i="3"/>
  <c r="DJ449" i="3" s="1"/>
  <c r="DG449" i="3"/>
  <c r="DI449" i="3"/>
  <c r="Q611" i="1"/>
  <c r="AD595" i="1"/>
  <c r="BC681" i="1"/>
  <c r="F707" i="1"/>
  <c r="Q849" i="1"/>
  <c r="AD855" i="1" s="1"/>
  <c r="S849" i="1"/>
  <c r="R849" i="1"/>
  <c r="F948" i="1"/>
  <c r="BB1006" i="1"/>
  <c r="BB925" i="1"/>
  <c r="AG595" i="1"/>
  <c r="T611" i="1"/>
  <c r="U691" i="1"/>
  <c r="AH681" i="1"/>
  <c r="AE807" i="1"/>
  <c r="U440" i="1"/>
  <c r="F468" i="1"/>
  <c r="DF438" i="3"/>
  <c r="DJ438" i="3" s="1"/>
  <c r="DG438" i="3"/>
  <c r="DH438" i="3"/>
  <c r="DI438" i="3"/>
  <c r="DH431" i="3"/>
  <c r="DI431" i="3"/>
  <c r="DF431" i="3"/>
  <c r="DJ431" i="3" s="1"/>
  <c r="DG431" i="3"/>
  <c r="GK1044" i="1"/>
  <c r="DF557" i="3"/>
  <c r="DJ557" i="3" s="1"/>
  <c r="DG557" i="3"/>
  <c r="DI557" i="3"/>
  <c r="DH557" i="3"/>
  <c r="F506" i="1"/>
  <c r="AT478" i="1"/>
  <c r="AF798" i="1"/>
  <c r="S807" i="1"/>
  <c r="DF419" i="3"/>
  <c r="DG419" i="3"/>
  <c r="DH419" i="3"/>
  <c r="DI419" i="3"/>
  <c r="DJ419" i="3" s="1"/>
  <c r="AT723" i="1"/>
  <c r="F750" i="1"/>
  <c r="AI925" i="1"/>
  <c r="V935" i="1"/>
  <c r="DG515" i="3"/>
  <c r="DH515" i="3"/>
  <c r="DI515" i="3"/>
  <c r="DF515" i="3"/>
  <c r="DJ515" i="3" s="1"/>
  <c r="W849" i="1"/>
  <c r="AJ855" i="1" s="1"/>
  <c r="DG606" i="3"/>
  <c r="DH606" i="3"/>
  <c r="DI606" i="3"/>
  <c r="DF606" i="3"/>
  <c r="DJ606" i="3" s="1"/>
  <c r="AJ887" i="1"/>
  <c r="W893" i="1"/>
  <c r="AO967" i="1"/>
  <c r="F980" i="1"/>
  <c r="DG583" i="3"/>
  <c r="DH583" i="3"/>
  <c r="DI583" i="3"/>
  <c r="DF583" i="3"/>
  <c r="DJ583" i="3" s="1"/>
  <c r="DF669" i="3"/>
  <c r="DJ669" i="3" s="1"/>
  <c r="DG669" i="3"/>
  <c r="DH669" i="3"/>
  <c r="DI669" i="3"/>
  <c r="F667" i="1"/>
  <c r="AT643" i="1"/>
  <c r="AB935" i="1"/>
  <c r="CY1047" i="1"/>
  <c r="X1047" i="1" s="1"/>
  <c r="CZ1047" i="1"/>
  <c r="Y1047" i="1" s="1"/>
  <c r="DI599" i="3"/>
  <c r="DH599" i="3"/>
  <c r="DF599" i="3"/>
  <c r="DG599" i="3"/>
  <c r="DJ599" i="3" s="1"/>
  <c r="BA440" i="1"/>
  <c r="F466" i="1"/>
  <c r="CG967" i="1"/>
  <c r="AX976" i="1"/>
  <c r="F1277" i="1"/>
  <c r="BB1248" i="1"/>
  <c r="BB1377" i="1"/>
  <c r="F1319" i="1"/>
  <c r="BB1296" i="1"/>
  <c r="AG1099" i="1"/>
  <c r="DF745" i="3"/>
  <c r="DG745" i="3"/>
  <c r="DI745" i="3"/>
  <c r="DJ745" i="3" s="1"/>
  <c r="DH745" i="3"/>
  <c r="AT887" i="1"/>
  <c r="F911" i="1"/>
  <c r="DF773" i="3"/>
  <c r="DJ773" i="3" s="1"/>
  <c r="DH773" i="3"/>
  <c r="DG773" i="3"/>
  <c r="DI773" i="3"/>
  <c r="GM1209" i="1"/>
  <c r="DI751" i="3"/>
  <c r="DJ751" i="3" s="1"/>
  <c r="DF751" i="3"/>
  <c r="DG751" i="3"/>
  <c r="DH751" i="3"/>
  <c r="S972" i="1"/>
  <c r="CP972" i="1" s="1"/>
  <c r="O972" i="1" s="1"/>
  <c r="AB1141" i="1"/>
  <c r="GM1134" i="1"/>
  <c r="GP1134" i="1" s="1"/>
  <c r="DF586" i="3"/>
  <c r="DG586" i="3"/>
  <c r="DJ586" i="3" s="1"/>
  <c r="DH586" i="3"/>
  <c r="DI586" i="3"/>
  <c r="GM1260" i="1"/>
  <c r="GP1260" i="1" s="1"/>
  <c r="CY1302" i="1"/>
  <c r="X1302" i="1" s="1"/>
  <c r="CZ1302" i="1"/>
  <c r="Y1302" i="1" s="1"/>
  <c r="DI759" i="3"/>
  <c r="DF759" i="3"/>
  <c r="DG759" i="3"/>
  <c r="DJ759" i="3" s="1"/>
  <c r="DH759" i="3"/>
  <c r="BA925" i="1"/>
  <c r="F955" i="1"/>
  <c r="AK1099" i="1"/>
  <c r="GK1340" i="1"/>
  <c r="GM1340" i="1" s="1"/>
  <c r="V972" i="1"/>
  <c r="AI976" i="1" s="1"/>
  <c r="GM1255" i="1"/>
  <c r="GP1255" i="1" s="1"/>
  <c r="DI781" i="3"/>
  <c r="DH781" i="3"/>
  <c r="DF781" i="3"/>
  <c r="DJ781" i="3" s="1"/>
  <c r="DG781" i="3"/>
  <c r="DF823" i="3"/>
  <c r="DJ823" i="3" s="1"/>
  <c r="DH823" i="3"/>
  <c r="DI823" i="3"/>
  <c r="DG823" i="3"/>
  <c r="AH1083" i="1"/>
  <c r="U1099" i="1"/>
  <c r="F1268" i="1"/>
  <c r="AO1248" i="1"/>
  <c r="AO1377" i="1"/>
  <c r="AG1347" i="1"/>
  <c r="DF820" i="3"/>
  <c r="DJ820" i="3" s="1"/>
  <c r="DG820" i="3"/>
  <c r="DH820" i="3"/>
  <c r="DI820" i="3"/>
  <c r="DF840" i="3"/>
  <c r="DJ840" i="3" s="1"/>
  <c r="DG840" i="3"/>
  <c r="DH840" i="3"/>
  <c r="DI840" i="3"/>
  <c r="CI1454" i="1"/>
  <c r="AZ1467" i="1"/>
  <c r="F1159" i="1"/>
  <c r="AT1131" i="1"/>
  <c r="F1432" i="1"/>
  <c r="AQ1539" i="1"/>
  <c r="AQ1413" i="1"/>
  <c r="DG802" i="3"/>
  <c r="DH802" i="3"/>
  <c r="DF802" i="3"/>
  <c r="DJ802" i="3" s="1"/>
  <c r="DI802" i="3"/>
  <c r="CY1629" i="1"/>
  <c r="X1629" i="1" s="1"/>
  <c r="CZ1629" i="1"/>
  <c r="Y1629" i="1" s="1"/>
  <c r="DI911" i="3"/>
  <c r="DF911" i="3"/>
  <c r="DJ911" i="3" s="1"/>
  <c r="DG911" i="3"/>
  <c r="DH911" i="3"/>
  <c r="DF831" i="3"/>
  <c r="DG831" i="3"/>
  <c r="DJ831" i="3" s="1"/>
  <c r="DH831" i="3"/>
  <c r="DI831" i="3"/>
  <c r="DF972" i="3"/>
  <c r="DJ972" i="3" s="1"/>
  <c r="DG972" i="3"/>
  <c r="DH972" i="3"/>
  <c r="DI972" i="3"/>
  <c r="AJ1575" i="1"/>
  <c r="W1584" i="1"/>
  <c r="DF952" i="3"/>
  <c r="DG952" i="3"/>
  <c r="DH952" i="3"/>
  <c r="DI952" i="3"/>
  <c r="DJ952" i="3" s="1"/>
  <c r="V1584" i="1"/>
  <c r="AI1575" i="1"/>
  <c r="F1237" i="1"/>
  <c r="T1207" i="1"/>
  <c r="R1626" i="1"/>
  <c r="GK1626" i="1" s="1"/>
  <c r="DH863" i="3"/>
  <c r="DI863" i="3"/>
  <c r="DF863" i="3"/>
  <c r="DG863" i="3"/>
  <c r="DJ863" i="3" s="1"/>
  <c r="AC1264" i="1"/>
  <c r="AD1499" i="1"/>
  <c r="Q1509" i="1"/>
  <c r="AP1616" i="1"/>
  <c r="F1641" i="1"/>
  <c r="GK1795" i="1"/>
  <c r="AE1799" i="1"/>
  <c r="DF992" i="3"/>
  <c r="DG992" i="3"/>
  <c r="DH992" i="3"/>
  <c r="DI992" i="3"/>
  <c r="DJ992" i="3" s="1"/>
  <c r="DI1025" i="3"/>
  <c r="DF1025" i="3"/>
  <c r="DJ1025" i="3" s="1"/>
  <c r="DG1025" i="3"/>
  <c r="DH1025" i="3"/>
  <c r="DF1067" i="3"/>
  <c r="DG1067" i="3"/>
  <c r="DH1067" i="3"/>
  <c r="DI1067" i="3"/>
  <c r="DJ1067" i="3" s="1"/>
  <c r="F1951" i="1"/>
  <c r="BC1922" i="1"/>
  <c r="BC2044" i="1"/>
  <c r="AX2090" i="1"/>
  <c r="CG2080" i="1"/>
  <c r="AD1664" i="1"/>
  <c r="Q1679" i="1"/>
  <c r="CJ1711" i="1"/>
  <c r="BA1725" i="1"/>
  <c r="Q1796" i="1"/>
  <c r="AD1799" i="1" s="1"/>
  <c r="GM1844" i="1"/>
  <c r="GP1844" i="1" s="1"/>
  <c r="T1927" i="1"/>
  <c r="DI1051" i="3"/>
  <c r="DF1051" i="3"/>
  <c r="DJ1051" i="3" s="1"/>
  <c r="DG1051" i="3"/>
  <c r="DH1051" i="3"/>
  <c r="GM1627" i="1"/>
  <c r="GP1627" i="1" s="1"/>
  <c r="AQ1831" i="1"/>
  <c r="F1857" i="1"/>
  <c r="AI2009" i="1"/>
  <c r="V2014" i="1"/>
  <c r="AG2080" i="1"/>
  <c r="T2090" i="1"/>
  <c r="V1927" i="1"/>
  <c r="AI1935" i="1" s="1"/>
  <c r="F2024" i="1"/>
  <c r="AQ2009" i="1"/>
  <c r="U1890" i="1"/>
  <c r="AH1879" i="1"/>
  <c r="F2107" i="1"/>
  <c r="AS2120" i="1"/>
  <c r="AS2080" i="1"/>
  <c r="U2152" i="1"/>
  <c r="F2180" i="1"/>
  <c r="AQ1967" i="1"/>
  <c r="F1987" i="1"/>
  <c r="AQ1879" i="1"/>
  <c r="F1900" i="1"/>
  <c r="AD2090" i="1"/>
  <c r="DF51" i="3"/>
  <c r="DJ51" i="3" s="1"/>
  <c r="DI51" i="3"/>
  <c r="DG51" i="3"/>
  <c r="DH51" i="3"/>
  <c r="DG177" i="3"/>
  <c r="DH177" i="3"/>
  <c r="DF177" i="3"/>
  <c r="DJ177" i="3" s="1"/>
  <c r="DI177" i="3"/>
  <c r="DH268" i="3"/>
  <c r="DI268" i="3"/>
  <c r="DF268" i="3"/>
  <c r="DJ268" i="3" s="1"/>
  <c r="DG268" i="3"/>
  <c r="DF28" i="3"/>
  <c r="DH28" i="3"/>
  <c r="DI28" i="3"/>
  <c r="DG28" i="3"/>
  <c r="DJ28" i="3" s="1"/>
  <c r="DI102" i="3"/>
  <c r="DH102" i="3"/>
  <c r="DF102" i="3"/>
  <c r="DJ102" i="3" s="1"/>
  <c r="DG102" i="3"/>
  <c r="DI149" i="3"/>
  <c r="DG149" i="3"/>
  <c r="DH149" i="3"/>
  <c r="DF149" i="3"/>
  <c r="DJ149" i="3" s="1"/>
  <c r="DH416" i="3"/>
  <c r="DI416" i="3"/>
  <c r="DG416" i="3"/>
  <c r="DF416" i="3"/>
  <c r="DJ416" i="3" s="1"/>
  <c r="DG383" i="3"/>
  <c r="DH383" i="3"/>
  <c r="DF383" i="3"/>
  <c r="DI383" i="3"/>
  <c r="DJ383" i="3" s="1"/>
  <c r="DF437" i="3"/>
  <c r="DJ437" i="3" s="1"/>
  <c r="DG437" i="3"/>
  <c r="DH437" i="3"/>
  <c r="DI437" i="3"/>
  <c r="DH481" i="3"/>
  <c r="DI481" i="3"/>
  <c r="DJ481" i="3" s="1"/>
  <c r="DF481" i="3"/>
  <c r="DG481" i="3"/>
  <c r="DG467" i="3"/>
  <c r="DH467" i="3"/>
  <c r="DF467" i="3"/>
  <c r="DI467" i="3"/>
  <c r="DJ467" i="3" s="1"/>
  <c r="DF510" i="3"/>
  <c r="DG510" i="3"/>
  <c r="DH510" i="3"/>
  <c r="DI510" i="3"/>
  <c r="DJ510" i="3" s="1"/>
  <c r="DI482" i="3"/>
  <c r="DF482" i="3"/>
  <c r="DG482" i="3"/>
  <c r="DJ482" i="3" s="1"/>
  <c r="DH482" i="3"/>
  <c r="DF497" i="3"/>
  <c r="DJ497" i="3" s="1"/>
  <c r="DG497" i="3"/>
  <c r="DH497" i="3"/>
  <c r="DI497" i="3"/>
  <c r="DH551" i="3"/>
  <c r="DI551" i="3"/>
  <c r="DF551" i="3"/>
  <c r="DJ551" i="3" s="1"/>
  <c r="DG551" i="3"/>
  <c r="DF548" i="3"/>
  <c r="DJ548" i="3" s="1"/>
  <c r="DG548" i="3"/>
  <c r="DH548" i="3"/>
  <c r="DI548" i="3"/>
  <c r="DF486" i="3"/>
  <c r="DJ486" i="3" s="1"/>
  <c r="DG486" i="3"/>
  <c r="DH486" i="3"/>
  <c r="DI486" i="3"/>
  <c r="DF544" i="3"/>
  <c r="DJ544" i="3" s="1"/>
  <c r="DH544" i="3"/>
  <c r="DI544" i="3"/>
  <c r="DG544" i="3"/>
  <c r="DH499" i="3"/>
  <c r="DI499" i="3"/>
  <c r="DJ499" i="3" s="1"/>
  <c r="DF499" i="3"/>
  <c r="DG499" i="3"/>
  <c r="DI640" i="3"/>
  <c r="DJ640" i="3" s="1"/>
  <c r="DG640" i="3"/>
  <c r="DH640" i="3"/>
  <c r="DF640" i="3"/>
  <c r="DI679" i="3"/>
  <c r="DF679" i="3"/>
  <c r="DG679" i="3"/>
  <c r="DJ679" i="3" s="1"/>
  <c r="DH679" i="3"/>
  <c r="DH616" i="3"/>
  <c r="DI616" i="3"/>
  <c r="DJ616" i="3" s="1"/>
  <c r="DF616" i="3"/>
  <c r="DG616" i="3"/>
  <c r="DF688" i="3"/>
  <c r="DJ688" i="3" s="1"/>
  <c r="DH688" i="3"/>
  <c r="DI688" i="3"/>
  <c r="DG688" i="3"/>
  <c r="DI686" i="3"/>
  <c r="DF686" i="3"/>
  <c r="DG686" i="3"/>
  <c r="DJ686" i="3" s="1"/>
  <c r="DH686" i="3"/>
  <c r="DF716" i="3"/>
  <c r="DJ716" i="3" s="1"/>
  <c r="DG716" i="3"/>
  <c r="DH716" i="3"/>
  <c r="DI716" i="3"/>
  <c r="DF756" i="3"/>
  <c r="DG756" i="3"/>
  <c r="DJ756" i="3" s="1"/>
  <c r="DI756" i="3"/>
  <c r="DH756" i="3"/>
  <c r="DF704" i="3"/>
  <c r="DJ704" i="3" s="1"/>
  <c r="DG704" i="3"/>
  <c r="DH704" i="3"/>
  <c r="DI704" i="3"/>
  <c r="DI693" i="3"/>
  <c r="DJ693" i="3" s="1"/>
  <c r="DF693" i="3"/>
  <c r="DG693" i="3"/>
  <c r="DH693" i="3"/>
  <c r="DF711" i="3"/>
  <c r="DJ711" i="3" s="1"/>
  <c r="DG711" i="3"/>
  <c r="DH711" i="3"/>
  <c r="DI711" i="3"/>
  <c r="DF860" i="3"/>
  <c r="DG860" i="3"/>
  <c r="DH860" i="3"/>
  <c r="DI860" i="3"/>
  <c r="DJ860" i="3" s="1"/>
  <c r="DF924" i="3"/>
  <c r="DG924" i="3"/>
  <c r="DH924" i="3"/>
  <c r="DI924" i="3"/>
  <c r="DJ924" i="3" s="1"/>
  <c r="DF931" i="3"/>
  <c r="DG931" i="3"/>
  <c r="DH931" i="3"/>
  <c r="DI931" i="3"/>
  <c r="DJ931" i="3" s="1"/>
  <c r="DH1009" i="3"/>
  <c r="DI1009" i="3"/>
  <c r="DG1009" i="3"/>
  <c r="DJ1009" i="3" s="1"/>
  <c r="DF1009" i="3"/>
  <c r="DG784" i="3"/>
  <c r="DJ784" i="3" s="1"/>
  <c r="DH784" i="3"/>
  <c r="DI784" i="3"/>
  <c r="DF784" i="3"/>
  <c r="DG1005" i="3"/>
  <c r="DH1005" i="3"/>
  <c r="DF1005" i="3"/>
  <c r="DI1005" i="3"/>
  <c r="DJ1005" i="3" s="1"/>
  <c r="DG869" i="3"/>
  <c r="DH869" i="3"/>
  <c r="DI869" i="3"/>
  <c r="DF869" i="3"/>
  <c r="DJ869" i="3" s="1"/>
  <c r="DG998" i="3"/>
  <c r="DJ998" i="3" s="1"/>
  <c r="DH998" i="3"/>
  <c r="DF998" i="3"/>
  <c r="DI998" i="3"/>
  <c r="DF882" i="3"/>
  <c r="DJ882" i="3" s="1"/>
  <c r="DG882" i="3"/>
  <c r="DH882" i="3"/>
  <c r="DI882" i="3"/>
  <c r="DH939" i="3"/>
  <c r="DF939" i="3"/>
  <c r="DJ939" i="3" s="1"/>
  <c r="DG939" i="3"/>
  <c r="DI939" i="3"/>
  <c r="DF910" i="3"/>
  <c r="DJ910" i="3" s="1"/>
  <c r="DG910" i="3"/>
  <c r="DH910" i="3"/>
  <c r="DI910" i="3"/>
  <c r="DG967" i="3"/>
  <c r="DJ967" i="3" s="1"/>
  <c r="DH967" i="3"/>
  <c r="DF967" i="3"/>
  <c r="DI967" i="3"/>
  <c r="DF1082" i="3"/>
  <c r="DG1082" i="3"/>
  <c r="DJ1082" i="3" s="1"/>
  <c r="DH1082" i="3"/>
  <c r="DI1082" i="3"/>
  <c r="DG904" i="3"/>
  <c r="DH904" i="3"/>
  <c r="DI904" i="3"/>
  <c r="DF904" i="3"/>
  <c r="DJ904" i="3" s="1"/>
  <c r="DF962" i="3"/>
  <c r="DJ962" i="3" s="1"/>
  <c r="DG962" i="3"/>
  <c r="DH962" i="3"/>
  <c r="DI962" i="3"/>
  <c r="DF19" i="3"/>
  <c r="DJ19" i="3" s="1"/>
  <c r="DG19" i="3"/>
  <c r="DH19" i="3"/>
  <c r="DI19" i="3"/>
  <c r="DG52" i="3"/>
  <c r="DH52" i="3"/>
  <c r="DF52" i="3"/>
  <c r="DJ52" i="3" s="1"/>
  <c r="DI52" i="3"/>
  <c r="DF1040" i="3"/>
  <c r="DJ1040" i="3" s="1"/>
  <c r="DG1040" i="3"/>
  <c r="DH1040" i="3"/>
  <c r="DI1040" i="3"/>
  <c r="DF30" i="3"/>
  <c r="DH30" i="3"/>
  <c r="DG30" i="3"/>
  <c r="DI30" i="3"/>
  <c r="DJ30" i="3" s="1"/>
  <c r="F208" i="1"/>
  <c r="BC183" i="1"/>
  <c r="BC319" i="1"/>
  <c r="DF1064" i="3"/>
  <c r="DJ1064" i="3" s="1"/>
  <c r="DG1064" i="3"/>
  <c r="DH1064" i="3"/>
  <c r="DI1064" i="3"/>
  <c r="DF1058" i="3"/>
  <c r="DG1058" i="3"/>
  <c r="DH1058" i="3"/>
  <c r="DI1058" i="3"/>
  <c r="DJ1058" i="3" s="1"/>
  <c r="CG30" i="1"/>
  <c r="AX34" i="1"/>
  <c r="AK109" i="1"/>
  <c r="X117" i="1"/>
  <c r="U237" i="1"/>
  <c r="AH224" i="1"/>
  <c r="DF40" i="3"/>
  <c r="DJ40" i="3" s="1"/>
  <c r="DI40" i="3"/>
  <c r="DH40" i="3"/>
  <c r="DG40" i="3"/>
  <c r="AZ117" i="1"/>
  <c r="CI109" i="1"/>
  <c r="AO224" i="1"/>
  <c r="F241" i="1"/>
  <c r="AO319" i="1"/>
  <c r="DF1003" i="3"/>
  <c r="DJ1003" i="3" s="1"/>
  <c r="DG1003" i="3"/>
  <c r="DH1003" i="3"/>
  <c r="DI1003" i="3"/>
  <c r="DF1088" i="3"/>
  <c r="DJ1088" i="3" s="1"/>
  <c r="DG1088" i="3"/>
  <c r="DH1088" i="3"/>
  <c r="DI1088" i="3"/>
  <c r="AE109" i="1"/>
  <c r="R117" i="1"/>
  <c r="GM111" i="1"/>
  <c r="AB117" i="1"/>
  <c r="DG99" i="3"/>
  <c r="DJ99" i="3" s="1"/>
  <c r="DF99" i="3"/>
  <c r="DI99" i="3"/>
  <c r="DH99" i="3"/>
  <c r="DG43" i="3"/>
  <c r="DI43" i="3"/>
  <c r="DJ43" i="3" s="1"/>
  <c r="DH43" i="3"/>
  <c r="DF43" i="3"/>
  <c r="DH123" i="3"/>
  <c r="DF123" i="3"/>
  <c r="DJ123" i="3" s="1"/>
  <c r="DG123" i="3"/>
  <c r="DI123" i="3"/>
  <c r="R72" i="1"/>
  <c r="GK72" i="1" s="1"/>
  <c r="S72" i="1"/>
  <c r="AF77" i="1" s="1"/>
  <c r="Q72" i="1"/>
  <c r="AD77" i="1" s="1"/>
  <c r="W72" i="1"/>
  <c r="AJ77" i="1" s="1"/>
  <c r="DF115" i="3"/>
  <c r="DH115" i="3"/>
  <c r="DI115" i="3"/>
  <c r="DG115" i="3"/>
  <c r="DJ115" i="3" s="1"/>
  <c r="GM229" i="1"/>
  <c r="GP229" i="1" s="1"/>
  <c r="DF131" i="3"/>
  <c r="DJ131" i="3" s="1"/>
  <c r="DG131" i="3"/>
  <c r="DI131" i="3"/>
  <c r="DH131" i="3"/>
  <c r="DF157" i="3"/>
  <c r="DJ157" i="3" s="1"/>
  <c r="DG157" i="3"/>
  <c r="DH157" i="3"/>
  <c r="DI157" i="3"/>
  <c r="AQ224" i="1"/>
  <c r="F247" i="1"/>
  <c r="F209" i="1"/>
  <c r="AS183" i="1"/>
  <c r="AS319" i="1"/>
  <c r="Q277" i="1"/>
  <c r="CP277" i="1" s="1"/>
  <c r="O277" i="1" s="1"/>
  <c r="W277" i="1"/>
  <c r="DF212" i="3"/>
  <c r="DH212" i="3"/>
  <c r="DI212" i="3"/>
  <c r="DJ212" i="3" s="1"/>
  <c r="DG212" i="3"/>
  <c r="AT224" i="1"/>
  <c r="F255" i="1"/>
  <c r="CY278" i="1"/>
  <c r="X278" i="1" s="1"/>
  <c r="CZ278" i="1"/>
  <c r="Y278" i="1" s="1"/>
  <c r="V360" i="1"/>
  <c r="AI364" i="1" s="1"/>
  <c r="Q360" i="1"/>
  <c r="AD364" i="1" s="1"/>
  <c r="GX360" i="1"/>
  <c r="CJ364" i="1" s="1"/>
  <c r="S360" i="1"/>
  <c r="W360" i="1"/>
  <c r="AJ364" i="1" s="1"/>
  <c r="AG224" i="1"/>
  <c r="T237" i="1"/>
  <c r="W278" i="1"/>
  <c r="U278" i="1"/>
  <c r="DF93" i="3"/>
  <c r="DJ93" i="3" s="1"/>
  <c r="DH93" i="3"/>
  <c r="DI93" i="3"/>
  <c r="DG93" i="3"/>
  <c r="DI92" i="3"/>
  <c r="DG92" i="3"/>
  <c r="DH92" i="3"/>
  <c r="DF92" i="3"/>
  <c r="DJ92" i="3" s="1"/>
  <c r="P360" i="1"/>
  <c r="CP360" i="1" s="1"/>
  <c r="O360" i="1" s="1"/>
  <c r="DF267" i="3"/>
  <c r="DH267" i="3"/>
  <c r="DI267" i="3"/>
  <c r="DG267" i="3"/>
  <c r="DJ267" i="3" s="1"/>
  <c r="DF335" i="3"/>
  <c r="DJ335" i="3" s="1"/>
  <c r="DG335" i="3"/>
  <c r="DH335" i="3"/>
  <c r="DI335" i="3"/>
  <c r="DI331" i="3"/>
  <c r="DJ331" i="3" s="1"/>
  <c r="DF331" i="3"/>
  <c r="DG331" i="3"/>
  <c r="DH331" i="3"/>
  <c r="T360" i="1"/>
  <c r="AG364" i="1" s="1"/>
  <c r="CB440" i="1"/>
  <c r="AS446" i="1"/>
  <c r="DF392" i="3"/>
  <c r="DJ392" i="3" s="1"/>
  <c r="DG392" i="3"/>
  <c r="DH392" i="3"/>
  <c r="DI392" i="3"/>
  <c r="GM444" i="1"/>
  <c r="GP444" i="1" s="1"/>
  <c r="DG236" i="3"/>
  <c r="DH236" i="3"/>
  <c r="DF236" i="3"/>
  <c r="DJ236" i="3" s="1"/>
  <c r="DI236" i="3"/>
  <c r="P559" i="1"/>
  <c r="CP559" i="1" s="1"/>
  <c r="O559" i="1" s="1"/>
  <c r="DI362" i="3"/>
  <c r="DF362" i="3"/>
  <c r="DJ362" i="3" s="1"/>
  <c r="DG362" i="3"/>
  <c r="DH362" i="3"/>
  <c r="AG396" i="1"/>
  <c r="T408" i="1"/>
  <c r="BZ396" i="1"/>
  <c r="AQ408" i="1"/>
  <c r="CG408" i="1"/>
  <c r="BD440" i="1"/>
  <c r="F471" i="1"/>
  <c r="DI343" i="3"/>
  <c r="DF343" i="3"/>
  <c r="DJ343" i="3" s="1"/>
  <c r="DG343" i="3"/>
  <c r="DH343" i="3"/>
  <c r="GX278" i="1"/>
  <c r="DF184" i="3"/>
  <c r="DJ184" i="3" s="1"/>
  <c r="DG184" i="3"/>
  <c r="DH184" i="3"/>
  <c r="DI184" i="3"/>
  <c r="DG185" i="3"/>
  <c r="DH185" i="3"/>
  <c r="DF185" i="3"/>
  <c r="DJ185" i="3" s="1"/>
  <c r="DI185" i="3"/>
  <c r="DG297" i="3"/>
  <c r="DI297" i="3"/>
  <c r="DF297" i="3"/>
  <c r="DJ297" i="3" s="1"/>
  <c r="DH297" i="3"/>
  <c r="AP396" i="1"/>
  <c r="F417" i="1"/>
  <c r="GX559" i="1"/>
  <c r="CJ563" i="1" s="1"/>
  <c r="AD723" i="1"/>
  <c r="Q732" i="1"/>
  <c r="AJ478" i="1"/>
  <c r="W488" i="1"/>
  <c r="W732" i="1"/>
  <c r="AJ723" i="1"/>
  <c r="DF487" i="3"/>
  <c r="DG487" i="3"/>
  <c r="DH487" i="3"/>
  <c r="DI487" i="3"/>
  <c r="DJ487" i="3" s="1"/>
  <c r="BA611" i="1"/>
  <c r="CJ595" i="1"/>
  <c r="DF477" i="3"/>
  <c r="DG477" i="3"/>
  <c r="DJ477" i="3" s="1"/>
  <c r="DH477" i="3"/>
  <c r="DI477" i="3"/>
  <c r="DF206" i="3"/>
  <c r="DJ206" i="3" s="1"/>
  <c r="DG206" i="3"/>
  <c r="DH206" i="3"/>
  <c r="DI206" i="3"/>
  <c r="AT554" i="1"/>
  <c r="AT762" i="1"/>
  <c r="F581" i="1"/>
  <c r="AQ611" i="1"/>
  <c r="BZ595" i="1"/>
  <c r="CP802" i="1"/>
  <c r="O802" i="1" s="1"/>
  <c r="GM802" i="1" s="1"/>
  <c r="GP802" i="1" s="1"/>
  <c r="AC807" i="1"/>
  <c r="DF417" i="3"/>
  <c r="DJ417" i="3" s="1"/>
  <c r="DG417" i="3"/>
  <c r="DH417" i="3"/>
  <c r="DI417" i="3"/>
  <c r="F951" i="1"/>
  <c r="BC925" i="1"/>
  <c r="AI478" i="1"/>
  <c r="V488" i="1"/>
  <c r="DF430" i="3"/>
  <c r="DJ430" i="3" s="1"/>
  <c r="DG430" i="3"/>
  <c r="DH430" i="3"/>
  <c r="DI430" i="3"/>
  <c r="DH425" i="3"/>
  <c r="DI425" i="3"/>
  <c r="DF425" i="3"/>
  <c r="DG425" i="3"/>
  <c r="DJ425" i="3" s="1"/>
  <c r="GM646" i="1"/>
  <c r="GP646" i="1" s="1"/>
  <c r="AE723" i="1"/>
  <c r="R732" i="1"/>
  <c r="DI474" i="3"/>
  <c r="DH474" i="3"/>
  <c r="DF474" i="3"/>
  <c r="DJ474" i="3" s="1"/>
  <c r="DG474" i="3"/>
  <c r="CG611" i="1"/>
  <c r="GM608" i="1"/>
  <c r="GP608" i="1" s="1"/>
  <c r="T807" i="1"/>
  <c r="AG798" i="1"/>
  <c r="R893" i="1"/>
  <c r="AE887" i="1"/>
  <c r="GM970" i="1"/>
  <c r="GP970" i="1" s="1"/>
  <c r="U1051" i="1"/>
  <c r="AH1042" i="1"/>
  <c r="DF620" i="3"/>
  <c r="DJ620" i="3" s="1"/>
  <c r="DG620" i="3"/>
  <c r="DH620" i="3"/>
  <c r="DI620" i="3"/>
  <c r="DF632" i="3"/>
  <c r="DG632" i="3"/>
  <c r="DJ632" i="3" s="1"/>
  <c r="DI632" i="3"/>
  <c r="DH632" i="3"/>
  <c r="DH649" i="3"/>
  <c r="DF649" i="3"/>
  <c r="DJ649" i="3" s="1"/>
  <c r="DG649" i="3"/>
  <c r="DI649" i="3"/>
  <c r="DF660" i="3"/>
  <c r="DG660" i="3"/>
  <c r="DJ660" i="3" s="1"/>
  <c r="DH660" i="3"/>
  <c r="DI660" i="3"/>
  <c r="AS554" i="1"/>
  <c r="AS762" i="1"/>
  <c r="F580" i="1"/>
  <c r="X893" i="1"/>
  <c r="AK887" i="1"/>
  <c r="DG652" i="3"/>
  <c r="DI652" i="3"/>
  <c r="DF652" i="3"/>
  <c r="DJ652" i="3" s="1"/>
  <c r="DH652" i="3"/>
  <c r="DF484" i="3"/>
  <c r="DG484" i="3"/>
  <c r="DJ484" i="3" s="1"/>
  <c r="DH484" i="3"/>
  <c r="DI484" i="3"/>
  <c r="AQ1099" i="1"/>
  <c r="AQ1171" i="1" s="1"/>
  <c r="BZ1083" i="1"/>
  <c r="CG1099" i="1"/>
  <c r="CP1211" i="1"/>
  <c r="O1211" i="1" s="1"/>
  <c r="GM1211" i="1" s="1"/>
  <c r="GP1211" i="1" s="1"/>
  <c r="AC1216" i="1"/>
  <c r="AE1306" i="1"/>
  <c r="GK1298" i="1"/>
  <c r="GM1298" i="1" s="1"/>
  <c r="CP483" i="1"/>
  <c r="O483" i="1" s="1"/>
  <c r="GM483" i="1" s="1"/>
  <c r="GP483" i="1" s="1"/>
  <c r="AC976" i="1"/>
  <c r="DF494" i="3"/>
  <c r="DJ494" i="3" s="1"/>
  <c r="DG494" i="3"/>
  <c r="DH494" i="3"/>
  <c r="DI494" i="3"/>
  <c r="AT1051" i="1"/>
  <c r="CC1042" i="1"/>
  <c r="DG572" i="3"/>
  <c r="DF572" i="3"/>
  <c r="DJ572" i="3" s="1"/>
  <c r="DH572" i="3"/>
  <c r="DI572" i="3"/>
  <c r="DF569" i="3"/>
  <c r="DI569" i="3"/>
  <c r="DG569" i="3"/>
  <c r="DJ569" i="3" s="1"/>
  <c r="DH569" i="3"/>
  <c r="DG625" i="3"/>
  <c r="DH625" i="3"/>
  <c r="DI625" i="3"/>
  <c r="DF625" i="3"/>
  <c r="DJ625" i="3" s="1"/>
  <c r="CP1302" i="1"/>
  <c r="O1302" i="1" s="1"/>
  <c r="GM1302" i="1" s="1"/>
  <c r="GP1302" i="1" s="1"/>
  <c r="DI702" i="3"/>
  <c r="DJ702" i="3" s="1"/>
  <c r="DF702" i="3"/>
  <c r="DG702" i="3"/>
  <c r="DH702" i="3"/>
  <c r="CG1248" i="1"/>
  <c r="AX1264" i="1"/>
  <c r="DI768" i="3"/>
  <c r="DJ768" i="3" s="1"/>
  <c r="DF768" i="3"/>
  <c r="DG768" i="3"/>
  <c r="DH768" i="3"/>
  <c r="T1461" i="1"/>
  <c r="W1461" i="1"/>
  <c r="Q1461" i="1"/>
  <c r="CP1461" i="1" s="1"/>
  <c r="O1461" i="1" s="1"/>
  <c r="CG1141" i="1"/>
  <c r="BZ1131" i="1"/>
  <c r="AQ1141" i="1"/>
  <c r="AF1207" i="1"/>
  <c r="S1216" i="1"/>
  <c r="R1341" i="1"/>
  <c r="GK1341" i="1" s="1"/>
  <c r="CY1419" i="1"/>
  <c r="X1419" i="1" s="1"/>
  <c r="CZ1419" i="1"/>
  <c r="Y1419" i="1" s="1"/>
  <c r="DF785" i="3"/>
  <c r="DG785" i="3"/>
  <c r="DJ785" i="3" s="1"/>
  <c r="DH785" i="3"/>
  <c r="DI785" i="3"/>
  <c r="BC1296" i="1"/>
  <c r="F1322" i="1"/>
  <c r="DF766" i="3"/>
  <c r="DJ766" i="3" s="1"/>
  <c r="DG766" i="3"/>
  <c r="DH766" i="3"/>
  <c r="DI766" i="3"/>
  <c r="DF757" i="3"/>
  <c r="DI757" i="3"/>
  <c r="DG757" i="3"/>
  <c r="DJ757" i="3" s="1"/>
  <c r="DH757" i="3"/>
  <c r="AS1042" i="1"/>
  <c r="F1068" i="1"/>
  <c r="AS1171" i="1"/>
  <c r="DF730" i="3"/>
  <c r="DG730" i="3"/>
  <c r="DJ730" i="3" s="1"/>
  <c r="DH730" i="3"/>
  <c r="DI730" i="3"/>
  <c r="DF749" i="3"/>
  <c r="DG749" i="3"/>
  <c r="DH749" i="3"/>
  <c r="DI749" i="3"/>
  <c r="DJ749" i="3" s="1"/>
  <c r="V1046" i="1"/>
  <c r="CY1300" i="1"/>
  <c r="X1300" i="1" s="1"/>
  <c r="AK1306" i="1" s="1"/>
  <c r="CZ1300" i="1"/>
  <c r="Y1300" i="1" s="1"/>
  <c r="AL1306" i="1" s="1"/>
  <c r="DF736" i="3"/>
  <c r="DJ736" i="3" s="1"/>
  <c r="DG736" i="3"/>
  <c r="DI736" i="3"/>
  <c r="DH736" i="3"/>
  <c r="F1657" i="1"/>
  <c r="BD1616" i="1"/>
  <c r="GM974" i="1"/>
  <c r="GP974" i="1" s="1"/>
  <c r="AH1296" i="1"/>
  <c r="U1306" i="1"/>
  <c r="AT1347" i="1"/>
  <c r="CC1338" i="1"/>
  <c r="DG843" i="3"/>
  <c r="DH843" i="3"/>
  <c r="DI843" i="3"/>
  <c r="DF843" i="3"/>
  <c r="DJ843" i="3" s="1"/>
  <c r="F1357" i="1"/>
  <c r="AQ1338" i="1"/>
  <c r="F1476" i="1"/>
  <c r="AP1454" i="1"/>
  <c r="AP1539" i="1"/>
  <c r="DI902" i="3"/>
  <c r="DF902" i="3"/>
  <c r="DJ902" i="3" s="1"/>
  <c r="DG902" i="3"/>
  <c r="DH902" i="3"/>
  <c r="AX1422" i="1"/>
  <c r="CG1413" i="1"/>
  <c r="U1461" i="1"/>
  <c r="DI833" i="3"/>
  <c r="DF833" i="3"/>
  <c r="DJ833" i="3" s="1"/>
  <c r="DG833" i="3"/>
  <c r="DH833" i="3"/>
  <c r="DF966" i="3"/>
  <c r="DG966" i="3"/>
  <c r="DH966" i="3"/>
  <c r="DI966" i="3"/>
  <c r="DJ966" i="3" s="1"/>
  <c r="AL1422" i="1"/>
  <c r="DG866" i="3"/>
  <c r="DH866" i="3"/>
  <c r="DI866" i="3"/>
  <c r="DJ866" i="3" s="1"/>
  <c r="DF866" i="3"/>
  <c r="BA1584" i="1"/>
  <c r="CJ1575" i="1"/>
  <c r="DH890" i="3"/>
  <c r="DI890" i="3"/>
  <c r="DF890" i="3"/>
  <c r="DJ890" i="3" s="1"/>
  <c r="DG890" i="3"/>
  <c r="AS1584" i="1"/>
  <c r="CB1575" i="1"/>
  <c r="DI942" i="3"/>
  <c r="DF942" i="3"/>
  <c r="DJ942" i="3" s="1"/>
  <c r="DG942" i="3"/>
  <c r="DH942" i="3"/>
  <c r="DF1027" i="3"/>
  <c r="DG1027" i="3"/>
  <c r="DH1027" i="3"/>
  <c r="DI1027" i="3"/>
  <c r="DJ1027" i="3" s="1"/>
  <c r="AP1248" i="1"/>
  <c r="F1273" i="1"/>
  <c r="T1460" i="1"/>
  <c r="AG1467" i="1" s="1"/>
  <c r="DI855" i="3"/>
  <c r="DF855" i="3"/>
  <c r="DJ855" i="3" s="1"/>
  <c r="DG855" i="3"/>
  <c r="DH855" i="3"/>
  <c r="DG880" i="3"/>
  <c r="DJ880" i="3" s="1"/>
  <c r="DH880" i="3"/>
  <c r="DI880" i="3"/>
  <c r="DF880" i="3"/>
  <c r="AS1791" i="1"/>
  <c r="F1816" i="1"/>
  <c r="AS2044" i="1"/>
  <c r="GX1927" i="1"/>
  <c r="CJ1935" i="1" s="1"/>
  <c r="Q1927" i="1"/>
  <c r="DF997" i="3"/>
  <c r="DI997" i="3"/>
  <c r="DJ997" i="3" s="1"/>
  <c r="DG997" i="3"/>
  <c r="DH997" i="3"/>
  <c r="DG984" i="3"/>
  <c r="DH984" i="3"/>
  <c r="DI984" i="3"/>
  <c r="DJ984" i="3" s="1"/>
  <c r="DF984" i="3"/>
  <c r="CP2011" i="1"/>
  <c r="O2011" i="1" s="1"/>
  <c r="AC2014" i="1"/>
  <c r="V1796" i="1"/>
  <c r="AI1799" i="1" s="1"/>
  <c r="AT1616" i="1"/>
  <c r="F1650" i="1"/>
  <c r="F1768" i="1"/>
  <c r="BB1571" i="1"/>
  <c r="CY1795" i="1"/>
  <c r="X1795" i="1" s="1"/>
  <c r="CZ1795" i="1"/>
  <c r="Y1795" i="1" s="1"/>
  <c r="CP1836" i="1"/>
  <c r="O1836" i="1" s="1"/>
  <c r="GM1836" i="1" s="1"/>
  <c r="GP1836" i="1" s="1"/>
  <c r="GM1674" i="1"/>
  <c r="GP1674" i="1" s="1"/>
  <c r="F1960" i="1"/>
  <c r="BD1922" i="1"/>
  <c r="AE1679" i="1"/>
  <c r="CY1882" i="1"/>
  <c r="X1882" i="1" s="1"/>
  <c r="CZ1882" i="1"/>
  <c r="Y1882" i="1" s="1"/>
  <c r="CY1930" i="1"/>
  <c r="X1930" i="1" s="1"/>
  <c r="GM1930" i="1" s="1"/>
  <c r="GP1930" i="1" s="1"/>
  <c r="CZ1930" i="1"/>
  <c r="Y1930" i="1" s="1"/>
  <c r="DF1049" i="3"/>
  <c r="DG1049" i="3"/>
  <c r="DH1049" i="3"/>
  <c r="DI1049" i="3"/>
  <c r="DJ1049" i="3" s="1"/>
  <c r="AD1711" i="1"/>
  <c r="Q1725" i="1"/>
  <c r="AP1799" i="1"/>
  <c r="BY1791" i="1"/>
  <c r="CI1799" i="1"/>
  <c r="DF987" i="3"/>
  <c r="DJ987" i="3" s="1"/>
  <c r="DG987" i="3"/>
  <c r="DH987" i="3"/>
  <c r="DI987" i="3"/>
  <c r="DF1089" i="3"/>
  <c r="DG1089" i="3"/>
  <c r="DH1089" i="3"/>
  <c r="DI1089" i="3"/>
  <c r="DJ1089" i="3" s="1"/>
  <c r="BB2120" i="1"/>
  <c r="F2103" i="1"/>
  <c r="BB2080" i="1"/>
  <c r="AE1977" i="1"/>
  <c r="T2009" i="1"/>
  <c r="F2035" i="1"/>
  <c r="AH1967" i="1"/>
  <c r="U1977" i="1"/>
  <c r="CP1882" i="1"/>
  <c r="O1882" i="1" s="1"/>
  <c r="GM1882" i="1" s="1"/>
  <c r="GP1882" i="1" s="1"/>
  <c r="AX2014" i="1"/>
  <c r="CG2009" i="1"/>
  <c r="F2031" i="1"/>
  <c r="AS2009" i="1"/>
  <c r="AE1890" i="1"/>
  <c r="GM1929" i="1"/>
  <c r="GP1929" i="1" s="1"/>
  <c r="AF2009" i="1"/>
  <c r="S2014" i="1"/>
  <c r="AX1977" i="1"/>
  <c r="CG1967" i="1"/>
  <c r="DH129" i="3"/>
  <c r="DI129" i="3"/>
  <c r="DF129" i="3"/>
  <c r="DG129" i="3"/>
  <c r="DJ129" i="3" s="1"/>
  <c r="DF104" i="3"/>
  <c r="DJ104" i="3" s="1"/>
  <c r="DG104" i="3"/>
  <c r="DH104" i="3"/>
  <c r="DI104" i="3"/>
  <c r="DH172" i="3"/>
  <c r="DI172" i="3"/>
  <c r="DF172" i="3"/>
  <c r="DG172" i="3"/>
  <c r="DJ172" i="3" s="1"/>
  <c r="DG254" i="3"/>
  <c r="DH254" i="3"/>
  <c r="DF254" i="3"/>
  <c r="DJ254" i="3" s="1"/>
  <c r="DI254" i="3"/>
  <c r="DG75" i="3"/>
  <c r="DH75" i="3"/>
  <c r="DF75" i="3"/>
  <c r="DJ75" i="3" s="1"/>
  <c r="DI75" i="3"/>
  <c r="DI133" i="3"/>
  <c r="DJ133" i="3" s="1"/>
  <c r="DG133" i="3"/>
  <c r="DH133" i="3"/>
  <c r="DF133" i="3"/>
  <c r="DF166" i="3"/>
  <c r="DJ166" i="3" s="1"/>
  <c r="DI166" i="3"/>
  <c r="DG166" i="3"/>
  <c r="DH166" i="3"/>
  <c r="DG368" i="3"/>
  <c r="DH368" i="3"/>
  <c r="DI368" i="3"/>
  <c r="DJ368" i="3" s="1"/>
  <c r="DF368" i="3"/>
  <c r="DH32" i="3"/>
  <c r="DI32" i="3"/>
  <c r="DF32" i="3"/>
  <c r="DJ32" i="3" s="1"/>
  <c r="DG32" i="3"/>
  <c r="DI74" i="3"/>
  <c r="DF74" i="3"/>
  <c r="DJ74" i="3" s="1"/>
  <c r="DH74" i="3"/>
  <c r="DG74" i="3"/>
  <c r="DH205" i="3"/>
  <c r="DF205" i="3"/>
  <c r="DJ205" i="3" s="1"/>
  <c r="DI205" i="3"/>
  <c r="DG205" i="3"/>
  <c r="DI175" i="3"/>
  <c r="DF175" i="3"/>
  <c r="DJ175" i="3" s="1"/>
  <c r="DH175" i="3"/>
  <c r="DG175" i="3"/>
  <c r="DI276" i="3"/>
  <c r="DH276" i="3"/>
  <c r="DF276" i="3"/>
  <c r="DJ276" i="3" s="1"/>
  <c r="DG276" i="3"/>
  <c r="DH244" i="3"/>
  <c r="DI244" i="3"/>
  <c r="DG244" i="3"/>
  <c r="DF244" i="3"/>
  <c r="DJ244" i="3" s="1"/>
  <c r="DH261" i="3"/>
  <c r="DI261" i="3"/>
  <c r="DJ261" i="3" s="1"/>
  <c r="DF261" i="3"/>
  <c r="DG261" i="3"/>
  <c r="DG303" i="3"/>
  <c r="DH303" i="3"/>
  <c r="DI303" i="3"/>
  <c r="DF303" i="3"/>
  <c r="DJ303" i="3" s="1"/>
  <c r="DH369" i="3"/>
  <c r="DI369" i="3"/>
  <c r="DJ369" i="3" s="1"/>
  <c r="DG369" i="3"/>
  <c r="DF369" i="3"/>
  <c r="DG375" i="3"/>
  <c r="DH375" i="3"/>
  <c r="DF375" i="3"/>
  <c r="DJ375" i="3" s="1"/>
  <c r="DI375" i="3"/>
  <c r="DI443" i="3"/>
  <c r="DF443" i="3"/>
  <c r="DG443" i="3"/>
  <c r="DJ443" i="3" s="1"/>
  <c r="DH443" i="3"/>
  <c r="DI388" i="3"/>
  <c r="DF388" i="3"/>
  <c r="DG388" i="3"/>
  <c r="DJ388" i="3" s="1"/>
  <c r="DH388" i="3"/>
  <c r="DF441" i="3"/>
  <c r="DJ441" i="3" s="1"/>
  <c r="DG441" i="3"/>
  <c r="DH441" i="3"/>
  <c r="DI441" i="3"/>
  <c r="DF503" i="3"/>
  <c r="DJ503" i="3" s="1"/>
  <c r="DG503" i="3"/>
  <c r="DH503" i="3"/>
  <c r="DI503" i="3"/>
  <c r="DF552" i="3"/>
  <c r="DJ552" i="3" s="1"/>
  <c r="DG552" i="3"/>
  <c r="DH552" i="3"/>
  <c r="DI552" i="3"/>
  <c r="DH577" i="3"/>
  <c r="DI577" i="3"/>
  <c r="DJ577" i="3" s="1"/>
  <c r="DF577" i="3"/>
  <c r="DG577" i="3"/>
  <c r="DF495" i="3"/>
  <c r="DJ495" i="3" s="1"/>
  <c r="DG495" i="3"/>
  <c r="DH495" i="3"/>
  <c r="DI495" i="3"/>
  <c r="DG545" i="3"/>
  <c r="DH545" i="3"/>
  <c r="DI545" i="3"/>
  <c r="DF545" i="3"/>
  <c r="DJ545" i="3" s="1"/>
  <c r="DF617" i="3"/>
  <c r="DG617" i="3"/>
  <c r="DJ617" i="3" s="1"/>
  <c r="DH617" i="3"/>
  <c r="DI617" i="3"/>
  <c r="DF560" i="3"/>
  <c r="DH560" i="3"/>
  <c r="DI560" i="3"/>
  <c r="DJ560" i="3" s="1"/>
  <c r="DG560" i="3"/>
  <c r="DF603" i="3"/>
  <c r="DG603" i="3"/>
  <c r="DH603" i="3"/>
  <c r="DI603" i="3"/>
  <c r="DJ603" i="3" s="1"/>
  <c r="DG684" i="3"/>
  <c r="DH684" i="3"/>
  <c r="DI684" i="3"/>
  <c r="DJ684" i="3" s="1"/>
  <c r="DF684" i="3"/>
  <c r="DH734" i="3"/>
  <c r="DI734" i="3"/>
  <c r="DJ734" i="3" s="1"/>
  <c r="DF734" i="3"/>
  <c r="DG734" i="3"/>
  <c r="DH717" i="3"/>
  <c r="DI717" i="3"/>
  <c r="DG717" i="3"/>
  <c r="DF717" i="3"/>
  <c r="DJ717" i="3" s="1"/>
  <c r="DF681" i="3"/>
  <c r="DJ681" i="3" s="1"/>
  <c r="DH681" i="3"/>
  <c r="DI681" i="3"/>
  <c r="DG681" i="3"/>
  <c r="DG758" i="3"/>
  <c r="DJ758" i="3" s="1"/>
  <c r="DH758" i="3"/>
  <c r="DF758" i="3"/>
  <c r="DI758" i="3"/>
  <c r="DG691" i="3"/>
  <c r="DH691" i="3"/>
  <c r="DF691" i="3"/>
  <c r="DJ691" i="3" s="1"/>
  <c r="DI691" i="3"/>
  <c r="DH778" i="3"/>
  <c r="DI778" i="3"/>
  <c r="DF778" i="3"/>
  <c r="DG778" i="3"/>
  <c r="DJ778" i="3" s="1"/>
  <c r="DF721" i="3"/>
  <c r="DJ721" i="3" s="1"/>
  <c r="DG721" i="3"/>
  <c r="DH721" i="3"/>
  <c r="DI721" i="3"/>
  <c r="DG685" i="3"/>
  <c r="DJ685" i="3" s="1"/>
  <c r="DI685" i="3"/>
  <c r="DF685" i="3"/>
  <c r="DH685" i="3"/>
  <c r="DF699" i="3"/>
  <c r="DJ699" i="3" s="1"/>
  <c r="DG699" i="3"/>
  <c r="DH699" i="3"/>
  <c r="DI699" i="3"/>
  <c r="DF692" i="3"/>
  <c r="DJ692" i="3" s="1"/>
  <c r="DG692" i="3"/>
  <c r="DH692" i="3"/>
  <c r="DI692" i="3"/>
  <c r="DG760" i="3"/>
  <c r="DJ760" i="3" s="1"/>
  <c r="DI760" i="3"/>
  <c r="DF760" i="3"/>
  <c r="DH760" i="3"/>
  <c r="DF871" i="3"/>
  <c r="DG871" i="3"/>
  <c r="DJ871" i="3" s="1"/>
  <c r="DH871" i="3"/>
  <c r="DI871" i="3"/>
  <c r="DF928" i="3"/>
  <c r="DG928" i="3"/>
  <c r="DJ928" i="3" s="1"/>
  <c r="DH928" i="3"/>
  <c r="DI928" i="3"/>
  <c r="DI832" i="3"/>
  <c r="DF832" i="3"/>
  <c r="DJ832" i="3" s="1"/>
  <c r="DG832" i="3"/>
  <c r="DH832" i="3"/>
  <c r="DG1028" i="3"/>
  <c r="DJ1028" i="3" s="1"/>
  <c r="DH1028" i="3"/>
  <c r="DF1028" i="3"/>
  <c r="DI1028" i="3"/>
  <c r="DF950" i="3"/>
  <c r="DJ950" i="3" s="1"/>
  <c r="DG950" i="3"/>
  <c r="DH950" i="3"/>
  <c r="DI950" i="3"/>
  <c r="DF808" i="3"/>
  <c r="DG808" i="3"/>
  <c r="DJ808" i="3" s="1"/>
  <c r="DH808" i="3"/>
  <c r="DI808" i="3"/>
  <c r="DF900" i="3"/>
  <c r="DG900" i="3"/>
  <c r="DJ900" i="3" s="1"/>
  <c r="DH900" i="3"/>
  <c r="DI900" i="3"/>
  <c r="DG932" i="3"/>
  <c r="DJ932" i="3" s="1"/>
  <c r="DH932" i="3"/>
  <c r="DI932" i="3"/>
  <c r="DF932" i="3"/>
  <c r="DG801" i="3"/>
  <c r="DH801" i="3"/>
  <c r="DI801" i="3"/>
  <c r="DF801" i="3"/>
  <c r="DJ801" i="3" s="1"/>
  <c r="DF1085" i="3"/>
  <c r="DG1085" i="3"/>
  <c r="DH1085" i="3"/>
  <c r="DI1085" i="3"/>
  <c r="DJ1085" i="3" s="1"/>
  <c r="DI1073" i="3"/>
  <c r="DJ1073" i="3" s="1"/>
  <c r="DF1073" i="3"/>
  <c r="DG1073" i="3"/>
  <c r="DH1073" i="3"/>
  <c r="DG971" i="3"/>
  <c r="DH971" i="3"/>
  <c r="DI971" i="3"/>
  <c r="DF971" i="3"/>
  <c r="DJ971" i="3" s="1"/>
  <c r="DG18" i="3"/>
  <c r="DI18" i="3"/>
  <c r="DH18" i="3"/>
  <c r="DF18" i="3"/>
  <c r="DJ18" i="3" s="1"/>
  <c r="DI951" i="3"/>
  <c r="DG951" i="3"/>
  <c r="DH951" i="3"/>
  <c r="DF951" i="3"/>
  <c r="DJ951" i="3" s="1"/>
  <c r="DF1045" i="3"/>
  <c r="DJ1045" i="3" s="1"/>
  <c r="DG1045" i="3"/>
  <c r="DH1045" i="3"/>
  <c r="DI1045" i="3"/>
  <c r="DF13" i="3"/>
  <c r="DI13" i="3"/>
  <c r="DJ13" i="3" s="1"/>
  <c r="DG13" i="3"/>
  <c r="DH13" i="3"/>
  <c r="DF1054" i="3"/>
  <c r="DJ1054" i="3" s="1"/>
  <c r="DG1054" i="3"/>
  <c r="DH1054" i="3"/>
  <c r="DI1054" i="3"/>
  <c r="DF978" i="3"/>
  <c r="DJ978" i="3" s="1"/>
  <c r="DG978" i="3"/>
  <c r="DH978" i="3"/>
  <c r="DI978" i="3"/>
  <c r="DF65" i="3"/>
  <c r="DH65" i="3"/>
  <c r="DI65" i="3"/>
  <c r="DG65" i="3"/>
  <c r="DJ65" i="3" s="1"/>
  <c r="DF1063" i="3"/>
  <c r="DJ1063" i="3" s="1"/>
  <c r="DG1063" i="3"/>
  <c r="DH1063" i="3"/>
  <c r="DI1063" i="3"/>
  <c r="AX192" i="1"/>
  <c r="CG183" i="1"/>
  <c r="AQ30" i="1"/>
  <c r="AQ147" i="1"/>
  <c r="F44" i="1"/>
  <c r="BA117" i="1"/>
  <c r="CJ109" i="1"/>
  <c r="DF1099" i="3"/>
  <c r="DJ1099" i="3" s="1"/>
  <c r="DH1099" i="3"/>
  <c r="DI1099" i="3"/>
  <c r="DG1099" i="3"/>
  <c r="GM70" i="1"/>
  <c r="GP70" i="1" s="1"/>
  <c r="DF37" i="3"/>
  <c r="DI37" i="3"/>
  <c r="DG37" i="3"/>
  <c r="DJ37" i="3" s="1"/>
  <c r="DH37" i="3"/>
  <c r="DI141" i="3"/>
  <c r="DG141" i="3"/>
  <c r="DH141" i="3"/>
  <c r="DF141" i="3"/>
  <c r="DJ141" i="3" s="1"/>
  <c r="DF1008" i="3"/>
  <c r="DG1008" i="3"/>
  <c r="DH1008" i="3"/>
  <c r="DI1008" i="3"/>
  <c r="DJ1008" i="3" s="1"/>
  <c r="GM114" i="1"/>
  <c r="GP114" i="1" s="1"/>
  <c r="CP226" i="1"/>
  <c r="O226" i="1" s="1"/>
  <c r="AC237" i="1"/>
  <c r="AL30" i="1"/>
  <c r="Y34" i="1"/>
  <c r="CP71" i="1"/>
  <c r="O71" i="1" s="1"/>
  <c r="AH109" i="1"/>
  <c r="U117" i="1"/>
  <c r="DF47" i="3"/>
  <c r="DJ47" i="3" s="1"/>
  <c r="DH47" i="3"/>
  <c r="DI47" i="3"/>
  <c r="DG47" i="3"/>
  <c r="DI125" i="3"/>
  <c r="DH125" i="3"/>
  <c r="DF125" i="3"/>
  <c r="DJ125" i="3" s="1"/>
  <c r="DG125" i="3"/>
  <c r="DF117" i="3"/>
  <c r="DJ117" i="3" s="1"/>
  <c r="DI117" i="3"/>
  <c r="DG117" i="3"/>
  <c r="DH117" i="3"/>
  <c r="V71" i="1"/>
  <c r="S277" i="1"/>
  <c r="U277" i="1"/>
  <c r="DF147" i="3"/>
  <c r="DH147" i="3"/>
  <c r="DG147" i="3"/>
  <c r="DI147" i="3"/>
  <c r="DJ147" i="3" s="1"/>
  <c r="DG215" i="3"/>
  <c r="DJ215" i="3" s="1"/>
  <c r="DH215" i="3"/>
  <c r="DF215" i="3"/>
  <c r="DI215" i="3"/>
  <c r="DG112" i="3"/>
  <c r="DH112" i="3"/>
  <c r="DI112" i="3"/>
  <c r="DF112" i="3"/>
  <c r="DJ112" i="3" s="1"/>
  <c r="BY269" i="1"/>
  <c r="AP289" i="1"/>
  <c r="CI289" i="1"/>
  <c r="CY230" i="1"/>
  <c r="X230" i="1" s="1"/>
  <c r="AK237" i="1" s="1"/>
  <c r="CZ230" i="1"/>
  <c r="Y230" i="1" s="1"/>
  <c r="AL237" i="1" s="1"/>
  <c r="W274" i="1"/>
  <c r="U274" i="1"/>
  <c r="AH289" i="1" s="1"/>
  <c r="T274" i="1"/>
  <c r="DI87" i="3"/>
  <c r="DF87" i="3"/>
  <c r="DG87" i="3"/>
  <c r="DJ87" i="3" s="1"/>
  <c r="DH87" i="3"/>
  <c r="DF270" i="3"/>
  <c r="DJ270" i="3" s="1"/>
  <c r="DG270" i="3"/>
  <c r="DI270" i="3"/>
  <c r="DH270" i="3"/>
  <c r="W446" i="1"/>
  <c r="AJ440" i="1"/>
  <c r="DI314" i="3"/>
  <c r="DJ314" i="3" s="1"/>
  <c r="DF314" i="3"/>
  <c r="DG314" i="3"/>
  <c r="DH314" i="3"/>
  <c r="F250" i="1"/>
  <c r="BB224" i="1"/>
  <c r="DI235" i="3"/>
  <c r="DF235" i="3"/>
  <c r="DJ235" i="3" s="1"/>
  <c r="DH235" i="3"/>
  <c r="DG235" i="3"/>
  <c r="CZ560" i="1"/>
  <c r="Y560" i="1" s="1"/>
  <c r="CY560" i="1"/>
  <c r="X560" i="1" s="1"/>
  <c r="GM560" i="1" s="1"/>
  <c r="GP560" i="1" s="1"/>
  <c r="DH327" i="3"/>
  <c r="DI327" i="3"/>
  <c r="DF327" i="3"/>
  <c r="DJ327" i="3" s="1"/>
  <c r="DG327" i="3"/>
  <c r="DF361" i="3"/>
  <c r="DJ361" i="3" s="1"/>
  <c r="DG361" i="3"/>
  <c r="DI361" i="3"/>
  <c r="DH361" i="3"/>
  <c r="DG351" i="3"/>
  <c r="DH351" i="3"/>
  <c r="DI351" i="3"/>
  <c r="DJ351" i="3" s="1"/>
  <c r="DF351" i="3"/>
  <c r="DF174" i="3"/>
  <c r="DJ174" i="3" s="1"/>
  <c r="DG174" i="3"/>
  <c r="DH174" i="3"/>
  <c r="DI174" i="3"/>
  <c r="CY482" i="1"/>
  <c r="X482" i="1" s="1"/>
  <c r="AK488" i="1" s="1"/>
  <c r="CZ482" i="1"/>
  <c r="Y482" i="1" s="1"/>
  <c r="AL488" i="1" s="1"/>
  <c r="DF296" i="3"/>
  <c r="DJ296" i="3" s="1"/>
  <c r="DG296" i="3"/>
  <c r="DH296" i="3"/>
  <c r="DI296" i="3"/>
  <c r="CI408" i="1"/>
  <c r="CE643" i="1"/>
  <c r="AV649" i="1"/>
  <c r="DG465" i="3"/>
  <c r="DI465" i="3"/>
  <c r="DF465" i="3"/>
  <c r="DJ465" i="3" s="1"/>
  <c r="DH465" i="3"/>
  <c r="CY607" i="1"/>
  <c r="X607" i="1" s="1"/>
  <c r="GM607" i="1" s="1"/>
  <c r="GP607" i="1" s="1"/>
  <c r="CZ607" i="1"/>
  <c r="Y607" i="1" s="1"/>
  <c r="AL611" i="1" s="1"/>
  <c r="AP732" i="1"/>
  <c r="BY723" i="1"/>
  <c r="CI732" i="1"/>
  <c r="DG396" i="3"/>
  <c r="DH396" i="3"/>
  <c r="DF396" i="3"/>
  <c r="DJ396" i="3" s="1"/>
  <c r="DI396" i="3"/>
  <c r="GM602" i="1"/>
  <c r="GP602" i="1" s="1"/>
  <c r="DF475" i="3"/>
  <c r="DG475" i="3"/>
  <c r="DH475" i="3"/>
  <c r="DI475" i="3"/>
  <c r="DJ475" i="3" s="1"/>
  <c r="DF412" i="3"/>
  <c r="DJ412" i="3" s="1"/>
  <c r="DG412" i="3"/>
  <c r="DH412" i="3"/>
  <c r="DI412" i="3"/>
  <c r="DF541" i="3"/>
  <c r="DJ541" i="3" s="1"/>
  <c r="DG541" i="3"/>
  <c r="DI541" i="3"/>
  <c r="DH541" i="3"/>
  <c r="AO595" i="1"/>
  <c r="F615" i="1"/>
  <c r="GM647" i="1"/>
  <c r="GP647" i="1" s="1"/>
  <c r="BZ723" i="1"/>
  <c r="CG732" i="1"/>
  <c r="AQ732" i="1"/>
  <c r="DF406" i="3"/>
  <c r="DJ406" i="3" s="1"/>
  <c r="DG406" i="3"/>
  <c r="DH406" i="3"/>
  <c r="DI406" i="3"/>
  <c r="AO925" i="1"/>
  <c r="F939" i="1"/>
  <c r="AE440" i="1"/>
  <c r="R446" i="1"/>
  <c r="F752" i="1"/>
  <c r="BA723" i="1"/>
  <c r="AH967" i="1"/>
  <c r="U976" i="1"/>
  <c r="DH518" i="3"/>
  <c r="DI518" i="3"/>
  <c r="DF518" i="3"/>
  <c r="DJ518" i="3" s="1"/>
  <c r="DG518" i="3"/>
  <c r="U732" i="1"/>
  <c r="AH723" i="1"/>
  <c r="W807" i="1"/>
  <c r="AJ798" i="1"/>
  <c r="DF561" i="3"/>
  <c r="DJ561" i="3" s="1"/>
  <c r="DG561" i="3"/>
  <c r="DI561" i="3"/>
  <c r="DH561" i="3"/>
  <c r="DG634" i="3"/>
  <c r="DH634" i="3"/>
  <c r="DI634" i="3"/>
  <c r="DF634" i="3"/>
  <c r="DJ634" i="3" s="1"/>
  <c r="DF687" i="3"/>
  <c r="DG687" i="3"/>
  <c r="DJ687" i="3" s="1"/>
  <c r="DH687" i="3"/>
  <c r="DI687" i="3"/>
  <c r="DI578" i="3"/>
  <c r="DF578" i="3"/>
  <c r="DG578" i="3"/>
  <c r="DJ578" i="3" s="1"/>
  <c r="DH578" i="3"/>
  <c r="AO1131" i="1"/>
  <c r="F1145" i="1"/>
  <c r="AO1171" i="1"/>
  <c r="DG665" i="3"/>
  <c r="DI665" i="3"/>
  <c r="DF665" i="3"/>
  <c r="DJ665" i="3" s="1"/>
  <c r="DH665" i="3"/>
  <c r="DF664" i="3"/>
  <c r="DJ664" i="3" s="1"/>
  <c r="DG664" i="3"/>
  <c r="DH664" i="3"/>
  <c r="DI664" i="3"/>
  <c r="CB925" i="1"/>
  <c r="AS935" i="1"/>
  <c r="AS1006" i="1" s="1"/>
  <c r="GM1300" i="1"/>
  <c r="GP1300" i="1" s="1"/>
  <c r="F749" i="1"/>
  <c r="AS723" i="1"/>
  <c r="GM848" i="1"/>
  <c r="GP848" i="1" s="1"/>
  <c r="GM969" i="1"/>
  <c r="DF492" i="3"/>
  <c r="DJ492" i="3" s="1"/>
  <c r="DG492" i="3"/>
  <c r="DH492" i="3"/>
  <c r="DI492" i="3"/>
  <c r="P1047" i="1"/>
  <c r="CP1047" i="1" s="1"/>
  <c r="O1047" i="1" s="1"/>
  <c r="GM1047" i="1" s="1"/>
  <c r="GP1047" i="1" s="1"/>
  <c r="Q1047" i="1"/>
  <c r="DG576" i="3"/>
  <c r="DH576" i="3"/>
  <c r="DF576" i="3"/>
  <c r="DJ576" i="3" s="1"/>
  <c r="DI576" i="3"/>
  <c r="AI1051" i="1"/>
  <c r="AL1141" i="1"/>
  <c r="U1258" i="1"/>
  <c r="AH1264" i="1" s="1"/>
  <c r="W1258" i="1"/>
  <c r="AJ1264" i="1" s="1"/>
  <c r="AP925" i="1"/>
  <c r="F944" i="1"/>
  <c r="AP1083" i="1"/>
  <c r="F1108" i="1"/>
  <c r="DG703" i="3"/>
  <c r="DH703" i="3"/>
  <c r="DF703" i="3"/>
  <c r="DJ703" i="3" s="1"/>
  <c r="DI703" i="3"/>
  <c r="CP1501" i="1"/>
  <c r="O1501" i="1" s="1"/>
  <c r="AC1509" i="1"/>
  <c r="V1141" i="1"/>
  <c r="AI1131" i="1"/>
  <c r="GM1343" i="1"/>
  <c r="GP1343" i="1" s="1"/>
  <c r="DF772" i="3"/>
  <c r="DJ772" i="3" s="1"/>
  <c r="DH772" i="3"/>
  <c r="DI772" i="3"/>
  <c r="DG772" i="3"/>
  <c r="AP1347" i="1"/>
  <c r="BY1338" i="1"/>
  <c r="CI1347" i="1"/>
  <c r="W1620" i="1"/>
  <c r="AJ1632" i="1" s="1"/>
  <c r="P1620" i="1"/>
  <c r="T1620" i="1"/>
  <c r="GM1210" i="1"/>
  <c r="GP1210" i="1" s="1"/>
  <c r="AZ1422" i="1"/>
  <c r="CI1413" i="1"/>
  <c r="DF588" i="3"/>
  <c r="DJ588" i="3" s="1"/>
  <c r="DG588" i="3"/>
  <c r="DH588" i="3"/>
  <c r="DI588" i="3"/>
  <c r="AZ1216" i="1"/>
  <c r="CI1207" i="1"/>
  <c r="AD1347" i="1"/>
  <c r="DI763" i="3"/>
  <c r="DG763" i="3"/>
  <c r="DH763" i="3"/>
  <c r="DF763" i="3"/>
  <c r="DJ763" i="3" s="1"/>
  <c r="R1258" i="1"/>
  <c r="GK1258" i="1" s="1"/>
  <c r="DH729" i="3"/>
  <c r="DI729" i="3"/>
  <c r="DJ729" i="3" s="1"/>
  <c r="DF729" i="3"/>
  <c r="DG729" i="3"/>
  <c r="CJ1131" i="1"/>
  <c r="BA1141" i="1"/>
  <c r="CC1296" i="1"/>
  <c r="AT1306" i="1"/>
  <c r="BC1413" i="1"/>
  <c r="BC1539" i="1"/>
  <c r="F1438" i="1"/>
  <c r="DF780" i="3"/>
  <c r="DJ780" i="3" s="1"/>
  <c r="DG780" i="3"/>
  <c r="DI780" i="3"/>
  <c r="DH780" i="3"/>
  <c r="AC1051" i="1"/>
  <c r="AH1207" i="1"/>
  <c r="U1216" i="1"/>
  <c r="V1341" i="1"/>
  <c r="AI1347" i="1" s="1"/>
  <c r="DF817" i="3"/>
  <c r="DJ817" i="3" s="1"/>
  <c r="DG817" i="3"/>
  <c r="DH817" i="3"/>
  <c r="DI817" i="3"/>
  <c r="DI821" i="3"/>
  <c r="DH821" i="3"/>
  <c r="DF821" i="3"/>
  <c r="DJ821" i="3" s="1"/>
  <c r="DG821" i="3"/>
  <c r="AC1422" i="1"/>
  <c r="W1216" i="1"/>
  <c r="AJ1207" i="1"/>
  <c r="AE1422" i="1"/>
  <c r="DG834" i="3"/>
  <c r="DH834" i="3"/>
  <c r="DF834" i="3"/>
  <c r="DJ834" i="3" s="1"/>
  <c r="DI834" i="3"/>
  <c r="DH870" i="3"/>
  <c r="DI870" i="3"/>
  <c r="DJ870" i="3" s="1"/>
  <c r="DF870" i="3"/>
  <c r="DG870" i="3"/>
  <c r="AK1422" i="1"/>
  <c r="F1477" i="1"/>
  <c r="AQ1454" i="1"/>
  <c r="AJ1413" i="1"/>
  <c r="W1422" i="1"/>
  <c r="R1460" i="1"/>
  <c r="DH887" i="3"/>
  <c r="DI887" i="3"/>
  <c r="DF887" i="3"/>
  <c r="DG887" i="3"/>
  <c r="DJ887" i="3" s="1"/>
  <c r="AX1725" i="1"/>
  <c r="CG1711" i="1"/>
  <c r="V1620" i="1"/>
  <c r="AI1632" i="1" s="1"/>
  <c r="DI851" i="3"/>
  <c r="DF851" i="3"/>
  <c r="DJ851" i="3" s="1"/>
  <c r="DG851" i="3"/>
  <c r="DH851" i="3"/>
  <c r="DI937" i="3"/>
  <c r="DJ937" i="3" s="1"/>
  <c r="DF937" i="3"/>
  <c r="DG937" i="3"/>
  <c r="DH937" i="3"/>
  <c r="CP1629" i="1"/>
  <c r="O1629" i="1" s="1"/>
  <c r="GM1629" i="1" s="1"/>
  <c r="GP1629" i="1" s="1"/>
  <c r="GM1505" i="1"/>
  <c r="GP1505" i="1" s="1"/>
  <c r="DF854" i="3"/>
  <c r="DG854" i="3"/>
  <c r="DH854" i="3"/>
  <c r="DI854" i="3"/>
  <c r="DJ854" i="3" s="1"/>
  <c r="F1872" i="1"/>
  <c r="BD1831" i="1"/>
  <c r="BD2044" i="1"/>
  <c r="AZ1632" i="1"/>
  <c r="CI1616" i="1"/>
  <c r="CY1928" i="1"/>
  <c r="X1928" i="1" s="1"/>
  <c r="GM1928" i="1" s="1"/>
  <c r="GP1928" i="1" s="1"/>
  <c r="CZ1928" i="1"/>
  <c r="Y1928" i="1" s="1"/>
  <c r="AT1791" i="1"/>
  <c r="F1817" i="1"/>
  <c r="DF1024" i="3"/>
  <c r="DJ1024" i="3" s="1"/>
  <c r="DG1024" i="3"/>
  <c r="DH1024" i="3"/>
  <c r="DI1024" i="3"/>
  <c r="S1725" i="1"/>
  <c r="AF1711" i="1"/>
  <c r="AT1890" i="1"/>
  <c r="AT2044" i="1" s="1"/>
  <c r="CC1879" i="1"/>
  <c r="DH1068" i="3"/>
  <c r="DI1068" i="3"/>
  <c r="DF1068" i="3"/>
  <c r="DJ1068" i="3" s="1"/>
  <c r="DG1068" i="3"/>
  <c r="W1796" i="1"/>
  <c r="AJ1799" i="1" s="1"/>
  <c r="AE2014" i="1"/>
  <c r="GK2011" i="1"/>
  <c r="GM2156" i="1"/>
  <c r="GP2156" i="1" s="1"/>
  <c r="DI977" i="3"/>
  <c r="DJ977" i="3" s="1"/>
  <c r="DG977" i="3"/>
  <c r="DH977" i="3"/>
  <c r="DF977" i="3"/>
  <c r="BC1967" i="1"/>
  <c r="F1993" i="1"/>
  <c r="AZ2158" i="1"/>
  <c r="CI2152" i="1"/>
  <c r="GM1618" i="1"/>
  <c r="CY1716" i="1"/>
  <c r="X1716" i="1" s="1"/>
  <c r="AK1725" i="1" s="1"/>
  <c r="CZ1716" i="1"/>
  <c r="Y1716" i="1" s="1"/>
  <c r="Y1977" i="1"/>
  <c r="AL1967" i="1"/>
  <c r="CI2009" i="1"/>
  <c r="AZ2014" i="1"/>
  <c r="AO2044" i="1"/>
  <c r="AE1847" i="1"/>
  <c r="GM2154" i="1"/>
  <c r="AB2158" i="1"/>
  <c r="GM1845" i="1"/>
  <c r="GP1845" i="1" s="1"/>
  <c r="BA1977" i="1"/>
  <c r="CJ1967" i="1"/>
  <c r="GM1883" i="1"/>
  <c r="GP1883" i="1" s="1"/>
  <c r="T2158" i="1"/>
  <c r="AG2152" i="1"/>
  <c r="AL1890" i="1"/>
  <c r="T1926" i="1"/>
  <c r="AG1935" i="1" s="1"/>
  <c r="AC2090" i="1"/>
  <c r="GM1924" i="1"/>
  <c r="AL2009" i="1"/>
  <c r="Y2014" i="1"/>
  <c r="AS2152" i="1"/>
  <c r="F2175" i="1"/>
  <c r="AX2158" i="1"/>
  <c r="CG2152" i="1"/>
  <c r="W2009" i="1"/>
  <c r="F2038" i="1"/>
  <c r="DG1" i="3"/>
  <c r="DI1" i="3"/>
  <c r="DJ1" i="3" s="1"/>
  <c r="DF1" i="3"/>
  <c r="DH1" i="3"/>
  <c r="DG67" i="3"/>
  <c r="DI67" i="3"/>
  <c r="DF67" i="3"/>
  <c r="DJ67" i="3" s="1"/>
  <c r="DH67" i="3"/>
  <c r="DI159" i="3"/>
  <c r="DF159" i="3"/>
  <c r="DJ159" i="3" s="1"/>
  <c r="DG159" i="3"/>
  <c r="DH159" i="3"/>
  <c r="DI29" i="3"/>
  <c r="DG29" i="3"/>
  <c r="DH29" i="3"/>
  <c r="DF29" i="3"/>
  <c r="DJ29" i="3" s="1"/>
  <c r="DI217" i="3"/>
  <c r="DG217" i="3"/>
  <c r="DH217" i="3"/>
  <c r="DF217" i="3"/>
  <c r="DJ217" i="3" s="1"/>
  <c r="DI248" i="3"/>
  <c r="DF248" i="3"/>
  <c r="DJ248" i="3" s="1"/>
  <c r="DG248" i="3"/>
  <c r="DH248" i="3"/>
  <c r="DF328" i="3"/>
  <c r="DJ328" i="3" s="1"/>
  <c r="DG328" i="3"/>
  <c r="DH328" i="3"/>
  <c r="DI328" i="3"/>
  <c r="DI31" i="3"/>
  <c r="DG31" i="3"/>
  <c r="DH31" i="3"/>
  <c r="DF31" i="3"/>
  <c r="DJ31" i="3" s="1"/>
  <c r="DH82" i="3"/>
  <c r="DI82" i="3"/>
  <c r="DF82" i="3"/>
  <c r="DJ82" i="3" s="1"/>
  <c r="DG82" i="3"/>
  <c r="DF55" i="3"/>
  <c r="DJ55" i="3" s="1"/>
  <c r="DH55" i="3"/>
  <c r="DI55" i="3"/>
  <c r="DG55" i="3"/>
  <c r="DF130" i="3"/>
  <c r="DJ130" i="3" s="1"/>
  <c r="DG130" i="3"/>
  <c r="DH130" i="3"/>
  <c r="DI130" i="3"/>
  <c r="DH53" i="3"/>
  <c r="DG53" i="3"/>
  <c r="DI53" i="3"/>
  <c r="DF53" i="3"/>
  <c r="DJ53" i="3" s="1"/>
  <c r="DH78" i="3"/>
  <c r="DI78" i="3"/>
  <c r="DF78" i="3"/>
  <c r="DJ78" i="3" s="1"/>
  <c r="DG78" i="3"/>
  <c r="DH106" i="3"/>
  <c r="DI106" i="3"/>
  <c r="DG106" i="3"/>
  <c r="DF106" i="3"/>
  <c r="DJ106" i="3" s="1"/>
  <c r="DF279" i="3"/>
  <c r="DJ279" i="3" s="1"/>
  <c r="DG279" i="3"/>
  <c r="DI279" i="3"/>
  <c r="DH279" i="3"/>
  <c r="DF357" i="3"/>
  <c r="DJ357" i="3" s="1"/>
  <c r="DG357" i="3"/>
  <c r="DH357" i="3"/>
  <c r="DI357" i="3"/>
  <c r="DF408" i="3"/>
  <c r="DJ408" i="3" s="1"/>
  <c r="DG408" i="3"/>
  <c r="DH408" i="3"/>
  <c r="DI408" i="3"/>
  <c r="DF533" i="3"/>
  <c r="DG533" i="3"/>
  <c r="DH533" i="3"/>
  <c r="DI533" i="3"/>
  <c r="DJ533" i="3" s="1"/>
  <c r="DH568" i="3"/>
  <c r="DI568" i="3"/>
  <c r="DF568" i="3"/>
  <c r="DG568" i="3"/>
  <c r="DJ568" i="3" s="1"/>
  <c r="DI695" i="3"/>
  <c r="DF695" i="3"/>
  <c r="DJ695" i="3" s="1"/>
  <c r="DG695" i="3"/>
  <c r="DH695" i="3"/>
  <c r="DF765" i="3"/>
  <c r="DJ765" i="3" s="1"/>
  <c r="DH765" i="3"/>
  <c r="DI765" i="3"/>
  <c r="DG765" i="3"/>
  <c r="DF741" i="3"/>
  <c r="DJ741" i="3" s="1"/>
  <c r="DG741" i="3"/>
  <c r="DH741" i="3"/>
  <c r="DI741" i="3"/>
  <c r="DH767" i="3"/>
  <c r="DI767" i="3"/>
  <c r="DG767" i="3"/>
  <c r="DF767" i="3"/>
  <c r="DJ767" i="3" s="1"/>
  <c r="DF888" i="3"/>
  <c r="DG888" i="3"/>
  <c r="DJ888" i="3" s="1"/>
  <c r="DH888" i="3"/>
  <c r="DI888" i="3"/>
  <c r="DI867" i="3"/>
  <c r="DF867" i="3"/>
  <c r="DG867" i="3"/>
  <c r="DJ867" i="3" s="1"/>
  <c r="DH867" i="3"/>
  <c r="DF842" i="3"/>
  <c r="DJ842" i="3" s="1"/>
  <c r="DG842" i="3"/>
  <c r="DH842" i="3"/>
  <c r="DI842" i="3"/>
  <c r="DG913" i="3"/>
  <c r="DH913" i="3"/>
  <c r="DI913" i="3"/>
  <c r="DF913" i="3"/>
  <c r="DJ913" i="3" s="1"/>
  <c r="DF1031" i="3"/>
  <c r="DJ1031" i="3" s="1"/>
  <c r="DG1031" i="3"/>
  <c r="DH1031" i="3"/>
  <c r="DI1031" i="3"/>
  <c r="DG883" i="3"/>
  <c r="DH883" i="3"/>
  <c r="DI883" i="3"/>
  <c r="DF883" i="3"/>
  <c r="DJ883" i="3" s="1"/>
  <c r="DH1022" i="3"/>
  <c r="DI1022" i="3"/>
  <c r="DF1022" i="3"/>
  <c r="DJ1022" i="3" s="1"/>
  <c r="DG1022" i="3"/>
  <c r="DH976" i="3"/>
  <c r="DI976" i="3"/>
  <c r="DF976" i="3"/>
  <c r="DJ976" i="3" s="1"/>
  <c r="DG976" i="3"/>
  <c r="DF844" i="3"/>
  <c r="DJ844" i="3" s="1"/>
  <c r="DG844" i="3"/>
  <c r="DH844" i="3"/>
  <c r="DI844" i="3"/>
  <c r="DF822" i="3"/>
  <c r="DG822" i="3"/>
  <c r="DH822" i="3"/>
  <c r="DI822" i="3"/>
  <c r="DJ822" i="3" s="1"/>
  <c r="DF795" i="3"/>
  <c r="DJ795" i="3" s="1"/>
  <c r="DG795" i="3"/>
  <c r="DH795" i="3"/>
  <c r="DI795" i="3"/>
  <c r="DI1077" i="3"/>
  <c r="DJ1077" i="3" s="1"/>
  <c r="DF1077" i="3"/>
  <c r="DG1077" i="3"/>
  <c r="DH1077" i="3"/>
  <c r="DF1000" i="3"/>
  <c r="DJ1000" i="3" s="1"/>
  <c r="DG1000" i="3"/>
  <c r="DH1000" i="3"/>
  <c r="DI1000" i="3"/>
  <c r="DG22" i="3"/>
  <c r="DF22" i="3"/>
  <c r="DJ22" i="3" s="1"/>
  <c r="DH22" i="3"/>
  <c r="DI22" i="3"/>
  <c r="DF956" i="3"/>
  <c r="DJ956" i="3" s="1"/>
  <c r="DG956" i="3"/>
  <c r="DH956" i="3"/>
  <c r="DI956" i="3"/>
  <c r="DG33" i="3"/>
  <c r="DF33" i="3"/>
  <c r="DJ33" i="3" s="1"/>
  <c r="DI33" i="3"/>
  <c r="DH33" i="3"/>
  <c r="DG16" i="3"/>
  <c r="DF16" i="3"/>
  <c r="DJ16" i="3" s="1"/>
  <c r="DH16" i="3"/>
  <c r="DI16" i="3"/>
  <c r="DF983" i="3"/>
  <c r="DJ983" i="3" s="1"/>
  <c r="DG983" i="3"/>
  <c r="DH983" i="3"/>
  <c r="DI983" i="3"/>
  <c r="DF1096" i="3"/>
  <c r="DJ1096" i="3" s="1"/>
  <c r="DG1096" i="3"/>
  <c r="DH1096" i="3"/>
  <c r="DI1096" i="3"/>
  <c r="DF1001" i="3"/>
  <c r="DG1001" i="3"/>
  <c r="DH1001" i="3"/>
  <c r="DI1001" i="3"/>
  <c r="DJ1001" i="3" s="1"/>
  <c r="DF71" i="3"/>
  <c r="DJ71" i="3" s="1"/>
  <c r="DG71" i="3"/>
  <c r="DI71" i="3"/>
  <c r="DH71" i="3"/>
  <c r="DH84" i="3"/>
  <c r="DF84" i="3"/>
  <c r="DG84" i="3"/>
  <c r="DI84" i="3"/>
  <c r="DJ84" i="3" s="1"/>
  <c r="GM32" i="1"/>
  <c r="AB34" i="1"/>
  <c r="DG39" i="3"/>
  <c r="DI39" i="3"/>
  <c r="DF39" i="3"/>
  <c r="DJ39" i="3" s="1"/>
  <c r="DH39" i="3"/>
  <c r="DF140" i="3"/>
  <c r="DJ140" i="3" s="1"/>
  <c r="DG140" i="3"/>
  <c r="DH140" i="3"/>
  <c r="DI140" i="3"/>
  <c r="DF1013" i="3"/>
  <c r="DJ1013" i="3" s="1"/>
  <c r="DG1013" i="3"/>
  <c r="DH1013" i="3"/>
  <c r="DI1013" i="3"/>
  <c r="AT30" i="1"/>
  <c r="F52" i="1"/>
  <c r="AT147" i="1"/>
  <c r="AH183" i="1"/>
  <c r="U192" i="1"/>
  <c r="AK30" i="1"/>
  <c r="X34" i="1"/>
  <c r="DI101" i="3"/>
  <c r="DG101" i="3"/>
  <c r="DF101" i="3"/>
  <c r="DJ101" i="3" s="1"/>
  <c r="DH101" i="3"/>
  <c r="AJ109" i="1"/>
  <c r="W117" i="1"/>
  <c r="DI57" i="3"/>
  <c r="DJ57" i="3" s="1"/>
  <c r="DG57" i="3"/>
  <c r="DH57" i="3"/>
  <c r="DF57" i="3"/>
  <c r="DI119" i="3"/>
  <c r="DF119" i="3"/>
  <c r="DJ119" i="3" s="1"/>
  <c r="DH119" i="3"/>
  <c r="DG119" i="3"/>
  <c r="CY71" i="1"/>
  <c r="X71" i="1" s="1"/>
  <c r="CZ71" i="1"/>
  <c r="Y71" i="1" s="1"/>
  <c r="F135" i="1"/>
  <c r="AT109" i="1"/>
  <c r="BA237" i="1"/>
  <c r="CJ224" i="1"/>
  <c r="Q285" i="1"/>
  <c r="S285" i="1"/>
  <c r="DI152" i="3"/>
  <c r="DJ152" i="3" s="1"/>
  <c r="DF152" i="3"/>
  <c r="DG152" i="3"/>
  <c r="DH152" i="3"/>
  <c r="S109" i="1"/>
  <c r="F132" i="1"/>
  <c r="AP355" i="1"/>
  <c r="F373" i="1"/>
  <c r="AP518" i="1"/>
  <c r="S276" i="1"/>
  <c r="Q276" i="1"/>
  <c r="CP276" i="1" s="1"/>
  <c r="O276" i="1" s="1"/>
  <c r="DF96" i="3"/>
  <c r="DJ96" i="3" s="1"/>
  <c r="DG96" i="3"/>
  <c r="DI96" i="3"/>
  <c r="DH96" i="3"/>
  <c r="DI97" i="3"/>
  <c r="DH97" i="3"/>
  <c r="DF97" i="3"/>
  <c r="DJ97" i="3" s="1"/>
  <c r="DG97" i="3"/>
  <c r="AP224" i="1"/>
  <c r="F246" i="1"/>
  <c r="AP319" i="1"/>
  <c r="DF256" i="3"/>
  <c r="DJ256" i="3" s="1"/>
  <c r="DH256" i="3"/>
  <c r="DG256" i="3"/>
  <c r="DI256" i="3"/>
  <c r="CC269" i="1"/>
  <c r="AT289" i="1"/>
  <c r="F467" i="1"/>
  <c r="T440" i="1"/>
  <c r="DG315" i="3"/>
  <c r="DH315" i="3"/>
  <c r="DF315" i="3"/>
  <c r="DJ315" i="3" s="1"/>
  <c r="DI315" i="3"/>
  <c r="DF394" i="3"/>
  <c r="DJ394" i="3" s="1"/>
  <c r="DG394" i="3"/>
  <c r="DH394" i="3"/>
  <c r="DI394" i="3"/>
  <c r="R275" i="1"/>
  <c r="GK275" i="1" s="1"/>
  <c r="DF286" i="3"/>
  <c r="DG286" i="3"/>
  <c r="DH286" i="3"/>
  <c r="DI286" i="3"/>
  <c r="DJ286" i="3" s="1"/>
  <c r="V72" i="1"/>
  <c r="AF478" i="1"/>
  <c r="S488" i="1"/>
  <c r="BD554" i="1"/>
  <c r="F588" i="1"/>
  <c r="BD762" i="1"/>
  <c r="DI322" i="3"/>
  <c r="DF322" i="3"/>
  <c r="DG322" i="3"/>
  <c r="DJ322" i="3" s="1"/>
  <c r="DH322" i="3"/>
  <c r="GM227" i="1"/>
  <c r="GP227" i="1" s="1"/>
  <c r="F627" i="1"/>
  <c r="BC595" i="1"/>
  <c r="DH374" i="3"/>
  <c r="DI374" i="3"/>
  <c r="DJ374" i="3" s="1"/>
  <c r="DF374" i="3"/>
  <c r="DG374" i="3"/>
  <c r="U276" i="1"/>
  <c r="F636" i="1"/>
  <c r="BD595" i="1"/>
  <c r="DF342" i="3"/>
  <c r="DJ342" i="3" s="1"/>
  <c r="DG342" i="3"/>
  <c r="DH342" i="3"/>
  <c r="DI342" i="3"/>
  <c r="DF182" i="3"/>
  <c r="DJ182" i="3" s="1"/>
  <c r="DG182" i="3"/>
  <c r="DI182" i="3"/>
  <c r="DH182" i="3"/>
  <c r="DF290" i="3"/>
  <c r="DH290" i="3"/>
  <c r="DI290" i="3"/>
  <c r="DG290" i="3"/>
  <c r="DJ290" i="3" s="1"/>
  <c r="CG554" i="1"/>
  <c r="AX563" i="1"/>
  <c r="Q643" i="1"/>
  <c r="F661" i="1"/>
  <c r="P643" i="1"/>
  <c r="F652" i="1"/>
  <c r="DI463" i="3"/>
  <c r="DF463" i="3"/>
  <c r="DJ463" i="3" s="1"/>
  <c r="DG463" i="3"/>
  <c r="DH463" i="3"/>
  <c r="DG461" i="3"/>
  <c r="DH461" i="3"/>
  <c r="DF461" i="3"/>
  <c r="DJ461" i="3" s="1"/>
  <c r="DI461" i="3"/>
  <c r="AE691" i="1"/>
  <c r="CY728" i="1"/>
  <c r="X728" i="1" s="1"/>
  <c r="AK732" i="1" s="1"/>
  <c r="CZ728" i="1"/>
  <c r="Y728" i="1" s="1"/>
  <c r="AL732" i="1" s="1"/>
  <c r="GM800" i="1"/>
  <c r="AB807" i="1"/>
  <c r="CZ281" i="1"/>
  <c r="Y281" i="1" s="1"/>
  <c r="CY281" i="1"/>
  <c r="X281" i="1" s="1"/>
  <c r="AF681" i="1"/>
  <c r="S691" i="1"/>
  <c r="DF553" i="3"/>
  <c r="DJ553" i="3" s="1"/>
  <c r="DG553" i="3"/>
  <c r="DI553" i="3"/>
  <c r="DH553" i="3"/>
  <c r="DG211" i="3"/>
  <c r="DH211" i="3"/>
  <c r="DF211" i="3"/>
  <c r="DJ211" i="3" s="1"/>
  <c r="DI211" i="3"/>
  <c r="DF203" i="3"/>
  <c r="DG203" i="3"/>
  <c r="DJ203" i="3" s="1"/>
  <c r="DI203" i="3"/>
  <c r="DH203" i="3"/>
  <c r="T559" i="1"/>
  <c r="CY685" i="1"/>
  <c r="X685" i="1" s="1"/>
  <c r="AK691" i="1" s="1"/>
  <c r="CZ685" i="1"/>
  <c r="Y685" i="1" s="1"/>
  <c r="AL691" i="1" s="1"/>
  <c r="AT807" i="1"/>
  <c r="CC798" i="1"/>
  <c r="DI411" i="3"/>
  <c r="DJ411" i="3" s="1"/>
  <c r="DG411" i="3"/>
  <c r="DH411" i="3"/>
  <c r="DF411" i="3"/>
  <c r="AE611" i="1"/>
  <c r="CG839" i="1"/>
  <c r="AX855" i="1"/>
  <c r="AX1006" i="1" s="1"/>
  <c r="DF424" i="3"/>
  <c r="DG424" i="3"/>
  <c r="DH424" i="3"/>
  <c r="DI424" i="3"/>
  <c r="DJ424" i="3" s="1"/>
  <c r="F918" i="1"/>
  <c r="BD887" i="1"/>
  <c r="DF538" i="3"/>
  <c r="DG538" i="3"/>
  <c r="DI538" i="3"/>
  <c r="DJ538" i="3" s="1"/>
  <c r="DH538" i="3"/>
  <c r="DH555" i="3"/>
  <c r="DI555" i="3"/>
  <c r="DJ555" i="3" s="1"/>
  <c r="DF555" i="3"/>
  <c r="DG555" i="3"/>
  <c r="CP604" i="1"/>
  <c r="O604" i="1" s="1"/>
  <c r="GM604" i="1" s="1"/>
  <c r="GP604" i="1" s="1"/>
  <c r="AL649" i="1"/>
  <c r="AO887" i="1"/>
  <c r="F897" i="1"/>
  <c r="F992" i="1"/>
  <c r="BC967" i="1"/>
  <c r="Q893" i="1"/>
  <c r="AD887" i="1"/>
  <c r="DF623" i="3"/>
  <c r="DJ623" i="3" s="1"/>
  <c r="DG623" i="3"/>
  <c r="DH623" i="3"/>
  <c r="DI623" i="3"/>
  <c r="DG631" i="3"/>
  <c r="DH631" i="3"/>
  <c r="DI631" i="3"/>
  <c r="DJ631" i="3" s="1"/>
  <c r="DF631" i="3"/>
  <c r="AI798" i="1"/>
  <c r="V807" i="1"/>
  <c r="AI1083" i="1"/>
  <c r="V1099" i="1"/>
  <c r="DF638" i="3"/>
  <c r="DJ638" i="3" s="1"/>
  <c r="DG638" i="3"/>
  <c r="DI638" i="3"/>
  <c r="DH638" i="3"/>
  <c r="DH661" i="3"/>
  <c r="DF661" i="3"/>
  <c r="DG661" i="3"/>
  <c r="DJ661" i="3" s="1"/>
  <c r="DI661" i="3"/>
  <c r="AP595" i="1"/>
  <c r="F620" i="1"/>
  <c r="AF1131" i="1"/>
  <c r="S1141" i="1"/>
  <c r="AO762" i="1"/>
  <c r="DF593" i="3"/>
  <c r="DG593" i="3"/>
  <c r="DJ593" i="3" s="1"/>
  <c r="DH593" i="3"/>
  <c r="DI593" i="3"/>
  <c r="DF604" i="3"/>
  <c r="DJ604" i="3" s="1"/>
  <c r="DG604" i="3"/>
  <c r="DH604" i="3"/>
  <c r="DI604" i="3"/>
  <c r="DF683" i="3"/>
  <c r="DJ683" i="3" s="1"/>
  <c r="DG683" i="3"/>
  <c r="DH683" i="3"/>
  <c r="DI683" i="3"/>
  <c r="V849" i="1"/>
  <c r="AI855" i="1" s="1"/>
  <c r="Q1046" i="1"/>
  <c r="AD1051" i="1" s="1"/>
  <c r="R1046" i="1"/>
  <c r="GK1046" i="1" s="1"/>
  <c r="AF611" i="1"/>
  <c r="T849" i="1"/>
  <c r="AG855" i="1" s="1"/>
  <c r="AZ893" i="1"/>
  <c r="CI887" i="1"/>
  <c r="CI1099" i="1"/>
  <c r="AI1207" i="1"/>
  <c r="V1216" i="1"/>
  <c r="GM1419" i="1"/>
  <c r="GP1419" i="1" s="1"/>
  <c r="AG1296" i="1"/>
  <c r="T1306" i="1"/>
  <c r="BY1131" i="1"/>
  <c r="AP1141" i="1"/>
  <c r="CI1141" i="1"/>
  <c r="CP1341" i="1"/>
  <c r="O1341" i="1" s="1"/>
  <c r="AC1347" i="1"/>
  <c r="S1046" i="1"/>
  <c r="DG654" i="3"/>
  <c r="DI654" i="3"/>
  <c r="DH654" i="3"/>
  <c r="DF654" i="3"/>
  <c r="DJ654" i="3" s="1"/>
  <c r="DF744" i="3"/>
  <c r="DJ744" i="3" s="1"/>
  <c r="DG744" i="3"/>
  <c r="DH744" i="3"/>
  <c r="DI744" i="3"/>
  <c r="DG585" i="3"/>
  <c r="DH585" i="3"/>
  <c r="DI585" i="3"/>
  <c r="DJ585" i="3" s="1"/>
  <c r="DF585" i="3"/>
  <c r="BD1338" i="1"/>
  <c r="F1372" i="1"/>
  <c r="AX1347" i="1"/>
  <c r="CG1338" i="1"/>
  <c r="DI731" i="3"/>
  <c r="DH731" i="3"/>
  <c r="DF731" i="3"/>
  <c r="DJ731" i="3" s="1"/>
  <c r="DG731" i="3"/>
  <c r="GK1501" i="1"/>
  <c r="AE1509" i="1"/>
  <c r="GM1044" i="1"/>
  <c r="AK1216" i="1"/>
  <c r="DG646" i="3"/>
  <c r="DI646" i="3"/>
  <c r="DF646" i="3"/>
  <c r="DJ646" i="3" s="1"/>
  <c r="DH646" i="3"/>
  <c r="DG656" i="3"/>
  <c r="DF656" i="3"/>
  <c r="DJ656" i="3" s="1"/>
  <c r="DH656" i="3"/>
  <c r="DI656" i="3"/>
  <c r="BC1499" i="1"/>
  <c r="F1525" i="1"/>
  <c r="DF812" i="3"/>
  <c r="DJ812" i="3" s="1"/>
  <c r="DG812" i="3"/>
  <c r="DH812" i="3"/>
  <c r="DI812" i="3"/>
  <c r="GM1415" i="1"/>
  <c r="AB1422" i="1"/>
  <c r="W1460" i="1"/>
  <c r="AJ1467" i="1" s="1"/>
  <c r="CG1575" i="1"/>
  <c r="AX1584" i="1"/>
  <c r="DF906" i="3"/>
  <c r="DJ906" i="3" s="1"/>
  <c r="DG906" i="3"/>
  <c r="DH906" i="3"/>
  <c r="DI906" i="3"/>
  <c r="AL1509" i="1"/>
  <c r="DI800" i="3"/>
  <c r="DF800" i="3"/>
  <c r="DJ800" i="3" s="1"/>
  <c r="DG800" i="3"/>
  <c r="DH800" i="3"/>
  <c r="R1620" i="1"/>
  <c r="S1626" i="1"/>
  <c r="T1626" i="1"/>
  <c r="AZ1679" i="1"/>
  <c r="CI1664" i="1"/>
  <c r="DH968" i="3"/>
  <c r="DI968" i="3"/>
  <c r="DF968" i="3"/>
  <c r="DJ968" i="3" s="1"/>
  <c r="DG968" i="3"/>
  <c r="AF1422" i="1"/>
  <c r="AI1413" i="1"/>
  <c r="V1422" i="1"/>
  <c r="V1461" i="1"/>
  <c r="GM1622" i="1"/>
  <c r="GP1622" i="1" s="1"/>
  <c r="DI859" i="3"/>
  <c r="DF859" i="3"/>
  <c r="DJ859" i="3" s="1"/>
  <c r="DG859" i="3"/>
  <c r="DH859" i="3"/>
  <c r="DF949" i="3"/>
  <c r="DJ949" i="3" s="1"/>
  <c r="DG949" i="3"/>
  <c r="DH949" i="3"/>
  <c r="DI949" i="3"/>
  <c r="DF953" i="3"/>
  <c r="DJ953" i="3" s="1"/>
  <c r="DG953" i="3"/>
  <c r="DH953" i="3"/>
  <c r="DI953" i="3"/>
  <c r="F1323" i="1"/>
  <c r="AS1296" i="1"/>
  <c r="GX1620" i="1"/>
  <c r="CJ1632" i="1" s="1"/>
  <c r="DF850" i="3"/>
  <c r="DG850" i="3"/>
  <c r="DH850" i="3"/>
  <c r="DI850" i="3"/>
  <c r="DJ850" i="3" s="1"/>
  <c r="DF940" i="3"/>
  <c r="DJ940" i="3" s="1"/>
  <c r="DG940" i="3"/>
  <c r="DH940" i="3"/>
  <c r="DI940" i="3"/>
  <c r="AP1296" i="1"/>
  <c r="F1315" i="1"/>
  <c r="AH1499" i="1"/>
  <c r="U1509" i="1"/>
  <c r="CI1711" i="1"/>
  <c r="AZ1725" i="1"/>
  <c r="DF1029" i="3"/>
  <c r="DJ1029" i="3" s="1"/>
  <c r="DG1029" i="3"/>
  <c r="DH1029" i="3"/>
  <c r="DI1029" i="3"/>
  <c r="CI1264" i="1"/>
  <c r="DF1034" i="3"/>
  <c r="DG1034" i="3"/>
  <c r="DJ1034" i="3" s="1"/>
  <c r="DH1034" i="3"/>
  <c r="DI1034" i="3"/>
  <c r="P1626" i="1"/>
  <c r="CP1626" i="1" s="1"/>
  <c r="O1626" i="1" s="1"/>
  <c r="S1796" i="1"/>
  <c r="Q1626" i="1"/>
  <c r="AD1632" i="1" s="1"/>
  <c r="DH1017" i="3"/>
  <c r="DI1017" i="3"/>
  <c r="DJ1017" i="3" s="1"/>
  <c r="DF1017" i="3"/>
  <c r="DG1017" i="3"/>
  <c r="V1499" i="1"/>
  <c r="F1532" i="1"/>
  <c r="V1679" i="1"/>
  <c r="AI1664" i="1"/>
  <c r="AL1725" i="1"/>
  <c r="GM1795" i="1"/>
  <c r="GP1795" i="1" s="1"/>
  <c r="DF1075" i="3"/>
  <c r="DG1075" i="3"/>
  <c r="DJ1075" i="3" s="1"/>
  <c r="DH1075" i="3"/>
  <c r="DI1075" i="3"/>
  <c r="AJ1879" i="1"/>
  <c r="W1890" i="1"/>
  <c r="AC1679" i="1"/>
  <c r="GX1796" i="1"/>
  <c r="CJ1799" i="1" s="1"/>
  <c r="BC1571" i="1"/>
  <c r="F1771" i="1"/>
  <c r="BA1499" i="1"/>
  <c r="F1529" i="1"/>
  <c r="AQ1664" i="1"/>
  <c r="F1689" i="1"/>
  <c r="GM1720" i="1"/>
  <c r="GP1720" i="1" s="1"/>
  <c r="DF1055" i="3"/>
  <c r="DJ1055" i="3" s="1"/>
  <c r="DG1055" i="3"/>
  <c r="DH1055" i="3"/>
  <c r="DI1055" i="3"/>
  <c r="AL1679" i="1"/>
  <c r="CY1835" i="1"/>
  <c r="X1835" i="1" s="1"/>
  <c r="GM1835" i="1" s="1"/>
  <c r="GP1835" i="1" s="1"/>
  <c r="CZ1835" i="1"/>
  <c r="Y1835" i="1" s="1"/>
  <c r="AL1847" i="1" s="1"/>
  <c r="AF1847" i="1"/>
  <c r="AG1890" i="1"/>
  <c r="U1927" i="1"/>
  <c r="DI1065" i="3"/>
  <c r="DF1065" i="3"/>
  <c r="DJ1065" i="3" s="1"/>
  <c r="DG1065" i="3"/>
  <c r="DH1065" i="3"/>
  <c r="DF1093" i="3"/>
  <c r="DJ1093" i="3" s="1"/>
  <c r="DG1093" i="3"/>
  <c r="DH1093" i="3"/>
  <c r="DI1093" i="3"/>
  <c r="W2158" i="1"/>
  <c r="AJ2152" i="1"/>
  <c r="X2158" i="1"/>
  <c r="AK2152" i="1"/>
  <c r="AK2090" i="1"/>
  <c r="AC1890" i="1"/>
  <c r="R1926" i="1"/>
  <c r="GK1926" i="1" s="1"/>
  <c r="U2090" i="1"/>
  <c r="AH2080" i="1"/>
  <c r="AK1890" i="1"/>
  <c r="AX1935" i="1"/>
  <c r="CG1922" i="1"/>
  <c r="CI2080" i="1"/>
  <c r="AZ2090" i="1"/>
  <c r="AK2009" i="1"/>
  <c r="X2014" i="1"/>
  <c r="S1927" i="1"/>
  <c r="CJ1791" i="1" l="1"/>
  <c r="BA1799" i="1"/>
  <c r="AD1616" i="1"/>
  <c r="Q1632" i="1"/>
  <c r="AK723" i="1"/>
  <c r="X732" i="1"/>
  <c r="AT1787" i="1"/>
  <c r="F2062" i="1"/>
  <c r="AL1296" i="1"/>
  <c r="Y1306" i="1"/>
  <c r="AD839" i="1"/>
  <c r="Q855" i="1"/>
  <c r="AP550" i="1"/>
  <c r="F771" i="1"/>
  <c r="AI269" i="1"/>
  <c r="V289" i="1"/>
  <c r="AL723" i="1"/>
  <c r="Y732" i="1"/>
  <c r="AX794" i="1"/>
  <c r="F1013" i="1"/>
  <c r="BA1935" i="1"/>
  <c r="CJ1922" i="1"/>
  <c r="X1306" i="1"/>
  <c r="AK1296" i="1"/>
  <c r="X192" i="1"/>
  <c r="AK183" i="1"/>
  <c r="AL681" i="1"/>
  <c r="Y691" i="1"/>
  <c r="W364" i="1"/>
  <c r="AJ355" i="1"/>
  <c r="GP1340" i="1"/>
  <c r="T563" i="1"/>
  <c r="AG554" i="1"/>
  <c r="AL183" i="1"/>
  <c r="Y192" i="1"/>
  <c r="AP794" i="1"/>
  <c r="F1015" i="1"/>
  <c r="X611" i="1"/>
  <c r="AK595" i="1"/>
  <c r="CJ1042" i="1"/>
  <c r="BA1051" i="1"/>
  <c r="AK681" i="1"/>
  <c r="X691" i="1"/>
  <c r="F1023" i="1"/>
  <c r="AS794" i="1"/>
  <c r="AL478" i="1"/>
  <c r="Y488" i="1"/>
  <c r="AT1409" i="1"/>
  <c r="F1557" i="1"/>
  <c r="CJ269" i="1"/>
  <c r="BA289" i="1"/>
  <c r="AJ554" i="1"/>
  <c r="W563" i="1"/>
  <c r="AD1042" i="1"/>
  <c r="Q1051" i="1"/>
  <c r="AK478" i="1"/>
  <c r="X488" i="1"/>
  <c r="AH269" i="1"/>
  <c r="U289" i="1"/>
  <c r="AQ1038" i="1"/>
  <c r="F1181" i="1"/>
  <c r="AD66" i="1"/>
  <c r="Q77" i="1"/>
  <c r="AD269" i="1"/>
  <c r="Q289" i="1"/>
  <c r="AF1248" i="1"/>
  <c r="S1264" i="1"/>
  <c r="AH1791" i="1"/>
  <c r="U1799" i="1"/>
  <c r="AD183" i="1"/>
  <c r="Q192" i="1"/>
  <c r="X1725" i="1"/>
  <c r="AK1711" i="1"/>
  <c r="BA563" i="1"/>
  <c r="CJ554" i="1"/>
  <c r="AD355" i="1"/>
  <c r="Q364" i="1"/>
  <c r="AF66" i="1"/>
  <c r="S77" i="1"/>
  <c r="AJ269" i="1"/>
  <c r="W289" i="1"/>
  <c r="AJ1922" i="1"/>
  <c r="W1935" i="1"/>
  <c r="AH1922" i="1"/>
  <c r="U1935" i="1"/>
  <c r="Y611" i="1"/>
  <c r="AL595" i="1"/>
  <c r="AL224" i="1"/>
  <c r="Y237" i="1"/>
  <c r="GP1298" i="1"/>
  <c r="CD1306" i="1" s="1"/>
  <c r="CA1306" i="1"/>
  <c r="AI355" i="1"/>
  <c r="V364" i="1"/>
  <c r="AC1454" i="1"/>
  <c r="CE1467" i="1"/>
  <c r="CF1467" i="1"/>
  <c r="CH1467" i="1"/>
  <c r="P1467" i="1"/>
  <c r="O691" i="1"/>
  <c r="AB681" i="1"/>
  <c r="AG967" i="1"/>
  <c r="T976" i="1"/>
  <c r="AK224" i="1"/>
  <c r="X237" i="1"/>
  <c r="GP1577" i="1"/>
  <c r="CD1584" i="1" s="1"/>
  <c r="CA1584" i="1"/>
  <c r="Q976" i="1"/>
  <c r="AD967" i="1"/>
  <c r="AG269" i="1"/>
  <c r="T289" i="1"/>
  <c r="F2184" i="1"/>
  <c r="X2152" i="1"/>
  <c r="P1347" i="1"/>
  <c r="AC1338" i="1"/>
  <c r="CE1347" i="1"/>
  <c r="CF1347" i="1"/>
  <c r="CH1347" i="1"/>
  <c r="GK1620" i="1"/>
  <c r="AE1632" i="1"/>
  <c r="S1847" i="1"/>
  <c r="AF1831" i="1"/>
  <c r="CI1131" i="1"/>
  <c r="AZ1141" i="1"/>
  <c r="U183" i="1"/>
  <c r="F214" i="1"/>
  <c r="U319" i="1"/>
  <c r="AK2080" i="1"/>
  <c r="X2090" i="1"/>
  <c r="AL1831" i="1"/>
  <c r="Y1847" i="1"/>
  <c r="F1914" i="1"/>
  <c r="W1879" i="1"/>
  <c r="F1591" i="1"/>
  <c r="AX1575" i="1"/>
  <c r="AX1755" i="1"/>
  <c r="F1150" i="1"/>
  <c r="AP1131" i="1"/>
  <c r="O807" i="1"/>
  <c r="AB798" i="1"/>
  <c r="S478" i="1"/>
  <c r="F503" i="1"/>
  <c r="O34" i="1"/>
  <c r="AB30" i="1"/>
  <c r="CE2090" i="1"/>
  <c r="CF2090" i="1"/>
  <c r="CH2090" i="1"/>
  <c r="AC2080" i="1"/>
  <c r="P2090" i="1"/>
  <c r="F2004" i="1"/>
  <c r="Y1967" i="1"/>
  <c r="W1799" i="1"/>
  <c r="AJ1791" i="1"/>
  <c r="F1740" i="1"/>
  <c r="S1711" i="1"/>
  <c r="V1347" i="1"/>
  <c r="AI1338" i="1"/>
  <c r="Q1347" i="1"/>
  <c r="AD1338" i="1"/>
  <c r="AZ1413" i="1"/>
  <c r="F1433" i="1"/>
  <c r="GM1501" i="1"/>
  <c r="AB1509" i="1"/>
  <c r="AO1038" i="1"/>
  <c r="F1175" i="1"/>
  <c r="AX732" i="1"/>
  <c r="CG723" i="1"/>
  <c r="AV643" i="1"/>
  <c r="F654" i="1"/>
  <c r="F470" i="1"/>
  <c r="W440" i="1"/>
  <c r="AQ26" i="1"/>
  <c r="F157" i="1"/>
  <c r="AE1664" i="1"/>
  <c r="R1679" i="1"/>
  <c r="AS1575" i="1"/>
  <c r="AS1755" i="1"/>
  <c r="F1601" i="1"/>
  <c r="F1151" i="1"/>
  <c r="AQ1131" i="1"/>
  <c r="AS550" i="1"/>
  <c r="F779" i="1"/>
  <c r="F828" i="1"/>
  <c r="T798" i="1"/>
  <c r="R723" i="1"/>
  <c r="F746" i="1"/>
  <c r="AT550" i="1"/>
  <c r="F780" i="1"/>
  <c r="F429" i="1"/>
  <c r="T396" i="1"/>
  <c r="AS440" i="1"/>
  <c r="F463" i="1"/>
  <c r="BC179" i="1"/>
  <c r="F335" i="1"/>
  <c r="F1745" i="1"/>
  <c r="BA1711" i="1"/>
  <c r="T1099" i="1"/>
  <c r="AG1083" i="1"/>
  <c r="AB925" i="1"/>
  <c r="O935" i="1"/>
  <c r="U681" i="1"/>
  <c r="F713" i="1"/>
  <c r="AE183" i="1"/>
  <c r="R192" i="1"/>
  <c r="CH192" i="1"/>
  <c r="P192" i="1"/>
  <c r="CE192" i="1"/>
  <c r="CF192" i="1"/>
  <c r="AC183" i="1"/>
  <c r="F296" i="1"/>
  <c r="AX269" i="1"/>
  <c r="AB1847" i="1"/>
  <c r="Q1575" i="1"/>
  <c r="F1596" i="1"/>
  <c r="Q1755" i="1"/>
  <c r="AX1616" i="1"/>
  <c r="F1639" i="1"/>
  <c r="AL1083" i="1"/>
  <c r="Y1099" i="1"/>
  <c r="AS1131" i="1"/>
  <c r="F1158" i="1"/>
  <c r="F915" i="1"/>
  <c r="U887" i="1"/>
  <c r="GP927" i="1"/>
  <c r="CD935" i="1" s="1"/>
  <c r="CA935" i="1"/>
  <c r="F712" i="1"/>
  <c r="T681" i="1"/>
  <c r="GP645" i="1"/>
  <c r="CD649" i="1" s="1"/>
  <c r="CA649" i="1"/>
  <c r="AB364" i="1"/>
  <c r="W1664" i="1"/>
  <c r="F1703" i="1"/>
  <c r="GP1881" i="1"/>
  <c r="CD1890" i="1" s="1"/>
  <c r="CA1890" i="1"/>
  <c r="CI1575" i="1"/>
  <c r="AZ1584" i="1"/>
  <c r="AX925" i="1"/>
  <c r="F942" i="1"/>
  <c r="AX1454" i="1"/>
  <c r="F1474" i="1"/>
  <c r="AD1467" i="1"/>
  <c r="AQ967" i="1"/>
  <c r="F986" i="1"/>
  <c r="BB1038" i="1"/>
  <c r="F1184" i="1"/>
  <c r="CH611" i="1"/>
  <c r="P611" i="1"/>
  <c r="AC595" i="1"/>
  <c r="CE611" i="1"/>
  <c r="CF611" i="1"/>
  <c r="GP398" i="1"/>
  <c r="CD408" i="1" s="1"/>
  <c r="CA408" i="1"/>
  <c r="AT2076" i="1"/>
  <c r="F2138" i="1"/>
  <c r="BB1787" i="1"/>
  <c r="F2057" i="1"/>
  <c r="AE1131" i="1"/>
  <c r="R1141" i="1"/>
  <c r="S446" i="1"/>
  <c r="AF440" i="1"/>
  <c r="BC2188" i="1"/>
  <c r="F2036" i="1"/>
  <c r="U2009" i="1"/>
  <c r="T1967" i="1"/>
  <c r="F1998" i="1"/>
  <c r="S2152" i="1"/>
  <c r="F2173" i="1"/>
  <c r="AB1664" i="1"/>
  <c r="O1679" i="1"/>
  <c r="R1216" i="1"/>
  <c r="AE1207" i="1"/>
  <c r="AK1131" i="1"/>
  <c r="X1141" i="1"/>
  <c r="F1274" i="1"/>
  <c r="AQ1248" i="1"/>
  <c r="AQ1377" i="1"/>
  <c r="AS839" i="1"/>
  <c r="F872" i="1"/>
  <c r="BD26" i="1"/>
  <c r="F172" i="1"/>
  <c r="BD2188" i="1"/>
  <c r="P30" i="1"/>
  <c r="F37" i="1"/>
  <c r="F2172" i="1"/>
  <c r="R2152" i="1"/>
  <c r="F1287" i="1"/>
  <c r="V1248" i="1"/>
  <c r="Q1131" i="1"/>
  <c r="F1153" i="1"/>
  <c r="V183" i="1"/>
  <c r="F215" i="1"/>
  <c r="V319" i="1"/>
  <c r="CP1046" i="1"/>
  <c r="O1046" i="1" s="1"/>
  <c r="F703" i="1"/>
  <c r="Q681" i="1"/>
  <c r="AK1264" i="1"/>
  <c r="BA1664" i="1"/>
  <c r="F1699" i="1"/>
  <c r="Q1413" i="1"/>
  <c r="F1434" i="1"/>
  <c r="U66" i="1"/>
  <c r="F99" i="1"/>
  <c r="AK1879" i="1"/>
  <c r="X1890" i="1"/>
  <c r="AZ1664" i="1"/>
  <c r="F1690" i="1"/>
  <c r="W2152" i="1"/>
  <c r="F2182" i="1"/>
  <c r="CY1046" i="1"/>
  <c r="X1046" i="1" s="1"/>
  <c r="AK1051" i="1" s="1"/>
  <c r="CZ1046" i="1"/>
  <c r="Y1046" i="1" s="1"/>
  <c r="AL1051" i="1" s="1"/>
  <c r="AF1051" i="1"/>
  <c r="U1499" i="1"/>
  <c r="F1531" i="1"/>
  <c r="F2101" i="1"/>
  <c r="AZ2080" i="1"/>
  <c r="AZ2120" i="1"/>
  <c r="AC1664" i="1"/>
  <c r="CH1679" i="1"/>
  <c r="P1679" i="1"/>
  <c r="CE1679" i="1"/>
  <c r="CF1679" i="1"/>
  <c r="CI1248" i="1"/>
  <c r="AZ1264" i="1"/>
  <c r="AZ1099" i="1"/>
  <c r="CI1083" i="1"/>
  <c r="V1664" i="1"/>
  <c r="F1702" i="1"/>
  <c r="CZ1796" i="1"/>
  <c r="Y1796" i="1" s="1"/>
  <c r="AL1799" i="1" s="1"/>
  <c r="CY1796" i="1"/>
  <c r="X1796" i="1" s="1"/>
  <c r="AK1799" i="1" s="1"/>
  <c r="AZ887" i="1"/>
  <c r="F904" i="1"/>
  <c r="CA807" i="1"/>
  <c r="GP800" i="1"/>
  <c r="CD807" i="1" s="1"/>
  <c r="F570" i="1"/>
  <c r="AX554" i="1"/>
  <c r="AP179" i="1"/>
  <c r="F328" i="1"/>
  <c r="F165" i="1"/>
  <c r="AT26" i="1"/>
  <c r="GP32" i="1"/>
  <c r="CD34" i="1" s="1"/>
  <c r="CA34" i="1"/>
  <c r="F2165" i="1"/>
  <c r="AX2152" i="1"/>
  <c r="AG1922" i="1"/>
  <c r="T1935" i="1"/>
  <c r="O2158" i="1"/>
  <c r="AB2152" i="1"/>
  <c r="AK1413" i="1"/>
  <c r="X1422" i="1"/>
  <c r="F1238" i="1"/>
  <c r="U1207" i="1"/>
  <c r="BC1409" i="1"/>
  <c r="F1555" i="1"/>
  <c r="W1264" i="1"/>
  <c r="AJ1248" i="1"/>
  <c r="F741" i="1"/>
  <c r="AP723" i="1"/>
  <c r="GM482" i="1"/>
  <c r="GP482" i="1" s="1"/>
  <c r="AC224" i="1"/>
  <c r="P237" i="1"/>
  <c r="CE237" i="1"/>
  <c r="CF237" i="1"/>
  <c r="CH237" i="1"/>
  <c r="AX1967" i="1"/>
  <c r="F1984" i="1"/>
  <c r="F2021" i="1"/>
  <c r="AX2009" i="1"/>
  <c r="AS1787" i="1"/>
  <c r="F2061" i="1"/>
  <c r="CG1083" i="1"/>
  <c r="AX1099" i="1"/>
  <c r="AO179" i="1"/>
  <c r="F323" i="1"/>
  <c r="AI1922" i="1"/>
  <c r="V1935" i="1"/>
  <c r="F1521" i="1"/>
  <c r="Q1499" i="1"/>
  <c r="U1083" i="1"/>
  <c r="F1121" i="1"/>
  <c r="F632" i="1"/>
  <c r="T595" i="1"/>
  <c r="CP285" i="1"/>
  <c r="O285" i="1" s="1"/>
  <c r="AQ179" i="1"/>
  <c r="F329" i="1"/>
  <c r="BA1083" i="1"/>
  <c r="F1119" i="1"/>
  <c r="T723" i="1"/>
  <c r="F753" i="1"/>
  <c r="F669" i="1"/>
  <c r="BA643" i="1"/>
  <c r="O649" i="1"/>
  <c r="AB643" i="1"/>
  <c r="GP357" i="1"/>
  <c r="AD1935" i="1"/>
  <c r="AB1890" i="1"/>
  <c r="F1593" i="1"/>
  <c r="AP1575" i="1"/>
  <c r="AP1755" i="1"/>
  <c r="AI1467" i="1"/>
  <c r="GM1085" i="1"/>
  <c r="AB1099" i="1"/>
  <c r="AE976" i="1"/>
  <c r="AC681" i="1"/>
  <c r="CH691" i="1"/>
  <c r="P691" i="1"/>
  <c r="CE691" i="1"/>
  <c r="CF691" i="1"/>
  <c r="CI440" i="1"/>
  <c r="AZ446" i="1"/>
  <c r="AE563" i="1"/>
  <c r="F84" i="1"/>
  <c r="AX66" i="1"/>
  <c r="AP2076" i="1"/>
  <c r="F2129" i="1"/>
  <c r="AK1847" i="1"/>
  <c r="AS1409" i="1"/>
  <c r="F1556" i="1"/>
  <c r="F1599" i="1"/>
  <c r="S1575" i="1"/>
  <c r="F1234" i="1"/>
  <c r="AT1207" i="1"/>
  <c r="AT1377" i="1"/>
  <c r="Y935" i="1"/>
  <c r="AL925" i="1"/>
  <c r="R643" i="1"/>
  <c r="F663" i="1"/>
  <c r="GM728" i="1"/>
  <c r="GP728" i="1" s="1"/>
  <c r="AC478" i="1"/>
  <c r="CF488" i="1"/>
  <c r="CE488" i="1"/>
  <c r="CH488" i="1"/>
  <c r="P488" i="1"/>
  <c r="CI478" i="1"/>
  <c r="AZ488" i="1"/>
  <c r="CY274" i="1"/>
  <c r="X274" i="1" s="1"/>
  <c r="CZ274" i="1"/>
  <c r="Y274" i="1" s="1"/>
  <c r="F2034" i="1"/>
  <c r="BA2009" i="1"/>
  <c r="AQ1791" i="1"/>
  <c r="AQ2044" i="1"/>
  <c r="F1809" i="1"/>
  <c r="CH1799" i="1"/>
  <c r="AC1791" i="1"/>
  <c r="CE1799" i="1"/>
  <c r="P1799" i="1"/>
  <c r="CF1799" i="1"/>
  <c r="CA1679" i="1"/>
  <c r="GP1666" i="1"/>
  <c r="CD1679" i="1" s="1"/>
  <c r="CP558" i="1"/>
  <c r="O558" i="1" s="1"/>
  <c r="AC563" i="1"/>
  <c r="AY643" i="1"/>
  <c r="F657" i="1"/>
  <c r="AT351" i="1"/>
  <c r="F536" i="1"/>
  <c r="GM278" i="1"/>
  <c r="GP278" i="1" s="1"/>
  <c r="CP188" i="1"/>
  <c r="O188" i="1" s="1"/>
  <c r="GM188" i="1" s="1"/>
  <c r="GP188" i="1" s="1"/>
  <c r="CH30" i="1"/>
  <c r="AY34" i="1"/>
  <c r="U798" i="1"/>
  <c r="F829" i="1"/>
  <c r="F1902" i="1"/>
  <c r="Q1879" i="1"/>
  <c r="BA681" i="1"/>
  <c r="F711" i="1"/>
  <c r="GM230" i="1"/>
  <c r="GP230" i="1" s="1"/>
  <c r="CA1141" i="1"/>
  <c r="AZ355" i="1"/>
  <c r="F375" i="1"/>
  <c r="T1664" i="1"/>
  <c r="F1700" i="1"/>
  <c r="AB1347" i="1"/>
  <c r="AL1664" i="1"/>
  <c r="Y1679" i="1"/>
  <c r="CJ1616" i="1"/>
  <c r="BA1632" i="1"/>
  <c r="W1467" i="1"/>
  <c r="AJ1454" i="1"/>
  <c r="F1327" i="1"/>
  <c r="T1296" i="1"/>
  <c r="T855" i="1"/>
  <c r="T1006" i="1" s="1"/>
  <c r="AG839" i="1"/>
  <c r="V1083" i="1"/>
  <c r="F1122" i="1"/>
  <c r="BA224" i="1"/>
  <c r="F257" i="1"/>
  <c r="Y1890" i="1"/>
  <c r="AL1879" i="1"/>
  <c r="CA2158" i="1"/>
  <c r="GP2154" i="1"/>
  <c r="CD2158" i="1" s="1"/>
  <c r="AZ1207" i="1"/>
  <c r="F1227" i="1"/>
  <c r="AG1632" i="1"/>
  <c r="AH1248" i="1"/>
  <c r="U1264" i="1"/>
  <c r="U1377" i="1" s="1"/>
  <c r="CI396" i="1"/>
  <c r="AZ408" i="1"/>
  <c r="AZ518" i="1" s="1"/>
  <c r="GM226" i="1"/>
  <c r="AB237" i="1"/>
  <c r="F2029" i="1"/>
  <c r="S2009" i="1"/>
  <c r="BB2076" i="1"/>
  <c r="F2133" i="1"/>
  <c r="AS1038" i="1"/>
  <c r="F1188" i="1"/>
  <c r="CG1131" i="1"/>
  <c r="AX1141" i="1"/>
  <c r="AX1248" i="1"/>
  <c r="F1271" i="1"/>
  <c r="W723" i="1"/>
  <c r="F756" i="1"/>
  <c r="AG355" i="1"/>
  <c r="T364" i="1"/>
  <c r="T224" i="1"/>
  <c r="F258" i="1"/>
  <c r="T2080" i="1"/>
  <c r="F2111" i="1"/>
  <c r="T2120" i="1"/>
  <c r="F1691" i="1"/>
  <c r="Q1664" i="1"/>
  <c r="F1608" i="1"/>
  <c r="W1575" i="1"/>
  <c r="F958" i="1"/>
  <c r="V925" i="1"/>
  <c r="S798" i="1"/>
  <c r="F822" i="1"/>
  <c r="CZ273" i="1"/>
  <c r="Y273" i="1" s="1"/>
  <c r="CY273" i="1"/>
  <c r="X273" i="1" s="1"/>
  <c r="AK289" i="1" s="1"/>
  <c r="AF289" i="1"/>
  <c r="CG355" i="1"/>
  <c r="AX364" i="1"/>
  <c r="AS224" i="1"/>
  <c r="F254" i="1"/>
  <c r="Q109" i="1"/>
  <c r="F129" i="1"/>
  <c r="F249" i="1"/>
  <c r="Q224" i="1"/>
  <c r="R1584" i="1"/>
  <c r="AE1575" i="1"/>
  <c r="F203" i="1"/>
  <c r="AZ183" i="1"/>
  <c r="AD1831" i="1"/>
  <c r="Q1847" i="1"/>
  <c r="CH1977" i="1"/>
  <c r="P1977" i="1"/>
  <c r="AC1967" i="1"/>
  <c r="CE1977" i="1"/>
  <c r="CF1977" i="1"/>
  <c r="CE1847" i="1"/>
  <c r="AC1831" i="1"/>
  <c r="P1847" i="1"/>
  <c r="CF1847" i="1"/>
  <c r="CH1847" i="1"/>
  <c r="GP1713" i="1"/>
  <c r="CA1725" i="1"/>
  <c r="AJ1338" i="1"/>
  <c r="W1347" i="1"/>
  <c r="CH887" i="1"/>
  <c r="AY893" i="1"/>
  <c r="CE1099" i="1"/>
  <c r="CF1099" i="1"/>
  <c r="AC1083" i="1"/>
  <c r="CH1099" i="1"/>
  <c r="P1099" i="1"/>
  <c r="P935" i="1"/>
  <c r="CE935" i="1"/>
  <c r="AC925" i="1"/>
  <c r="CF935" i="1"/>
  <c r="CH935" i="1"/>
  <c r="F949" i="1"/>
  <c r="R925" i="1"/>
  <c r="F671" i="1"/>
  <c r="U643" i="1"/>
  <c r="GM685" i="1"/>
  <c r="GP685" i="1" s="1"/>
  <c r="AP440" i="1"/>
  <c r="F455" i="1"/>
  <c r="BD351" i="1"/>
  <c r="F543" i="1"/>
  <c r="CZ275" i="1"/>
  <c r="Y275" i="1" s="1"/>
  <c r="CY275" i="1"/>
  <c r="X275" i="1" s="1"/>
  <c r="GM275" i="1" s="1"/>
  <c r="GP275" i="1" s="1"/>
  <c r="V1831" i="1"/>
  <c r="F1870" i="1"/>
  <c r="W1967" i="1"/>
  <c r="F2001" i="1"/>
  <c r="F1694" i="1"/>
  <c r="S1664" i="1"/>
  <c r="AH1616" i="1"/>
  <c r="U1632" i="1"/>
  <c r="CE1725" i="1"/>
  <c r="CF1725" i="1"/>
  <c r="CH1725" i="1"/>
  <c r="P1725" i="1"/>
  <c r="AC1711" i="1"/>
  <c r="AH839" i="1"/>
  <c r="U855" i="1"/>
  <c r="CE732" i="1"/>
  <c r="CF732" i="1"/>
  <c r="CH732" i="1"/>
  <c r="AC723" i="1"/>
  <c r="P732" i="1"/>
  <c r="GM480" i="1"/>
  <c r="AB488" i="1"/>
  <c r="F497" i="1"/>
  <c r="AP478" i="1"/>
  <c r="CP273" i="1"/>
  <c r="O273" i="1" s="1"/>
  <c r="AK1664" i="1"/>
  <c r="X1679" i="1"/>
  <c r="F1444" i="1"/>
  <c r="U1413" i="1"/>
  <c r="AK1499" i="1"/>
  <c r="X1509" i="1"/>
  <c r="AS967" i="1"/>
  <c r="F993" i="1"/>
  <c r="F865" i="1"/>
  <c r="AQ1006" i="1"/>
  <c r="AQ839" i="1"/>
  <c r="F670" i="1"/>
  <c r="T643" i="1"/>
  <c r="CY284" i="1"/>
  <c r="X284" i="1" s="1"/>
  <c r="CZ284" i="1"/>
  <c r="Y284" i="1" s="1"/>
  <c r="AO2188" i="1"/>
  <c r="CF30" i="1"/>
  <c r="AW34" i="1"/>
  <c r="W2080" i="1"/>
  <c r="W2120" i="1"/>
  <c r="F2114" i="1"/>
  <c r="V109" i="1"/>
  <c r="F140" i="1"/>
  <c r="W1831" i="1"/>
  <c r="F1871" i="1"/>
  <c r="CD1141" i="1"/>
  <c r="AZ595" i="1"/>
  <c r="F622" i="1"/>
  <c r="F747" i="1"/>
  <c r="S723" i="1"/>
  <c r="AL1499" i="1"/>
  <c r="Y1509" i="1"/>
  <c r="AB1413" i="1"/>
  <c r="O1422" i="1"/>
  <c r="X1216" i="1"/>
  <c r="AK1207" i="1"/>
  <c r="S611" i="1"/>
  <c r="AF595" i="1"/>
  <c r="F307" i="1"/>
  <c r="AT269" i="1"/>
  <c r="AE1831" i="1"/>
  <c r="R1847" i="1"/>
  <c r="F1643" i="1"/>
  <c r="AZ1616" i="1"/>
  <c r="AE1413" i="1"/>
  <c r="R1422" i="1"/>
  <c r="AC1042" i="1"/>
  <c r="CE1051" i="1"/>
  <c r="CF1051" i="1"/>
  <c r="P1051" i="1"/>
  <c r="CH1051" i="1"/>
  <c r="AT1296" i="1"/>
  <c r="F1324" i="1"/>
  <c r="CP1620" i="1"/>
  <c r="O1620" i="1" s="1"/>
  <c r="AC1632" i="1"/>
  <c r="AL1131" i="1"/>
  <c r="Y1141" i="1"/>
  <c r="F998" i="1"/>
  <c r="U967" i="1"/>
  <c r="AX183" i="1"/>
  <c r="F199" i="1"/>
  <c r="AX319" i="1"/>
  <c r="U1967" i="1"/>
  <c r="F1999" i="1"/>
  <c r="CI1791" i="1"/>
  <c r="AZ1799" i="1"/>
  <c r="V1799" i="1"/>
  <c r="AI1791" i="1"/>
  <c r="AL1413" i="1"/>
  <c r="Y1422" i="1"/>
  <c r="AP1409" i="1"/>
  <c r="F1548" i="1"/>
  <c r="CH976" i="1"/>
  <c r="P976" i="1"/>
  <c r="AC967" i="1"/>
  <c r="CE976" i="1"/>
  <c r="CF976" i="1"/>
  <c r="AQ1083" i="1"/>
  <c r="F1109" i="1"/>
  <c r="U1042" i="1"/>
  <c r="F1073" i="1"/>
  <c r="U1171" i="1"/>
  <c r="CG595" i="1"/>
  <c r="AX611" i="1"/>
  <c r="V478" i="1"/>
  <c r="F511" i="1"/>
  <c r="CH807" i="1"/>
  <c r="P807" i="1"/>
  <c r="AC798" i="1"/>
  <c r="CF807" i="1"/>
  <c r="CE807" i="1"/>
  <c r="W478" i="1"/>
  <c r="F512" i="1"/>
  <c r="AS179" i="1"/>
  <c r="F336" i="1"/>
  <c r="U224" i="1"/>
  <c r="F259" i="1"/>
  <c r="AD2080" i="1"/>
  <c r="Q2090" i="1"/>
  <c r="F2137" i="1"/>
  <c r="AS2076" i="1"/>
  <c r="CH1264" i="1"/>
  <c r="P1264" i="1"/>
  <c r="CE1264" i="1"/>
  <c r="AC1248" i="1"/>
  <c r="CF1264" i="1"/>
  <c r="F1478" i="1"/>
  <c r="AZ1454" i="1"/>
  <c r="BB1203" i="1"/>
  <c r="F1390" i="1"/>
  <c r="AE1051" i="1"/>
  <c r="AH554" i="1"/>
  <c r="U563" i="1"/>
  <c r="F1897" i="1"/>
  <c r="AX1879" i="1"/>
  <c r="X1967" i="1"/>
  <c r="F2003" i="1"/>
  <c r="F1913" i="1"/>
  <c r="V1879" i="1"/>
  <c r="AH1338" i="1"/>
  <c r="U1347" i="1"/>
  <c r="BB1409" i="1"/>
  <c r="F1552" i="1"/>
  <c r="AC440" i="1"/>
  <c r="CF446" i="1"/>
  <c r="CH446" i="1"/>
  <c r="CE446" i="1"/>
  <c r="P446" i="1"/>
  <c r="GP556" i="1"/>
  <c r="U478" i="1"/>
  <c r="F510" i="1"/>
  <c r="AX643" i="1"/>
  <c r="F656" i="1"/>
  <c r="AE224" i="1"/>
  <c r="R237" i="1"/>
  <c r="AZ1879" i="1"/>
  <c r="F1901" i="1"/>
  <c r="AE2080" i="1"/>
  <c r="R2090" i="1"/>
  <c r="GM1969" i="1"/>
  <c r="AB1977" i="1"/>
  <c r="GM1716" i="1"/>
  <c r="GP1716" i="1" s="1"/>
  <c r="O1725" i="1"/>
  <c r="AB1711" i="1"/>
  <c r="CI1499" i="1"/>
  <c r="AZ1509" i="1"/>
  <c r="S1083" i="1"/>
  <c r="F1114" i="1"/>
  <c r="CY1341" i="1"/>
  <c r="X1341" i="1" s="1"/>
  <c r="AK1347" i="1" s="1"/>
  <c r="CZ1341" i="1"/>
  <c r="Y1341" i="1" s="1"/>
  <c r="AL1347" i="1" s="1"/>
  <c r="AF1347" i="1"/>
  <c r="CF887" i="1"/>
  <c r="AW893" i="1"/>
  <c r="F1402" i="1"/>
  <c r="BD1203" i="1"/>
  <c r="AZ798" i="1"/>
  <c r="AZ1006" i="1"/>
  <c r="F818" i="1"/>
  <c r="CI839" i="1"/>
  <c r="AZ855" i="1"/>
  <c r="X935" i="1"/>
  <c r="AK925" i="1"/>
  <c r="W1083" i="1"/>
  <c r="F1123" i="1"/>
  <c r="O446" i="1"/>
  <c r="AB440" i="1"/>
  <c r="AT595" i="1"/>
  <c r="F629" i="1"/>
  <c r="CF77" i="1"/>
  <c r="CH77" i="1"/>
  <c r="AC66" i="1"/>
  <c r="P77" i="1"/>
  <c r="P147" i="1" s="1"/>
  <c r="CE77" i="1"/>
  <c r="CP72" i="1"/>
  <c r="O72" i="1" s="1"/>
  <c r="AL2080" i="1"/>
  <c r="Y2090" i="1"/>
  <c r="F1397" i="1"/>
  <c r="BA1203" i="1"/>
  <c r="AB1575" i="1"/>
  <c r="O1584" i="1"/>
  <c r="AX1207" i="1"/>
  <c r="F1223" i="1"/>
  <c r="F956" i="1"/>
  <c r="T925" i="1"/>
  <c r="CI1042" i="1"/>
  <c r="AZ1051" i="1"/>
  <c r="BC794" i="1"/>
  <c r="F1022" i="1"/>
  <c r="AC396" i="1"/>
  <c r="CF408" i="1"/>
  <c r="CH408" i="1"/>
  <c r="P408" i="1"/>
  <c r="CE408" i="1"/>
  <c r="Y408" i="1"/>
  <c r="AL396" i="1"/>
  <c r="AC364" i="1"/>
  <c r="AE77" i="1"/>
  <c r="F1989" i="1"/>
  <c r="Q1967" i="1"/>
  <c r="Q2158" i="1"/>
  <c r="AD2152" i="1"/>
  <c r="O2090" i="1"/>
  <c r="AB2080" i="1"/>
  <c r="F1686" i="1"/>
  <c r="AX1664" i="1"/>
  <c r="V1711" i="1"/>
  <c r="F1748" i="1"/>
  <c r="CY1461" i="1"/>
  <c r="X1461" i="1" s="1"/>
  <c r="GM1461" i="1" s="1"/>
  <c r="GP1461" i="1" s="1"/>
  <c r="CZ1461" i="1"/>
  <c r="Y1461" i="1" s="1"/>
  <c r="AZ925" i="1"/>
  <c r="F946" i="1"/>
  <c r="S643" i="1"/>
  <c r="F664" i="1"/>
  <c r="AS595" i="1"/>
  <c r="F628" i="1"/>
  <c r="AE478" i="1"/>
  <c r="R488" i="1"/>
  <c r="AZ224" i="1"/>
  <c r="F248" i="1"/>
  <c r="AC289" i="1"/>
  <c r="CJ77" i="1"/>
  <c r="F1318" i="1"/>
  <c r="Q1296" i="1"/>
  <c r="F635" i="1"/>
  <c r="W595" i="1"/>
  <c r="T1413" i="1"/>
  <c r="F1443" i="1"/>
  <c r="W1296" i="1"/>
  <c r="F1330" i="1"/>
  <c r="CY1927" i="1"/>
  <c r="X1927" i="1" s="1"/>
  <c r="CZ1927" i="1"/>
  <c r="Y1927" i="1" s="1"/>
  <c r="CA1422" i="1"/>
  <c r="GP1415" i="1"/>
  <c r="CD1422" i="1" s="1"/>
  <c r="AO550" i="1"/>
  <c r="F766" i="1"/>
  <c r="F830" i="1"/>
  <c r="V798" i="1"/>
  <c r="Y649" i="1"/>
  <c r="AL643" i="1"/>
  <c r="AX839" i="1"/>
  <c r="F862" i="1"/>
  <c r="F825" i="1"/>
  <c r="AT798" i="1"/>
  <c r="AT1006" i="1"/>
  <c r="F706" i="1"/>
  <c r="S681" i="1"/>
  <c r="AE681" i="1"/>
  <c r="R691" i="1"/>
  <c r="Y2009" i="1"/>
  <c r="F2041" i="1"/>
  <c r="T2152" i="1"/>
  <c r="F2179" i="1"/>
  <c r="AO1787" i="1"/>
  <c r="F2048" i="1"/>
  <c r="GP1618" i="1"/>
  <c r="BD1787" i="1"/>
  <c r="F2069" i="1"/>
  <c r="GK1460" i="1"/>
  <c r="AE1467" i="1"/>
  <c r="CP1796" i="1"/>
  <c r="O1796" i="1" s="1"/>
  <c r="W1632" i="1"/>
  <c r="AJ1616" i="1"/>
  <c r="V1051" i="1"/>
  <c r="AI1042" i="1"/>
  <c r="F952" i="1"/>
  <c r="AS925" i="1"/>
  <c r="F831" i="1"/>
  <c r="W798" i="1"/>
  <c r="U109" i="1"/>
  <c r="F139" i="1"/>
  <c r="CE2014" i="1"/>
  <c r="CF2014" i="1"/>
  <c r="CH2014" i="1"/>
  <c r="AC2009" i="1"/>
  <c r="P2014" i="1"/>
  <c r="T1467" i="1"/>
  <c r="AG1454" i="1"/>
  <c r="F631" i="1"/>
  <c r="BA595" i="1"/>
  <c r="F143" i="1"/>
  <c r="X109" i="1"/>
  <c r="V2009" i="1"/>
  <c r="F2037" i="1"/>
  <c r="AI967" i="1"/>
  <c r="V976" i="1"/>
  <c r="AB1216" i="1"/>
  <c r="F1019" i="1"/>
  <c r="BB794" i="1"/>
  <c r="Q595" i="1"/>
  <c r="F623" i="1"/>
  <c r="CZ558" i="1"/>
  <c r="Y558" i="1" s="1"/>
  <c r="CY558" i="1"/>
  <c r="X558" i="1" s="1"/>
  <c r="AF563" i="1"/>
  <c r="AQ355" i="1"/>
  <c r="F374" i="1"/>
  <c r="AQ518" i="1"/>
  <c r="AQ2188" i="1" s="1"/>
  <c r="S224" i="1"/>
  <c r="F252" i="1"/>
  <c r="BB2188" i="1"/>
  <c r="BA1879" i="1"/>
  <c r="F1910" i="1"/>
  <c r="F996" i="1"/>
  <c r="BA967" i="1"/>
  <c r="F574" i="1"/>
  <c r="AZ554" i="1"/>
  <c r="BA396" i="1"/>
  <c r="F428" i="1"/>
  <c r="AT319" i="1"/>
  <c r="F88" i="1"/>
  <c r="AZ66" i="1"/>
  <c r="AZ1831" i="1"/>
  <c r="F1858" i="1"/>
  <c r="AH1467" i="1"/>
  <c r="F1518" i="1"/>
  <c r="AP1499" i="1"/>
  <c r="F1281" i="1"/>
  <c r="AS1248" i="1"/>
  <c r="AS1377" i="1"/>
  <c r="CE887" i="1"/>
  <c r="AV893" i="1"/>
  <c r="AP839" i="1"/>
  <c r="F864" i="1"/>
  <c r="GP442" i="1"/>
  <c r="CD446" i="1" s="1"/>
  <c r="CA446" i="1"/>
  <c r="AK440" i="1"/>
  <c r="X446" i="1"/>
  <c r="AK396" i="1"/>
  <c r="X408" i="1"/>
  <c r="GP271" i="1"/>
  <c r="F244" i="1"/>
  <c r="AX224" i="1"/>
  <c r="CE2158" i="1"/>
  <c r="CH2158" i="1"/>
  <c r="P2158" i="1"/>
  <c r="AC2152" i="1"/>
  <c r="CF2158" i="1"/>
  <c r="AS1922" i="1"/>
  <c r="F1952" i="1"/>
  <c r="CZ1926" i="1"/>
  <c r="Y1926" i="1" s="1"/>
  <c r="CY1926" i="1"/>
  <c r="X1926" i="1" s="1"/>
  <c r="AK1935" i="1" s="1"/>
  <c r="AF1935" i="1"/>
  <c r="AT1499" i="1"/>
  <c r="F1527" i="1"/>
  <c r="F1524" i="1"/>
  <c r="S1499" i="1"/>
  <c r="F1060" i="1"/>
  <c r="AP1171" i="1"/>
  <c r="AP1042" i="1"/>
  <c r="BB179" i="1"/>
  <c r="F332" i="1"/>
  <c r="AP26" i="1"/>
  <c r="F156" i="1"/>
  <c r="F45" i="1"/>
  <c r="AZ30" i="1"/>
  <c r="AZ147" i="1"/>
  <c r="F2105" i="1"/>
  <c r="S2080" i="1"/>
  <c r="S2120" i="1"/>
  <c r="GP2082" i="1"/>
  <c r="CD2090" i="1" s="1"/>
  <c r="CA2090" i="1"/>
  <c r="U1664" i="1"/>
  <c r="F1701" i="1"/>
  <c r="AE1264" i="1"/>
  <c r="CP849" i="1"/>
  <c r="O849" i="1" s="1"/>
  <c r="F660" i="1"/>
  <c r="AZ643" i="1"/>
  <c r="GM272" i="1"/>
  <c r="GP272" i="1" s="1"/>
  <c r="S30" i="1"/>
  <c r="S147" i="1"/>
  <c r="F49" i="1"/>
  <c r="Q30" i="1"/>
  <c r="F46" i="1"/>
  <c r="Q147" i="1"/>
  <c r="AZ1296" i="1"/>
  <c r="F1317" i="1"/>
  <c r="W681" i="1"/>
  <c r="F715" i="1"/>
  <c r="F1075" i="1"/>
  <c r="W1042" i="1"/>
  <c r="W1171" i="1"/>
  <c r="CA691" i="1"/>
  <c r="F1321" i="1"/>
  <c r="S1296" i="1"/>
  <c r="W1131" i="1"/>
  <c r="F1165" i="1"/>
  <c r="F1736" i="1"/>
  <c r="AZ1711" i="1"/>
  <c r="U2080" i="1"/>
  <c r="U2120" i="1"/>
  <c r="F2112" i="1"/>
  <c r="AF1413" i="1"/>
  <c r="S1422" i="1"/>
  <c r="AX1338" i="1"/>
  <c r="F1354" i="1"/>
  <c r="S1131" i="1"/>
  <c r="F1156" i="1"/>
  <c r="BD550" i="1"/>
  <c r="F787" i="1"/>
  <c r="CY276" i="1"/>
  <c r="X276" i="1" s="1"/>
  <c r="GM276" i="1" s="1"/>
  <c r="GP276" i="1" s="1"/>
  <c r="CZ276" i="1"/>
  <c r="Y276" i="1" s="1"/>
  <c r="F60" i="1"/>
  <c r="X30" i="1"/>
  <c r="F2025" i="1"/>
  <c r="AZ2009" i="1"/>
  <c r="AI1616" i="1"/>
  <c r="V1632" i="1"/>
  <c r="F1446" i="1"/>
  <c r="W1413" i="1"/>
  <c r="W1539" i="1"/>
  <c r="BA1131" i="1"/>
  <c r="F1161" i="1"/>
  <c r="CI1338" i="1"/>
  <c r="AZ1347" i="1"/>
  <c r="AZ1377" i="1" s="1"/>
  <c r="R1890" i="1"/>
  <c r="AE1879" i="1"/>
  <c r="AP1791" i="1"/>
  <c r="F1808" i="1"/>
  <c r="AP2044" i="1"/>
  <c r="AB2014" i="1"/>
  <c r="GM2011" i="1"/>
  <c r="AT1338" i="1"/>
  <c r="F1365" i="1"/>
  <c r="Q723" i="1"/>
  <c r="F744" i="1"/>
  <c r="CG396" i="1"/>
  <c r="AX408" i="1"/>
  <c r="CZ360" i="1"/>
  <c r="Y360" i="1" s="1"/>
  <c r="AL364" i="1" s="1"/>
  <c r="CY360" i="1"/>
  <c r="X360" i="1" s="1"/>
  <c r="AK364" i="1" s="1"/>
  <c r="AF364" i="1"/>
  <c r="AJ66" i="1"/>
  <c r="W77" i="1"/>
  <c r="AB109" i="1"/>
  <c r="O117" i="1"/>
  <c r="F128" i="1"/>
  <c r="AZ109" i="1"/>
  <c r="F2097" i="1"/>
  <c r="AX2080" i="1"/>
  <c r="AX2120" i="1"/>
  <c r="R1799" i="1"/>
  <c r="AE1791" i="1"/>
  <c r="F1607" i="1"/>
  <c r="V1575" i="1"/>
  <c r="V1755" i="1"/>
  <c r="AG1338" i="1"/>
  <c r="T1347" i="1"/>
  <c r="AE1347" i="1"/>
  <c r="CA1216" i="1"/>
  <c r="GP1209" i="1"/>
  <c r="CD1216" i="1" s="1"/>
  <c r="F917" i="1"/>
  <c r="W887" i="1"/>
  <c r="AJ839" i="1"/>
  <c r="W855" i="1"/>
  <c r="W1006" i="1" s="1"/>
  <c r="Q563" i="1"/>
  <c r="AD554" i="1"/>
  <c r="T319" i="1"/>
  <c r="T183" i="1"/>
  <c r="F213" i="1"/>
  <c r="Y109" i="1"/>
  <c r="F144" i="1"/>
  <c r="F2113" i="1"/>
  <c r="V2120" i="1"/>
  <c r="V2080" i="1"/>
  <c r="BA2120" i="1"/>
  <c r="F2110" i="1"/>
  <c r="BA2080" i="1"/>
  <c r="W1711" i="1"/>
  <c r="F1749" i="1"/>
  <c r="F1869" i="1"/>
  <c r="U1831" i="1"/>
  <c r="X1575" i="1"/>
  <c r="F1610" i="1"/>
  <c r="T1131" i="1"/>
  <c r="F1162" i="1"/>
  <c r="F420" i="1"/>
  <c r="Q396" i="1"/>
  <c r="AX478" i="1"/>
  <c r="F495" i="1"/>
  <c r="GP68" i="1"/>
  <c r="F95" i="1"/>
  <c r="AT66" i="1"/>
  <c r="AE1935" i="1"/>
  <c r="R1099" i="1"/>
  <c r="AE1083" i="1"/>
  <c r="F873" i="1"/>
  <c r="AT839" i="1"/>
  <c r="GM280" i="1"/>
  <c r="GP280" i="1" s="1"/>
  <c r="AH355" i="1"/>
  <c r="U364" i="1"/>
  <c r="V1967" i="1"/>
  <c r="F2000" i="1"/>
  <c r="CA893" i="1"/>
  <c r="GP889" i="1"/>
  <c r="CD893" i="1" s="1"/>
  <c r="F994" i="1"/>
  <c r="AT967" i="1"/>
  <c r="CP973" i="1"/>
  <c r="O973" i="1" s="1"/>
  <c r="GM973" i="1" s="1"/>
  <c r="GP973" i="1" s="1"/>
  <c r="GP841" i="1"/>
  <c r="GM274" i="1"/>
  <c r="GP274" i="1" s="1"/>
  <c r="AQ2076" i="1"/>
  <c r="F2130" i="1"/>
  <c r="AC1575" i="1"/>
  <c r="CF1584" i="1"/>
  <c r="P1584" i="1"/>
  <c r="CE1584" i="1"/>
  <c r="CH1584" i="1"/>
  <c r="CY1620" i="1"/>
  <c r="X1620" i="1" s="1"/>
  <c r="CZ1620" i="1"/>
  <c r="Y1620" i="1" s="1"/>
  <c r="AF1632" i="1"/>
  <c r="AD798" i="1"/>
  <c r="Q807" i="1"/>
  <c r="F456" i="1"/>
  <c r="AQ440" i="1"/>
  <c r="AX109" i="1"/>
  <c r="F124" i="1"/>
  <c r="T1711" i="1"/>
  <c r="F1746" i="1"/>
  <c r="Y798" i="1"/>
  <c r="F834" i="1"/>
  <c r="Q478" i="1"/>
  <c r="F500" i="1"/>
  <c r="F1867" i="1"/>
  <c r="BA1831" i="1"/>
  <c r="F633" i="1"/>
  <c r="U595" i="1"/>
  <c r="X798" i="1"/>
  <c r="F833" i="1"/>
  <c r="AE355" i="1"/>
  <c r="R364" i="1"/>
  <c r="F827" i="1"/>
  <c r="BA798" i="1"/>
  <c r="BA1006" i="1"/>
  <c r="S183" i="1"/>
  <c r="F207" i="1"/>
  <c r="CD691" i="1"/>
  <c r="T1831" i="1"/>
  <c r="F1868" i="1"/>
  <c r="AX1922" i="1"/>
  <c r="F1942" i="1"/>
  <c r="GP1044" i="1"/>
  <c r="X2009" i="1"/>
  <c r="F2040" i="1"/>
  <c r="CY1626" i="1"/>
  <c r="X1626" i="1" s="1"/>
  <c r="GM1626" i="1" s="1"/>
  <c r="GP1626" i="1" s="1"/>
  <c r="CZ1626" i="1"/>
  <c r="Y1626" i="1" s="1"/>
  <c r="AE1499" i="1"/>
  <c r="R1509" i="1"/>
  <c r="R611" i="1"/>
  <c r="AE595" i="1"/>
  <c r="AP351" i="1"/>
  <c r="F527" i="1"/>
  <c r="GP1924" i="1"/>
  <c r="F2169" i="1"/>
  <c r="AZ2152" i="1"/>
  <c r="AT1879" i="1"/>
  <c r="F1908" i="1"/>
  <c r="W1207" i="1"/>
  <c r="W1377" i="1"/>
  <c r="F1240" i="1"/>
  <c r="V1131" i="1"/>
  <c r="F1164" i="1"/>
  <c r="F754" i="1"/>
  <c r="U723" i="1"/>
  <c r="CI269" i="1"/>
  <c r="AZ289" i="1"/>
  <c r="CY277" i="1"/>
  <c r="X277" i="1" s="1"/>
  <c r="GM277" i="1" s="1"/>
  <c r="GP277" i="1" s="1"/>
  <c r="CZ277" i="1"/>
  <c r="Y277" i="1" s="1"/>
  <c r="GM71" i="1"/>
  <c r="GP71" i="1" s="1"/>
  <c r="BA109" i="1"/>
  <c r="F137" i="1"/>
  <c r="Q1711" i="1"/>
  <c r="F1737" i="1"/>
  <c r="BA1575" i="1"/>
  <c r="BA1755" i="1"/>
  <c r="F1604" i="1"/>
  <c r="AX1413" i="1"/>
  <c r="F1429" i="1"/>
  <c r="F1328" i="1"/>
  <c r="U1296" i="1"/>
  <c r="S1207" i="1"/>
  <c r="F1231" i="1"/>
  <c r="AT1042" i="1"/>
  <c r="F1069" i="1"/>
  <c r="AT1171" i="1"/>
  <c r="AE1296" i="1"/>
  <c r="R1306" i="1"/>
  <c r="F919" i="1"/>
  <c r="X887" i="1"/>
  <c r="R887" i="1"/>
  <c r="F907" i="1"/>
  <c r="AQ595" i="1"/>
  <c r="F621" i="1"/>
  <c r="AQ762" i="1"/>
  <c r="F418" i="1"/>
  <c r="AQ396" i="1"/>
  <c r="GM559" i="1"/>
  <c r="GP559" i="1" s="1"/>
  <c r="CJ355" i="1"/>
  <c r="BA364" i="1"/>
  <c r="CA117" i="1"/>
  <c r="GP111" i="1"/>
  <c r="CD117" i="1" s="1"/>
  <c r="F41" i="1"/>
  <c r="AX147" i="1"/>
  <c r="AX30" i="1"/>
  <c r="F1912" i="1"/>
  <c r="U1879" i="1"/>
  <c r="BC1787" i="1"/>
  <c r="F2060" i="1"/>
  <c r="AO1203" i="1"/>
  <c r="F1381" i="1"/>
  <c r="AB1131" i="1"/>
  <c r="O1141" i="1"/>
  <c r="AX967" i="1"/>
  <c r="F983" i="1"/>
  <c r="R807" i="1"/>
  <c r="AE798" i="1"/>
  <c r="GK849" i="1"/>
  <c r="AE855" i="1"/>
  <c r="V396" i="1"/>
  <c r="F431" i="1"/>
  <c r="AS478" i="1"/>
  <c r="F505" i="1"/>
  <c r="AE289" i="1"/>
  <c r="AO351" i="1"/>
  <c r="F522" i="1"/>
  <c r="CE117" i="1"/>
  <c r="CF117" i="1"/>
  <c r="AC109" i="1"/>
  <c r="P117" i="1"/>
  <c r="CH117" i="1"/>
  <c r="AQ1571" i="1"/>
  <c r="F1765" i="1"/>
  <c r="AT1575" i="1"/>
  <c r="F1602" i="1"/>
  <c r="AT1755" i="1"/>
  <c r="AQ1296" i="1"/>
  <c r="F1316" i="1"/>
  <c r="Q1264" i="1"/>
  <c r="AD1248" i="1"/>
  <c r="Y887" i="1"/>
  <c r="F920" i="1"/>
  <c r="F959" i="1"/>
  <c r="W925" i="1"/>
  <c r="CI681" i="1"/>
  <c r="AZ691" i="1"/>
  <c r="AZ762" i="1" s="1"/>
  <c r="GP725" i="1"/>
  <c r="CD732" i="1" s="1"/>
  <c r="CA732" i="1"/>
  <c r="AS518" i="1"/>
  <c r="AB77" i="1"/>
  <c r="AG1791" i="1"/>
  <c r="T1799" i="1"/>
  <c r="GM1925" i="1"/>
  <c r="GP1925" i="1" s="1"/>
  <c r="CP1460" i="1"/>
  <c r="O1460" i="1" s="1"/>
  <c r="AX887" i="1"/>
  <c r="F900" i="1"/>
  <c r="P887" i="1"/>
  <c r="F896" i="1"/>
  <c r="F469" i="1"/>
  <c r="V440" i="1"/>
  <c r="U147" i="1"/>
  <c r="AE396" i="1"/>
  <c r="R408" i="1"/>
  <c r="AQ269" i="1"/>
  <c r="F299" i="1"/>
  <c r="F1946" i="1"/>
  <c r="AZ1922" i="1"/>
  <c r="Y2158" i="1"/>
  <c r="AL2152" i="1"/>
  <c r="AX1791" i="1"/>
  <c r="F1806" i="1"/>
  <c r="AX2044" i="1"/>
  <c r="AX1306" i="1"/>
  <c r="CG1296" i="1"/>
  <c r="AB887" i="1"/>
  <c r="O893" i="1"/>
  <c r="CP1258" i="1"/>
  <c r="O1258" i="1" s="1"/>
  <c r="X649" i="1"/>
  <c r="AK643" i="1"/>
  <c r="CY559" i="1"/>
  <c r="X559" i="1" s="1"/>
  <c r="CZ559" i="1"/>
  <c r="Y559" i="1" s="1"/>
  <c r="AW643" i="1"/>
  <c r="F655" i="1"/>
  <c r="F212" i="1"/>
  <c r="BA319" i="1"/>
  <c r="BA183" i="1"/>
  <c r="S1967" i="1"/>
  <c r="F1992" i="1"/>
  <c r="AQ1499" i="1"/>
  <c r="F1519" i="1"/>
  <c r="W1499" i="1"/>
  <c r="F1533" i="1"/>
  <c r="AO1409" i="1"/>
  <c r="F1543" i="1"/>
  <c r="AC855" i="1"/>
  <c r="AI563" i="1"/>
  <c r="CG440" i="1"/>
  <c r="AX446" i="1"/>
  <c r="V681" i="1"/>
  <c r="F714" i="1"/>
  <c r="F634" i="1"/>
  <c r="V595" i="1"/>
  <c r="T478" i="1"/>
  <c r="F509" i="1"/>
  <c r="F1445" i="1"/>
  <c r="V1413" i="1"/>
  <c r="F1239" i="1"/>
  <c r="V1377" i="1"/>
  <c r="V1207" i="1"/>
  <c r="T1890" i="1"/>
  <c r="AG1879" i="1"/>
  <c r="AC1879" i="1"/>
  <c r="P1890" i="1"/>
  <c r="CE1890" i="1"/>
  <c r="CF1890" i="1"/>
  <c r="CH1890" i="1"/>
  <c r="AL1711" i="1"/>
  <c r="Y1725" i="1"/>
  <c r="V855" i="1"/>
  <c r="V1006" i="1" s="1"/>
  <c r="AI839" i="1"/>
  <c r="Q887" i="1"/>
  <c r="F905" i="1"/>
  <c r="CY285" i="1"/>
  <c r="X285" i="1" s="1"/>
  <c r="CZ285" i="1"/>
  <c r="Y285" i="1" s="1"/>
  <c r="W109" i="1"/>
  <c r="F141" i="1"/>
  <c r="F1997" i="1"/>
  <c r="BA1967" i="1"/>
  <c r="AE2009" i="1"/>
  <c r="R2014" i="1"/>
  <c r="F1732" i="1"/>
  <c r="AX1711" i="1"/>
  <c r="CF1422" i="1"/>
  <c r="CH1422" i="1"/>
  <c r="AC1413" i="1"/>
  <c r="P1422" i="1"/>
  <c r="CE1422" i="1"/>
  <c r="AP1338" i="1"/>
  <c r="F1356" i="1"/>
  <c r="CE1509" i="1"/>
  <c r="AC1499" i="1"/>
  <c r="CH1509" i="1"/>
  <c r="P1509" i="1"/>
  <c r="CF1509" i="1"/>
  <c r="GP969" i="1"/>
  <c r="F460" i="1"/>
  <c r="R440" i="1"/>
  <c r="F742" i="1"/>
  <c r="AQ723" i="1"/>
  <c r="CI723" i="1"/>
  <c r="AZ732" i="1"/>
  <c r="AP269" i="1"/>
  <c r="F298" i="1"/>
  <c r="AI77" i="1"/>
  <c r="F61" i="1"/>
  <c r="Y30" i="1"/>
  <c r="R1977" i="1"/>
  <c r="AE1967" i="1"/>
  <c r="CH1216" i="1"/>
  <c r="P1216" i="1"/>
  <c r="AC1207" i="1"/>
  <c r="CE1216" i="1"/>
  <c r="CF1216" i="1"/>
  <c r="GM360" i="1"/>
  <c r="GP360" i="1" s="1"/>
  <c r="CY72" i="1"/>
  <c r="X72" i="1" s="1"/>
  <c r="AK77" i="1" s="1"/>
  <c r="CZ72" i="1"/>
  <c r="Y72" i="1" s="1"/>
  <c r="AL77" i="1" s="1"/>
  <c r="R109" i="1"/>
  <c r="F131" i="1"/>
  <c r="Q1799" i="1"/>
  <c r="AD1791" i="1"/>
  <c r="AQ1409" i="1"/>
  <c r="F1549" i="1"/>
  <c r="AK1083" i="1"/>
  <c r="X1099" i="1"/>
  <c r="CY972" i="1"/>
  <c r="X972" i="1" s="1"/>
  <c r="AK976" i="1" s="1"/>
  <c r="CZ972" i="1"/>
  <c r="Y972" i="1" s="1"/>
  <c r="AL976" i="1" s="1"/>
  <c r="AF976" i="1"/>
  <c r="CY849" i="1"/>
  <c r="X849" i="1" s="1"/>
  <c r="AK855" i="1" s="1"/>
  <c r="CZ849" i="1"/>
  <c r="Y849" i="1" s="1"/>
  <c r="AL855" i="1" s="1"/>
  <c r="AF855" i="1"/>
  <c r="GM185" i="1"/>
  <c r="AB192" i="1"/>
  <c r="AS2188" i="1"/>
  <c r="R34" i="1"/>
  <c r="AE30" i="1"/>
  <c r="CP1927" i="1"/>
  <c r="O1927" i="1" s="1"/>
  <c r="AX1831" i="1"/>
  <c r="F1854" i="1"/>
  <c r="GP1833" i="1"/>
  <c r="CD1847" i="1" s="1"/>
  <c r="CA1847" i="1"/>
  <c r="CJ1454" i="1"/>
  <c r="BA1467" i="1"/>
  <c r="GP1250" i="1"/>
  <c r="CY1258" i="1"/>
  <c r="X1258" i="1" s="1"/>
  <c r="CZ1258" i="1"/>
  <c r="Y1258" i="1" s="1"/>
  <c r="AL1264" i="1" s="1"/>
  <c r="AT1248" i="1"/>
  <c r="F1282" i="1"/>
  <c r="AD1083" i="1"/>
  <c r="Q1099" i="1"/>
  <c r="Q440" i="1"/>
  <c r="F458" i="1"/>
  <c r="AP681" i="1"/>
  <c r="F700" i="1"/>
  <c r="O732" i="1"/>
  <c r="AB723" i="1"/>
  <c r="U396" i="1"/>
  <c r="F430" i="1"/>
  <c r="V2152" i="1"/>
  <c r="F2181" i="1"/>
  <c r="AC1935" i="1"/>
  <c r="Y1575" i="1"/>
  <c r="F1611" i="1"/>
  <c r="F1393" i="1"/>
  <c r="BC1203" i="1"/>
  <c r="CY1460" i="1"/>
  <c r="X1460" i="1" s="1"/>
  <c r="AK1467" i="1" s="1"/>
  <c r="CZ1460" i="1"/>
  <c r="Y1460" i="1" s="1"/>
  <c r="AL1467" i="1" s="1"/>
  <c r="AF1467" i="1"/>
  <c r="AB611" i="1"/>
  <c r="GM597" i="1"/>
  <c r="O408" i="1"/>
  <c r="AB396" i="1"/>
  <c r="GP1793" i="1"/>
  <c r="CG1499" i="1"/>
  <c r="AX1509" i="1"/>
  <c r="AX1539" i="1" s="1"/>
  <c r="R1725" i="1"/>
  <c r="AE1711" i="1"/>
  <c r="GP1456" i="1"/>
  <c r="AO1571" i="1"/>
  <c r="F1759" i="1"/>
  <c r="AC1131" i="1"/>
  <c r="CE1141" i="1"/>
  <c r="CF1141" i="1"/>
  <c r="CH1141" i="1"/>
  <c r="P1141" i="1"/>
  <c r="CH1306" i="1"/>
  <c r="P1306" i="1"/>
  <c r="CE1306" i="1"/>
  <c r="CF1306" i="1"/>
  <c r="AC1296" i="1"/>
  <c r="T1051" i="1"/>
  <c r="AG1042" i="1"/>
  <c r="F1058" i="1"/>
  <c r="AX1042" i="1"/>
  <c r="AX681" i="1"/>
  <c r="F698" i="1"/>
  <c r="S396" i="1"/>
  <c r="F423" i="1"/>
  <c r="GM284" i="1"/>
  <c r="GP284" i="1" s="1"/>
  <c r="BD179" i="1"/>
  <c r="F344" i="1"/>
  <c r="F1988" i="1"/>
  <c r="AZ1967" i="1"/>
  <c r="BD1409" i="1"/>
  <c r="F1564" i="1"/>
  <c r="AB1306" i="1"/>
  <c r="AG1248" i="1"/>
  <c r="T1264" i="1"/>
  <c r="Y446" i="1"/>
  <c r="AL440" i="1"/>
  <c r="BC351" i="1"/>
  <c r="F534" i="1"/>
  <c r="GM281" i="1"/>
  <c r="GP281" i="1" s="1"/>
  <c r="T77" i="1"/>
  <c r="AG66" i="1"/>
  <c r="AV34" i="1"/>
  <c r="CE30" i="1"/>
  <c r="U1711" i="1"/>
  <c r="F1747" i="1"/>
  <c r="Y1207" i="1"/>
  <c r="F1243" i="1"/>
  <c r="AZ967" i="1"/>
  <c r="F987" i="1"/>
  <c r="T1499" i="1"/>
  <c r="F1530" i="1"/>
  <c r="BA839" i="1"/>
  <c r="F875" i="1"/>
  <c r="S1879" i="1"/>
  <c r="F1905" i="1"/>
  <c r="F1228" i="1"/>
  <c r="Q1377" i="1"/>
  <c r="Q1207" i="1"/>
  <c r="F1284" i="1"/>
  <c r="BA1248" i="1"/>
  <c r="AF1799" i="1"/>
  <c r="BA1338" i="1"/>
  <c r="F1367" i="1"/>
  <c r="AP1377" i="1"/>
  <c r="AP2188" i="1" s="1"/>
  <c r="Q925" i="1"/>
  <c r="F947" i="1"/>
  <c r="F1000" i="1"/>
  <c r="W967" i="1"/>
  <c r="BA478" i="1"/>
  <c r="F508" i="1"/>
  <c r="F216" i="1"/>
  <c r="W183" i="1"/>
  <c r="W319" i="1"/>
  <c r="Y1264" i="1" l="1"/>
  <c r="AL1248" i="1"/>
  <c r="AZ1203" i="1"/>
  <c r="F1388" i="1"/>
  <c r="AK1791" i="1"/>
  <c r="X1799" i="1"/>
  <c r="W794" i="1"/>
  <c r="F1030" i="1"/>
  <c r="P26" i="1"/>
  <c r="F150" i="1"/>
  <c r="AZ351" i="1"/>
  <c r="F529" i="1"/>
  <c r="T794" i="1"/>
  <c r="F1027" i="1"/>
  <c r="Y1799" i="1"/>
  <c r="AL1791" i="1"/>
  <c r="AX1409" i="1"/>
  <c r="F1546" i="1"/>
  <c r="AK269" i="1"/>
  <c r="X289" i="1"/>
  <c r="U1203" i="1"/>
  <c r="F1399" i="1"/>
  <c r="AP22" i="1"/>
  <c r="F2197" i="1"/>
  <c r="G16" i="2" s="1"/>
  <c r="G18" i="2" s="1"/>
  <c r="AP2218" i="1"/>
  <c r="V794" i="1"/>
  <c r="F1029" i="1"/>
  <c r="AL66" i="1"/>
  <c r="Y77" i="1"/>
  <c r="AZ550" i="1"/>
  <c r="F773" i="1"/>
  <c r="AK66" i="1"/>
  <c r="X77" i="1"/>
  <c r="AQ22" i="1"/>
  <c r="AQ2218" i="1"/>
  <c r="F2198" i="1"/>
  <c r="V355" i="1"/>
  <c r="F387" i="1"/>
  <c r="V518" i="1"/>
  <c r="U1922" i="1"/>
  <c r="F1957" i="1"/>
  <c r="Q355" i="1"/>
  <c r="F376" i="1"/>
  <c r="Q518" i="1"/>
  <c r="F1821" i="1"/>
  <c r="U1791" i="1"/>
  <c r="U2044" i="1"/>
  <c r="Q1042" i="1"/>
  <c r="F1063" i="1"/>
  <c r="Q1171" i="1"/>
  <c r="AB976" i="1"/>
  <c r="BA1042" i="1"/>
  <c r="BA1171" i="1"/>
  <c r="F1071" i="1"/>
  <c r="F718" i="1"/>
  <c r="Y681" i="1"/>
  <c r="X1935" i="1"/>
  <c r="AK1922" i="1"/>
  <c r="F1586" i="1"/>
  <c r="O1575" i="1"/>
  <c r="GM558" i="1"/>
  <c r="AB563" i="1"/>
  <c r="Q1935" i="1"/>
  <c r="AD1922" i="1"/>
  <c r="AX1083" i="1"/>
  <c r="F1106" i="1"/>
  <c r="CH224" i="1"/>
  <c r="AY237" i="1"/>
  <c r="AU34" i="1"/>
  <c r="CD30" i="1"/>
  <c r="S1051" i="1"/>
  <c r="AF1042" i="1"/>
  <c r="X1264" i="1"/>
  <c r="AK1248" i="1"/>
  <c r="AU1890" i="1"/>
  <c r="CD1879" i="1"/>
  <c r="AR935" i="1"/>
  <c r="CA925" i="1"/>
  <c r="AB1499" i="1"/>
  <c r="O1509" i="1"/>
  <c r="F1370" i="1"/>
  <c r="V1338" i="1"/>
  <c r="AZ1131" i="1"/>
  <c r="F1152" i="1"/>
  <c r="CE1338" i="1"/>
  <c r="AV1347" i="1"/>
  <c r="Q967" i="1"/>
  <c r="F988" i="1"/>
  <c r="AV1306" i="1"/>
  <c r="CE1296" i="1"/>
  <c r="AK1454" i="1"/>
  <c r="X1467" i="1"/>
  <c r="AF967" i="1"/>
  <c r="S976" i="1"/>
  <c r="Q1791" i="1"/>
  <c r="F1811" i="1"/>
  <c r="Q2044" i="1"/>
  <c r="AI66" i="1"/>
  <c r="V77" i="1"/>
  <c r="CF1879" i="1"/>
  <c r="AW1890" i="1"/>
  <c r="O887" i="1"/>
  <c r="F895" i="1"/>
  <c r="Y2152" i="1"/>
  <c r="F2185" i="1"/>
  <c r="T1791" i="1"/>
  <c r="T2044" i="1"/>
  <c r="F1820" i="1"/>
  <c r="AT1571" i="1"/>
  <c r="F1773" i="1"/>
  <c r="AW117" i="1"/>
  <c r="CF109" i="1"/>
  <c r="F154" i="1"/>
  <c r="AX26" i="1"/>
  <c r="R1296" i="1"/>
  <c r="F1320" i="1"/>
  <c r="P1575" i="1"/>
  <c r="F1587" i="1"/>
  <c r="F119" i="1"/>
  <c r="O109" i="1"/>
  <c r="W1409" i="1"/>
  <c r="F1563" i="1"/>
  <c r="F1180" i="1"/>
  <c r="AP1038" i="1"/>
  <c r="AL1935" i="1"/>
  <c r="CA440" i="1"/>
  <c r="AR446" i="1"/>
  <c r="AT179" i="1"/>
  <c r="F337" i="1"/>
  <c r="O1216" i="1"/>
  <c r="AB1207" i="1"/>
  <c r="F1074" i="1"/>
  <c r="V1042" i="1"/>
  <c r="V1171" i="1"/>
  <c r="F705" i="1"/>
  <c r="R681" i="1"/>
  <c r="CD1413" i="1"/>
  <c r="AU1422" i="1"/>
  <c r="O2080" i="1"/>
  <c r="F2092" i="1"/>
  <c r="O2120" i="1"/>
  <c r="Y396" i="1"/>
  <c r="F435" i="1"/>
  <c r="F1062" i="1"/>
  <c r="AZ1042" i="1"/>
  <c r="AZ1171" i="1"/>
  <c r="R2080" i="1"/>
  <c r="R2120" i="1"/>
  <c r="F2104" i="1"/>
  <c r="AX595" i="1"/>
  <c r="F618" i="1"/>
  <c r="CE967" i="1"/>
  <c r="AV976" i="1"/>
  <c r="W2076" i="1"/>
  <c r="F2144" i="1"/>
  <c r="AB478" i="1"/>
  <c r="O488" i="1"/>
  <c r="CD1725" i="1"/>
  <c r="AX355" i="1"/>
  <c r="F371" i="1"/>
  <c r="AX518" i="1"/>
  <c r="AG1616" i="1"/>
  <c r="T1632" i="1"/>
  <c r="AU1679" i="1"/>
  <c r="CD1664" i="1"/>
  <c r="AQ1787" i="1"/>
  <c r="F2054" i="1"/>
  <c r="F491" i="1"/>
  <c r="P478" i="1"/>
  <c r="F457" i="1"/>
  <c r="AZ440" i="1"/>
  <c r="AB1083" i="1"/>
  <c r="O1099" i="1"/>
  <c r="CD364" i="1"/>
  <c r="CF224" i="1"/>
  <c r="AW237" i="1"/>
  <c r="W1248" i="1"/>
  <c r="F1288" i="1"/>
  <c r="AT2188" i="1"/>
  <c r="CD798" i="1"/>
  <c r="AU807" i="1"/>
  <c r="AL1042" i="1"/>
  <c r="Y1051" i="1"/>
  <c r="CD925" i="1"/>
  <c r="AU935" i="1"/>
  <c r="AW192" i="1"/>
  <c r="CF183" i="1"/>
  <c r="F937" i="1"/>
  <c r="O925" i="1"/>
  <c r="AS1571" i="1"/>
  <c r="F1772" i="1"/>
  <c r="GP1501" i="1"/>
  <c r="CD1509" i="1" s="1"/>
  <c r="CA1509" i="1"/>
  <c r="AY2090" i="1"/>
  <c r="CH2080" i="1"/>
  <c r="F809" i="1"/>
  <c r="O798" i="1"/>
  <c r="Y1831" i="1"/>
  <c r="F1874" i="1"/>
  <c r="AR1584" i="1"/>
  <c r="CA1575" i="1"/>
  <c r="GM972" i="1"/>
  <c r="Q839" i="1"/>
  <c r="F867" i="1"/>
  <c r="GM1258" i="1"/>
  <c r="AB1264" i="1"/>
  <c r="AE1248" i="1"/>
  <c r="R1264" i="1"/>
  <c r="AY1099" i="1"/>
  <c r="CH1083" i="1"/>
  <c r="AE554" i="1"/>
  <c r="R563" i="1"/>
  <c r="AX1171" i="1"/>
  <c r="P1296" i="1"/>
  <c r="F1309" i="1"/>
  <c r="F1111" i="1"/>
  <c r="Q1083" i="1"/>
  <c r="BA1454" i="1"/>
  <c r="F1487" i="1"/>
  <c r="BA1539" i="1"/>
  <c r="F48" i="1"/>
  <c r="R30" i="1"/>
  <c r="Y976" i="1"/>
  <c r="AL967" i="1"/>
  <c r="P1377" i="1"/>
  <c r="F1219" i="1"/>
  <c r="P1207" i="1"/>
  <c r="F2028" i="1"/>
  <c r="R2009" i="1"/>
  <c r="CE1879" i="1"/>
  <c r="AV1890" i="1"/>
  <c r="AV117" i="1"/>
  <c r="CE109" i="1"/>
  <c r="AE839" i="1"/>
  <c r="R855" i="1"/>
  <c r="AQ550" i="1"/>
  <c r="F772" i="1"/>
  <c r="R595" i="1"/>
  <c r="F625" i="1"/>
  <c r="F819" i="1"/>
  <c r="Q1006" i="1"/>
  <c r="Q798" i="1"/>
  <c r="CF1575" i="1"/>
  <c r="AW1584" i="1"/>
  <c r="CD1207" i="1"/>
  <c r="AU1216" i="1"/>
  <c r="S26" i="1"/>
  <c r="F162" i="1"/>
  <c r="AU446" i="1"/>
  <c r="CD440" i="1"/>
  <c r="S563" i="1"/>
  <c r="AF554" i="1"/>
  <c r="F999" i="1"/>
  <c r="V967" i="1"/>
  <c r="AR1422" i="1"/>
  <c r="CA1413" i="1"/>
  <c r="F502" i="1"/>
  <c r="R478" i="1"/>
  <c r="AV408" i="1"/>
  <c r="CE396" i="1"/>
  <c r="CH66" i="1"/>
  <c r="AY77" i="1"/>
  <c r="AZ1499" i="1"/>
  <c r="F1520" i="1"/>
  <c r="Q2080" i="1"/>
  <c r="Q2120" i="1"/>
  <c r="F2102" i="1"/>
  <c r="CE798" i="1"/>
  <c r="AV807" i="1"/>
  <c r="F1822" i="1"/>
  <c r="V1791" i="1"/>
  <c r="V2044" i="1"/>
  <c r="CH1042" i="1"/>
  <c r="AY1051" i="1"/>
  <c r="X1207" i="1"/>
  <c r="F1242" i="1"/>
  <c r="CA488" i="1"/>
  <c r="GP480" i="1"/>
  <c r="CD488" i="1" s="1"/>
  <c r="AY935" i="1"/>
  <c r="CH925" i="1"/>
  <c r="AW1099" i="1"/>
  <c r="CF1083" i="1"/>
  <c r="CH1831" i="1"/>
  <c r="AY1847" i="1"/>
  <c r="F1980" i="1"/>
  <c r="P1967" i="1"/>
  <c r="F1598" i="1"/>
  <c r="R1575" i="1"/>
  <c r="W1454" i="1"/>
  <c r="F1491" i="1"/>
  <c r="AR1679" i="1"/>
  <c r="CA1664" i="1"/>
  <c r="CH478" i="1"/>
  <c r="AY488" i="1"/>
  <c r="Y925" i="1"/>
  <c r="F962" i="1"/>
  <c r="CA1099" i="1"/>
  <c r="GP1085" i="1"/>
  <c r="CD1099" i="1" s="1"/>
  <c r="CA364" i="1"/>
  <c r="CE224" i="1"/>
  <c r="AV237" i="1"/>
  <c r="O2152" i="1"/>
  <c r="F2160" i="1"/>
  <c r="AR807" i="1"/>
  <c r="CA798" i="1"/>
  <c r="AZ1083" i="1"/>
  <c r="F1110" i="1"/>
  <c r="AZ2076" i="1"/>
  <c r="F2131" i="1"/>
  <c r="AK1042" i="1"/>
  <c r="X1051" i="1"/>
  <c r="P595" i="1"/>
  <c r="F614" i="1"/>
  <c r="Q1571" i="1"/>
  <c r="F1767" i="1"/>
  <c r="CE183" i="1"/>
  <c r="AV192" i="1"/>
  <c r="AZ1539" i="1"/>
  <c r="CF2080" i="1"/>
  <c r="AW2090" i="1"/>
  <c r="P1338" i="1"/>
  <c r="F1350" i="1"/>
  <c r="AU1584" i="1"/>
  <c r="CD1575" i="1"/>
  <c r="O681" i="1"/>
  <c r="F693" i="1"/>
  <c r="CA1296" i="1"/>
  <c r="AR1306" i="1"/>
  <c r="W1922" i="1"/>
  <c r="F1959" i="1"/>
  <c r="W554" i="1"/>
  <c r="F587" i="1"/>
  <c r="W762" i="1"/>
  <c r="F515" i="1"/>
  <c r="Y478" i="1"/>
  <c r="T554" i="1"/>
  <c r="F584" i="1"/>
  <c r="T762" i="1"/>
  <c r="F758" i="1"/>
  <c r="X723" i="1"/>
  <c r="AF1791" i="1"/>
  <c r="S1799" i="1"/>
  <c r="CH1879" i="1"/>
  <c r="AY1890" i="1"/>
  <c r="U26" i="1"/>
  <c r="F169" i="1"/>
  <c r="AP1787" i="1"/>
  <c r="F2053" i="1"/>
  <c r="AV2158" i="1"/>
  <c r="CE2152" i="1"/>
  <c r="S595" i="1"/>
  <c r="F626" i="1"/>
  <c r="U839" i="1"/>
  <c r="F877" i="1"/>
  <c r="T2076" i="1"/>
  <c r="F2141" i="1"/>
  <c r="X1131" i="1"/>
  <c r="F1167" i="1"/>
  <c r="F473" i="1"/>
  <c r="Y440" i="1"/>
  <c r="AS22" i="1"/>
  <c r="F2205" i="1"/>
  <c r="E16" i="2" s="1"/>
  <c r="AS2218" i="1"/>
  <c r="X976" i="1"/>
  <c r="AK967" i="1"/>
  <c r="AY1216" i="1"/>
  <c r="CH1207" i="1"/>
  <c r="CE1413" i="1"/>
  <c r="AV1422" i="1"/>
  <c r="F1893" i="1"/>
  <c r="P1879" i="1"/>
  <c r="AX440" i="1"/>
  <c r="F453" i="1"/>
  <c r="AB66" i="1"/>
  <c r="O77" i="1"/>
  <c r="CD109" i="1"/>
  <c r="AU117" i="1"/>
  <c r="AT1038" i="1"/>
  <c r="F1189" i="1"/>
  <c r="R1499" i="1"/>
  <c r="F1523" i="1"/>
  <c r="F1026" i="1"/>
  <c r="BA794" i="1"/>
  <c r="BA2076" i="1"/>
  <c r="F2140" i="1"/>
  <c r="T179" i="1"/>
  <c r="F340" i="1"/>
  <c r="AR1216" i="1"/>
  <c r="CA1207" i="1"/>
  <c r="R1791" i="1"/>
  <c r="F1813" i="1"/>
  <c r="W66" i="1"/>
  <c r="F101" i="1"/>
  <c r="W147" i="1"/>
  <c r="S1413" i="1"/>
  <c r="F1437" i="1"/>
  <c r="AR2090" i="1"/>
  <c r="CA2080" i="1"/>
  <c r="GM1926" i="1"/>
  <c r="GP1926" i="1" s="1"/>
  <c r="AK563" i="1"/>
  <c r="F1488" i="1"/>
  <c r="T1454" i="1"/>
  <c r="W1616" i="1"/>
  <c r="F1656" i="1"/>
  <c r="F676" i="1"/>
  <c r="Y643" i="1"/>
  <c r="Q2152" i="1"/>
  <c r="F2170" i="1"/>
  <c r="P396" i="1"/>
  <c r="F411" i="1"/>
  <c r="CF66" i="1"/>
  <c r="AW77" i="1"/>
  <c r="X925" i="1"/>
  <c r="F961" i="1"/>
  <c r="F899" i="1"/>
  <c r="AW887" i="1"/>
  <c r="CF1248" i="1"/>
  <c r="AW1264" i="1"/>
  <c r="CF798" i="1"/>
  <c r="AW807" i="1"/>
  <c r="U1038" i="1"/>
  <c r="F1193" i="1"/>
  <c r="P967" i="1"/>
  <c r="F979" i="1"/>
  <c r="F1810" i="1"/>
  <c r="AZ1791" i="1"/>
  <c r="AZ2044" i="1"/>
  <c r="P1042" i="1"/>
  <c r="F1054" i="1"/>
  <c r="P1171" i="1"/>
  <c r="R1831" i="1"/>
  <c r="F1861" i="1"/>
  <c r="F1424" i="1"/>
  <c r="O1413" i="1"/>
  <c r="CD1131" i="1"/>
  <c r="AU1141" i="1"/>
  <c r="AW30" i="1"/>
  <c r="F40" i="1"/>
  <c r="AQ794" i="1"/>
  <c r="F1016" i="1"/>
  <c r="P723" i="1"/>
  <c r="F735" i="1"/>
  <c r="P1711" i="1"/>
  <c r="F1728" i="1"/>
  <c r="CF925" i="1"/>
  <c r="AW935" i="1"/>
  <c r="AV1099" i="1"/>
  <c r="CE1083" i="1"/>
  <c r="CF1831" i="1"/>
  <c r="AW1847" i="1"/>
  <c r="AY1977" i="1"/>
  <c r="CH1967" i="1"/>
  <c r="AF269" i="1"/>
  <c r="S289" i="1"/>
  <c r="AX1131" i="1"/>
  <c r="F1148" i="1"/>
  <c r="AB224" i="1"/>
  <c r="O237" i="1"/>
  <c r="BA1616" i="1"/>
  <c r="F1652" i="1"/>
  <c r="CF1791" i="1"/>
  <c r="AW1799" i="1"/>
  <c r="CE478" i="1"/>
  <c r="AV488" i="1"/>
  <c r="AT1203" i="1"/>
  <c r="F1395" i="1"/>
  <c r="AK1831" i="1"/>
  <c r="X1847" i="1"/>
  <c r="AW691" i="1"/>
  <c r="CF681" i="1"/>
  <c r="V1467" i="1"/>
  <c r="AI1454" i="1"/>
  <c r="F240" i="1"/>
  <c r="P224" i="1"/>
  <c r="T1922" i="1"/>
  <c r="F1956" i="1"/>
  <c r="AZ1248" i="1"/>
  <c r="F1275" i="1"/>
  <c r="GM1046" i="1"/>
  <c r="AB1051" i="1"/>
  <c r="R1207" i="1"/>
  <c r="F1230" i="1"/>
  <c r="AY611" i="1"/>
  <c r="CH595" i="1"/>
  <c r="O364" i="1"/>
  <c r="AB355" i="1"/>
  <c r="P183" i="1"/>
  <c r="F195" i="1"/>
  <c r="F1693" i="1"/>
  <c r="R1664" i="1"/>
  <c r="AV2090" i="1"/>
  <c r="CE2080" i="1"/>
  <c r="X2080" i="1"/>
  <c r="F2116" i="1"/>
  <c r="X2120" i="1"/>
  <c r="S1831" i="1"/>
  <c r="F1862" i="1"/>
  <c r="F1470" i="1"/>
  <c r="P1454" i="1"/>
  <c r="CD1296" i="1"/>
  <c r="AU1306" i="1"/>
  <c r="BA762" i="1"/>
  <c r="BA554" i="1"/>
  <c r="F583" i="1"/>
  <c r="F1279" i="1"/>
  <c r="S1248" i="1"/>
  <c r="X183" i="1"/>
  <c r="F218" i="1"/>
  <c r="X319" i="1"/>
  <c r="F759" i="1"/>
  <c r="Y723" i="1"/>
  <c r="AL1454" i="1"/>
  <c r="Y1467" i="1"/>
  <c r="CE1207" i="1"/>
  <c r="AV1216" i="1"/>
  <c r="V1203" i="1"/>
  <c r="F1400" i="1"/>
  <c r="AZ26" i="1"/>
  <c r="F158" i="1"/>
  <c r="AV2014" i="1"/>
  <c r="CE2009" i="1"/>
  <c r="CE1967" i="1"/>
  <c r="AV1977" i="1"/>
  <c r="BD22" i="1"/>
  <c r="F2213" i="1"/>
  <c r="BD2218" i="1"/>
  <c r="W179" i="1"/>
  <c r="F343" i="1"/>
  <c r="Q1203" i="1"/>
  <c r="F1389" i="1"/>
  <c r="AV30" i="1"/>
  <c r="F39" i="1"/>
  <c r="F1285" i="1"/>
  <c r="T1248" i="1"/>
  <c r="T1377" i="1"/>
  <c r="P1131" i="1"/>
  <c r="F1144" i="1"/>
  <c r="F410" i="1"/>
  <c r="O396" i="1"/>
  <c r="CA1831" i="1"/>
  <c r="AR1847" i="1"/>
  <c r="O192" i="1"/>
  <c r="AB183" i="1"/>
  <c r="F1125" i="1"/>
  <c r="X1083" i="1"/>
  <c r="F743" i="1"/>
  <c r="AZ723" i="1"/>
  <c r="CF1499" i="1"/>
  <c r="AW1509" i="1"/>
  <c r="P1413" i="1"/>
  <c r="F1425" i="1"/>
  <c r="P1539" i="1"/>
  <c r="AX1296" i="1"/>
  <c r="F1313" i="1"/>
  <c r="AS351" i="1"/>
  <c r="F535" i="1"/>
  <c r="AR117" i="1"/>
  <c r="CA109" i="1"/>
  <c r="S1632" i="1"/>
  <c r="AF1616" i="1"/>
  <c r="CD887" i="1"/>
  <c r="AU893" i="1"/>
  <c r="AE1338" i="1"/>
  <c r="R1347" i="1"/>
  <c r="AX2076" i="1"/>
  <c r="F2127" i="1"/>
  <c r="F1904" i="1"/>
  <c r="R1879" i="1"/>
  <c r="V1616" i="1"/>
  <c r="F1655" i="1"/>
  <c r="CD2080" i="1"/>
  <c r="AU2090" i="1"/>
  <c r="CF2152" i="1"/>
  <c r="AW2158" i="1"/>
  <c r="U1467" i="1"/>
  <c r="AH1454" i="1"/>
  <c r="BB22" i="1"/>
  <c r="BB2218" i="1"/>
  <c r="F2201" i="1"/>
  <c r="AL563" i="1"/>
  <c r="P2009" i="1"/>
  <c r="F2017" i="1"/>
  <c r="GM1796" i="1"/>
  <c r="AB1799" i="1"/>
  <c r="CH396" i="1"/>
  <c r="AY408" i="1"/>
  <c r="Y2080" i="1"/>
  <c r="F2117" i="1"/>
  <c r="Y2120" i="1"/>
  <c r="AZ839" i="1"/>
  <c r="F866" i="1"/>
  <c r="F1369" i="1"/>
  <c r="U1338" i="1"/>
  <c r="F585" i="1"/>
  <c r="U554" i="1"/>
  <c r="U762" i="1"/>
  <c r="AY976" i="1"/>
  <c r="CH967" i="1"/>
  <c r="F1168" i="1"/>
  <c r="Y1131" i="1"/>
  <c r="AW1051" i="1"/>
  <c r="CF1042" i="1"/>
  <c r="X1664" i="1"/>
  <c r="F1705" i="1"/>
  <c r="CH1711" i="1"/>
  <c r="AY1725" i="1"/>
  <c r="AY887" i="1"/>
  <c r="F901" i="1"/>
  <c r="P1831" i="1"/>
  <c r="F1850" i="1"/>
  <c r="Q1831" i="1"/>
  <c r="F1859" i="1"/>
  <c r="W1755" i="1"/>
  <c r="CA237" i="1"/>
  <c r="GP226" i="1"/>
  <c r="CD237" i="1" s="1"/>
  <c r="U1006" i="1"/>
  <c r="P1791" i="1"/>
  <c r="F1802" i="1"/>
  <c r="AW488" i="1"/>
  <c r="CF478" i="1"/>
  <c r="AV691" i="1"/>
  <c r="CE681" i="1"/>
  <c r="AP1571" i="1"/>
  <c r="F1764" i="1"/>
  <c r="O643" i="1"/>
  <c r="F651" i="1"/>
  <c r="V1922" i="1"/>
  <c r="F1958" i="1"/>
  <c r="V179" i="1"/>
  <c r="F342" i="1"/>
  <c r="O1664" i="1"/>
  <c r="F1681" i="1"/>
  <c r="BC22" i="1"/>
  <c r="BC2218" i="1"/>
  <c r="F2204" i="1"/>
  <c r="CA643" i="1"/>
  <c r="AR649" i="1"/>
  <c r="AY192" i="1"/>
  <c r="CH183" i="1"/>
  <c r="T1083" i="1"/>
  <c r="F1120" i="1"/>
  <c r="F1823" i="1"/>
  <c r="W1791" i="1"/>
  <c r="W2044" i="1"/>
  <c r="F1762" i="1"/>
  <c r="AX1571" i="1"/>
  <c r="R1632" i="1"/>
  <c r="R1755" i="1" s="1"/>
  <c r="AE1616" i="1"/>
  <c r="X224" i="1"/>
  <c r="F263" i="1"/>
  <c r="CH1454" i="1"/>
  <c r="AY1467" i="1"/>
  <c r="Y224" i="1"/>
  <c r="F264" i="1"/>
  <c r="W269" i="1"/>
  <c r="F313" i="1"/>
  <c r="U269" i="1"/>
  <c r="F311" i="1"/>
  <c r="BA269" i="1"/>
  <c r="F309" i="1"/>
  <c r="X595" i="1"/>
  <c r="F637" i="1"/>
  <c r="Y1296" i="1"/>
  <c r="F1333" i="1"/>
  <c r="Q1616" i="1"/>
  <c r="F1644" i="1"/>
  <c r="CE1575" i="1"/>
  <c r="AV1584" i="1"/>
  <c r="CA1977" i="1"/>
  <c r="GP1969" i="1"/>
  <c r="CD1977" i="1" s="1"/>
  <c r="AD1454" i="1"/>
  <c r="Q1467" i="1"/>
  <c r="AY1306" i="1"/>
  <c r="CH1296" i="1"/>
  <c r="AP1203" i="1"/>
  <c r="F1386" i="1"/>
  <c r="CH1131" i="1"/>
  <c r="AY1141" i="1"/>
  <c r="CA611" i="1"/>
  <c r="GP597" i="1"/>
  <c r="CD611" i="1" s="1"/>
  <c r="O723" i="1"/>
  <c r="F734" i="1"/>
  <c r="CD1831" i="1"/>
  <c r="AU1847" i="1"/>
  <c r="CA192" i="1"/>
  <c r="GP185" i="1"/>
  <c r="CD192" i="1" s="1"/>
  <c r="R1967" i="1"/>
  <c r="F1991" i="1"/>
  <c r="F1512" i="1"/>
  <c r="P1499" i="1"/>
  <c r="V839" i="1"/>
  <c r="F878" i="1"/>
  <c r="AI554" i="1"/>
  <c r="V563" i="1"/>
  <c r="AX1787" i="1"/>
  <c r="F2051" i="1"/>
  <c r="CA723" i="1"/>
  <c r="AR732" i="1"/>
  <c r="AE269" i="1"/>
  <c r="R289" i="1"/>
  <c r="R319" i="1" s="1"/>
  <c r="R798" i="1"/>
  <c r="F821" i="1"/>
  <c r="BA355" i="1"/>
  <c r="F384" i="1"/>
  <c r="BA518" i="1"/>
  <c r="AL1632" i="1"/>
  <c r="AR893" i="1"/>
  <c r="CA887" i="1"/>
  <c r="V2076" i="1"/>
  <c r="F2143" i="1"/>
  <c r="Q554" i="1"/>
  <c r="Q762" i="1"/>
  <c r="F575" i="1"/>
  <c r="T1338" i="1"/>
  <c r="F1368" i="1"/>
  <c r="AF355" i="1"/>
  <c r="S364" i="1"/>
  <c r="F1358" i="1"/>
  <c r="AZ1338" i="1"/>
  <c r="F2135" i="1"/>
  <c r="S2076" i="1"/>
  <c r="F434" i="1"/>
  <c r="X396" i="1"/>
  <c r="F898" i="1"/>
  <c r="AV887" i="1"/>
  <c r="AE1454" i="1"/>
  <c r="R1467" i="1"/>
  <c r="F1024" i="1"/>
  <c r="AT794" i="1"/>
  <c r="CF396" i="1"/>
  <c r="AW408" i="1"/>
  <c r="AX1377" i="1"/>
  <c r="AF1338" i="1"/>
  <c r="S1347" i="1"/>
  <c r="O1711" i="1"/>
  <c r="F1727" i="1"/>
  <c r="F251" i="1"/>
  <c r="R224" i="1"/>
  <c r="P440" i="1"/>
  <c r="F449" i="1"/>
  <c r="AV1264" i="1"/>
  <c r="CE1248" i="1"/>
  <c r="P798" i="1"/>
  <c r="F810" i="1"/>
  <c r="AV1051" i="1"/>
  <c r="CE1042" i="1"/>
  <c r="F1536" i="1"/>
  <c r="Y1499" i="1"/>
  <c r="AO22" i="1"/>
  <c r="F2192" i="1"/>
  <c r="AO2218" i="1"/>
  <c r="CH723" i="1"/>
  <c r="AY732" i="1"/>
  <c r="AW1725" i="1"/>
  <c r="CF1711" i="1"/>
  <c r="CE925" i="1"/>
  <c r="AV935" i="1"/>
  <c r="AL289" i="1"/>
  <c r="T355" i="1"/>
  <c r="F385" i="1"/>
  <c r="T518" i="1"/>
  <c r="AZ396" i="1"/>
  <c r="F419" i="1"/>
  <c r="AU2158" i="1"/>
  <c r="CD2152" i="1"/>
  <c r="CE1791" i="1"/>
  <c r="AV1799" i="1"/>
  <c r="F694" i="1"/>
  <c r="P681" i="1"/>
  <c r="GM285" i="1"/>
  <c r="GP285" i="1" s="1"/>
  <c r="CF1664" i="1"/>
  <c r="AW1679" i="1"/>
  <c r="GM1341" i="1"/>
  <c r="AQ1203" i="1"/>
  <c r="F1387" i="1"/>
  <c r="CA396" i="1"/>
  <c r="AR408" i="1"/>
  <c r="AZ1575" i="1"/>
  <c r="F1595" i="1"/>
  <c r="AZ1755" i="1"/>
  <c r="CD643" i="1"/>
  <c r="AU649" i="1"/>
  <c r="AB1831" i="1"/>
  <c r="O1847" i="1"/>
  <c r="R183" i="1"/>
  <c r="F206" i="1"/>
  <c r="AX723" i="1"/>
  <c r="F739" i="1"/>
  <c r="O147" i="1"/>
  <c r="F36" i="1"/>
  <c r="O30" i="1"/>
  <c r="U179" i="1"/>
  <c r="F341" i="1"/>
  <c r="T269" i="1"/>
  <c r="F310" i="1"/>
  <c r="AW1467" i="1"/>
  <c r="CF1454" i="1"/>
  <c r="X1711" i="1"/>
  <c r="F1751" i="1"/>
  <c r="Q269" i="1"/>
  <c r="F301" i="1"/>
  <c r="X1296" i="1"/>
  <c r="F1332" i="1"/>
  <c r="V269" i="1"/>
  <c r="F312" i="1"/>
  <c r="CF1296" i="1"/>
  <c r="AW1306" i="1"/>
  <c r="GM1927" i="1"/>
  <c r="GP1927" i="1" s="1"/>
  <c r="CD1935" i="1" s="1"/>
  <c r="AB1935" i="1"/>
  <c r="AV1509" i="1"/>
  <c r="CE1499" i="1"/>
  <c r="BA179" i="1"/>
  <c r="F339" i="1"/>
  <c r="O1131" i="1"/>
  <c r="F1143" i="1"/>
  <c r="AZ269" i="1"/>
  <c r="F300" i="1"/>
  <c r="U355" i="1"/>
  <c r="F386" i="1"/>
  <c r="U518" i="1"/>
  <c r="CF967" i="1"/>
  <c r="AW976" i="1"/>
  <c r="AB1338" i="1"/>
  <c r="O1347" i="1"/>
  <c r="R976" i="1"/>
  <c r="R1006" i="1" s="1"/>
  <c r="AE967" i="1"/>
  <c r="CE595" i="1"/>
  <c r="AV611" i="1"/>
  <c r="T66" i="1"/>
  <c r="F98" i="1"/>
  <c r="T147" i="1"/>
  <c r="O1306" i="1"/>
  <c r="AB1296" i="1"/>
  <c r="F1072" i="1"/>
  <c r="T1042" i="1"/>
  <c r="T1171" i="1"/>
  <c r="CF1131" i="1"/>
  <c r="AW1141" i="1"/>
  <c r="R1711" i="1"/>
  <c r="F1739" i="1"/>
  <c r="O611" i="1"/>
  <c r="AB595" i="1"/>
  <c r="AF839" i="1"/>
  <c r="S855" i="1"/>
  <c r="CH1499" i="1"/>
  <c r="AY1509" i="1"/>
  <c r="AY1422" i="1"/>
  <c r="CH1413" i="1"/>
  <c r="Y1711" i="1"/>
  <c r="F1752" i="1"/>
  <c r="T1879" i="1"/>
  <c r="F1911" i="1"/>
  <c r="AC839" i="1"/>
  <c r="CE855" i="1"/>
  <c r="CF855" i="1"/>
  <c r="CH855" i="1"/>
  <c r="P855" i="1"/>
  <c r="R396" i="1"/>
  <c r="F422" i="1"/>
  <c r="CD723" i="1"/>
  <c r="AU732" i="1"/>
  <c r="F1276" i="1"/>
  <c r="Q1248" i="1"/>
  <c r="CH109" i="1"/>
  <c r="AY117" i="1"/>
  <c r="R355" i="1"/>
  <c r="F378" i="1"/>
  <c r="R518" i="1"/>
  <c r="AK1632" i="1"/>
  <c r="R1083" i="1"/>
  <c r="F1113" i="1"/>
  <c r="W839" i="1"/>
  <c r="F879" i="1"/>
  <c r="AK355" i="1"/>
  <c r="X364" i="1"/>
  <c r="GP2011" i="1"/>
  <c r="CD2014" i="1" s="1"/>
  <c r="CA2014" i="1"/>
  <c r="F2142" i="1"/>
  <c r="U2076" i="1"/>
  <c r="CA681" i="1"/>
  <c r="AR691" i="1"/>
  <c r="Q26" i="1"/>
  <c r="F159" i="1"/>
  <c r="F2161" i="1"/>
  <c r="P2152" i="1"/>
  <c r="CH2009" i="1"/>
  <c r="AY2014" i="1"/>
  <c r="CJ66" i="1"/>
  <c r="BA77" i="1"/>
  <c r="AE66" i="1"/>
  <c r="R77" i="1"/>
  <c r="R147" i="1" s="1"/>
  <c r="GM72" i="1"/>
  <c r="GP72" i="1" s="1"/>
  <c r="CD77" i="1" s="1"/>
  <c r="Y1347" i="1"/>
  <c r="AL1338" i="1"/>
  <c r="CE440" i="1"/>
  <c r="AV446" i="1"/>
  <c r="R1051" i="1"/>
  <c r="AE1042" i="1"/>
  <c r="P1248" i="1"/>
  <c r="F1267" i="1"/>
  <c r="AY807" i="1"/>
  <c r="CH798" i="1"/>
  <c r="P1632" i="1"/>
  <c r="AC1616" i="1"/>
  <c r="CE1632" i="1"/>
  <c r="CF1632" i="1"/>
  <c r="CH1632" i="1"/>
  <c r="GM273" i="1"/>
  <c r="GP273" i="1" s="1"/>
  <c r="CD289" i="1" s="1"/>
  <c r="AB289" i="1"/>
  <c r="AW732" i="1"/>
  <c r="CF723" i="1"/>
  <c r="AV1725" i="1"/>
  <c r="CE1711" i="1"/>
  <c r="P925" i="1"/>
  <c r="F938" i="1"/>
  <c r="W1338" i="1"/>
  <c r="F1371" i="1"/>
  <c r="CE1831" i="1"/>
  <c r="AV1847" i="1"/>
  <c r="AZ319" i="1"/>
  <c r="AR2158" i="1"/>
  <c r="CA2152" i="1"/>
  <c r="T839" i="1"/>
  <c r="F876" i="1"/>
  <c r="F1706" i="1"/>
  <c r="Y1664" i="1"/>
  <c r="CA1131" i="1"/>
  <c r="AR1141" i="1"/>
  <c r="CH681" i="1"/>
  <c r="AY691" i="1"/>
  <c r="AX762" i="1"/>
  <c r="AV1679" i="1"/>
  <c r="CE1664" i="1"/>
  <c r="S440" i="1"/>
  <c r="F461" i="1"/>
  <c r="CD396" i="1"/>
  <c r="AU408" i="1"/>
  <c r="Y1083" i="1"/>
  <c r="F1126" i="1"/>
  <c r="F1359" i="1"/>
  <c r="Q1338" i="1"/>
  <c r="AY1347" i="1"/>
  <c r="CH1338" i="1"/>
  <c r="F997" i="1"/>
  <c r="T967" i="1"/>
  <c r="AV1467" i="1"/>
  <c r="CE1454" i="1"/>
  <c r="S66" i="1"/>
  <c r="F92" i="1"/>
  <c r="F204" i="1"/>
  <c r="Q183" i="1"/>
  <c r="Q319" i="1"/>
  <c r="F514" i="1"/>
  <c r="X478" i="1"/>
  <c r="X681" i="1"/>
  <c r="F717" i="1"/>
  <c r="W518" i="1"/>
  <c r="W355" i="1"/>
  <c r="F388" i="1"/>
  <c r="F1819" i="1"/>
  <c r="BA1791" i="1"/>
  <c r="BA2044" i="1"/>
  <c r="AK839" i="1"/>
  <c r="X855" i="1"/>
  <c r="AX396" i="1"/>
  <c r="F415" i="1"/>
  <c r="F80" i="1"/>
  <c r="P66" i="1"/>
  <c r="AW446" i="1"/>
  <c r="CF440" i="1"/>
  <c r="CA1711" i="1"/>
  <c r="AR1725" i="1"/>
  <c r="F1917" i="1"/>
  <c r="Y1879" i="1"/>
  <c r="AY1679" i="1"/>
  <c r="CH1664" i="1"/>
  <c r="AV1141" i="1"/>
  <c r="CE1131" i="1"/>
  <c r="AX1499" i="1"/>
  <c r="F1516" i="1"/>
  <c r="AF1454" i="1"/>
  <c r="S1467" i="1"/>
  <c r="S1539" i="1" s="1"/>
  <c r="P1935" i="1"/>
  <c r="CE1935" i="1"/>
  <c r="CF1935" i="1"/>
  <c r="AC1922" i="1"/>
  <c r="CH1935" i="1"/>
  <c r="AL839" i="1"/>
  <c r="Y855" i="1"/>
  <c r="CF1207" i="1"/>
  <c r="AW1216" i="1"/>
  <c r="CF1413" i="1"/>
  <c r="AW1422" i="1"/>
  <c r="F675" i="1"/>
  <c r="X643" i="1"/>
  <c r="GM1460" i="1"/>
  <c r="AB1467" i="1"/>
  <c r="F702" i="1"/>
  <c r="AZ681" i="1"/>
  <c r="P109" i="1"/>
  <c r="F120" i="1"/>
  <c r="BA1571" i="1"/>
  <c r="F1775" i="1"/>
  <c r="F1401" i="1"/>
  <c r="W1203" i="1"/>
  <c r="CD681" i="1"/>
  <c r="AU691" i="1"/>
  <c r="CH1575" i="1"/>
  <c r="AY1584" i="1"/>
  <c r="R1935" i="1"/>
  <c r="AE1922" i="1"/>
  <c r="F1778" i="1"/>
  <c r="V1571" i="1"/>
  <c r="Y364" i="1"/>
  <c r="AL355" i="1"/>
  <c r="AB2009" i="1"/>
  <c r="O2014" i="1"/>
  <c r="W1038" i="1"/>
  <c r="F1195" i="1"/>
  <c r="GM849" i="1"/>
  <c r="AB855" i="1"/>
  <c r="AF1922" i="1"/>
  <c r="S1935" i="1"/>
  <c r="AY2158" i="1"/>
  <c r="CH2152" i="1"/>
  <c r="F472" i="1"/>
  <c r="X440" i="1"/>
  <c r="F1394" i="1"/>
  <c r="AS1203" i="1"/>
  <c r="AQ351" i="1"/>
  <c r="F528" i="1"/>
  <c r="AW2014" i="1"/>
  <c r="CF2009" i="1"/>
  <c r="T1539" i="1"/>
  <c r="CE289" i="1"/>
  <c r="CF289" i="1"/>
  <c r="CH289" i="1"/>
  <c r="P289" i="1"/>
  <c r="P319" i="1" s="1"/>
  <c r="AC269" i="1"/>
  <c r="CH364" i="1"/>
  <c r="AC355" i="1"/>
  <c r="CF364" i="1"/>
  <c r="P364" i="1"/>
  <c r="CE364" i="1"/>
  <c r="CE66" i="1"/>
  <c r="AV77" i="1"/>
  <c r="O440" i="1"/>
  <c r="F448" i="1"/>
  <c r="AZ794" i="1"/>
  <c r="F1017" i="1"/>
  <c r="AK1338" i="1"/>
  <c r="X1347" i="1"/>
  <c r="X1377" i="1" s="1"/>
  <c r="O1977" i="1"/>
  <c r="AB1967" i="1"/>
  <c r="AY446" i="1"/>
  <c r="CH440" i="1"/>
  <c r="AY1264" i="1"/>
  <c r="CH1248" i="1"/>
  <c r="Y1413" i="1"/>
  <c r="F1449" i="1"/>
  <c r="Y1539" i="1"/>
  <c r="AX179" i="1"/>
  <c r="F326" i="1"/>
  <c r="GM1620" i="1"/>
  <c r="AB1632" i="1"/>
  <c r="R1413" i="1"/>
  <c r="F1436" i="1"/>
  <c r="R1539" i="1"/>
  <c r="X1499" i="1"/>
  <c r="F1535" i="1"/>
  <c r="AV732" i="1"/>
  <c r="CE723" i="1"/>
  <c r="U1616" i="1"/>
  <c r="F1654" i="1"/>
  <c r="U1755" i="1"/>
  <c r="F1102" i="1"/>
  <c r="P1083" i="1"/>
  <c r="CF1967" i="1"/>
  <c r="AW1977" i="1"/>
  <c r="F1286" i="1"/>
  <c r="U1248" i="1"/>
  <c r="F42" i="1"/>
  <c r="AY30" i="1"/>
  <c r="AY147" i="1"/>
  <c r="CE563" i="1"/>
  <c r="AC554" i="1"/>
  <c r="CF563" i="1"/>
  <c r="P563" i="1"/>
  <c r="CH563" i="1"/>
  <c r="AY1799" i="1"/>
  <c r="CH1791" i="1"/>
  <c r="F499" i="1"/>
  <c r="AZ478" i="1"/>
  <c r="AB1879" i="1"/>
  <c r="O1890" i="1"/>
  <c r="X1413" i="1"/>
  <c r="F1448" i="1"/>
  <c r="X1539" i="1"/>
  <c r="AR34" i="1"/>
  <c r="CA30" i="1"/>
  <c r="F1682" i="1"/>
  <c r="P1664" i="1"/>
  <c r="F1916" i="1"/>
  <c r="X1879" i="1"/>
  <c r="R1131" i="1"/>
  <c r="F1155" i="1"/>
  <c r="CF595" i="1"/>
  <c r="AW611" i="1"/>
  <c r="CA1879" i="1"/>
  <c r="AR1890" i="1"/>
  <c r="P2080" i="1"/>
  <c r="F2093" i="1"/>
  <c r="P2120" i="1"/>
  <c r="CF1338" i="1"/>
  <c r="AW1347" i="1"/>
  <c r="Y595" i="1"/>
  <c r="F638" i="1"/>
  <c r="Q66" i="1"/>
  <c r="F89" i="1"/>
  <c r="Y183" i="1"/>
  <c r="F219" i="1"/>
  <c r="BA1922" i="1"/>
  <c r="F1955" i="1"/>
  <c r="CD1922" i="1" l="1"/>
  <c r="AU1935" i="1"/>
  <c r="R794" i="1"/>
  <c r="F1020" i="1"/>
  <c r="F1769" i="1"/>
  <c r="R1571" i="1"/>
  <c r="P179" i="1"/>
  <c r="F322" i="1"/>
  <c r="F1403" i="1"/>
  <c r="X1203" i="1"/>
  <c r="CD269" i="1"/>
  <c r="AU289" i="1"/>
  <c r="CD66" i="1"/>
  <c r="AU77" i="1"/>
  <c r="R179" i="1"/>
  <c r="F333" i="1"/>
  <c r="S1409" i="1"/>
  <c r="F1554" i="1"/>
  <c r="F161" i="1"/>
  <c r="R26" i="1"/>
  <c r="F82" i="1"/>
  <c r="AV66" i="1"/>
  <c r="GP1460" i="1"/>
  <c r="CD1467" i="1" s="1"/>
  <c r="CA1467" i="1"/>
  <c r="X1632" i="1"/>
  <c r="AK1616" i="1"/>
  <c r="AW967" i="1"/>
  <c r="F982" i="1"/>
  <c r="F760" i="1"/>
  <c r="AR723" i="1"/>
  <c r="F1565" i="1"/>
  <c r="X1409" i="1"/>
  <c r="T1409" i="1"/>
  <c r="F1560" i="1"/>
  <c r="BA1787" i="1"/>
  <c r="F2064" i="1"/>
  <c r="F699" i="1"/>
  <c r="AY681" i="1"/>
  <c r="X355" i="1"/>
  <c r="F390" i="1"/>
  <c r="X518" i="1"/>
  <c r="T1038" i="1"/>
  <c r="F1192" i="1"/>
  <c r="F616" i="1"/>
  <c r="AV595" i="1"/>
  <c r="U351" i="1"/>
  <c r="F540" i="1"/>
  <c r="AW1454" i="1"/>
  <c r="F1473" i="1"/>
  <c r="GP1341" i="1"/>
  <c r="CD1347" i="1" s="1"/>
  <c r="CA1347" i="1"/>
  <c r="AV925" i="1"/>
  <c r="F940" i="1"/>
  <c r="F1362" i="1"/>
  <c r="S1338" i="1"/>
  <c r="S1377" i="1"/>
  <c r="CD595" i="1"/>
  <c r="AU611" i="1"/>
  <c r="F1479" i="1"/>
  <c r="Q1454" i="1"/>
  <c r="Q1539" i="1"/>
  <c r="AU2080" i="1"/>
  <c r="F2109" i="1"/>
  <c r="AU2120" i="1"/>
  <c r="R1338" i="1"/>
  <c r="F1361" i="1"/>
  <c r="BD18" i="1"/>
  <c r="F2243" i="1"/>
  <c r="O224" i="1"/>
  <c r="F239" i="1"/>
  <c r="AW1831" i="1"/>
  <c r="F1853" i="1"/>
  <c r="AW798" i="1"/>
  <c r="F813" i="1"/>
  <c r="AW66" i="1"/>
  <c r="F83" i="1"/>
  <c r="AR2120" i="1"/>
  <c r="AR2080" i="1"/>
  <c r="F2118" i="1"/>
  <c r="AR1099" i="1"/>
  <c r="CA1083" i="1"/>
  <c r="F413" i="1"/>
  <c r="AV396" i="1"/>
  <c r="S554" i="1"/>
  <c r="F578" i="1"/>
  <c r="S762" i="1"/>
  <c r="CA77" i="1"/>
  <c r="Y967" i="1"/>
  <c r="F1003" i="1"/>
  <c r="AY1083" i="1"/>
  <c r="F1107" i="1"/>
  <c r="GP972" i="1"/>
  <c r="CD976" i="1" s="1"/>
  <c r="CA976" i="1"/>
  <c r="AT22" i="1"/>
  <c r="AT2218" i="1"/>
  <c r="F2206" i="1"/>
  <c r="F16" i="2" s="1"/>
  <c r="F18" i="2" s="1"/>
  <c r="F1653" i="1"/>
  <c r="T1616" i="1"/>
  <c r="T1755" i="1"/>
  <c r="S967" i="1"/>
  <c r="F991" i="1"/>
  <c r="AV1338" i="1"/>
  <c r="F1352" i="1"/>
  <c r="AB554" i="1"/>
  <c r="O563" i="1"/>
  <c r="U1787" i="1"/>
  <c r="F2066" i="1"/>
  <c r="V351" i="1"/>
  <c r="F541" i="1"/>
  <c r="Y1791" i="1"/>
  <c r="F1826" i="1"/>
  <c r="F1553" i="1"/>
  <c r="R1409" i="1"/>
  <c r="GP849" i="1"/>
  <c r="CD855" i="1" s="1"/>
  <c r="CA855" i="1"/>
  <c r="CE839" i="1"/>
  <c r="AV855" i="1"/>
  <c r="AO18" i="1"/>
  <c r="F2222" i="1"/>
  <c r="O183" i="1"/>
  <c r="F194" i="1"/>
  <c r="AY1791" i="1"/>
  <c r="F1807" i="1"/>
  <c r="AY2044" i="1"/>
  <c r="CF355" i="1"/>
  <c r="AW364" i="1"/>
  <c r="R1922" i="1"/>
  <c r="F1949" i="1"/>
  <c r="AV1454" i="1"/>
  <c r="F1472" i="1"/>
  <c r="AW1632" i="1"/>
  <c r="CF1616" i="1"/>
  <c r="F870" i="1"/>
  <c r="S839" i="1"/>
  <c r="S1006" i="1"/>
  <c r="P2076" i="1"/>
  <c r="F2123" i="1"/>
  <c r="CH554" i="1"/>
  <c r="AY563" i="1"/>
  <c r="O1632" i="1"/>
  <c r="AB1616" i="1"/>
  <c r="AY1248" i="1"/>
  <c r="F1272" i="1"/>
  <c r="O2009" i="1"/>
  <c r="F2016" i="1"/>
  <c r="F1592" i="1"/>
  <c r="AY1575" i="1"/>
  <c r="AW1413" i="1"/>
  <c r="F1428" i="1"/>
  <c r="AW1539" i="1"/>
  <c r="CF1922" i="1"/>
  <c r="AW1935" i="1"/>
  <c r="AV1131" i="1"/>
  <c r="F1146" i="1"/>
  <c r="AW440" i="1"/>
  <c r="F452" i="1"/>
  <c r="AU396" i="1"/>
  <c r="F427" i="1"/>
  <c r="F2186" i="1"/>
  <c r="AR2152" i="1"/>
  <c r="CE1616" i="1"/>
  <c r="AV1632" i="1"/>
  <c r="R1042" i="1"/>
  <c r="F1065" i="1"/>
  <c r="R1171" i="1"/>
  <c r="BA66" i="1"/>
  <c r="F97" i="1"/>
  <c r="BA147" i="1"/>
  <c r="AZ1571" i="1"/>
  <c r="F1766" i="1"/>
  <c r="F1685" i="1"/>
  <c r="AW1664" i="1"/>
  <c r="F2177" i="1"/>
  <c r="AU2152" i="1"/>
  <c r="AV1248" i="1"/>
  <c r="F1269" i="1"/>
  <c r="S355" i="1"/>
  <c r="S518" i="1"/>
  <c r="F379" i="1"/>
  <c r="AR611" i="1"/>
  <c r="CA595" i="1"/>
  <c r="AW1042" i="1"/>
  <c r="F1057" i="1"/>
  <c r="AW1171" i="1"/>
  <c r="AY396" i="1"/>
  <c r="F416" i="1"/>
  <c r="BB18" i="1"/>
  <c r="F2231" i="1"/>
  <c r="AV147" i="1"/>
  <c r="X2076" i="1"/>
  <c r="F2146" i="1"/>
  <c r="AZ1787" i="1"/>
  <c r="F2055" i="1"/>
  <c r="O66" i="1"/>
  <c r="F79" i="1"/>
  <c r="AY1879" i="1"/>
  <c r="F1898" i="1"/>
  <c r="F1334" i="1"/>
  <c r="AR1296" i="1"/>
  <c r="AW2080" i="1"/>
  <c r="AW2120" i="1"/>
  <c r="F2096" i="1"/>
  <c r="F835" i="1"/>
  <c r="AR798" i="1"/>
  <c r="F1105" i="1"/>
  <c r="AW1083" i="1"/>
  <c r="F1059" i="1"/>
  <c r="AY1042" i="1"/>
  <c r="AY1171" i="1"/>
  <c r="Q2076" i="1"/>
  <c r="F2132" i="1"/>
  <c r="F1590" i="1"/>
  <c r="AW1575" i="1"/>
  <c r="AW1755" i="1"/>
  <c r="F1278" i="1"/>
  <c r="R1248" i="1"/>
  <c r="AY2120" i="1"/>
  <c r="AY2080" i="1"/>
  <c r="F2098" i="1"/>
  <c r="AW183" i="1"/>
  <c r="F198" i="1"/>
  <c r="AZ1038" i="1"/>
  <c r="F1182" i="1"/>
  <c r="F1441" i="1"/>
  <c r="AU1413" i="1"/>
  <c r="F1896" i="1"/>
  <c r="AW1879" i="1"/>
  <c r="AR925" i="1"/>
  <c r="F963" i="1"/>
  <c r="AU30" i="1"/>
  <c r="AU147" i="1"/>
  <c r="F53" i="1"/>
  <c r="GP558" i="1"/>
  <c r="CD563" i="1" s="1"/>
  <c r="CA563" i="1"/>
  <c r="F1684" i="1"/>
  <c r="AV1664" i="1"/>
  <c r="AW1131" i="1"/>
  <c r="F1147" i="1"/>
  <c r="Q550" i="1"/>
  <c r="F774" i="1"/>
  <c r="AW478" i="1"/>
  <c r="F494" i="1"/>
  <c r="F1873" i="1"/>
  <c r="X1831" i="1"/>
  <c r="GP1620" i="1"/>
  <c r="CD1632" i="1" s="1"/>
  <c r="CA1632" i="1"/>
  <c r="AY364" i="1"/>
  <c r="CH355" i="1"/>
  <c r="AY2152" i="1"/>
  <c r="F2166" i="1"/>
  <c r="CE1922" i="1"/>
  <c r="AV1935" i="1"/>
  <c r="Q179" i="1"/>
  <c r="F331" i="1"/>
  <c r="AR1131" i="1"/>
  <c r="F1169" i="1"/>
  <c r="AZ179" i="1"/>
  <c r="F330" i="1"/>
  <c r="AV1711" i="1"/>
  <c r="F1730" i="1"/>
  <c r="AV440" i="1"/>
  <c r="F451" i="1"/>
  <c r="F719" i="1"/>
  <c r="AR681" i="1"/>
  <c r="CA1935" i="1"/>
  <c r="AV1499" i="1"/>
  <c r="F1514" i="1"/>
  <c r="AX1203" i="1"/>
  <c r="F1384" i="1"/>
  <c r="F586" i="1"/>
  <c r="V762" i="1"/>
  <c r="V554" i="1"/>
  <c r="CD183" i="1"/>
  <c r="AU192" i="1"/>
  <c r="AY1131" i="1"/>
  <c r="F1149" i="1"/>
  <c r="CD1967" i="1"/>
  <c r="AU1977" i="1"/>
  <c r="R1616" i="1"/>
  <c r="F1646" i="1"/>
  <c r="U794" i="1"/>
  <c r="F1028" i="1"/>
  <c r="AU887" i="1"/>
  <c r="F912" i="1"/>
  <c r="BA550" i="1"/>
  <c r="F782" i="1"/>
  <c r="O1051" i="1"/>
  <c r="AB1042" i="1"/>
  <c r="AV478" i="1"/>
  <c r="F493" i="1"/>
  <c r="AW1248" i="1"/>
  <c r="F1270" i="1"/>
  <c r="AY1207" i="1"/>
  <c r="AY1377" i="1"/>
  <c r="F1224" i="1"/>
  <c r="X1042" i="1"/>
  <c r="F1077" i="1"/>
  <c r="X1171" i="1"/>
  <c r="AU440" i="1"/>
  <c r="F465" i="1"/>
  <c r="AR1575" i="1"/>
  <c r="F1612" i="1"/>
  <c r="CA1499" i="1"/>
  <c r="AR1509" i="1"/>
  <c r="AU925" i="1"/>
  <c r="F954" i="1"/>
  <c r="AX351" i="1"/>
  <c r="F525" i="1"/>
  <c r="AV967" i="1"/>
  <c r="F981" i="1"/>
  <c r="O1207" i="1"/>
  <c r="F1218" i="1"/>
  <c r="F1493" i="1"/>
  <c r="X1454" i="1"/>
  <c r="AY224" i="1"/>
  <c r="F245" i="1"/>
  <c r="BA1038" i="1"/>
  <c r="F1191" i="1"/>
  <c r="F104" i="1"/>
  <c r="Y66" i="1"/>
  <c r="Y147" i="1"/>
  <c r="X1791" i="1"/>
  <c r="X2044" i="1"/>
  <c r="F1825" i="1"/>
  <c r="CH839" i="1"/>
  <c r="AY855" i="1"/>
  <c r="AY26" i="1"/>
  <c r="F155" i="1"/>
  <c r="CE355" i="1"/>
  <c r="AV364" i="1"/>
  <c r="F1753" i="1"/>
  <c r="AR1711" i="1"/>
  <c r="AY1499" i="1"/>
  <c r="F1517" i="1"/>
  <c r="AV1791" i="1"/>
  <c r="F1804" i="1"/>
  <c r="AV2044" i="1"/>
  <c r="F784" i="1"/>
  <c r="U550" i="1"/>
  <c r="P554" i="1"/>
  <c r="P762" i="1"/>
  <c r="F566" i="1"/>
  <c r="F2020" i="1"/>
  <c r="AW2009" i="1"/>
  <c r="F1892" i="1"/>
  <c r="O1879" i="1"/>
  <c r="CF554" i="1"/>
  <c r="AW563" i="1"/>
  <c r="F1983" i="1"/>
  <c r="AW1967" i="1"/>
  <c r="AV723" i="1"/>
  <c r="F737" i="1"/>
  <c r="F454" i="1"/>
  <c r="AY440" i="1"/>
  <c r="F1950" i="1"/>
  <c r="S1922" i="1"/>
  <c r="F710" i="1"/>
  <c r="AU681" i="1"/>
  <c r="F1222" i="1"/>
  <c r="AW1377" i="1"/>
  <c r="AW1207" i="1"/>
  <c r="P1922" i="1"/>
  <c r="F1938" i="1"/>
  <c r="F1687" i="1"/>
  <c r="AY1664" i="1"/>
  <c r="F1852" i="1"/>
  <c r="AV1831" i="1"/>
  <c r="F1635" i="1"/>
  <c r="P1616" i="1"/>
  <c r="F2022" i="1"/>
  <c r="AY2009" i="1"/>
  <c r="AY109" i="1"/>
  <c r="F125" i="1"/>
  <c r="P839" i="1"/>
  <c r="F858" i="1"/>
  <c r="O595" i="1"/>
  <c r="F613" i="1"/>
  <c r="R967" i="1"/>
  <c r="F990" i="1"/>
  <c r="O1935" i="1"/>
  <c r="AB1922" i="1"/>
  <c r="AW1711" i="1"/>
  <c r="F1731" i="1"/>
  <c r="F414" i="1"/>
  <c r="AW396" i="1"/>
  <c r="AR887" i="1"/>
  <c r="F921" i="1"/>
  <c r="AR192" i="1"/>
  <c r="CA183" i="1"/>
  <c r="AR1977" i="1"/>
  <c r="CA1967" i="1"/>
  <c r="AY183" i="1"/>
  <c r="F200" i="1"/>
  <c r="CD224" i="1"/>
  <c r="AU237" i="1"/>
  <c r="O1799" i="1"/>
  <c r="AB1791" i="1"/>
  <c r="F1982" i="1"/>
  <c r="AV1967" i="1"/>
  <c r="X179" i="1"/>
  <c r="F345" i="1"/>
  <c r="AU1296" i="1"/>
  <c r="F1325" i="1"/>
  <c r="GP1046" i="1"/>
  <c r="CD1051" i="1" s="1"/>
  <c r="CA1051" i="1"/>
  <c r="V1454" i="1"/>
  <c r="F1490" i="1"/>
  <c r="V1539" i="1"/>
  <c r="F1104" i="1"/>
  <c r="AV1083" i="1"/>
  <c r="F1244" i="1"/>
  <c r="AR1207" i="1"/>
  <c r="AV2152" i="1"/>
  <c r="F2163" i="1"/>
  <c r="S1791" i="1"/>
  <c r="F1814" i="1"/>
  <c r="S2044" i="1"/>
  <c r="AZ1409" i="1"/>
  <c r="F1550" i="1"/>
  <c r="AY478" i="1"/>
  <c r="F496" i="1"/>
  <c r="AY925" i="1"/>
  <c r="F943" i="1"/>
  <c r="V1787" i="1"/>
  <c r="F2067" i="1"/>
  <c r="R839" i="1"/>
  <c r="F869" i="1"/>
  <c r="O1264" i="1"/>
  <c r="O1377" i="1" s="1"/>
  <c r="AB1248" i="1"/>
  <c r="CD1499" i="1"/>
  <c r="AU1509" i="1"/>
  <c r="F243" i="1"/>
  <c r="AW224" i="1"/>
  <c r="AX2188" i="1"/>
  <c r="T1787" i="1"/>
  <c r="F2065" i="1"/>
  <c r="F100" i="1"/>
  <c r="V66" i="1"/>
  <c r="V147" i="1"/>
  <c r="AU1879" i="1"/>
  <c r="F1909" i="1"/>
  <c r="Q351" i="1"/>
  <c r="F530" i="1"/>
  <c r="X269" i="1"/>
  <c r="F315" i="1"/>
  <c r="O1296" i="1"/>
  <c r="F1308" i="1"/>
  <c r="O1338" i="1"/>
  <c r="F1349" i="1"/>
  <c r="T351" i="1"/>
  <c r="F539" i="1"/>
  <c r="F740" i="1"/>
  <c r="AY723" i="1"/>
  <c r="R269" i="1"/>
  <c r="F303" i="1"/>
  <c r="AU1831" i="1"/>
  <c r="F1866" i="1"/>
  <c r="F677" i="1"/>
  <c r="AR643" i="1"/>
  <c r="AV681" i="1"/>
  <c r="F696" i="1"/>
  <c r="F1733" i="1"/>
  <c r="AY1711" i="1"/>
  <c r="P1409" i="1"/>
  <c r="F1542" i="1"/>
  <c r="F366" i="1"/>
  <c r="O518" i="1"/>
  <c r="O355" i="1"/>
  <c r="F304" i="1"/>
  <c r="S269" i="1"/>
  <c r="S319" i="1"/>
  <c r="AK554" i="1"/>
  <c r="X563" i="1"/>
  <c r="W26" i="1"/>
  <c r="F171" i="1"/>
  <c r="W2188" i="1"/>
  <c r="X967" i="1"/>
  <c r="F1002" i="1"/>
  <c r="F786" i="1"/>
  <c r="W550" i="1"/>
  <c r="AV183" i="1"/>
  <c r="F197" i="1"/>
  <c r="AV319" i="1"/>
  <c r="F242" i="1"/>
  <c r="AV224" i="1"/>
  <c r="AU488" i="1"/>
  <c r="CD478" i="1"/>
  <c r="AR1413" i="1"/>
  <c r="F1450" i="1"/>
  <c r="Q794" i="1"/>
  <c r="F1018" i="1"/>
  <c r="BA1409" i="1"/>
  <c r="F1559" i="1"/>
  <c r="AX1038" i="1"/>
  <c r="F1178" i="1"/>
  <c r="GP1258" i="1"/>
  <c r="CD1264" i="1" s="1"/>
  <c r="CA1264" i="1"/>
  <c r="Y1042" i="1"/>
  <c r="F1078" i="1"/>
  <c r="Y1171" i="1"/>
  <c r="O976" i="1"/>
  <c r="AB967" i="1"/>
  <c r="AQ18" i="1"/>
  <c r="F2228" i="1"/>
  <c r="AR1879" i="1"/>
  <c r="F1918" i="1"/>
  <c r="S1454" i="1"/>
  <c r="F1482" i="1"/>
  <c r="F436" i="1"/>
  <c r="AR396" i="1"/>
  <c r="AV1042" i="1"/>
  <c r="F1056" i="1"/>
  <c r="AV1171" i="1"/>
  <c r="AL1616" i="1"/>
  <c r="Y1632" i="1"/>
  <c r="AV1575" i="1"/>
  <c r="F1589" i="1"/>
  <c r="AV1755" i="1"/>
  <c r="CA224" i="1"/>
  <c r="AR237" i="1"/>
  <c r="GP1796" i="1"/>
  <c r="CD1799" i="1" s="1"/>
  <c r="CA1799" i="1"/>
  <c r="U1454" i="1"/>
  <c r="F1489" i="1"/>
  <c r="U1539" i="1"/>
  <c r="AW1791" i="1"/>
  <c r="F1805" i="1"/>
  <c r="AW2044" i="1"/>
  <c r="AW925" i="1"/>
  <c r="F941" i="1"/>
  <c r="CE554" i="1"/>
  <c r="AV563" i="1"/>
  <c r="Y1409" i="1"/>
  <c r="F1566" i="1"/>
  <c r="O1967" i="1"/>
  <c r="F1979" i="1"/>
  <c r="AY289" i="1"/>
  <c r="CH269" i="1"/>
  <c r="AB839" i="1"/>
  <c r="O855" i="1"/>
  <c r="O1467" i="1"/>
  <c r="AB1454" i="1"/>
  <c r="Y839" i="1"/>
  <c r="F882" i="1"/>
  <c r="Y1006" i="1"/>
  <c r="W351" i="1"/>
  <c r="F542" i="1"/>
  <c r="O289" i="1"/>
  <c r="O319" i="1" s="1"/>
  <c r="AB269" i="1"/>
  <c r="AY798" i="1"/>
  <c r="F815" i="1"/>
  <c r="F1374" i="1"/>
  <c r="Y1338" i="1"/>
  <c r="CF839" i="1"/>
  <c r="AW855" i="1"/>
  <c r="AY1413" i="1"/>
  <c r="F1430" i="1"/>
  <c r="AY1539" i="1"/>
  <c r="T26" i="1"/>
  <c r="F168" i="1"/>
  <c r="T2188" i="1"/>
  <c r="AW1296" i="1"/>
  <c r="F1312" i="1"/>
  <c r="O1831" i="1"/>
  <c r="F1849" i="1"/>
  <c r="P1006" i="1"/>
  <c r="AY1454" i="1"/>
  <c r="F1475" i="1"/>
  <c r="W1787" i="1"/>
  <c r="F2068" i="1"/>
  <c r="W1571" i="1"/>
  <c r="F1779" i="1"/>
  <c r="AY967" i="1"/>
  <c r="F984" i="1"/>
  <c r="S1616" i="1"/>
  <c r="F1647" i="1"/>
  <c r="S1755" i="1"/>
  <c r="F1221" i="1"/>
  <c r="AV1377" i="1"/>
  <c r="AV1207" i="1"/>
  <c r="AV2080" i="1"/>
  <c r="AV2120" i="1"/>
  <c r="F2095" i="1"/>
  <c r="AW681" i="1"/>
  <c r="F697" i="1"/>
  <c r="AW147" i="1"/>
  <c r="AS18" i="1"/>
  <c r="F2235" i="1"/>
  <c r="CA478" i="1"/>
  <c r="AR488" i="1"/>
  <c r="AY66" i="1"/>
  <c r="F85" i="1"/>
  <c r="F577" i="1"/>
  <c r="R554" i="1"/>
  <c r="R762" i="1"/>
  <c r="R2188" i="1" s="1"/>
  <c r="CD355" i="1"/>
  <c r="AU364" i="1"/>
  <c r="AU1725" i="1"/>
  <c r="CD1711" i="1"/>
  <c r="F474" i="1"/>
  <c r="AR440" i="1"/>
  <c r="Q1787" i="1"/>
  <c r="F2056" i="1"/>
  <c r="AV1296" i="1"/>
  <c r="F1311" i="1"/>
  <c r="X1248" i="1"/>
  <c r="F1290" i="1"/>
  <c r="Q1038" i="1"/>
  <c r="F1183" i="1"/>
  <c r="F391" i="1"/>
  <c r="Y355" i="1"/>
  <c r="Y518" i="1"/>
  <c r="AW723" i="1"/>
  <c r="F738" i="1"/>
  <c r="X1338" i="1"/>
  <c r="F1373" i="1"/>
  <c r="CA2009" i="1"/>
  <c r="AR2014" i="1"/>
  <c r="T1203" i="1"/>
  <c r="F1398" i="1"/>
  <c r="P1038" i="1"/>
  <c r="F1174" i="1"/>
  <c r="CA289" i="1"/>
  <c r="E18" i="2"/>
  <c r="U2188" i="1"/>
  <c r="F1603" i="1"/>
  <c r="AU1575" i="1"/>
  <c r="CA355" i="1"/>
  <c r="AR364" i="1"/>
  <c r="AR1664" i="1"/>
  <c r="F1707" i="1"/>
  <c r="AY1831" i="1"/>
  <c r="F1855" i="1"/>
  <c r="F812" i="1"/>
  <c r="AV798" i="1"/>
  <c r="AU1207" i="1"/>
  <c r="F1235" i="1"/>
  <c r="F122" i="1"/>
  <c r="AV109" i="1"/>
  <c r="F1380" i="1"/>
  <c r="P1203" i="1"/>
  <c r="AU798" i="1"/>
  <c r="F826" i="1"/>
  <c r="F1101" i="1"/>
  <c r="O1083" i="1"/>
  <c r="F490" i="1"/>
  <c r="O478" i="1"/>
  <c r="O2076" i="1"/>
  <c r="F2122" i="1"/>
  <c r="V1038" i="1"/>
  <c r="F1194" i="1"/>
  <c r="P1755" i="1"/>
  <c r="O1499" i="1"/>
  <c r="F1511" i="1"/>
  <c r="X1922" i="1"/>
  <c r="F1961" i="1"/>
  <c r="X66" i="1"/>
  <c r="F103" i="1"/>
  <c r="X147" i="1"/>
  <c r="AP18" i="1"/>
  <c r="F2227" i="1"/>
  <c r="P269" i="1"/>
  <c r="F292" i="1"/>
  <c r="F1355" i="1"/>
  <c r="AY1338" i="1"/>
  <c r="AW595" i="1"/>
  <c r="F617" i="1"/>
  <c r="AW289" i="1"/>
  <c r="CF269" i="1"/>
  <c r="X839" i="1"/>
  <c r="F881" i="1"/>
  <c r="X1006" i="1"/>
  <c r="BA351" i="1"/>
  <c r="F538" i="1"/>
  <c r="Y2076" i="1"/>
  <c r="F2147" i="1"/>
  <c r="AW2152" i="1"/>
  <c r="F2164" i="1"/>
  <c r="AV2009" i="1"/>
  <c r="F2019" i="1"/>
  <c r="AY595" i="1"/>
  <c r="F619" i="1"/>
  <c r="F1353" i="1"/>
  <c r="AW1338" i="1"/>
  <c r="AR30" i="1"/>
  <c r="F62" i="1"/>
  <c r="U1571" i="1"/>
  <c r="F1777" i="1"/>
  <c r="P355" i="1"/>
  <c r="P518" i="1"/>
  <c r="F367" i="1"/>
  <c r="AV289" i="1"/>
  <c r="CE269" i="1"/>
  <c r="AY1935" i="1"/>
  <c r="CH1922" i="1"/>
  <c r="AX550" i="1"/>
  <c r="F769" i="1"/>
  <c r="CH1616" i="1"/>
  <c r="AY1632" i="1"/>
  <c r="AY1755" i="1" s="1"/>
  <c r="R66" i="1"/>
  <c r="F91" i="1"/>
  <c r="Q2188" i="1"/>
  <c r="AU2014" i="1"/>
  <c r="CD2009" i="1"/>
  <c r="R351" i="1"/>
  <c r="F532" i="1"/>
  <c r="AU723" i="1"/>
  <c r="F751" i="1"/>
  <c r="O26" i="1"/>
  <c r="F149" i="1"/>
  <c r="AU643" i="1"/>
  <c r="F668" i="1"/>
  <c r="AL269" i="1"/>
  <c r="Y289" i="1"/>
  <c r="R1454" i="1"/>
  <c r="F1481" i="1"/>
  <c r="F1314" i="1"/>
  <c r="AY1296" i="1"/>
  <c r="BC18" i="1"/>
  <c r="F2234" i="1"/>
  <c r="P2044" i="1"/>
  <c r="Y563" i="1"/>
  <c r="AL554" i="1"/>
  <c r="AR109" i="1"/>
  <c r="F145" i="1"/>
  <c r="AW1499" i="1"/>
  <c r="F1515" i="1"/>
  <c r="AR1831" i="1"/>
  <c r="F1875" i="1"/>
  <c r="AZ2188" i="1"/>
  <c r="F1494" i="1"/>
  <c r="Y1454" i="1"/>
  <c r="R1377" i="1"/>
  <c r="AY1967" i="1"/>
  <c r="F1985" i="1"/>
  <c r="AU1131" i="1"/>
  <c r="F1160" i="1"/>
  <c r="R2044" i="1"/>
  <c r="AU109" i="1"/>
  <c r="F136" i="1"/>
  <c r="AV1413" i="1"/>
  <c r="F1427" i="1"/>
  <c r="AV1539" i="1"/>
  <c r="T550" i="1"/>
  <c r="F783" i="1"/>
  <c r="CD1083" i="1"/>
  <c r="AU1099" i="1"/>
  <c r="F1895" i="1"/>
  <c r="AV1879" i="1"/>
  <c r="F1698" i="1"/>
  <c r="AU1664" i="1"/>
  <c r="F2134" i="1"/>
  <c r="R2076" i="1"/>
  <c r="Y1935" i="1"/>
  <c r="AL1922" i="1"/>
  <c r="F123" i="1"/>
  <c r="AW109" i="1"/>
  <c r="F1066" i="1"/>
  <c r="S1042" i="1"/>
  <c r="S1171" i="1"/>
  <c r="Q1922" i="1"/>
  <c r="F1947" i="1"/>
  <c r="Y1248" i="1"/>
  <c r="F1291" i="1"/>
  <c r="Y1377" i="1"/>
  <c r="O1203" i="1" l="1"/>
  <c r="F1379" i="1"/>
  <c r="O179" i="1"/>
  <c r="F321" i="1"/>
  <c r="AY1571" i="1"/>
  <c r="F1763" i="1"/>
  <c r="R22" i="1"/>
  <c r="F2202" i="1"/>
  <c r="R2218" i="1"/>
  <c r="Y554" i="1"/>
  <c r="Y762" i="1"/>
  <c r="F590" i="1"/>
  <c r="AW269" i="1"/>
  <c r="F295" i="1"/>
  <c r="CA1791" i="1"/>
  <c r="AR1799" i="1"/>
  <c r="O351" i="1"/>
  <c r="F520" i="1"/>
  <c r="AY839" i="1"/>
  <c r="F863" i="1"/>
  <c r="AY1787" i="1"/>
  <c r="F2052" i="1"/>
  <c r="AV839" i="1"/>
  <c r="F860" i="1"/>
  <c r="P1787" i="1"/>
  <c r="F2047" i="1"/>
  <c r="P351" i="1"/>
  <c r="F521" i="1"/>
  <c r="X26" i="1"/>
  <c r="F173" i="1"/>
  <c r="Y794" i="1"/>
  <c r="F1033" i="1"/>
  <c r="AY269" i="1"/>
  <c r="F297" i="1"/>
  <c r="CD1791" i="1"/>
  <c r="AU1799" i="1"/>
  <c r="AV1038" i="1"/>
  <c r="F1176" i="1"/>
  <c r="CA1248" i="1"/>
  <c r="AR1264" i="1"/>
  <c r="AX22" i="1"/>
  <c r="AX2218" i="1"/>
  <c r="F2195" i="1"/>
  <c r="AU224" i="1"/>
  <c r="F256" i="1"/>
  <c r="F220" i="1"/>
  <c r="AR183" i="1"/>
  <c r="O1922" i="1"/>
  <c r="F1937" i="1"/>
  <c r="F569" i="1"/>
  <c r="AW554" i="1"/>
  <c r="AW762" i="1"/>
  <c r="O1042" i="1"/>
  <c r="F1053" i="1"/>
  <c r="O1171" i="1"/>
  <c r="V550" i="1"/>
  <c r="F785" i="1"/>
  <c r="AY355" i="1"/>
  <c r="F372" i="1"/>
  <c r="AY518" i="1"/>
  <c r="AU26" i="1"/>
  <c r="F166" i="1"/>
  <c r="F2128" i="1"/>
  <c r="AY2076" i="1"/>
  <c r="AY1038" i="1"/>
  <c r="F1179" i="1"/>
  <c r="S351" i="1"/>
  <c r="F533" i="1"/>
  <c r="F1637" i="1"/>
  <c r="AV1616" i="1"/>
  <c r="AY554" i="1"/>
  <c r="F571" i="1"/>
  <c r="AY762" i="1"/>
  <c r="AW1616" i="1"/>
  <c r="F1638" i="1"/>
  <c r="AR976" i="1"/>
  <c r="CA967" i="1"/>
  <c r="F2148" i="1"/>
  <c r="AR2076" i="1"/>
  <c r="AY1616" i="1"/>
  <c r="F1640" i="1"/>
  <c r="P1571" i="1"/>
  <c r="F1758" i="1"/>
  <c r="T22" i="1"/>
  <c r="T2218" i="1"/>
  <c r="F2209" i="1"/>
  <c r="AV179" i="1"/>
  <c r="F324" i="1"/>
  <c r="O1791" i="1"/>
  <c r="F1801" i="1"/>
  <c r="O2044" i="1"/>
  <c r="P550" i="1"/>
  <c r="F765" i="1"/>
  <c r="CD1454" i="1"/>
  <c r="AU1467" i="1"/>
  <c r="F1186" i="1"/>
  <c r="S1038" i="1"/>
  <c r="AR355" i="1"/>
  <c r="F392" i="1"/>
  <c r="AR518" i="1"/>
  <c r="CA269" i="1"/>
  <c r="AR289" i="1"/>
  <c r="AW1787" i="1"/>
  <c r="F2050" i="1"/>
  <c r="AR224" i="1"/>
  <c r="F265" i="1"/>
  <c r="CD1248" i="1"/>
  <c r="AU1264" i="1"/>
  <c r="X762" i="1"/>
  <c r="F589" i="1"/>
  <c r="X554" i="1"/>
  <c r="S1787" i="1"/>
  <c r="F2059" i="1"/>
  <c r="F1385" i="1"/>
  <c r="AY1203" i="1"/>
  <c r="F1996" i="1"/>
  <c r="AU1967" i="1"/>
  <c r="AR1632" i="1"/>
  <c r="CA1616" i="1"/>
  <c r="F2126" i="1"/>
  <c r="AW2076" i="1"/>
  <c r="CA839" i="1"/>
  <c r="AR855" i="1"/>
  <c r="CD967" i="1"/>
  <c r="AU976" i="1"/>
  <c r="Q1409" i="1"/>
  <c r="F1551" i="1"/>
  <c r="F96" i="1"/>
  <c r="AU66" i="1"/>
  <c r="S1571" i="1"/>
  <c r="F1770" i="1"/>
  <c r="F1634" i="1"/>
  <c r="O1616" i="1"/>
  <c r="O1755" i="1"/>
  <c r="AV1409" i="1"/>
  <c r="F1544" i="1"/>
  <c r="AV1006" i="1"/>
  <c r="AU1711" i="1"/>
  <c r="F1744" i="1"/>
  <c r="F516" i="1"/>
  <c r="AR478" i="1"/>
  <c r="AV2076" i="1"/>
  <c r="F2125" i="1"/>
  <c r="P794" i="1"/>
  <c r="F1009" i="1"/>
  <c r="AY1409" i="1"/>
  <c r="F1547" i="1"/>
  <c r="AY1006" i="1"/>
  <c r="AY319" i="1"/>
  <c r="AV355" i="1"/>
  <c r="F369" i="1"/>
  <c r="AV518" i="1"/>
  <c r="X1787" i="1"/>
  <c r="F2070" i="1"/>
  <c r="CD1616" i="1"/>
  <c r="AU1632" i="1"/>
  <c r="F1177" i="1"/>
  <c r="AW1038" i="1"/>
  <c r="BA26" i="1"/>
  <c r="F167" i="1"/>
  <c r="BA2188" i="1"/>
  <c r="AW1922" i="1"/>
  <c r="F1941" i="1"/>
  <c r="CD839" i="1"/>
  <c r="AU855" i="1"/>
  <c r="T1571" i="1"/>
  <c r="F1776" i="1"/>
  <c r="Y269" i="1"/>
  <c r="F316" i="1"/>
  <c r="Y319" i="1"/>
  <c r="AV1787" i="1"/>
  <c r="F2049" i="1"/>
  <c r="AV1922" i="1"/>
  <c r="F1940" i="1"/>
  <c r="F170" i="1"/>
  <c r="V26" i="1"/>
  <c r="V2188" i="1"/>
  <c r="V1409" i="1"/>
  <c r="F1562" i="1"/>
  <c r="AW319" i="1"/>
  <c r="CA1338" i="1"/>
  <c r="AR1347" i="1"/>
  <c r="F308" i="1"/>
  <c r="AU269" i="1"/>
  <c r="Y1203" i="1"/>
  <c r="F1404" i="1"/>
  <c r="Q22" i="1"/>
  <c r="F2200" i="1"/>
  <c r="Q2218" i="1"/>
  <c r="F1943" i="1"/>
  <c r="AY1922" i="1"/>
  <c r="Y351" i="1"/>
  <c r="F545" i="1"/>
  <c r="F1469" i="1"/>
  <c r="O1454" i="1"/>
  <c r="O1539" i="1"/>
  <c r="F1561" i="1"/>
  <c r="U1409" i="1"/>
  <c r="F978" i="1"/>
  <c r="O967" i="1"/>
  <c r="F507" i="1"/>
  <c r="AU478" i="1"/>
  <c r="AW1203" i="1"/>
  <c r="F1383" i="1"/>
  <c r="Y26" i="1"/>
  <c r="F174" i="1"/>
  <c r="F1545" i="1"/>
  <c r="AW1409" i="1"/>
  <c r="S794" i="1"/>
  <c r="F1021" i="1"/>
  <c r="O554" i="1"/>
  <c r="O762" i="1"/>
  <c r="F565" i="1"/>
  <c r="F630" i="1"/>
  <c r="AU595" i="1"/>
  <c r="CD1338" i="1"/>
  <c r="AU1347" i="1"/>
  <c r="Y1922" i="1"/>
  <c r="F1962" i="1"/>
  <c r="F1032" i="1"/>
  <c r="X794" i="1"/>
  <c r="AV1571" i="1"/>
  <c r="F1760" i="1"/>
  <c r="F1528" i="1"/>
  <c r="AU1499" i="1"/>
  <c r="AW1571" i="1"/>
  <c r="F1761" i="1"/>
  <c r="R1203" i="1"/>
  <c r="F1391" i="1"/>
  <c r="R550" i="1"/>
  <c r="F776" i="1"/>
  <c r="F1382" i="1"/>
  <c r="AV1203" i="1"/>
  <c r="AW839" i="1"/>
  <c r="F861" i="1"/>
  <c r="F291" i="1"/>
  <c r="O269" i="1"/>
  <c r="O839" i="1"/>
  <c r="F857" i="1"/>
  <c r="O1006" i="1"/>
  <c r="AV554" i="1"/>
  <c r="AV762" i="1"/>
  <c r="F568" i="1"/>
  <c r="Y1038" i="1"/>
  <c r="F1198" i="1"/>
  <c r="X1038" i="1"/>
  <c r="F1197" i="1"/>
  <c r="AU183" i="1"/>
  <c r="F211" i="1"/>
  <c r="AU319" i="1"/>
  <c r="CA554" i="1"/>
  <c r="AR563" i="1"/>
  <c r="AV26" i="1"/>
  <c r="F152" i="1"/>
  <c r="F1185" i="1"/>
  <c r="R1038" i="1"/>
  <c r="AW355" i="1"/>
  <c r="F370" i="1"/>
  <c r="AW518" i="1"/>
  <c r="Y2044" i="1"/>
  <c r="AR1083" i="1"/>
  <c r="F1127" i="1"/>
  <c r="AW1006" i="1"/>
  <c r="X351" i="1"/>
  <c r="F544" i="1"/>
  <c r="X1616" i="1"/>
  <c r="F1658" i="1"/>
  <c r="X1755" i="1"/>
  <c r="R1787" i="1"/>
  <c r="F2058" i="1"/>
  <c r="AU2009" i="1"/>
  <c r="F2033" i="1"/>
  <c r="AU355" i="1"/>
  <c r="F383" i="1"/>
  <c r="AU518" i="1"/>
  <c r="F334" i="1"/>
  <c r="S179" i="1"/>
  <c r="S2188" i="1"/>
  <c r="F1118" i="1"/>
  <c r="AU1083" i="1"/>
  <c r="AV269" i="1"/>
  <c r="F294" i="1"/>
  <c r="U22" i="1"/>
  <c r="U2218" i="1"/>
  <c r="F2210" i="1"/>
  <c r="AR2009" i="1"/>
  <c r="F2042" i="1"/>
  <c r="F153" i="1"/>
  <c r="AW26" i="1"/>
  <c r="Y1616" i="1"/>
  <c r="F1659" i="1"/>
  <c r="Y1755" i="1"/>
  <c r="W22" i="1"/>
  <c r="F2212" i="1"/>
  <c r="W2218" i="1"/>
  <c r="O1248" i="1"/>
  <c r="F1266" i="1"/>
  <c r="CA1042" i="1"/>
  <c r="AR1051" i="1"/>
  <c r="F2005" i="1"/>
  <c r="AR1967" i="1"/>
  <c r="AR1499" i="1"/>
  <c r="F1537" i="1"/>
  <c r="CA1922" i="1"/>
  <c r="AR1935" i="1"/>
  <c r="CD554" i="1"/>
  <c r="AU563" i="1"/>
  <c r="F639" i="1"/>
  <c r="AR595" i="1"/>
  <c r="AT18" i="1"/>
  <c r="F2236" i="1"/>
  <c r="CA66" i="1"/>
  <c r="AR77" i="1"/>
  <c r="AU2076" i="1"/>
  <c r="F2139" i="1"/>
  <c r="S1203" i="1"/>
  <c r="F1392" i="1"/>
  <c r="CA1454" i="1"/>
  <c r="AR1467" i="1"/>
  <c r="AU1922" i="1"/>
  <c r="F1954" i="1"/>
  <c r="AZ22" i="1"/>
  <c r="AZ2218" i="1"/>
  <c r="F2199" i="1"/>
  <c r="AU1051" i="1"/>
  <c r="CD1042" i="1"/>
  <c r="F777" i="1"/>
  <c r="S550" i="1"/>
  <c r="P2188" i="1"/>
  <c r="AU554" i="1" l="1"/>
  <c r="AU762" i="1"/>
  <c r="AU2188" i="1" s="1"/>
  <c r="F582" i="1"/>
  <c r="U18" i="1"/>
  <c r="F2240" i="1"/>
  <c r="Y1787" i="1"/>
  <c r="F2071" i="1"/>
  <c r="O1571" i="1"/>
  <c r="F1757" i="1"/>
  <c r="AU351" i="1"/>
  <c r="F537" i="1"/>
  <c r="AW351" i="1"/>
  <c r="F524" i="1"/>
  <c r="O550" i="1"/>
  <c r="F764" i="1"/>
  <c r="Q18" i="1"/>
  <c r="F2230" i="1"/>
  <c r="AY179" i="1"/>
  <c r="F327" i="1"/>
  <c r="AY2188" i="1"/>
  <c r="AU967" i="1"/>
  <c r="F995" i="1"/>
  <c r="X550" i="1"/>
  <c r="F788" i="1"/>
  <c r="T18" i="1"/>
  <c r="F2239" i="1"/>
  <c r="F1827" i="1"/>
  <c r="AR1791" i="1"/>
  <c r="AR2044" i="1"/>
  <c r="P22" i="1"/>
  <c r="F2191" i="1"/>
  <c r="P2218" i="1"/>
  <c r="AR66" i="1"/>
  <c r="F105" i="1"/>
  <c r="AR147" i="1"/>
  <c r="AR1922" i="1"/>
  <c r="F1963" i="1"/>
  <c r="AW2188" i="1"/>
  <c r="O1409" i="1"/>
  <c r="F1541" i="1"/>
  <c r="AW179" i="1"/>
  <c r="F325" i="1"/>
  <c r="F1651" i="1"/>
  <c r="AU1616" i="1"/>
  <c r="AU1755" i="1"/>
  <c r="AY794" i="1"/>
  <c r="F1014" i="1"/>
  <c r="AU1248" i="1"/>
  <c r="F1283" i="1"/>
  <c r="AU1377" i="1"/>
  <c r="AR351" i="1"/>
  <c r="F546" i="1"/>
  <c r="F1004" i="1"/>
  <c r="AR967" i="1"/>
  <c r="X2188" i="1"/>
  <c r="AZ18" i="1"/>
  <c r="F2229" i="1"/>
  <c r="AR1338" i="1"/>
  <c r="F1375" i="1"/>
  <c r="AU179" i="1"/>
  <c r="F338" i="1"/>
  <c r="AV550" i="1"/>
  <c r="F767" i="1"/>
  <c r="F883" i="1"/>
  <c r="AR839" i="1"/>
  <c r="AR1006" i="1"/>
  <c r="O1787" i="1"/>
  <c r="F2046" i="1"/>
  <c r="AY351" i="1"/>
  <c r="F526" i="1"/>
  <c r="F768" i="1"/>
  <c r="AW550" i="1"/>
  <c r="F1495" i="1"/>
  <c r="AR1454" i="1"/>
  <c r="AR1539" i="1"/>
  <c r="W18" i="1"/>
  <c r="F2242" i="1"/>
  <c r="AU1338" i="1"/>
  <c r="F1366" i="1"/>
  <c r="Y179" i="1"/>
  <c r="F346" i="1"/>
  <c r="F1818" i="1"/>
  <c r="AU1791" i="1"/>
  <c r="AU2044" i="1"/>
  <c r="AV794" i="1"/>
  <c r="F1011" i="1"/>
  <c r="AY550" i="1"/>
  <c r="F770" i="1"/>
  <c r="O2188" i="1"/>
  <c r="AX18" i="1"/>
  <c r="F2225" i="1"/>
  <c r="AW794" i="1"/>
  <c r="F1012" i="1"/>
  <c r="O794" i="1"/>
  <c r="F1008" i="1"/>
  <c r="V22" i="1"/>
  <c r="V2218" i="1"/>
  <c r="F2211" i="1"/>
  <c r="BA22" i="1"/>
  <c r="BA2218" i="1"/>
  <c r="F2208" i="1"/>
  <c r="AU1042" i="1"/>
  <c r="F1070" i="1"/>
  <c r="AU1171" i="1"/>
  <c r="S22" i="1"/>
  <c r="S2218" i="1"/>
  <c r="F2203" i="1"/>
  <c r="J16" i="2" s="1"/>
  <c r="J18" i="2" s="1"/>
  <c r="AV2188" i="1"/>
  <c r="AV351" i="1"/>
  <c r="F523" i="1"/>
  <c r="Y550" i="1"/>
  <c r="F789" i="1"/>
  <c r="Y1571" i="1"/>
  <c r="F1782" i="1"/>
  <c r="Y2188" i="1"/>
  <c r="AU1454" i="1"/>
  <c r="F1486" i="1"/>
  <c r="AU1539" i="1"/>
  <c r="X1571" i="1"/>
  <c r="F1781" i="1"/>
  <c r="AR1616" i="1"/>
  <c r="F1660" i="1"/>
  <c r="AR1755" i="1"/>
  <c r="AR269" i="1"/>
  <c r="F317" i="1"/>
  <c r="O1038" i="1"/>
  <c r="F1173" i="1"/>
  <c r="AR319" i="1"/>
  <c r="F1292" i="1"/>
  <c r="AR1248" i="1"/>
  <c r="AR1377" i="1"/>
  <c r="R18" i="1"/>
  <c r="F2232" i="1"/>
  <c r="AR1042" i="1"/>
  <c r="F1079" i="1"/>
  <c r="AR1171" i="1"/>
  <c r="AR554" i="1"/>
  <c r="F591" i="1"/>
  <c r="AR762" i="1"/>
  <c r="AU839" i="1"/>
  <c r="F874" i="1"/>
  <c r="AU1006" i="1"/>
  <c r="AU22" i="1" l="1"/>
  <c r="F2207" i="1"/>
  <c r="H16" i="2" s="1"/>
  <c r="AU2218" i="1"/>
  <c r="O22" i="1"/>
  <c r="O2218" i="1"/>
  <c r="F2190" i="1"/>
  <c r="AU1038" i="1"/>
  <c r="F1190" i="1"/>
  <c r="P18" i="1"/>
  <c r="F2221" i="1"/>
  <c r="AR179" i="1"/>
  <c r="F347" i="1"/>
  <c r="AU794" i="1"/>
  <c r="F1025" i="1"/>
  <c r="X22" i="1"/>
  <c r="F2214" i="1"/>
  <c r="X2218" i="1"/>
  <c r="AU1409" i="1"/>
  <c r="F1558" i="1"/>
  <c r="AW22" i="1"/>
  <c r="F2194" i="1"/>
  <c r="AW2218" i="1"/>
  <c r="Y22" i="1"/>
  <c r="F2215" i="1"/>
  <c r="Y2218" i="1"/>
  <c r="AU1571" i="1"/>
  <c r="F1774" i="1"/>
  <c r="AR1787" i="1"/>
  <c r="F2072" i="1"/>
  <c r="AR550" i="1"/>
  <c r="F790" i="1"/>
  <c r="AR1203" i="1"/>
  <c r="F1405" i="1"/>
  <c r="AV22" i="1"/>
  <c r="AV2218" i="1"/>
  <c r="F2193" i="1"/>
  <c r="BA18" i="1"/>
  <c r="F2238" i="1"/>
  <c r="AU1787" i="1"/>
  <c r="F2063" i="1"/>
  <c r="AY22" i="1"/>
  <c r="F2196" i="1"/>
  <c r="AY2218" i="1"/>
  <c r="AR1409" i="1"/>
  <c r="F1567" i="1"/>
  <c r="AR26" i="1"/>
  <c r="F175" i="1"/>
  <c r="AR2188" i="1"/>
  <c r="S18" i="1"/>
  <c r="F2233" i="1"/>
  <c r="AR794" i="1"/>
  <c r="F1034" i="1"/>
  <c r="F1396" i="1"/>
  <c r="AU1203" i="1"/>
  <c r="AU550" i="1"/>
  <c r="F781" i="1"/>
  <c r="AR1571" i="1"/>
  <c r="F1783" i="1"/>
  <c r="AR1038" i="1"/>
  <c r="F1199" i="1"/>
  <c r="V18" i="1"/>
  <c r="F2241" i="1"/>
  <c r="AR22" i="1" l="1"/>
  <c r="AR2218" i="1"/>
  <c r="F2216" i="1"/>
  <c r="X18" i="1"/>
  <c r="F2244" i="1"/>
  <c r="O18" i="1"/>
  <c r="F2220" i="1"/>
  <c r="H18" i="2"/>
  <c r="I16" i="2"/>
  <c r="I18" i="2" s="1"/>
  <c r="Y18" i="1"/>
  <c r="F2245" i="1"/>
  <c r="AW18" i="1"/>
  <c r="F2224" i="1"/>
  <c r="AY18" i="1"/>
  <c r="F2226" i="1"/>
  <c r="AV18" i="1"/>
  <c r="F2223" i="1"/>
  <c r="AU18" i="1"/>
  <c r="F2237" i="1"/>
  <c r="AR18" i="1" l="1"/>
  <c r="F2246" i="1"/>
  <c r="F2247" i="1" l="1"/>
  <c r="F2248" i="1"/>
</calcChain>
</file>

<file path=xl/sharedStrings.xml><?xml version="1.0" encoding="utf-8"?>
<sst xmlns="http://schemas.openxmlformats.org/spreadsheetml/2006/main" count="43647" uniqueCount="1165">
  <si>
    <t>Smeta.RU  (495) 974-1589</t>
  </si>
  <si>
    <t>_PS_</t>
  </si>
  <si>
    <t>Smeta.RU</t>
  </si>
  <si>
    <t/>
  </si>
  <si>
    <t>920_Перовская 24. ТР-2024_(общестрой) (СН-2012 Выпуск №2 (в ценах на 01.01.2025 г))</t>
  </si>
  <si>
    <t>Сметные нормы списания</t>
  </si>
  <si>
    <t>Коды ОКП для СН-2012 Выпуск № 2 (в ценах на 01.01.2025 г)</t>
  </si>
  <si>
    <t>СН-2012 Выпуск № 2. (в ценах на 01.01.2025) глава_1-5, 7</t>
  </si>
  <si>
    <t>Типовой расчет для СН-2012 Выпуск № 2 (в ценах на 01.01.2025 г)</t>
  </si>
  <si>
    <t>СН-2012 Выпуск № 2. База данных "Сборник стоимостных нормативов" в текущих ценах по состоянию на 01.01.2025 года</t>
  </si>
  <si>
    <t>Поправки для СН-2012 Выпуск № 2 в ценах на 01.01.2025 г от 09.01.2025</t>
  </si>
  <si>
    <t>Новая локальная смета</t>
  </si>
  <si>
    <t>Новый раздел</t>
  </si>
  <si>
    <t>5 эт. Актовый зал</t>
  </si>
  <si>
    <t>Новый подраздел</t>
  </si>
  <si>
    <t>Вспомогтельные работы</t>
  </si>
  <si>
    <t>1</t>
  </si>
  <si>
    <t>1.50-3203-33-1/1</t>
  </si>
  <si>
    <t>Установка и разборка инвентарных лесов внутренних трубчатых при высоте помещений до 6 м (без затрат по эксплуатации лесов)</t>
  </si>
  <si>
    <t>100 м2</t>
  </si>
  <si>
    <t>СН-2012.1 Выпуск № 2 (в текущих ценах по состоянию на 01.01.2025 г.). Сб.0-3203-33-1/1</t>
  </si>
  <si>
    <t>СН-2012</t>
  </si>
  <si>
    <t>Подрядные работы, гл. 1-5,7</t>
  </si>
  <si>
    <t>работа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</si>
  <si>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</si>
  <si>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</si>
  <si>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</si>
  <si>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</si>
  <si>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</si>
  <si>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</si>
  <si>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</si>
  <si>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</si>
  <si>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</si>
  <si>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</si>
  <si>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</si>
  <si>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</si>
  <si>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</si>
  <si>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</si>
  <si>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</si>
  <si>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</si>
  <si>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</si>
  <si>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</si>
  <si>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</si>
  <si>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</si>
  <si>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</si>
  <si>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</si>
  <si>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</si>
  <si>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</si>
  <si>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</si>
  <si>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</si>
  <si>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</si>
  <si>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</si>
  <si>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</si>
  <si>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</si>
  <si>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</si>
  <si>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</si>
  <si>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</si>
  <si>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</si>
  <si>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</si>
  <si>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</si>
  <si>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</si>
  <si>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</si>
  <si>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</si>
  <si>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</si>
  <si>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</si>
  <si>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</si>
  <si>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</si>
  <si>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</si>
  <si>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</si>
  <si>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</si>
  <si>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</si>
  <si>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</si>
  <si>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</si>
  <si>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</si>
  <si>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</si>
  <si>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</si>
  <si>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</si>
  <si>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</si>
  <si>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Стены</t>
  </si>
  <si>
    <t>2</t>
  </si>
  <si>
    <t>1.13-3204-1-1/1</t>
  </si>
  <si>
    <t>Расчистка поверхностей от старых покрасок (шпателем, щетками и т.д.)</t>
  </si>
  <si>
    <t>м2</t>
  </si>
  <si>
    <t>СН-2012.1 Выпуск № 2 (в текущих ценах по состоянию на 01.01.2025 г.). Сб.3-3204-1-1/1</t>
  </si>
  <si>
    <t>3</t>
  </si>
  <si>
    <t>1.13-3101-11-1/1</t>
  </si>
  <si>
    <t>Ремонт мест примыкания стен и перегородок, выполненных из сборных железобетонных и гипсобетонных панелей</t>
  </si>
  <si>
    <t>м</t>
  </si>
  <si>
    <t>СН-2012.1 Выпуск № 2 (в текущих ценах по состоянию на 01.01.2025 г.). Сб.3-3101-11-1/1</t>
  </si>
  <si>
    <t>4</t>
  </si>
  <si>
    <t>1.13-3703-1-1/1</t>
  </si>
  <si>
    <t>Обработка поверхностей стен грунтовкой глубокого проникновения внутри помещения</t>
  </si>
  <si>
    <t>СН-2012.1 Выпуск № 2 (в текущих ценах по состоянию на 01.01.2025 г.). Сб.3-3703-1-1/1</t>
  </si>
  <si>
    <t>4,1</t>
  </si>
  <si>
    <t>21.1-6-10</t>
  </si>
  <si>
    <t>Грунтовка акриловая концентрированная универсальная с высокой клеевой и проникающей способностью</t>
  </si>
  <si>
    <t>л</t>
  </si>
  <si>
    <t>СН-2012.21 Выпуск № 2 (в текущих ценах по состоянию на 01.01.2025 г.). Сб.1-6-10</t>
  </si>
  <si>
    <t>4,2</t>
  </si>
  <si>
    <t>21.1-6-9</t>
  </si>
  <si>
    <t>Грунтовка акриловая адгезионная для обработки бетонных оснований перед оштукатуриванием, марка "Бетоконтакт"</t>
  </si>
  <si>
    <t>кг</t>
  </si>
  <si>
    <t>СН-2012.21 Выпуск № 2 (в текущих ценах по состоянию на 01.01.2025 г.). Сб.1-6-9</t>
  </si>
  <si>
    <t>5</t>
  </si>
  <si>
    <t>1.13-3101-13-3/1</t>
  </si>
  <si>
    <t>Сплошное выравнивание штукатурки стен, внутри здания полимерцементным раствором при толщине намета до 5 мм</t>
  </si>
  <si>
    <t>СН-2012.1 Выпуск № 2 (в текущих ценах по состоянию на 01.01.2025 г.). Сб.3-3101-13-3/1</t>
  </si>
  <si>
    <t>6</t>
  </si>
  <si>
    <t>1.13-3203-26-3/3</t>
  </si>
  <si>
    <t>Улучшенная окраска стен внутри помещений водно-дисперсионными акриловыми красками - краска моющаяся типа ВД-АК-210</t>
  </si>
  <si>
    <t>СН-2012.1 Выпуск № 2 (в текущих ценах по состоянию на 01.01.2025 г.). Сб.3-3203-26-3/3</t>
  </si>
  <si>
    <t>7</t>
  </si>
  <si>
    <t>1.13-3203-1-1/1</t>
  </si>
  <si>
    <t>Добавлять при расколеровке плоскости более чем в 2 тона на каждый последующий тон</t>
  </si>
  <si>
    <t>СН-2012.1 Выпуск № 2 (в текущих ценах по состоянию на 01.01.2025 г.). Сб.3-3203-1-1/1</t>
  </si>
  <si>
    <t>Пол</t>
  </si>
  <si>
    <t>8</t>
  </si>
  <si>
    <t>1.10-3804-1-1/1</t>
  </si>
  <si>
    <t>Разборка деревянных плинтусов</t>
  </si>
  <si>
    <t>100 м</t>
  </si>
  <si>
    <t>СН-2012.1 Выпуск № 2 (в текущих ценах по состоянию на 01.01.2025 г.). Сб.0-3804-1-1/1</t>
  </si>
  <si>
    <t>9</t>
  </si>
  <si>
    <t>1.10-3403-5-2/1</t>
  </si>
  <si>
    <t>Шлифовка поверхности паркетных покрытий механизированным способом</t>
  </si>
  <si>
    <t>СН-2012.1 Выпуск № 2 (в текущих ценах по состоянию на 01.01.2025 г.). Сб.0-3403-5-2/1</t>
  </si>
  <si>
    <t>10</t>
  </si>
  <si>
    <t>1.10-3401-4-5/1</t>
  </si>
  <si>
    <t>Ремонт паркетных покрытий на мастике, площадью в одном месте до 0,5 м2 (паркет штучный из древесины пород: дуб, ясень, клен)</t>
  </si>
  <si>
    <t>100 мест</t>
  </si>
  <si>
    <t>СН-2012.1 Выпуск № 2 (в текущих ценах по состоянию на 01.01.2025 г.). Сб.0-3401-4-5/1</t>
  </si>
  <si>
    <t>11</t>
  </si>
  <si>
    <t>1.10-3403-5-4/1</t>
  </si>
  <si>
    <t>Покрытие паркетных полов лаком за 3 раза, площадь пола более 5 м2</t>
  </si>
  <si>
    <t>СН-2012.1 Выпуск № 2 (в текущих ценах по состоянию на 01.01.2025 г.). Сб.0-3403-5-4/1</t>
  </si>
  <si>
    <t>12</t>
  </si>
  <si>
    <t>1.10-3803-1-6/1</t>
  </si>
  <si>
    <t>Устройство плинтусов, покрытых лаком, из древесины хвойных пород с креплением к стенам шурупами</t>
  </si>
  <si>
    <t>СН-2012.1 Выпуск № 2 (в текущих ценах по состоянию на 01.01.2025 г.). Сб.0-3803-1-6/1</t>
  </si>
  <si>
    <t>4 эт. Коридор</t>
  </si>
  <si>
    <t>Потолок</t>
  </si>
  <si>
    <t>13</t>
  </si>
  <si>
    <t>14</t>
  </si>
  <si>
    <t>1.13-3703-1-2/1</t>
  </si>
  <si>
    <t>Обработка поверхностей потолков грунтовкой глубокого проникновения внутри помещения</t>
  </si>
  <si>
    <t>СН-2012.1 Выпуск № 2 (в текущих ценах по состоянию на 01.01.2025 г.). Сб.3-3703-1-2/1</t>
  </si>
  <si>
    <t>14,1</t>
  </si>
  <si>
    <t>14,2</t>
  </si>
  <si>
    <t>15</t>
  </si>
  <si>
    <t>1.13-3101-13-5/1</t>
  </si>
  <si>
    <t>Сплошное выравнивание штукатурки потолков, внутри здания цементно-известковым раствором при толщине намета до 5 мм</t>
  </si>
  <si>
    <t>СН-2012.1 Выпуск № 2 (в текущих ценах по состоянию на 01.01.2025 г.). Сб.3-3101-13-5/1</t>
  </si>
  <si>
    <t>16</t>
  </si>
  <si>
    <t>1.13-3203-26-4/3</t>
  </si>
  <si>
    <t>Улучшенная окраска потолков внутри помещений водно-дисперсионными акриловыми красками - краска моющаяся типа ВД-АК-210</t>
  </si>
  <si>
    <t>СН-2012.1 Выпуск № 2 (в текущих ценах по состоянию на 01.01.2025 г.). Сб.3-3203-26-4/3</t>
  </si>
  <si>
    <t>17</t>
  </si>
  <si>
    <t>1.13-3304-1-1/1</t>
  </si>
  <si>
    <t>Снятие обоев простых и улучшенных</t>
  </si>
  <si>
    <t>СН-2012.1 Выпуск № 2 (в текущих ценах по состоянию на 01.01.2025 г.). Сб.3-3304-1-1/1</t>
  </si>
  <si>
    <t>18</t>
  </si>
  <si>
    <t>19</t>
  </si>
  <si>
    <t>20</t>
  </si>
  <si>
    <t>20,1</t>
  </si>
  <si>
    <t>20,2</t>
  </si>
  <si>
    <t>21</t>
  </si>
  <si>
    <t>22</t>
  </si>
  <si>
    <t>23</t>
  </si>
  <si>
    <t>24</t>
  </si>
  <si>
    <t>1.18-3202-1-1/1</t>
  </si>
  <si>
    <t>Смена вентиляционных решеток стальных штампованных, тип РШ, размеры 200х200 мм</t>
  </si>
  <si>
    <t>100 шт.</t>
  </si>
  <si>
    <t>СН-2012.1 Выпуск № 2 (в текущих ценах по состоянию на 01.01.2025 г.). Сб.8-3202-1-1/1</t>
  </si>
  <si>
    <t>Замена дверей в кабинеты</t>
  </si>
  <si>
    <t>25</t>
  </si>
  <si>
    <t>1.11-3104-9-3/1</t>
  </si>
  <si>
    <t>Разборка деревянных заполнений проемов дверных, воротных</t>
  </si>
  <si>
    <t>СН-2012.1 Выпуск № 2 (в текущих ценах по состоянию на 01.01.2025 г.). Сб.1-3104-9-3/1</t>
  </si>
  <si>
    <t>26</t>
  </si>
  <si>
    <t>1.11-3103-11-6/1</t>
  </si>
  <si>
    <t>Установка дверных блоков - во внутренних дверных проемах в каменных стенах, площадь проема до 3 м2 (без стоимости дверных блоков и скобяных приборов)</t>
  </si>
  <si>
    <t>СН-2012.1 Выпуск № 2 (в текущих ценах по состоянию на 01.01.2025 г.). Сб.1-3103-11-6/1</t>
  </si>
  <si>
    <t>26,1</t>
  </si>
  <si>
    <t>21.9-7-26</t>
  </si>
  <si>
    <t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t>
  </si>
  <si>
    <t>СН-2012.21 Выпуск № 2 (в текущих ценах по состоянию на 01.01.2025 г.). Сб.9-7-26</t>
  </si>
  <si>
    <t>26,2</t>
  </si>
  <si>
    <t>21.9-7-31</t>
  </si>
  <si>
    <t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t>
  </si>
  <si>
    <t>СН-2012.21 Выпуск № 2 (в текущих ценах по состоянию на 01.01.2025 г.). Сб.9-7-31</t>
  </si>
  <si>
    <t>26,3</t>
  </si>
  <si>
    <t>21.9-7-91</t>
  </si>
  <si>
    <t>Блоки дверные внутренние, однопольные, глухие, со сплошным заполнением щита, облицованные шпоном строганных твердолиственных и ценных пород, со скобяными приборами, марка ДГ21-9, площадь 1,8 м2</t>
  </si>
  <si>
    <t>СН-2012.21 Выпуск № 2 (в текущих ценах по состоянию на 01.01.2025 г.). Сб.9-7-91</t>
  </si>
  <si>
    <t>26,4</t>
  </si>
  <si>
    <t>21.9-7-92</t>
  </si>
  <si>
    <t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t>
  </si>
  <si>
    <t>СН-2012.21 Выпуск № 2 (в текущих ценах по состоянию на 01.01.2025 г.). Сб.9-7-92</t>
  </si>
  <si>
    <t>26,5</t>
  </si>
  <si>
    <t>21.9-7-37</t>
  </si>
  <si>
    <t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t>
  </si>
  <si>
    <t>СН-2012.21 Выпуск № 2 (в текущих ценах по состоянию на 01.01.2025 г.). Сб.9-7-37</t>
  </si>
  <si>
    <t>26,6</t>
  </si>
  <si>
    <t>21.8-1-6</t>
  </si>
  <si>
    <t>Замок врезной цилиндровый фалевый с защелкой, ЗВ4-14</t>
  </si>
  <si>
    <t>шт.</t>
  </si>
  <si>
    <t>СН-2012.21 Выпуск № 2 (в текущих ценах по состоянию на 01.01.2025 г.). Сб.8-1-6</t>
  </si>
  <si>
    <t>27</t>
  </si>
  <si>
    <t>1.11-3103-11-7/1</t>
  </si>
  <si>
    <t>Установка дверных блоков - во внутренних дверных проемах в каменных стенах, площадь проема более 3 м2 (без стоимости дверных блоков и скобяных приборов)</t>
  </si>
  <si>
    <t>СН-2012.1 Выпуск № 2 (в текущих ценах по состоянию на 01.01.2025 г.). Сб.1-3103-11-7/1</t>
  </si>
  <si>
    <t>27,1</t>
  </si>
  <si>
    <t>27,2</t>
  </si>
  <si>
    <t>27,3</t>
  </si>
  <si>
    <t>21.8-1-3</t>
  </si>
  <si>
    <t>Задвижки накладные (шпингалеты) ЗН-80 с вакуумным напылением</t>
  </si>
  <si>
    <t>компл.</t>
  </si>
  <si>
    <t>СН-2012.21 Выпуск № 2 (в текущих ценах по состоянию на 01.01.2025 г.). Сб.8-1-3</t>
  </si>
  <si>
    <t>28</t>
  </si>
  <si>
    <t>1.11-3103-7-1/4</t>
  </si>
  <si>
    <t>Установка наличников / хвойные породы, проолифленные, сечение 74х13 мм</t>
  </si>
  <si>
    <t>СН-2012.1 Выпуск № 2 (в текущих ценах по состоянию на 01.01.2025 г.). Сб.1-3103-7-1/4</t>
  </si>
  <si>
    <t>28,1</t>
  </si>
  <si>
    <t>21.9-12-43</t>
  </si>
  <si>
    <t>Наличники хвойных пород, проолифленные, сечение 74х13 мм</t>
  </si>
  <si>
    <t>СН-2012.21 Выпуск № 2 (в текущих ценах по состоянию на 01.01.2025 г.). Сб.9-12-43</t>
  </si>
  <si>
    <t>28,2</t>
  </si>
  <si>
    <t>21.9-12-37</t>
  </si>
  <si>
    <t>Наличники хвойных пород, окрашенные, сечение 74х13 мм</t>
  </si>
  <si>
    <t>СН-2012.21 Выпуск № 2 (в текущих ценах по состоянию на 01.01.2025 г.). Сб.9-12-37</t>
  </si>
  <si>
    <t>29</t>
  </si>
  <si>
    <t>1.13-3103-6-1/1</t>
  </si>
  <si>
    <t>Штукатурка поверхностей оконных и дверных откосов по бетону и камню плоских</t>
  </si>
  <si>
    <t>СН-2012.1 Выпуск № 2 (в текущих ценах по состоянию на 01.01.2025 г.). Сб.3-3103-6-1/1</t>
  </si>
  <si>
    <t>30</t>
  </si>
  <si>
    <t>4 эт. Кабинет 45</t>
  </si>
  <si>
    <t>31</t>
  </si>
  <si>
    <t>32</t>
  </si>
  <si>
    <t>32,1</t>
  </si>
  <si>
    <t>32,2</t>
  </si>
  <si>
    <t>33</t>
  </si>
  <si>
    <t>34</t>
  </si>
  <si>
    <t>35</t>
  </si>
  <si>
    <t>36</t>
  </si>
  <si>
    <t>37</t>
  </si>
  <si>
    <t>37,1</t>
  </si>
  <si>
    <t>37,2</t>
  </si>
  <si>
    <t>38</t>
  </si>
  <si>
    <t>39</t>
  </si>
  <si>
    <t>40</t>
  </si>
  <si>
    <t>41</t>
  </si>
  <si>
    <t>Короб</t>
  </si>
  <si>
    <t>42</t>
  </si>
  <si>
    <t>1.8-3204-1-3/1</t>
  </si>
  <si>
    <t>Разборка деревянных перегородок щитовых</t>
  </si>
  <si>
    <t>СН-2012.1 Выпуск № 2 (в текущих ценах по состоянию на 01.01.2025 г.). Сб.-3204-1-3/1</t>
  </si>
  <si>
    <t>43</t>
  </si>
  <si>
    <t>1.13-3603-7-1/1</t>
  </si>
  <si>
    <t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t>
  </si>
  <si>
    <t>СН-2012.1 Выпуск № 2 (в текущих ценах по состоянию на 01.01.2025 г.). Сб.3-3603-7-1/1</t>
  </si>
  <si>
    <t>44</t>
  </si>
  <si>
    <t>1.16-3203-8-1/5</t>
  </si>
  <si>
    <t>Монтаж люков ревизионных - накладных с механическим креплением / типа ЛТП 200х300 мм</t>
  </si>
  <si>
    <t>СН-2012.1 Выпуск № 2 (в текущих ценах по состоянию на 01.01.2025 г.). Сб.6-3203-8-1/5</t>
  </si>
  <si>
    <t>45</t>
  </si>
  <si>
    <t>46</t>
  </si>
  <si>
    <t>1.10-3504-1-1/1</t>
  </si>
  <si>
    <t>Разборка покрытий из линолеума и релина</t>
  </si>
  <si>
    <t>СН-2012.1 Выпуск № 2 (в текущих ценах по состоянию на 01.01.2025 г.). Сб.0-3504-1-1/1</t>
  </si>
  <si>
    <t>47</t>
  </si>
  <si>
    <t>1.10-3404-2-7/1</t>
  </si>
  <si>
    <t>Разборка покрытий из древесноволокнистых плит</t>
  </si>
  <si>
    <t>СН-2012.1 Выпуск № 2 (в текущих ценах по состоянию на 01.01.2025 г.). Сб.0-3404-2-7/1</t>
  </si>
  <si>
    <t>48</t>
  </si>
  <si>
    <t>1.10-3203-3-7/1</t>
  </si>
  <si>
    <t>Устройство тепло - и звукоизоляции пола сплошной - из фанеры по стяжке на цементной основе / толщина фанеры 10 мм</t>
  </si>
  <si>
    <t>СН-2012.1 Выпуск № 2 (в текущих ценах по состоянию на 01.01.2025 г.). Сб.0-3203-3-7/1</t>
  </si>
  <si>
    <t>49</t>
  </si>
  <si>
    <t>1.10-3503-1-5/1</t>
  </si>
  <si>
    <t>Устройство покрытий на клее из линолеума высокой износостойкости толщиной 2 мм, истираемостью группы Т со сваркой стыков</t>
  </si>
  <si>
    <t>СН-2012.1 Выпуск № 2 (в текущих ценах по состоянию на 01.01.2025 г.). Сб.0-3503-1-5/1</t>
  </si>
  <si>
    <t>50</t>
  </si>
  <si>
    <t>51</t>
  </si>
  <si>
    <t>1.10-3405-2-1/1</t>
  </si>
  <si>
    <t>Укладка металлической накладной полосы (порожка)</t>
  </si>
  <si>
    <t>СН-2012.1 Выпуск № 2 (в текущих ценах по состоянию на 01.01.2025 г.). Сб.0-3405-2-1/1</t>
  </si>
  <si>
    <t>4 эт. Кабинет 46</t>
  </si>
  <si>
    <t>52</t>
  </si>
  <si>
    <t>53</t>
  </si>
  <si>
    <t>53,1</t>
  </si>
  <si>
    <t>53,2</t>
  </si>
  <si>
    <t>54</t>
  </si>
  <si>
    <t>55</t>
  </si>
  <si>
    <t>56</t>
  </si>
  <si>
    <t>57</t>
  </si>
  <si>
    <t>1.13-3504-1-1/1</t>
  </si>
  <si>
    <t>Разборка облицовки стен из керамических глазурованных плиток</t>
  </si>
  <si>
    <t>СН-2012.1 Выпуск № 2 (в текущих ценах по состоянию на 01.01.2025 г.). Сб.3-3504-1-1/1</t>
  </si>
  <si>
    <t>*0,5</t>
  </si>
  <si>
    <t>58</t>
  </si>
  <si>
    <t>1.13-3503-3-1/1</t>
  </si>
  <si>
    <t>Гладкая облицовка стен (без карнизных, плинтусных и угловых плиток) на клее из сухих смесей по камню и бетону / плитки гладкие, белые и цветные, сорт I</t>
  </si>
  <si>
    <t>СН-2012.1 Выпуск № 2 (в текущих ценах по состоянию на 01.01.2025 г.). Сб.3-3503-3-1/1</t>
  </si>
  <si>
    <t>59</t>
  </si>
  <si>
    <t>1.13-3503-6-1/1</t>
  </si>
  <si>
    <t>Установка поливинилхлоридных раскладок при внутренней облицовке керамическими плитками</t>
  </si>
  <si>
    <t>СН-2012.1 Выпуск № 2 (в текущих ценах по состоянию на 01.01.2025 г.). Сб.3-3503-6-1/1</t>
  </si>
  <si>
    <t>60</t>
  </si>
  <si>
    <t>61</t>
  </si>
  <si>
    <t>62</t>
  </si>
  <si>
    <t>62,1</t>
  </si>
  <si>
    <t>62,2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</si>
  <si>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</si>
  <si>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</si>
  <si>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</si>
  <si>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</si>
  <si>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</si>
  <si>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</si>
  <si>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</si>
  <si>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</si>
  <si>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</si>
  <si>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</si>
  <si>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</si>
  <si>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</si>
  <si>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</si>
  <si>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</si>
  <si>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Сантехника</t>
  </si>
  <si>
    <t>77</t>
  </si>
  <si>
    <t>1.15-3102-2-1/1</t>
  </si>
  <si>
    <t>Смена гибких подводок длиной 500 мм</t>
  </si>
  <si>
    <t>СН-2012.1 Выпуск № 2 (в текущих ценах по состоянию на 01.01.2025 г.). Сб.5-3102-2-1/1</t>
  </si>
  <si>
    <t>77,1</t>
  </si>
  <si>
    <t>21.13-4-40</t>
  </si>
  <si>
    <t>Краны латунные шаровые муфтовые проходные, марка 11б27п, диаметр 20 мм</t>
  </si>
  <si>
    <t>СН-2012.21 Выпуск № 2 (в текущих ценах по состоянию на 01.01.2025 г.). Сб.13-4-40</t>
  </si>
  <si>
    <t>78</t>
  </si>
  <si>
    <t>1.16-3202-1-1/1</t>
  </si>
  <si>
    <t>Смена умывальников / умывальник керамический полукруглый второй величины без пьедестала</t>
  </si>
  <si>
    <t>100 компл.</t>
  </si>
  <si>
    <t>СН-2012.1 Выпуск № 2 (в текущих ценах по состоянию на 01.01.2025 г.). Сб.6-3202-1-1/1</t>
  </si>
  <si>
    <t>78,1</t>
  </si>
  <si>
    <t>21.17-2-20</t>
  </si>
  <si>
    <t>Смесители для умывальников и моек двухрукояточные центральные набортные, излив с развальцованным носиком тип См-УмДЦБР</t>
  </si>
  <si>
    <t>СН-2012.21 Выпуск № 2 (в текущих ценах по состоянию на 01.01.2025 г.). Сб.17-2-20</t>
  </si>
  <si>
    <t>78,2</t>
  </si>
  <si>
    <t>21.17-2-19</t>
  </si>
  <si>
    <t>Смесители для умывальников и моек двухрукояточные центральные набортные, излив с аэратором тип См-УмДЦБА</t>
  </si>
  <si>
    <t>СН-2012.21 Выпуск № 2 (в текущих ценах по состоянию на 01.01.2025 г.). Сб.17-2-19</t>
  </si>
  <si>
    <t>79</t>
  </si>
  <si>
    <t>1.26-3103-3-1/1</t>
  </si>
  <si>
    <t>Установка шкафов под мойки</t>
  </si>
  <si>
    <t>СН-2012.1 Выпуск № 2 (в текущих ценах по состоянию на 01.01.2025 г.). Сб.6-3103-3-1/1</t>
  </si>
  <si>
    <t>4 эт. Кабинет 47</t>
  </si>
  <si>
    <t>80</t>
  </si>
  <si>
    <t>81</t>
  </si>
  <si>
    <t>81,1</t>
  </si>
  <si>
    <t>81,2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</si>
  <si>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</si>
  <si>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</si>
  <si>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</si>
  <si>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</si>
  <si>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</si>
  <si>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</si>
  <si>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</si>
  <si>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</si>
  <si>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</si>
  <si>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90,1</t>
  </si>
  <si>
    <t>90,2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</si>
  <si>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</si>
  <si>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</si>
  <si>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</si>
  <si>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</si>
  <si>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</si>
  <si>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</si>
  <si>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</si>
  <si>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</si>
  <si>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</si>
  <si>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</si>
  <si>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</si>
  <si>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</si>
  <si>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</si>
  <si>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</si>
  <si>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</si>
  <si>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105,1</t>
  </si>
  <si>
    <t>106</t>
  </si>
  <si>
    <t>106,1</t>
  </si>
  <si>
    <t>106,2</t>
  </si>
  <si>
    <t>107</t>
  </si>
  <si>
    <t>4 эт. Кабинет 48</t>
  </si>
  <si>
    <t>108</t>
  </si>
  <si>
    <t>109</t>
  </si>
  <si>
    <t>109,1</t>
  </si>
  <si>
    <t>109,2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</si>
  <si>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</si>
  <si>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</si>
  <si>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</si>
  <si>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</si>
  <si>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</si>
  <si>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</si>
  <si>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</si>
  <si>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</si>
  <si>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</si>
  <si>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118,1</t>
  </si>
  <si>
    <t>118,2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</si>
  <si>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</si>
  <si>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</si>
  <si>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</si>
  <si>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</si>
  <si>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</si>
  <si>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</si>
  <si>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</si>
  <si>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</si>
  <si>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</si>
  <si>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</si>
  <si>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</si>
  <si>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4 эт. Кабинет 49</t>
  </si>
  <si>
    <t>130</t>
  </si>
  <si>
    <t>131</t>
  </si>
  <si>
    <t>131,1</t>
  </si>
  <si>
    <t>131,2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</si>
  <si>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</si>
  <si>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</si>
  <si>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</si>
  <si>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</si>
  <si>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</si>
  <si>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</si>
  <si>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</si>
  <si>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</si>
  <si>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</si>
  <si>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140,1</t>
  </si>
  <si>
    <t>140,2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</si>
  <si>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</si>
  <si>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</si>
  <si>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</si>
  <si>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</si>
  <si>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</si>
  <si>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</si>
  <si>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</si>
  <si>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</si>
  <si>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</si>
  <si>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</si>
  <si>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</si>
  <si>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</si>
  <si>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152,1</t>
  </si>
  <si>
    <t>153</t>
  </si>
  <si>
    <t>153,1</t>
  </si>
  <si>
    <t>153,2</t>
  </si>
  <si>
    <t>154</t>
  </si>
  <si>
    <t>4 эт. Кабинет 40 (специалисты)</t>
  </si>
  <si>
    <t>155</t>
  </si>
  <si>
    <t>156</t>
  </si>
  <si>
    <t>156,1</t>
  </si>
  <si>
    <t>156,2</t>
  </si>
  <si>
    <t>157</t>
  </si>
  <si>
    <t>158</t>
  </si>
  <si>
    <t>159</t>
  </si>
  <si>
    <t>160</t>
  </si>
  <si>
    <t>161</t>
  </si>
  <si>
    <t>162</t>
  </si>
  <si>
    <t>162,1</t>
  </si>
  <si>
    <t>162,2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</si>
  <si>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</si>
  <si>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</si>
  <si>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</si>
  <si>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</si>
  <si>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</si>
  <si>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</si>
  <si>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</si>
  <si>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</si>
  <si>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</si>
  <si>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</si>
  <si>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</si>
  <si>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3 эт. Пристройка. Кабинет</t>
  </si>
  <si>
    <t>174</t>
  </si>
  <si>
    <t>175</t>
  </si>
  <si>
    <t>175,1</t>
  </si>
  <si>
    <t>175,2</t>
  </si>
  <si>
    <t>176</t>
  </si>
  <si>
    <t>177</t>
  </si>
  <si>
    <t>178</t>
  </si>
  <si>
    <t>179</t>
  </si>
  <si>
    <t>1.8-3303-3-1/1</t>
  </si>
  <si>
    <t>Устройство перегородок из гипсокартонных листов (ГКЛ) с одинарным металлическим каркасом и обшивкой с двух сторон по два слоя с каждой - глухие</t>
  </si>
  <si>
    <t>СН-2012.1 Выпуск № 2 (в текущих ценах по состоянию на 01.01.2025 г.). Сб.-3303-3-1/1</t>
  </si>
  <si>
    <t>179,1</t>
  </si>
  <si>
    <t>21.1-14-11</t>
  </si>
  <si>
    <t>Плиты минераловатные теплоизоляционные для ненагружаемых конструкций гидрофобизированные, из каменной ваты на основе базальтовых пород, группа горючести НГ, теплопроводность 0,036-0,041 Вт/(м·К), плотность 30-40 кг/м3</t>
  </si>
  <si>
    <t>м3</t>
  </si>
  <si>
    <t>СН-2012.21 Выпуск № 2 (в текущих ценах по состоянию на 01.01.2025 г.). Сб.1-14-11</t>
  </si>
  <si>
    <t>180</t>
  </si>
  <si>
    <t>1.13-3205-20-1/1</t>
  </si>
  <si>
    <t>Подготовка под окраску или оклейку обоями перегородок из гипсокартонных листов</t>
  </si>
  <si>
    <t>СН-2012.1 Выпуск № 2 (в текущих ценах по состоянию на 01.01.2025 г.). Сб.3-3205-20-1/1</t>
  </si>
  <si>
    <t>181</t>
  </si>
  <si>
    <t>182</t>
  </si>
  <si>
    <t>183</t>
  </si>
  <si>
    <t>183,1</t>
  </si>
  <si>
    <t>183,2</t>
  </si>
  <si>
    <t>184</t>
  </si>
  <si>
    <t>185</t>
  </si>
  <si>
    <t>186</t>
  </si>
  <si>
    <t>187</t>
  </si>
  <si>
    <t>188</t>
  </si>
  <si>
    <t>189</t>
  </si>
  <si>
    <t>190</t>
  </si>
  <si>
    <t>191</t>
  </si>
  <si>
    <t>1.10-3304-1-1/1</t>
  </si>
  <si>
    <t>Разборка цементных покрытий, толщина 30 мм</t>
  </si>
  <si>
    <t>СН-2012.1 Выпуск № 2 (в текущих ценах по состоянию на 01.01.2025 г.). Сб.0-3304-1-1/1</t>
  </si>
  <si>
    <t>192</t>
  </si>
  <si>
    <t>1.10-3304-1-2/1</t>
  </si>
  <si>
    <t>Добавляется или исключается на каждые 5 мм изменения толщины покрытия к поз. 10-3304-1-1</t>
  </si>
  <si>
    <t>СН-2012.1 Выпуск № 2 (в текущих ценах по состоянию на 01.01.2025 г.). Сб.0-3304-1-2/1</t>
  </si>
  <si>
    <t>)*18</t>
  </si>
  <si>
    <t>193</t>
  </si>
  <si>
    <t>1.10-3103-2-1/1</t>
  </si>
  <si>
    <t>Устройство стяжек цементных толщиной 20 мм</t>
  </si>
  <si>
    <t>СН-2012.1 Выпуск № 2 (в текущих ценах по состоянию на 01.01.2025 г.). Сб.0-3103-2-1/1</t>
  </si>
  <si>
    <t>194</t>
  </si>
  <si>
    <t>1.10-3103-2-2/1</t>
  </si>
  <si>
    <t>Добавляется или исключается на каждые 5 мм изменения толщины стяжки к поз.10-3103-2-1</t>
  </si>
  <si>
    <t>СН-2012.1 Выпуск № 2 (в текущих ценах по состоянию на 01.01.2025 г.). Сб.0-3103-2-2/1</t>
  </si>
  <si>
    <t>*2</t>
  </si>
  <si>
    <t>194,1</t>
  </si>
  <si>
    <t>21.1-25-755</t>
  </si>
  <si>
    <t>Лента демпферная для компенсации температурного расширения цементной стяжки, ширина 100-120 мм, толщина 5-10 мм</t>
  </si>
  <si>
    <t>СН-2012.21 Выпуск № 2 (в текущих ценах по состоянию на 01.01.2025 г.). Сб.1-25-755</t>
  </si>
  <si>
    <t>195</t>
  </si>
  <si>
    <t>1.10-3103-2-11/1</t>
  </si>
  <si>
    <t>Устройство самовыравнивающихся стяжек из специализированных сухих смесей толщиной 5 мм</t>
  </si>
  <si>
    <t>СН-2012.1 Выпуск № 2 (в текущих ценах по состоянию на 01.01.2025 г.). Сб.0-3103-2-11/1</t>
  </si>
  <si>
    <t>196</t>
  </si>
  <si>
    <t>197</t>
  </si>
  <si>
    <t>198</t>
  </si>
  <si>
    <t>Замена дверей</t>
  </si>
  <si>
    <t>199</t>
  </si>
  <si>
    <t>200</t>
  </si>
  <si>
    <t>200,1</t>
  </si>
  <si>
    <t>200,2</t>
  </si>
  <si>
    <t>201</t>
  </si>
  <si>
    <t>201,1</t>
  </si>
  <si>
    <t>201,2</t>
  </si>
  <si>
    <t>202</t>
  </si>
  <si>
    <t>1.11-3303-9-1/5</t>
  </si>
  <si>
    <t>Установка противопожарных металлических дверных блоков - однопольные / марка ДПМ-01/60, размеры 800х2100 мм</t>
  </si>
  <si>
    <t>10 шт.</t>
  </si>
  <si>
    <t>СН-2012.1 Выпуск № 2 (в текущих ценах по состоянию на 01.01.2025 г.). Сб.1-3303-9-1/5</t>
  </si>
  <si>
    <t>203</t>
  </si>
  <si>
    <t>1.11-3403-5-1/1</t>
  </si>
  <si>
    <t>Установка дверного доводчика - к металлическим дверям / масса 80 кг</t>
  </si>
  <si>
    <t>СН-2012.1 Выпуск № 2 (в текущих ценах по состоянию на 01.01.2025 г.). Сб.1-3403-5-1/1</t>
  </si>
  <si>
    <t>204</t>
  </si>
  <si>
    <t>205</t>
  </si>
  <si>
    <t>2 эт. Санузел</t>
  </si>
  <si>
    <t>206</t>
  </si>
  <si>
    <t>1.13-3604-4-1/1</t>
  </si>
  <si>
    <t>Разборка подвесных потолков из перфорированных или сплошных реек</t>
  </si>
  <si>
    <t>СН-2012.1 Выпуск № 2 (в текущих ценах по состоянию на 01.01.2025 г.). Сб.3-3604-4-1/1</t>
  </si>
  <si>
    <t>207</t>
  </si>
  <si>
    <t>1.13-3603-4-1/1</t>
  </si>
  <si>
    <t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t>
  </si>
  <si>
    <t>СН-2012.1 Выпуск № 2 (в текущих ценах по состоянию на 01.01.2025 г.). Сб.3-3603-4-1/1</t>
  </si>
  <si>
    <t>207,1</t>
  </si>
  <si>
    <t>Цена по анализу рынка</t>
  </si>
  <si>
    <t>Кассетная плитка «Албес Эконом кромка Line 600х600 мм алюминиевая белая матовая». Цена занесена вручную: 968,52/1,2=807,1</t>
  </si>
  <si>
    <t>СН-2012-2024.21. База. Р.1, о.25, поз.260</t>
  </si>
  <si>
    <t>207,2</t>
  </si>
  <si>
    <t>Кассетная плитка «Албес Эконом кромка Line 600х600 мм алюминиевая белая матовая» (вычет на светильники). Цена занесена вручную: 968,52/1,2=807,1</t>
  </si>
  <si>
    <t>207,3</t>
  </si>
  <si>
    <t>21.19-11-59</t>
  </si>
  <si>
    <t>Решетки вентиляционные, потолочные, алюминиевые, тип 4АПР, размеры 600х600 мм</t>
  </si>
  <si>
    <t>СН-2012.21 Выпуск № 2 (в текущих ценах по состоянию на 01.01.2025 г.). Сб.19-11-59</t>
  </si>
  <si>
    <t>208</t>
  </si>
  <si>
    <t>209</t>
  </si>
  <si>
    <t>209,1</t>
  </si>
  <si>
    <t>209,2</t>
  </si>
  <si>
    <t>210</t>
  </si>
  <si>
    <t>1.13-3101-13-4/1</t>
  </si>
  <si>
    <t>Сплошное выравнивание штукатурки стен, внутри здания полимерцементным раствором при толщине намета до 10 мм</t>
  </si>
  <si>
    <t>СН-2012.1 Выпуск № 2 (в текущих ценах по состоянию на 01.01.2025 г.). Сб.3-3101-13-4/1</t>
  </si>
  <si>
    <t>211</t>
  </si>
  <si>
    <t>1.13-3105-3-1/1</t>
  </si>
  <si>
    <t>Наклеивание сетки штукатурной стеклотканевой</t>
  </si>
  <si>
    <t>СН-2012.1 Выпуск № 2 (в текущих ценах по состоянию на 01.01.2025 г.). Сб.3-3105-3-1/1</t>
  </si>
  <si>
    <t>212</t>
  </si>
  <si>
    <t>212,1</t>
  </si>
  <si>
    <t>21.1-5-19</t>
  </si>
  <si>
    <t>Плитки керамические глазурованные для внутренней облицовки гладкие, белые и цветные (однотонные), квадратные и прямоугольные, сорт I</t>
  </si>
  <si>
    <t>СН-2012.21 Выпуск № 2 (в текущих ценах по состоянию на 01.01.2025 г.). Сб.1-5-19</t>
  </si>
  <si>
    <t>212,2</t>
  </si>
  <si>
    <t>Плитка "Калейдоскоп" Керама Марацци 20х20 в ассортименте. Цена занесена вручную: 1147,00/1,2=955,83</t>
  </si>
  <si>
    <t>213</t>
  </si>
  <si>
    <t>214</t>
  </si>
  <si>
    <t>215</t>
  </si>
  <si>
    <t>216</t>
  </si>
  <si>
    <t>217</t>
  </si>
  <si>
    <t>1.10-3704-1-2/1</t>
  </si>
  <si>
    <t>Разборка покрытий из керамических плиток</t>
  </si>
  <si>
    <t>СН-2012.1 Выпуск № 2 (в текущих ценах по состоянию на 01.01.2025 г.). Сб.0-3704-1-2/1</t>
  </si>
  <si>
    <t>218</t>
  </si>
  <si>
    <t>219</t>
  </si>
  <si>
    <t>1.10-3204-1-1/1</t>
  </si>
  <si>
    <t>Разборка гидроизоляции внутренних помещений (душевых, санузлов, подвала и т.д.) - до трех слоев</t>
  </si>
  <si>
    <t>СН-2012.1 Выпуск № 2 (в текущих ценах по состоянию на 01.01.2025 г.). Сб.0-3204-1-1/1</t>
  </si>
  <si>
    <t>220</t>
  </si>
  <si>
    <t>221</t>
  </si>
  <si>
    <t>221,1</t>
  </si>
  <si>
    <t>222</t>
  </si>
  <si>
    <t>1.2-3103-31-1/1</t>
  </si>
  <si>
    <t>Гидроизоляция поверхностей из подвижно-пластичного материала "Глимс-Водоstop" толщиной слоя 2 мм</t>
  </si>
  <si>
    <t>СН-2012.1 Выпуск № 2 (в текущих ценах по состоянию на 01.01.2025 г.). Сб.-3103-31-1/1</t>
  </si>
  <si>
    <t>223</t>
  </si>
  <si>
    <t>1.10-3703-3-2/3</t>
  </si>
  <si>
    <t>Устройство полов из крупноразмерных керамогранитных плиток на клее из сухих смесей толщ. слоя 5 мм с затиркой швов / смеси для плиточных работ марки B12,5 (M150); плитки противоскользящие, 300х300 мм, цвета: св.-серый, серый, св.-зеленый, бежевый</t>
  </si>
  <si>
    <t>СН-2012.1 Выпуск № 2 (в текущих ценах по состоянию на 01.01.2025 г.). Сб.0-3703-3-2/3</t>
  </si>
  <si>
    <t>Замена дверей и  оконные откосы</t>
  </si>
  <si>
    <t>224</t>
  </si>
  <si>
    <t>225</t>
  </si>
  <si>
    <t>225,1</t>
  </si>
  <si>
    <t>225,2</t>
  </si>
  <si>
    <t>225,3</t>
  </si>
  <si>
    <t>226</t>
  </si>
  <si>
    <t>226,1</t>
  </si>
  <si>
    <t>226,2</t>
  </si>
  <si>
    <t>227</t>
  </si>
  <si>
    <t>228</t>
  </si>
  <si>
    <t>229</t>
  </si>
  <si>
    <t>229,1</t>
  </si>
  <si>
    <t>230</t>
  </si>
  <si>
    <t>230,1</t>
  </si>
  <si>
    <t>230,2</t>
  </si>
  <si>
    <t>231</t>
  </si>
  <si>
    <t>1.16-3202-1-3/1</t>
  </si>
  <si>
    <t>Смена унитаза с бачком</t>
  </si>
  <si>
    <t>СН-2012.1 Выпуск № 2 (в текущих ценах по состоянию на 01.01.2025 г.). Сб.6-3202-1-3/1</t>
  </si>
  <si>
    <t>231,1</t>
  </si>
  <si>
    <t>21.17-2-14</t>
  </si>
  <si>
    <t>Отводы из поливинилхлорида для унитаза гофрированные, диаметр 110 мм</t>
  </si>
  <si>
    <t>СН-2012.21 Выпуск № 2 (в текущих ценах по состоянию на 01.01.2025 г.). Сб.17-2-14</t>
  </si>
  <si>
    <t>Сантехперегородки</t>
  </si>
  <si>
    <t>232</t>
  </si>
  <si>
    <t>233</t>
  </si>
  <si>
    <t>1.8-3303-27-2/1</t>
  </si>
  <si>
    <t>Устройство перегородок сантехнических с каркасом из алюминиевого профиля - санузлы, стандартные кабины / ЛДСП влагостойкая толщиной 16 мм</t>
  </si>
  <si>
    <t>СН-2012.1 Выпуск № 2 (в текущих ценах по состоянию на 01.01.2025 г.). Сб.-3303-27-2/1</t>
  </si>
  <si>
    <t>1 эт. Фойе столовой</t>
  </si>
  <si>
    <t>234</t>
  </si>
  <si>
    <t>235</t>
  </si>
  <si>
    <t>236</t>
  </si>
  <si>
    <t>237</t>
  </si>
  <si>
    <t>237,1</t>
  </si>
  <si>
    <t>238</t>
  </si>
  <si>
    <t>239</t>
  </si>
  <si>
    <t>1.10-3803-1-7/1</t>
  </si>
  <si>
    <t>Устройство плинтусов из крупноразмерной плитки типа "керамогранит"</t>
  </si>
  <si>
    <t>СН-2012.1 Выпуск № 2 (в текущих ценах по состоянию на 01.01.2025 г.). Сб.0-3803-1-7/1</t>
  </si>
  <si>
    <t>Мусор</t>
  </si>
  <si>
    <t>240</t>
  </si>
  <si>
    <t>1.49-9101-7-1/1</t>
  </si>
  <si>
    <t>Механизированная погрузка строительного мусора в автомобили-самосвалы</t>
  </si>
  <si>
    <t>т</t>
  </si>
  <si>
    <t>СН-2012.1 Выпуск № 2 (в текущих ценах по состоянию на 01.01.2025 г.). Сб.9-9101-7-1/1</t>
  </si>
  <si>
    <t>241</t>
  </si>
  <si>
    <t>1.49-9201-1-2/1</t>
  </si>
  <si>
    <t>Перевозка строительного мусора автосамосвалами грузоподъемностью до 10 т на расстояние 1 км - при механизированной погрузке</t>
  </si>
  <si>
    <t>СН-2012.1 Выпуск № 2 (в текущих ценах по состоянию на 01.01.2025 г.). Сб.9-9201-1-2/1</t>
  </si>
  <si>
    <t>Подрядные работы, гл. 1 перевозка мусора</t>
  </si>
  <si>
    <t>242</t>
  </si>
  <si>
    <t>1.49-9201-1-3/1</t>
  </si>
  <si>
    <t>Перевозка строительного мусора автосамосвалами грузоподъемностью до 10 т - добавляется на каждый последующий 1 км до 100 км</t>
  </si>
  <si>
    <t>СН-2012.1 Выпуск № 2 (в текущих ценах по состоянию на 01.01.2025 г.). Сб.9-9201-1-3/1</t>
  </si>
  <si>
    <t>*49</t>
  </si>
  <si>
    <t>НДС 20%</t>
  </si>
  <si>
    <t>Итого с НДС 20%</t>
  </si>
  <si>
    <t>Переменная</t>
  </si>
  <si>
    <t>Новая переменная</t>
  </si>
  <si>
    <t>Переменная1</t>
  </si>
  <si>
    <t>Уровень цен на 01.01.2025г.</t>
  </si>
  <si>
    <t>_OBSM_</t>
  </si>
  <si>
    <t>9999990008</t>
  </si>
  <si>
    <t>Трудозатраты рабочих</t>
  </si>
  <si>
    <t>чел.-ч.</t>
  </si>
  <si>
    <t>21.1-9-51</t>
  </si>
  <si>
    <t>СН-2012.21 Выпуск № 2 (в текущих ценах по состоянию на 01.01.2025 г.). Сб.1-9-51</t>
  </si>
  <si>
    <t>Доски хвойных пород, обрезные, длина 2-6,5 м, сорт II, толщина 25-32 мм</t>
  </si>
  <si>
    <t>21.1-2-2</t>
  </si>
  <si>
    <t>СН-2012.21 Выпуск № 2 (в текущих ценах по состоянию на 01.01.2025 г.). Сб.1-2-2</t>
  </si>
  <si>
    <t>Гипсовые вяжущие (гипс) для штукатурных работ</t>
  </si>
  <si>
    <t>21.1-25-209</t>
  </si>
  <si>
    <t>СН-2012.21 Выпуск № 2 (в текущих ценах по состоянию на 01.01.2025 г.). Сб.1-25-209</t>
  </si>
  <si>
    <t>Пакля пропитанная</t>
  </si>
  <si>
    <t>21.3-2-15</t>
  </si>
  <si>
    <t>СН-2012.21 Выпуск № 2 (в текущих ценах по состоянию на 01.01.2025 г.). Сб.3-2-15</t>
  </si>
  <si>
    <t>Растворы цементные, марка 100</t>
  </si>
  <si>
    <t>22.1-30-90</t>
  </si>
  <si>
    <t>СН-2012.22 Выпуск № 2 (в текущих ценах по состоянию на 01.01.2025 г.). Сб.1-30-90</t>
  </si>
  <si>
    <t>Дрели-миксеры импортного производства для перемешивания строительных материалов, скорость до 650 об/мин</t>
  </si>
  <si>
    <t>маш.-ч</t>
  </si>
  <si>
    <t>21.1-25-13</t>
  </si>
  <si>
    <t>СН-2012.21 Выпуск № 2 (в текущих ценах по состоянию на 01.01.2025 г.). Сб.1-25-13</t>
  </si>
  <si>
    <t>Вода</t>
  </si>
  <si>
    <t>21.1-6-21</t>
  </si>
  <si>
    <t>СН-2012.21 Выпуск № 2 (в текущих ценах по состоянию на 01.01.2025 г.). Сб.1-6-21</t>
  </si>
  <si>
    <t>Дисперсия поливинилацетатная, гомополимерная, грубодисперсная, пластифицированная, (эмульсия поливинилацетатная), марка ДБ</t>
  </si>
  <si>
    <t>21.3-2-97</t>
  </si>
  <si>
    <t>СН-2012.21 Выпуск № 2 (в текущих ценах по состоянию на 01.01.2025 г.). Сб.3-2-97</t>
  </si>
  <si>
    <t>Смеси сухие штукатурные цементно-известковые для внутренних и наружных работ, для машинного и ручного нанесения, марка 75</t>
  </si>
  <si>
    <t>21.1-20-7</t>
  </si>
  <si>
    <t>СН-2012.21 Выпуск № 2 (в текущих ценах по состоянию на 01.01.2025 г.). Сб.1-20-7</t>
  </si>
  <si>
    <t>Ветошь</t>
  </si>
  <si>
    <t>21.1-25-388</t>
  </si>
  <si>
    <t>СН-2012.21 Выпуск № 2 (в текущих ценах по состоянию на 01.01.2025 г.). Сб.1-25-388</t>
  </si>
  <si>
    <t>Шкурка шлифовальная на бумажной основе</t>
  </si>
  <si>
    <t>21.1-25-404</t>
  </si>
  <si>
    <t>СН-2012.21 Выпуск № 2 (в текущих ценах по состоянию на 01.01.2025 г.). Сб.1-25-404</t>
  </si>
  <si>
    <t>Шпатлевка водно-дисперсионная акриловая</t>
  </si>
  <si>
    <t>21.1-6-219</t>
  </si>
  <si>
    <t>СН-2012.21 Выпуск № 2 (в текущих ценах по состоянию на 01.01.2025 г.). Сб.1-6-219</t>
  </si>
  <si>
    <t>Краски водно-дисперсионные акриловые износостойкие, интерьерные, моющиеся, типа ВД-АК-210, белые</t>
  </si>
  <si>
    <t>21.1-6-221</t>
  </si>
  <si>
    <t>СН-2012.21 Выпуск № 2 (в текущих ценах по состоянию на 01.01.2025 г.). Сб.1-6-221</t>
  </si>
  <si>
    <t>Грунтовка водно-дисперсионная акриловая укрепляющая для минеральных поверхностей, типа ВД-АК-0110</t>
  </si>
  <si>
    <t>9999990001</t>
  </si>
  <si>
    <t>Масса мусора</t>
  </si>
  <si>
    <t>22.1-30-19</t>
  </si>
  <si>
    <t>СН-2012.22 Выпуск № 2 (в текущих ценах по состоянию на 01.01.2025 г.). Сб.1-30-19</t>
  </si>
  <si>
    <t>Машины шлифовальные электрические</t>
  </si>
  <si>
    <t>21.1-25-389</t>
  </si>
  <si>
    <t>СН-2012.21 Выпуск № 2 (в текущих ценах по состоянию на 01.01.2025 г.). Сб.1-25-389</t>
  </si>
  <si>
    <t>Шкурка шлифовальная на тканевой основе водостойкая</t>
  </si>
  <si>
    <t>21.1-25-90</t>
  </si>
  <si>
    <t>СН-2012.21 Выпуск № 2 (в текущих ценах по состоянию на 01.01.2025 г.). Сб.1-25-90</t>
  </si>
  <si>
    <t>Клей мастика, КН-3</t>
  </si>
  <si>
    <t>21.1-9-66</t>
  </si>
  <si>
    <t>СН-2012.21 Выпуск № 2 (в текущих ценах по состоянию на 01.01.2025 г.). Сб.1-9-66</t>
  </si>
  <si>
    <t>Паркет штучный из древесины пород: дуб, ясень, клен</t>
  </si>
  <si>
    <t>21.1-6-81</t>
  </si>
  <si>
    <t>СН-2012.21 Выпуск № 2 (в текущих ценах по состоянию на 01.01.2025 г.). Сб.1-6-81</t>
  </si>
  <si>
    <t>Лак мочевидный для паркетных полов</t>
  </si>
  <si>
    <t>22.1-30-102</t>
  </si>
  <si>
    <t>СН-2012.22 Выпуск № 2 (в текущих ценах по состоянию на 01.01.2025 г.). Сб.1-30-102</t>
  </si>
  <si>
    <t>Дрели электрические, двухскоростные, мощностью 600 Вт</t>
  </si>
  <si>
    <t>22.1-30-56</t>
  </si>
  <si>
    <t>СН-2012.22 Выпуск № 2 (в текущих ценах по состоянию на 01.01.2025 г.). Сб.1-30-56</t>
  </si>
  <si>
    <t>Шуруповерты</t>
  </si>
  <si>
    <t>21.1-11-108</t>
  </si>
  <si>
    <t>СН-2012.21 Выпуск № 2 (в текущих ценах по состоянию на 01.01.2025 г.). Сб.1-11-108</t>
  </si>
  <si>
    <t>Шурупы - саморезы, размер 3,5х45 мм</t>
  </si>
  <si>
    <t>21.1-11-198</t>
  </si>
  <si>
    <t>СН-2012.21 Выпуск № 2 (в текущих ценах по состоянию на 01.01.2025 г.). Сб.1-11-198</t>
  </si>
  <si>
    <t>Дюбели пластмассовые</t>
  </si>
  <si>
    <t>21.9-12-59</t>
  </si>
  <si>
    <t>СН-2012.21 Выпуск № 2 (в текущих ценах по состоянию на 01.01.2025 г.). Сб.9-12-59</t>
  </si>
  <si>
    <t>Плинтуса хвойных пород дерева, прирезанные, покрытые нитроцеллюлозным лаком, сечение 44х47 мм</t>
  </si>
  <si>
    <t>21.3-2-10</t>
  </si>
  <si>
    <t>СН-2012.21 Выпуск № 2 (в текущих ценах по состоянию на 01.01.2025 г.). Сб.3-2-10</t>
  </si>
  <si>
    <t>Растворы цементно-известковые, марка 75</t>
  </si>
  <si>
    <t>21.19-11-22</t>
  </si>
  <si>
    <t>СН-2012.21 Выпуск № 2 (в текущих ценах по состоянию на 01.01.2025 г.). Сб.19-11-22</t>
  </si>
  <si>
    <t>Решетки вентиляционные стальные штампованные, тип РШ, размеры 200х200 мм</t>
  </si>
  <si>
    <t>22.1-30-10</t>
  </si>
  <si>
    <t>СН-2012.22 Выпуск № 2 (в текущих ценах по состоянию на 01.01.2025 г.). Сб.1-30-10</t>
  </si>
  <si>
    <t>Перфораторы электрические, мощность до 500 Вт</t>
  </si>
  <si>
    <t>21.1-11-176</t>
  </si>
  <si>
    <t>СН-2012.21 Выпуск № 2 (в текущих ценах по состоянию на 01.01.2025 г.). Сб.1-11-176</t>
  </si>
  <si>
    <t>Дюбель металлический рамный, размеры 10х152 мм</t>
  </si>
  <si>
    <t>21.1-11-33</t>
  </si>
  <si>
    <t>СН-2012.21 Выпуск № 2 (в текущих ценах по состоянию на 01.01.2025 г.). Сб.1-11-33</t>
  </si>
  <si>
    <t>Винты самонарезающие оцинкованные, длина 35 мм</t>
  </si>
  <si>
    <t>21.1-25-219</t>
  </si>
  <si>
    <t>СН-2012.21 Выпуск № 2 (в текущих ценах по состоянию на 01.01.2025 г.). Сб.1-25-219</t>
  </si>
  <si>
    <t>Пена монтажная</t>
  </si>
  <si>
    <t>21.1-9-56</t>
  </si>
  <si>
    <t>СН-2012.21 Выпуск № 2 (в текущих ценах по состоянию на 01.01.2025 г.). Сб.1-9-56</t>
  </si>
  <si>
    <t>Доски хвойных пород, обрезные, длина 2-6,5 м, сорт III, толщина 25-32 мм</t>
  </si>
  <si>
    <t>21.1-11-46</t>
  </si>
  <si>
    <t>СН-2012.21 Выпуск № 2 (в текущих ценах по состоянию на 01.01.2025 г.). Сб.1-11-46</t>
  </si>
  <si>
    <t>Гвозди строительные</t>
  </si>
  <si>
    <t>22.1-6-33</t>
  </si>
  <si>
    <t>СН-2012.22 Выпуск № 2 (в текущих ценах по состоянию на 01.01.2025 г.). Сб.1-6-33</t>
  </si>
  <si>
    <t>Растворонасосы, производительность до 1 м3/ч</t>
  </si>
  <si>
    <t>21.1-25-335</t>
  </si>
  <si>
    <t>СН-2012.21 Выпуск № 2 (в текущих ценах по состоянию на 01.01.2025 г.). Сб.1-25-335</t>
  </si>
  <si>
    <t>Сетка проволочная штукатурная тканая, квадрат 5х5 мм, толщина 1,6 мм</t>
  </si>
  <si>
    <t>22.1-30-103</t>
  </si>
  <si>
    <t>СН-2012.22 Выпуск № 2 (в текущих ценах по состоянию на 01.01.2025 г.). Сб.1-30-103</t>
  </si>
  <si>
    <t>Перфораторы электрические, мощность до 800 Вт</t>
  </si>
  <si>
    <t>22.1-30-31</t>
  </si>
  <si>
    <t>СН-2012.22 Выпуск № 2 (в текущих ценах по состоянию на 01.01.2025 г.). Сб.1-30-31</t>
  </si>
  <si>
    <t>Ножницы электрические</t>
  </si>
  <si>
    <t>21.1-11-135</t>
  </si>
  <si>
    <t>СН-2012.21 Выпуск № 2 (в текущих ценах по состоянию на 01.01.2025 г.). Сб.1-11-135</t>
  </si>
  <si>
    <t>Дюбель "К" пластиковый с кромкой и стальным шурупом, диаметр 6 мм, длина 35 мм</t>
  </si>
  <si>
    <t>21.1-11-137</t>
  </si>
  <si>
    <t>СН-2012.21 Выпуск № 2 (в текущих ценах по состоянию на 01.01.2025 г.). Сб.1-11-137</t>
  </si>
  <si>
    <t>Шурупы-саморезы прокалывающие с головкой специальной формы, размеры 3,5х25 мм</t>
  </si>
  <si>
    <t>21.1-1-74</t>
  </si>
  <si>
    <t>СН-2012.21 Выпуск № 2 (в текущих ценах по состоянию на 01.01.2025 г.). Сб.1-1-74</t>
  </si>
  <si>
    <t>Герметик акриловый универсальный, типа "Квадро", белый, 300 мл</t>
  </si>
  <si>
    <t>21.1-25-181</t>
  </si>
  <si>
    <t>СН-2012.21 Выпуск № 2 (в текущих ценах по состоянию на 01.01.2025 г.). Сб.1-25-181</t>
  </si>
  <si>
    <t>Листы гипсокартонные, толщина 8-10 мм</t>
  </si>
  <si>
    <t>21.1-25-647</t>
  </si>
  <si>
    <t>СН-2012.21 Выпуск № 2 (в текущих ценах по состоянию на 01.01.2025 г.). Сб.1-25-647</t>
  </si>
  <si>
    <t>Лента полимерная разделительная самоклеющаяся, ширина 50 мм</t>
  </si>
  <si>
    <t>21.1-25-649</t>
  </si>
  <si>
    <t>СН-2012.21 Выпуск № 2 (в текущих ценах по состоянию на 01.01.2025 г.). Сб.1-25-649</t>
  </si>
  <si>
    <t>Лента полимерная микропористая уплотнительная самоклеющаяся, типа "Дихтунгсбанд", ширина 70 мм, толщина 3,2 мм</t>
  </si>
  <si>
    <t>21.1-25-657</t>
  </si>
  <si>
    <t>СН-2012.21 Выпуск № 2 (в текущих ценах по состоянию на 01.01.2025 г.). Сб.1-25-657</t>
  </si>
  <si>
    <t>Лента бумажная для армирования шпатлевочного шва при заделке стыков, ширина 50 мм</t>
  </si>
  <si>
    <t>21.1-6-165</t>
  </si>
  <si>
    <t>СН-2012.21 Выпуск № 2 (в текущих ценах по состоянию на 01.01.2025 г.). Сб.1-6-165</t>
  </si>
  <si>
    <t>Грунтовка водно-дисперсионная высококонцентрированная глубокопроникающая универсальная</t>
  </si>
  <si>
    <t>21.3-2-111</t>
  </si>
  <si>
    <t>СН-2012.21 Выпуск № 2 (в текущих ценах по состоянию на 01.01.2025 г.). Сб.3-2-111</t>
  </si>
  <si>
    <t>Смеси сухие шпатлевочные, гипсовые, высокопрочные, с полимерными добавками для внутренних работ: В5 (М75), крупность заполнителя не более 0,15 мм</t>
  </si>
  <si>
    <t>21.3-2-112</t>
  </si>
  <si>
    <t>СН-2012.21 Выпуск № 2 (в текущих ценах по состоянию на 01.01.2025 г.). Сб.3-2-112</t>
  </si>
  <si>
    <t>Смеси сухие клеевые на основе гипсового вяжущего, "Перлфикс", с полимерными добавками для внутренних работ</t>
  </si>
  <si>
    <t>21.3-2-23</t>
  </si>
  <si>
    <t>СН-2012.21 Выпуск № 2 (в текущих ценах по состоянию на 01.01.2025 г.). Сб.3-2-23</t>
  </si>
  <si>
    <t>Смеси сухие шпатлевочные, гипсовые, универсальные, с полимерными добавками: В3,5 (М50), крупность заполнителя не более 0,15 мм</t>
  </si>
  <si>
    <t>21.7-4-10</t>
  </si>
  <si>
    <t>СН-2012.21 Выпуск № 2 (в текущих ценах по состоянию на 01.01.2025 г.). Сб.7-4-10</t>
  </si>
  <si>
    <t>Профили направляющих для монтажа гипсовых перегородок и подвесных потолков, стальные, оцинкованные, марка ПН, сечение 75х40х0,6 мм</t>
  </si>
  <si>
    <t>21.7-4-3</t>
  </si>
  <si>
    <t>СН-2012.21 Выпуск № 2 (в текущих ценах по состоянию на 01.01.2025 г.). Сб.7-4-3</t>
  </si>
  <si>
    <t>Профили металлические для монтажа гипсовых перегородок и подвесных потолков стальные, оцинкованные, марка ПУ-2, профиль угловой, сечение 31х31х0,55 мм</t>
  </si>
  <si>
    <t>21.7-4-9</t>
  </si>
  <si>
    <t>СН-2012.21 Выпуск № 2 (в текущих ценах по состоянию на 01.01.2025 г.). Сб.7-4-9</t>
  </si>
  <si>
    <t>Профили стоек для монтажа гипсовых перегородок и подвесных потолков, стальные, оцинкованные, марка ПС, сечение 75х50х0,6 мм</t>
  </si>
  <si>
    <t>21.1-11-130</t>
  </si>
  <si>
    <t>СН-2012.21 Выпуск № 2 (в текущих ценах по состоянию на 01.01.2025 г.). Сб.1-11-130</t>
  </si>
  <si>
    <t>Шурупы-саморезы с потайной головкой, наконечник сверло, оцинкованные, размер 4,2х60 мм</t>
  </si>
  <si>
    <t>21.1-11-178</t>
  </si>
  <si>
    <t>СН-2012.21 Выпуск № 2 (в текущих ценах по состоянию на 01.01.2025 г.). Сб.1-11-178</t>
  </si>
  <si>
    <t>Дюбели распорные пластмассовые, размеры 6х40 мм</t>
  </si>
  <si>
    <t>21.17-9-39</t>
  </si>
  <si>
    <t>СН-2012.21 Выпуск № 2 (в текущих ценах по состоянию на 01.01.2025 г.). Сб.17-9-39</t>
  </si>
  <si>
    <t>Люки ревизионные накладные из АБС пластика с ручкой-задвижкой, типа ЛТП, размеры: 200х300 мм</t>
  </si>
  <si>
    <t>22.1-14-13</t>
  </si>
  <si>
    <t>СН-2012.22 Выпуск № 2 (в текущих ценах по состоянию на 01.01.2025 г.). Сб.1-14-13</t>
  </si>
  <si>
    <t>Пылесосы, потребляемая мощность 350-1200 Вт</t>
  </si>
  <si>
    <t>22.1-30-24</t>
  </si>
  <si>
    <t>СН-2012.22 Выпуск № 2 (в текущих ценах по состоянию на 01.01.2025 г.). Сб.1-30-24</t>
  </si>
  <si>
    <t>Машины для шлифовки паркета дисковые</t>
  </si>
  <si>
    <t>22.1-30-27</t>
  </si>
  <si>
    <t>СН-2012.22 Выпуск № 2 (в текущих ценах по состоянию на 01.01.2025 г.). Сб.1-30-27</t>
  </si>
  <si>
    <t>Пилы дисковые электрические для резки пиломатериалов</t>
  </si>
  <si>
    <t>22.1-4-8</t>
  </si>
  <si>
    <t>СН-2012.22 Выпуск № 2 (в текущих ценах по состоянию на 01.01.2025 г.). Сб.1-4-8</t>
  </si>
  <si>
    <t>Погрузчики на автомобильном ходу, грузоподъемность до 1 т</t>
  </si>
  <si>
    <t>21.1-11-70</t>
  </si>
  <si>
    <t>СН-2012.21 Выпуск № 2 (в текущих ценах по состоянию на 01.01.2025 г.). Сб.1-11-70</t>
  </si>
  <si>
    <t>Дюбель-гвоздь стальной, диаметр 6 мм, длина 40 мм</t>
  </si>
  <si>
    <t>21.1-16-122</t>
  </si>
  <si>
    <t>СН-2012.21 Выпуск № 2 (в текущих ценах по состоянию на 01.01.2025 г.). Сб.1-16-122</t>
  </si>
  <si>
    <t>Этилацетат (эфир этиловый) чистый</t>
  </si>
  <si>
    <t>21.1-25-89</t>
  </si>
  <si>
    <t>СН-2012.21 Выпуск № 2 (в текущих ценах по состоянию на 01.01.2025 г.). Сб.1-25-89</t>
  </si>
  <si>
    <t>Клей мастика (резиновый), КН-2</t>
  </si>
  <si>
    <t>21.1-4-3</t>
  </si>
  <si>
    <t>СН-2012.21 Выпуск № 2 (в текущих ценах по состоянию на 01.01.2025 г.). Сб.1-4-3</t>
  </si>
  <si>
    <t>Бензин</t>
  </si>
  <si>
    <t>21.1-9-83</t>
  </si>
  <si>
    <t>СН-2012.21 Выпуск № 2 (в текущих ценах по состоянию на 01.01.2025 г.). Сб.1-9-83</t>
  </si>
  <si>
    <t>Фанера клееная обрезная, сорт В/ВВ, марка ФСФ, толщина 10 мм</t>
  </si>
  <si>
    <t>22.1-17-156</t>
  </si>
  <si>
    <t>СН-2012.22 Выпуск № 2 (в текущих ценах по состоянию на 01.01.2025 г.). Сб.1-17-156</t>
  </si>
  <si>
    <t>Фены строительные, мощность 2 кВт</t>
  </si>
  <si>
    <t>22.1-30-23</t>
  </si>
  <si>
    <t>СН-2012.22 Выпуск № 2 (в текущих ценах по состоянию на 01.01.2025 г.). Сб.1-30-23</t>
  </si>
  <si>
    <t>Приспособления для снятия фасок</t>
  </si>
  <si>
    <t>21.1-25-100</t>
  </si>
  <si>
    <t>СН-2012.21 Выпуск № 2 (в текущих ценах по состоянию на 01.01.2025 г.). Сб.1-25-100</t>
  </si>
  <si>
    <t>Клей водно-дисперсионный акриловый, универсальный для укладки поливинилхлоридных и текстильных покрытий</t>
  </si>
  <si>
    <t>21.1-25-735</t>
  </si>
  <si>
    <t>СН-2012.21 Выпуск № 2 (в текущих ценах по состоянию на 01.01.2025 г.). Сб.1-25-735</t>
  </si>
  <si>
    <t>Линолеум поливинилхлоридный высокой износостойкости, класс 34/43, истираемость 30 г/м2 (Т), группа горючести Г1, общая толщина 2 мм, защитный слой 0,7 мм</t>
  </si>
  <si>
    <t>21.1-25-748</t>
  </si>
  <si>
    <t>СН-2012.21 Выпуск № 2 (в текущих ценах по состоянию на 01.01.2025 г.). Сб.1-25-748</t>
  </si>
  <si>
    <t>Шнур для сварки швов поливинилхлоридного линолеума</t>
  </si>
  <si>
    <t>21.1-11-32</t>
  </si>
  <si>
    <t>СН-2012.21 Выпуск № 2 (в текущих ценах по состоянию на 01.01.2025 г.). Сб.1-11-32</t>
  </si>
  <si>
    <t>Винты самонарезающие оцинкованные, длина 25 мм</t>
  </si>
  <si>
    <t>21.7-12-1</t>
  </si>
  <si>
    <t>СН-2012.21 Выпуск № 2 (в текущих ценах по состоянию на 01.01.2025 г.). Сб.7-12-1</t>
  </si>
  <si>
    <t>Профили алюминиевые, ширина 40 мм, марка СПА 3505</t>
  </si>
  <si>
    <t>21.3-2-107</t>
  </si>
  <si>
    <t>СН-2012.21 Выпуск № 2 (в текущих ценах по состоянию на 01.01.2025 г.). Сб.3-2-107</t>
  </si>
  <si>
    <t>Смеси сухие цементно-песчаные, клеевые для плиточных работ: В12,5 (М150), F50, крупность заполнителя не более 0,5 мм</t>
  </si>
  <si>
    <t>21.3-2-109</t>
  </si>
  <si>
    <t>СН-2012.21 Выпуск № 2 (в текущих ценах по состоянию на 01.01.2025 г.). Сб.3-2-109</t>
  </si>
  <si>
    <t>Смеси сухие фуговочные для заделки швов между плитками (различная цветовая гамма): В7,5 (М100), F50, крупность заполнителя 0,3 мм</t>
  </si>
  <si>
    <t>21.1-25-298</t>
  </si>
  <si>
    <t>СН-2012.21 Выпуск № 2 (в текущих ценах по состоянию на 01.01.2025 г.). Сб.1-25-298</t>
  </si>
  <si>
    <t>Раскладки поливинилхлоридные декоративные для внутренней облицовки, белые и цветные</t>
  </si>
  <si>
    <t>21.12-5-61</t>
  </si>
  <si>
    <t>СН-2012.21 Выпуск № 2 (в текущих ценах по состоянию на 01.01.2025 г.). Сб.12-5-61</t>
  </si>
  <si>
    <t>Подводки к водоразборной арматуре, с двумя латунными накидными гайками, длина 500 мм</t>
  </si>
  <si>
    <t>21.1-11-125</t>
  </si>
  <si>
    <t>СН-2012.21 Выпуск № 2 (в текущих ценах по состоянию на 01.01.2025 г.). Сб.1-11-125</t>
  </si>
  <si>
    <t>Шурупы с потайной головкой, черные, размер 8,0х100 мм</t>
  </si>
  <si>
    <t>21.1-2-9</t>
  </si>
  <si>
    <t>СН-2012.21 Выпуск № 2 (в текущих ценах по состоянию на 01.01.2025 г.). Сб.1-2-9</t>
  </si>
  <si>
    <t>Цемент гипсоглиноземистый расширяющийся</t>
  </si>
  <si>
    <t>21.17-1-19</t>
  </si>
  <si>
    <t>СН-2012.21 Выпуск № 2 (в текущих ценах по состоянию на 01.01.2025 г.). Сб.17-1-19</t>
  </si>
  <si>
    <t>Умывальники керамические полукруглые второй величины 1 отверстие</t>
  </si>
  <si>
    <t>21.17-2-10</t>
  </si>
  <si>
    <t>СН-2012.21 Выпуск № 2 (в текущих ценах по состоянию на 01.01.2025 г.). Сб.17-2-10</t>
  </si>
  <si>
    <t>Кронштейны чугунные для умывальников и моек открытый малый УОМ, длина 235 мм</t>
  </si>
  <si>
    <t>21.17-2-16</t>
  </si>
  <si>
    <t>СН-2012.21 Выпуск № 2 (в текущих ценах по состоянию на 01.01.2025 г.). Сб.17-2-16</t>
  </si>
  <si>
    <t>Сифоны полимерные, бутылочные унифицированные для моек и умывальников</t>
  </si>
  <si>
    <t>21.1-11-84</t>
  </si>
  <si>
    <t>СН-2012.21 Выпуск № 2 (в текущих ценах по состоянию на 01.01.2025 г.). Сб.1-11-84</t>
  </si>
  <si>
    <t>Поковки строительные (скобы, закрепы, хомуты) простые, масса 1,8 кг</t>
  </si>
  <si>
    <t>21.9-12-46</t>
  </si>
  <si>
    <t>СН-2012.21 Выпуск № 2 (в текущих ценах по состоянию на 01.01.2025 г.). Сб.9-12-46</t>
  </si>
  <si>
    <t>Раскладки хвойных пород, окрашенные, сечение 19х13(24) мм</t>
  </si>
  <si>
    <t>21.9-14-1</t>
  </si>
  <si>
    <t>СН-2012.21 Выпуск № 2 (в текущих ценах по состоянию на 01.01.2025 г.). Сб.9-14-1</t>
  </si>
  <si>
    <t>Подстолья кухонные рамочно-щитовой конструкции, облицованные пластиком бумажно-слоистым, размеры 570х500х544 мм</t>
  </si>
  <si>
    <t>21.1-11-140</t>
  </si>
  <si>
    <t>СН-2012.21 Выпуск № 2 (в текущих ценах по состоянию на 01.01.2025 г.). Сб.1-11-140</t>
  </si>
  <si>
    <t>Шурупы-саморезы прокалывающие с головкой специальной формы, размеры 3,5х35 мм</t>
  </si>
  <si>
    <t>21.1-25-182</t>
  </si>
  <si>
    <t>СН-2012.21 Выпуск № 2 (в текущих ценах по состоянию на 01.01.2025 г.). Сб.1-25-182</t>
  </si>
  <si>
    <t>Листы гипсокартонные, толщина 12-16 мм</t>
  </si>
  <si>
    <t>21.1-25-646</t>
  </si>
  <si>
    <t>СН-2012.21 Выпуск № 2 (в текущих ценах по состоянию на 01.01.2025 г.). Сб.1-25-646</t>
  </si>
  <si>
    <t>Лента полимерная пенополиэтиленовая микропористая уплотнительная самоклеящаяся, ширина 50 мм, толщина 3,2 мм</t>
  </si>
  <si>
    <t>21.1-25-189</t>
  </si>
  <si>
    <t>СН-2012.21 Выпуск № 2 (в текущих ценах по состоянию на 01.01.2025 г.). Сб.1-25-189</t>
  </si>
  <si>
    <t>Миткаль (серпянка)</t>
  </si>
  <si>
    <t>21.1-25-407</t>
  </si>
  <si>
    <t>СН-2012.21 Выпуск № 2 (в текущих ценах по состоянию на 01.01.2025 г.). Сб.1-25-407</t>
  </si>
  <si>
    <t>Шпатлевка масляно-клеевая универсальная</t>
  </si>
  <si>
    <t>22.1-10-19</t>
  </si>
  <si>
    <t>СН-2012.22 Выпуск № 2 (в текущих ценах по состоянию на 01.01.2025 г.). Сб.1-10-19</t>
  </si>
  <si>
    <t>Компрессоры поршневые, объем ресивера 24 л</t>
  </si>
  <si>
    <t>22.1-30-54</t>
  </si>
  <si>
    <t>СН-2012.22 Выпуск № 2 (в текущих ценах по состоянию на 01.01.2025 г.). Сб.1-30-54</t>
  </si>
  <si>
    <t>Молотки отбойные</t>
  </si>
  <si>
    <t>22.1-6-51</t>
  </si>
  <si>
    <t>СН-2012.22 Выпуск № 2 (в текущих ценах по состоянию на 01.01.2025 г.). Сб.1-6-51</t>
  </si>
  <si>
    <t>Вибраторы поверхностные</t>
  </si>
  <si>
    <t>21.3-2-16</t>
  </si>
  <si>
    <t>СН-2012.21 Выпуск № 2 (в текущих ценах по состоянию на 01.01.2025 г.). Сб.3-2-16</t>
  </si>
  <si>
    <t>Растворы цементные, марка 150</t>
  </si>
  <si>
    <t>22.1-4-1</t>
  </si>
  <si>
    <t>СН-2012.22 Выпуск № 2 (в текущих ценах по состоянию на 01.01.2025 г.). Сб.1-4-1</t>
  </si>
  <si>
    <t>Погрузчики универсальные на пневмоколесном ходу, грузоподъемность до 1 т</t>
  </si>
  <si>
    <t>21.1-25-257</t>
  </si>
  <si>
    <t>СН-2012.21 Выпуск № 2 (в текущих ценах по состоянию на 01.01.2025 г.). Сб.1-25-257</t>
  </si>
  <si>
    <t>Пленка полиэтиленовая, толщина 80 мкм</t>
  </si>
  <si>
    <t>21.1-6-183</t>
  </si>
  <si>
    <t>СН-2012.21 Выпуск № 2 (в текущих ценах по состоянию на 01.01.2025 г.). Сб.1-6-183</t>
  </si>
  <si>
    <t>Грунтовка водно-дисперсионная на акриловых сополимерах с токопроводящими добавками</t>
  </si>
  <si>
    <t>21.3-2-120</t>
  </si>
  <si>
    <t>СН-2012.21 Выпуск № 2 (в текущих ценах по состоянию на 01.01.2025 г.). Сб.3-2-120</t>
  </si>
  <si>
    <t>Смеси сухие цементно-песчаные для устройства стяжки, самовыравнивающиеся: В15 (М200), F50</t>
  </si>
  <si>
    <t>21.1-1-6</t>
  </si>
  <si>
    <t>СН-2012.21 Выпуск № 2 (в текущих ценах по состоянию на 01.01.2025 г.). Сб.1-1-6</t>
  </si>
  <si>
    <t>Герметик акриловый, марка "Illbruck"</t>
  </si>
  <si>
    <t>21.1-25-220</t>
  </si>
  <si>
    <t>СН-2012.21 Выпуск № 2 (в текущих ценах по состоянию на 01.01.2025 г.). Сб.1-25-220</t>
  </si>
  <si>
    <t>Пена монтажная противопожарная, обеспечивающая акустическую и термическую изоляцию, предел огнестойкости ЕI 60</t>
  </si>
  <si>
    <t>21.1-9-13</t>
  </si>
  <si>
    <t>СН-2012.21 Выпуск № 2 (в текущих ценах по состоянию на 01.01.2025 г.). Сб.1-9-13</t>
  </si>
  <si>
    <t>Бруски хвойных пород обрезные, длина 2-6,5 м, сорт III, толщина 50-60 мм</t>
  </si>
  <si>
    <t>21.7-2-30</t>
  </si>
  <si>
    <t>СН-2012.21 Выпуск № 2 (в текущих ценах по состоянию на 01.01.2025 г.). Сб.7-2-30</t>
  </si>
  <si>
    <t>Блоки дверные металлические противопожарные, окрашенные порошковыми красками, с противодымным уплотнителем, марка ДПМ-01/60, однопольные, размеры 800х2100 мм, с замком-защелкой и нажимными ручками</t>
  </si>
  <si>
    <t>21.7-3-1</t>
  </si>
  <si>
    <t>СН-2012.21 Выпуск № 2 (в текущих ценах по состоянию на 01.01.2025 г.). Сб.7-3-1</t>
  </si>
  <si>
    <t>Буры с победитовым наконечником, диаметр 10 мм, длина рабочей части 200 мм, с хвостовиком SDS</t>
  </si>
  <si>
    <t>21.7-5-48</t>
  </si>
  <si>
    <t>СН-2012.21 Выпуск № 2 (в текущих ценах по состоянию на 01.01.2025 г.). Сб.7-5-48</t>
  </si>
  <si>
    <t>Анкер-шпилька распорный, оцинкованный, для установки в бетон, HST М10х110/30</t>
  </si>
  <si>
    <t>22.1-13-14</t>
  </si>
  <si>
    <t>СН-2012.22 Выпуск № 2 (в текущих ценах по состоянию на 01.01.2025 г.). Сб.1-13-14</t>
  </si>
  <si>
    <t>Установки для сварки ручной дуговой (постоянного тока)</t>
  </si>
  <si>
    <t>21.1-11-29</t>
  </si>
  <si>
    <t>СН-2012.21 Выпуск № 2 (в текущих ценах по состоянию на 01.01.2025 г.). Сб.1-11-29</t>
  </si>
  <si>
    <t>Винты самонарезающие 5х40 мм для металла</t>
  </si>
  <si>
    <t>21.8-1-45</t>
  </si>
  <si>
    <t>СН-2012.21 Выпуск № 2 (в текущих ценах по состоянию на 01.01.2025 г.). Сб.8-1-45</t>
  </si>
  <si>
    <t>Доводчики дверные, марка "НОРА-M" №3S, масса двери до 80 кг</t>
  </si>
  <si>
    <t>21.1-11-139</t>
  </si>
  <si>
    <t>СН-2012.21 Выпуск № 2 (в текущих ценах по состоянию на 01.01.2025 г.). Сб.1-11-139</t>
  </si>
  <si>
    <t>Комплектующие к подвесным потолкам, тип "Армстронг"</t>
  </si>
  <si>
    <t>21.1-11-21</t>
  </si>
  <si>
    <t>СН-2012.21 Выпуск № 2 (в текущих ценах по состоянию на 01.01.2025 г.). Сб.1-11-21</t>
  </si>
  <si>
    <t>Болты строительные черные с гайками и шайбами (10х100мм)</t>
  </si>
  <si>
    <t>21.1-25-325</t>
  </si>
  <si>
    <t>СН-2012.21 Выпуск № 2 (в текущих ценах по состоянию на 01.01.2025 г.). Сб.1-25-325</t>
  </si>
  <si>
    <t>Сетка стекловолокнистая, штукатурная с ячейкой 5х5 мм, стандартная</t>
  </si>
  <si>
    <t>21.1-25-81</t>
  </si>
  <si>
    <t>СН-2012.21 Выпуск № 2 (в текущих ценах по состоянию на 01.01.2025 г.). Сб.1-25-81</t>
  </si>
  <si>
    <t>Клей "ПВА"</t>
  </si>
  <si>
    <t>21.3-2-64</t>
  </si>
  <si>
    <t>СН-2012.21 Выпуск № 2 (в текущих ценах по состоянию на 01.01.2025 г.). Сб.3-2-64</t>
  </si>
  <si>
    <t>Смеси сухие цементные для гидроизоляции и герметизации помещений с высокими требованиями к эксплуатации, марка "Глимс-Водоstop"</t>
  </si>
  <si>
    <t>22.1-30-75</t>
  </si>
  <si>
    <t>СН-2012.22 Выпуск № 2 (в текущих ценах по состоянию на 01.01.2025 г.). Сб.1-30-75</t>
  </si>
  <si>
    <t>Станки для резки плит</t>
  </si>
  <si>
    <t>21.1-5-50</t>
  </si>
  <si>
    <t>СН-2012.21 Выпуск № 2 (в текущих ценах по состоянию на 01.01.2025 г.). Сб.1-5-50</t>
  </si>
  <si>
    <t>Плитки керамогранитные, неполированные, противоскользящие, размер 300х300 мм, толщина 8 мм, цвета: светло-серый, серый, светло-зеленый, бежевый</t>
  </si>
  <si>
    <t>21.1-6-11</t>
  </si>
  <si>
    <t>СН-2012.21 Выпуск № 2 (в текущих ценах по состоянию на 01.01.2025 г.). Сб.1-6-11</t>
  </si>
  <si>
    <t>Грунтовка акриловая на латексной основе, марка "Грундирмиттель"</t>
  </si>
  <si>
    <t>21.1-11-51</t>
  </si>
  <si>
    <t>СН-2012.21 Выпуск № 2 (в текущих ценах по состоянию на 01.01.2025 г.). Сб.1-11-51</t>
  </si>
  <si>
    <t>Дюбели с насаженными шайбами</t>
  </si>
  <si>
    <t>21.1-6-46</t>
  </si>
  <si>
    <t>СН-2012.21 Выпуск № 2 (в текущих ценах по состоянию на 01.01.2025 г.). Сб.1-6-46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</si>
  <si>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</si>
  <si>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21.17-1-26</t>
  </si>
  <si>
    <t>СН-2012.21 Выпуск № 2 (в текущих ценах по состоянию на 01.01.2025 г.). Сб.17-1-26</t>
  </si>
  <si>
    <t>Унитазы керамические напольные с цельноотливной полочкой, с воронкообразной чашей, с косым выпуском, с бачком смывным керамическим компакт в комплекте с запорной арматурой</t>
  </si>
  <si>
    <t>21.3-2-13</t>
  </si>
  <si>
    <t>СН-2012.21 Выпуск № 2 (в текущих ценах по состоянию на 01.01.2025 г.). Сб.3-2-13</t>
  </si>
  <si>
    <t>Растворы цементные, марка 50</t>
  </si>
  <si>
    <t>21.7-12-17</t>
  </si>
  <si>
    <t>СН-2012.21 Выпуск № 2 (в текущих ценах по состоянию на 01.01.2025 г.). Сб.7-12-17</t>
  </si>
  <si>
    <t>Перегородки сантехнические из влагостойкой ЛДСП толщиной 16 мм, каркас из алюминиевого профиля 30х33 мм, высота 2000 мм, в комплекте с элементами крепления, фурнитура на 1 дверь: петли-3 штуки, поворотная задвижка с индикатором занятости, ручка</t>
  </si>
  <si>
    <t>21.1-5-13</t>
  </si>
  <si>
    <t>СН-2012.21 Выпуск № 2 (в текущих ценах по состоянию на 01.01.2025 г.). Сб.1-5-13</t>
  </si>
  <si>
    <t>Плитка керамическая, типа керамогранит, полированная, размер 30х30 см, толщина 8 мм, цвета: светло-серый, серый, светло-зеленый, бежевый</t>
  </si>
  <si>
    <t>22.1-1-5</t>
  </si>
  <si>
    <t>СН-2012.22 Выпуск № 2 (в текущих ценах по состоянию на 01.01.2025 г.). Сб.1-1-5</t>
  </si>
  <si>
    <t>Экскаваторы на гусеничном ходу гидравлические, объем ковша до 0,65 м3</t>
  </si>
  <si>
    <t>22.1-18-12</t>
  </si>
  <si>
    <t>СН-2012.22 Выпуск № 2 (в текущих ценах по состоянию на 01.01.2025 г.). Сб.1-18-12</t>
  </si>
  <si>
    <t>Автомобили-самосвалы, грузоподъемность до 7 т</t>
  </si>
  <si>
    <t>22.1-18-13</t>
  </si>
  <si>
    <t>СН-2012.22 Выпуск № 2 (в текущих ценах по состоянию на 01.01.2025 г.). Сб.1-18-13</t>
  </si>
  <si>
    <t>Автомобили-самосвалы, грузоподъемность до 10 т</t>
  </si>
  <si>
    <t>4987540000</t>
  </si>
  <si>
    <t>Приборы для дверей</t>
  </si>
  <si>
    <t>5361110000</t>
  </si>
  <si>
    <t>Блоки дверные для жилых и общественных зданий</t>
  </si>
  <si>
    <t>21.3-2-3</t>
  </si>
  <si>
    <t>СН-2012.21 Выпуск № 2 (в текущих ценах по состоянию на 01.01.2025 г.). Сб.3-2-3</t>
  </si>
  <si>
    <t>Раствор известковый, марка 4</t>
  </si>
  <si>
    <t>21.3-2-92</t>
  </si>
  <si>
    <t>СН-2012.21 Выпуск № 2 (в текущих ценах по состоянию на 01.01.2025 г.). Сб.3-2-92</t>
  </si>
  <si>
    <t>Смеси сухие штукатурные известковые для внутренних работ, В2 (М25), крупность заполнителя не более 0,5 мм</t>
  </si>
  <si>
    <t>21.1-9-79</t>
  </si>
  <si>
    <t>СН-2012.21 Выпуск № 2 (в текущих ценах по состоянию на 01.01.2025 г.). Сб.1-9-79</t>
  </si>
  <si>
    <t>Фанера клееная обрезная, сорт В/ВВ, марка ФК, толщина 10 мм</t>
  </si>
  <si>
    <t>5767710000</t>
  </si>
  <si>
    <t>Плиты декоративно-акустические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</si>
  <si>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</si>
  <si>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</si>
  <si>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</si>
  <si>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</si>
  <si>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</si>
  <si>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</si>
  <si>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</si>
  <si>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</si>
  <si>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</si>
  <si>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</si>
  <si>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</si>
  <si>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</si>
  <si>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</si>
  <si>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</si>
  <si>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</si>
  <si>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</si>
  <si>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</si>
  <si>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</si>
  <si>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</si>
  <si>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</si>
  <si>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</si>
  <si>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</si>
  <si>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</si>
  <si>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</si>
  <si>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</si>
  <si>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</si>
  <si>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I квартал 2025 года</t>
  </si>
  <si>
    <t>ЗП</t>
  </si>
  <si>
    <t>МР</t>
  </si>
  <si>
    <t>НР от ЗП</t>
  </si>
  <si>
    <t>%</t>
  </si>
  <si>
    <t>СП от ЗП</t>
  </si>
  <si>
    <t>ЗТР</t>
  </si>
  <si>
    <t>чел-ч</t>
  </si>
  <si>
    <t>ЭМ</t>
  </si>
  <si>
    <t>в т.ч. ЗПМ</t>
  </si>
  <si>
    <t>НР и СП от ЗПМ</t>
  </si>
  <si>
    <t xml:space="preserve">Составил   </t>
  </si>
  <si>
    <t>[должность,подпись(инициалы,фамилия)]</t>
  </si>
  <si>
    <t xml:space="preserve">Проверил   </t>
  </si>
  <si>
    <t>" ___ " ___________ 20 ___ г.</t>
  </si>
  <si>
    <t xml:space="preserve">Мы, нижеподписавшиеся, произвели осмотр объекта </t>
  </si>
  <si>
    <t xml:space="preserve">и постановили произвести ремонт объекта в </t>
  </si>
  <si>
    <t>следующем объеме:</t>
  </si>
  <si>
    <t>№ п/п</t>
  </si>
  <si>
    <t>Количество</t>
  </si>
  <si>
    <t>Примечание</t>
  </si>
  <si>
    <t>Заказчик _________________</t>
  </si>
  <si>
    <t>Подрядчик _________________</t>
  </si>
  <si>
    <t>TYPE</t>
  </si>
  <si>
    <t>SOURCE_LINK</t>
  </si>
  <si>
    <t>RABMAT_EX</t>
  </si>
  <si>
    <t>TIP_RAB</t>
  </si>
  <si>
    <t>TYPE_TRUD</t>
  </si>
  <si>
    <t>TAB</t>
  </si>
  <si>
    <t>NAME</t>
  </si>
  <si>
    <t>EDIZM</t>
  </si>
  <si>
    <t>KOLL</t>
  </si>
  <si>
    <t>UCH</t>
  </si>
  <si>
    <t>PRICE_B</t>
  </si>
  <si>
    <t>PRICE_ED</t>
  </si>
  <si>
    <t>STOIM_B</t>
  </si>
  <si>
    <t>PRICE_C</t>
  </si>
  <si>
    <t>STOIM_C</t>
  </si>
  <si>
    <t>ZPM_B</t>
  </si>
  <si>
    <t>ZPM_ED</t>
  </si>
  <si>
    <t>STOIM_ZPM_B</t>
  </si>
  <si>
    <t>ZPM_C</t>
  </si>
  <si>
    <t>STOIM_ZPM_C</t>
  </si>
  <si>
    <t>CRC_GR_RES</t>
  </si>
  <si>
    <t>CRC_B</t>
  </si>
  <si>
    <t>CRC_C</t>
  </si>
  <si>
    <t>RABMAT</t>
  </si>
  <si>
    <t>WBS</t>
  </si>
  <si>
    <t>CBSI</t>
  </si>
  <si>
    <t>CBSII</t>
  </si>
  <si>
    <t>TechSpecCVORPP</t>
  </si>
  <si>
    <t>BuildingFinished</t>
  </si>
  <si>
    <t>PEREVOZKA</t>
  </si>
  <si>
    <t>Trud</t>
  </si>
  <si>
    <t>Mash</t>
  </si>
  <si>
    <t>Mat</t>
  </si>
  <si>
    <t>MatZak</t>
  </si>
  <si>
    <t>Oborud</t>
  </si>
  <si>
    <t>OborudZak</t>
  </si>
  <si>
    <t>ZeroStoim</t>
  </si>
  <si>
    <t>NegativeKoll</t>
  </si>
  <si>
    <t>ReUnionKollResurcy</t>
  </si>
  <si>
    <t>UnionOneUchRes</t>
  </si>
  <si>
    <t>IdLevel</t>
  </si>
  <si>
    <t>ViewCodes</t>
  </si>
  <si>
    <t>UnionCodes</t>
  </si>
  <si>
    <t>Ресурсная ведомость на</t>
  </si>
  <si>
    <t>Объект: 920_Перовская 24. ТР-2024_(общестрой) (СН-2012 Выпуск №2 (в ценах на 01.01.2025 г))</t>
  </si>
  <si>
    <t>Обоснование</t>
  </si>
  <si>
    <t>Наименование</t>
  </si>
  <si>
    <t>Объем</t>
  </si>
  <si>
    <t>Базовая</t>
  </si>
  <si>
    <t>цена</t>
  </si>
  <si>
    <t>стоимость</t>
  </si>
  <si>
    <t>Текущая стоимость</t>
  </si>
  <si>
    <t xml:space="preserve">Материальные ресурсы </t>
  </si>
  <si>
    <t xml:space="preserve">Итого материальные ресурсы </t>
  </si>
  <si>
    <t xml:space="preserve">Машины и механизмы </t>
  </si>
  <si>
    <t xml:space="preserve">Итого машины и механизмы </t>
  </si>
  <si>
    <t>Директор ГБОУ Школа № 920</t>
  </si>
  <si>
    <t>К.О. Иноземцева</t>
  </si>
  <si>
    <t>В случае, если настоящая документация содержит указания на марки, модели или наименования производителя оборудования, то такое указание считается установленным под условием – «или эквивалент»</t>
  </si>
  <si>
    <t>Директор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</si>
</sst>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sz val="13"/>
      <name val="Arial"/>
      <family val="2"/>
      <charset val="204"/>
    </font>
    <font>
      <b/>
      <sz val="11"/>
      <name val="Arial"/>
      <family val="2"/>
      <charset val="204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 applyAlignment="1"/>
    <xf numFmtId="0" fontId="10" fillId="0" borderId="0" xfId="0" applyFont="1" applyAlignment="1"/>
    <xf numFmtId="0" fontId="10" fillId="0" borderId="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Border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165" fontId="0" fillId="0" borderId="0" xfId="0" applyNumberFormat="1"/>
    <xf numFmtId="0" fontId="0" fillId="0" borderId="6" xfId="0" applyBorder="1"/>
    <xf numFmtId="165" fontId="17" fillId="0" borderId="6" xfId="0" applyNumberFormat="1" applyFont="1" applyBorder="1" applyAlignment="1">
      <alignment horizontal="right"/>
    </xf>
    <xf numFmtId="0" fontId="17" fillId="0" borderId="0" xfId="0" applyFont="1"/>
    <xf numFmtId="0" fontId="17" fillId="0" borderId="0" xfId="0" applyFont="1" applyAlignment="1">
      <alignment horizontal="right"/>
    </xf>
    <xf numFmtId="165" fontId="15" fillId="0" borderId="0" xfId="0" applyNumberFormat="1" applyFont="1" applyAlignment="1">
      <alignment horizontal="right"/>
    </xf>
    <xf numFmtId="0" fontId="10" fillId="0" borderId="0" xfId="0" quotePrefix="1" applyFont="1" applyAlignment="1">
      <alignment horizontal="right" wrapText="1"/>
    </xf>
    <xf numFmtId="0" fontId="17" fillId="0" borderId="0" xfId="0" applyFont="1" applyAlignment="1">
      <alignment horizontal="left" wrapText="1"/>
    </xf>
    <xf numFmtId="0" fontId="10" fillId="0" borderId="1" xfId="0" applyFont="1" applyBorder="1"/>
    <xf numFmtId="0" fontId="17" fillId="0" borderId="0" xfId="0" applyFont="1" applyBorder="1" applyAlignment="1">
      <alignment horizontal="right"/>
    </xf>
    <xf numFmtId="0" fontId="17" fillId="0" borderId="0" xfId="0" applyFont="1" applyAlignment="1">
      <alignment horizontal="left" vertical="top"/>
    </xf>
    <xf numFmtId="0" fontId="10" fillId="0" borderId="2" xfId="0" applyFont="1" applyBorder="1" applyAlignment="1">
      <alignment horizontal="center" vertical="center" wrapText="1"/>
    </xf>
    <xf numFmtId="0" fontId="17" fillId="0" borderId="0" xfId="0" applyFont="1" applyAlignment="1">
      <alignment horizontal="center" wrapText="1"/>
    </xf>
    <xf numFmtId="0" fontId="10" fillId="0" borderId="2" xfId="0" applyFont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3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wrapText="1"/>
    </xf>
    <xf numFmtId="0" fontId="10" fillId="0" borderId="3" xfId="0" applyFont="1" applyBorder="1" applyAlignment="1">
      <alignment horizontal="right" wrapText="1"/>
    </xf>
    <xf numFmtId="0" fontId="10" fillId="0" borderId="3" xfId="0" applyFont="1" applyBorder="1" applyAlignment="1">
      <alignment horizontal="right"/>
    </xf>
    <xf numFmtId="0" fontId="10" fillId="0" borderId="2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right" wrapText="1"/>
    </xf>
    <xf numFmtId="0" fontId="10" fillId="0" borderId="2" xfId="0" applyFont="1" applyBorder="1" applyAlignment="1">
      <alignment horizontal="right"/>
    </xf>
    <xf numFmtId="0" fontId="11" fillId="0" borderId="3" xfId="0" quotePrefix="1" applyFont="1" applyBorder="1" applyAlignment="1">
      <alignment horizontal="center" vertical="center" wrapText="1"/>
    </xf>
    <xf numFmtId="49" fontId="10" fillId="0" borderId="3" xfId="0" applyNumberFormat="1" applyFont="1" applyBorder="1" applyAlignment="1">
      <alignment horizontal="left" vertical="top" wrapText="1"/>
    </xf>
    <xf numFmtId="165" fontId="10" fillId="0" borderId="3" xfId="0" applyNumberFormat="1" applyFont="1" applyBorder="1" applyAlignment="1">
      <alignment horizontal="right" wrapText="1"/>
    </xf>
    <xf numFmtId="0" fontId="17" fillId="0" borderId="3" xfId="0" applyFont="1" applyBorder="1" applyAlignment="1">
      <alignment horizontal="right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165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0" fontId="17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7" fillId="0" borderId="6" xfId="0" applyNumberFormat="1" applyFont="1" applyBorder="1" applyAlignment="1">
      <alignment horizontal="right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 applyAlignment="1"/>
    <xf numFmtId="0" fontId="10" fillId="0" borderId="0" xfId="0" applyFont="1" applyBorder="1" applyAlignment="1">
      <alignment horizontal="left" wrapText="1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1" fillId="0" borderId="2" xfId="0" applyFont="1" applyBorder="1" applyAlignment="1">
      <alignment horizontal="center" wrapText="1"/>
    </xf>
    <xf numFmtId="0" fontId="17" fillId="0" borderId="0" xfId="0" applyFont="1" applyBorder="1" applyAlignment="1">
      <alignment horizontal="right"/>
    </xf>
    <xf numFmtId="0" fontId="12" fillId="0" borderId="0" xfId="0" applyFont="1" applyAlignment="1">
      <alignment horizontal="center" wrapText="1"/>
    </xf>
    <xf numFmtId="0" fontId="17" fillId="0" borderId="0" xfId="0" applyFont="1" applyAlignment="1">
      <alignment horizontal="center" wrapText="1"/>
    </xf>
    <xf numFmtId="0" fontId="11" fillId="0" borderId="3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7" fillId="0" borderId="3" xfId="0" applyFont="1" applyBorder="1" applyAlignment="1">
      <alignment horizontal="right"/>
    </xf>
    <xf numFmtId="165" fontId="17" fillId="0" borderId="3" xfId="0" applyNumberFormat="1" applyFont="1" applyBorder="1" applyAlignment="1">
      <alignment horizontal="right"/>
    </xf>
    <xf numFmtId="0" fontId="10" fillId="0" borderId="9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left"/>
    </xf>
    <xf numFmtId="0" fontId="18" fillId="0" borderId="0" xfId="0" applyFont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920_&#1055;&#1077;&#1088;&#1086;&#1074;&#1089;&#1082;&#1072;&#1103;%2024.%20&#1058;&#1056;-2024_(&#1043;&#1042;&#1057;_&#1061;&#1042;&#1057;)%20(&#1057;&#1053;-2012%20&#1042;&#1099;&#1087;&#1091;&#1089;&#1082;%20&#8470;2%20(&#1074;%20&#1094;&#1077;&#1085;&#1072;&#1093;%20&#1085;&#1072;%2001.01.2025%20&#1075;)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СН-2012 по гл. 1-5"/>
      <sheetName val="Дефектная ведомость"/>
      <sheetName val="RV_DATA"/>
      <sheetName val="Расчет стоимости ресурсов"/>
      <sheetName val="Source"/>
      <sheetName val="SourceObSm"/>
      <sheetName val="SmtRes"/>
      <sheetName val="EtalonRes"/>
      <sheetName val="SrcPoprs"/>
      <sheetName val="SrcK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 t="str">
            <v>Smeta.RU  (495) 974-1589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2384"/>
  <sheetViews>
    <sheetView zoomScaleNormal="100" workbookViewId="0">
      <selection activeCell="G5" sqref="G5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31" width="0" hidden="1" customWidth="1"/>
    <col min="32" max="32" width="112.8554687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64" t="s">
        <v>1058</v>
      </c>
      <c r="K2" s="64"/>
    </row>
    <row r="3" spans="1:11" ht="16.5" x14ac:dyDescent="0.25">
      <c r="A3" s="11"/>
      <c r="B3" s="72" t="s">
        <v>1056</v>
      </c>
      <c r="C3" s="72"/>
      <c r="D3" s="72"/>
      <c r="E3" s="72"/>
      <c r="F3" s="10"/>
      <c r="G3" s="72" t="s">
        <v>1057</v>
      </c>
      <c r="H3" s="72"/>
      <c r="I3" s="72"/>
      <c r="J3" s="72"/>
      <c r="K3" s="72"/>
    </row>
    <row r="4" spans="1:11" ht="14.25" x14ac:dyDescent="0.2">
      <c r="A4" s="10"/>
      <c r="B4" s="63"/>
      <c r="C4" s="63"/>
      <c r="D4" s="63"/>
      <c r="E4" s="63"/>
      <c r="F4" s="10"/>
      <c r="G4" s="63" t="s">
        <v>1164</v>
      </c>
      <c r="H4" s="63"/>
      <c r="I4" s="63"/>
      <c r="J4" s="63"/>
      <c r="K4" s="63"/>
    </row>
    <row r="5" spans="1:11" ht="14.25" x14ac:dyDescent="0.2">
      <c r="A5" s="12"/>
      <c r="B5" s="12"/>
      <c r="C5" s="13"/>
      <c r="D5" s="13"/>
      <c r="E5" s="13"/>
      <c r="F5" s="10"/>
      <c r="G5" s="14" t="s">
        <v>1162</v>
      </c>
      <c r="H5" s="13"/>
      <c r="I5" s="13"/>
      <c r="J5" s="13"/>
      <c r="K5" s="14"/>
    </row>
    <row r="6" spans="1:11" ht="14.25" x14ac:dyDescent="0.2">
      <c r="A6" s="14"/>
      <c r="B6" s="63" t="str">
        <f>CONCATENATE("______________________ ", IF(Source!AL12&lt;&gt;"", Source!AL12, ""))</f>
        <v xml:space="preserve">______________________ </v>
      </c>
      <c r="C6" s="63"/>
      <c r="D6" s="63"/>
      <c r="E6" s="63"/>
      <c r="F6" s="10"/>
      <c r="G6" s="63" t="str">
        <f>CONCATENATE("______________________ ", IF(Source!AH12&lt;&gt;"", Source!AH12, ""))</f>
        <v xml:space="preserve">______________________ </v>
      </c>
      <c r="H6" s="63"/>
      <c r="I6" s="63"/>
      <c r="J6" s="63"/>
      <c r="K6" s="63"/>
    </row>
    <row r="7" spans="1:11" ht="14.25" x14ac:dyDescent="0.2">
      <c r="A7" s="15"/>
      <c r="B7" s="68" t="s">
        <v>1059</v>
      </c>
      <c r="C7" s="68"/>
      <c r="D7" s="68"/>
      <c r="E7" s="68"/>
      <c r="F7" s="10"/>
      <c r="G7" s="68" t="s">
        <v>1059</v>
      </c>
      <c r="H7" s="68"/>
      <c r="I7" s="68"/>
      <c r="J7" s="68"/>
      <c r="K7" s="68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69" t="str">
        <f>CONCATENATE( "ЛОКАЛЬНАЯ СМЕТА № ",IF(Source!F20&lt;&gt;"Новая локальная смета", Source!F20, ""))</f>
        <v xml:space="preserve">ЛОКАЛЬНАЯ СМЕТА № 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</row>
    <row r="11" spans="1:11" x14ac:dyDescent="0.2">
      <c r="A11" s="66" t="s">
        <v>1060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71" t="str">
        <f>IF(Source!G20&lt;&gt;"Новая локальная смета", Source!G20, "")</f>
        <v/>
      </c>
      <c r="B13" s="71"/>
      <c r="C13" s="71"/>
      <c r="D13" s="71"/>
      <c r="E13" s="71"/>
      <c r="F13" s="71"/>
      <c r="G13" s="71"/>
      <c r="H13" s="71"/>
      <c r="I13" s="71"/>
      <c r="J13" s="71"/>
      <c r="K13" s="71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65" t="str">
        <f>IF(Source!G12&lt;&gt;"Новый объект", Source!G12, "")</f>
        <v>920_Перовская 24. ТР-2024_(общестрой) (СН-2012 Выпуск №2 (в ценах на 01.01.2025 г))</v>
      </c>
      <c r="B15" s="65"/>
      <c r="C15" s="65"/>
      <c r="D15" s="65"/>
      <c r="E15" s="65"/>
      <c r="F15" s="65"/>
      <c r="G15" s="65"/>
      <c r="H15" s="65"/>
      <c r="I15" s="65"/>
      <c r="J15" s="65"/>
      <c r="K15" s="65"/>
    </row>
    <row r="16" spans="1:11" x14ac:dyDescent="0.2">
      <c r="A16" s="66" t="s">
        <v>1061</v>
      </c>
      <c r="B16" s="67"/>
      <c r="C16" s="67"/>
      <c r="D16" s="67"/>
      <c r="E16" s="67"/>
      <c r="F16" s="67"/>
      <c r="G16" s="67"/>
      <c r="H16" s="67"/>
      <c r="I16" s="67"/>
      <c r="J16" s="67"/>
      <c r="K16" s="67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52" t="str">
        <f>CONCATENATE( "Основание: чертежи № ", Source!J20)</f>
        <v xml:space="preserve">Основание: чертежи № </v>
      </c>
      <c r="B18" s="52"/>
      <c r="C18" s="52"/>
      <c r="D18" s="52"/>
      <c r="E18" s="52"/>
      <c r="F18" s="52"/>
      <c r="G18" s="52"/>
      <c r="H18" s="52"/>
      <c r="I18" s="52"/>
      <c r="J18" s="52"/>
      <c r="K18" s="52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63" t="s">
        <v>1062</v>
      </c>
      <c r="G20" s="63"/>
      <c r="H20" s="63"/>
      <c r="I20" s="53">
        <f>I21+I22+I23+I24</f>
        <v>4306.55</v>
      </c>
      <c r="J20" s="64"/>
      <c r="K20" s="10" t="s">
        <v>1063</v>
      </c>
    </row>
    <row r="21" spans="1:11" ht="14.25" hidden="1" x14ac:dyDescent="0.2">
      <c r="A21" s="10"/>
      <c r="B21" s="10"/>
      <c r="C21" s="10"/>
      <c r="D21" s="10"/>
      <c r="E21" s="10"/>
      <c r="F21" s="63" t="s">
        <v>1064</v>
      </c>
      <c r="G21" s="63"/>
      <c r="H21" s="63"/>
      <c r="I21" s="53">
        <f>ROUND((Source!F2205)/1000, 2)</f>
        <v>0</v>
      </c>
      <c r="J21" s="64"/>
      <c r="K21" s="10" t="s">
        <v>1063</v>
      </c>
    </row>
    <row r="22" spans="1:11" ht="14.25" hidden="1" x14ac:dyDescent="0.2">
      <c r="A22" s="10"/>
      <c r="B22" s="10"/>
      <c r="C22" s="10"/>
      <c r="D22" s="10"/>
      <c r="E22" s="10"/>
      <c r="F22" s="63" t="s">
        <v>1065</v>
      </c>
      <c r="G22" s="63"/>
      <c r="H22" s="63"/>
      <c r="I22" s="53">
        <f>ROUND((Source!F2206)/1000, 2)</f>
        <v>0</v>
      </c>
      <c r="J22" s="64"/>
      <c r="K22" s="10" t="s">
        <v>1063</v>
      </c>
    </row>
    <row r="23" spans="1:11" ht="14.25" hidden="1" x14ac:dyDescent="0.2">
      <c r="A23" s="10"/>
      <c r="B23" s="10"/>
      <c r="C23" s="10"/>
      <c r="D23" s="10"/>
      <c r="E23" s="10"/>
      <c r="F23" s="63" t="s">
        <v>1066</v>
      </c>
      <c r="G23" s="63"/>
      <c r="H23" s="63"/>
      <c r="I23" s="53">
        <f>ROUND((Source!F2197)/1000, 2)</f>
        <v>0</v>
      </c>
      <c r="J23" s="64"/>
      <c r="K23" s="10" t="s">
        <v>1063</v>
      </c>
    </row>
    <row r="24" spans="1:11" ht="14.25" hidden="1" x14ac:dyDescent="0.2">
      <c r="A24" s="10"/>
      <c r="B24" s="10"/>
      <c r="C24" s="10"/>
      <c r="D24" s="10"/>
      <c r="E24" s="10"/>
      <c r="F24" s="63" t="s">
        <v>1067</v>
      </c>
      <c r="G24" s="63"/>
      <c r="H24" s="63"/>
      <c r="I24" s="53">
        <f>ROUND((Source!F2207+Source!F2208)/1000, 2)</f>
        <v>4306.55</v>
      </c>
      <c r="J24" s="64"/>
      <c r="K24" s="10" t="s">
        <v>1063</v>
      </c>
    </row>
    <row r="25" spans="1:11" ht="14.25" x14ac:dyDescent="0.2">
      <c r="A25" s="10"/>
      <c r="B25" s="10"/>
      <c r="C25" s="10"/>
      <c r="D25" s="10"/>
      <c r="E25" s="10"/>
      <c r="F25" s="63" t="s">
        <v>1068</v>
      </c>
      <c r="G25" s="63"/>
      <c r="H25" s="63"/>
      <c r="I25" s="53">
        <f>(Source!F2203+ Source!F2202)/1000</f>
        <v>1450.2164499999999</v>
      </c>
      <c r="J25" s="64"/>
      <c r="K25" s="10" t="s">
        <v>1063</v>
      </c>
    </row>
    <row r="26" spans="1:11" ht="14.25" x14ac:dyDescent="0.2">
      <c r="A26" s="10" t="s">
        <v>1082</v>
      </c>
      <c r="B26" s="10"/>
      <c r="C26" s="10"/>
      <c r="D26" s="16"/>
      <c r="E26" s="17"/>
      <c r="F26" s="10"/>
      <c r="G26" s="10"/>
      <c r="H26" s="10"/>
      <c r="I26" s="10"/>
      <c r="J26" s="10"/>
      <c r="K26" s="10"/>
    </row>
    <row r="27" spans="1:11" ht="14.25" x14ac:dyDescent="0.2">
      <c r="A27" s="61" t="s">
        <v>1069</v>
      </c>
      <c r="B27" s="61" t="s">
        <v>1070</v>
      </c>
      <c r="C27" s="61" t="s">
        <v>1071</v>
      </c>
      <c r="D27" s="61" t="s">
        <v>1072</v>
      </c>
      <c r="E27" s="61" t="s">
        <v>1073</v>
      </c>
      <c r="F27" s="61" t="s">
        <v>1074</v>
      </c>
      <c r="G27" s="61" t="s">
        <v>1075</v>
      </c>
      <c r="H27" s="61" t="s">
        <v>1076</v>
      </c>
      <c r="I27" s="61" t="s">
        <v>1077</v>
      </c>
      <c r="J27" s="61" t="s">
        <v>1078</v>
      </c>
      <c r="K27" s="18" t="s">
        <v>1079</v>
      </c>
    </row>
    <row r="28" spans="1:11" ht="28.5" x14ac:dyDescent="0.2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19" t="s">
        <v>1080</v>
      </c>
    </row>
    <row r="29" spans="1:11" ht="28.5" x14ac:dyDescent="0.2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19" t="s">
        <v>1081</v>
      </c>
    </row>
    <row r="30" spans="1:11" ht="14.25" x14ac:dyDescent="0.2">
      <c r="A30" s="19">
        <v>1</v>
      </c>
      <c r="B30" s="19">
        <v>2</v>
      </c>
      <c r="C30" s="19">
        <v>3</v>
      </c>
      <c r="D30" s="19">
        <v>4</v>
      </c>
      <c r="E30" s="19">
        <v>5</v>
      </c>
      <c r="F30" s="19">
        <v>6</v>
      </c>
      <c r="G30" s="19">
        <v>7</v>
      </c>
      <c r="H30" s="19">
        <v>8</v>
      </c>
      <c r="I30" s="19">
        <v>9</v>
      </c>
      <c r="J30" s="19">
        <v>10</v>
      </c>
      <c r="K30" s="19">
        <v>11</v>
      </c>
    </row>
    <row r="32" spans="1:11" ht="16.5" x14ac:dyDescent="0.25">
      <c r="A32" s="59" t="str">
        <f>CONCATENATE("Раздел: ",IF(Source!G24&lt;&gt;"Новый раздел", Source!G24, ""))</f>
        <v>Раздел: 5 эт. Актовый зал</v>
      </c>
      <c r="B32" s="59"/>
      <c r="C32" s="59"/>
      <c r="D32" s="59"/>
      <c r="E32" s="59"/>
      <c r="F32" s="59"/>
      <c r="G32" s="59"/>
      <c r="H32" s="59"/>
      <c r="I32" s="59"/>
      <c r="J32" s="59"/>
      <c r="K32" s="59"/>
    </row>
    <row r="34" spans="1:22" ht="16.5" x14ac:dyDescent="0.25">
      <c r="A34" s="59" t="str">
        <f>CONCATENATE("Подраздел: ",IF(Source!G28&lt;&gt;"Новый подраздел", Source!G28, ""))</f>
        <v>Подраздел: Вспомогтельные работы</v>
      </c>
      <c r="B34" s="59"/>
      <c r="C34" s="59"/>
      <c r="D34" s="59"/>
      <c r="E34" s="59"/>
      <c r="F34" s="59"/>
      <c r="G34" s="59"/>
      <c r="H34" s="59"/>
      <c r="I34" s="59"/>
      <c r="J34" s="59"/>
      <c r="K34" s="59"/>
    </row>
    <row r="35" spans="1:22" ht="57" x14ac:dyDescent="0.2">
      <c r="A35" s="20">
        <v>1</v>
      </c>
      <c r="B35" s="20" t="str">
        <f>Source!F32</f>
        <v>1.50-3203-33-1/1</v>
      </c>
      <c r="C35" s="20" t="str">
        <f>Source!G32</f>
        <v>Установка и разборка инвентарных лесов внутренних трубчатых при высоте помещений до 6 м (без затрат по эксплуатации лесов)</v>
      </c>
      <c r="D35" s="21" t="str">
        <f>Source!H32</f>
        <v>100 м2</v>
      </c>
      <c r="E35" s="9">
        <f>Source!I32</f>
        <v>0.8</v>
      </c>
      <c r="F35" s="23"/>
      <c r="G35" s="22"/>
      <c r="H35" s="9"/>
      <c r="I35" s="9"/>
      <c r="J35" s="23"/>
      <c r="K35" s="23"/>
      <c r="Q35">
        <f>ROUND((Source!BZ32/100)*ROUND((Source!AF32*Source!AV32)*Source!I32, 2), 2)</f>
        <v>17844.39</v>
      </c>
      <c r="R35">
        <f>Source!X32</f>
        <v>17844.39</v>
      </c>
      <c r="S35">
        <f>ROUND((Source!CA32/100)*ROUND((Source!AF32*Source!AV32)*Source!I32, 2), 2)</f>
        <v>2549.1999999999998</v>
      </c>
      <c r="T35">
        <f>Source!Y32</f>
        <v>2549.1999999999998</v>
      </c>
      <c r="U35">
        <f>ROUND((175/100)*ROUND((Source!AE32*Source!AV32)*Source!I32, 2), 2)</f>
        <v>0</v>
      </c>
      <c r="V35">
        <f>ROUND((160/100)*ROUND(Source!CS32*Source!I32, 2), 2)</f>
        <v>0</v>
      </c>
    </row>
    <row r="36" spans="1:22" x14ac:dyDescent="0.2">
      <c r="C36" s="24" t="str">
        <f>"Объем: "&amp;Source!I32&amp;"=80/"&amp;"100"</f>
        <v>Объем: 0,8=80/100</v>
      </c>
    </row>
    <row r="37" spans="1:22" ht="14.25" x14ac:dyDescent="0.2">
      <c r="A37" s="20"/>
      <c r="B37" s="20"/>
      <c r="C37" s="20" t="s">
        <v>1083</v>
      </c>
      <c r="D37" s="21"/>
      <c r="E37" s="9"/>
      <c r="F37" s="23">
        <f>Source!AO32</f>
        <v>31864.99</v>
      </c>
      <c r="G37" s="22" t="str">
        <f>Source!DG32</f>
        <v/>
      </c>
      <c r="H37" s="9">
        <f>Source!AV32</f>
        <v>1</v>
      </c>
      <c r="I37" s="9">
        <f>IF(Source!BA32&lt;&gt; 0, Source!BA32, 1)</f>
        <v>1</v>
      </c>
      <c r="J37" s="23">
        <f>Source!S32</f>
        <v>25491.99</v>
      </c>
      <c r="K37" s="23"/>
    </row>
    <row r="38" spans="1:22" ht="14.25" x14ac:dyDescent="0.2">
      <c r="A38" s="20"/>
      <c r="B38" s="20"/>
      <c r="C38" s="20" t="s">
        <v>1084</v>
      </c>
      <c r="D38" s="21"/>
      <c r="E38" s="9"/>
      <c r="F38" s="23">
        <f>Source!AL32</f>
        <v>100.72</v>
      </c>
      <c r="G38" s="22" t="str">
        <f>Source!DD32</f>
        <v/>
      </c>
      <c r="H38" s="9">
        <f>Source!AW32</f>
        <v>1</v>
      </c>
      <c r="I38" s="9">
        <f>IF(Source!BC32&lt;&gt; 0, Source!BC32, 1)</f>
        <v>1</v>
      </c>
      <c r="J38" s="23">
        <f>Source!P32</f>
        <v>80.58</v>
      </c>
      <c r="K38" s="23"/>
    </row>
    <row r="39" spans="1:22" ht="14.25" x14ac:dyDescent="0.2">
      <c r="A39" s="20"/>
      <c r="B39" s="20"/>
      <c r="C39" s="20" t="s">
        <v>1085</v>
      </c>
      <c r="D39" s="21" t="s">
        <v>1086</v>
      </c>
      <c r="E39" s="9">
        <f>Source!AT32</f>
        <v>70</v>
      </c>
      <c r="F39" s="23"/>
      <c r="G39" s="22"/>
      <c r="H39" s="9"/>
      <c r="I39" s="9"/>
      <c r="J39" s="23">
        <f>SUM(R35:R38)</f>
        <v>17844.39</v>
      </c>
      <c r="K39" s="23"/>
    </row>
    <row r="40" spans="1:22" ht="14.25" x14ac:dyDescent="0.2">
      <c r="A40" s="20"/>
      <c r="B40" s="20"/>
      <c r="C40" s="20" t="s">
        <v>1087</v>
      </c>
      <c r="D40" s="21" t="s">
        <v>1086</v>
      </c>
      <c r="E40" s="9">
        <f>Source!AU32</f>
        <v>10</v>
      </c>
      <c r="F40" s="23"/>
      <c r="G40" s="22"/>
      <c r="H40" s="9"/>
      <c r="I40" s="9"/>
      <c r="J40" s="23">
        <f>SUM(T35:T39)</f>
        <v>2549.1999999999998</v>
      </c>
      <c r="K40" s="23"/>
    </row>
    <row r="41" spans="1:22" ht="14.25" x14ac:dyDescent="0.2">
      <c r="A41" s="20"/>
      <c r="B41" s="20"/>
      <c r="C41" s="20" t="s">
        <v>1088</v>
      </c>
      <c r="D41" s="21" t="s">
        <v>1089</v>
      </c>
      <c r="E41" s="9">
        <f>Source!AQ32</f>
        <v>87.17</v>
      </c>
      <c r="F41" s="23"/>
      <c r="G41" s="22" t="str">
        <f>Source!DI32</f>
        <v/>
      </c>
      <c r="H41" s="9">
        <f>Source!AV32</f>
        <v>1</v>
      </c>
      <c r="I41" s="9"/>
      <c r="J41" s="23"/>
      <c r="K41" s="23">
        <f>Source!U32</f>
        <v>69.736000000000004</v>
      </c>
    </row>
    <row r="42" spans="1:22" ht="15" x14ac:dyDescent="0.25">
      <c r="A42" s="26"/>
      <c r="B42" s="26"/>
      <c r="C42" s="26"/>
      <c r="D42" s="26"/>
      <c r="E42" s="26"/>
      <c r="F42" s="26"/>
      <c r="G42" s="26"/>
      <c r="H42" s="26"/>
      <c r="I42" s="60">
        <f>J37+J38+J39+J40</f>
        <v>45966.16</v>
      </c>
      <c r="J42" s="60"/>
      <c r="K42" s="27">
        <f>IF(Source!I32&lt;&gt;0, ROUND(I42/Source!I32, 2), 0)</f>
        <v>57457.7</v>
      </c>
      <c r="P42" s="25">
        <f>I42</f>
        <v>45966.16</v>
      </c>
    </row>
    <row r="44" spans="1:22" ht="15" x14ac:dyDescent="0.25">
      <c r="A44" s="58" t="str">
        <f>CONCATENATE("Итого по подразделу: ",IF(Source!G34&lt;&gt;"Новый подраздел", Source!G34, ""))</f>
        <v>Итого по подразделу: Вспомогтельные работы</v>
      </c>
      <c r="B44" s="58"/>
      <c r="C44" s="58"/>
      <c r="D44" s="58"/>
      <c r="E44" s="58"/>
      <c r="F44" s="58"/>
      <c r="G44" s="58"/>
      <c r="H44" s="58"/>
      <c r="I44" s="56">
        <f>SUM(P34:P43)</f>
        <v>45966.16</v>
      </c>
      <c r="J44" s="57"/>
      <c r="K44" s="28"/>
    </row>
    <row r="47" spans="1:22" ht="16.5" x14ac:dyDescent="0.25">
      <c r="A47" s="59" t="str">
        <f>CONCATENATE("Подраздел: ",IF(Source!G64&lt;&gt;"Новый подраздел", Source!G64, ""))</f>
        <v>Подраздел: Стены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</row>
    <row r="48" spans="1:22" ht="28.5" x14ac:dyDescent="0.2">
      <c r="A48" s="20">
        <v>2</v>
      </c>
      <c r="B48" s="20" t="str">
        <f>Source!F68</f>
        <v>1.13-3204-1-1/1</v>
      </c>
      <c r="C48" s="20" t="str">
        <f>Source!G68</f>
        <v>Расчистка поверхностей от старых покрасок (шпателем, щетками и т.д.)</v>
      </c>
      <c r="D48" s="21" t="str">
        <f>Source!H68</f>
        <v>м2</v>
      </c>
      <c r="E48" s="9">
        <f>Source!I68</f>
        <v>232</v>
      </c>
      <c r="F48" s="23"/>
      <c r="G48" s="22"/>
      <c r="H48" s="9"/>
      <c r="I48" s="9"/>
      <c r="J48" s="23"/>
      <c r="K48" s="23"/>
      <c r="Q48">
        <f>ROUND((Source!BZ68/100)*ROUND((Source!AF68*Source!AV68)*Source!I68, 2), 2)</f>
        <v>31164.560000000001</v>
      </c>
      <c r="R48">
        <f>Source!X68</f>
        <v>31164.560000000001</v>
      </c>
      <c r="S48">
        <f>ROUND((Source!CA68/100)*ROUND((Source!AF68*Source!AV68)*Source!I68, 2), 2)</f>
        <v>4452.08</v>
      </c>
      <c r="T48">
        <f>Source!Y68</f>
        <v>4452.08</v>
      </c>
      <c r="U48">
        <f>ROUND((175/100)*ROUND((Source!AE68*Source!AV68)*Source!I68, 2), 2)</f>
        <v>0</v>
      </c>
      <c r="V48">
        <f>ROUND((160/100)*ROUND(Source!CS68*Source!I68, 2), 2)</f>
        <v>0</v>
      </c>
    </row>
    <row r="49" spans="1:22" ht="14.25" x14ac:dyDescent="0.2">
      <c r="A49" s="20"/>
      <c r="B49" s="20"/>
      <c r="C49" s="20" t="s">
        <v>1083</v>
      </c>
      <c r="D49" s="21"/>
      <c r="E49" s="9"/>
      <c r="F49" s="23">
        <f>Source!AO68</f>
        <v>191.9</v>
      </c>
      <c r="G49" s="22" t="str">
        <f>Source!DG68</f>
        <v/>
      </c>
      <c r="H49" s="9">
        <f>Source!AV68</f>
        <v>1</v>
      </c>
      <c r="I49" s="9">
        <f>IF(Source!BA68&lt;&gt; 0, Source!BA68, 1)</f>
        <v>1</v>
      </c>
      <c r="J49" s="23">
        <f>Source!S68</f>
        <v>44520.800000000003</v>
      </c>
      <c r="K49" s="23"/>
    </row>
    <row r="50" spans="1:22" ht="14.25" x14ac:dyDescent="0.2">
      <c r="A50" s="20"/>
      <c r="B50" s="20"/>
      <c r="C50" s="20" t="s">
        <v>1085</v>
      </c>
      <c r="D50" s="21" t="s">
        <v>1086</v>
      </c>
      <c r="E50" s="9">
        <f>Source!AT68</f>
        <v>70</v>
      </c>
      <c r="F50" s="23"/>
      <c r="G50" s="22"/>
      <c r="H50" s="9"/>
      <c r="I50" s="9"/>
      <c r="J50" s="23">
        <f>SUM(R48:R49)</f>
        <v>31164.560000000001</v>
      </c>
      <c r="K50" s="23"/>
    </row>
    <row r="51" spans="1:22" ht="14.25" x14ac:dyDescent="0.2">
      <c r="A51" s="20"/>
      <c r="B51" s="20"/>
      <c r="C51" s="20" t="s">
        <v>1087</v>
      </c>
      <c r="D51" s="21" t="s">
        <v>1086</v>
      </c>
      <c r="E51" s="9">
        <f>Source!AU68</f>
        <v>10</v>
      </c>
      <c r="F51" s="23"/>
      <c r="G51" s="22"/>
      <c r="H51" s="9"/>
      <c r="I51" s="9"/>
      <c r="J51" s="23">
        <f>SUM(T48:T50)</f>
        <v>4452.08</v>
      </c>
      <c r="K51" s="23"/>
    </row>
    <row r="52" spans="1:22" ht="14.25" x14ac:dyDescent="0.2">
      <c r="A52" s="20"/>
      <c r="B52" s="20"/>
      <c r="C52" s="20" t="s">
        <v>1088</v>
      </c>
      <c r="D52" s="21" t="s">
        <v>1089</v>
      </c>
      <c r="E52" s="9">
        <f>Source!AQ68</f>
        <v>0.6</v>
      </c>
      <c r="F52" s="23"/>
      <c r="G52" s="22" t="str">
        <f>Source!DI68</f>
        <v/>
      </c>
      <c r="H52" s="9">
        <f>Source!AV68</f>
        <v>1</v>
      </c>
      <c r="I52" s="9"/>
      <c r="J52" s="23"/>
      <c r="K52" s="23">
        <f>Source!U68</f>
        <v>139.19999999999999</v>
      </c>
    </row>
    <row r="53" spans="1:22" ht="15" x14ac:dyDescent="0.25">
      <c r="A53" s="26"/>
      <c r="B53" s="26"/>
      <c r="C53" s="26"/>
      <c r="D53" s="26"/>
      <c r="E53" s="26"/>
      <c r="F53" s="26"/>
      <c r="G53" s="26"/>
      <c r="H53" s="26"/>
      <c r="I53" s="60">
        <f>J49+J50+J51</f>
        <v>80137.440000000002</v>
      </c>
      <c r="J53" s="60"/>
      <c r="K53" s="27">
        <f>IF(Source!I68&lt;&gt;0, ROUND(I53/Source!I68, 2), 0)</f>
        <v>345.42</v>
      </c>
      <c r="P53" s="25">
        <f>I53</f>
        <v>80137.440000000002</v>
      </c>
    </row>
    <row r="54" spans="1:22" ht="57" x14ac:dyDescent="0.2">
      <c r="A54" s="20">
        <v>3</v>
      </c>
      <c r="B54" s="20" t="str">
        <f>Source!F69</f>
        <v>1.13-3101-11-1/1</v>
      </c>
      <c r="C54" s="20" t="str">
        <f>Source!G69</f>
        <v>Ремонт мест примыкания стен и перегородок, выполненных из сборных железобетонных и гипсобетонных панелей</v>
      </c>
      <c r="D54" s="21" t="str">
        <f>Source!H69</f>
        <v>м</v>
      </c>
      <c r="E54" s="9">
        <f>Source!I69</f>
        <v>24</v>
      </c>
      <c r="F54" s="23"/>
      <c r="G54" s="22"/>
      <c r="H54" s="9"/>
      <c r="I54" s="9"/>
      <c r="J54" s="23"/>
      <c r="K54" s="23"/>
      <c r="Q54">
        <f>ROUND((Source!BZ69/100)*ROUND((Source!AF69*Source!AV69)*Source!I69, 2), 2)</f>
        <v>1653.96</v>
      </c>
      <c r="R54">
        <f>Source!X69</f>
        <v>1653.96</v>
      </c>
      <c r="S54">
        <f>ROUND((Source!CA69/100)*ROUND((Source!AF69*Source!AV69)*Source!I69, 2), 2)</f>
        <v>236.28</v>
      </c>
      <c r="T54">
        <f>Source!Y69</f>
        <v>236.28</v>
      </c>
      <c r="U54">
        <f>ROUND((175/100)*ROUND((Source!AE69*Source!AV69)*Source!I69, 2), 2)</f>
        <v>0</v>
      </c>
      <c r="V54">
        <f>ROUND((160/100)*ROUND(Source!CS69*Source!I69, 2), 2)</f>
        <v>0</v>
      </c>
    </row>
    <row r="55" spans="1:22" ht="14.25" x14ac:dyDescent="0.2">
      <c r="A55" s="20"/>
      <c r="B55" s="20"/>
      <c r="C55" s="20" t="s">
        <v>1083</v>
      </c>
      <c r="D55" s="21"/>
      <c r="E55" s="9"/>
      <c r="F55" s="23">
        <f>Source!AO69</f>
        <v>98.45</v>
      </c>
      <c r="G55" s="22" t="str">
        <f>Source!DG69</f>
        <v/>
      </c>
      <c r="H55" s="9">
        <f>Source!AV69</f>
        <v>1</v>
      </c>
      <c r="I55" s="9">
        <f>IF(Source!BA69&lt;&gt; 0, Source!BA69, 1)</f>
        <v>1</v>
      </c>
      <c r="J55" s="23">
        <f>Source!S69</f>
        <v>2362.8000000000002</v>
      </c>
      <c r="K55" s="23"/>
    </row>
    <row r="56" spans="1:22" ht="14.25" x14ac:dyDescent="0.2">
      <c r="A56" s="20"/>
      <c r="B56" s="20"/>
      <c r="C56" s="20" t="s">
        <v>1084</v>
      </c>
      <c r="D56" s="21"/>
      <c r="E56" s="9"/>
      <c r="F56" s="23">
        <f>Source!AL69</f>
        <v>22.9</v>
      </c>
      <c r="G56" s="22" t="str">
        <f>Source!DD69</f>
        <v/>
      </c>
      <c r="H56" s="9">
        <f>Source!AW69</f>
        <v>1</v>
      </c>
      <c r="I56" s="9">
        <f>IF(Source!BC69&lt;&gt; 0, Source!BC69, 1)</f>
        <v>1</v>
      </c>
      <c r="J56" s="23">
        <f>Source!P69</f>
        <v>549.6</v>
      </c>
      <c r="K56" s="23"/>
    </row>
    <row r="57" spans="1:22" ht="14.25" x14ac:dyDescent="0.2">
      <c r="A57" s="20"/>
      <c r="B57" s="20"/>
      <c r="C57" s="20" t="s">
        <v>1085</v>
      </c>
      <c r="D57" s="21" t="s">
        <v>1086</v>
      </c>
      <c r="E57" s="9">
        <f>Source!AT69</f>
        <v>70</v>
      </c>
      <c r="F57" s="23"/>
      <c r="G57" s="22"/>
      <c r="H57" s="9"/>
      <c r="I57" s="9"/>
      <c r="J57" s="23">
        <f>SUM(R54:R56)</f>
        <v>1653.96</v>
      </c>
      <c r="K57" s="23"/>
    </row>
    <row r="58" spans="1:22" ht="14.25" x14ac:dyDescent="0.2">
      <c r="A58" s="20"/>
      <c r="B58" s="20"/>
      <c r="C58" s="20" t="s">
        <v>1087</v>
      </c>
      <c r="D58" s="21" t="s">
        <v>1086</v>
      </c>
      <c r="E58" s="9">
        <f>Source!AU69</f>
        <v>10</v>
      </c>
      <c r="F58" s="23"/>
      <c r="G58" s="22"/>
      <c r="H58" s="9"/>
      <c r="I58" s="9"/>
      <c r="J58" s="23">
        <f>SUM(T54:T57)</f>
        <v>236.28</v>
      </c>
      <c r="K58" s="23"/>
    </row>
    <row r="59" spans="1:22" ht="14.25" x14ac:dyDescent="0.2">
      <c r="A59" s="20"/>
      <c r="B59" s="20"/>
      <c r="C59" s="20" t="s">
        <v>1088</v>
      </c>
      <c r="D59" s="21" t="s">
        <v>1089</v>
      </c>
      <c r="E59" s="9">
        <f>Source!AQ69</f>
        <v>0.23</v>
      </c>
      <c r="F59" s="23"/>
      <c r="G59" s="22" t="str">
        <f>Source!DI69</f>
        <v/>
      </c>
      <c r="H59" s="9">
        <f>Source!AV69</f>
        <v>1</v>
      </c>
      <c r="I59" s="9"/>
      <c r="J59" s="23"/>
      <c r="K59" s="23">
        <f>Source!U69</f>
        <v>5.5200000000000005</v>
      </c>
    </row>
    <row r="60" spans="1:22" ht="15" x14ac:dyDescent="0.25">
      <c r="A60" s="26"/>
      <c r="B60" s="26"/>
      <c r="C60" s="26"/>
      <c r="D60" s="26"/>
      <c r="E60" s="26"/>
      <c r="F60" s="26"/>
      <c r="G60" s="26"/>
      <c r="H60" s="26"/>
      <c r="I60" s="60">
        <f>J55+J56+J57+J58</f>
        <v>4802.6400000000003</v>
      </c>
      <c r="J60" s="60"/>
      <c r="K60" s="27">
        <f>IF(Source!I69&lt;&gt;0, ROUND(I60/Source!I69, 2), 0)</f>
        <v>200.11</v>
      </c>
      <c r="P60" s="25">
        <f>I60</f>
        <v>4802.6400000000003</v>
      </c>
    </row>
    <row r="61" spans="1:22" ht="42.75" x14ac:dyDescent="0.2">
      <c r="A61" s="20">
        <v>4</v>
      </c>
      <c r="B61" s="20" t="str">
        <f>Source!F70</f>
        <v>1.13-3703-1-1/1</v>
      </c>
      <c r="C61" s="20" t="str">
        <f>Source!G70</f>
        <v>Обработка поверхностей стен грунтовкой глубокого проникновения внутри помещения</v>
      </c>
      <c r="D61" s="21" t="str">
        <f>Source!H70</f>
        <v>100 м2</v>
      </c>
      <c r="E61" s="9">
        <f>Source!I70</f>
        <v>2.3199999999999998</v>
      </c>
      <c r="F61" s="23"/>
      <c r="G61" s="22"/>
      <c r="H61" s="9"/>
      <c r="I61" s="9"/>
      <c r="J61" s="23"/>
      <c r="K61" s="23"/>
      <c r="Q61">
        <f>ROUND((Source!BZ70/100)*ROUND((Source!AF70*Source!AV70)*Source!I70, 2), 2)</f>
        <v>3107.57</v>
      </c>
      <c r="R61">
        <f>Source!X70</f>
        <v>3107.57</v>
      </c>
      <c r="S61">
        <f>ROUND((Source!CA70/100)*ROUND((Source!AF70*Source!AV70)*Source!I70, 2), 2)</f>
        <v>443.94</v>
      </c>
      <c r="T61">
        <f>Source!Y70</f>
        <v>443.94</v>
      </c>
      <c r="U61">
        <f>ROUND((175/100)*ROUND((Source!AE70*Source!AV70)*Source!I70, 2), 2)</f>
        <v>0.04</v>
      </c>
      <c r="V61">
        <f>ROUND((160/100)*ROUND(Source!CS70*Source!I70, 2), 2)</f>
        <v>0.03</v>
      </c>
    </row>
    <row r="62" spans="1:22" x14ac:dyDescent="0.2">
      <c r="C62" s="24" t="str">
        <f>"Объем: "&amp;Source!I70&amp;"=232/"&amp;"100"</f>
        <v>Объем: 2,32=232/100</v>
      </c>
    </row>
    <row r="63" spans="1:22" ht="14.25" x14ac:dyDescent="0.2">
      <c r="A63" s="20"/>
      <c r="B63" s="20"/>
      <c r="C63" s="20" t="s">
        <v>1083</v>
      </c>
      <c r="D63" s="21"/>
      <c r="E63" s="9"/>
      <c r="F63" s="23">
        <f>Source!AO70</f>
        <v>1913.53</v>
      </c>
      <c r="G63" s="22" t="str">
        <f>Source!DG70</f>
        <v/>
      </c>
      <c r="H63" s="9">
        <f>Source!AV70</f>
        <v>1</v>
      </c>
      <c r="I63" s="9">
        <f>IF(Source!BA70&lt;&gt; 0, Source!BA70, 1)</f>
        <v>1</v>
      </c>
      <c r="J63" s="23">
        <f>Source!S70</f>
        <v>4439.3900000000003</v>
      </c>
      <c r="K63" s="23"/>
    </row>
    <row r="64" spans="1:22" ht="14.25" x14ac:dyDescent="0.2">
      <c r="A64" s="20"/>
      <c r="B64" s="20"/>
      <c r="C64" s="20" t="s">
        <v>1090</v>
      </c>
      <c r="D64" s="21"/>
      <c r="E64" s="9"/>
      <c r="F64" s="23">
        <f>Source!AM70</f>
        <v>0.47</v>
      </c>
      <c r="G64" s="22" t="str">
        <f>Source!DE70</f>
        <v/>
      </c>
      <c r="H64" s="9">
        <f>Source!AV70</f>
        <v>1</v>
      </c>
      <c r="I64" s="9">
        <f>IF(Source!BB70&lt;&gt; 0, Source!BB70, 1)</f>
        <v>1</v>
      </c>
      <c r="J64" s="23">
        <f>Source!Q70</f>
        <v>1.0900000000000001</v>
      </c>
      <c r="K64" s="23"/>
    </row>
    <row r="65" spans="1:22" ht="14.25" x14ac:dyDescent="0.2">
      <c r="A65" s="20"/>
      <c r="B65" s="20"/>
      <c r="C65" s="20" t="s">
        <v>1091</v>
      </c>
      <c r="D65" s="21"/>
      <c r="E65" s="9"/>
      <c r="F65" s="23">
        <f>Source!AN70</f>
        <v>0.01</v>
      </c>
      <c r="G65" s="22" t="str">
        <f>Source!DF70</f>
        <v/>
      </c>
      <c r="H65" s="9">
        <f>Source!AV70</f>
        <v>1</v>
      </c>
      <c r="I65" s="9">
        <f>IF(Source!BS70&lt;&gt; 0, Source!BS70, 1)</f>
        <v>1</v>
      </c>
      <c r="J65" s="30">
        <f>Source!R70</f>
        <v>0.02</v>
      </c>
      <c r="K65" s="23"/>
    </row>
    <row r="66" spans="1:22" ht="14.25" x14ac:dyDescent="0.2">
      <c r="A66" s="20"/>
      <c r="B66" s="20"/>
      <c r="C66" s="20" t="s">
        <v>1084</v>
      </c>
      <c r="D66" s="21"/>
      <c r="E66" s="9"/>
      <c r="F66" s="23">
        <f>Source!AL70</f>
        <v>1319.64</v>
      </c>
      <c r="G66" s="22" t="str">
        <f>Source!DD70</f>
        <v/>
      </c>
      <c r="H66" s="9">
        <f>Source!AW70</f>
        <v>1</v>
      </c>
      <c r="I66" s="9">
        <f>IF(Source!BC70&lt;&gt; 0, Source!BC70, 1)</f>
        <v>1</v>
      </c>
      <c r="J66" s="23">
        <f>Source!P70</f>
        <v>3061.56</v>
      </c>
      <c r="K66" s="23"/>
    </row>
    <row r="67" spans="1:22" ht="57" x14ac:dyDescent="0.2">
      <c r="A67" s="20" t="s">
        <v>93</v>
      </c>
      <c r="B67" s="20" t="str">
        <f>Source!F71</f>
        <v>21.1-6-10</v>
      </c>
      <c r="C67" s="20" t="str">
        <f>Source!G71</f>
        <v>Грунтовка акриловая концентрированная универсальная с высокой клеевой и проникающей способностью</v>
      </c>
      <c r="D67" s="21" t="str">
        <f>Source!H71</f>
        <v>л</v>
      </c>
      <c r="E67" s="9">
        <f>Source!I71</f>
        <v>-23.896000000000001</v>
      </c>
      <c r="F67" s="23">
        <f>Source!AK71</f>
        <v>128.12</v>
      </c>
      <c r="G67" s="31" t="s">
        <v>3</v>
      </c>
      <c r="H67" s="9">
        <f>Source!AW71</f>
        <v>1</v>
      </c>
      <c r="I67" s="9">
        <f>IF(Source!BC71&lt;&gt; 0, Source!BC71, 1)</f>
        <v>1</v>
      </c>
      <c r="J67" s="23">
        <f>Source!O71</f>
        <v>-3061.56</v>
      </c>
      <c r="K67" s="23"/>
      <c r="Q67">
        <f>ROUND((Source!BZ71/100)*ROUND((Source!AF71*Source!AV71)*Source!I71, 2), 2)</f>
        <v>0</v>
      </c>
      <c r="R67">
        <f>Source!X71</f>
        <v>0</v>
      </c>
      <c r="S67">
        <f>ROUND((Source!CA71/100)*ROUND((Source!AF71*Source!AV71)*Source!I71, 2), 2)</f>
        <v>0</v>
      </c>
      <c r="T67">
        <f>Source!Y71</f>
        <v>0</v>
      </c>
      <c r="U67">
        <f>ROUND((175/100)*ROUND((Source!AE71*Source!AV71)*Source!I71, 2), 2)</f>
        <v>0</v>
      </c>
      <c r="V67">
        <f>ROUND((160/100)*ROUND(Source!CS71*Source!I71, 2), 2)</f>
        <v>0</v>
      </c>
    </row>
    <row r="68" spans="1:22" ht="57" x14ac:dyDescent="0.2">
      <c r="A68" s="20" t="s">
        <v>98</v>
      </c>
      <c r="B68" s="20" t="str">
        <f>Source!F72</f>
        <v>21.1-6-9</v>
      </c>
      <c r="C68" s="20" t="str">
        <f>Source!G72</f>
        <v>Грунтовка акриловая адгезионная для обработки бетонных оснований перед оштукатуриванием, марка "Бетоконтакт"</v>
      </c>
      <c r="D68" s="21" t="str">
        <f>Source!H72</f>
        <v>кг</v>
      </c>
      <c r="E68" s="9">
        <f>Source!I72</f>
        <v>38.279999999999994</v>
      </c>
      <c r="F68" s="23">
        <f>Source!AK72</f>
        <v>128.87</v>
      </c>
      <c r="G68" s="31" t="s">
        <v>3</v>
      </c>
      <c r="H68" s="9">
        <f>Source!AW72</f>
        <v>1</v>
      </c>
      <c r="I68" s="9">
        <f>IF(Source!BC72&lt;&gt; 0, Source!BC72, 1)</f>
        <v>1</v>
      </c>
      <c r="J68" s="23">
        <f>Source!O72</f>
        <v>4933.1400000000003</v>
      </c>
      <c r="K68" s="23"/>
      <c r="Q68">
        <f>ROUND((Source!BZ72/100)*ROUND((Source!AF72*Source!AV72)*Source!I72, 2), 2)</f>
        <v>0</v>
      </c>
      <c r="R68">
        <f>Source!X72</f>
        <v>0</v>
      </c>
      <c r="S68">
        <f>ROUND((Source!CA72/100)*ROUND((Source!AF72*Source!AV72)*Source!I72, 2), 2)</f>
        <v>0</v>
      </c>
      <c r="T68">
        <f>Source!Y72</f>
        <v>0</v>
      </c>
      <c r="U68">
        <f>ROUND((175/100)*ROUND((Source!AE72*Source!AV72)*Source!I72, 2), 2)</f>
        <v>0</v>
      </c>
      <c r="V68">
        <f>ROUND((160/100)*ROUND(Source!CS72*Source!I72, 2), 2)</f>
        <v>0</v>
      </c>
    </row>
    <row r="69" spans="1:22" ht="14.25" x14ac:dyDescent="0.2">
      <c r="A69" s="20"/>
      <c r="B69" s="20"/>
      <c r="C69" s="20" t="s">
        <v>1085</v>
      </c>
      <c r="D69" s="21" t="s">
        <v>1086</v>
      </c>
      <c r="E69" s="9">
        <f>Source!AT70</f>
        <v>70</v>
      </c>
      <c r="F69" s="23"/>
      <c r="G69" s="22"/>
      <c r="H69" s="9"/>
      <c r="I69" s="9"/>
      <c r="J69" s="23">
        <f>SUM(R61:R68)</f>
        <v>3107.57</v>
      </c>
      <c r="K69" s="23"/>
    </row>
    <row r="70" spans="1:22" ht="14.25" x14ac:dyDescent="0.2">
      <c r="A70" s="20"/>
      <c r="B70" s="20"/>
      <c r="C70" s="20" t="s">
        <v>1087</v>
      </c>
      <c r="D70" s="21" t="s">
        <v>1086</v>
      </c>
      <c r="E70" s="9">
        <f>Source!AU70</f>
        <v>10</v>
      </c>
      <c r="F70" s="23"/>
      <c r="G70" s="22"/>
      <c r="H70" s="9"/>
      <c r="I70" s="9"/>
      <c r="J70" s="23">
        <f>SUM(T61:T69)</f>
        <v>443.94</v>
      </c>
      <c r="K70" s="23"/>
    </row>
    <row r="71" spans="1:22" ht="14.25" x14ac:dyDescent="0.2">
      <c r="A71" s="20"/>
      <c r="B71" s="20"/>
      <c r="C71" s="20" t="s">
        <v>1092</v>
      </c>
      <c r="D71" s="21" t="s">
        <v>1086</v>
      </c>
      <c r="E71" s="9">
        <f>160</f>
        <v>160</v>
      </c>
      <c r="F71" s="23"/>
      <c r="G71" s="22"/>
      <c r="H71" s="9"/>
      <c r="I71" s="9"/>
      <c r="J71" s="23">
        <f>SUM(V61:V70)</f>
        <v>0.03</v>
      </c>
      <c r="K71" s="23"/>
    </row>
    <row r="72" spans="1:22" ht="14.25" x14ac:dyDescent="0.2">
      <c r="A72" s="20"/>
      <c r="B72" s="20"/>
      <c r="C72" s="20" t="s">
        <v>1088</v>
      </c>
      <c r="D72" s="21" t="s">
        <v>1089</v>
      </c>
      <c r="E72" s="9">
        <f>Source!AQ70</f>
        <v>5.35</v>
      </c>
      <c r="F72" s="23"/>
      <c r="G72" s="22" t="str">
        <f>Source!DI70</f>
        <v/>
      </c>
      <c r="H72" s="9">
        <f>Source!AV70</f>
        <v>1</v>
      </c>
      <c r="I72" s="9"/>
      <c r="J72" s="23"/>
      <c r="K72" s="23">
        <f>Source!U70</f>
        <v>12.411999999999999</v>
      </c>
    </row>
    <row r="73" spans="1:22" ht="15" x14ac:dyDescent="0.25">
      <c r="A73" s="26"/>
      <c r="B73" s="26"/>
      <c r="C73" s="26"/>
      <c r="D73" s="26"/>
      <c r="E73" s="26"/>
      <c r="F73" s="26"/>
      <c r="G73" s="26"/>
      <c r="H73" s="26"/>
      <c r="I73" s="60">
        <f>J63+J64+J66+J69+J70+J71+SUM(J67:J68)</f>
        <v>12925.160000000002</v>
      </c>
      <c r="J73" s="60"/>
      <c r="K73" s="27">
        <f>IF(Source!I70&lt;&gt;0, ROUND(I73/Source!I70, 2), 0)</f>
        <v>5571.19</v>
      </c>
      <c r="P73" s="25">
        <f>I73</f>
        <v>12925.160000000002</v>
      </c>
    </row>
    <row r="74" spans="1:22" ht="57" x14ac:dyDescent="0.2">
      <c r="A74" s="20">
        <v>5</v>
      </c>
      <c r="B74" s="20" t="str">
        <f>Source!F73</f>
        <v>1.13-3101-13-3/1</v>
      </c>
      <c r="C74" s="20" t="str">
        <f>Source!G73</f>
        <v>Сплошное выравнивание штукатурки стен, внутри здания полимерцементным раствором при толщине намета до 5 мм</v>
      </c>
      <c r="D74" s="21" t="str">
        <f>Source!H73</f>
        <v>100 м2</v>
      </c>
      <c r="E74" s="9">
        <f>Source!I73</f>
        <v>2.3199999999999998</v>
      </c>
      <c r="F74" s="23"/>
      <c r="G74" s="22"/>
      <c r="H74" s="9"/>
      <c r="I74" s="9"/>
      <c r="J74" s="23"/>
      <c r="K74" s="23"/>
      <c r="Q74">
        <f>ROUND((Source!BZ73/100)*ROUND((Source!AF73*Source!AV73)*Source!I73, 2), 2)</f>
        <v>20318.22</v>
      </c>
      <c r="R74">
        <f>Source!X73</f>
        <v>20318.22</v>
      </c>
      <c r="S74">
        <f>ROUND((Source!CA73/100)*ROUND((Source!AF73*Source!AV73)*Source!I73, 2), 2)</f>
        <v>2902.6</v>
      </c>
      <c r="T74">
        <f>Source!Y73</f>
        <v>2902.6</v>
      </c>
      <c r="U74">
        <f>ROUND((175/100)*ROUND((Source!AE73*Source!AV73)*Source!I73, 2), 2)</f>
        <v>0</v>
      </c>
      <c r="V74">
        <f>ROUND((160/100)*ROUND(Source!CS73*Source!I73, 2), 2)</f>
        <v>0</v>
      </c>
    </row>
    <row r="75" spans="1:22" x14ac:dyDescent="0.2">
      <c r="C75" s="24" t="str">
        <f>"Объем: "&amp;Source!I73&amp;"=232/"&amp;"100"</f>
        <v>Объем: 2,32=232/100</v>
      </c>
    </row>
    <row r="76" spans="1:22" ht="14.25" x14ac:dyDescent="0.2">
      <c r="A76" s="20"/>
      <c r="B76" s="20"/>
      <c r="C76" s="20" t="s">
        <v>1083</v>
      </c>
      <c r="D76" s="21"/>
      <c r="E76" s="9"/>
      <c r="F76" s="23">
        <f>Source!AO73</f>
        <v>12511.22</v>
      </c>
      <c r="G76" s="22" t="str">
        <f>Source!DG73</f>
        <v/>
      </c>
      <c r="H76" s="9">
        <f>Source!AV73</f>
        <v>1</v>
      </c>
      <c r="I76" s="9">
        <f>IF(Source!BA73&lt;&gt; 0, Source!BA73, 1)</f>
        <v>1</v>
      </c>
      <c r="J76" s="23">
        <f>Source!S73</f>
        <v>29026.03</v>
      </c>
      <c r="K76" s="23"/>
    </row>
    <row r="77" spans="1:22" ht="14.25" x14ac:dyDescent="0.2">
      <c r="A77" s="20"/>
      <c r="B77" s="20"/>
      <c r="C77" s="20" t="s">
        <v>1084</v>
      </c>
      <c r="D77" s="21"/>
      <c r="E77" s="9"/>
      <c r="F77" s="23">
        <f>Source!AL73</f>
        <v>10146.879999999999</v>
      </c>
      <c r="G77" s="22" t="str">
        <f>Source!DD73</f>
        <v/>
      </c>
      <c r="H77" s="9">
        <f>Source!AW73</f>
        <v>1</v>
      </c>
      <c r="I77" s="9">
        <f>IF(Source!BC73&lt;&gt; 0, Source!BC73, 1)</f>
        <v>1</v>
      </c>
      <c r="J77" s="23">
        <f>Source!P73</f>
        <v>23540.76</v>
      </c>
      <c r="K77" s="23"/>
    </row>
    <row r="78" spans="1:22" ht="14.25" x14ac:dyDescent="0.2">
      <c r="A78" s="20"/>
      <c r="B78" s="20"/>
      <c r="C78" s="20" t="s">
        <v>1085</v>
      </c>
      <c r="D78" s="21" t="s">
        <v>1086</v>
      </c>
      <c r="E78" s="9">
        <f>Source!AT73</f>
        <v>70</v>
      </c>
      <c r="F78" s="23"/>
      <c r="G78" s="22"/>
      <c r="H78" s="9"/>
      <c r="I78" s="9"/>
      <c r="J78" s="23">
        <f>SUM(R74:R77)</f>
        <v>20318.22</v>
      </c>
      <c r="K78" s="23"/>
    </row>
    <row r="79" spans="1:22" ht="14.25" x14ac:dyDescent="0.2">
      <c r="A79" s="20"/>
      <c r="B79" s="20"/>
      <c r="C79" s="20" t="s">
        <v>1087</v>
      </c>
      <c r="D79" s="21" t="s">
        <v>1086</v>
      </c>
      <c r="E79" s="9">
        <f>Source!AU73</f>
        <v>10</v>
      </c>
      <c r="F79" s="23"/>
      <c r="G79" s="22"/>
      <c r="H79" s="9"/>
      <c r="I79" s="9"/>
      <c r="J79" s="23">
        <f>SUM(T74:T78)</f>
        <v>2902.6</v>
      </c>
      <c r="K79" s="23"/>
    </row>
    <row r="80" spans="1:22" ht="14.25" x14ac:dyDescent="0.2">
      <c r="A80" s="20"/>
      <c r="B80" s="20"/>
      <c r="C80" s="20" t="s">
        <v>1088</v>
      </c>
      <c r="D80" s="21" t="s">
        <v>1089</v>
      </c>
      <c r="E80" s="9">
        <f>Source!AQ73</f>
        <v>35.729999999999997</v>
      </c>
      <c r="F80" s="23"/>
      <c r="G80" s="22" t="str">
        <f>Source!DI73</f>
        <v/>
      </c>
      <c r="H80" s="9">
        <f>Source!AV73</f>
        <v>1</v>
      </c>
      <c r="I80" s="9"/>
      <c r="J80" s="23"/>
      <c r="K80" s="23">
        <f>Source!U73</f>
        <v>82.893599999999992</v>
      </c>
    </row>
    <row r="81" spans="1:22" ht="15" x14ac:dyDescent="0.25">
      <c r="A81" s="26"/>
      <c r="B81" s="26"/>
      <c r="C81" s="26"/>
      <c r="D81" s="26"/>
      <c r="E81" s="26"/>
      <c r="F81" s="26"/>
      <c r="G81" s="26"/>
      <c r="H81" s="26"/>
      <c r="I81" s="60">
        <f>J76+J77+J78+J79</f>
        <v>75787.61</v>
      </c>
      <c r="J81" s="60"/>
      <c r="K81" s="27">
        <f>IF(Source!I73&lt;&gt;0, ROUND(I81/Source!I73, 2), 0)</f>
        <v>32667.07</v>
      </c>
      <c r="P81" s="25">
        <f>I81</f>
        <v>75787.61</v>
      </c>
    </row>
    <row r="82" spans="1:22" ht="57" x14ac:dyDescent="0.2">
      <c r="A82" s="20">
        <v>6</v>
      </c>
      <c r="B82" s="20" t="str">
        <f>Source!F74</f>
        <v>1.13-3203-26-3/3</v>
      </c>
      <c r="C82" s="20" t="str">
        <f>Source!G74</f>
        <v>Улучшенная окраска стен внутри помещений водно-дисперсионными акриловыми красками - краска моющаяся типа ВД-АК-210</v>
      </c>
      <c r="D82" s="21" t="str">
        <f>Source!H74</f>
        <v>100 м2</v>
      </c>
      <c r="E82" s="9">
        <f>Source!I74</f>
        <v>2.3199999999999998</v>
      </c>
      <c r="F82" s="23"/>
      <c r="G82" s="22"/>
      <c r="H82" s="9"/>
      <c r="I82" s="9"/>
      <c r="J82" s="23"/>
      <c r="K82" s="23"/>
      <c r="Q82">
        <f>ROUND((Source!BZ74/100)*ROUND((Source!AF74*Source!AV74)*Source!I74, 2), 2)</f>
        <v>26400.62</v>
      </c>
      <c r="R82">
        <f>Source!X74</f>
        <v>26400.62</v>
      </c>
      <c r="S82">
        <f>ROUND((Source!CA74/100)*ROUND((Source!AF74*Source!AV74)*Source!I74, 2), 2)</f>
        <v>3771.52</v>
      </c>
      <c r="T82">
        <f>Source!Y74</f>
        <v>3771.52</v>
      </c>
      <c r="U82">
        <f>ROUND((175/100)*ROUND((Source!AE74*Source!AV74)*Source!I74, 2), 2)</f>
        <v>0</v>
      </c>
      <c r="V82">
        <f>ROUND((160/100)*ROUND(Source!CS74*Source!I74, 2), 2)</f>
        <v>0</v>
      </c>
    </row>
    <row r="83" spans="1:22" x14ac:dyDescent="0.2">
      <c r="C83" s="24" t="str">
        <f>"Объем: "&amp;Source!I74&amp;"=232/"&amp;"100"</f>
        <v>Объем: 2,32=232/100</v>
      </c>
    </row>
    <row r="84" spans="1:22" ht="14.25" x14ac:dyDescent="0.2">
      <c r="A84" s="20"/>
      <c r="B84" s="20"/>
      <c r="C84" s="20" t="s">
        <v>1083</v>
      </c>
      <c r="D84" s="21"/>
      <c r="E84" s="9"/>
      <c r="F84" s="23">
        <f>Source!AO74</f>
        <v>16256.54</v>
      </c>
      <c r="G84" s="22" t="str">
        <f>Source!DG74</f>
        <v/>
      </c>
      <c r="H84" s="9">
        <f>Source!AV74</f>
        <v>1</v>
      </c>
      <c r="I84" s="9">
        <f>IF(Source!BA74&lt;&gt; 0, Source!BA74, 1)</f>
        <v>1</v>
      </c>
      <c r="J84" s="23">
        <f>Source!S74</f>
        <v>37715.17</v>
      </c>
      <c r="K84" s="23"/>
    </row>
    <row r="85" spans="1:22" ht="14.25" x14ac:dyDescent="0.2">
      <c r="A85" s="20"/>
      <c r="B85" s="20"/>
      <c r="C85" s="20" t="s">
        <v>1084</v>
      </c>
      <c r="D85" s="21"/>
      <c r="E85" s="9"/>
      <c r="F85" s="23">
        <f>Source!AL74</f>
        <v>9777.1299999999992</v>
      </c>
      <c r="G85" s="22" t="str">
        <f>Source!DD74</f>
        <v/>
      </c>
      <c r="H85" s="9">
        <f>Source!AW74</f>
        <v>1</v>
      </c>
      <c r="I85" s="9">
        <f>IF(Source!BC74&lt;&gt; 0, Source!BC74, 1)</f>
        <v>1</v>
      </c>
      <c r="J85" s="23">
        <f>Source!P74</f>
        <v>22682.94</v>
      </c>
      <c r="K85" s="23"/>
    </row>
    <row r="86" spans="1:22" ht="14.25" x14ac:dyDescent="0.2">
      <c r="A86" s="20"/>
      <c r="B86" s="20"/>
      <c r="C86" s="20" t="s">
        <v>1085</v>
      </c>
      <c r="D86" s="21" t="s">
        <v>1086</v>
      </c>
      <c r="E86" s="9">
        <f>Source!AT74</f>
        <v>70</v>
      </c>
      <c r="F86" s="23"/>
      <c r="G86" s="22"/>
      <c r="H86" s="9"/>
      <c r="I86" s="9"/>
      <c r="J86" s="23">
        <f>SUM(R82:R85)</f>
        <v>26400.62</v>
      </c>
      <c r="K86" s="23"/>
    </row>
    <row r="87" spans="1:22" ht="14.25" x14ac:dyDescent="0.2">
      <c r="A87" s="20"/>
      <c r="B87" s="20"/>
      <c r="C87" s="20" t="s">
        <v>1087</v>
      </c>
      <c r="D87" s="21" t="s">
        <v>1086</v>
      </c>
      <c r="E87" s="9">
        <f>Source!AU74</f>
        <v>10</v>
      </c>
      <c r="F87" s="23"/>
      <c r="G87" s="22"/>
      <c r="H87" s="9"/>
      <c r="I87" s="9"/>
      <c r="J87" s="23">
        <f>SUM(T82:T86)</f>
        <v>3771.52</v>
      </c>
      <c r="K87" s="23"/>
    </row>
    <row r="88" spans="1:22" ht="14.25" x14ac:dyDescent="0.2">
      <c r="A88" s="20"/>
      <c r="B88" s="20"/>
      <c r="C88" s="20" t="s">
        <v>1088</v>
      </c>
      <c r="D88" s="21" t="s">
        <v>1089</v>
      </c>
      <c r="E88" s="9">
        <f>Source!AQ74</f>
        <v>42.17</v>
      </c>
      <c r="F88" s="23"/>
      <c r="G88" s="22" t="str">
        <f>Source!DI74</f>
        <v/>
      </c>
      <c r="H88" s="9">
        <f>Source!AV74</f>
        <v>1</v>
      </c>
      <c r="I88" s="9"/>
      <c r="J88" s="23"/>
      <c r="K88" s="23">
        <f>Source!U74</f>
        <v>97.834400000000002</v>
      </c>
    </row>
    <row r="89" spans="1:22" ht="15" x14ac:dyDescent="0.25">
      <c r="A89" s="26"/>
      <c r="B89" s="26"/>
      <c r="C89" s="26"/>
      <c r="D89" s="26"/>
      <c r="E89" s="26"/>
      <c r="F89" s="26"/>
      <c r="G89" s="26"/>
      <c r="H89" s="26"/>
      <c r="I89" s="60">
        <f>J84+J85+J86+J87</f>
        <v>90570.25</v>
      </c>
      <c r="J89" s="60"/>
      <c r="K89" s="27">
        <f>IF(Source!I74&lt;&gt;0, ROUND(I89/Source!I74, 2), 0)</f>
        <v>39038.9</v>
      </c>
      <c r="P89" s="25">
        <f>I89</f>
        <v>90570.25</v>
      </c>
    </row>
    <row r="90" spans="1:22" ht="42.75" x14ac:dyDescent="0.2">
      <c r="A90" s="20">
        <v>7</v>
      </c>
      <c r="B90" s="20" t="str">
        <f>Source!F75</f>
        <v>1.13-3203-1-1/1</v>
      </c>
      <c r="C90" s="20" t="str">
        <f>Source!G75</f>
        <v>Добавлять при расколеровке плоскости более чем в 2 тона на каждый последующий тон</v>
      </c>
      <c r="D90" s="21" t="str">
        <f>Source!H75</f>
        <v>100 м2</v>
      </c>
      <c r="E90" s="9">
        <f>Source!I75</f>
        <v>2.3199999999999998</v>
      </c>
      <c r="F90" s="23"/>
      <c r="G90" s="22"/>
      <c r="H90" s="9"/>
      <c r="I90" s="9"/>
      <c r="J90" s="23"/>
      <c r="K90" s="23"/>
      <c r="Q90">
        <f>ROUND((Source!BZ75/100)*ROUND((Source!AF75*Source!AV75)*Source!I75, 2), 2)</f>
        <v>1042.67</v>
      </c>
      <c r="R90">
        <f>Source!X75</f>
        <v>1042.67</v>
      </c>
      <c r="S90">
        <f>ROUND((Source!CA75/100)*ROUND((Source!AF75*Source!AV75)*Source!I75, 2), 2)</f>
        <v>148.94999999999999</v>
      </c>
      <c r="T90">
        <f>Source!Y75</f>
        <v>148.94999999999999</v>
      </c>
      <c r="U90">
        <f>ROUND((175/100)*ROUND((Source!AE75*Source!AV75)*Source!I75, 2), 2)</f>
        <v>0</v>
      </c>
      <c r="V90">
        <f>ROUND((160/100)*ROUND(Source!CS75*Source!I75, 2), 2)</f>
        <v>0</v>
      </c>
    </row>
    <row r="91" spans="1:22" x14ac:dyDescent="0.2">
      <c r="C91" s="24" t="str">
        <f>"Объем: "&amp;Source!I75&amp;"=232/"&amp;"100"</f>
        <v>Объем: 2,32=232/100</v>
      </c>
    </row>
    <row r="92" spans="1:22" ht="14.25" x14ac:dyDescent="0.2">
      <c r="A92" s="20"/>
      <c r="B92" s="20"/>
      <c r="C92" s="20" t="s">
        <v>1083</v>
      </c>
      <c r="D92" s="21"/>
      <c r="E92" s="9"/>
      <c r="F92" s="23">
        <f>Source!AO75</f>
        <v>642.04</v>
      </c>
      <c r="G92" s="22" t="str">
        <f>Source!DG75</f>
        <v/>
      </c>
      <c r="H92" s="9">
        <f>Source!AV75</f>
        <v>1</v>
      </c>
      <c r="I92" s="9">
        <f>IF(Source!BA75&lt;&gt; 0, Source!BA75, 1)</f>
        <v>1</v>
      </c>
      <c r="J92" s="23">
        <f>Source!S75</f>
        <v>1489.53</v>
      </c>
      <c r="K92" s="23"/>
    </row>
    <row r="93" spans="1:22" ht="14.25" x14ac:dyDescent="0.2">
      <c r="A93" s="20"/>
      <c r="B93" s="20"/>
      <c r="C93" s="20" t="s">
        <v>1085</v>
      </c>
      <c r="D93" s="21" t="s">
        <v>1086</v>
      </c>
      <c r="E93" s="9">
        <f>Source!AT75</f>
        <v>70</v>
      </c>
      <c r="F93" s="23"/>
      <c r="G93" s="22"/>
      <c r="H93" s="9"/>
      <c r="I93" s="9"/>
      <c r="J93" s="23">
        <f>SUM(R90:R92)</f>
        <v>1042.67</v>
      </c>
      <c r="K93" s="23"/>
    </row>
    <row r="94" spans="1:22" ht="14.25" x14ac:dyDescent="0.2">
      <c r="A94" s="20"/>
      <c r="B94" s="20"/>
      <c r="C94" s="20" t="s">
        <v>1087</v>
      </c>
      <c r="D94" s="21" t="s">
        <v>1086</v>
      </c>
      <c r="E94" s="9">
        <f>Source!AU75</f>
        <v>10</v>
      </c>
      <c r="F94" s="23"/>
      <c r="G94" s="22"/>
      <c r="H94" s="9"/>
      <c r="I94" s="9"/>
      <c r="J94" s="23">
        <f>SUM(T90:T93)</f>
        <v>148.94999999999999</v>
      </c>
      <c r="K94" s="23"/>
    </row>
    <row r="95" spans="1:22" ht="14.25" x14ac:dyDescent="0.2">
      <c r="A95" s="20"/>
      <c r="B95" s="20"/>
      <c r="C95" s="20" t="s">
        <v>1088</v>
      </c>
      <c r="D95" s="21" t="s">
        <v>1089</v>
      </c>
      <c r="E95" s="9">
        <f>Source!AQ75</f>
        <v>1.5</v>
      </c>
      <c r="F95" s="23"/>
      <c r="G95" s="22" t="str">
        <f>Source!DI75</f>
        <v/>
      </c>
      <c r="H95" s="9">
        <f>Source!AV75</f>
        <v>1</v>
      </c>
      <c r="I95" s="9"/>
      <c r="J95" s="23"/>
      <c r="K95" s="23">
        <f>Source!U75</f>
        <v>3.4799999999999995</v>
      </c>
    </row>
    <row r="96" spans="1:22" ht="15" x14ac:dyDescent="0.25">
      <c r="A96" s="26"/>
      <c r="B96" s="26"/>
      <c r="C96" s="26"/>
      <c r="D96" s="26"/>
      <c r="E96" s="26"/>
      <c r="F96" s="26"/>
      <c r="G96" s="26"/>
      <c r="H96" s="26"/>
      <c r="I96" s="60">
        <f>J92+J93+J94</f>
        <v>2681.1499999999996</v>
      </c>
      <c r="J96" s="60"/>
      <c r="K96" s="27">
        <f>IF(Source!I75&lt;&gt;0, ROUND(I96/Source!I75, 2), 0)</f>
        <v>1155.67</v>
      </c>
      <c r="P96" s="25">
        <f>I96</f>
        <v>2681.1499999999996</v>
      </c>
    </row>
    <row r="98" spans="1:22" ht="15" x14ac:dyDescent="0.25">
      <c r="A98" s="58" t="str">
        <f>CONCATENATE("Итого по подразделу: ",IF(Source!G77&lt;&gt;"Новый подраздел", Source!G77, ""))</f>
        <v>Итого по подразделу: Стены</v>
      </c>
      <c r="B98" s="58"/>
      <c r="C98" s="58"/>
      <c r="D98" s="58"/>
      <c r="E98" s="58"/>
      <c r="F98" s="58"/>
      <c r="G98" s="58"/>
      <c r="H98" s="58"/>
      <c r="I98" s="56">
        <f>SUM(P47:P97)</f>
        <v>266904.25</v>
      </c>
      <c r="J98" s="57"/>
      <c r="K98" s="28"/>
    </row>
    <row r="101" spans="1:22" ht="16.5" x14ac:dyDescent="0.25">
      <c r="A101" s="59" t="str">
        <f>CONCATENATE("Подраздел: ",IF(Source!G107&lt;&gt;"Новый подраздел", Source!G107, ""))</f>
        <v>Подраздел: Пол</v>
      </c>
      <c r="B101" s="59"/>
      <c r="C101" s="59"/>
      <c r="D101" s="59"/>
      <c r="E101" s="59"/>
      <c r="F101" s="59"/>
      <c r="G101" s="59"/>
      <c r="H101" s="59"/>
      <c r="I101" s="59"/>
      <c r="J101" s="59"/>
      <c r="K101" s="59"/>
    </row>
    <row r="102" spans="1:22" ht="28.5" x14ac:dyDescent="0.2">
      <c r="A102" s="20">
        <v>8</v>
      </c>
      <c r="B102" s="20" t="str">
        <f>Source!F111</f>
        <v>1.10-3804-1-1/1</v>
      </c>
      <c r="C102" s="20" t="str">
        <f>Source!G111</f>
        <v>Разборка деревянных плинтусов</v>
      </c>
      <c r="D102" s="21" t="str">
        <f>Source!H111</f>
        <v>100 м</v>
      </c>
      <c r="E102" s="9">
        <f>Source!I111</f>
        <v>0.48599999999999999</v>
      </c>
      <c r="F102" s="23"/>
      <c r="G102" s="22"/>
      <c r="H102" s="9"/>
      <c r="I102" s="9"/>
      <c r="J102" s="23"/>
      <c r="K102" s="23"/>
      <c r="Q102">
        <f>ROUND((Source!BZ111/100)*ROUND((Source!AF111*Source!AV111)*Source!I111, 2), 2)</f>
        <v>410.21</v>
      </c>
      <c r="R102">
        <f>Source!X111</f>
        <v>410.21</v>
      </c>
      <c r="S102">
        <f>ROUND((Source!CA111/100)*ROUND((Source!AF111*Source!AV111)*Source!I111, 2), 2)</f>
        <v>58.6</v>
      </c>
      <c r="T102">
        <f>Source!Y111</f>
        <v>58.6</v>
      </c>
      <c r="U102">
        <f>ROUND((175/100)*ROUND((Source!AE111*Source!AV111)*Source!I111, 2), 2)</f>
        <v>0</v>
      </c>
      <c r="V102">
        <f>ROUND((160/100)*ROUND(Source!CS111*Source!I111, 2), 2)</f>
        <v>0</v>
      </c>
    </row>
    <row r="103" spans="1:22" x14ac:dyDescent="0.2">
      <c r="C103" s="24" t="str">
        <f>"Объем: "&amp;Source!I111&amp;"=48,6/"&amp;"100"</f>
        <v>Объем: 0,486=48,6/100</v>
      </c>
    </row>
    <row r="104" spans="1:22" ht="14.25" x14ac:dyDescent="0.2">
      <c r="A104" s="20"/>
      <c r="B104" s="20"/>
      <c r="C104" s="20" t="s">
        <v>1083</v>
      </c>
      <c r="D104" s="21"/>
      <c r="E104" s="9"/>
      <c r="F104" s="23">
        <f>Source!AO111</f>
        <v>1205.8</v>
      </c>
      <c r="G104" s="22" t="str">
        <f>Source!DG111</f>
        <v/>
      </c>
      <c r="H104" s="9">
        <f>Source!AV111</f>
        <v>1</v>
      </c>
      <c r="I104" s="9">
        <f>IF(Source!BA111&lt;&gt; 0, Source!BA111, 1)</f>
        <v>1</v>
      </c>
      <c r="J104" s="23">
        <f>Source!S111</f>
        <v>586.02</v>
      </c>
      <c r="K104" s="23"/>
    </row>
    <row r="105" spans="1:22" ht="14.25" x14ac:dyDescent="0.2">
      <c r="A105" s="20"/>
      <c r="B105" s="20"/>
      <c r="C105" s="20" t="s">
        <v>1085</v>
      </c>
      <c r="D105" s="21" t="s">
        <v>1086</v>
      </c>
      <c r="E105" s="9">
        <f>Source!AT111</f>
        <v>70</v>
      </c>
      <c r="F105" s="23"/>
      <c r="G105" s="22"/>
      <c r="H105" s="9"/>
      <c r="I105" s="9"/>
      <c r="J105" s="23">
        <f>SUM(R102:R104)</f>
        <v>410.21</v>
      </c>
      <c r="K105" s="23"/>
    </row>
    <row r="106" spans="1:22" ht="14.25" x14ac:dyDescent="0.2">
      <c r="A106" s="20"/>
      <c r="B106" s="20"/>
      <c r="C106" s="20" t="s">
        <v>1087</v>
      </c>
      <c r="D106" s="21" t="s">
        <v>1086</v>
      </c>
      <c r="E106" s="9">
        <f>Source!AU111</f>
        <v>10</v>
      </c>
      <c r="F106" s="23"/>
      <c r="G106" s="22"/>
      <c r="H106" s="9"/>
      <c r="I106" s="9"/>
      <c r="J106" s="23">
        <f>SUM(T102:T105)</f>
        <v>58.6</v>
      </c>
      <c r="K106" s="23"/>
    </row>
    <row r="107" spans="1:22" ht="14.25" x14ac:dyDescent="0.2">
      <c r="A107" s="20"/>
      <c r="B107" s="20"/>
      <c r="C107" s="20" t="s">
        <v>1088</v>
      </c>
      <c r="D107" s="21" t="s">
        <v>1089</v>
      </c>
      <c r="E107" s="9">
        <f>Source!AQ111</f>
        <v>3.77</v>
      </c>
      <c r="F107" s="23"/>
      <c r="G107" s="22" t="str">
        <f>Source!DI111</f>
        <v/>
      </c>
      <c r="H107" s="9">
        <f>Source!AV111</f>
        <v>1</v>
      </c>
      <c r="I107" s="9"/>
      <c r="J107" s="23"/>
      <c r="K107" s="23">
        <f>Source!U111</f>
        <v>1.83222</v>
      </c>
    </row>
    <row r="108" spans="1:22" ht="15" x14ac:dyDescent="0.25">
      <c r="A108" s="26"/>
      <c r="B108" s="26"/>
      <c r="C108" s="26"/>
      <c r="D108" s="26"/>
      <c r="E108" s="26"/>
      <c r="F108" s="26"/>
      <c r="G108" s="26"/>
      <c r="H108" s="26"/>
      <c r="I108" s="60">
        <f>J104+J105+J106</f>
        <v>1054.83</v>
      </c>
      <c r="J108" s="60"/>
      <c r="K108" s="27">
        <f>IF(Source!I111&lt;&gt;0, ROUND(I108/Source!I111, 2), 0)</f>
        <v>2170.4299999999998</v>
      </c>
      <c r="P108" s="25">
        <f>I108</f>
        <v>1054.83</v>
      </c>
    </row>
    <row r="109" spans="1:22" ht="42.75" x14ac:dyDescent="0.2">
      <c r="A109" s="20">
        <v>9</v>
      </c>
      <c r="B109" s="20" t="str">
        <f>Source!F112</f>
        <v>1.10-3403-5-2/1</v>
      </c>
      <c r="C109" s="20" t="str">
        <f>Source!G112</f>
        <v>Шлифовка поверхности паркетных покрытий механизированным способом</v>
      </c>
      <c r="D109" s="21" t="str">
        <f>Source!H112</f>
        <v>100 м2</v>
      </c>
      <c r="E109" s="9">
        <f>Source!I112</f>
        <v>1.63</v>
      </c>
      <c r="F109" s="23"/>
      <c r="G109" s="22"/>
      <c r="H109" s="9"/>
      <c r="I109" s="9"/>
      <c r="J109" s="23"/>
      <c r="K109" s="23"/>
      <c r="Q109">
        <f>ROUND((Source!BZ112/100)*ROUND((Source!AF112*Source!AV112)*Source!I112, 2), 2)</f>
        <v>4336.3999999999996</v>
      </c>
      <c r="R109">
        <f>Source!X112</f>
        <v>4336.3999999999996</v>
      </c>
      <c r="S109">
        <f>ROUND((Source!CA112/100)*ROUND((Source!AF112*Source!AV112)*Source!I112, 2), 2)</f>
        <v>619.49</v>
      </c>
      <c r="T109">
        <f>Source!Y112</f>
        <v>619.49</v>
      </c>
      <c r="U109">
        <f>ROUND((175/100)*ROUND((Source!AE112*Source!AV112)*Source!I112, 2), 2)</f>
        <v>0.49</v>
      </c>
      <c r="V109">
        <f>ROUND((160/100)*ROUND(Source!CS112*Source!I112, 2), 2)</f>
        <v>0.45</v>
      </c>
    </row>
    <row r="110" spans="1:22" x14ac:dyDescent="0.2">
      <c r="C110" s="24" t="str">
        <f>"Объем: "&amp;Source!I112&amp;"=163/"&amp;"100"</f>
        <v>Объем: 1,63=163/100</v>
      </c>
    </row>
    <row r="111" spans="1:22" ht="14.25" x14ac:dyDescent="0.2">
      <c r="A111" s="20"/>
      <c r="B111" s="20"/>
      <c r="C111" s="20" t="s">
        <v>1083</v>
      </c>
      <c r="D111" s="21"/>
      <c r="E111" s="9"/>
      <c r="F111" s="23">
        <f>Source!AO112</f>
        <v>3800.52</v>
      </c>
      <c r="G111" s="22" t="str">
        <f>Source!DG112</f>
        <v/>
      </c>
      <c r="H111" s="9">
        <f>Source!AV112</f>
        <v>1</v>
      </c>
      <c r="I111" s="9">
        <f>IF(Source!BA112&lt;&gt; 0, Source!BA112, 1)</f>
        <v>1</v>
      </c>
      <c r="J111" s="23">
        <f>Source!S112</f>
        <v>6194.85</v>
      </c>
      <c r="K111" s="23"/>
    </row>
    <row r="112" spans="1:22" ht="14.25" x14ac:dyDescent="0.2">
      <c r="A112" s="20"/>
      <c r="B112" s="20"/>
      <c r="C112" s="20" t="s">
        <v>1090</v>
      </c>
      <c r="D112" s="21"/>
      <c r="E112" s="9"/>
      <c r="F112" s="23">
        <f>Source!AM112</f>
        <v>41.33</v>
      </c>
      <c r="G112" s="22" t="str">
        <f>Source!DE112</f>
        <v/>
      </c>
      <c r="H112" s="9">
        <f>Source!AV112</f>
        <v>1</v>
      </c>
      <c r="I112" s="9">
        <f>IF(Source!BB112&lt;&gt; 0, Source!BB112, 1)</f>
        <v>1</v>
      </c>
      <c r="J112" s="23">
        <f>Source!Q112</f>
        <v>67.37</v>
      </c>
      <c r="K112" s="23"/>
    </row>
    <row r="113" spans="1:22" ht="14.25" x14ac:dyDescent="0.2">
      <c r="A113" s="20"/>
      <c r="B113" s="20"/>
      <c r="C113" s="20" t="s">
        <v>1091</v>
      </c>
      <c r="D113" s="21"/>
      <c r="E113" s="9"/>
      <c r="F113" s="23">
        <f>Source!AN112</f>
        <v>0.17</v>
      </c>
      <c r="G113" s="22" t="str">
        <f>Source!DF112</f>
        <v/>
      </c>
      <c r="H113" s="9">
        <f>Source!AV112</f>
        <v>1</v>
      </c>
      <c r="I113" s="9">
        <f>IF(Source!BS112&lt;&gt; 0, Source!BS112, 1)</f>
        <v>1</v>
      </c>
      <c r="J113" s="30">
        <f>Source!R112</f>
        <v>0.28000000000000003</v>
      </c>
      <c r="K113" s="23"/>
    </row>
    <row r="114" spans="1:22" ht="14.25" x14ac:dyDescent="0.2">
      <c r="A114" s="20"/>
      <c r="B114" s="20"/>
      <c r="C114" s="20" t="s">
        <v>1084</v>
      </c>
      <c r="D114" s="21"/>
      <c r="E114" s="9"/>
      <c r="F114" s="23">
        <f>Source!AL112</f>
        <v>9641.2000000000007</v>
      </c>
      <c r="G114" s="22" t="str">
        <f>Source!DD112</f>
        <v/>
      </c>
      <c r="H114" s="9">
        <f>Source!AW112</f>
        <v>1</v>
      </c>
      <c r="I114" s="9">
        <f>IF(Source!BC112&lt;&gt; 0, Source!BC112, 1)</f>
        <v>1</v>
      </c>
      <c r="J114" s="23">
        <f>Source!P112</f>
        <v>15715.16</v>
      </c>
      <c r="K114" s="23"/>
    </row>
    <row r="115" spans="1:22" ht="14.25" x14ac:dyDescent="0.2">
      <c r="A115" s="20"/>
      <c r="B115" s="20"/>
      <c r="C115" s="20" t="s">
        <v>1085</v>
      </c>
      <c r="D115" s="21" t="s">
        <v>1086</v>
      </c>
      <c r="E115" s="9">
        <f>Source!AT112</f>
        <v>70</v>
      </c>
      <c r="F115" s="23"/>
      <c r="G115" s="22"/>
      <c r="H115" s="9"/>
      <c r="I115" s="9"/>
      <c r="J115" s="23">
        <f>SUM(R109:R114)</f>
        <v>4336.3999999999996</v>
      </c>
      <c r="K115" s="23"/>
    </row>
    <row r="116" spans="1:22" ht="14.25" x14ac:dyDescent="0.2">
      <c r="A116" s="20"/>
      <c r="B116" s="20"/>
      <c r="C116" s="20" t="s">
        <v>1087</v>
      </c>
      <c r="D116" s="21" t="s">
        <v>1086</v>
      </c>
      <c r="E116" s="9">
        <f>Source!AU112</f>
        <v>10</v>
      </c>
      <c r="F116" s="23"/>
      <c r="G116" s="22"/>
      <c r="H116" s="9"/>
      <c r="I116" s="9"/>
      <c r="J116" s="23">
        <f>SUM(T109:T115)</f>
        <v>619.49</v>
      </c>
      <c r="K116" s="23"/>
    </row>
    <row r="117" spans="1:22" ht="14.25" x14ac:dyDescent="0.2">
      <c r="A117" s="20"/>
      <c r="B117" s="20"/>
      <c r="C117" s="20" t="s">
        <v>1092</v>
      </c>
      <c r="D117" s="21" t="s">
        <v>1086</v>
      </c>
      <c r="E117" s="9">
        <f>160</f>
        <v>160</v>
      </c>
      <c r="F117" s="23"/>
      <c r="G117" s="22"/>
      <c r="H117" s="9"/>
      <c r="I117" s="9"/>
      <c r="J117" s="23">
        <f>SUM(V109:V116)</f>
        <v>0.45</v>
      </c>
      <c r="K117" s="23"/>
    </row>
    <row r="118" spans="1:22" ht="14.25" x14ac:dyDescent="0.2">
      <c r="A118" s="20"/>
      <c r="B118" s="20"/>
      <c r="C118" s="20" t="s">
        <v>1088</v>
      </c>
      <c r="D118" s="21" t="s">
        <v>1089</v>
      </c>
      <c r="E118" s="9">
        <f>Source!AQ112</f>
        <v>8.7200000000000006</v>
      </c>
      <c r="F118" s="23"/>
      <c r="G118" s="22" t="str">
        <f>Source!DI112</f>
        <v/>
      </c>
      <c r="H118" s="9">
        <f>Source!AV112</f>
        <v>1</v>
      </c>
      <c r="I118" s="9"/>
      <c r="J118" s="23"/>
      <c r="K118" s="23">
        <f>Source!U112</f>
        <v>14.2136</v>
      </c>
    </row>
    <row r="119" spans="1:22" ht="15" x14ac:dyDescent="0.25">
      <c r="A119" s="26"/>
      <c r="B119" s="26"/>
      <c r="C119" s="26"/>
      <c r="D119" s="26"/>
      <c r="E119" s="26"/>
      <c r="F119" s="26"/>
      <c r="G119" s="26"/>
      <c r="H119" s="26"/>
      <c r="I119" s="60">
        <f>J111+J112+J114+J115+J116+J117</f>
        <v>26933.72</v>
      </c>
      <c r="J119" s="60"/>
      <c r="K119" s="27">
        <f>IF(Source!I112&lt;&gt;0, ROUND(I119/Source!I112, 2), 0)</f>
        <v>16523.75</v>
      </c>
      <c r="P119" s="25">
        <f>I119</f>
        <v>26933.72</v>
      </c>
    </row>
    <row r="120" spans="1:22" ht="57" x14ac:dyDescent="0.2">
      <c r="A120" s="20">
        <v>10</v>
      </c>
      <c r="B120" s="20" t="str">
        <f>Source!F113</f>
        <v>1.10-3401-4-5/1</v>
      </c>
      <c r="C120" s="20" t="str">
        <f>Source!G113</f>
        <v>Ремонт паркетных покрытий на мастике, площадью в одном месте до 0,5 м2 (паркет штучный из древесины пород: дуб, ясень, клен)</v>
      </c>
      <c r="D120" s="21" t="str">
        <f>Source!H113</f>
        <v>100 мест</v>
      </c>
      <c r="E120" s="9">
        <f>Source!I113</f>
        <v>0.2</v>
      </c>
      <c r="F120" s="23"/>
      <c r="G120" s="22"/>
      <c r="H120" s="9"/>
      <c r="I120" s="9"/>
      <c r="J120" s="23"/>
      <c r="K120" s="23"/>
      <c r="Q120">
        <f>ROUND((Source!BZ113/100)*ROUND((Source!AF113*Source!AV113)*Source!I113, 2), 2)</f>
        <v>5608.48</v>
      </c>
      <c r="R120">
        <f>Source!X113</f>
        <v>5608.48</v>
      </c>
      <c r="S120">
        <f>ROUND((Source!CA113/100)*ROUND((Source!AF113*Source!AV113)*Source!I113, 2), 2)</f>
        <v>801.21</v>
      </c>
      <c r="T120">
        <f>Source!Y113</f>
        <v>801.21</v>
      </c>
      <c r="U120">
        <f>ROUND((175/100)*ROUND((Source!AE113*Source!AV113)*Source!I113, 2), 2)</f>
        <v>0</v>
      </c>
      <c r="V120">
        <f>ROUND((160/100)*ROUND(Source!CS113*Source!I113, 2), 2)</f>
        <v>0</v>
      </c>
    </row>
    <row r="121" spans="1:22" x14ac:dyDescent="0.2">
      <c r="C121" s="24" t="str">
        <f>"Объем: "&amp;Source!I113&amp;"=20/"&amp;"100"</f>
        <v>Объем: 0,2=20/100</v>
      </c>
    </row>
    <row r="122" spans="1:22" ht="14.25" x14ac:dyDescent="0.2">
      <c r="A122" s="20"/>
      <c r="B122" s="20"/>
      <c r="C122" s="20" t="s">
        <v>1083</v>
      </c>
      <c r="D122" s="21"/>
      <c r="E122" s="9"/>
      <c r="F122" s="23">
        <f>Source!AO113</f>
        <v>40060.620000000003</v>
      </c>
      <c r="G122" s="22" t="str">
        <f>Source!DG113</f>
        <v/>
      </c>
      <c r="H122" s="9">
        <f>Source!AV113</f>
        <v>1</v>
      </c>
      <c r="I122" s="9">
        <f>IF(Source!BA113&lt;&gt; 0, Source!BA113, 1)</f>
        <v>1</v>
      </c>
      <c r="J122" s="23">
        <f>Source!S113</f>
        <v>8012.12</v>
      </c>
      <c r="K122" s="23"/>
    </row>
    <row r="123" spans="1:22" ht="14.25" x14ac:dyDescent="0.2">
      <c r="A123" s="20"/>
      <c r="B123" s="20"/>
      <c r="C123" s="20" t="s">
        <v>1084</v>
      </c>
      <c r="D123" s="21"/>
      <c r="E123" s="9"/>
      <c r="F123" s="23">
        <f>Source!AL113</f>
        <v>154856.47</v>
      </c>
      <c r="G123" s="22" t="str">
        <f>Source!DD113</f>
        <v/>
      </c>
      <c r="H123" s="9">
        <f>Source!AW113</f>
        <v>1</v>
      </c>
      <c r="I123" s="9">
        <f>IF(Source!BC113&lt;&gt; 0, Source!BC113, 1)</f>
        <v>1</v>
      </c>
      <c r="J123" s="23">
        <f>Source!P113</f>
        <v>30971.29</v>
      </c>
      <c r="K123" s="23"/>
    </row>
    <row r="124" spans="1:22" ht="14.25" x14ac:dyDescent="0.2">
      <c r="A124" s="20"/>
      <c r="B124" s="20"/>
      <c r="C124" s="20" t="s">
        <v>1085</v>
      </c>
      <c r="D124" s="21" t="s">
        <v>1086</v>
      </c>
      <c r="E124" s="9">
        <f>Source!AT113</f>
        <v>70</v>
      </c>
      <c r="F124" s="23"/>
      <c r="G124" s="22"/>
      <c r="H124" s="9"/>
      <c r="I124" s="9"/>
      <c r="J124" s="23">
        <f>SUM(R120:R123)</f>
        <v>5608.48</v>
      </c>
      <c r="K124" s="23"/>
    </row>
    <row r="125" spans="1:22" ht="14.25" x14ac:dyDescent="0.2">
      <c r="A125" s="20"/>
      <c r="B125" s="20"/>
      <c r="C125" s="20" t="s">
        <v>1087</v>
      </c>
      <c r="D125" s="21" t="s">
        <v>1086</v>
      </c>
      <c r="E125" s="9">
        <f>Source!AU113</f>
        <v>10</v>
      </c>
      <c r="F125" s="23"/>
      <c r="G125" s="22"/>
      <c r="H125" s="9"/>
      <c r="I125" s="9"/>
      <c r="J125" s="23">
        <f>SUM(T120:T124)</f>
        <v>801.21</v>
      </c>
      <c r="K125" s="23"/>
    </row>
    <row r="126" spans="1:22" ht="14.25" x14ac:dyDescent="0.2">
      <c r="A126" s="20"/>
      <c r="B126" s="20"/>
      <c r="C126" s="20" t="s">
        <v>1088</v>
      </c>
      <c r="D126" s="21" t="s">
        <v>1089</v>
      </c>
      <c r="E126" s="9">
        <f>Source!AQ113</f>
        <v>109.59</v>
      </c>
      <c r="F126" s="23"/>
      <c r="G126" s="22" t="str">
        <f>Source!DI113</f>
        <v/>
      </c>
      <c r="H126" s="9">
        <f>Source!AV113</f>
        <v>1</v>
      </c>
      <c r="I126" s="9"/>
      <c r="J126" s="23"/>
      <c r="K126" s="23">
        <f>Source!U113</f>
        <v>21.918000000000003</v>
      </c>
    </row>
    <row r="127" spans="1:22" ht="15" x14ac:dyDescent="0.25">
      <c r="A127" s="26"/>
      <c r="B127" s="26"/>
      <c r="C127" s="26"/>
      <c r="D127" s="26"/>
      <c r="E127" s="26"/>
      <c r="F127" s="26"/>
      <c r="G127" s="26"/>
      <c r="H127" s="26"/>
      <c r="I127" s="60">
        <f>J122+J123+J124+J125</f>
        <v>45393.1</v>
      </c>
      <c r="J127" s="60"/>
      <c r="K127" s="27">
        <f>IF(Source!I113&lt;&gt;0, ROUND(I127/Source!I113, 2), 0)</f>
        <v>226965.5</v>
      </c>
      <c r="P127" s="25">
        <f>I127</f>
        <v>45393.1</v>
      </c>
    </row>
    <row r="128" spans="1:22" ht="28.5" x14ac:dyDescent="0.2">
      <c r="A128" s="20">
        <v>11</v>
      </c>
      <c r="B128" s="20" t="str">
        <f>Source!F114</f>
        <v>1.10-3403-5-4/1</v>
      </c>
      <c r="C128" s="20" t="str">
        <f>Source!G114</f>
        <v>Покрытие паркетных полов лаком за 3 раза, площадь пола более 5 м2</v>
      </c>
      <c r="D128" s="21" t="str">
        <f>Source!H114</f>
        <v>100 м2</v>
      </c>
      <c r="E128" s="9">
        <f>Source!I114</f>
        <v>1.63</v>
      </c>
      <c r="F128" s="23"/>
      <c r="G128" s="22"/>
      <c r="H128" s="9"/>
      <c r="I128" s="9"/>
      <c r="J128" s="23"/>
      <c r="K128" s="23"/>
      <c r="Q128">
        <f>ROUND((Source!BZ114/100)*ROUND((Source!AF114*Source!AV114)*Source!I114, 2), 2)</f>
        <v>11950.02</v>
      </c>
      <c r="R128">
        <f>Source!X114</f>
        <v>11950.02</v>
      </c>
      <c r="S128">
        <f>ROUND((Source!CA114/100)*ROUND((Source!AF114*Source!AV114)*Source!I114, 2), 2)</f>
        <v>1707.15</v>
      </c>
      <c r="T128">
        <f>Source!Y114</f>
        <v>1707.15</v>
      </c>
      <c r="U128">
        <f>ROUND((175/100)*ROUND((Source!AE114*Source!AV114)*Source!I114, 2), 2)</f>
        <v>0</v>
      </c>
      <c r="V128">
        <f>ROUND((160/100)*ROUND(Source!CS114*Source!I114, 2), 2)</f>
        <v>0</v>
      </c>
    </row>
    <row r="129" spans="1:22" x14ac:dyDescent="0.2">
      <c r="C129" s="24" t="str">
        <f>"Объем: "&amp;Source!I114&amp;"=163/"&amp;"100"</f>
        <v>Объем: 1,63=163/100</v>
      </c>
    </row>
    <row r="130" spans="1:22" ht="14.25" x14ac:dyDescent="0.2">
      <c r="A130" s="20"/>
      <c r="B130" s="20"/>
      <c r="C130" s="20" t="s">
        <v>1083</v>
      </c>
      <c r="D130" s="21"/>
      <c r="E130" s="9"/>
      <c r="F130" s="23">
        <f>Source!AO114</f>
        <v>10473.280000000001</v>
      </c>
      <c r="G130" s="22" t="str">
        <f>Source!DG114</f>
        <v/>
      </c>
      <c r="H130" s="9">
        <f>Source!AV114</f>
        <v>1</v>
      </c>
      <c r="I130" s="9">
        <f>IF(Source!BA114&lt;&gt; 0, Source!BA114, 1)</f>
        <v>1</v>
      </c>
      <c r="J130" s="23">
        <f>Source!S114</f>
        <v>17071.45</v>
      </c>
      <c r="K130" s="23"/>
    </row>
    <row r="131" spans="1:22" ht="14.25" x14ac:dyDescent="0.2">
      <c r="A131" s="20"/>
      <c r="B131" s="20"/>
      <c r="C131" s="20" t="s">
        <v>1084</v>
      </c>
      <c r="D131" s="21"/>
      <c r="E131" s="9"/>
      <c r="F131" s="23">
        <f>Source!AL114</f>
        <v>7270.23</v>
      </c>
      <c r="G131" s="22" t="str">
        <f>Source!DD114</f>
        <v/>
      </c>
      <c r="H131" s="9">
        <f>Source!AW114</f>
        <v>1</v>
      </c>
      <c r="I131" s="9">
        <f>IF(Source!BC114&lt;&gt; 0, Source!BC114, 1)</f>
        <v>1</v>
      </c>
      <c r="J131" s="23">
        <f>Source!P114</f>
        <v>11850.47</v>
      </c>
      <c r="K131" s="23"/>
    </row>
    <row r="132" spans="1:22" ht="14.25" x14ac:dyDescent="0.2">
      <c r="A132" s="20"/>
      <c r="B132" s="20"/>
      <c r="C132" s="20" t="s">
        <v>1085</v>
      </c>
      <c r="D132" s="21" t="s">
        <v>1086</v>
      </c>
      <c r="E132" s="9">
        <f>Source!AT114</f>
        <v>70</v>
      </c>
      <c r="F132" s="23"/>
      <c r="G132" s="22"/>
      <c r="H132" s="9"/>
      <c r="I132" s="9"/>
      <c r="J132" s="23">
        <f>SUM(R128:R131)</f>
        <v>11950.02</v>
      </c>
      <c r="K132" s="23"/>
    </row>
    <row r="133" spans="1:22" ht="14.25" x14ac:dyDescent="0.2">
      <c r="A133" s="20"/>
      <c r="B133" s="20"/>
      <c r="C133" s="20" t="s">
        <v>1087</v>
      </c>
      <c r="D133" s="21" t="s">
        <v>1086</v>
      </c>
      <c r="E133" s="9">
        <f>Source!AU114</f>
        <v>10</v>
      </c>
      <c r="F133" s="23"/>
      <c r="G133" s="22"/>
      <c r="H133" s="9"/>
      <c r="I133" s="9"/>
      <c r="J133" s="23">
        <f>SUM(T128:T132)</f>
        <v>1707.15</v>
      </c>
      <c r="K133" s="23"/>
    </row>
    <row r="134" spans="1:22" ht="14.25" x14ac:dyDescent="0.2">
      <c r="A134" s="20"/>
      <c r="B134" s="20"/>
      <c r="C134" s="20" t="s">
        <v>1088</v>
      </c>
      <c r="D134" s="21" t="s">
        <v>1089</v>
      </c>
      <c r="E134" s="9">
        <f>Source!AQ114</f>
        <v>23</v>
      </c>
      <c r="F134" s="23"/>
      <c r="G134" s="22" t="str">
        <f>Source!DI114</f>
        <v/>
      </c>
      <c r="H134" s="9">
        <f>Source!AV114</f>
        <v>1</v>
      </c>
      <c r="I134" s="9"/>
      <c r="J134" s="23"/>
      <c r="K134" s="23">
        <f>Source!U114</f>
        <v>37.489999999999995</v>
      </c>
    </row>
    <row r="135" spans="1:22" ht="15" x14ac:dyDescent="0.25">
      <c r="A135" s="26"/>
      <c r="B135" s="26"/>
      <c r="C135" s="26"/>
      <c r="D135" s="26"/>
      <c r="E135" s="26"/>
      <c r="F135" s="26"/>
      <c r="G135" s="26"/>
      <c r="H135" s="26"/>
      <c r="I135" s="60">
        <f>J130+J131+J132+J133</f>
        <v>42579.090000000004</v>
      </c>
      <c r="J135" s="60"/>
      <c r="K135" s="27">
        <f>IF(Source!I114&lt;&gt;0, ROUND(I135/Source!I114, 2), 0)</f>
        <v>26122.14</v>
      </c>
      <c r="P135" s="25">
        <f>I135</f>
        <v>42579.090000000004</v>
      </c>
    </row>
    <row r="136" spans="1:22" ht="42.75" x14ac:dyDescent="0.2">
      <c r="A136" s="20">
        <v>12</v>
      </c>
      <c r="B136" s="20" t="str">
        <f>Source!F115</f>
        <v>1.10-3803-1-6/1</v>
      </c>
      <c r="C136" s="20" t="str">
        <f>Source!G115</f>
        <v>Устройство плинтусов, покрытых лаком, из древесины хвойных пород с креплением к стенам шурупами</v>
      </c>
      <c r="D136" s="21" t="str">
        <f>Source!H115</f>
        <v>100 м</v>
      </c>
      <c r="E136" s="9">
        <f>Source!I115</f>
        <v>0.48599999999999999</v>
      </c>
      <c r="F136" s="23"/>
      <c r="G136" s="22"/>
      <c r="H136" s="9"/>
      <c r="I136" s="9"/>
      <c r="J136" s="23"/>
      <c r="K136" s="23"/>
      <c r="Q136">
        <f>ROUND((Source!BZ115/100)*ROUND((Source!AF115*Source!AV115)*Source!I115, 2), 2)</f>
        <v>1734.05</v>
      </c>
      <c r="R136">
        <f>Source!X115</f>
        <v>1734.05</v>
      </c>
      <c r="S136">
        <f>ROUND((Source!CA115/100)*ROUND((Source!AF115*Source!AV115)*Source!I115, 2), 2)</f>
        <v>247.72</v>
      </c>
      <c r="T136">
        <f>Source!Y115</f>
        <v>247.72</v>
      </c>
      <c r="U136">
        <f>ROUND((175/100)*ROUND((Source!AE115*Source!AV115)*Source!I115, 2), 2)</f>
        <v>3.94</v>
      </c>
      <c r="V136">
        <f>ROUND((160/100)*ROUND(Source!CS115*Source!I115, 2), 2)</f>
        <v>3.6</v>
      </c>
    </row>
    <row r="137" spans="1:22" x14ac:dyDescent="0.2">
      <c r="C137" s="24" t="str">
        <f>"Объем: "&amp;Source!I115&amp;"=48,6/"&amp;"100"</f>
        <v>Объем: 0,486=48,6/100</v>
      </c>
    </row>
    <row r="138" spans="1:22" ht="14.25" x14ac:dyDescent="0.2">
      <c r="A138" s="20"/>
      <c r="B138" s="20"/>
      <c r="C138" s="20" t="s">
        <v>1083</v>
      </c>
      <c r="D138" s="21"/>
      <c r="E138" s="9"/>
      <c r="F138" s="23">
        <f>Source!AO115</f>
        <v>5097.13</v>
      </c>
      <c r="G138" s="22" t="str">
        <f>Source!DG115</f>
        <v/>
      </c>
      <c r="H138" s="9">
        <f>Source!AV115</f>
        <v>1</v>
      </c>
      <c r="I138" s="9">
        <f>IF(Source!BA115&lt;&gt; 0, Source!BA115, 1)</f>
        <v>1</v>
      </c>
      <c r="J138" s="23">
        <f>Source!S115</f>
        <v>2477.21</v>
      </c>
      <c r="K138" s="23"/>
    </row>
    <row r="139" spans="1:22" ht="14.25" x14ac:dyDescent="0.2">
      <c r="A139" s="20"/>
      <c r="B139" s="20"/>
      <c r="C139" s="20" t="s">
        <v>1090</v>
      </c>
      <c r="D139" s="21"/>
      <c r="E139" s="9"/>
      <c r="F139" s="23">
        <f>Source!AM115</f>
        <v>73.59</v>
      </c>
      <c r="G139" s="22" t="str">
        <f>Source!DE115</f>
        <v/>
      </c>
      <c r="H139" s="9">
        <f>Source!AV115</f>
        <v>1</v>
      </c>
      <c r="I139" s="9">
        <f>IF(Source!BB115&lt;&gt; 0, Source!BB115, 1)</f>
        <v>1</v>
      </c>
      <c r="J139" s="23">
        <f>Source!Q115</f>
        <v>35.76</v>
      </c>
      <c r="K139" s="23"/>
    </row>
    <row r="140" spans="1:22" ht="14.25" x14ac:dyDescent="0.2">
      <c r="A140" s="20"/>
      <c r="B140" s="20"/>
      <c r="C140" s="20" t="s">
        <v>1091</v>
      </c>
      <c r="D140" s="21"/>
      <c r="E140" s="9"/>
      <c r="F140" s="23">
        <f>Source!AN115</f>
        <v>4.63</v>
      </c>
      <c r="G140" s="22" t="str">
        <f>Source!DF115</f>
        <v/>
      </c>
      <c r="H140" s="9">
        <f>Source!AV115</f>
        <v>1</v>
      </c>
      <c r="I140" s="9">
        <f>IF(Source!BS115&lt;&gt; 0, Source!BS115, 1)</f>
        <v>1</v>
      </c>
      <c r="J140" s="30">
        <f>Source!R115</f>
        <v>2.25</v>
      </c>
      <c r="K140" s="23"/>
    </row>
    <row r="141" spans="1:22" ht="14.25" x14ac:dyDescent="0.2">
      <c r="A141" s="20"/>
      <c r="B141" s="20"/>
      <c r="C141" s="20" t="s">
        <v>1084</v>
      </c>
      <c r="D141" s="21"/>
      <c r="E141" s="9"/>
      <c r="F141" s="23">
        <f>Source!AL115</f>
        <v>8487.66</v>
      </c>
      <c r="G141" s="22" t="str">
        <f>Source!DD115</f>
        <v/>
      </c>
      <c r="H141" s="9">
        <f>Source!AW115</f>
        <v>1</v>
      </c>
      <c r="I141" s="9">
        <f>IF(Source!BC115&lt;&gt; 0, Source!BC115, 1)</f>
        <v>1</v>
      </c>
      <c r="J141" s="23">
        <f>Source!P115</f>
        <v>4125</v>
      </c>
      <c r="K141" s="23"/>
    </row>
    <row r="142" spans="1:22" ht="14.25" x14ac:dyDescent="0.2">
      <c r="A142" s="20"/>
      <c r="B142" s="20"/>
      <c r="C142" s="20" t="s">
        <v>1085</v>
      </c>
      <c r="D142" s="21" t="s">
        <v>1086</v>
      </c>
      <c r="E142" s="9">
        <f>Source!AT115</f>
        <v>70</v>
      </c>
      <c r="F142" s="23"/>
      <c r="G142" s="22"/>
      <c r="H142" s="9"/>
      <c r="I142" s="9"/>
      <c r="J142" s="23">
        <f>SUM(R136:R141)</f>
        <v>1734.05</v>
      </c>
      <c r="K142" s="23"/>
    </row>
    <row r="143" spans="1:22" ht="14.25" x14ac:dyDescent="0.2">
      <c r="A143" s="20"/>
      <c r="B143" s="20"/>
      <c r="C143" s="20" t="s">
        <v>1087</v>
      </c>
      <c r="D143" s="21" t="s">
        <v>1086</v>
      </c>
      <c r="E143" s="9">
        <f>Source!AU115</f>
        <v>10</v>
      </c>
      <c r="F143" s="23"/>
      <c r="G143" s="22"/>
      <c r="H143" s="9"/>
      <c r="I143" s="9"/>
      <c r="J143" s="23">
        <f>SUM(T136:T142)</f>
        <v>247.72</v>
      </c>
      <c r="K143" s="23"/>
    </row>
    <row r="144" spans="1:22" ht="14.25" x14ac:dyDescent="0.2">
      <c r="A144" s="20"/>
      <c r="B144" s="20"/>
      <c r="C144" s="20" t="s">
        <v>1092</v>
      </c>
      <c r="D144" s="21" t="s">
        <v>1086</v>
      </c>
      <c r="E144" s="9">
        <f>160</f>
        <v>160</v>
      </c>
      <c r="F144" s="23"/>
      <c r="G144" s="22"/>
      <c r="H144" s="9"/>
      <c r="I144" s="9"/>
      <c r="J144" s="23">
        <f>SUM(V136:V143)</f>
        <v>3.6</v>
      </c>
      <c r="K144" s="23"/>
    </row>
    <row r="145" spans="1:22" ht="14.25" x14ac:dyDescent="0.2">
      <c r="A145" s="20"/>
      <c r="B145" s="20"/>
      <c r="C145" s="20" t="s">
        <v>1088</v>
      </c>
      <c r="D145" s="21" t="s">
        <v>1089</v>
      </c>
      <c r="E145" s="9">
        <f>Source!AQ115</f>
        <v>14.54</v>
      </c>
      <c r="F145" s="23"/>
      <c r="G145" s="22" t="str">
        <f>Source!DI115</f>
        <v/>
      </c>
      <c r="H145" s="9">
        <f>Source!AV115</f>
        <v>1</v>
      </c>
      <c r="I145" s="9"/>
      <c r="J145" s="23"/>
      <c r="K145" s="23">
        <f>Source!U115</f>
        <v>7.0664399999999992</v>
      </c>
    </row>
    <row r="146" spans="1:22" ht="15" x14ac:dyDescent="0.25">
      <c r="A146" s="26"/>
      <c r="B146" s="26"/>
      <c r="C146" s="26"/>
      <c r="D146" s="26"/>
      <c r="E146" s="26"/>
      <c r="F146" s="26"/>
      <c r="G146" s="26"/>
      <c r="H146" s="26"/>
      <c r="I146" s="60">
        <f>J138+J139+J141+J142+J143+J144</f>
        <v>8623.34</v>
      </c>
      <c r="J146" s="60"/>
      <c r="K146" s="27">
        <f>IF(Source!I115&lt;&gt;0, ROUND(I146/Source!I115, 2), 0)</f>
        <v>17743.5</v>
      </c>
      <c r="P146" s="25">
        <f>I146</f>
        <v>8623.34</v>
      </c>
    </row>
    <row r="148" spans="1:22" ht="15" x14ac:dyDescent="0.25">
      <c r="A148" s="58" t="str">
        <f>CONCATENATE("Итого по подразделу: ",IF(Source!G117&lt;&gt;"Новый подраздел", Source!G117, ""))</f>
        <v>Итого по подразделу: Пол</v>
      </c>
      <c r="B148" s="58"/>
      <c r="C148" s="58"/>
      <c r="D148" s="58"/>
      <c r="E148" s="58"/>
      <c r="F148" s="58"/>
      <c r="G148" s="58"/>
      <c r="H148" s="58"/>
      <c r="I148" s="56">
        <f>SUM(P101:P147)</f>
        <v>124584.07999999999</v>
      </c>
      <c r="J148" s="57"/>
      <c r="K148" s="28"/>
    </row>
    <row r="151" spans="1:22" ht="15" x14ac:dyDescent="0.25">
      <c r="A151" s="58" t="str">
        <f>CONCATENATE("Итого по разделу: ",IF(Source!G147&lt;&gt;"Новый раздел", Source!G147, ""))</f>
        <v>Итого по разделу: 5 эт. Актовый зал</v>
      </c>
      <c r="B151" s="58"/>
      <c r="C151" s="58"/>
      <c r="D151" s="58"/>
      <c r="E151" s="58"/>
      <c r="F151" s="58"/>
      <c r="G151" s="58"/>
      <c r="H151" s="58"/>
      <c r="I151" s="56">
        <f>SUM(P32:P150)</f>
        <v>437454.49000000011</v>
      </c>
      <c r="J151" s="57"/>
      <c r="K151" s="28"/>
    </row>
    <row r="154" spans="1:22" ht="16.5" x14ac:dyDescent="0.25">
      <c r="A154" s="59" t="str">
        <f>CONCATENATE("Раздел: ",IF(Source!G177&lt;&gt;"Новый раздел", Source!G177, ""))</f>
        <v>Раздел: 4 эт. Коридор</v>
      </c>
      <c r="B154" s="59"/>
      <c r="C154" s="59"/>
      <c r="D154" s="59"/>
      <c r="E154" s="59"/>
      <c r="F154" s="59"/>
      <c r="G154" s="59"/>
      <c r="H154" s="59"/>
      <c r="I154" s="59"/>
      <c r="J154" s="59"/>
      <c r="K154" s="59"/>
    </row>
    <row r="156" spans="1:22" ht="16.5" x14ac:dyDescent="0.25">
      <c r="A156" s="59" t="str">
        <f>CONCATENATE("Подраздел: ",IF(Source!G181&lt;&gt;"Новый подраздел", Source!G181, ""))</f>
        <v>Подраздел: Потолок</v>
      </c>
      <c r="B156" s="59"/>
      <c r="C156" s="59"/>
      <c r="D156" s="59"/>
      <c r="E156" s="59"/>
      <c r="F156" s="59"/>
      <c r="G156" s="59"/>
      <c r="H156" s="59"/>
      <c r="I156" s="59"/>
      <c r="J156" s="59"/>
      <c r="K156" s="59"/>
    </row>
    <row r="157" spans="1:22" ht="28.5" x14ac:dyDescent="0.2">
      <c r="A157" s="20">
        <v>13</v>
      </c>
      <c r="B157" s="20" t="str">
        <f>Source!F185</f>
        <v>1.13-3204-1-1/1</v>
      </c>
      <c r="C157" s="20" t="str">
        <f>Source!G185</f>
        <v>Расчистка поверхностей от старых покрасок (шпателем, щетками и т.д.)</v>
      </c>
      <c r="D157" s="21" t="str">
        <f>Source!H185</f>
        <v>м2</v>
      </c>
      <c r="E157" s="9">
        <f>Source!I185</f>
        <v>153.80000000000001</v>
      </c>
      <c r="F157" s="23"/>
      <c r="G157" s="22"/>
      <c r="H157" s="9"/>
      <c r="I157" s="9"/>
      <c r="J157" s="23"/>
      <c r="K157" s="23"/>
      <c r="Q157">
        <f>ROUND((Source!BZ185/100)*ROUND((Source!AF185*Source!AV185)*Source!I185, 2), 2)</f>
        <v>20659.95</v>
      </c>
      <c r="R157">
        <f>Source!X185</f>
        <v>20659.95</v>
      </c>
      <c r="S157">
        <f>ROUND((Source!CA185/100)*ROUND((Source!AF185*Source!AV185)*Source!I185, 2), 2)</f>
        <v>2951.42</v>
      </c>
      <c r="T157">
        <f>Source!Y185</f>
        <v>2951.42</v>
      </c>
      <c r="U157">
        <f>ROUND((175/100)*ROUND((Source!AE185*Source!AV185)*Source!I185, 2), 2)</f>
        <v>0</v>
      </c>
      <c r="V157">
        <f>ROUND((160/100)*ROUND(Source!CS185*Source!I185, 2), 2)</f>
        <v>0</v>
      </c>
    </row>
    <row r="158" spans="1:22" ht="14.25" x14ac:dyDescent="0.2">
      <c r="A158" s="20"/>
      <c r="B158" s="20"/>
      <c r="C158" s="20" t="s">
        <v>1083</v>
      </c>
      <c r="D158" s="21"/>
      <c r="E158" s="9"/>
      <c r="F158" s="23">
        <f>Source!AO185</f>
        <v>191.9</v>
      </c>
      <c r="G158" s="22" t="str">
        <f>Source!DG185</f>
        <v/>
      </c>
      <c r="H158" s="9">
        <f>Source!AV185</f>
        <v>1</v>
      </c>
      <c r="I158" s="9">
        <f>IF(Source!BA185&lt;&gt; 0, Source!BA185, 1)</f>
        <v>1</v>
      </c>
      <c r="J158" s="23">
        <f>Source!S185</f>
        <v>29514.22</v>
      </c>
      <c r="K158" s="23"/>
    </row>
    <row r="159" spans="1:22" ht="14.25" x14ac:dyDescent="0.2">
      <c r="A159" s="20"/>
      <c r="B159" s="20"/>
      <c r="C159" s="20" t="s">
        <v>1085</v>
      </c>
      <c r="D159" s="21" t="s">
        <v>1086</v>
      </c>
      <c r="E159" s="9">
        <f>Source!AT185</f>
        <v>70</v>
      </c>
      <c r="F159" s="23"/>
      <c r="G159" s="22"/>
      <c r="H159" s="9"/>
      <c r="I159" s="9"/>
      <c r="J159" s="23">
        <f>SUM(R157:R158)</f>
        <v>20659.95</v>
      </c>
      <c r="K159" s="23"/>
    </row>
    <row r="160" spans="1:22" ht="14.25" x14ac:dyDescent="0.2">
      <c r="A160" s="20"/>
      <c r="B160" s="20"/>
      <c r="C160" s="20" t="s">
        <v>1087</v>
      </c>
      <c r="D160" s="21" t="s">
        <v>1086</v>
      </c>
      <c r="E160" s="9">
        <f>Source!AU185</f>
        <v>10</v>
      </c>
      <c r="F160" s="23"/>
      <c r="G160" s="22"/>
      <c r="H160" s="9"/>
      <c r="I160" s="9"/>
      <c r="J160" s="23">
        <f>SUM(T157:T159)</f>
        <v>2951.42</v>
      </c>
      <c r="K160" s="23"/>
    </row>
    <row r="161" spans="1:22" ht="14.25" x14ac:dyDescent="0.2">
      <c r="A161" s="20"/>
      <c r="B161" s="20"/>
      <c r="C161" s="20" t="s">
        <v>1088</v>
      </c>
      <c r="D161" s="21" t="s">
        <v>1089</v>
      </c>
      <c r="E161" s="9">
        <f>Source!AQ185</f>
        <v>0.6</v>
      </c>
      <c r="F161" s="23"/>
      <c r="G161" s="22" t="str">
        <f>Source!DI185</f>
        <v/>
      </c>
      <c r="H161" s="9">
        <f>Source!AV185</f>
        <v>1</v>
      </c>
      <c r="I161" s="9"/>
      <c r="J161" s="23"/>
      <c r="K161" s="23">
        <f>Source!U185</f>
        <v>92.28</v>
      </c>
    </row>
    <row r="162" spans="1:22" ht="15" x14ac:dyDescent="0.25">
      <c r="A162" s="26"/>
      <c r="B162" s="26"/>
      <c r="C162" s="26"/>
      <c r="D162" s="26"/>
      <c r="E162" s="26"/>
      <c r="F162" s="26"/>
      <c r="G162" s="26"/>
      <c r="H162" s="26"/>
      <c r="I162" s="60">
        <f>J158+J159+J160</f>
        <v>53125.59</v>
      </c>
      <c r="J162" s="60"/>
      <c r="K162" s="27">
        <f>IF(Source!I185&lt;&gt;0, ROUND(I162/Source!I185, 2), 0)</f>
        <v>345.42</v>
      </c>
      <c r="P162" s="25">
        <f>I162</f>
        <v>53125.59</v>
      </c>
    </row>
    <row r="163" spans="1:22" ht="42.75" x14ac:dyDescent="0.2">
      <c r="A163" s="20">
        <v>14</v>
      </c>
      <c r="B163" s="20" t="str">
        <f>Source!F186</f>
        <v>1.13-3703-1-2/1</v>
      </c>
      <c r="C163" s="20" t="str">
        <f>Source!G186</f>
        <v>Обработка поверхностей потолков грунтовкой глубокого проникновения внутри помещения</v>
      </c>
      <c r="D163" s="21" t="str">
        <f>Source!H186</f>
        <v>100 м2</v>
      </c>
      <c r="E163" s="9">
        <f>Source!I186</f>
        <v>1.538</v>
      </c>
      <c r="F163" s="23"/>
      <c r="G163" s="22"/>
      <c r="H163" s="9"/>
      <c r="I163" s="9"/>
      <c r="J163" s="23"/>
      <c r="K163" s="23"/>
      <c r="Q163">
        <f>ROUND((Source!BZ186/100)*ROUND((Source!AF186*Source!AV186)*Source!I186, 2), 2)</f>
        <v>2514.58</v>
      </c>
      <c r="R163">
        <f>Source!X186</f>
        <v>2514.58</v>
      </c>
      <c r="S163">
        <f>ROUND((Source!CA186/100)*ROUND((Source!AF186*Source!AV186)*Source!I186, 2), 2)</f>
        <v>359.23</v>
      </c>
      <c r="T163">
        <f>Source!Y186</f>
        <v>359.23</v>
      </c>
      <c r="U163">
        <f>ROUND((175/100)*ROUND((Source!AE186*Source!AV186)*Source!I186, 2), 2)</f>
        <v>0.04</v>
      </c>
      <c r="V163">
        <f>ROUND((160/100)*ROUND(Source!CS186*Source!I186, 2), 2)</f>
        <v>0.03</v>
      </c>
    </row>
    <row r="164" spans="1:22" x14ac:dyDescent="0.2">
      <c r="C164" s="24" t="str">
        <f>"Объем: "&amp;Source!I186&amp;"=153,8/"&amp;"100"</f>
        <v>Объем: 1,538=153,8/100</v>
      </c>
    </row>
    <row r="165" spans="1:22" ht="14.25" x14ac:dyDescent="0.2">
      <c r="A165" s="20"/>
      <c r="B165" s="20"/>
      <c r="C165" s="20" t="s">
        <v>1083</v>
      </c>
      <c r="D165" s="21"/>
      <c r="E165" s="9"/>
      <c r="F165" s="23">
        <f>Source!AO186</f>
        <v>2335.66</v>
      </c>
      <c r="G165" s="22" t="str">
        <f>Source!DG186</f>
        <v/>
      </c>
      <c r="H165" s="9">
        <f>Source!AV186</f>
        <v>1</v>
      </c>
      <c r="I165" s="9">
        <f>IF(Source!BA186&lt;&gt; 0, Source!BA186, 1)</f>
        <v>1</v>
      </c>
      <c r="J165" s="23">
        <f>Source!S186</f>
        <v>3592.25</v>
      </c>
      <c r="K165" s="23"/>
    </row>
    <row r="166" spans="1:22" ht="14.25" x14ac:dyDescent="0.2">
      <c r="A166" s="20"/>
      <c r="B166" s="20"/>
      <c r="C166" s="20" t="s">
        <v>1090</v>
      </c>
      <c r="D166" s="21"/>
      <c r="E166" s="9"/>
      <c r="F166" s="23">
        <f>Source!AM186</f>
        <v>0.47</v>
      </c>
      <c r="G166" s="22" t="str">
        <f>Source!DE186</f>
        <v/>
      </c>
      <c r="H166" s="9">
        <f>Source!AV186</f>
        <v>1</v>
      </c>
      <c r="I166" s="9">
        <f>IF(Source!BB186&lt;&gt; 0, Source!BB186, 1)</f>
        <v>1</v>
      </c>
      <c r="J166" s="23">
        <f>Source!Q186</f>
        <v>0.72</v>
      </c>
      <c r="K166" s="23"/>
    </row>
    <row r="167" spans="1:22" ht="14.25" x14ac:dyDescent="0.2">
      <c r="A167" s="20"/>
      <c r="B167" s="20"/>
      <c r="C167" s="20" t="s">
        <v>1091</v>
      </c>
      <c r="D167" s="21"/>
      <c r="E167" s="9"/>
      <c r="F167" s="23">
        <f>Source!AN186</f>
        <v>0.01</v>
      </c>
      <c r="G167" s="22" t="str">
        <f>Source!DF186</f>
        <v/>
      </c>
      <c r="H167" s="9">
        <f>Source!AV186</f>
        <v>1</v>
      </c>
      <c r="I167" s="9">
        <f>IF(Source!BS186&lt;&gt; 0, Source!BS186, 1)</f>
        <v>1</v>
      </c>
      <c r="J167" s="30">
        <f>Source!R186</f>
        <v>0.02</v>
      </c>
      <c r="K167" s="23"/>
    </row>
    <row r="168" spans="1:22" ht="14.25" x14ac:dyDescent="0.2">
      <c r="A168" s="20"/>
      <c r="B168" s="20"/>
      <c r="C168" s="20" t="s">
        <v>1084</v>
      </c>
      <c r="D168" s="21"/>
      <c r="E168" s="9"/>
      <c r="F168" s="23">
        <f>Source!AL186</f>
        <v>1319.64</v>
      </c>
      <c r="G168" s="22" t="str">
        <f>Source!DD186</f>
        <v/>
      </c>
      <c r="H168" s="9">
        <f>Source!AW186</f>
        <v>1</v>
      </c>
      <c r="I168" s="9">
        <f>IF(Source!BC186&lt;&gt; 0, Source!BC186, 1)</f>
        <v>1</v>
      </c>
      <c r="J168" s="23">
        <f>Source!P186</f>
        <v>2029.61</v>
      </c>
      <c r="K168" s="23"/>
    </row>
    <row r="169" spans="1:22" ht="57" x14ac:dyDescent="0.2">
      <c r="A169" s="20" t="s">
        <v>145</v>
      </c>
      <c r="B169" s="20" t="str">
        <f>Source!F187</f>
        <v>21.1-6-10</v>
      </c>
      <c r="C169" s="20" t="str">
        <f>Source!G187</f>
        <v>Грунтовка акриловая концентрированная универсальная с высокой клеевой и проникающей способностью</v>
      </c>
      <c r="D169" s="21" t="str">
        <f>Source!H187</f>
        <v>л</v>
      </c>
      <c r="E169" s="9">
        <f>Source!I187</f>
        <v>-15.841400000000002</v>
      </c>
      <c r="F169" s="23">
        <f>Source!AK187</f>
        <v>128.12</v>
      </c>
      <c r="G169" s="31" t="s">
        <v>3</v>
      </c>
      <c r="H169" s="9">
        <f>Source!AW187</f>
        <v>1</v>
      </c>
      <c r="I169" s="9">
        <f>IF(Source!BC187&lt;&gt; 0, Source!BC187, 1)</f>
        <v>1</v>
      </c>
      <c r="J169" s="23">
        <f>Source!O187</f>
        <v>-2029.6</v>
      </c>
      <c r="K169" s="23"/>
      <c r="Q169">
        <f>ROUND((Source!BZ187/100)*ROUND((Source!AF187*Source!AV187)*Source!I187, 2), 2)</f>
        <v>0</v>
      </c>
      <c r="R169">
        <f>Source!X187</f>
        <v>0</v>
      </c>
      <c r="S169">
        <f>ROUND((Source!CA187/100)*ROUND((Source!AF187*Source!AV187)*Source!I187, 2), 2)</f>
        <v>0</v>
      </c>
      <c r="T169">
        <f>Source!Y187</f>
        <v>0</v>
      </c>
      <c r="U169">
        <f>ROUND((175/100)*ROUND((Source!AE187*Source!AV187)*Source!I187, 2), 2)</f>
        <v>0</v>
      </c>
      <c r="V169">
        <f>ROUND((160/100)*ROUND(Source!CS187*Source!I187, 2), 2)</f>
        <v>0</v>
      </c>
    </row>
    <row r="170" spans="1:22" ht="57" x14ac:dyDescent="0.2">
      <c r="A170" s="20" t="s">
        <v>146</v>
      </c>
      <c r="B170" s="20" t="str">
        <f>Source!F188</f>
        <v>21.1-6-9</v>
      </c>
      <c r="C170" s="20" t="str">
        <f>Source!G188</f>
        <v>Грунтовка акриловая адгезионная для обработки бетонных оснований перед оштукатуриванием, марка "Бетоконтакт"</v>
      </c>
      <c r="D170" s="21" t="str">
        <f>Source!H188</f>
        <v>кг</v>
      </c>
      <c r="E170" s="9">
        <f>Source!I188</f>
        <v>25.376999999999999</v>
      </c>
      <c r="F170" s="23">
        <f>Source!AK188</f>
        <v>128.87</v>
      </c>
      <c r="G170" s="31" t="s">
        <v>3</v>
      </c>
      <c r="H170" s="9">
        <f>Source!AW188</f>
        <v>1</v>
      </c>
      <c r="I170" s="9">
        <f>IF(Source!BC188&lt;&gt; 0, Source!BC188, 1)</f>
        <v>1</v>
      </c>
      <c r="J170" s="23">
        <f>Source!O188</f>
        <v>3270.33</v>
      </c>
      <c r="K170" s="23"/>
      <c r="Q170">
        <f>ROUND((Source!BZ188/100)*ROUND((Source!AF188*Source!AV188)*Source!I188, 2), 2)</f>
        <v>0</v>
      </c>
      <c r="R170">
        <f>Source!X188</f>
        <v>0</v>
      </c>
      <c r="S170">
        <f>ROUND((Source!CA188/100)*ROUND((Source!AF188*Source!AV188)*Source!I188, 2), 2)</f>
        <v>0</v>
      </c>
      <c r="T170">
        <f>Source!Y188</f>
        <v>0</v>
      </c>
      <c r="U170">
        <f>ROUND((175/100)*ROUND((Source!AE188*Source!AV188)*Source!I188, 2), 2)</f>
        <v>0</v>
      </c>
      <c r="V170">
        <f>ROUND((160/100)*ROUND(Source!CS188*Source!I188, 2), 2)</f>
        <v>0</v>
      </c>
    </row>
    <row r="171" spans="1:22" ht="14.25" x14ac:dyDescent="0.2">
      <c r="A171" s="20"/>
      <c r="B171" s="20"/>
      <c r="C171" s="20" t="s">
        <v>1085</v>
      </c>
      <c r="D171" s="21" t="s">
        <v>1086</v>
      </c>
      <c r="E171" s="9">
        <f>Source!AT186</f>
        <v>70</v>
      </c>
      <c r="F171" s="23"/>
      <c r="G171" s="22"/>
      <c r="H171" s="9"/>
      <c r="I171" s="9"/>
      <c r="J171" s="23">
        <f>SUM(R163:R170)</f>
        <v>2514.58</v>
      </c>
      <c r="K171" s="23"/>
    </row>
    <row r="172" spans="1:22" ht="14.25" x14ac:dyDescent="0.2">
      <c r="A172" s="20"/>
      <c r="B172" s="20"/>
      <c r="C172" s="20" t="s">
        <v>1087</v>
      </c>
      <c r="D172" s="21" t="s">
        <v>1086</v>
      </c>
      <c r="E172" s="9">
        <f>Source!AU186</f>
        <v>10</v>
      </c>
      <c r="F172" s="23"/>
      <c r="G172" s="22"/>
      <c r="H172" s="9"/>
      <c r="I172" s="9"/>
      <c r="J172" s="23">
        <f>SUM(T163:T171)</f>
        <v>359.23</v>
      </c>
      <c r="K172" s="23"/>
    </row>
    <row r="173" spans="1:22" ht="14.25" x14ac:dyDescent="0.2">
      <c r="A173" s="20"/>
      <c r="B173" s="20"/>
      <c r="C173" s="20" t="s">
        <v>1092</v>
      </c>
      <c r="D173" s="21" t="s">
        <v>1086</v>
      </c>
      <c r="E173" s="9">
        <f>160</f>
        <v>160</v>
      </c>
      <c r="F173" s="23"/>
      <c r="G173" s="22"/>
      <c r="H173" s="9"/>
      <c r="I173" s="9"/>
      <c r="J173" s="23">
        <f>SUM(V163:V172)</f>
        <v>0.03</v>
      </c>
      <c r="K173" s="23"/>
    </row>
    <row r="174" spans="1:22" ht="14.25" x14ac:dyDescent="0.2">
      <c r="A174" s="20"/>
      <c r="B174" s="20"/>
      <c r="C174" s="20" t="s">
        <v>1088</v>
      </c>
      <c r="D174" s="21" t="s">
        <v>1089</v>
      </c>
      <c r="E174" s="9">
        <f>Source!AQ186</f>
        <v>6.53</v>
      </c>
      <c r="F174" s="23"/>
      <c r="G174" s="22" t="str">
        <f>Source!DI186</f>
        <v/>
      </c>
      <c r="H174" s="9">
        <f>Source!AV186</f>
        <v>1</v>
      </c>
      <c r="I174" s="9"/>
      <c r="J174" s="23"/>
      <c r="K174" s="23">
        <f>Source!U186</f>
        <v>10.043140000000001</v>
      </c>
    </row>
    <row r="175" spans="1:22" ht="15" x14ac:dyDescent="0.25">
      <c r="A175" s="26"/>
      <c r="B175" s="26"/>
      <c r="C175" s="26"/>
      <c r="D175" s="26"/>
      <c r="E175" s="26"/>
      <c r="F175" s="26"/>
      <c r="G175" s="26"/>
      <c r="H175" s="26"/>
      <c r="I175" s="60">
        <f>J165+J166+J168+J171+J172+J173+SUM(J169:J170)</f>
        <v>9737.15</v>
      </c>
      <c r="J175" s="60"/>
      <c r="K175" s="27">
        <f>IF(Source!I186&lt;&gt;0, ROUND(I175/Source!I186, 2), 0)</f>
        <v>6331.05</v>
      </c>
      <c r="P175" s="25">
        <f>I175</f>
        <v>9737.15</v>
      </c>
    </row>
    <row r="176" spans="1:22" ht="57" x14ac:dyDescent="0.2">
      <c r="A176" s="20">
        <v>15</v>
      </c>
      <c r="B176" s="20" t="str">
        <f>Source!F189</f>
        <v>1.13-3101-13-5/1</v>
      </c>
      <c r="C176" s="20" t="str">
        <f>Source!G189</f>
        <v>Сплошное выравнивание штукатурки потолков, внутри здания цементно-известковым раствором при толщине намета до 5 мм</v>
      </c>
      <c r="D176" s="21" t="str">
        <f>Source!H189</f>
        <v>100 м2</v>
      </c>
      <c r="E176" s="9">
        <f>Source!I189</f>
        <v>1.538</v>
      </c>
      <c r="F176" s="23"/>
      <c r="G176" s="22"/>
      <c r="H176" s="9"/>
      <c r="I176" s="9"/>
      <c r="J176" s="23"/>
      <c r="K176" s="23"/>
      <c r="Q176">
        <f>ROUND((Source!BZ189/100)*ROUND((Source!AF189*Source!AV189)*Source!I189, 2), 2)</f>
        <v>13886.87</v>
      </c>
      <c r="R176">
        <f>Source!X189</f>
        <v>13886.87</v>
      </c>
      <c r="S176">
        <f>ROUND((Source!CA189/100)*ROUND((Source!AF189*Source!AV189)*Source!I189, 2), 2)</f>
        <v>1983.84</v>
      </c>
      <c r="T176">
        <f>Source!Y189</f>
        <v>1983.84</v>
      </c>
      <c r="U176">
        <f>ROUND((175/100)*ROUND((Source!AE189*Source!AV189)*Source!I189, 2), 2)</f>
        <v>0</v>
      </c>
      <c r="V176">
        <f>ROUND((160/100)*ROUND(Source!CS189*Source!I189, 2), 2)</f>
        <v>0</v>
      </c>
    </row>
    <row r="177" spans="1:22" x14ac:dyDescent="0.2">
      <c r="C177" s="24" t="str">
        <f>"Объем: "&amp;Source!I189&amp;"=153,8/"&amp;"100"</f>
        <v>Объем: 1,538=153,8/100</v>
      </c>
    </row>
    <row r="178" spans="1:22" ht="14.25" x14ac:dyDescent="0.2">
      <c r="A178" s="20"/>
      <c r="B178" s="20"/>
      <c r="C178" s="20" t="s">
        <v>1083</v>
      </c>
      <c r="D178" s="21"/>
      <c r="E178" s="9"/>
      <c r="F178" s="23">
        <f>Source!AO189</f>
        <v>12898.82</v>
      </c>
      <c r="G178" s="22" t="str">
        <f>Source!DG189</f>
        <v/>
      </c>
      <c r="H178" s="9">
        <f>Source!AV189</f>
        <v>1</v>
      </c>
      <c r="I178" s="9">
        <f>IF(Source!BA189&lt;&gt; 0, Source!BA189, 1)</f>
        <v>1</v>
      </c>
      <c r="J178" s="23">
        <f>Source!S189</f>
        <v>19838.39</v>
      </c>
      <c r="K178" s="23"/>
    </row>
    <row r="179" spans="1:22" ht="14.25" x14ac:dyDescent="0.2">
      <c r="A179" s="20"/>
      <c r="B179" s="20"/>
      <c r="C179" s="20" t="s">
        <v>1084</v>
      </c>
      <c r="D179" s="21"/>
      <c r="E179" s="9"/>
      <c r="F179" s="23">
        <f>Source!AL189</f>
        <v>2618.83</v>
      </c>
      <c r="G179" s="22" t="str">
        <f>Source!DD189</f>
        <v/>
      </c>
      <c r="H179" s="9">
        <f>Source!AW189</f>
        <v>1</v>
      </c>
      <c r="I179" s="9">
        <f>IF(Source!BC189&lt;&gt; 0, Source!BC189, 1)</f>
        <v>1</v>
      </c>
      <c r="J179" s="23">
        <f>Source!P189</f>
        <v>4027.76</v>
      </c>
      <c r="K179" s="23"/>
    </row>
    <row r="180" spans="1:22" ht="14.25" x14ac:dyDescent="0.2">
      <c r="A180" s="20"/>
      <c r="B180" s="20"/>
      <c r="C180" s="20" t="s">
        <v>1085</v>
      </c>
      <c r="D180" s="21" t="s">
        <v>1086</v>
      </c>
      <c r="E180" s="9">
        <f>Source!AT189</f>
        <v>70</v>
      </c>
      <c r="F180" s="23"/>
      <c r="G180" s="22"/>
      <c r="H180" s="9"/>
      <c r="I180" s="9"/>
      <c r="J180" s="23">
        <f>SUM(R176:R179)</f>
        <v>13886.87</v>
      </c>
      <c r="K180" s="23"/>
    </row>
    <row r="181" spans="1:22" ht="14.25" x14ac:dyDescent="0.2">
      <c r="A181" s="20"/>
      <c r="B181" s="20"/>
      <c r="C181" s="20" t="s">
        <v>1087</v>
      </c>
      <c r="D181" s="21" t="s">
        <v>1086</v>
      </c>
      <c r="E181" s="9">
        <f>Source!AU189</f>
        <v>10</v>
      </c>
      <c r="F181" s="23"/>
      <c r="G181" s="22"/>
      <c r="H181" s="9"/>
      <c r="I181" s="9"/>
      <c r="J181" s="23">
        <f>SUM(T176:T180)</f>
        <v>1983.84</v>
      </c>
      <c r="K181" s="23"/>
    </row>
    <row r="182" spans="1:22" ht="14.25" x14ac:dyDescent="0.2">
      <c r="A182" s="20"/>
      <c r="B182" s="20"/>
      <c r="C182" s="20" t="s">
        <v>1088</v>
      </c>
      <c r="D182" s="21" t="s">
        <v>1089</v>
      </c>
      <c r="E182" s="9">
        <f>Source!AQ189</f>
        <v>37.24</v>
      </c>
      <c r="F182" s="23"/>
      <c r="G182" s="22" t="str">
        <f>Source!DI189</f>
        <v/>
      </c>
      <c r="H182" s="9">
        <f>Source!AV189</f>
        <v>1</v>
      </c>
      <c r="I182" s="9"/>
      <c r="J182" s="23"/>
      <c r="K182" s="23">
        <f>Source!U189</f>
        <v>57.275120000000001</v>
      </c>
    </row>
    <row r="183" spans="1:22" ht="15" x14ac:dyDescent="0.25">
      <c r="A183" s="26"/>
      <c r="B183" s="26"/>
      <c r="C183" s="26"/>
      <c r="D183" s="26"/>
      <c r="E183" s="26"/>
      <c r="F183" s="26"/>
      <c r="G183" s="26"/>
      <c r="H183" s="26"/>
      <c r="I183" s="60">
        <f>J178+J179+J180+J181</f>
        <v>39736.86</v>
      </c>
      <c r="J183" s="60"/>
      <c r="K183" s="27">
        <f>IF(Source!I189&lt;&gt;0, ROUND(I183/Source!I189, 2), 0)</f>
        <v>25836.71</v>
      </c>
      <c r="P183" s="25">
        <f>I183</f>
        <v>39736.86</v>
      </c>
    </row>
    <row r="184" spans="1:22" ht="57" x14ac:dyDescent="0.2">
      <c r="A184" s="20">
        <v>16</v>
      </c>
      <c r="B184" s="20" t="str">
        <f>Source!F190</f>
        <v>1.13-3203-26-4/3</v>
      </c>
      <c r="C184" s="20" t="str">
        <f>Source!G190</f>
        <v>Улучшенная окраска потолков внутри помещений водно-дисперсионными акриловыми красками - краска моющаяся типа ВД-АК-210</v>
      </c>
      <c r="D184" s="21" t="str">
        <f>Source!H190</f>
        <v>100 м2</v>
      </c>
      <c r="E184" s="9">
        <f>Source!I190</f>
        <v>1.538</v>
      </c>
      <c r="F184" s="23"/>
      <c r="G184" s="22"/>
      <c r="H184" s="9"/>
      <c r="I184" s="9"/>
      <c r="J184" s="23"/>
      <c r="K184" s="23"/>
      <c r="Q184">
        <f>ROUND((Source!BZ190/100)*ROUND((Source!AF190*Source!AV190)*Source!I190, 2), 2)</f>
        <v>22391.22</v>
      </c>
      <c r="R184">
        <f>Source!X190</f>
        <v>22391.22</v>
      </c>
      <c r="S184">
        <f>ROUND((Source!CA190/100)*ROUND((Source!AF190*Source!AV190)*Source!I190, 2), 2)</f>
        <v>3198.75</v>
      </c>
      <c r="T184">
        <f>Source!Y190</f>
        <v>3198.75</v>
      </c>
      <c r="U184">
        <f>ROUND((175/100)*ROUND((Source!AE190*Source!AV190)*Source!I190, 2), 2)</f>
        <v>0</v>
      </c>
      <c r="V184">
        <f>ROUND((160/100)*ROUND(Source!CS190*Source!I190, 2), 2)</f>
        <v>0</v>
      </c>
    </row>
    <row r="185" spans="1:22" x14ac:dyDescent="0.2">
      <c r="C185" s="24" t="str">
        <f>"Объем: "&amp;Source!I190&amp;"=153,8/"&amp;"100"</f>
        <v>Объем: 1,538=153,8/100</v>
      </c>
    </row>
    <row r="186" spans="1:22" ht="14.25" x14ac:dyDescent="0.2">
      <c r="A186" s="20"/>
      <c r="B186" s="20"/>
      <c r="C186" s="20" t="s">
        <v>1083</v>
      </c>
      <c r="D186" s="21"/>
      <c r="E186" s="9"/>
      <c r="F186" s="23">
        <f>Source!AO190</f>
        <v>20798.080000000002</v>
      </c>
      <c r="G186" s="22" t="str">
        <f>Source!DG190</f>
        <v/>
      </c>
      <c r="H186" s="9">
        <f>Source!AV190</f>
        <v>1</v>
      </c>
      <c r="I186" s="9">
        <f>IF(Source!BA190&lt;&gt; 0, Source!BA190, 1)</f>
        <v>1</v>
      </c>
      <c r="J186" s="23">
        <f>Source!S190</f>
        <v>31987.45</v>
      </c>
      <c r="K186" s="23"/>
    </row>
    <row r="187" spans="1:22" ht="14.25" x14ac:dyDescent="0.2">
      <c r="A187" s="20"/>
      <c r="B187" s="20"/>
      <c r="C187" s="20" t="s">
        <v>1084</v>
      </c>
      <c r="D187" s="21"/>
      <c r="E187" s="9"/>
      <c r="F187" s="23">
        <f>Source!AL190</f>
        <v>10622.69</v>
      </c>
      <c r="G187" s="22" t="str">
        <f>Source!DD190</f>
        <v/>
      </c>
      <c r="H187" s="9">
        <f>Source!AW190</f>
        <v>1</v>
      </c>
      <c r="I187" s="9">
        <f>IF(Source!BC190&lt;&gt; 0, Source!BC190, 1)</f>
        <v>1</v>
      </c>
      <c r="J187" s="23">
        <f>Source!P190</f>
        <v>16337.7</v>
      </c>
      <c r="K187" s="23"/>
    </row>
    <row r="188" spans="1:22" ht="14.25" x14ac:dyDescent="0.2">
      <c r="A188" s="20"/>
      <c r="B188" s="20"/>
      <c r="C188" s="20" t="s">
        <v>1085</v>
      </c>
      <c r="D188" s="21" t="s">
        <v>1086</v>
      </c>
      <c r="E188" s="9">
        <f>Source!AT190</f>
        <v>70</v>
      </c>
      <c r="F188" s="23"/>
      <c r="G188" s="22"/>
      <c r="H188" s="9"/>
      <c r="I188" s="9"/>
      <c r="J188" s="23">
        <f>SUM(R184:R187)</f>
        <v>22391.22</v>
      </c>
      <c r="K188" s="23"/>
    </row>
    <row r="189" spans="1:22" ht="14.25" x14ac:dyDescent="0.2">
      <c r="A189" s="20"/>
      <c r="B189" s="20"/>
      <c r="C189" s="20" t="s">
        <v>1087</v>
      </c>
      <c r="D189" s="21" t="s">
        <v>1086</v>
      </c>
      <c r="E189" s="9">
        <f>Source!AU190</f>
        <v>10</v>
      </c>
      <c r="F189" s="23"/>
      <c r="G189" s="22"/>
      <c r="H189" s="9"/>
      <c r="I189" s="9"/>
      <c r="J189" s="23">
        <f>SUM(T184:T188)</f>
        <v>3198.75</v>
      </c>
      <c r="K189" s="23"/>
    </row>
    <row r="190" spans="1:22" ht="14.25" x14ac:dyDescent="0.2">
      <c r="A190" s="20"/>
      <c r="B190" s="20"/>
      <c r="C190" s="20" t="s">
        <v>1088</v>
      </c>
      <c r="D190" s="21" t="s">
        <v>1089</v>
      </c>
      <c r="E190" s="9">
        <f>Source!AQ190</f>
        <v>54.37</v>
      </c>
      <c r="F190" s="23"/>
      <c r="G190" s="22" t="str">
        <f>Source!DI190</f>
        <v/>
      </c>
      <c r="H190" s="9">
        <f>Source!AV190</f>
        <v>1</v>
      </c>
      <c r="I190" s="9"/>
      <c r="J190" s="23"/>
      <c r="K190" s="23">
        <f>Source!U190</f>
        <v>83.62106</v>
      </c>
    </row>
    <row r="191" spans="1:22" ht="15" x14ac:dyDescent="0.25">
      <c r="A191" s="26"/>
      <c r="B191" s="26"/>
      <c r="C191" s="26"/>
      <c r="D191" s="26"/>
      <c r="E191" s="26"/>
      <c r="F191" s="26"/>
      <c r="G191" s="26"/>
      <c r="H191" s="26"/>
      <c r="I191" s="60">
        <f>J186+J187+J188+J189</f>
        <v>73915.12</v>
      </c>
      <c r="J191" s="60"/>
      <c r="K191" s="27">
        <f>IF(Source!I190&lt;&gt;0, ROUND(I191/Source!I190, 2), 0)</f>
        <v>48059.25</v>
      </c>
      <c r="P191" s="25">
        <f>I191</f>
        <v>73915.12</v>
      </c>
    </row>
    <row r="193" spans="1:22" ht="15" x14ac:dyDescent="0.25">
      <c r="A193" s="58" t="str">
        <f>CONCATENATE("Итого по подразделу: ",IF(Source!G192&lt;&gt;"Новый подраздел", Source!G192, ""))</f>
        <v>Итого по подразделу: Потолок</v>
      </c>
      <c r="B193" s="58"/>
      <c r="C193" s="58"/>
      <c r="D193" s="58"/>
      <c r="E193" s="58"/>
      <c r="F193" s="58"/>
      <c r="G193" s="58"/>
      <c r="H193" s="58"/>
      <c r="I193" s="56">
        <f>SUM(P156:P192)</f>
        <v>176514.72</v>
      </c>
      <c r="J193" s="57"/>
      <c r="K193" s="28"/>
    </row>
    <row r="196" spans="1:22" ht="16.5" x14ac:dyDescent="0.25">
      <c r="A196" s="59" t="str">
        <f>CONCATENATE("Подраздел: ",IF(Source!G222&lt;&gt;"Новый подраздел", Source!G222, ""))</f>
        <v>Подраздел: Стены</v>
      </c>
      <c r="B196" s="59"/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22" ht="28.5" x14ac:dyDescent="0.2">
      <c r="A197" s="20">
        <v>17</v>
      </c>
      <c r="B197" s="20" t="str">
        <f>Source!F226</f>
        <v>1.13-3304-1-1/1</v>
      </c>
      <c r="C197" s="20" t="str">
        <f>Source!G226</f>
        <v>Снятие обоев простых и улучшенных</v>
      </c>
      <c r="D197" s="21" t="str">
        <f>Source!H226</f>
        <v>100 м2</v>
      </c>
      <c r="E197" s="9">
        <f>Source!I226</f>
        <v>2.61</v>
      </c>
      <c r="F197" s="23"/>
      <c r="G197" s="22"/>
      <c r="H197" s="9"/>
      <c r="I197" s="9"/>
      <c r="J197" s="23"/>
      <c r="K197" s="23"/>
      <c r="Q197">
        <f>ROUND((Source!BZ226/100)*ROUND((Source!AF226*Source!AV226)*Source!I226, 2), 2)</f>
        <v>6836.87</v>
      </c>
      <c r="R197">
        <f>Source!X226</f>
        <v>6836.87</v>
      </c>
      <c r="S197">
        <f>ROUND((Source!CA226/100)*ROUND((Source!AF226*Source!AV226)*Source!I226, 2), 2)</f>
        <v>976.7</v>
      </c>
      <c r="T197">
        <f>Source!Y226</f>
        <v>976.7</v>
      </c>
      <c r="U197">
        <f>ROUND((175/100)*ROUND((Source!AE226*Source!AV226)*Source!I226, 2), 2)</f>
        <v>0</v>
      </c>
      <c r="V197">
        <f>ROUND((160/100)*ROUND(Source!CS226*Source!I226, 2), 2)</f>
        <v>0</v>
      </c>
    </row>
    <row r="198" spans="1:22" x14ac:dyDescent="0.2">
      <c r="C198" s="24" t="str">
        <f>"Объем: "&amp;Source!I226&amp;"=261/"&amp;"100"</f>
        <v>Объем: 2,61=261/100</v>
      </c>
    </row>
    <row r="199" spans="1:22" ht="14.25" x14ac:dyDescent="0.2">
      <c r="A199" s="20"/>
      <c r="B199" s="20"/>
      <c r="C199" s="20" t="s">
        <v>1083</v>
      </c>
      <c r="D199" s="21"/>
      <c r="E199" s="9"/>
      <c r="F199" s="23">
        <f>Source!AO226</f>
        <v>3742.13</v>
      </c>
      <c r="G199" s="22" t="str">
        <f>Source!DG226</f>
        <v/>
      </c>
      <c r="H199" s="9">
        <f>Source!AV226</f>
        <v>1</v>
      </c>
      <c r="I199" s="9">
        <f>IF(Source!BA226&lt;&gt; 0, Source!BA226, 1)</f>
        <v>1</v>
      </c>
      <c r="J199" s="23">
        <f>Source!S226</f>
        <v>9766.9599999999991</v>
      </c>
      <c r="K199" s="23"/>
    </row>
    <row r="200" spans="1:22" ht="14.25" x14ac:dyDescent="0.2">
      <c r="A200" s="20"/>
      <c r="B200" s="20"/>
      <c r="C200" s="20" t="s">
        <v>1085</v>
      </c>
      <c r="D200" s="21" t="s">
        <v>1086</v>
      </c>
      <c r="E200" s="9">
        <f>Source!AT226</f>
        <v>70</v>
      </c>
      <c r="F200" s="23"/>
      <c r="G200" s="22"/>
      <c r="H200" s="9"/>
      <c r="I200" s="9"/>
      <c r="J200" s="23">
        <f>SUM(R197:R199)</f>
        <v>6836.87</v>
      </c>
      <c r="K200" s="23"/>
    </row>
    <row r="201" spans="1:22" ht="14.25" x14ac:dyDescent="0.2">
      <c r="A201" s="20"/>
      <c r="B201" s="20"/>
      <c r="C201" s="20" t="s">
        <v>1087</v>
      </c>
      <c r="D201" s="21" t="s">
        <v>1086</v>
      </c>
      <c r="E201" s="9">
        <f>Source!AU226</f>
        <v>10</v>
      </c>
      <c r="F201" s="23"/>
      <c r="G201" s="22"/>
      <c r="H201" s="9"/>
      <c r="I201" s="9"/>
      <c r="J201" s="23">
        <f>SUM(T197:T200)</f>
        <v>976.7</v>
      </c>
      <c r="K201" s="23"/>
    </row>
    <row r="202" spans="1:22" ht="14.25" x14ac:dyDescent="0.2">
      <c r="A202" s="20"/>
      <c r="B202" s="20"/>
      <c r="C202" s="20" t="s">
        <v>1088</v>
      </c>
      <c r="D202" s="21" t="s">
        <v>1089</v>
      </c>
      <c r="E202" s="9">
        <f>Source!AQ226</f>
        <v>11.7</v>
      </c>
      <c r="F202" s="23"/>
      <c r="G202" s="22" t="str">
        <f>Source!DI226</f>
        <v/>
      </c>
      <c r="H202" s="9">
        <f>Source!AV226</f>
        <v>1</v>
      </c>
      <c r="I202" s="9"/>
      <c r="J202" s="23"/>
      <c r="K202" s="23">
        <f>Source!U226</f>
        <v>30.536999999999995</v>
      </c>
    </row>
    <row r="203" spans="1:22" ht="15" x14ac:dyDescent="0.25">
      <c r="A203" s="26"/>
      <c r="B203" s="26"/>
      <c r="C203" s="26"/>
      <c r="D203" s="26"/>
      <c r="E203" s="26"/>
      <c r="F203" s="26"/>
      <c r="G203" s="26"/>
      <c r="H203" s="26"/>
      <c r="I203" s="60">
        <f>J199+J200+J201</f>
        <v>17580.53</v>
      </c>
      <c r="J203" s="60"/>
      <c r="K203" s="27">
        <f>IF(Source!I226&lt;&gt;0, ROUND(I203/Source!I226, 2), 0)</f>
        <v>6735.84</v>
      </c>
      <c r="P203" s="25">
        <f>I203</f>
        <v>17580.53</v>
      </c>
    </row>
    <row r="204" spans="1:22" ht="28.5" x14ac:dyDescent="0.2">
      <c r="A204" s="20">
        <v>18</v>
      </c>
      <c r="B204" s="20" t="str">
        <f>Source!F227</f>
        <v>1.13-3204-1-1/1</v>
      </c>
      <c r="C204" s="20" t="str">
        <f>Source!G227</f>
        <v>Расчистка поверхностей от старых покрасок (шпателем, щетками и т.д.)</v>
      </c>
      <c r="D204" s="21" t="str">
        <f>Source!H227</f>
        <v>м2</v>
      </c>
      <c r="E204" s="9">
        <f>Source!I227</f>
        <v>261</v>
      </c>
      <c r="F204" s="23"/>
      <c r="G204" s="22"/>
      <c r="H204" s="9"/>
      <c r="I204" s="9"/>
      <c r="J204" s="23"/>
      <c r="K204" s="23"/>
      <c r="Q204">
        <f>ROUND((Source!BZ227/100)*ROUND((Source!AF227*Source!AV227)*Source!I227, 2), 2)</f>
        <v>35060.129999999997</v>
      </c>
      <c r="R204">
        <f>Source!X227</f>
        <v>35060.129999999997</v>
      </c>
      <c r="S204">
        <f>ROUND((Source!CA227/100)*ROUND((Source!AF227*Source!AV227)*Source!I227, 2), 2)</f>
        <v>5008.59</v>
      </c>
      <c r="T204">
        <f>Source!Y227</f>
        <v>5008.59</v>
      </c>
      <c r="U204">
        <f>ROUND((175/100)*ROUND((Source!AE227*Source!AV227)*Source!I227, 2), 2)</f>
        <v>0</v>
      </c>
      <c r="V204">
        <f>ROUND((160/100)*ROUND(Source!CS227*Source!I227, 2), 2)</f>
        <v>0</v>
      </c>
    </row>
    <row r="205" spans="1:22" ht="14.25" x14ac:dyDescent="0.2">
      <c r="A205" s="20"/>
      <c r="B205" s="20"/>
      <c r="C205" s="20" t="s">
        <v>1083</v>
      </c>
      <c r="D205" s="21"/>
      <c r="E205" s="9"/>
      <c r="F205" s="23">
        <f>Source!AO227</f>
        <v>191.9</v>
      </c>
      <c r="G205" s="22" t="str">
        <f>Source!DG227</f>
        <v/>
      </c>
      <c r="H205" s="9">
        <f>Source!AV227</f>
        <v>1</v>
      </c>
      <c r="I205" s="9">
        <f>IF(Source!BA227&lt;&gt; 0, Source!BA227, 1)</f>
        <v>1</v>
      </c>
      <c r="J205" s="23">
        <f>Source!S227</f>
        <v>50085.9</v>
      </c>
      <c r="K205" s="23"/>
    </row>
    <row r="206" spans="1:22" ht="14.25" x14ac:dyDescent="0.2">
      <c r="A206" s="20"/>
      <c r="B206" s="20"/>
      <c r="C206" s="20" t="s">
        <v>1085</v>
      </c>
      <c r="D206" s="21" t="s">
        <v>1086</v>
      </c>
      <c r="E206" s="9">
        <f>Source!AT227</f>
        <v>70</v>
      </c>
      <c r="F206" s="23"/>
      <c r="G206" s="22"/>
      <c r="H206" s="9"/>
      <c r="I206" s="9"/>
      <c r="J206" s="23">
        <f>SUM(R204:R205)</f>
        <v>35060.129999999997</v>
      </c>
      <c r="K206" s="23"/>
    </row>
    <row r="207" spans="1:22" ht="14.25" x14ac:dyDescent="0.2">
      <c r="A207" s="20"/>
      <c r="B207" s="20"/>
      <c r="C207" s="20" t="s">
        <v>1087</v>
      </c>
      <c r="D207" s="21" t="s">
        <v>1086</v>
      </c>
      <c r="E207" s="9">
        <f>Source!AU227</f>
        <v>10</v>
      </c>
      <c r="F207" s="23"/>
      <c r="G207" s="22"/>
      <c r="H207" s="9"/>
      <c r="I207" s="9"/>
      <c r="J207" s="23">
        <f>SUM(T204:T206)</f>
        <v>5008.59</v>
      </c>
      <c r="K207" s="23"/>
    </row>
    <row r="208" spans="1:22" ht="14.25" x14ac:dyDescent="0.2">
      <c r="A208" s="20"/>
      <c r="B208" s="20"/>
      <c r="C208" s="20" t="s">
        <v>1088</v>
      </c>
      <c r="D208" s="21" t="s">
        <v>1089</v>
      </c>
      <c r="E208" s="9">
        <f>Source!AQ227</f>
        <v>0.6</v>
      </c>
      <c r="F208" s="23"/>
      <c r="G208" s="22" t="str">
        <f>Source!DI227</f>
        <v/>
      </c>
      <c r="H208" s="9">
        <f>Source!AV227</f>
        <v>1</v>
      </c>
      <c r="I208" s="9"/>
      <c r="J208" s="23"/>
      <c r="K208" s="23">
        <f>Source!U227</f>
        <v>156.6</v>
      </c>
    </row>
    <row r="209" spans="1:22" ht="15" x14ac:dyDescent="0.25">
      <c r="A209" s="26"/>
      <c r="B209" s="26"/>
      <c r="C209" s="26"/>
      <c r="D209" s="26"/>
      <c r="E209" s="26"/>
      <c r="F209" s="26"/>
      <c r="G209" s="26"/>
      <c r="H209" s="26"/>
      <c r="I209" s="60">
        <f>J205+J206+J207</f>
        <v>90154.62</v>
      </c>
      <c r="J209" s="60"/>
      <c r="K209" s="27">
        <f>IF(Source!I227&lt;&gt;0, ROUND(I209/Source!I227, 2), 0)</f>
        <v>345.42</v>
      </c>
      <c r="P209" s="25">
        <f>I209</f>
        <v>90154.62</v>
      </c>
    </row>
    <row r="210" spans="1:22" ht="57" x14ac:dyDescent="0.2">
      <c r="A210" s="20">
        <v>19</v>
      </c>
      <c r="B210" s="20" t="str">
        <f>Source!F228</f>
        <v>1.13-3101-11-1/1</v>
      </c>
      <c r="C210" s="20" t="str">
        <f>Source!G228</f>
        <v>Ремонт мест примыкания стен и перегородок, выполненных из сборных железобетонных и гипсобетонных панелей</v>
      </c>
      <c r="D210" s="21" t="str">
        <f>Source!H228</f>
        <v>м</v>
      </c>
      <c r="E210" s="9">
        <f>Source!I228</f>
        <v>24</v>
      </c>
      <c r="F210" s="23"/>
      <c r="G210" s="22"/>
      <c r="H210" s="9"/>
      <c r="I210" s="9"/>
      <c r="J210" s="23"/>
      <c r="K210" s="23"/>
      <c r="Q210">
        <f>ROUND((Source!BZ228/100)*ROUND((Source!AF228*Source!AV228)*Source!I228, 2), 2)</f>
        <v>1653.96</v>
      </c>
      <c r="R210">
        <f>Source!X228</f>
        <v>1653.96</v>
      </c>
      <c r="S210">
        <f>ROUND((Source!CA228/100)*ROUND((Source!AF228*Source!AV228)*Source!I228, 2), 2)</f>
        <v>236.28</v>
      </c>
      <c r="T210">
        <f>Source!Y228</f>
        <v>236.28</v>
      </c>
      <c r="U210">
        <f>ROUND((175/100)*ROUND((Source!AE228*Source!AV228)*Source!I228, 2), 2)</f>
        <v>0</v>
      </c>
      <c r="V210">
        <f>ROUND((160/100)*ROUND(Source!CS228*Source!I228, 2), 2)</f>
        <v>0</v>
      </c>
    </row>
    <row r="211" spans="1:22" ht="14.25" x14ac:dyDescent="0.2">
      <c r="A211" s="20"/>
      <c r="B211" s="20"/>
      <c r="C211" s="20" t="s">
        <v>1083</v>
      </c>
      <c r="D211" s="21"/>
      <c r="E211" s="9"/>
      <c r="F211" s="23">
        <f>Source!AO228</f>
        <v>98.45</v>
      </c>
      <c r="G211" s="22" t="str">
        <f>Source!DG228</f>
        <v/>
      </c>
      <c r="H211" s="9">
        <f>Source!AV228</f>
        <v>1</v>
      </c>
      <c r="I211" s="9">
        <f>IF(Source!BA228&lt;&gt; 0, Source!BA228, 1)</f>
        <v>1</v>
      </c>
      <c r="J211" s="23">
        <f>Source!S228</f>
        <v>2362.8000000000002</v>
      </c>
      <c r="K211" s="23"/>
    </row>
    <row r="212" spans="1:22" ht="14.25" x14ac:dyDescent="0.2">
      <c r="A212" s="20"/>
      <c r="B212" s="20"/>
      <c r="C212" s="20" t="s">
        <v>1084</v>
      </c>
      <c r="D212" s="21"/>
      <c r="E212" s="9"/>
      <c r="F212" s="23">
        <f>Source!AL228</f>
        <v>22.9</v>
      </c>
      <c r="G212" s="22" t="str">
        <f>Source!DD228</f>
        <v/>
      </c>
      <c r="H212" s="9">
        <f>Source!AW228</f>
        <v>1</v>
      </c>
      <c r="I212" s="9">
        <f>IF(Source!BC228&lt;&gt; 0, Source!BC228, 1)</f>
        <v>1</v>
      </c>
      <c r="J212" s="23">
        <f>Source!P228</f>
        <v>549.6</v>
      </c>
      <c r="K212" s="23"/>
    </row>
    <row r="213" spans="1:22" ht="14.25" x14ac:dyDescent="0.2">
      <c r="A213" s="20"/>
      <c r="B213" s="20"/>
      <c r="C213" s="20" t="s">
        <v>1085</v>
      </c>
      <c r="D213" s="21" t="s">
        <v>1086</v>
      </c>
      <c r="E213" s="9">
        <f>Source!AT228</f>
        <v>70</v>
      </c>
      <c r="F213" s="23"/>
      <c r="G213" s="22"/>
      <c r="H213" s="9"/>
      <c r="I213" s="9"/>
      <c r="J213" s="23">
        <f>SUM(R210:R212)</f>
        <v>1653.96</v>
      </c>
      <c r="K213" s="23"/>
    </row>
    <row r="214" spans="1:22" ht="14.25" x14ac:dyDescent="0.2">
      <c r="A214" s="20"/>
      <c r="B214" s="20"/>
      <c r="C214" s="20" t="s">
        <v>1087</v>
      </c>
      <c r="D214" s="21" t="s">
        <v>1086</v>
      </c>
      <c r="E214" s="9">
        <f>Source!AU228</f>
        <v>10</v>
      </c>
      <c r="F214" s="23"/>
      <c r="G214" s="22"/>
      <c r="H214" s="9"/>
      <c r="I214" s="9"/>
      <c r="J214" s="23">
        <f>SUM(T210:T213)</f>
        <v>236.28</v>
      </c>
      <c r="K214" s="23"/>
    </row>
    <row r="215" spans="1:22" ht="14.25" x14ac:dyDescent="0.2">
      <c r="A215" s="20"/>
      <c r="B215" s="20"/>
      <c r="C215" s="20" t="s">
        <v>1088</v>
      </c>
      <c r="D215" s="21" t="s">
        <v>1089</v>
      </c>
      <c r="E215" s="9">
        <f>Source!AQ228</f>
        <v>0.23</v>
      </c>
      <c r="F215" s="23"/>
      <c r="G215" s="22" t="str">
        <f>Source!DI228</f>
        <v/>
      </c>
      <c r="H215" s="9">
        <f>Source!AV228</f>
        <v>1</v>
      </c>
      <c r="I215" s="9"/>
      <c r="J215" s="23"/>
      <c r="K215" s="23">
        <f>Source!U228</f>
        <v>5.5200000000000005</v>
      </c>
    </row>
    <row r="216" spans="1:22" ht="15" x14ac:dyDescent="0.25">
      <c r="A216" s="26"/>
      <c r="B216" s="26"/>
      <c r="C216" s="26"/>
      <c r="D216" s="26"/>
      <c r="E216" s="26"/>
      <c r="F216" s="26"/>
      <c r="G216" s="26"/>
      <c r="H216" s="26"/>
      <c r="I216" s="60">
        <f>J211+J212+J213+J214</f>
        <v>4802.6400000000003</v>
      </c>
      <c r="J216" s="60"/>
      <c r="K216" s="27">
        <f>IF(Source!I228&lt;&gt;0, ROUND(I216/Source!I228, 2), 0)</f>
        <v>200.11</v>
      </c>
      <c r="P216" s="25">
        <f>I216</f>
        <v>4802.6400000000003</v>
      </c>
    </row>
    <row r="217" spans="1:22" ht="42.75" x14ac:dyDescent="0.2">
      <c r="A217" s="20">
        <v>20</v>
      </c>
      <c r="B217" s="20" t="str">
        <f>Source!F229</f>
        <v>1.13-3703-1-1/1</v>
      </c>
      <c r="C217" s="20" t="str">
        <f>Source!G229</f>
        <v>Обработка поверхностей стен грунтовкой глубокого проникновения внутри помещения</v>
      </c>
      <c r="D217" s="21" t="str">
        <f>Source!H229</f>
        <v>100 м2</v>
      </c>
      <c r="E217" s="9">
        <f>Source!I229</f>
        <v>2.61</v>
      </c>
      <c r="F217" s="23"/>
      <c r="G217" s="22"/>
      <c r="H217" s="9"/>
      <c r="I217" s="9"/>
      <c r="J217" s="23"/>
      <c r="K217" s="23"/>
      <c r="Q217">
        <f>ROUND((Source!BZ229/100)*ROUND((Source!AF229*Source!AV229)*Source!I229, 2), 2)</f>
        <v>3496.02</v>
      </c>
      <c r="R217">
        <f>Source!X229</f>
        <v>3496.02</v>
      </c>
      <c r="S217">
        <f>ROUND((Source!CA229/100)*ROUND((Source!AF229*Source!AV229)*Source!I229, 2), 2)</f>
        <v>499.43</v>
      </c>
      <c r="T217">
        <f>Source!Y229</f>
        <v>499.43</v>
      </c>
      <c r="U217">
        <f>ROUND((175/100)*ROUND((Source!AE229*Source!AV229)*Source!I229, 2), 2)</f>
        <v>0.05</v>
      </c>
      <c r="V217">
        <f>ROUND((160/100)*ROUND(Source!CS229*Source!I229, 2), 2)</f>
        <v>0.05</v>
      </c>
    </row>
    <row r="218" spans="1:22" x14ac:dyDescent="0.2">
      <c r="C218" s="24" t="str">
        <f>"Объем: "&amp;Source!I229&amp;"=261/"&amp;"100"</f>
        <v>Объем: 2,61=261/100</v>
      </c>
    </row>
    <row r="219" spans="1:22" ht="14.25" x14ac:dyDescent="0.2">
      <c r="A219" s="20"/>
      <c r="B219" s="20"/>
      <c r="C219" s="20" t="s">
        <v>1083</v>
      </c>
      <c r="D219" s="21"/>
      <c r="E219" s="9"/>
      <c r="F219" s="23">
        <f>Source!AO229</f>
        <v>1913.53</v>
      </c>
      <c r="G219" s="22" t="str">
        <f>Source!DG229</f>
        <v/>
      </c>
      <c r="H219" s="9">
        <f>Source!AV229</f>
        <v>1</v>
      </c>
      <c r="I219" s="9">
        <f>IF(Source!BA229&lt;&gt; 0, Source!BA229, 1)</f>
        <v>1</v>
      </c>
      <c r="J219" s="23">
        <f>Source!S229</f>
        <v>4994.3100000000004</v>
      </c>
      <c r="K219" s="23"/>
    </row>
    <row r="220" spans="1:22" ht="14.25" x14ac:dyDescent="0.2">
      <c r="A220" s="20"/>
      <c r="B220" s="20"/>
      <c r="C220" s="20" t="s">
        <v>1090</v>
      </c>
      <c r="D220" s="21"/>
      <c r="E220" s="9"/>
      <c r="F220" s="23">
        <f>Source!AM229</f>
        <v>0.47</v>
      </c>
      <c r="G220" s="22" t="str">
        <f>Source!DE229</f>
        <v/>
      </c>
      <c r="H220" s="9">
        <f>Source!AV229</f>
        <v>1</v>
      </c>
      <c r="I220" s="9">
        <f>IF(Source!BB229&lt;&gt; 0, Source!BB229, 1)</f>
        <v>1</v>
      </c>
      <c r="J220" s="23">
        <f>Source!Q229</f>
        <v>1.23</v>
      </c>
      <c r="K220" s="23"/>
    </row>
    <row r="221" spans="1:22" ht="14.25" x14ac:dyDescent="0.2">
      <c r="A221" s="20"/>
      <c r="B221" s="20"/>
      <c r="C221" s="20" t="s">
        <v>1091</v>
      </c>
      <c r="D221" s="21"/>
      <c r="E221" s="9"/>
      <c r="F221" s="23">
        <f>Source!AN229</f>
        <v>0.01</v>
      </c>
      <c r="G221" s="22" t="str">
        <f>Source!DF229</f>
        <v/>
      </c>
      <c r="H221" s="9">
        <f>Source!AV229</f>
        <v>1</v>
      </c>
      <c r="I221" s="9">
        <f>IF(Source!BS229&lt;&gt; 0, Source!BS229, 1)</f>
        <v>1</v>
      </c>
      <c r="J221" s="30">
        <f>Source!R229</f>
        <v>0.03</v>
      </c>
      <c r="K221" s="23"/>
    </row>
    <row r="222" spans="1:22" ht="14.25" x14ac:dyDescent="0.2">
      <c r="A222" s="20"/>
      <c r="B222" s="20"/>
      <c r="C222" s="20" t="s">
        <v>1084</v>
      </c>
      <c r="D222" s="21"/>
      <c r="E222" s="9"/>
      <c r="F222" s="23">
        <f>Source!AL229</f>
        <v>1319.64</v>
      </c>
      <c r="G222" s="22" t="str">
        <f>Source!DD229</f>
        <v/>
      </c>
      <c r="H222" s="9">
        <f>Source!AW229</f>
        <v>1</v>
      </c>
      <c r="I222" s="9">
        <f>IF(Source!BC229&lt;&gt; 0, Source!BC229, 1)</f>
        <v>1</v>
      </c>
      <c r="J222" s="23">
        <f>Source!P229</f>
        <v>3444.26</v>
      </c>
      <c r="K222" s="23"/>
    </row>
    <row r="223" spans="1:22" ht="57" x14ac:dyDescent="0.2">
      <c r="A223" s="20" t="s">
        <v>162</v>
      </c>
      <c r="B223" s="20" t="str">
        <f>Source!F230</f>
        <v>21.1-6-10</v>
      </c>
      <c r="C223" s="20" t="str">
        <f>Source!G230</f>
        <v>Грунтовка акриловая концентрированная универсальная с высокой клеевой и проникающей способностью</v>
      </c>
      <c r="D223" s="21" t="str">
        <f>Source!H230</f>
        <v>л</v>
      </c>
      <c r="E223" s="9">
        <f>Source!I230</f>
        <v>-26.882999999999999</v>
      </c>
      <c r="F223" s="23">
        <f>Source!AK230</f>
        <v>128.12</v>
      </c>
      <c r="G223" s="31" t="s">
        <v>3</v>
      </c>
      <c r="H223" s="9">
        <f>Source!AW230</f>
        <v>1</v>
      </c>
      <c r="I223" s="9">
        <f>IF(Source!BC230&lt;&gt; 0, Source!BC230, 1)</f>
        <v>1</v>
      </c>
      <c r="J223" s="23">
        <f>Source!O230</f>
        <v>-3444.25</v>
      </c>
      <c r="K223" s="23"/>
      <c r="Q223">
        <f>ROUND((Source!BZ230/100)*ROUND((Source!AF230*Source!AV230)*Source!I230, 2), 2)</f>
        <v>0</v>
      </c>
      <c r="R223">
        <f>Source!X230</f>
        <v>0</v>
      </c>
      <c r="S223">
        <f>ROUND((Source!CA230/100)*ROUND((Source!AF230*Source!AV230)*Source!I230, 2), 2)</f>
        <v>0</v>
      </c>
      <c r="T223">
        <f>Source!Y230</f>
        <v>0</v>
      </c>
      <c r="U223">
        <f>ROUND((175/100)*ROUND((Source!AE230*Source!AV230)*Source!I230, 2), 2)</f>
        <v>0</v>
      </c>
      <c r="V223">
        <f>ROUND((160/100)*ROUND(Source!CS230*Source!I230, 2), 2)</f>
        <v>0</v>
      </c>
    </row>
    <row r="224" spans="1:22" ht="57" x14ac:dyDescent="0.2">
      <c r="A224" s="20" t="s">
        <v>163</v>
      </c>
      <c r="B224" s="20" t="str">
        <f>Source!F231</f>
        <v>21.1-6-9</v>
      </c>
      <c r="C224" s="20" t="str">
        <f>Source!G231</f>
        <v>Грунтовка акриловая адгезионная для обработки бетонных оснований перед оштукатуриванием, марка "Бетоконтакт"</v>
      </c>
      <c r="D224" s="21" t="str">
        <f>Source!H231</f>
        <v>кг</v>
      </c>
      <c r="E224" s="9">
        <f>Source!I231</f>
        <v>43.064999999999998</v>
      </c>
      <c r="F224" s="23">
        <f>Source!AK231</f>
        <v>128.87</v>
      </c>
      <c r="G224" s="31" t="s">
        <v>3</v>
      </c>
      <c r="H224" s="9">
        <f>Source!AW231</f>
        <v>1</v>
      </c>
      <c r="I224" s="9">
        <f>IF(Source!BC231&lt;&gt; 0, Source!BC231, 1)</f>
        <v>1</v>
      </c>
      <c r="J224" s="23">
        <f>Source!O231</f>
        <v>5549.79</v>
      </c>
      <c r="K224" s="23"/>
      <c r="Q224">
        <f>ROUND((Source!BZ231/100)*ROUND((Source!AF231*Source!AV231)*Source!I231, 2), 2)</f>
        <v>0</v>
      </c>
      <c r="R224">
        <f>Source!X231</f>
        <v>0</v>
      </c>
      <c r="S224">
        <f>ROUND((Source!CA231/100)*ROUND((Source!AF231*Source!AV231)*Source!I231, 2), 2)</f>
        <v>0</v>
      </c>
      <c r="T224">
        <f>Source!Y231</f>
        <v>0</v>
      </c>
      <c r="U224">
        <f>ROUND((175/100)*ROUND((Source!AE231*Source!AV231)*Source!I231, 2), 2)</f>
        <v>0</v>
      </c>
      <c r="V224">
        <f>ROUND((160/100)*ROUND(Source!CS231*Source!I231, 2), 2)</f>
        <v>0</v>
      </c>
    </row>
    <row r="225" spans="1:22" ht="14.25" x14ac:dyDescent="0.2">
      <c r="A225" s="20"/>
      <c r="B225" s="20"/>
      <c r="C225" s="20" t="s">
        <v>1085</v>
      </c>
      <c r="D225" s="21" t="s">
        <v>1086</v>
      </c>
      <c r="E225" s="9">
        <f>Source!AT229</f>
        <v>70</v>
      </c>
      <c r="F225" s="23"/>
      <c r="G225" s="22"/>
      <c r="H225" s="9"/>
      <c r="I225" s="9"/>
      <c r="J225" s="23">
        <f>SUM(R217:R224)</f>
        <v>3496.02</v>
      </c>
      <c r="K225" s="23"/>
    </row>
    <row r="226" spans="1:22" ht="14.25" x14ac:dyDescent="0.2">
      <c r="A226" s="20"/>
      <c r="B226" s="20"/>
      <c r="C226" s="20" t="s">
        <v>1087</v>
      </c>
      <c r="D226" s="21" t="s">
        <v>1086</v>
      </c>
      <c r="E226" s="9">
        <f>Source!AU229</f>
        <v>10</v>
      </c>
      <c r="F226" s="23"/>
      <c r="G226" s="22"/>
      <c r="H226" s="9"/>
      <c r="I226" s="9"/>
      <c r="J226" s="23">
        <f>SUM(T217:T225)</f>
        <v>499.43</v>
      </c>
      <c r="K226" s="23"/>
    </row>
    <row r="227" spans="1:22" ht="14.25" x14ac:dyDescent="0.2">
      <c r="A227" s="20"/>
      <c r="B227" s="20"/>
      <c r="C227" s="20" t="s">
        <v>1092</v>
      </c>
      <c r="D227" s="21" t="s">
        <v>1086</v>
      </c>
      <c r="E227" s="9">
        <f>160</f>
        <v>160</v>
      </c>
      <c r="F227" s="23"/>
      <c r="G227" s="22"/>
      <c r="H227" s="9"/>
      <c r="I227" s="9"/>
      <c r="J227" s="23">
        <f>SUM(V217:V226)</f>
        <v>0.05</v>
      </c>
      <c r="K227" s="23"/>
    </row>
    <row r="228" spans="1:22" ht="14.25" x14ac:dyDescent="0.2">
      <c r="A228" s="20"/>
      <c r="B228" s="20"/>
      <c r="C228" s="20" t="s">
        <v>1088</v>
      </c>
      <c r="D228" s="21" t="s">
        <v>1089</v>
      </c>
      <c r="E228" s="9">
        <f>Source!AQ229</f>
        <v>5.35</v>
      </c>
      <c r="F228" s="23"/>
      <c r="G228" s="22" t="str">
        <f>Source!DI229</f>
        <v/>
      </c>
      <c r="H228" s="9">
        <f>Source!AV229</f>
        <v>1</v>
      </c>
      <c r="I228" s="9"/>
      <c r="J228" s="23"/>
      <c r="K228" s="23">
        <f>Source!U229</f>
        <v>13.963499999999998</v>
      </c>
    </row>
    <row r="229" spans="1:22" ht="15" x14ac:dyDescent="0.25">
      <c r="A229" s="26"/>
      <c r="B229" s="26"/>
      <c r="C229" s="26"/>
      <c r="D229" s="26"/>
      <c r="E229" s="26"/>
      <c r="F229" s="26"/>
      <c r="G229" s="26"/>
      <c r="H229" s="26"/>
      <c r="I229" s="60">
        <f>J219+J220+J222+J225+J226+J227+SUM(J223:J224)</f>
        <v>14540.84</v>
      </c>
      <c r="J229" s="60"/>
      <c r="K229" s="27">
        <f>IF(Source!I229&lt;&gt;0, ROUND(I229/Source!I229, 2), 0)</f>
        <v>5571.2</v>
      </c>
      <c r="P229" s="25">
        <f>I229</f>
        <v>14540.84</v>
      </c>
    </row>
    <row r="230" spans="1:22" ht="57" x14ac:dyDescent="0.2">
      <c r="A230" s="20">
        <v>21</v>
      </c>
      <c r="B230" s="20" t="str">
        <f>Source!F232</f>
        <v>1.13-3101-13-3/1</v>
      </c>
      <c r="C230" s="20" t="str">
        <f>Source!G232</f>
        <v>Сплошное выравнивание штукатурки стен, внутри здания полимерцементным раствором при толщине намета до 5 мм</v>
      </c>
      <c r="D230" s="21" t="str">
        <f>Source!H232</f>
        <v>100 м2</v>
      </c>
      <c r="E230" s="9">
        <f>Source!I232</f>
        <v>2.61</v>
      </c>
      <c r="F230" s="23"/>
      <c r="G230" s="22"/>
      <c r="H230" s="9"/>
      <c r="I230" s="9"/>
      <c r="J230" s="23"/>
      <c r="K230" s="23"/>
      <c r="Q230">
        <f>ROUND((Source!BZ232/100)*ROUND((Source!AF232*Source!AV232)*Source!I232, 2), 2)</f>
        <v>22858</v>
      </c>
      <c r="R230">
        <f>Source!X232</f>
        <v>22858</v>
      </c>
      <c r="S230">
        <f>ROUND((Source!CA232/100)*ROUND((Source!AF232*Source!AV232)*Source!I232, 2), 2)</f>
        <v>3265.43</v>
      </c>
      <c r="T230">
        <f>Source!Y232</f>
        <v>3265.43</v>
      </c>
      <c r="U230">
        <f>ROUND((175/100)*ROUND((Source!AE232*Source!AV232)*Source!I232, 2), 2)</f>
        <v>0</v>
      </c>
      <c r="V230">
        <f>ROUND((160/100)*ROUND(Source!CS232*Source!I232, 2), 2)</f>
        <v>0</v>
      </c>
    </row>
    <row r="231" spans="1:22" x14ac:dyDescent="0.2">
      <c r="C231" s="24" t="str">
        <f>"Объем: "&amp;Source!I232&amp;"=261/"&amp;"100"</f>
        <v>Объем: 2,61=261/100</v>
      </c>
    </row>
    <row r="232" spans="1:22" ht="14.25" x14ac:dyDescent="0.2">
      <c r="A232" s="20"/>
      <c r="B232" s="20"/>
      <c r="C232" s="20" t="s">
        <v>1083</v>
      </c>
      <c r="D232" s="21"/>
      <c r="E232" s="9"/>
      <c r="F232" s="23">
        <f>Source!AO232</f>
        <v>12511.22</v>
      </c>
      <c r="G232" s="22" t="str">
        <f>Source!DG232</f>
        <v/>
      </c>
      <c r="H232" s="9">
        <f>Source!AV232</f>
        <v>1</v>
      </c>
      <c r="I232" s="9">
        <f>IF(Source!BA232&lt;&gt; 0, Source!BA232, 1)</f>
        <v>1</v>
      </c>
      <c r="J232" s="23">
        <f>Source!S232</f>
        <v>32654.28</v>
      </c>
      <c r="K232" s="23"/>
    </row>
    <row r="233" spans="1:22" ht="14.25" x14ac:dyDescent="0.2">
      <c r="A233" s="20"/>
      <c r="B233" s="20"/>
      <c r="C233" s="20" t="s">
        <v>1084</v>
      </c>
      <c r="D233" s="21"/>
      <c r="E233" s="9"/>
      <c r="F233" s="23">
        <f>Source!AL232</f>
        <v>10146.879999999999</v>
      </c>
      <c r="G233" s="22" t="str">
        <f>Source!DD232</f>
        <v/>
      </c>
      <c r="H233" s="9">
        <f>Source!AW232</f>
        <v>1</v>
      </c>
      <c r="I233" s="9">
        <f>IF(Source!BC232&lt;&gt; 0, Source!BC232, 1)</f>
        <v>1</v>
      </c>
      <c r="J233" s="23">
        <f>Source!P232</f>
        <v>26483.360000000001</v>
      </c>
      <c r="K233" s="23"/>
    </row>
    <row r="234" spans="1:22" ht="14.25" x14ac:dyDescent="0.2">
      <c r="A234" s="20"/>
      <c r="B234" s="20"/>
      <c r="C234" s="20" t="s">
        <v>1085</v>
      </c>
      <c r="D234" s="21" t="s">
        <v>1086</v>
      </c>
      <c r="E234" s="9">
        <f>Source!AT232</f>
        <v>70</v>
      </c>
      <c r="F234" s="23"/>
      <c r="G234" s="22"/>
      <c r="H234" s="9"/>
      <c r="I234" s="9"/>
      <c r="J234" s="23">
        <f>SUM(R230:R233)</f>
        <v>22858</v>
      </c>
      <c r="K234" s="23"/>
    </row>
    <row r="235" spans="1:22" ht="14.25" x14ac:dyDescent="0.2">
      <c r="A235" s="20"/>
      <c r="B235" s="20"/>
      <c r="C235" s="20" t="s">
        <v>1087</v>
      </c>
      <c r="D235" s="21" t="s">
        <v>1086</v>
      </c>
      <c r="E235" s="9">
        <f>Source!AU232</f>
        <v>10</v>
      </c>
      <c r="F235" s="23"/>
      <c r="G235" s="22"/>
      <c r="H235" s="9"/>
      <c r="I235" s="9"/>
      <c r="J235" s="23">
        <f>SUM(T230:T234)</f>
        <v>3265.43</v>
      </c>
      <c r="K235" s="23"/>
    </row>
    <row r="236" spans="1:22" ht="14.25" x14ac:dyDescent="0.2">
      <c r="A236" s="20"/>
      <c r="B236" s="20"/>
      <c r="C236" s="20" t="s">
        <v>1088</v>
      </c>
      <c r="D236" s="21" t="s">
        <v>1089</v>
      </c>
      <c r="E236" s="9">
        <f>Source!AQ232</f>
        <v>35.729999999999997</v>
      </c>
      <c r="F236" s="23"/>
      <c r="G236" s="22" t="str">
        <f>Source!DI232</f>
        <v/>
      </c>
      <c r="H236" s="9">
        <f>Source!AV232</f>
        <v>1</v>
      </c>
      <c r="I236" s="9"/>
      <c r="J236" s="23"/>
      <c r="K236" s="23">
        <f>Source!U232</f>
        <v>93.255299999999991</v>
      </c>
    </row>
    <row r="237" spans="1:22" ht="15" x14ac:dyDescent="0.25">
      <c r="A237" s="26"/>
      <c r="B237" s="26"/>
      <c r="C237" s="26"/>
      <c r="D237" s="26"/>
      <c r="E237" s="26"/>
      <c r="F237" s="26"/>
      <c r="G237" s="26"/>
      <c r="H237" s="26"/>
      <c r="I237" s="60">
        <f>J232+J233+J234+J235</f>
        <v>85261.069999999992</v>
      </c>
      <c r="J237" s="60"/>
      <c r="K237" s="27">
        <f>IF(Source!I232&lt;&gt;0, ROUND(I237/Source!I232, 2), 0)</f>
        <v>32667.08</v>
      </c>
      <c r="P237" s="25">
        <f>I237</f>
        <v>85261.069999999992</v>
      </c>
    </row>
    <row r="238" spans="1:22" ht="57" x14ac:dyDescent="0.2">
      <c r="A238" s="20">
        <v>22</v>
      </c>
      <c r="B238" s="20" t="str">
        <f>Source!F233</f>
        <v>1.13-3203-26-3/3</v>
      </c>
      <c r="C238" s="20" t="str">
        <f>Source!G233</f>
        <v>Улучшенная окраска стен внутри помещений водно-дисперсионными акриловыми красками - краска моющаяся типа ВД-АК-210</v>
      </c>
      <c r="D238" s="21" t="str">
        <f>Source!H233</f>
        <v>100 м2</v>
      </c>
      <c r="E238" s="9">
        <f>Source!I233</f>
        <v>2.61</v>
      </c>
      <c r="F238" s="23"/>
      <c r="G238" s="22"/>
      <c r="H238" s="9"/>
      <c r="I238" s="9"/>
      <c r="J238" s="23"/>
      <c r="K238" s="23"/>
      <c r="Q238">
        <f>ROUND((Source!BZ233/100)*ROUND((Source!AF233*Source!AV233)*Source!I233, 2), 2)</f>
        <v>29700.7</v>
      </c>
      <c r="R238">
        <f>Source!X233</f>
        <v>29700.7</v>
      </c>
      <c r="S238">
        <f>ROUND((Source!CA233/100)*ROUND((Source!AF233*Source!AV233)*Source!I233, 2), 2)</f>
        <v>4242.96</v>
      </c>
      <c r="T238">
        <f>Source!Y233</f>
        <v>4242.96</v>
      </c>
      <c r="U238">
        <f>ROUND((175/100)*ROUND((Source!AE233*Source!AV233)*Source!I233, 2), 2)</f>
        <v>0</v>
      </c>
      <c r="V238">
        <f>ROUND((160/100)*ROUND(Source!CS233*Source!I233, 2), 2)</f>
        <v>0</v>
      </c>
    </row>
    <row r="239" spans="1:22" x14ac:dyDescent="0.2">
      <c r="C239" s="24" t="str">
        <f>"Объем: "&amp;Source!I233&amp;"=261/"&amp;"100"</f>
        <v>Объем: 2,61=261/100</v>
      </c>
    </row>
    <row r="240" spans="1:22" ht="14.25" x14ac:dyDescent="0.2">
      <c r="A240" s="20"/>
      <c r="B240" s="20"/>
      <c r="C240" s="20" t="s">
        <v>1083</v>
      </c>
      <c r="D240" s="21"/>
      <c r="E240" s="9"/>
      <c r="F240" s="23">
        <f>Source!AO233</f>
        <v>16256.54</v>
      </c>
      <c r="G240" s="22" t="str">
        <f>Source!DG233</f>
        <v/>
      </c>
      <c r="H240" s="9">
        <f>Source!AV233</f>
        <v>1</v>
      </c>
      <c r="I240" s="9">
        <f>IF(Source!BA233&lt;&gt; 0, Source!BA233, 1)</f>
        <v>1</v>
      </c>
      <c r="J240" s="23">
        <f>Source!S233</f>
        <v>42429.57</v>
      </c>
      <c r="K240" s="23"/>
    </row>
    <row r="241" spans="1:22" ht="14.25" x14ac:dyDescent="0.2">
      <c r="A241" s="20"/>
      <c r="B241" s="20"/>
      <c r="C241" s="20" t="s">
        <v>1084</v>
      </c>
      <c r="D241" s="21"/>
      <c r="E241" s="9"/>
      <c r="F241" s="23">
        <f>Source!AL233</f>
        <v>9777.1299999999992</v>
      </c>
      <c r="G241" s="22" t="str">
        <f>Source!DD233</f>
        <v/>
      </c>
      <c r="H241" s="9">
        <f>Source!AW233</f>
        <v>1</v>
      </c>
      <c r="I241" s="9">
        <f>IF(Source!BC233&lt;&gt; 0, Source!BC233, 1)</f>
        <v>1</v>
      </c>
      <c r="J241" s="23">
        <f>Source!P233</f>
        <v>25518.31</v>
      </c>
      <c r="K241" s="23"/>
    </row>
    <row r="242" spans="1:22" ht="14.25" x14ac:dyDescent="0.2">
      <c r="A242" s="20"/>
      <c r="B242" s="20"/>
      <c r="C242" s="20" t="s">
        <v>1085</v>
      </c>
      <c r="D242" s="21" t="s">
        <v>1086</v>
      </c>
      <c r="E242" s="9">
        <f>Source!AT233</f>
        <v>70</v>
      </c>
      <c r="F242" s="23"/>
      <c r="G242" s="22"/>
      <c r="H242" s="9"/>
      <c r="I242" s="9"/>
      <c r="J242" s="23">
        <f>SUM(R238:R241)</f>
        <v>29700.7</v>
      </c>
      <c r="K242" s="23"/>
    </row>
    <row r="243" spans="1:22" ht="14.25" x14ac:dyDescent="0.2">
      <c r="A243" s="20"/>
      <c r="B243" s="20"/>
      <c r="C243" s="20" t="s">
        <v>1087</v>
      </c>
      <c r="D243" s="21" t="s">
        <v>1086</v>
      </c>
      <c r="E243" s="9">
        <f>Source!AU233</f>
        <v>10</v>
      </c>
      <c r="F243" s="23"/>
      <c r="G243" s="22"/>
      <c r="H243" s="9"/>
      <c r="I243" s="9"/>
      <c r="J243" s="23">
        <f>SUM(T238:T242)</f>
        <v>4242.96</v>
      </c>
      <c r="K243" s="23"/>
    </row>
    <row r="244" spans="1:22" ht="14.25" x14ac:dyDescent="0.2">
      <c r="A244" s="20"/>
      <c r="B244" s="20"/>
      <c r="C244" s="20" t="s">
        <v>1088</v>
      </c>
      <c r="D244" s="21" t="s">
        <v>1089</v>
      </c>
      <c r="E244" s="9">
        <f>Source!AQ233</f>
        <v>42.17</v>
      </c>
      <c r="F244" s="23"/>
      <c r="G244" s="22" t="str">
        <f>Source!DI233</f>
        <v/>
      </c>
      <c r="H244" s="9">
        <f>Source!AV233</f>
        <v>1</v>
      </c>
      <c r="I244" s="9"/>
      <c r="J244" s="23"/>
      <c r="K244" s="23">
        <f>Source!U233</f>
        <v>110.0637</v>
      </c>
    </row>
    <row r="245" spans="1:22" ht="15" x14ac:dyDescent="0.25">
      <c r="A245" s="26"/>
      <c r="B245" s="26"/>
      <c r="C245" s="26"/>
      <c r="D245" s="26"/>
      <c r="E245" s="26"/>
      <c r="F245" s="26"/>
      <c r="G245" s="26"/>
      <c r="H245" s="26"/>
      <c r="I245" s="60">
        <f>J240+J241+J242+J243</f>
        <v>101891.54000000001</v>
      </c>
      <c r="J245" s="60"/>
      <c r="K245" s="27">
        <f>IF(Source!I233&lt;&gt;0, ROUND(I245/Source!I233, 2), 0)</f>
        <v>39038.9</v>
      </c>
      <c r="P245" s="25">
        <f>I245</f>
        <v>101891.54000000001</v>
      </c>
    </row>
    <row r="246" spans="1:22" ht="42.75" x14ac:dyDescent="0.2">
      <c r="A246" s="20">
        <v>23</v>
      </c>
      <c r="B246" s="20" t="str">
        <f>Source!F234</f>
        <v>1.13-3203-1-1/1</v>
      </c>
      <c r="C246" s="20" t="str">
        <f>Source!G234</f>
        <v>Добавлять при расколеровке плоскости более чем в 2 тона на каждый последующий тон</v>
      </c>
      <c r="D246" s="21" t="str">
        <f>Source!H234</f>
        <v>100 м2</v>
      </c>
      <c r="E246" s="9">
        <f>Source!I234</f>
        <v>2.61</v>
      </c>
      <c r="F246" s="23"/>
      <c r="G246" s="22"/>
      <c r="H246" s="9"/>
      <c r="I246" s="9"/>
      <c r="J246" s="23"/>
      <c r="K246" s="23"/>
      <c r="Q246">
        <f>ROUND((Source!BZ234/100)*ROUND((Source!AF234*Source!AV234)*Source!I234, 2), 2)</f>
        <v>1173</v>
      </c>
      <c r="R246">
        <f>Source!X234</f>
        <v>1173</v>
      </c>
      <c r="S246">
        <f>ROUND((Source!CA234/100)*ROUND((Source!AF234*Source!AV234)*Source!I234, 2), 2)</f>
        <v>167.57</v>
      </c>
      <c r="T246">
        <f>Source!Y234</f>
        <v>167.57</v>
      </c>
      <c r="U246">
        <f>ROUND((175/100)*ROUND((Source!AE234*Source!AV234)*Source!I234, 2), 2)</f>
        <v>0</v>
      </c>
      <c r="V246">
        <f>ROUND((160/100)*ROUND(Source!CS234*Source!I234, 2), 2)</f>
        <v>0</v>
      </c>
    </row>
    <row r="247" spans="1:22" x14ac:dyDescent="0.2">
      <c r="C247" s="24" t="str">
        <f>"Объем: "&amp;Source!I234&amp;"=261/"&amp;"100"</f>
        <v>Объем: 2,61=261/100</v>
      </c>
    </row>
    <row r="248" spans="1:22" ht="14.25" x14ac:dyDescent="0.2">
      <c r="A248" s="20"/>
      <c r="B248" s="20"/>
      <c r="C248" s="20" t="s">
        <v>1083</v>
      </c>
      <c r="D248" s="21"/>
      <c r="E248" s="9"/>
      <c r="F248" s="23">
        <f>Source!AO234</f>
        <v>642.04</v>
      </c>
      <c r="G248" s="22" t="str">
        <f>Source!DG234</f>
        <v/>
      </c>
      <c r="H248" s="9">
        <f>Source!AV234</f>
        <v>1</v>
      </c>
      <c r="I248" s="9">
        <f>IF(Source!BA234&lt;&gt; 0, Source!BA234, 1)</f>
        <v>1</v>
      </c>
      <c r="J248" s="23">
        <f>Source!S234</f>
        <v>1675.72</v>
      </c>
      <c r="K248" s="23"/>
    </row>
    <row r="249" spans="1:22" ht="14.25" x14ac:dyDescent="0.2">
      <c r="A249" s="20"/>
      <c r="B249" s="20"/>
      <c r="C249" s="20" t="s">
        <v>1085</v>
      </c>
      <c r="D249" s="21" t="s">
        <v>1086</v>
      </c>
      <c r="E249" s="9">
        <f>Source!AT234</f>
        <v>70</v>
      </c>
      <c r="F249" s="23"/>
      <c r="G249" s="22"/>
      <c r="H249" s="9"/>
      <c r="I249" s="9"/>
      <c r="J249" s="23">
        <f>SUM(R246:R248)</f>
        <v>1173</v>
      </c>
      <c r="K249" s="23"/>
    </row>
    <row r="250" spans="1:22" ht="14.25" x14ac:dyDescent="0.2">
      <c r="A250" s="20"/>
      <c r="B250" s="20"/>
      <c r="C250" s="20" t="s">
        <v>1087</v>
      </c>
      <c r="D250" s="21" t="s">
        <v>1086</v>
      </c>
      <c r="E250" s="9">
        <f>Source!AU234</f>
        <v>10</v>
      </c>
      <c r="F250" s="23"/>
      <c r="G250" s="22"/>
      <c r="H250" s="9"/>
      <c r="I250" s="9"/>
      <c r="J250" s="23">
        <f>SUM(T246:T249)</f>
        <v>167.57</v>
      </c>
      <c r="K250" s="23"/>
    </row>
    <row r="251" spans="1:22" ht="14.25" x14ac:dyDescent="0.2">
      <c r="A251" s="20"/>
      <c r="B251" s="20"/>
      <c r="C251" s="20" t="s">
        <v>1088</v>
      </c>
      <c r="D251" s="21" t="s">
        <v>1089</v>
      </c>
      <c r="E251" s="9">
        <f>Source!AQ234</f>
        <v>1.5</v>
      </c>
      <c r="F251" s="23"/>
      <c r="G251" s="22" t="str">
        <f>Source!DI234</f>
        <v/>
      </c>
      <c r="H251" s="9">
        <f>Source!AV234</f>
        <v>1</v>
      </c>
      <c r="I251" s="9"/>
      <c r="J251" s="23"/>
      <c r="K251" s="23">
        <f>Source!U234</f>
        <v>3.915</v>
      </c>
    </row>
    <row r="252" spans="1:22" ht="15" x14ac:dyDescent="0.25">
      <c r="A252" s="26"/>
      <c r="B252" s="26"/>
      <c r="C252" s="26"/>
      <c r="D252" s="26"/>
      <c r="E252" s="26"/>
      <c r="F252" s="26"/>
      <c r="G252" s="26"/>
      <c r="H252" s="26"/>
      <c r="I252" s="60">
        <f>J248+J249+J250</f>
        <v>3016.2900000000004</v>
      </c>
      <c r="J252" s="60"/>
      <c r="K252" s="27">
        <f>IF(Source!I234&lt;&gt;0, ROUND(I252/Source!I234, 2), 0)</f>
        <v>1155.67</v>
      </c>
      <c r="P252" s="25">
        <f>I252</f>
        <v>3016.2900000000004</v>
      </c>
    </row>
    <row r="253" spans="1:22" ht="42.75" x14ac:dyDescent="0.2">
      <c r="A253" s="20">
        <v>24</v>
      </c>
      <c r="B253" s="20" t="str">
        <f>Source!F235</f>
        <v>1.18-3202-1-1/1</v>
      </c>
      <c r="C253" s="20" t="str">
        <f>Source!G235</f>
        <v>Смена вентиляционных решеток стальных штампованных, тип РШ, размеры 200х200 мм</v>
      </c>
      <c r="D253" s="21" t="str">
        <f>Source!H235</f>
        <v>100 шт.</v>
      </c>
      <c r="E253" s="9">
        <f>Source!I235</f>
        <v>0.03</v>
      </c>
      <c r="F253" s="23"/>
      <c r="G253" s="22"/>
      <c r="H253" s="9"/>
      <c r="I253" s="9"/>
      <c r="J253" s="23"/>
      <c r="K253" s="23"/>
      <c r="Q253">
        <f>ROUND((Source!BZ235/100)*ROUND((Source!AF235*Source!AV235)*Source!I235, 2), 2)</f>
        <v>347</v>
      </c>
      <c r="R253">
        <f>Source!X235</f>
        <v>347</v>
      </c>
      <c r="S253">
        <f>ROUND((Source!CA235/100)*ROUND((Source!AF235*Source!AV235)*Source!I235, 2), 2)</f>
        <v>49.57</v>
      </c>
      <c r="T253">
        <f>Source!Y235</f>
        <v>49.57</v>
      </c>
      <c r="U253">
        <f>ROUND((175/100)*ROUND((Source!AE235*Source!AV235)*Source!I235, 2), 2)</f>
        <v>0</v>
      </c>
      <c r="V253">
        <f>ROUND((160/100)*ROUND(Source!CS235*Source!I235, 2), 2)</f>
        <v>0</v>
      </c>
    </row>
    <row r="254" spans="1:22" x14ac:dyDescent="0.2">
      <c r="C254" s="24" t="str">
        <f>"Объем: "&amp;Source!I235&amp;"=3/"&amp;"100"</f>
        <v>Объем: 0,03=3/100</v>
      </c>
    </row>
    <row r="255" spans="1:22" ht="14.25" x14ac:dyDescent="0.2">
      <c r="A255" s="20"/>
      <c r="B255" s="20"/>
      <c r="C255" s="20" t="s">
        <v>1083</v>
      </c>
      <c r="D255" s="21"/>
      <c r="E255" s="9"/>
      <c r="F255" s="23">
        <f>Source!AO235</f>
        <v>16524.009999999998</v>
      </c>
      <c r="G255" s="22" t="str">
        <f>Source!DG235</f>
        <v/>
      </c>
      <c r="H255" s="9">
        <f>Source!AV235</f>
        <v>1</v>
      </c>
      <c r="I255" s="9">
        <f>IF(Source!BA235&lt;&gt; 0, Source!BA235, 1)</f>
        <v>1</v>
      </c>
      <c r="J255" s="23">
        <f>Source!S235</f>
        <v>495.72</v>
      </c>
      <c r="K255" s="23"/>
    </row>
    <row r="256" spans="1:22" ht="14.25" x14ac:dyDescent="0.2">
      <c r="A256" s="20"/>
      <c r="B256" s="20"/>
      <c r="C256" s="20" t="s">
        <v>1084</v>
      </c>
      <c r="D256" s="21"/>
      <c r="E256" s="9"/>
      <c r="F256" s="23">
        <f>Source!AL235</f>
        <v>29074.67</v>
      </c>
      <c r="G256" s="22" t="str">
        <f>Source!DD235</f>
        <v/>
      </c>
      <c r="H256" s="9">
        <f>Source!AW235</f>
        <v>1</v>
      </c>
      <c r="I256" s="9">
        <f>IF(Source!BC235&lt;&gt; 0, Source!BC235, 1)</f>
        <v>1</v>
      </c>
      <c r="J256" s="23">
        <f>Source!P235</f>
        <v>872.24</v>
      </c>
      <c r="K256" s="23"/>
    </row>
    <row r="257" spans="1:22" ht="14.25" x14ac:dyDescent="0.2">
      <c r="A257" s="20"/>
      <c r="B257" s="20"/>
      <c r="C257" s="20" t="s">
        <v>1085</v>
      </c>
      <c r="D257" s="21" t="s">
        <v>1086</v>
      </c>
      <c r="E257" s="9">
        <f>Source!AT235</f>
        <v>70</v>
      </c>
      <c r="F257" s="23"/>
      <c r="G257" s="22"/>
      <c r="H257" s="9"/>
      <c r="I257" s="9"/>
      <c r="J257" s="23">
        <f>SUM(R253:R256)</f>
        <v>347</v>
      </c>
      <c r="K257" s="23"/>
    </row>
    <row r="258" spans="1:22" ht="14.25" x14ac:dyDescent="0.2">
      <c r="A258" s="20"/>
      <c r="B258" s="20"/>
      <c r="C258" s="20" t="s">
        <v>1087</v>
      </c>
      <c r="D258" s="21" t="s">
        <v>1086</v>
      </c>
      <c r="E258" s="9">
        <f>Source!AU235</f>
        <v>10</v>
      </c>
      <c r="F258" s="23"/>
      <c r="G258" s="22"/>
      <c r="H258" s="9"/>
      <c r="I258" s="9"/>
      <c r="J258" s="23">
        <f>SUM(T253:T257)</f>
        <v>49.57</v>
      </c>
      <c r="K258" s="23"/>
    </row>
    <row r="259" spans="1:22" ht="14.25" x14ac:dyDescent="0.2">
      <c r="A259" s="20"/>
      <c r="B259" s="20"/>
      <c r="C259" s="20" t="s">
        <v>1088</v>
      </c>
      <c r="D259" s="21" t="s">
        <v>1089</v>
      </c>
      <c r="E259" s="9">
        <f>Source!AQ235</f>
        <v>46.19</v>
      </c>
      <c r="F259" s="23"/>
      <c r="G259" s="22" t="str">
        <f>Source!DI235</f>
        <v/>
      </c>
      <c r="H259" s="9">
        <f>Source!AV235</f>
        <v>1</v>
      </c>
      <c r="I259" s="9"/>
      <c r="J259" s="23"/>
      <c r="K259" s="23">
        <f>Source!U235</f>
        <v>1.3856999999999999</v>
      </c>
    </row>
    <row r="260" spans="1:22" ht="15" x14ac:dyDescent="0.25">
      <c r="A260" s="26"/>
      <c r="B260" s="26"/>
      <c r="C260" s="26"/>
      <c r="D260" s="26"/>
      <c r="E260" s="26"/>
      <c r="F260" s="26"/>
      <c r="G260" s="26"/>
      <c r="H260" s="26"/>
      <c r="I260" s="60">
        <f>J255+J256+J257+J258</f>
        <v>1764.53</v>
      </c>
      <c r="J260" s="60"/>
      <c r="K260" s="27">
        <f>IF(Source!I235&lt;&gt;0, ROUND(I260/Source!I235, 2), 0)</f>
        <v>58817.67</v>
      </c>
      <c r="P260" s="25">
        <f>I260</f>
        <v>1764.53</v>
      </c>
    </row>
    <row r="262" spans="1:22" ht="15" x14ac:dyDescent="0.25">
      <c r="A262" s="58" t="str">
        <f>CONCATENATE("Итого по подразделу: ",IF(Source!G237&lt;&gt;"Новый подраздел", Source!G237, ""))</f>
        <v>Итого по подразделу: Стены</v>
      </c>
      <c r="B262" s="58"/>
      <c r="C262" s="58"/>
      <c r="D262" s="58"/>
      <c r="E262" s="58"/>
      <c r="F262" s="58"/>
      <c r="G262" s="58"/>
      <c r="H262" s="58"/>
      <c r="I262" s="56">
        <f>SUM(P196:P261)</f>
        <v>319012.06</v>
      </c>
      <c r="J262" s="57"/>
      <c r="K262" s="28"/>
    </row>
    <row r="265" spans="1:22" ht="16.5" x14ac:dyDescent="0.25">
      <c r="A265" s="59" t="str">
        <f>CONCATENATE("Подраздел: ",IF(Source!G267&lt;&gt;"Новый подраздел", Source!G267, ""))</f>
        <v>Подраздел: Замена дверей в кабинеты</v>
      </c>
      <c r="B265" s="59"/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22" ht="28.5" x14ac:dyDescent="0.2">
      <c r="A266" s="20">
        <v>25</v>
      </c>
      <c r="B266" s="20" t="str">
        <f>Source!F271</f>
        <v>1.11-3104-9-3/1</v>
      </c>
      <c r="C266" s="20" t="str">
        <f>Source!G271</f>
        <v>Разборка деревянных заполнений проемов дверных, воротных</v>
      </c>
      <c r="D266" s="21" t="str">
        <f>Source!H271</f>
        <v>100 м2</v>
      </c>
      <c r="E266" s="9">
        <f>Source!I271</f>
        <v>0.30730000000000002</v>
      </c>
      <c r="F266" s="23"/>
      <c r="G266" s="22"/>
      <c r="H266" s="9"/>
      <c r="I266" s="9"/>
      <c r="J266" s="23"/>
      <c r="K266" s="23"/>
      <c r="Q266">
        <f>ROUND((Source!BZ271/100)*ROUND((Source!AF271*Source!AV271)*Source!I271, 2), 2)</f>
        <v>6568.44</v>
      </c>
      <c r="R266">
        <f>Source!X271</f>
        <v>6568.44</v>
      </c>
      <c r="S266">
        <f>ROUND((Source!CA271/100)*ROUND((Source!AF271*Source!AV271)*Source!I271, 2), 2)</f>
        <v>938.35</v>
      </c>
      <c r="T266">
        <f>Source!Y271</f>
        <v>938.35</v>
      </c>
      <c r="U266">
        <f>ROUND((175/100)*ROUND((Source!AE271*Source!AV271)*Source!I271, 2), 2)</f>
        <v>0</v>
      </c>
      <c r="V266">
        <f>ROUND((160/100)*ROUND(Source!CS271*Source!I271, 2), 2)</f>
        <v>0</v>
      </c>
    </row>
    <row r="267" spans="1:22" x14ac:dyDescent="0.2">
      <c r="C267" s="24" t="str">
        <f>"Объем: "&amp;Source!I271&amp;"=30,73/"&amp;"100"</f>
        <v>Объем: 0,3073=30,73/100</v>
      </c>
    </row>
    <row r="268" spans="1:22" ht="14.25" x14ac:dyDescent="0.2">
      <c r="A268" s="20"/>
      <c r="B268" s="20"/>
      <c r="C268" s="20" t="s">
        <v>1083</v>
      </c>
      <c r="D268" s="21"/>
      <c r="E268" s="9"/>
      <c r="F268" s="23">
        <f>Source!AO271</f>
        <v>30535.25</v>
      </c>
      <c r="G268" s="22" t="str">
        <f>Source!DG271</f>
        <v/>
      </c>
      <c r="H268" s="9">
        <f>Source!AV271</f>
        <v>1</v>
      </c>
      <c r="I268" s="9">
        <f>IF(Source!BA271&lt;&gt; 0, Source!BA271, 1)</f>
        <v>1</v>
      </c>
      <c r="J268" s="23">
        <f>Source!S271</f>
        <v>9383.48</v>
      </c>
      <c r="K268" s="23"/>
    </row>
    <row r="269" spans="1:22" ht="14.25" x14ac:dyDescent="0.2">
      <c r="A269" s="20"/>
      <c r="B269" s="20"/>
      <c r="C269" s="20" t="s">
        <v>1085</v>
      </c>
      <c r="D269" s="21" t="s">
        <v>1086</v>
      </c>
      <c r="E269" s="9">
        <f>Source!AT271</f>
        <v>70</v>
      </c>
      <c r="F269" s="23"/>
      <c r="G269" s="22"/>
      <c r="H269" s="9"/>
      <c r="I269" s="9"/>
      <c r="J269" s="23">
        <f>SUM(R266:R268)</f>
        <v>6568.44</v>
      </c>
      <c r="K269" s="23"/>
    </row>
    <row r="270" spans="1:22" ht="14.25" x14ac:dyDescent="0.2">
      <c r="A270" s="20"/>
      <c r="B270" s="20"/>
      <c r="C270" s="20" t="s">
        <v>1087</v>
      </c>
      <c r="D270" s="21" t="s">
        <v>1086</v>
      </c>
      <c r="E270" s="9">
        <f>Source!AU271</f>
        <v>10</v>
      </c>
      <c r="F270" s="23"/>
      <c r="G270" s="22"/>
      <c r="H270" s="9"/>
      <c r="I270" s="9"/>
      <c r="J270" s="23">
        <f>SUM(T266:T269)</f>
        <v>938.35</v>
      </c>
      <c r="K270" s="23"/>
    </row>
    <row r="271" spans="1:22" ht="14.25" x14ac:dyDescent="0.2">
      <c r="A271" s="20"/>
      <c r="B271" s="20"/>
      <c r="C271" s="20" t="s">
        <v>1088</v>
      </c>
      <c r="D271" s="21" t="s">
        <v>1089</v>
      </c>
      <c r="E271" s="9">
        <f>Source!AQ271</f>
        <v>91.15</v>
      </c>
      <c r="F271" s="23"/>
      <c r="G271" s="22" t="str">
        <f>Source!DI271</f>
        <v/>
      </c>
      <c r="H271" s="9">
        <f>Source!AV271</f>
        <v>1</v>
      </c>
      <c r="I271" s="9"/>
      <c r="J271" s="23"/>
      <c r="K271" s="23">
        <f>Source!U271</f>
        <v>28.010395000000003</v>
      </c>
    </row>
    <row r="272" spans="1:22" ht="15" x14ac:dyDescent="0.25">
      <c r="A272" s="26"/>
      <c r="B272" s="26"/>
      <c r="C272" s="26"/>
      <c r="D272" s="26"/>
      <c r="E272" s="26"/>
      <c r="F272" s="26"/>
      <c r="G272" s="26"/>
      <c r="H272" s="26"/>
      <c r="I272" s="60">
        <f>J268+J269+J270</f>
        <v>16890.269999999997</v>
      </c>
      <c r="J272" s="60"/>
      <c r="K272" s="27">
        <f>IF(Source!I271&lt;&gt;0, ROUND(I272/Source!I271, 2), 0)</f>
        <v>54963.46</v>
      </c>
      <c r="P272" s="25">
        <f>I272</f>
        <v>16890.269999999997</v>
      </c>
    </row>
    <row r="273" spans="1:22" ht="71.25" x14ac:dyDescent="0.2">
      <c r="A273" s="20">
        <v>26</v>
      </c>
      <c r="B273" s="20" t="str">
        <f>Source!F272</f>
        <v>1.11-3103-11-6/1</v>
      </c>
      <c r="C273" s="20" t="str">
        <f>Source!G272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D273" s="21" t="str">
        <f>Source!H272</f>
        <v>100 м2</v>
      </c>
      <c r="E273" s="9">
        <f>Source!I272</f>
        <v>0.19839999999999999</v>
      </c>
      <c r="F273" s="23"/>
      <c r="G273" s="22"/>
      <c r="H273" s="9"/>
      <c r="I273" s="9"/>
      <c r="J273" s="23"/>
      <c r="K273" s="23"/>
      <c r="Q273">
        <f>ROUND((Source!BZ272/100)*ROUND((Source!AF272*Source!AV272)*Source!I272, 2), 2)</f>
        <v>5261.53</v>
      </c>
      <c r="R273">
        <f>Source!X272</f>
        <v>5261.53</v>
      </c>
      <c r="S273">
        <f>ROUND((Source!CA272/100)*ROUND((Source!AF272*Source!AV272)*Source!I272, 2), 2)</f>
        <v>751.65</v>
      </c>
      <c r="T273">
        <f>Source!Y272</f>
        <v>751.65</v>
      </c>
      <c r="U273">
        <f>ROUND((175/100)*ROUND((Source!AE272*Source!AV272)*Source!I272, 2), 2)</f>
        <v>0.04</v>
      </c>
      <c r="V273">
        <f>ROUND((160/100)*ROUND(Source!CS272*Source!I272, 2), 2)</f>
        <v>0.03</v>
      </c>
    </row>
    <row r="274" spans="1:22" x14ac:dyDescent="0.2">
      <c r="C274" s="24" t="str">
        <f>"Объем: "&amp;Source!I272&amp;"=19,84/"&amp;"100"</f>
        <v>Объем: 0,1984=19,84/100</v>
      </c>
    </row>
    <row r="275" spans="1:22" ht="14.25" x14ac:dyDescent="0.2">
      <c r="A275" s="20"/>
      <c r="B275" s="20"/>
      <c r="C275" s="20" t="s">
        <v>1083</v>
      </c>
      <c r="D275" s="21"/>
      <c r="E275" s="9"/>
      <c r="F275" s="23">
        <f>Source!AO272</f>
        <v>37885.410000000003</v>
      </c>
      <c r="G275" s="22" t="str">
        <f>Source!DG272</f>
        <v/>
      </c>
      <c r="H275" s="9">
        <f>Source!AV272</f>
        <v>1</v>
      </c>
      <c r="I275" s="9">
        <f>IF(Source!BA272&lt;&gt; 0, Source!BA272, 1)</f>
        <v>1</v>
      </c>
      <c r="J275" s="23">
        <f>Source!S272</f>
        <v>7516.47</v>
      </c>
      <c r="K275" s="23"/>
    </row>
    <row r="276" spans="1:22" ht="14.25" x14ac:dyDescent="0.2">
      <c r="A276" s="20"/>
      <c r="B276" s="20"/>
      <c r="C276" s="20" t="s">
        <v>1090</v>
      </c>
      <c r="D276" s="21"/>
      <c r="E276" s="9"/>
      <c r="F276" s="23">
        <f>Source!AM272</f>
        <v>44.02</v>
      </c>
      <c r="G276" s="22" t="str">
        <f>Source!DE272</f>
        <v/>
      </c>
      <c r="H276" s="9">
        <f>Source!AV272</f>
        <v>1</v>
      </c>
      <c r="I276" s="9">
        <f>IF(Source!BB272&lt;&gt; 0, Source!BB272, 1)</f>
        <v>1</v>
      </c>
      <c r="J276" s="23">
        <f>Source!Q272</f>
        <v>8.73</v>
      </c>
      <c r="K276" s="23"/>
    </row>
    <row r="277" spans="1:22" ht="14.25" x14ac:dyDescent="0.2">
      <c r="A277" s="20"/>
      <c r="B277" s="20"/>
      <c r="C277" s="20" t="s">
        <v>1091</v>
      </c>
      <c r="D277" s="21"/>
      <c r="E277" s="9"/>
      <c r="F277" s="23">
        <f>Source!AN272</f>
        <v>0.09</v>
      </c>
      <c r="G277" s="22" t="str">
        <f>Source!DF272</f>
        <v/>
      </c>
      <c r="H277" s="9">
        <f>Source!AV272</f>
        <v>1</v>
      </c>
      <c r="I277" s="9">
        <f>IF(Source!BS272&lt;&gt; 0, Source!BS272, 1)</f>
        <v>1</v>
      </c>
      <c r="J277" s="30">
        <f>Source!R272</f>
        <v>0.02</v>
      </c>
      <c r="K277" s="23"/>
    </row>
    <row r="278" spans="1:22" ht="14.25" x14ac:dyDescent="0.2">
      <c r="A278" s="20"/>
      <c r="B278" s="20"/>
      <c r="C278" s="20" t="s">
        <v>1084</v>
      </c>
      <c r="D278" s="21"/>
      <c r="E278" s="9"/>
      <c r="F278" s="23">
        <f>Source!AL272</f>
        <v>18326.63</v>
      </c>
      <c r="G278" s="22" t="str">
        <f>Source!DD272</f>
        <v/>
      </c>
      <c r="H278" s="9">
        <f>Source!AW272</f>
        <v>1</v>
      </c>
      <c r="I278" s="9">
        <f>IF(Source!BC272&lt;&gt; 0, Source!BC272, 1)</f>
        <v>1</v>
      </c>
      <c r="J278" s="23">
        <f>Source!P272</f>
        <v>3636</v>
      </c>
      <c r="K278" s="23"/>
    </row>
    <row r="279" spans="1:22" ht="99.75" x14ac:dyDescent="0.2">
      <c r="A279" s="20" t="s">
        <v>181</v>
      </c>
      <c r="B279" s="20" t="str">
        <f>Source!F273</f>
        <v>21.9-7-26</v>
      </c>
      <c r="C279" s="20" t="str">
        <f>Source!G273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D279" s="21" t="str">
        <f>Source!H273</f>
        <v>м2</v>
      </c>
      <c r="E279" s="9">
        <f>Source!I273</f>
        <v>1.47</v>
      </c>
      <c r="F279" s="23">
        <f>Source!AK273</f>
        <v>13293.35</v>
      </c>
      <c r="G279" s="31" t="s">
        <v>3</v>
      </c>
      <c r="H279" s="9">
        <f>Source!AW273</f>
        <v>1</v>
      </c>
      <c r="I279" s="9">
        <f>IF(Source!BC273&lt;&gt; 0, Source!BC273, 1)</f>
        <v>1</v>
      </c>
      <c r="J279" s="23">
        <f>Source!O273</f>
        <v>19541.22</v>
      </c>
      <c r="K279" s="23"/>
      <c r="Q279">
        <f>ROUND((Source!BZ273/100)*ROUND((Source!AF273*Source!AV273)*Source!I273, 2), 2)</f>
        <v>0</v>
      </c>
      <c r="R279">
        <f>Source!X273</f>
        <v>0</v>
      </c>
      <c r="S279">
        <f>ROUND((Source!CA273/100)*ROUND((Source!AF273*Source!AV273)*Source!I273, 2), 2)</f>
        <v>0</v>
      </c>
      <c r="T279">
        <f>Source!Y273</f>
        <v>0</v>
      </c>
      <c r="U279">
        <f>ROUND((175/100)*ROUND((Source!AE273*Source!AV273)*Source!I273, 2), 2)</f>
        <v>0</v>
      </c>
      <c r="V279">
        <f>ROUND((160/100)*ROUND(Source!CS273*Source!I273, 2), 2)</f>
        <v>0</v>
      </c>
    </row>
    <row r="280" spans="1:22" ht="99.75" x14ac:dyDescent="0.2">
      <c r="A280" s="20" t="s">
        <v>185</v>
      </c>
      <c r="B280" s="20" t="str">
        <f>Source!F274</f>
        <v>21.9-7-31</v>
      </c>
      <c r="C280" s="20" t="str">
        <f>Source!G274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D280" s="21" t="str">
        <f>Source!H274</f>
        <v>м2</v>
      </c>
      <c r="E280" s="9">
        <f>Source!I274</f>
        <v>3.24</v>
      </c>
      <c r="F280" s="23">
        <f>Source!AK274</f>
        <v>11843.56</v>
      </c>
      <c r="G280" s="31" t="s">
        <v>3</v>
      </c>
      <c r="H280" s="9">
        <f>Source!AW274</f>
        <v>1</v>
      </c>
      <c r="I280" s="9">
        <f>IF(Source!BC274&lt;&gt; 0, Source!BC274, 1)</f>
        <v>1</v>
      </c>
      <c r="J280" s="23">
        <f>Source!O274</f>
        <v>38373.129999999997</v>
      </c>
      <c r="K280" s="23"/>
      <c r="Q280">
        <f>ROUND((Source!BZ274/100)*ROUND((Source!AF274*Source!AV274)*Source!I274, 2), 2)</f>
        <v>0</v>
      </c>
      <c r="R280">
        <f>Source!X274</f>
        <v>0</v>
      </c>
      <c r="S280">
        <f>ROUND((Source!CA274/100)*ROUND((Source!AF274*Source!AV274)*Source!I274, 2), 2)</f>
        <v>0</v>
      </c>
      <c r="T280">
        <f>Source!Y274</f>
        <v>0</v>
      </c>
      <c r="U280">
        <f>ROUND((175/100)*ROUND((Source!AE274*Source!AV274)*Source!I274, 2), 2)</f>
        <v>0</v>
      </c>
      <c r="V280">
        <f>ROUND((160/100)*ROUND(Source!CS274*Source!I274, 2), 2)</f>
        <v>0</v>
      </c>
    </row>
    <row r="281" spans="1:22" ht="99.75" x14ac:dyDescent="0.2">
      <c r="A281" s="20" t="s">
        <v>189</v>
      </c>
      <c r="B281" s="20" t="str">
        <f>Source!F275</f>
        <v>21.9-7-91</v>
      </c>
      <c r="C281" s="20" t="str">
        <f>Source!G275</f>
        <v>Блоки дверные внутренние, однопольные, глухие, со сплошным заполнением щита, облицованные шпоном строганных твердолиственных и ценных пород, со скобяными приборами, марка ДГ21-9, площадь 1,8 м2</v>
      </c>
      <c r="D281" s="21" t="str">
        <f>Source!H275</f>
        <v>м2</v>
      </c>
      <c r="E281" s="9">
        <f>Source!I275</f>
        <v>1.75</v>
      </c>
      <c r="F281" s="23">
        <f>Source!AK275</f>
        <v>10804.3</v>
      </c>
      <c r="G281" s="31" t="s">
        <v>3</v>
      </c>
      <c r="H281" s="9">
        <f>Source!AW275</f>
        <v>1</v>
      </c>
      <c r="I281" s="9">
        <f>IF(Source!BC275&lt;&gt; 0, Source!BC275, 1)</f>
        <v>1</v>
      </c>
      <c r="J281" s="23">
        <f>Source!O275</f>
        <v>18907.53</v>
      </c>
      <c r="K281" s="23"/>
      <c r="Q281">
        <f>ROUND((Source!BZ275/100)*ROUND((Source!AF275*Source!AV275)*Source!I275, 2), 2)</f>
        <v>0</v>
      </c>
      <c r="R281">
        <f>Source!X275</f>
        <v>0</v>
      </c>
      <c r="S281">
        <f>ROUND((Source!CA275/100)*ROUND((Source!AF275*Source!AV275)*Source!I275, 2), 2)</f>
        <v>0</v>
      </c>
      <c r="T281">
        <f>Source!Y275</f>
        <v>0</v>
      </c>
      <c r="U281">
        <f>ROUND((175/100)*ROUND((Source!AE275*Source!AV275)*Source!I275, 2), 2)</f>
        <v>0</v>
      </c>
      <c r="V281">
        <f>ROUND((160/100)*ROUND(Source!CS275*Source!I275, 2), 2)</f>
        <v>0</v>
      </c>
    </row>
    <row r="282" spans="1:22" ht="99.75" x14ac:dyDescent="0.2">
      <c r="A282" s="20" t="s">
        <v>193</v>
      </c>
      <c r="B282" s="20" t="str">
        <f>Source!F276</f>
        <v>21.9-7-92</v>
      </c>
      <c r="C282" s="20" t="str">
        <f>Source!G276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D282" s="21" t="str">
        <f>Source!H276</f>
        <v>м2</v>
      </c>
      <c r="E282" s="9">
        <f>Source!I276</f>
        <v>2.1800000000000002</v>
      </c>
      <c r="F282" s="23">
        <f>Source!AK276</f>
        <v>9924.2000000000007</v>
      </c>
      <c r="G282" s="31" t="s">
        <v>3</v>
      </c>
      <c r="H282" s="9">
        <f>Source!AW276</f>
        <v>1</v>
      </c>
      <c r="I282" s="9">
        <f>IF(Source!BC276&lt;&gt; 0, Source!BC276, 1)</f>
        <v>1</v>
      </c>
      <c r="J282" s="23">
        <f>Source!O276</f>
        <v>21634.76</v>
      </c>
      <c r="K282" s="23"/>
      <c r="Q282">
        <f>ROUND((Source!BZ276/100)*ROUND((Source!AF276*Source!AV276)*Source!I276, 2), 2)</f>
        <v>0</v>
      </c>
      <c r="R282">
        <f>Source!X276</f>
        <v>0</v>
      </c>
      <c r="S282">
        <f>ROUND((Source!CA276/100)*ROUND((Source!AF276*Source!AV276)*Source!I276, 2), 2)</f>
        <v>0</v>
      </c>
      <c r="T282">
        <f>Source!Y276</f>
        <v>0</v>
      </c>
      <c r="U282">
        <f>ROUND((175/100)*ROUND((Source!AE276*Source!AV276)*Source!I276, 2), 2)</f>
        <v>0</v>
      </c>
      <c r="V282">
        <f>ROUND((160/100)*ROUND(Source!CS276*Source!I276, 2), 2)</f>
        <v>0</v>
      </c>
    </row>
    <row r="283" spans="1:22" ht="99.75" x14ac:dyDescent="0.2">
      <c r="A283" s="20" t="s">
        <v>197</v>
      </c>
      <c r="B283" s="20" t="str">
        <f>Source!F277</f>
        <v>21.9-7-37</v>
      </c>
      <c r="C283" s="20" t="str">
        <f>Source!G277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D283" s="21" t="str">
        <f>Source!H277</f>
        <v>м2</v>
      </c>
      <c r="E283" s="9">
        <f>Source!I277</f>
        <v>11.2</v>
      </c>
      <c r="F283" s="23">
        <f>Source!AK277</f>
        <v>11404.65</v>
      </c>
      <c r="G283" s="31" t="s">
        <v>3</v>
      </c>
      <c r="H283" s="9">
        <f>Source!AW277</f>
        <v>1</v>
      </c>
      <c r="I283" s="9">
        <f>IF(Source!BC277&lt;&gt; 0, Source!BC277, 1)</f>
        <v>1</v>
      </c>
      <c r="J283" s="23">
        <f>Source!O277</f>
        <v>127732.08</v>
      </c>
      <c r="K283" s="23"/>
      <c r="Q283">
        <f>ROUND((Source!BZ277/100)*ROUND((Source!AF277*Source!AV277)*Source!I277, 2), 2)</f>
        <v>0</v>
      </c>
      <c r="R283">
        <f>Source!X277</f>
        <v>0</v>
      </c>
      <c r="S283">
        <f>ROUND((Source!CA277/100)*ROUND((Source!AF277*Source!AV277)*Source!I277, 2), 2)</f>
        <v>0</v>
      </c>
      <c r="T283">
        <f>Source!Y277</f>
        <v>0</v>
      </c>
      <c r="U283">
        <f>ROUND((175/100)*ROUND((Source!AE277*Source!AV277)*Source!I277, 2), 2)</f>
        <v>0</v>
      </c>
      <c r="V283">
        <f>ROUND((160/100)*ROUND(Source!CS277*Source!I277, 2), 2)</f>
        <v>0</v>
      </c>
    </row>
    <row r="284" spans="1:22" ht="28.5" x14ac:dyDescent="0.2">
      <c r="A284" s="20" t="s">
        <v>201</v>
      </c>
      <c r="B284" s="20" t="str">
        <f>Source!F278</f>
        <v>21.8-1-6</v>
      </c>
      <c r="C284" s="20" t="str">
        <f>Source!G278</f>
        <v>Замок врезной цилиндровый фалевый с защелкой, ЗВ4-14</v>
      </c>
      <c r="D284" s="21" t="str">
        <f>Source!H278</f>
        <v>шт.</v>
      </c>
      <c r="E284" s="9">
        <f>Source!I278</f>
        <v>9</v>
      </c>
      <c r="F284" s="23">
        <f>Source!AK278</f>
        <v>769.67</v>
      </c>
      <c r="G284" s="31" t="s">
        <v>3</v>
      </c>
      <c r="H284" s="9">
        <f>Source!AW278</f>
        <v>1</v>
      </c>
      <c r="I284" s="9">
        <f>IF(Source!BC278&lt;&gt; 0, Source!BC278, 1)</f>
        <v>1</v>
      </c>
      <c r="J284" s="23">
        <f>Source!O278</f>
        <v>6927.03</v>
      </c>
      <c r="K284" s="23"/>
      <c r="Q284">
        <f>ROUND((Source!BZ278/100)*ROUND((Source!AF278*Source!AV278)*Source!I278, 2), 2)</f>
        <v>0</v>
      </c>
      <c r="R284">
        <f>Source!X278</f>
        <v>0</v>
      </c>
      <c r="S284">
        <f>ROUND((Source!CA278/100)*ROUND((Source!AF278*Source!AV278)*Source!I278, 2), 2)</f>
        <v>0</v>
      </c>
      <c r="T284">
        <f>Source!Y278</f>
        <v>0</v>
      </c>
      <c r="U284">
        <f>ROUND((175/100)*ROUND((Source!AE278*Source!AV278)*Source!I278, 2), 2)</f>
        <v>0</v>
      </c>
      <c r="V284">
        <f>ROUND((160/100)*ROUND(Source!CS278*Source!I278, 2), 2)</f>
        <v>0</v>
      </c>
    </row>
    <row r="285" spans="1:22" ht="14.25" x14ac:dyDescent="0.2">
      <c r="A285" s="20"/>
      <c r="B285" s="20"/>
      <c r="C285" s="20" t="s">
        <v>1085</v>
      </c>
      <c r="D285" s="21" t="s">
        <v>1086</v>
      </c>
      <c r="E285" s="9">
        <f>Source!AT272</f>
        <v>70</v>
      </c>
      <c r="F285" s="23"/>
      <c r="G285" s="22"/>
      <c r="H285" s="9"/>
      <c r="I285" s="9"/>
      <c r="J285" s="23">
        <f>SUM(R273:R284)</f>
        <v>5261.53</v>
      </c>
      <c r="K285" s="23"/>
    </row>
    <row r="286" spans="1:22" ht="14.25" x14ac:dyDescent="0.2">
      <c r="A286" s="20"/>
      <c r="B286" s="20"/>
      <c r="C286" s="20" t="s">
        <v>1087</v>
      </c>
      <c r="D286" s="21" t="s">
        <v>1086</v>
      </c>
      <c r="E286" s="9">
        <f>Source!AU272</f>
        <v>10</v>
      </c>
      <c r="F286" s="23"/>
      <c r="G286" s="22"/>
      <c r="H286" s="9"/>
      <c r="I286" s="9"/>
      <c r="J286" s="23">
        <f>SUM(T273:T285)</f>
        <v>751.65</v>
      </c>
      <c r="K286" s="23"/>
    </row>
    <row r="287" spans="1:22" ht="14.25" x14ac:dyDescent="0.2">
      <c r="A287" s="20"/>
      <c r="B287" s="20"/>
      <c r="C287" s="20" t="s">
        <v>1092</v>
      </c>
      <c r="D287" s="21" t="s">
        <v>1086</v>
      </c>
      <c r="E287" s="9">
        <f>160</f>
        <v>160</v>
      </c>
      <c r="F287" s="23"/>
      <c r="G287" s="22"/>
      <c r="H287" s="9"/>
      <c r="I287" s="9"/>
      <c r="J287" s="23">
        <f>SUM(V273:V286)</f>
        <v>0.03</v>
      </c>
      <c r="K287" s="23"/>
    </row>
    <row r="288" spans="1:22" ht="14.25" x14ac:dyDescent="0.2">
      <c r="A288" s="20"/>
      <c r="B288" s="20"/>
      <c r="C288" s="20" t="s">
        <v>1088</v>
      </c>
      <c r="D288" s="21" t="s">
        <v>1089</v>
      </c>
      <c r="E288" s="9">
        <f>Source!AQ272</f>
        <v>94.93</v>
      </c>
      <c r="F288" s="23"/>
      <c r="G288" s="22" t="str">
        <f>Source!DI272</f>
        <v/>
      </c>
      <c r="H288" s="9">
        <f>Source!AV272</f>
        <v>1</v>
      </c>
      <c r="I288" s="9"/>
      <c r="J288" s="23"/>
      <c r="K288" s="23">
        <f>Source!U272</f>
        <v>18.834112000000001</v>
      </c>
    </row>
    <row r="289" spans="1:22" ht="15" x14ac:dyDescent="0.25">
      <c r="A289" s="26"/>
      <c r="B289" s="26"/>
      <c r="C289" s="26"/>
      <c r="D289" s="26"/>
      <c r="E289" s="26"/>
      <c r="F289" s="26"/>
      <c r="G289" s="26"/>
      <c r="H289" s="26"/>
      <c r="I289" s="60">
        <f>J275+J276+J278+J285+J286+J287+SUM(J279:J284)</f>
        <v>250290.16</v>
      </c>
      <c r="J289" s="60"/>
      <c r="K289" s="27">
        <f>IF(Source!I272&lt;&gt;0, ROUND(I289/Source!I272, 2), 0)</f>
        <v>1261543.1499999999</v>
      </c>
      <c r="P289" s="25">
        <f>I289</f>
        <v>250290.16</v>
      </c>
    </row>
    <row r="290" spans="1:22" ht="71.25" x14ac:dyDescent="0.2">
      <c r="A290" s="20">
        <v>27</v>
      </c>
      <c r="B290" s="20" t="str">
        <f>Source!F279</f>
        <v>1.11-3103-11-7/1</v>
      </c>
      <c r="C290" s="20" t="str">
        <f>Source!G279</f>
        <v>Установка дверных блоков - во внутренних дверных проемах в каменных стенах, площадь проема более 3 м2 (без стоимости дверных блоков и скобяных приборов)</v>
      </c>
      <c r="D290" s="21" t="str">
        <f>Source!H279</f>
        <v>100 м2</v>
      </c>
      <c r="E290" s="9">
        <f>Source!I279</f>
        <v>0.1089</v>
      </c>
      <c r="F290" s="23"/>
      <c r="G290" s="22"/>
      <c r="H290" s="9"/>
      <c r="I290" s="9"/>
      <c r="J290" s="23"/>
      <c r="K290" s="23"/>
      <c r="Q290">
        <f>ROUND((Source!BZ279/100)*ROUND((Source!AF279*Source!AV279)*Source!I279, 2), 2)</f>
        <v>2332.61</v>
      </c>
      <c r="R290">
        <f>Source!X279</f>
        <v>2332.61</v>
      </c>
      <c r="S290">
        <f>ROUND((Source!CA279/100)*ROUND((Source!AF279*Source!AV279)*Source!I279, 2), 2)</f>
        <v>333.23</v>
      </c>
      <c r="T290">
        <f>Source!Y279</f>
        <v>333.23</v>
      </c>
      <c r="U290">
        <f>ROUND((175/100)*ROUND((Source!AE279*Source!AV279)*Source!I279, 2), 2)</f>
        <v>0.02</v>
      </c>
      <c r="V290">
        <f>ROUND((160/100)*ROUND(Source!CS279*Source!I279, 2), 2)</f>
        <v>0.02</v>
      </c>
    </row>
    <row r="291" spans="1:22" x14ac:dyDescent="0.2">
      <c r="C291" s="24" t="str">
        <f>"Объем: "&amp;Source!I279&amp;"=10,89/"&amp;"100"</f>
        <v>Объем: 0,1089=10,89/100</v>
      </c>
    </row>
    <row r="292" spans="1:22" ht="14.25" x14ac:dyDescent="0.2">
      <c r="A292" s="20"/>
      <c r="B292" s="20"/>
      <c r="C292" s="20" t="s">
        <v>1083</v>
      </c>
      <c r="D292" s="21"/>
      <c r="E292" s="9"/>
      <c r="F292" s="23">
        <f>Source!AO279</f>
        <v>30599.61</v>
      </c>
      <c r="G292" s="22" t="str">
        <f>Source!DG279</f>
        <v/>
      </c>
      <c r="H292" s="9">
        <f>Source!AV279</f>
        <v>1</v>
      </c>
      <c r="I292" s="9">
        <f>IF(Source!BA279&lt;&gt; 0, Source!BA279, 1)</f>
        <v>1</v>
      </c>
      <c r="J292" s="23">
        <f>Source!S279</f>
        <v>3332.3</v>
      </c>
      <c r="K292" s="23"/>
    </row>
    <row r="293" spans="1:22" ht="14.25" x14ac:dyDescent="0.2">
      <c r="A293" s="20"/>
      <c r="B293" s="20"/>
      <c r="C293" s="20" t="s">
        <v>1090</v>
      </c>
      <c r="D293" s="21"/>
      <c r="E293" s="9"/>
      <c r="F293" s="23">
        <f>Source!AM279</f>
        <v>35.28</v>
      </c>
      <c r="G293" s="22" t="str">
        <f>Source!DE279</f>
        <v/>
      </c>
      <c r="H293" s="9">
        <f>Source!AV279</f>
        <v>1</v>
      </c>
      <c r="I293" s="9">
        <f>IF(Source!BB279&lt;&gt; 0, Source!BB279, 1)</f>
        <v>1</v>
      </c>
      <c r="J293" s="23">
        <f>Source!Q279</f>
        <v>3.84</v>
      </c>
      <c r="K293" s="23"/>
    </row>
    <row r="294" spans="1:22" ht="14.25" x14ac:dyDescent="0.2">
      <c r="A294" s="20"/>
      <c r="B294" s="20"/>
      <c r="C294" s="20" t="s">
        <v>1091</v>
      </c>
      <c r="D294" s="21"/>
      <c r="E294" s="9"/>
      <c r="F294" s="23">
        <f>Source!AN279</f>
        <v>7.0000000000000007E-2</v>
      </c>
      <c r="G294" s="22" t="str">
        <f>Source!DF279</f>
        <v/>
      </c>
      <c r="H294" s="9">
        <f>Source!AV279</f>
        <v>1</v>
      </c>
      <c r="I294" s="9">
        <f>IF(Source!BS279&lt;&gt; 0, Source!BS279, 1)</f>
        <v>1</v>
      </c>
      <c r="J294" s="30">
        <f>Source!R279</f>
        <v>0.01</v>
      </c>
      <c r="K294" s="23"/>
    </row>
    <row r="295" spans="1:22" ht="14.25" x14ac:dyDescent="0.2">
      <c r="A295" s="20"/>
      <c r="B295" s="20"/>
      <c r="C295" s="20" t="s">
        <v>1084</v>
      </c>
      <c r="D295" s="21"/>
      <c r="E295" s="9"/>
      <c r="F295" s="23">
        <f>Source!AL279</f>
        <v>13145.3</v>
      </c>
      <c r="G295" s="22" t="str">
        <f>Source!DD279</f>
        <v/>
      </c>
      <c r="H295" s="9">
        <f>Source!AW279</f>
        <v>1</v>
      </c>
      <c r="I295" s="9">
        <f>IF(Source!BC279&lt;&gt; 0, Source!BC279, 1)</f>
        <v>1</v>
      </c>
      <c r="J295" s="23">
        <f>Source!P279</f>
        <v>1431.52</v>
      </c>
      <c r="K295" s="23"/>
    </row>
    <row r="296" spans="1:22" ht="99.75" x14ac:dyDescent="0.2">
      <c r="A296" s="20" t="s">
        <v>210</v>
      </c>
      <c r="B296" s="20" t="str">
        <f>Source!F280</f>
        <v>21.9-7-37</v>
      </c>
      <c r="C296" s="20" t="str">
        <f>Source!G280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D296" s="21" t="str">
        <f>Source!H280</f>
        <v>м2</v>
      </c>
      <c r="E296" s="9">
        <f>Source!I280</f>
        <v>10.89</v>
      </c>
      <c r="F296" s="23">
        <f>Source!AK280</f>
        <v>11404.65</v>
      </c>
      <c r="G296" s="31" t="s">
        <v>3</v>
      </c>
      <c r="H296" s="9">
        <f>Source!AW280</f>
        <v>1</v>
      </c>
      <c r="I296" s="9">
        <f>IF(Source!BC280&lt;&gt; 0, Source!BC280, 1)</f>
        <v>1</v>
      </c>
      <c r="J296" s="23">
        <f>Source!O280</f>
        <v>124196.64</v>
      </c>
      <c r="K296" s="23"/>
      <c r="Q296">
        <f>ROUND((Source!BZ280/100)*ROUND((Source!AF280*Source!AV280)*Source!I280, 2), 2)</f>
        <v>0</v>
      </c>
      <c r="R296">
        <f>Source!X280</f>
        <v>0</v>
      </c>
      <c r="S296">
        <f>ROUND((Source!CA280/100)*ROUND((Source!AF280*Source!AV280)*Source!I280, 2), 2)</f>
        <v>0</v>
      </c>
      <c r="T296">
        <f>Source!Y280</f>
        <v>0</v>
      </c>
      <c r="U296">
        <f>ROUND((175/100)*ROUND((Source!AE280*Source!AV280)*Source!I280, 2), 2)</f>
        <v>0</v>
      </c>
      <c r="V296">
        <f>ROUND((160/100)*ROUND(Source!CS280*Source!I280, 2), 2)</f>
        <v>0</v>
      </c>
    </row>
    <row r="297" spans="1:22" ht="28.5" x14ac:dyDescent="0.2">
      <c r="A297" s="20" t="s">
        <v>211</v>
      </c>
      <c r="B297" s="20" t="str">
        <f>Source!F281</f>
        <v>21.8-1-6</v>
      </c>
      <c r="C297" s="20" t="str">
        <f>Source!G281</f>
        <v>Замок врезной цилиндровый фалевый с защелкой, ЗВ4-14</v>
      </c>
      <c r="D297" s="21" t="str">
        <f>Source!H281</f>
        <v>шт.</v>
      </c>
      <c r="E297" s="9">
        <f>Source!I281</f>
        <v>2.9999999999999996</v>
      </c>
      <c r="F297" s="23">
        <f>Source!AK281</f>
        <v>769.67</v>
      </c>
      <c r="G297" s="31" t="s">
        <v>3</v>
      </c>
      <c r="H297" s="9">
        <f>Source!AW281</f>
        <v>1</v>
      </c>
      <c r="I297" s="9">
        <f>IF(Source!BC281&lt;&gt; 0, Source!BC281, 1)</f>
        <v>1</v>
      </c>
      <c r="J297" s="23">
        <f>Source!O281</f>
        <v>2309.0100000000002</v>
      </c>
      <c r="K297" s="23"/>
      <c r="Q297">
        <f>ROUND((Source!BZ281/100)*ROUND((Source!AF281*Source!AV281)*Source!I281, 2), 2)</f>
        <v>0</v>
      </c>
      <c r="R297">
        <f>Source!X281</f>
        <v>0</v>
      </c>
      <c r="S297">
        <f>ROUND((Source!CA281/100)*ROUND((Source!AF281*Source!AV281)*Source!I281, 2), 2)</f>
        <v>0</v>
      </c>
      <c r="T297">
        <f>Source!Y281</f>
        <v>0</v>
      </c>
      <c r="U297">
        <f>ROUND((175/100)*ROUND((Source!AE281*Source!AV281)*Source!I281, 2), 2)</f>
        <v>0</v>
      </c>
      <c r="V297">
        <f>ROUND((160/100)*ROUND(Source!CS281*Source!I281, 2), 2)</f>
        <v>0</v>
      </c>
    </row>
    <row r="298" spans="1:22" ht="28.5" x14ac:dyDescent="0.2">
      <c r="A298" s="20" t="s">
        <v>212</v>
      </c>
      <c r="B298" s="20" t="str">
        <f>Source!F282</f>
        <v>21.8-1-3</v>
      </c>
      <c r="C298" s="20" t="str">
        <f>Source!G282</f>
        <v>Задвижки накладные (шпингалеты) ЗН-80 с вакуумным напылением</v>
      </c>
      <c r="D298" s="21" t="str">
        <f>Source!H282</f>
        <v>компл.</v>
      </c>
      <c r="E298" s="9">
        <f>Source!I282</f>
        <v>5.9999999999999991</v>
      </c>
      <c r="F298" s="23">
        <f>Source!AK282</f>
        <v>95.92</v>
      </c>
      <c r="G298" s="31" t="s">
        <v>3</v>
      </c>
      <c r="H298" s="9">
        <f>Source!AW282</f>
        <v>1</v>
      </c>
      <c r="I298" s="9">
        <f>IF(Source!BC282&lt;&gt; 0, Source!BC282, 1)</f>
        <v>1</v>
      </c>
      <c r="J298" s="23">
        <f>Source!O282</f>
        <v>575.52</v>
      </c>
      <c r="K298" s="23"/>
      <c r="Q298">
        <f>ROUND((Source!BZ282/100)*ROUND((Source!AF282*Source!AV282)*Source!I282, 2), 2)</f>
        <v>0</v>
      </c>
      <c r="R298">
        <f>Source!X282</f>
        <v>0</v>
      </c>
      <c r="S298">
        <f>ROUND((Source!CA282/100)*ROUND((Source!AF282*Source!AV282)*Source!I282, 2), 2)</f>
        <v>0</v>
      </c>
      <c r="T298">
        <f>Source!Y282</f>
        <v>0</v>
      </c>
      <c r="U298">
        <f>ROUND((175/100)*ROUND((Source!AE282*Source!AV282)*Source!I282, 2), 2)</f>
        <v>0</v>
      </c>
      <c r="V298">
        <f>ROUND((160/100)*ROUND(Source!CS282*Source!I282, 2), 2)</f>
        <v>0</v>
      </c>
    </row>
    <row r="299" spans="1:22" ht="14.25" x14ac:dyDescent="0.2">
      <c r="A299" s="20"/>
      <c r="B299" s="20"/>
      <c r="C299" s="20" t="s">
        <v>1085</v>
      </c>
      <c r="D299" s="21" t="s">
        <v>1086</v>
      </c>
      <c r="E299" s="9">
        <f>Source!AT279</f>
        <v>70</v>
      </c>
      <c r="F299" s="23"/>
      <c r="G299" s="22"/>
      <c r="H299" s="9"/>
      <c r="I299" s="9"/>
      <c r="J299" s="23">
        <f>SUM(R290:R298)</f>
        <v>2332.61</v>
      </c>
      <c r="K299" s="23"/>
    </row>
    <row r="300" spans="1:22" ht="14.25" x14ac:dyDescent="0.2">
      <c r="A300" s="20"/>
      <c r="B300" s="20"/>
      <c r="C300" s="20" t="s">
        <v>1087</v>
      </c>
      <c r="D300" s="21" t="s">
        <v>1086</v>
      </c>
      <c r="E300" s="9">
        <f>Source!AU279</f>
        <v>10</v>
      </c>
      <c r="F300" s="23"/>
      <c r="G300" s="22"/>
      <c r="H300" s="9"/>
      <c r="I300" s="9"/>
      <c r="J300" s="23">
        <f>SUM(T290:T299)</f>
        <v>333.23</v>
      </c>
      <c r="K300" s="23"/>
    </row>
    <row r="301" spans="1:22" ht="14.25" x14ac:dyDescent="0.2">
      <c r="A301" s="20"/>
      <c r="B301" s="20"/>
      <c r="C301" s="20" t="s">
        <v>1092</v>
      </c>
      <c r="D301" s="21" t="s">
        <v>1086</v>
      </c>
      <c r="E301" s="9">
        <f>160</f>
        <v>160</v>
      </c>
      <c r="F301" s="23"/>
      <c r="G301" s="22"/>
      <c r="H301" s="9"/>
      <c r="I301" s="9"/>
      <c r="J301" s="23">
        <f>SUM(V290:V300)</f>
        <v>0.02</v>
      </c>
      <c r="K301" s="23"/>
    </row>
    <row r="302" spans="1:22" ht="14.25" x14ac:dyDescent="0.2">
      <c r="A302" s="20"/>
      <c r="B302" s="20"/>
      <c r="C302" s="20" t="s">
        <v>1088</v>
      </c>
      <c r="D302" s="21" t="s">
        <v>1089</v>
      </c>
      <c r="E302" s="9">
        <f>Source!AQ279</f>
        <v>78.650000000000006</v>
      </c>
      <c r="F302" s="23"/>
      <c r="G302" s="22" t="str">
        <f>Source!DI279</f>
        <v/>
      </c>
      <c r="H302" s="9">
        <f>Source!AV279</f>
        <v>1</v>
      </c>
      <c r="I302" s="9"/>
      <c r="J302" s="23"/>
      <c r="K302" s="23">
        <f>Source!U279</f>
        <v>8.5649850000000001</v>
      </c>
    </row>
    <row r="303" spans="1:22" ht="15" x14ac:dyDescent="0.25">
      <c r="A303" s="26"/>
      <c r="B303" s="26"/>
      <c r="C303" s="26"/>
      <c r="D303" s="26"/>
      <c r="E303" s="26"/>
      <c r="F303" s="26"/>
      <c r="G303" s="26"/>
      <c r="H303" s="26"/>
      <c r="I303" s="60">
        <f>J292+J293+J295+J299+J300+J301+SUM(J296:J298)</f>
        <v>134514.69</v>
      </c>
      <c r="J303" s="60"/>
      <c r="K303" s="27">
        <f>IF(Source!I279&lt;&gt;0, ROUND(I303/Source!I279, 2), 0)</f>
        <v>1235212.95</v>
      </c>
      <c r="P303" s="25">
        <f>I303</f>
        <v>134514.69</v>
      </c>
    </row>
    <row r="304" spans="1:22" ht="42.75" x14ac:dyDescent="0.2">
      <c r="A304" s="20">
        <v>28</v>
      </c>
      <c r="B304" s="20" t="str">
        <f>Source!F283</f>
        <v>1.11-3103-7-1/4</v>
      </c>
      <c r="C304" s="20" t="str">
        <f>Source!G283</f>
        <v>Установка наличников / хвойные породы, проолифленные, сечение 74х13 мм</v>
      </c>
      <c r="D304" s="21" t="str">
        <f>Source!H283</f>
        <v>100 м</v>
      </c>
      <c r="E304" s="9">
        <f>Source!I283</f>
        <v>1.3</v>
      </c>
      <c r="F304" s="23"/>
      <c r="G304" s="22"/>
      <c r="H304" s="9"/>
      <c r="I304" s="9"/>
      <c r="J304" s="23"/>
      <c r="K304" s="23"/>
      <c r="Q304">
        <f>ROUND((Source!BZ283/100)*ROUND((Source!AF283*Source!AV283)*Source!I283, 2), 2)</f>
        <v>2423.27</v>
      </c>
      <c r="R304">
        <f>Source!X283</f>
        <v>2423.27</v>
      </c>
      <c r="S304">
        <f>ROUND((Source!CA283/100)*ROUND((Source!AF283*Source!AV283)*Source!I283, 2), 2)</f>
        <v>346.18</v>
      </c>
      <c r="T304">
        <f>Source!Y283</f>
        <v>346.18</v>
      </c>
      <c r="U304">
        <f>ROUND((175/100)*ROUND((Source!AE283*Source!AV283)*Source!I283, 2), 2)</f>
        <v>0.3</v>
      </c>
      <c r="V304">
        <f>ROUND((160/100)*ROUND(Source!CS283*Source!I283, 2), 2)</f>
        <v>0.27</v>
      </c>
    </row>
    <row r="305" spans="1:22" x14ac:dyDescent="0.2">
      <c r="C305" s="24" t="str">
        <f>"Объем: "&amp;Source!I283&amp;"=130/"&amp;"100"</f>
        <v>Объем: 1,3=130/100</v>
      </c>
    </row>
    <row r="306" spans="1:22" ht="14.25" x14ac:dyDescent="0.2">
      <c r="A306" s="20"/>
      <c r="B306" s="20"/>
      <c r="C306" s="20" t="s">
        <v>1083</v>
      </c>
      <c r="D306" s="21"/>
      <c r="E306" s="9"/>
      <c r="F306" s="23">
        <f>Source!AO283</f>
        <v>2662.93</v>
      </c>
      <c r="G306" s="22" t="str">
        <f>Source!DG283</f>
        <v/>
      </c>
      <c r="H306" s="9">
        <f>Source!AV283</f>
        <v>1</v>
      </c>
      <c r="I306" s="9">
        <f>IF(Source!BA283&lt;&gt; 0, Source!BA283, 1)</f>
        <v>1</v>
      </c>
      <c r="J306" s="23">
        <f>Source!S283</f>
        <v>3461.81</v>
      </c>
      <c r="K306" s="23"/>
    </row>
    <row r="307" spans="1:22" ht="14.25" x14ac:dyDescent="0.2">
      <c r="A307" s="20"/>
      <c r="B307" s="20"/>
      <c r="C307" s="20" t="s">
        <v>1090</v>
      </c>
      <c r="D307" s="21"/>
      <c r="E307" s="9"/>
      <c r="F307" s="23">
        <f>Source!AM283</f>
        <v>0.46</v>
      </c>
      <c r="G307" s="22" t="str">
        <f>Source!DE283</f>
        <v/>
      </c>
      <c r="H307" s="9">
        <f>Source!AV283</f>
        <v>1</v>
      </c>
      <c r="I307" s="9">
        <f>IF(Source!BB283&lt;&gt; 0, Source!BB283, 1)</f>
        <v>1</v>
      </c>
      <c r="J307" s="23">
        <f>Source!Q283</f>
        <v>0.6</v>
      </c>
      <c r="K307" s="23"/>
    </row>
    <row r="308" spans="1:22" ht="14.25" x14ac:dyDescent="0.2">
      <c r="A308" s="20"/>
      <c r="B308" s="20"/>
      <c r="C308" s="20" t="s">
        <v>1091</v>
      </c>
      <c r="D308" s="21"/>
      <c r="E308" s="9"/>
      <c r="F308" s="23">
        <f>Source!AN283</f>
        <v>0.13</v>
      </c>
      <c r="G308" s="22" t="str">
        <f>Source!DF283</f>
        <v/>
      </c>
      <c r="H308" s="9">
        <f>Source!AV283</f>
        <v>1</v>
      </c>
      <c r="I308" s="9">
        <f>IF(Source!BS283&lt;&gt; 0, Source!BS283, 1)</f>
        <v>1</v>
      </c>
      <c r="J308" s="30">
        <f>Source!R283</f>
        <v>0.17</v>
      </c>
      <c r="K308" s="23"/>
    </row>
    <row r="309" spans="1:22" ht="14.25" x14ac:dyDescent="0.2">
      <c r="A309" s="20"/>
      <c r="B309" s="20"/>
      <c r="C309" s="20" t="s">
        <v>1084</v>
      </c>
      <c r="D309" s="21"/>
      <c r="E309" s="9"/>
      <c r="F309" s="23">
        <f>Source!AL283</f>
        <v>9536.4699999999993</v>
      </c>
      <c r="G309" s="22" t="str">
        <f>Source!DD283</f>
        <v/>
      </c>
      <c r="H309" s="9">
        <f>Source!AW283</f>
        <v>1</v>
      </c>
      <c r="I309" s="9">
        <f>IF(Source!BC283&lt;&gt; 0, Source!BC283, 1)</f>
        <v>1</v>
      </c>
      <c r="J309" s="23">
        <f>Source!P283</f>
        <v>12397.41</v>
      </c>
      <c r="K309" s="23"/>
    </row>
    <row r="310" spans="1:22" ht="28.5" x14ac:dyDescent="0.2">
      <c r="A310" s="20" t="s">
        <v>221</v>
      </c>
      <c r="B310" s="20" t="str">
        <f>Source!F284</f>
        <v>21.9-12-43</v>
      </c>
      <c r="C310" s="20" t="str">
        <f>Source!G284</f>
        <v>Наличники хвойных пород, проолифленные, сечение 74х13 мм</v>
      </c>
      <c r="D310" s="21" t="str">
        <f>Source!H284</f>
        <v>м</v>
      </c>
      <c r="E310" s="9">
        <f>Source!I284</f>
        <v>-143</v>
      </c>
      <c r="F310" s="23">
        <f>Source!AK284</f>
        <v>86.38</v>
      </c>
      <c r="G310" s="31" t="s">
        <v>3</v>
      </c>
      <c r="H310" s="9">
        <f>Source!AW284</f>
        <v>1</v>
      </c>
      <c r="I310" s="9">
        <f>IF(Source!BC284&lt;&gt; 0, Source!BC284, 1)</f>
        <v>1</v>
      </c>
      <c r="J310" s="23">
        <f>Source!O284</f>
        <v>-12352.34</v>
      </c>
      <c r="K310" s="23"/>
      <c r="Q310">
        <f>ROUND((Source!BZ284/100)*ROUND((Source!AF284*Source!AV284)*Source!I284, 2), 2)</f>
        <v>0</v>
      </c>
      <c r="R310">
        <f>Source!X284</f>
        <v>0</v>
      </c>
      <c r="S310">
        <f>ROUND((Source!CA284/100)*ROUND((Source!AF284*Source!AV284)*Source!I284, 2), 2)</f>
        <v>0</v>
      </c>
      <c r="T310">
        <f>Source!Y284</f>
        <v>0</v>
      </c>
      <c r="U310">
        <f>ROUND((175/100)*ROUND((Source!AE284*Source!AV284)*Source!I284, 2), 2)</f>
        <v>0</v>
      </c>
      <c r="V310">
        <f>ROUND((160/100)*ROUND(Source!CS284*Source!I284, 2), 2)</f>
        <v>0</v>
      </c>
    </row>
    <row r="311" spans="1:22" ht="28.5" x14ac:dyDescent="0.2">
      <c r="A311" s="20" t="s">
        <v>225</v>
      </c>
      <c r="B311" s="20" t="str">
        <f>Source!F285</f>
        <v>21.9-12-37</v>
      </c>
      <c r="C311" s="20" t="str">
        <f>Source!G285</f>
        <v>Наличники хвойных пород, окрашенные, сечение 74х13 мм</v>
      </c>
      <c r="D311" s="21" t="str">
        <f>Source!H285</f>
        <v>м</v>
      </c>
      <c r="E311" s="9">
        <f>Source!I285</f>
        <v>143</v>
      </c>
      <c r="F311" s="23">
        <f>Source!AK285</f>
        <v>85.81</v>
      </c>
      <c r="G311" s="31" t="s">
        <v>3</v>
      </c>
      <c r="H311" s="9">
        <f>Source!AW285</f>
        <v>1</v>
      </c>
      <c r="I311" s="9">
        <f>IF(Source!BC285&lt;&gt; 0, Source!BC285, 1)</f>
        <v>1</v>
      </c>
      <c r="J311" s="23">
        <f>Source!O285</f>
        <v>12270.83</v>
      </c>
      <c r="K311" s="23"/>
      <c r="Q311">
        <f>ROUND((Source!BZ285/100)*ROUND((Source!AF285*Source!AV285)*Source!I285, 2), 2)</f>
        <v>0</v>
      </c>
      <c r="R311">
        <f>Source!X285</f>
        <v>0</v>
      </c>
      <c r="S311">
        <f>ROUND((Source!CA285/100)*ROUND((Source!AF285*Source!AV285)*Source!I285, 2), 2)</f>
        <v>0</v>
      </c>
      <c r="T311">
        <f>Source!Y285</f>
        <v>0</v>
      </c>
      <c r="U311">
        <f>ROUND((175/100)*ROUND((Source!AE285*Source!AV285)*Source!I285, 2), 2)</f>
        <v>0</v>
      </c>
      <c r="V311">
        <f>ROUND((160/100)*ROUND(Source!CS285*Source!I285, 2), 2)</f>
        <v>0</v>
      </c>
    </row>
    <row r="312" spans="1:22" ht="14.25" x14ac:dyDescent="0.2">
      <c r="A312" s="20"/>
      <c r="B312" s="20"/>
      <c r="C312" s="20" t="s">
        <v>1085</v>
      </c>
      <c r="D312" s="21" t="s">
        <v>1086</v>
      </c>
      <c r="E312" s="9">
        <f>Source!AT283</f>
        <v>70</v>
      </c>
      <c r="F312" s="23"/>
      <c r="G312" s="22"/>
      <c r="H312" s="9"/>
      <c r="I312" s="9"/>
      <c r="J312" s="23">
        <f>SUM(R304:R311)</f>
        <v>2423.27</v>
      </c>
      <c r="K312" s="23"/>
    </row>
    <row r="313" spans="1:22" ht="14.25" x14ac:dyDescent="0.2">
      <c r="A313" s="20"/>
      <c r="B313" s="20"/>
      <c r="C313" s="20" t="s">
        <v>1087</v>
      </c>
      <c r="D313" s="21" t="s">
        <v>1086</v>
      </c>
      <c r="E313" s="9">
        <f>Source!AU283</f>
        <v>10</v>
      </c>
      <c r="F313" s="23"/>
      <c r="G313" s="22"/>
      <c r="H313" s="9"/>
      <c r="I313" s="9"/>
      <c r="J313" s="23">
        <f>SUM(T304:T312)</f>
        <v>346.18</v>
      </c>
      <c r="K313" s="23"/>
    </row>
    <row r="314" spans="1:22" ht="14.25" x14ac:dyDescent="0.2">
      <c r="A314" s="20"/>
      <c r="B314" s="20"/>
      <c r="C314" s="20" t="s">
        <v>1092</v>
      </c>
      <c r="D314" s="21" t="s">
        <v>1086</v>
      </c>
      <c r="E314" s="9">
        <f>160</f>
        <v>160</v>
      </c>
      <c r="F314" s="23"/>
      <c r="G314" s="22"/>
      <c r="H314" s="9"/>
      <c r="I314" s="9"/>
      <c r="J314" s="23">
        <f>SUM(V304:V313)</f>
        <v>0.27</v>
      </c>
      <c r="K314" s="23"/>
    </row>
    <row r="315" spans="1:22" ht="14.25" x14ac:dyDescent="0.2">
      <c r="A315" s="20"/>
      <c r="B315" s="20"/>
      <c r="C315" s="20" t="s">
        <v>1088</v>
      </c>
      <c r="D315" s="21" t="s">
        <v>1089</v>
      </c>
      <c r="E315" s="9">
        <f>Source!AQ283</f>
        <v>8.0399999999999991</v>
      </c>
      <c r="F315" s="23"/>
      <c r="G315" s="22" t="str">
        <f>Source!DI283</f>
        <v/>
      </c>
      <c r="H315" s="9">
        <f>Source!AV283</f>
        <v>1</v>
      </c>
      <c r="I315" s="9"/>
      <c r="J315" s="23"/>
      <c r="K315" s="23">
        <f>Source!U283</f>
        <v>10.452</v>
      </c>
    </row>
    <row r="316" spans="1:22" ht="15" x14ac:dyDescent="0.25">
      <c r="A316" s="26"/>
      <c r="B316" s="26"/>
      <c r="C316" s="26"/>
      <c r="D316" s="26"/>
      <c r="E316" s="26"/>
      <c r="F316" s="26"/>
      <c r="G316" s="26"/>
      <c r="H316" s="26"/>
      <c r="I316" s="60">
        <f>J306+J307+J309+J312+J313+J314+SUM(J310:J311)</f>
        <v>18548.03</v>
      </c>
      <c r="J316" s="60"/>
      <c r="K316" s="27">
        <f>IF(Source!I283&lt;&gt;0, ROUND(I316/Source!I283, 2), 0)</f>
        <v>14267.72</v>
      </c>
      <c r="P316" s="25">
        <f>I316</f>
        <v>18548.03</v>
      </c>
    </row>
    <row r="317" spans="1:22" ht="42.75" x14ac:dyDescent="0.2">
      <c r="A317" s="20">
        <v>29</v>
      </c>
      <c r="B317" s="20" t="str">
        <f>Source!F286</f>
        <v>1.13-3103-6-1/1</v>
      </c>
      <c r="C317" s="20" t="str">
        <f>Source!G286</f>
        <v>Штукатурка поверхностей оконных и дверных откосов по бетону и камню плоских</v>
      </c>
      <c r="D317" s="21" t="str">
        <f>Source!H286</f>
        <v>100 м2</v>
      </c>
      <c r="E317" s="9">
        <f>Source!I286</f>
        <v>0.12</v>
      </c>
      <c r="F317" s="23"/>
      <c r="G317" s="22"/>
      <c r="H317" s="9"/>
      <c r="I317" s="9"/>
      <c r="J317" s="23"/>
      <c r="K317" s="23"/>
      <c r="Q317">
        <f>ROUND((Source!BZ286/100)*ROUND((Source!AF286*Source!AV286)*Source!I286, 2), 2)</f>
        <v>7401.24</v>
      </c>
      <c r="R317">
        <f>Source!X286</f>
        <v>7401.24</v>
      </c>
      <c r="S317">
        <f>ROUND((Source!CA286/100)*ROUND((Source!AF286*Source!AV286)*Source!I286, 2), 2)</f>
        <v>1057.32</v>
      </c>
      <c r="T317">
        <f>Source!Y286</f>
        <v>1057.32</v>
      </c>
      <c r="U317">
        <f>ROUND((175/100)*ROUND((Source!AE286*Source!AV286)*Source!I286, 2), 2)</f>
        <v>0</v>
      </c>
      <c r="V317">
        <f>ROUND((160/100)*ROUND(Source!CS286*Source!I286, 2), 2)</f>
        <v>0</v>
      </c>
    </row>
    <row r="318" spans="1:22" x14ac:dyDescent="0.2">
      <c r="C318" s="24" t="str">
        <f>"Объем: "&amp;Source!I286&amp;"=12/"&amp;"100"</f>
        <v>Объем: 0,12=12/100</v>
      </c>
    </row>
    <row r="319" spans="1:22" ht="14.25" x14ac:dyDescent="0.2">
      <c r="A319" s="20"/>
      <c r="B319" s="20"/>
      <c r="C319" s="20" t="s">
        <v>1083</v>
      </c>
      <c r="D319" s="21"/>
      <c r="E319" s="9"/>
      <c r="F319" s="23">
        <f>Source!AO286</f>
        <v>88109.98</v>
      </c>
      <c r="G319" s="22" t="str">
        <f>Source!DG286</f>
        <v/>
      </c>
      <c r="H319" s="9">
        <f>Source!AV286</f>
        <v>1</v>
      </c>
      <c r="I319" s="9">
        <f>IF(Source!BA286&lt;&gt; 0, Source!BA286, 1)</f>
        <v>1</v>
      </c>
      <c r="J319" s="23">
        <f>Source!S286</f>
        <v>10573.2</v>
      </c>
      <c r="K319" s="23"/>
    </row>
    <row r="320" spans="1:22" ht="14.25" x14ac:dyDescent="0.2">
      <c r="A320" s="20"/>
      <c r="B320" s="20"/>
      <c r="C320" s="20" t="s">
        <v>1084</v>
      </c>
      <c r="D320" s="21"/>
      <c r="E320" s="9"/>
      <c r="F320" s="23">
        <f>Source!AL286</f>
        <v>33743.910000000003</v>
      </c>
      <c r="G320" s="22" t="str">
        <f>Source!DD286</f>
        <v/>
      </c>
      <c r="H320" s="9">
        <f>Source!AW286</f>
        <v>1</v>
      </c>
      <c r="I320" s="9">
        <f>IF(Source!BC286&lt;&gt; 0, Source!BC286, 1)</f>
        <v>1</v>
      </c>
      <c r="J320" s="23">
        <f>Source!P286</f>
        <v>4049.27</v>
      </c>
      <c r="K320" s="23"/>
    </row>
    <row r="321" spans="1:22" ht="14.25" x14ac:dyDescent="0.2">
      <c r="A321" s="20"/>
      <c r="B321" s="20"/>
      <c r="C321" s="20" t="s">
        <v>1085</v>
      </c>
      <c r="D321" s="21" t="s">
        <v>1086</v>
      </c>
      <c r="E321" s="9">
        <f>Source!AT286</f>
        <v>70</v>
      </c>
      <c r="F321" s="23"/>
      <c r="G321" s="22"/>
      <c r="H321" s="9"/>
      <c r="I321" s="9"/>
      <c r="J321" s="23">
        <f>SUM(R317:R320)</f>
        <v>7401.24</v>
      </c>
      <c r="K321" s="23"/>
    </row>
    <row r="322" spans="1:22" ht="14.25" x14ac:dyDescent="0.2">
      <c r="A322" s="20"/>
      <c r="B322" s="20"/>
      <c r="C322" s="20" t="s">
        <v>1087</v>
      </c>
      <c r="D322" s="21" t="s">
        <v>1086</v>
      </c>
      <c r="E322" s="9">
        <f>Source!AU286</f>
        <v>10</v>
      </c>
      <c r="F322" s="23"/>
      <c r="G322" s="22"/>
      <c r="H322" s="9"/>
      <c r="I322" s="9"/>
      <c r="J322" s="23">
        <f>SUM(T317:T321)</f>
        <v>1057.32</v>
      </c>
      <c r="K322" s="23"/>
    </row>
    <row r="323" spans="1:22" ht="14.25" x14ac:dyDescent="0.2">
      <c r="A323" s="20"/>
      <c r="B323" s="20"/>
      <c r="C323" s="20" t="s">
        <v>1088</v>
      </c>
      <c r="D323" s="21" t="s">
        <v>1089</v>
      </c>
      <c r="E323" s="9">
        <f>Source!AQ286</f>
        <v>205.85</v>
      </c>
      <c r="F323" s="23"/>
      <c r="G323" s="22" t="str">
        <f>Source!DI286</f>
        <v/>
      </c>
      <c r="H323" s="9">
        <f>Source!AV286</f>
        <v>1</v>
      </c>
      <c r="I323" s="9"/>
      <c r="J323" s="23"/>
      <c r="K323" s="23">
        <f>Source!U286</f>
        <v>24.701999999999998</v>
      </c>
    </row>
    <row r="324" spans="1:22" ht="15" x14ac:dyDescent="0.25">
      <c r="A324" s="26"/>
      <c r="B324" s="26"/>
      <c r="C324" s="26"/>
      <c r="D324" s="26"/>
      <c r="E324" s="26"/>
      <c r="F324" s="26"/>
      <c r="G324" s="26"/>
      <c r="H324" s="26"/>
      <c r="I324" s="60">
        <f>J319+J320+J321+J322</f>
        <v>23081.03</v>
      </c>
      <c r="J324" s="60"/>
      <c r="K324" s="27">
        <f>IF(Source!I286&lt;&gt;0, ROUND(I324/Source!I286, 2), 0)</f>
        <v>192341.92</v>
      </c>
      <c r="P324" s="25">
        <f>I324</f>
        <v>23081.03</v>
      </c>
    </row>
    <row r="325" spans="1:22" ht="57" x14ac:dyDescent="0.2">
      <c r="A325" s="20">
        <v>30</v>
      </c>
      <c r="B325" s="20" t="str">
        <f>Source!F287</f>
        <v>1.13-3203-26-3/3</v>
      </c>
      <c r="C325" s="20" t="str">
        <f>Source!G287</f>
        <v>Улучшенная окраска стен внутри помещений водно-дисперсионными акриловыми красками - краска моющаяся типа ВД-АК-210</v>
      </c>
      <c r="D325" s="21" t="str">
        <f>Source!H287</f>
        <v>100 м2</v>
      </c>
      <c r="E325" s="9">
        <f>Source!I287</f>
        <v>0.12</v>
      </c>
      <c r="F325" s="23"/>
      <c r="G325" s="22"/>
      <c r="H325" s="9"/>
      <c r="I325" s="9"/>
      <c r="J325" s="23"/>
      <c r="K325" s="23"/>
      <c r="Q325">
        <f>ROUND((Source!BZ287/100)*ROUND((Source!AF287*Source!AV287)*Source!I287, 2), 2)</f>
        <v>1365.55</v>
      </c>
      <c r="R325">
        <f>Source!X287</f>
        <v>1365.55</v>
      </c>
      <c r="S325">
        <f>ROUND((Source!CA287/100)*ROUND((Source!AF287*Source!AV287)*Source!I287, 2), 2)</f>
        <v>195.08</v>
      </c>
      <c r="T325">
        <f>Source!Y287</f>
        <v>195.08</v>
      </c>
      <c r="U325">
        <f>ROUND((175/100)*ROUND((Source!AE287*Source!AV287)*Source!I287, 2), 2)</f>
        <v>0</v>
      </c>
      <c r="V325">
        <f>ROUND((160/100)*ROUND(Source!CS287*Source!I287, 2), 2)</f>
        <v>0</v>
      </c>
    </row>
    <row r="326" spans="1:22" x14ac:dyDescent="0.2">
      <c r="C326" s="24" t="str">
        <f>"Объем: "&amp;Source!I287&amp;"=12/"&amp;"100"</f>
        <v>Объем: 0,12=12/100</v>
      </c>
    </row>
    <row r="327" spans="1:22" ht="14.25" x14ac:dyDescent="0.2">
      <c r="A327" s="20"/>
      <c r="B327" s="20"/>
      <c r="C327" s="20" t="s">
        <v>1083</v>
      </c>
      <c r="D327" s="21"/>
      <c r="E327" s="9"/>
      <c r="F327" s="23">
        <f>Source!AO287</f>
        <v>16256.54</v>
      </c>
      <c r="G327" s="22" t="str">
        <f>Source!DG287</f>
        <v/>
      </c>
      <c r="H327" s="9">
        <f>Source!AV287</f>
        <v>1</v>
      </c>
      <c r="I327" s="9">
        <f>IF(Source!BA287&lt;&gt; 0, Source!BA287, 1)</f>
        <v>1</v>
      </c>
      <c r="J327" s="23">
        <f>Source!S287</f>
        <v>1950.78</v>
      </c>
      <c r="K327" s="23"/>
    </row>
    <row r="328" spans="1:22" ht="14.25" x14ac:dyDescent="0.2">
      <c r="A328" s="20"/>
      <c r="B328" s="20"/>
      <c r="C328" s="20" t="s">
        <v>1084</v>
      </c>
      <c r="D328" s="21"/>
      <c r="E328" s="9"/>
      <c r="F328" s="23">
        <f>Source!AL287</f>
        <v>9777.1299999999992</v>
      </c>
      <c r="G328" s="22" t="str">
        <f>Source!DD287</f>
        <v/>
      </c>
      <c r="H328" s="9">
        <f>Source!AW287</f>
        <v>1</v>
      </c>
      <c r="I328" s="9">
        <f>IF(Source!BC287&lt;&gt; 0, Source!BC287, 1)</f>
        <v>1</v>
      </c>
      <c r="J328" s="23">
        <f>Source!P287</f>
        <v>1173.26</v>
      </c>
      <c r="K328" s="23"/>
    </row>
    <row r="329" spans="1:22" ht="14.25" x14ac:dyDescent="0.2">
      <c r="A329" s="20"/>
      <c r="B329" s="20"/>
      <c r="C329" s="20" t="s">
        <v>1085</v>
      </c>
      <c r="D329" s="21" t="s">
        <v>1086</v>
      </c>
      <c r="E329" s="9">
        <f>Source!AT287</f>
        <v>70</v>
      </c>
      <c r="F329" s="23"/>
      <c r="G329" s="22"/>
      <c r="H329" s="9"/>
      <c r="I329" s="9"/>
      <c r="J329" s="23">
        <f>SUM(R325:R328)</f>
        <v>1365.55</v>
      </c>
      <c r="K329" s="23"/>
    </row>
    <row r="330" spans="1:22" ht="14.25" x14ac:dyDescent="0.2">
      <c r="A330" s="20"/>
      <c r="B330" s="20"/>
      <c r="C330" s="20" t="s">
        <v>1087</v>
      </c>
      <c r="D330" s="21" t="s">
        <v>1086</v>
      </c>
      <c r="E330" s="9">
        <f>Source!AU287</f>
        <v>10</v>
      </c>
      <c r="F330" s="23"/>
      <c r="G330" s="22"/>
      <c r="H330" s="9"/>
      <c r="I330" s="9"/>
      <c r="J330" s="23">
        <f>SUM(T325:T329)</f>
        <v>195.08</v>
      </c>
      <c r="K330" s="23"/>
    </row>
    <row r="331" spans="1:22" ht="14.25" x14ac:dyDescent="0.2">
      <c r="A331" s="20"/>
      <c r="B331" s="20"/>
      <c r="C331" s="20" t="s">
        <v>1088</v>
      </c>
      <c r="D331" s="21" t="s">
        <v>1089</v>
      </c>
      <c r="E331" s="9">
        <f>Source!AQ287</f>
        <v>42.17</v>
      </c>
      <c r="F331" s="23"/>
      <c r="G331" s="22" t="str">
        <f>Source!DI287</f>
        <v/>
      </c>
      <c r="H331" s="9">
        <f>Source!AV287</f>
        <v>1</v>
      </c>
      <c r="I331" s="9"/>
      <c r="J331" s="23"/>
      <c r="K331" s="23">
        <f>Source!U287</f>
        <v>5.0604000000000005</v>
      </c>
    </row>
    <row r="332" spans="1:22" ht="15" x14ac:dyDescent="0.25">
      <c r="A332" s="26"/>
      <c r="B332" s="26"/>
      <c r="C332" s="26"/>
      <c r="D332" s="26"/>
      <c r="E332" s="26"/>
      <c r="F332" s="26"/>
      <c r="G332" s="26"/>
      <c r="H332" s="26"/>
      <c r="I332" s="60">
        <f>J327+J328+J329+J330</f>
        <v>4684.67</v>
      </c>
      <c r="J332" s="60"/>
      <c r="K332" s="27">
        <f>IF(Source!I287&lt;&gt;0, ROUND(I332/Source!I287, 2), 0)</f>
        <v>39038.92</v>
      </c>
      <c r="P332" s="25">
        <f>I332</f>
        <v>4684.67</v>
      </c>
    </row>
    <row r="334" spans="1:22" ht="15" x14ac:dyDescent="0.25">
      <c r="A334" s="58" t="str">
        <f>CONCATENATE("Итого по подразделу: ",IF(Source!G289&lt;&gt;"Новый подраздел", Source!G289, ""))</f>
        <v>Итого по подразделу: Замена дверей в кабинеты</v>
      </c>
      <c r="B334" s="58"/>
      <c r="C334" s="58"/>
      <c r="D334" s="58"/>
      <c r="E334" s="58"/>
      <c r="F334" s="58"/>
      <c r="G334" s="58"/>
      <c r="H334" s="58"/>
      <c r="I334" s="56">
        <f>SUM(P265:P333)</f>
        <v>448008.85000000003</v>
      </c>
      <c r="J334" s="57"/>
      <c r="K334" s="28"/>
    </row>
    <row r="337" spans="1:22" ht="15" x14ac:dyDescent="0.25">
      <c r="A337" s="58" t="str">
        <f>CONCATENATE("Итого по разделу: ",IF(Source!G319&lt;&gt;"Новый раздел", Source!G319, ""))</f>
        <v>Итого по разделу: 4 эт. Коридор</v>
      </c>
      <c r="B337" s="58"/>
      <c r="C337" s="58"/>
      <c r="D337" s="58"/>
      <c r="E337" s="58"/>
      <c r="F337" s="58"/>
      <c r="G337" s="58"/>
      <c r="H337" s="58"/>
      <c r="I337" s="56">
        <f>SUM(P154:P336)</f>
        <v>943535.63000000024</v>
      </c>
      <c r="J337" s="57"/>
      <c r="K337" s="28"/>
    </row>
    <row r="340" spans="1:22" ht="16.5" x14ac:dyDescent="0.25">
      <c r="A340" s="59" t="str">
        <f>CONCATENATE("Раздел: ",IF(Source!G349&lt;&gt;"Новый раздел", Source!G349, ""))</f>
        <v>Раздел: 4 эт. Кабинет 45</v>
      </c>
      <c r="B340" s="59"/>
      <c r="C340" s="59"/>
      <c r="D340" s="59"/>
      <c r="E340" s="59"/>
      <c r="F340" s="59"/>
      <c r="G340" s="59"/>
      <c r="H340" s="59"/>
      <c r="I340" s="59"/>
      <c r="J340" s="59"/>
      <c r="K340" s="59"/>
    </row>
    <row r="342" spans="1:22" ht="16.5" x14ac:dyDescent="0.25">
      <c r="A342" s="59" t="str">
        <f>CONCATENATE("Подраздел: ",IF(Source!G353&lt;&gt;"Новый подраздел", Source!G353, ""))</f>
        <v>Подраздел: Потолок</v>
      </c>
      <c r="B342" s="59"/>
      <c r="C342" s="59"/>
      <c r="D342" s="59"/>
      <c r="E342" s="59"/>
      <c r="F342" s="59"/>
      <c r="G342" s="59"/>
      <c r="H342" s="59"/>
      <c r="I342" s="59"/>
      <c r="J342" s="59"/>
      <c r="K342" s="59"/>
    </row>
    <row r="343" spans="1:22" ht="28.5" x14ac:dyDescent="0.2">
      <c r="A343" s="20">
        <v>31</v>
      </c>
      <c r="B343" s="20" t="str">
        <f>Source!F357</f>
        <v>1.13-3204-1-1/1</v>
      </c>
      <c r="C343" s="20" t="str">
        <f>Source!G357</f>
        <v>Расчистка поверхностей от старых покрасок (шпателем, щетками и т.д.)</v>
      </c>
      <c r="D343" s="21" t="str">
        <f>Source!H357</f>
        <v>м2</v>
      </c>
      <c r="E343" s="9">
        <f>Source!I357</f>
        <v>48.8</v>
      </c>
      <c r="F343" s="23"/>
      <c r="G343" s="22"/>
      <c r="H343" s="9"/>
      <c r="I343" s="9"/>
      <c r="J343" s="23"/>
      <c r="K343" s="23"/>
      <c r="Q343">
        <f>ROUND((Source!BZ357/100)*ROUND((Source!AF357*Source!AV357)*Source!I357, 2), 2)</f>
        <v>6555.3</v>
      </c>
      <c r="R343">
        <f>Source!X357</f>
        <v>6555.3</v>
      </c>
      <c r="S343">
        <f>ROUND((Source!CA357/100)*ROUND((Source!AF357*Source!AV357)*Source!I357, 2), 2)</f>
        <v>936.47</v>
      </c>
      <c r="T343">
        <f>Source!Y357</f>
        <v>936.47</v>
      </c>
      <c r="U343">
        <f>ROUND((175/100)*ROUND((Source!AE357*Source!AV357)*Source!I357, 2), 2)</f>
        <v>0</v>
      </c>
      <c r="V343">
        <f>ROUND((160/100)*ROUND(Source!CS357*Source!I357, 2), 2)</f>
        <v>0</v>
      </c>
    </row>
    <row r="344" spans="1:22" ht="14.25" x14ac:dyDescent="0.2">
      <c r="A344" s="20"/>
      <c r="B344" s="20"/>
      <c r="C344" s="20" t="s">
        <v>1083</v>
      </c>
      <c r="D344" s="21"/>
      <c r="E344" s="9"/>
      <c r="F344" s="23">
        <f>Source!AO357</f>
        <v>191.9</v>
      </c>
      <c r="G344" s="22" t="str">
        <f>Source!DG357</f>
        <v/>
      </c>
      <c r="H344" s="9">
        <f>Source!AV357</f>
        <v>1</v>
      </c>
      <c r="I344" s="9">
        <f>IF(Source!BA357&lt;&gt; 0, Source!BA357, 1)</f>
        <v>1</v>
      </c>
      <c r="J344" s="23">
        <f>Source!S357</f>
        <v>9364.7199999999993</v>
      </c>
      <c r="K344" s="23"/>
    </row>
    <row r="345" spans="1:22" ht="14.25" x14ac:dyDescent="0.2">
      <c r="A345" s="20"/>
      <c r="B345" s="20"/>
      <c r="C345" s="20" t="s">
        <v>1085</v>
      </c>
      <c r="D345" s="21" t="s">
        <v>1086</v>
      </c>
      <c r="E345" s="9">
        <f>Source!AT357</f>
        <v>70</v>
      </c>
      <c r="F345" s="23"/>
      <c r="G345" s="22"/>
      <c r="H345" s="9"/>
      <c r="I345" s="9"/>
      <c r="J345" s="23">
        <f>SUM(R343:R344)</f>
        <v>6555.3</v>
      </c>
      <c r="K345" s="23"/>
    </row>
    <row r="346" spans="1:22" ht="14.25" x14ac:dyDescent="0.2">
      <c r="A346" s="20"/>
      <c r="B346" s="20"/>
      <c r="C346" s="20" t="s">
        <v>1087</v>
      </c>
      <c r="D346" s="21" t="s">
        <v>1086</v>
      </c>
      <c r="E346" s="9">
        <f>Source!AU357</f>
        <v>10</v>
      </c>
      <c r="F346" s="23"/>
      <c r="G346" s="22"/>
      <c r="H346" s="9"/>
      <c r="I346" s="9"/>
      <c r="J346" s="23">
        <f>SUM(T343:T345)</f>
        <v>936.47</v>
      </c>
      <c r="K346" s="23"/>
    </row>
    <row r="347" spans="1:22" ht="14.25" x14ac:dyDescent="0.2">
      <c r="A347" s="20"/>
      <c r="B347" s="20"/>
      <c r="C347" s="20" t="s">
        <v>1088</v>
      </c>
      <c r="D347" s="21" t="s">
        <v>1089</v>
      </c>
      <c r="E347" s="9">
        <f>Source!AQ357</f>
        <v>0.6</v>
      </c>
      <c r="F347" s="23"/>
      <c r="G347" s="22" t="str">
        <f>Source!DI357</f>
        <v/>
      </c>
      <c r="H347" s="9">
        <f>Source!AV357</f>
        <v>1</v>
      </c>
      <c r="I347" s="9"/>
      <c r="J347" s="23"/>
      <c r="K347" s="23">
        <f>Source!U357</f>
        <v>29.279999999999998</v>
      </c>
    </row>
    <row r="348" spans="1:22" ht="15" x14ac:dyDescent="0.25">
      <c r="A348" s="26"/>
      <c r="B348" s="26"/>
      <c r="C348" s="26"/>
      <c r="D348" s="26"/>
      <c r="E348" s="26"/>
      <c r="F348" s="26"/>
      <c r="G348" s="26"/>
      <c r="H348" s="26"/>
      <c r="I348" s="60">
        <f>J344+J345+J346</f>
        <v>16856.490000000002</v>
      </c>
      <c r="J348" s="60"/>
      <c r="K348" s="27">
        <f>IF(Source!I357&lt;&gt;0, ROUND(I348/Source!I357, 2), 0)</f>
        <v>345.42</v>
      </c>
      <c r="P348" s="25">
        <f>I348</f>
        <v>16856.490000000002</v>
      </c>
    </row>
    <row r="349" spans="1:22" ht="42.75" x14ac:dyDescent="0.2">
      <c r="A349" s="20">
        <v>32</v>
      </c>
      <c r="B349" s="20" t="str">
        <f>Source!F358</f>
        <v>1.13-3703-1-2/1</v>
      </c>
      <c r="C349" s="20" t="str">
        <f>Source!G358</f>
        <v>Обработка поверхностей потолков грунтовкой глубокого проникновения внутри помещения</v>
      </c>
      <c r="D349" s="21" t="str">
        <f>Source!H358</f>
        <v>100 м2</v>
      </c>
      <c r="E349" s="9">
        <f>Source!I358</f>
        <v>0.48799999999999999</v>
      </c>
      <c r="F349" s="23"/>
      <c r="G349" s="22"/>
      <c r="H349" s="9"/>
      <c r="I349" s="9"/>
      <c r="J349" s="23"/>
      <c r="K349" s="23"/>
      <c r="Q349">
        <f>ROUND((Source!BZ358/100)*ROUND((Source!AF358*Source!AV358)*Source!I358, 2), 2)</f>
        <v>797.86</v>
      </c>
      <c r="R349">
        <f>Source!X358</f>
        <v>797.86</v>
      </c>
      <c r="S349">
        <f>ROUND((Source!CA358/100)*ROUND((Source!AF358*Source!AV358)*Source!I358, 2), 2)</f>
        <v>113.98</v>
      </c>
      <c r="T349">
        <f>Source!Y358</f>
        <v>113.98</v>
      </c>
      <c r="U349">
        <f>ROUND((175/100)*ROUND((Source!AE358*Source!AV358)*Source!I358, 2), 2)</f>
        <v>0</v>
      </c>
      <c r="V349">
        <f>ROUND((160/100)*ROUND(Source!CS358*Source!I358, 2), 2)</f>
        <v>0</v>
      </c>
    </row>
    <row r="350" spans="1:22" x14ac:dyDescent="0.2">
      <c r="C350" s="24" t="str">
        <f>"Объем: "&amp;Source!I358&amp;"=48,8/"&amp;"100"</f>
        <v>Объем: 0,488=48,8/100</v>
      </c>
    </row>
    <row r="351" spans="1:22" ht="14.25" x14ac:dyDescent="0.2">
      <c r="A351" s="20"/>
      <c r="B351" s="20"/>
      <c r="C351" s="20" t="s">
        <v>1083</v>
      </c>
      <c r="D351" s="21"/>
      <c r="E351" s="9"/>
      <c r="F351" s="23">
        <f>Source!AO358</f>
        <v>2335.66</v>
      </c>
      <c r="G351" s="22" t="str">
        <f>Source!DG358</f>
        <v/>
      </c>
      <c r="H351" s="9">
        <f>Source!AV358</f>
        <v>1</v>
      </c>
      <c r="I351" s="9">
        <f>IF(Source!BA358&lt;&gt; 0, Source!BA358, 1)</f>
        <v>1</v>
      </c>
      <c r="J351" s="23">
        <f>Source!S358</f>
        <v>1139.8</v>
      </c>
      <c r="K351" s="23"/>
    </row>
    <row r="352" spans="1:22" ht="14.25" x14ac:dyDescent="0.2">
      <c r="A352" s="20"/>
      <c r="B352" s="20"/>
      <c r="C352" s="20" t="s">
        <v>1090</v>
      </c>
      <c r="D352" s="21"/>
      <c r="E352" s="9"/>
      <c r="F352" s="23">
        <f>Source!AM358</f>
        <v>0.47</v>
      </c>
      <c r="G352" s="22" t="str">
        <f>Source!DE358</f>
        <v/>
      </c>
      <c r="H352" s="9">
        <f>Source!AV358</f>
        <v>1</v>
      </c>
      <c r="I352" s="9">
        <f>IF(Source!BB358&lt;&gt; 0, Source!BB358, 1)</f>
        <v>1</v>
      </c>
      <c r="J352" s="23">
        <f>Source!Q358</f>
        <v>0.23</v>
      </c>
      <c r="K352" s="23"/>
    </row>
    <row r="353" spans="1:22" ht="14.25" x14ac:dyDescent="0.2">
      <c r="A353" s="20"/>
      <c r="B353" s="20"/>
      <c r="C353" s="20" t="s">
        <v>1084</v>
      </c>
      <c r="D353" s="21"/>
      <c r="E353" s="9"/>
      <c r="F353" s="23">
        <f>Source!AL358</f>
        <v>1319.64</v>
      </c>
      <c r="G353" s="22" t="str">
        <f>Source!DD358</f>
        <v/>
      </c>
      <c r="H353" s="9">
        <f>Source!AW358</f>
        <v>1</v>
      </c>
      <c r="I353" s="9">
        <f>IF(Source!BC358&lt;&gt; 0, Source!BC358, 1)</f>
        <v>1</v>
      </c>
      <c r="J353" s="23">
        <f>Source!P358</f>
        <v>643.98</v>
      </c>
      <c r="K353" s="23"/>
    </row>
    <row r="354" spans="1:22" ht="57" x14ac:dyDescent="0.2">
      <c r="A354" s="20" t="s">
        <v>237</v>
      </c>
      <c r="B354" s="20" t="str">
        <f>Source!F359</f>
        <v>21.1-6-10</v>
      </c>
      <c r="C354" s="20" t="str">
        <f>Source!G359</f>
        <v>Грунтовка акриловая концентрированная универсальная с высокой клеевой и проникающей способностью</v>
      </c>
      <c r="D354" s="21" t="str">
        <f>Source!H359</f>
        <v>л</v>
      </c>
      <c r="E354" s="9">
        <f>Source!I359</f>
        <v>-5.0263999999999998</v>
      </c>
      <c r="F354" s="23">
        <f>Source!AK359</f>
        <v>128.12</v>
      </c>
      <c r="G354" s="31" t="s">
        <v>3</v>
      </c>
      <c r="H354" s="9">
        <f>Source!AW359</f>
        <v>1</v>
      </c>
      <c r="I354" s="9">
        <f>IF(Source!BC359&lt;&gt; 0, Source!BC359, 1)</f>
        <v>1</v>
      </c>
      <c r="J354" s="23">
        <f>Source!O359</f>
        <v>-643.98</v>
      </c>
      <c r="K354" s="23"/>
      <c r="Q354">
        <f>ROUND((Source!BZ359/100)*ROUND((Source!AF359*Source!AV359)*Source!I359, 2), 2)</f>
        <v>0</v>
      </c>
      <c r="R354">
        <f>Source!X359</f>
        <v>0</v>
      </c>
      <c r="S354">
        <f>ROUND((Source!CA359/100)*ROUND((Source!AF359*Source!AV359)*Source!I359, 2), 2)</f>
        <v>0</v>
      </c>
      <c r="T354">
        <f>Source!Y359</f>
        <v>0</v>
      </c>
      <c r="U354">
        <f>ROUND((175/100)*ROUND((Source!AE359*Source!AV359)*Source!I359, 2), 2)</f>
        <v>0</v>
      </c>
      <c r="V354">
        <f>ROUND((160/100)*ROUND(Source!CS359*Source!I359, 2), 2)</f>
        <v>0</v>
      </c>
    </row>
    <row r="355" spans="1:22" ht="57" x14ac:dyDescent="0.2">
      <c r="A355" s="20" t="s">
        <v>238</v>
      </c>
      <c r="B355" s="20" t="str">
        <f>Source!F360</f>
        <v>21.1-6-9</v>
      </c>
      <c r="C355" s="20" t="str">
        <f>Source!G360</f>
        <v>Грунтовка акриловая адгезионная для обработки бетонных оснований перед оштукатуриванием, марка "Бетоконтакт"</v>
      </c>
      <c r="D355" s="21" t="str">
        <f>Source!H360</f>
        <v>кг</v>
      </c>
      <c r="E355" s="9">
        <f>Source!I360</f>
        <v>8.0519999999999996</v>
      </c>
      <c r="F355" s="23">
        <f>Source!AK360</f>
        <v>128.87</v>
      </c>
      <c r="G355" s="31" t="s">
        <v>3</v>
      </c>
      <c r="H355" s="9">
        <f>Source!AW360</f>
        <v>1</v>
      </c>
      <c r="I355" s="9">
        <f>IF(Source!BC360&lt;&gt; 0, Source!BC360, 1)</f>
        <v>1</v>
      </c>
      <c r="J355" s="23">
        <f>Source!O360</f>
        <v>1037.6600000000001</v>
      </c>
      <c r="K355" s="23"/>
      <c r="Q355">
        <f>ROUND((Source!BZ360/100)*ROUND((Source!AF360*Source!AV360)*Source!I360, 2), 2)</f>
        <v>0</v>
      </c>
      <c r="R355">
        <f>Source!X360</f>
        <v>0</v>
      </c>
      <c r="S355">
        <f>ROUND((Source!CA360/100)*ROUND((Source!AF360*Source!AV360)*Source!I360, 2), 2)</f>
        <v>0</v>
      </c>
      <c r="T355">
        <f>Source!Y360</f>
        <v>0</v>
      </c>
      <c r="U355">
        <f>ROUND((175/100)*ROUND((Source!AE360*Source!AV360)*Source!I360, 2), 2)</f>
        <v>0</v>
      </c>
      <c r="V355">
        <f>ROUND((160/100)*ROUND(Source!CS360*Source!I360, 2), 2)</f>
        <v>0</v>
      </c>
    </row>
    <row r="356" spans="1:22" ht="14.25" x14ac:dyDescent="0.2">
      <c r="A356" s="20"/>
      <c r="B356" s="20"/>
      <c r="C356" s="20" t="s">
        <v>1085</v>
      </c>
      <c r="D356" s="21" t="s">
        <v>1086</v>
      </c>
      <c r="E356" s="9">
        <f>Source!AT358</f>
        <v>70</v>
      </c>
      <c r="F356" s="23"/>
      <c r="G356" s="22"/>
      <c r="H356" s="9"/>
      <c r="I356" s="9"/>
      <c r="J356" s="23">
        <f>SUM(R349:R355)</f>
        <v>797.86</v>
      </c>
      <c r="K356" s="23"/>
    </row>
    <row r="357" spans="1:22" ht="14.25" x14ac:dyDescent="0.2">
      <c r="A357" s="20"/>
      <c r="B357" s="20"/>
      <c r="C357" s="20" t="s">
        <v>1087</v>
      </c>
      <c r="D357" s="21" t="s">
        <v>1086</v>
      </c>
      <c r="E357" s="9">
        <f>Source!AU358</f>
        <v>10</v>
      </c>
      <c r="F357" s="23"/>
      <c r="G357" s="22"/>
      <c r="H357" s="9"/>
      <c r="I357" s="9"/>
      <c r="J357" s="23">
        <f>SUM(T349:T356)</f>
        <v>113.98</v>
      </c>
      <c r="K357" s="23"/>
    </row>
    <row r="358" spans="1:22" ht="14.25" x14ac:dyDescent="0.2">
      <c r="A358" s="20"/>
      <c r="B358" s="20"/>
      <c r="C358" s="20" t="s">
        <v>1088</v>
      </c>
      <c r="D358" s="21" t="s">
        <v>1089</v>
      </c>
      <c r="E358" s="9">
        <f>Source!AQ358</f>
        <v>6.53</v>
      </c>
      <c r="F358" s="23"/>
      <c r="G358" s="22" t="str">
        <f>Source!DI358</f>
        <v/>
      </c>
      <c r="H358" s="9">
        <f>Source!AV358</f>
        <v>1</v>
      </c>
      <c r="I358" s="9"/>
      <c r="J358" s="23"/>
      <c r="K358" s="23">
        <f>Source!U358</f>
        <v>3.1866400000000001</v>
      </c>
    </row>
    <row r="359" spans="1:22" ht="15" x14ac:dyDescent="0.25">
      <c r="A359" s="26"/>
      <c r="B359" s="26"/>
      <c r="C359" s="26"/>
      <c r="D359" s="26"/>
      <c r="E359" s="26"/>
      <c r="F359" s="26"/>
      <c r="G359" s="26"/>
      <c r="H359" s="26"/>
      <c r="I359" s="60">
        <f>J351+J352+J353+J356+J357+SUM(J354:J355)</f>
        <v>3089.5299999999997</v>
      </c>
      <c r="J359" s="60"/>
      <c r="K359" s="27">
        <f>IF(Source!I358&lt;&gt;0, ROUND(I359/Source!I358, 2), 0)</f>
        <v>6331</v>
      </c>
      <c r="P359" s="25">
        <f>I359</f>
        <v>3089.5299999999997</v>
      </c>
    </row>
    <row r="360" spans="1:22" ht="57" x14ac:dyDescent="0.2">
      <c r="A360" s="20">
        <v>33</v>
      </c>
      <c r="B360" s="20" t="str">
        <f>Source!F361</f>
        <v>1.13-3101-13-5/1</v>
      </c>
      <c r="C360" s="20" t="str">
        <f>Source!G361</f>
        <v>Сплошное выравнивание штукатурки потолков, внутри здания цементно-известковым раствором при толщине намета до 5 мм</v>
      </c>
      <c r="D360" s="21" t="str">
        <f>Source!H361</f>
        <v>100 м2</v>
      </c>
      <c r="E360" s="9">
        <f>Source!I361</f>
        <v>0.48799999999999999</v>
      </c>
      <c r="F360" s="23"/>
      <c r="G360" s="22"/>
      <c r="H360" s="9"/>
      <c r="I360" s="9"/>
      <c r="J360" s="23"/>
      <c r="K360" s="23"/>
      <c r="Q360">
        <f>ROUND((Source!BZ361/100)*ROUND((Source!AF361*Source!AV361)*Source!I361, 2), 2)</f>
        <v>4406.2299999999996</v>
      </c>
      <c r="R360">
        <f>Source!X361</f>
        <v>4406.2299999999996</v>
      </c>
      <c r="S360">
        <f>ROUND((Source!CA361/100)*ROUND((Source!AF361*Source!AV361)*Source!I361, 2), 2)</f>
        <v>629.46</v>
      </c>
      <c r="T360">
        <f>Source!Y361</f>
        <v>629.46</v>
      </c>
      <c r="U360">
        <f>ROUND((175/100)*ROUND((Source!AE361*Source!AV361)*Source!I361, 2), 2)</f>
        <v>0</v>
      </c>
      <c r="V360">
        <f>ROUND((160/100)*ROUND(Source!CS361*Source!I361, 2), 2)</f>
        <v>0</v>
      </c>
    </row>
    <row r="361" spans="1:22" x14ac:dyDescent="0.2">
      <c r="C361" s="24" t="str">
        <f>"Объем: "&amp;Source!I361&amp;"=48,8/"&amp;"100"</f>
        <v>Объем: 0,488=48,8/100</v>
      </c>
    </row>
    <row r="362" spans="1:22" ht="14.25" x14ac:dyDescent="0.2">
      <c r="A362" s="20"/>
      <c r="B362" s="20"/>
      <c r="C362" s="20" t="s">
        <v>1083</v>
      </c>
      <c r="D362" s="21"/>
      <c r="E362" s="9"/>
      <c r="F362" s="23">
        <f>Source!AO361</f>
        <v>12898.82</v>
      </c>
      <c r="G362" s="22" t="str">
        <f>Source!DG361</f>
        <v/>
      </c>
      <c r="H362" s="9">
        <f>Source!AV361</f>
        <v>1</v>
      </c>
      <c r="I362" s="9">
        <f>IF(Source!BA361&lt;&gt; 0, Source!BA361, 1)</f>
        <v>1</v>
      </c>
      <c r="J362" s="23">
        <f>Source!S361</f>
        <v>6294.62</v>
      </c>
      <c r="K362" s="23"/>
    </row>
    <row r="363" spans="1:22" ht="14.25" x14ac:dyDescent="0.2">
      <c r="A363" s="20"/>
      <c r="B363" s="20"/>
      <c r="C363" s="20" t="s">
        <v>1084</v>
      </c>
      <c r="D363" s="21"/>
      <c r="E363" s="9"/>
      <c r="F363" s="23">
        <f>Source!AL361</f>
        <v>2618.83</v>
      </c>
      <c r="G363" s="22" t="str">
        <f>Source!DD361</f>
        <v/>
      </c>
      <c r="H363" s="9">
        <f>Source!AW361</f>
        <v>1</v>
      </c>
      <c r="I363" s="9">
        <f>IF(Source!BC361&lt;&gt; 0, Source!BC361, 1)</f>
        <v>1</v>
      </c>
      <c r="J363" s="23">
        <f>Source!P361</f>
        <v>1277.99</v>
      </c>
      <c r="K363" s="23"/>
    </row>
    <row r="364" spans="1:22" ht="14.25" x14ac:dyDescent="0.2">
      <c r="A364" s="20"/>
      <c r="B364" s="20"/>
      <c r="C364" s="20" t="s">
        <v>1085</v>
      </c>
      <c r="D364" s="21" t="s">
        <v>1086</v>
      </c>
      <c r="E364" s="9">
        <f>Source!AT361</f>
        <v>70</v>
      </c>
      <c r="F364" s="23"/>
      <c r="G364" s="22"/>
      <c r="H364" s="9"/>
      <c r="I364" s="9"/>
      <c r="J364" s="23">
        <f>SUM(R360:R363)</f>
        <v>4406.2299999999996</v>
      </c>
      <c r="K364" s="23"/>
    </row>
    <row r="365" spans="1:22" ht="14.25" x14ac:dyDescent="0.2">
      <c r="A365" s="20"/>
      <c r="B365" s="20"/>
      <c r="C365" s="20" t="s">
        <v>1087</v>
      </c>
      <c r="D365" s="21" t="s">
        <v>1086</v>
      </c>
      <c r="E365" s="9">
        <f>Source!AU361</f>
        <v>10</v>
      </c>
      <c r="F365" s="23"/>
      <c r="G365" s="22"/>
      <c r="H365" s="9"/>
      <c r="I365" s="9"/>
      <c r="J365" s="23">
        <f>SUM(T360:T364)</f>
        <v>629.46</v>
      </c>
      <c r="K365" s="23"/>
    </row>
    <row r="366" spans="1:22" ht="14.25" x14ac:dyDescent="0.2">
      <c r="A366" s="20"/>
      <c r="B366" s="20"/>
      <c r="C366" s="20" t="s">
        <v>1088</v>
      </c>
      <c r="D366" s="21" t="s">
        <v>1089</v>
      </c>
      <c r="E366" s="9">
        <f>Source!AQ361</f>
        <v>37.24</v>
      </c>
      <c r="F366" s="23"/>
      <c r="G366" s="22" t="str">
        <f>Source!DI361</f>
        <v/>
      </c>
      <c r="H366" s="9">
        <f>Source!AV361</f>
        <v>1</v>
      </c>
      <c r="I366" s="9"/>
      <c r="J366" s="23"/>
      <c r="K366" s="23">
        <f>Source!U361</f>
        <v>18.173120000000001</v>
      </c>
    </row>
    <row r="367" spans="1:22" ht="15" x14ac:dyDescent="0.25">
      <c r="A367" s="26"/>
      <c r="B367" s="26"/>
      <c r="C367" s="26"/>
      <c r="D367" s="26"/>
      <c r="E367" s="26"/>
      <c r="F367" s="26"/>
      <c r="G367" s="26"/>
      <c r="H367" s="26"/>
      <c r="I367" s="60">
        <f>J362+J363+J364+J365</f>
        <v>12608.3</v>
      </c>
      <c r="J367" s="60"/>
      <c r="K367" s="27">
        <f>IF(Source!I361&lt;&gt;0, ROUND(I367/Source!I361, 2), 0)</f>
        <v>25836.68</v>
      </c>
      <c r="P367" s="25">
        <f>I367</f>
        <v>12608.3</v>
      </c>
    </row>
    <row r="368" spans="1:22" ht="57" x14ac:dyDescent="0.2">
      <c r="A368" s="20">
        <v>34</v>
      </c>
      <c r="B368" s="20" t="str">
        <f>Source!F362</f>
        <v>1.13-3203-26-4/3</v>
      </c>
      <c r="C368" s="20" t="str">
        <f>Source!G362</f>
        <v>Улучшенная окраска потолков внутри помещений водно-дисперсионными акриловыми красками - краска моющаяся типа ВД-АК-210</v>
      </c>
      <c r="D368" s="21" t="str">
        <f>Source!H362</f>
        <v>100 м2</v>
      </c>
      <c r="E368" s="9">
        <f>Source!I362</f>
        <v>0.48799999999999999</v>
      </c>
      <c r="F368" s="23"/>
      <c r="G368" s="22"/>
      <c r="H368" s="9"/>
      <c r="I368" s="9"/>
      <c r="J368" s="23"/>
      <c r="K368" s="23"/>
      <c r="Q368">
        <f>ROUND((Source!BZ362/100)*ROUND((Source!AF362*Source!AV362)*Source!I362, 2), 2)</f>
        <v>7104.62</v>
      </c>
      <c r="R368">
        <f>Source!X362</f>
        <v>7104.62</v>
      </c>
      <c r="S368">
        <f>ROUND((Source!CA362/100)*ROUND((Source!AF362*Source!AV362)*Source!I362, 2), 2)</f>
        <v>1014.95</v>
      </c>
      <c r="T368">
        <f>Source!Y362</f>
        <v>1014.95</v>
      </c>
      <c r="U368">
        <f>ROUND((175/100)*ROUND((Source!AE362*Source!AV362)*Source!I362, 2), 2)</f>
        <v>0</v>
      </c>
      <c r="V368">
        <f>ROUND((160/100)*ROUND(Source!CS362*Source!I362, 2), 2)</f>
        <v>0</v>
      </c>
    </row>
    <row r="369" spans="1:22" x14ac:dyDescent="0.2">
      <c r="C369" s="24" t="str">
        <f>"Объем: "&amp;Source!I362&amp;"=48,8/"&amp;"100"</f>
        <v>Объем: 0,488=48,8/100</v>
      </c>
    </row>
    <row r="370" spans="1:22" ht="14.25" x14ac:dyDescent="0.2">
      <c r="A370" s="20"/>
      <c r="B370" s="20"/>
      <c r="C370" s="20" t="s">
        <v>1083</v>
      </c>
      <c r="D370" s="21"/>
      <c r="E370" s="9"/>
      <c r="F370" s="23">
        <f>Source!AO362</f>
        <v>20798.080000000002</v>
      </c>
      <c r="G370" s="22" t="str">
        <f>Source!DG362</f>
        <v/>
      </c>
      <c r="H370" s="9">
        <f>Source!AV362</f>
        <v>1</v>
      </c>
      <c r="I370" s="9">
        <f>IF(Source!BA362&lt;&gt; 0, Source!BA362, 1)</f>
        <v>1</v>
      </c>
      <c r="J370" s="23">
        <f>Source!S362</f>
        <v>10149.459999999999</v>
      </c>
      <c r="K370" s="23"/>
    </row>
    <row r="371" spans="1:22" ht="14.25" x14ac:dyDescent="0.2">
      <c r="A371" s="20"/>
      <c r="B371" s="20"/>
      <c r="C371" s="20" t="s">
        <v>1084</v>
      </c>
      <c r="D371" s="21"/>
      <c r="E371" s="9"/>
      <c r="F371" s="23">
        <f>Source!AL362</f>
        <v>10622.69</v>
      </c>
      <c r="G371" s="22" t="str">
        <f>Source!DD362</f>
        <v/>
      </c>
      <c r="H371" s="9">
        <f>Source!AW362</f>
        <v>1</v>
      </c>
      <c r="I371" s="9">
        <f>IF(Source!BC362&lt;&gt; 0, Source!BC362, 1)</f>
        <v>1</v>
      </c>
      <c r="J371" s="23">
        <f>Source!P362</f>
        <v>5183.87</v>
      </c>
      <c r="K371" s="23"/>
    </row>
    <row r="372" spans="1:22" ht="14.25" x14ac:dyDescent="0.2">
      <c r="A372" s="20"/>
      <c r="B372" s="20"/>
      <c r="C372" s="20" t="s">
        <v>1085</v>
      </c>
      <c r="D372" s="21" t="s">
        <v>1086</v>
      </c>
      <c r="E372" s="9">
        <f>Source!AT362</f>
        <v>70</v>
      </c>
      <c r="F372" s="23"/>
      <c r="G372" s="22"/>
      <c r="H372" s="9"/>
      <c r="I372" s="9"/>
      <c r="J372" s="23">
        <f>SUM(R368:R371)</f>
        <v>7104.62</v>
      </c>
      <c r="K372" s="23"/>
    </row>
    <row r="373" spans="1:22" ht="14.25" x14ac:dyDescent="0.2">
      <c r="A373" s="20"/>
      <c r="B373" s="20"/>
      <c r="C373" s="20" t="s">
        <v>1087</v>
      </c>
      <c r="D373" s="21" t="s">
        <v>1086</v>
      </c>
      <c r="E373" s="9">
        <f>Source!AU362</f>
        <v>10</v>
      </c>
      <c r="F373" s="23"/>
      <c r="G373" s="22"/>
      <c r="H373" s="9"/>
      <c r="I373" s="9"/>
      <c r="J373" s="23">
        <f>SUM(T368:T372)</f>
        <v>1014.95</v>
      </c>
      <c r="K373" s="23"/>
    </row>
    <row r="374" spans="1:22" ht="14.25" x14ac:dyDescent="0.2">
      <c r="A374" s="20"/>
      <c r="B374" s="20"/>
      <c r="C374" s="20" t="s">
        <v>1088</v>
      </c>
      <c r="D374" s="21" t="s">
        <v>1089</v>
      </c>
      <c r="E374" s="9">
        <f>Source!AQ362</f>
        <v>54.37</v>
      </c>
      <c r="F374" s="23"/>
      <c r="G374" s="22" t="str">
        <f>Source!DI362</f>
        <v/>
      </c>
      <c r="H374" s="9">
        <f>Source!AV362</f>
        <v>1</v>
      </c>
      <c r="I374" s="9"/>
      <c r="J374" s="23"/>
      <c r="K374" s="23">
        <f>Source!U362</f>
        <v>26.532559999999997</v>
      </c>
    </row>
    <row r="375" spans="1:22" ht="15" x14ac:dyDescent="0.25">
      <c r="A375" s="26"/>
      <c r="B375" s="26"/>
      <c r="C375" s="26"/>
      <c r="D375" s="26"/>
      <c r="E375" s="26"/>
      <c r="F375" s="26"/>
      <c r="G375" s="26"/>
      <c r="H375" s="26"/>
      <c r="I375" s="60">
        <f>J370+J371+J372+J373</f>
        <v>23452.899999999998</v>
      </c>
      <c r="J375" s="60"/>
      <c r="K375" s="27">
        <f>IF(Source!I362&lt;&gt;0, ROUND(I375/Source!I362, 2), 0)</f>
        <v>48059.22</v>
      </c>
      <c r="P375" s="25">
        <f>I375</f>
        <v>23452.899999999998</v>
      </c>
    </row>
    <row r="377" spans="1:22" ht="15" x14ac:dyDescent="0.25">
      <c r="A377" s="58" t="str">
        <f>CONCATENATE("Итого по подразделу: ",IF(Source!G364&lt;&gt;"Новый подраздел", Source!G364, ""))</f>
        <v>Итого по подразделу: Потолок</v>
      </c>
      <c r="B377" s="58"/>
      <c r="C377" s="58"/>
      <c r="D377" s="58"/>
      <c r="E377" s="58"/>
      <c r="F377" s="58"/>
      <c r="G377" s="58"/>
      <c r="H377" s="58"/>
      <c r="I377" s="56">
        <f>SUM(P342:P376)</f>
        <v>56007.22</v>
      </c>
      <c r="J377" s="57"/>
      <c r="K377" s="28"/>
    </row>
    <row r="380" spans="1:22" ht="16.5" x14ac:dyDescent="0.25">
      <c r="A380" s="59" t="str">
        <f>CONCATENATE("Подраздел: ",IF(Source!G394&lt;&gt;"Новый подраздел", Source!G394, ""))</f>
        <v>Подраздел: Стены</v>
      </c>
      <c r="B380" s="59"/>
      <c r="C380" s="59"/>
      <c r="D380" s="59"/>
      <c r="E380" s="59"/>
      <c r="F380" s="59"/>
      <c r="G380" s="59"/>
      <c r="H380" s="59"/>
      <c r="I380" s="59"/>
      <c r="J380" s="59"/>
      <c r="K380" s="59"/>
    </row>
    <row r="381" spans="1:22" ht="28.5" x14ac:dyDescent="0.2">
      <c r="A381" s="20">
        <v>35</v>
      </c>
      <c r="B381" s="20" t="str">
        <f>Source!F398</f>
        <v>1.13-3204-1-1/1</v>
      </c>
      <c r="C381" s="20" t="str">
        <f>Source!G398</f>
        <v>Расчистка поверхностей от старых покрасок (шпателем, щетками и т.д.)</v>
      </c>
      <c r="D381" s="21" t="str">
        <f>Source!H398</f>
        <v>м2</v>
      </c>
      <c r="E381" s="9">
        <f>Source!I398</f>
        <v>86.3</v>
      </c>
      <c r="F381" s="23"/>
      <c r="G381" s="22"/>
      <c r="H381" s="9"/>
      <c r="I381" s="9"/>
      <c r="J381" s="23"/>
      <c r="K381" s="23"/>
      <c r="Q381">
        <f>ROUND((Source!BZ398/100)*ROUND((Source!AF398*Source!AV398)*Source!I398, 2), 2)</f>
        <v>11592.68</v>
      </c>
      <c r="R381">
        <f>Source!X398</f>
        <v>11592.68</v>
      </c>
      <c r="S381">
        <f>ROUND((Source!CA398/100)*ROUND((Source!AF398*Source!AV398)*Source!I398, 2), 2)</f>
        <v>1656.1</v>
      </c>
      <c r="T381">
        <f>Source!Y398</f>
        <v>1656.1</v>
      </c>
      <c r="U381">
        <f>ROUND((175/100)*ROUND((Source!AE398*Source!AV398)*Source!I398, 2), 2)</f>
        <v>0</v>
      </c>
      <c r="V381">
        <f>ROUND((160/100)*ROUND(Source!CS398*Source!I398, 2), 2)</f>
        <v>0</v>
      </c>
    </row>
    <row r="382" spans="1:22" ht="14.25" x14ac:dyDescent="0.2">
      <c r="A382" s="20"/>
      <c r="B382" s="20"/>
      <c r="C382" s="20" t="s">
        <v>1083</v>
      </c>
      <c r="D382" s="21"/>
      <c r="E382" s="9"/>
      <c r="F382" s="23">
        <f>Source!AO398</f>
        <v>191.9</v>
      </c>
      <c r="G382" s="22" t="str">
        <f>Source!DG398</f>
        <v/>
      </c>
      <c r="H382" s="9">
        <f>Source!AV398</f>
        <v>1</v>
      </c>
      <c r="I382" s="9">
        <f>IF(Source!BA398&lt;&gt; 0, Source!BA398, 1)</f>
        <v>1</v>
      </c>
      <c r="J382" s="23">
        <f>Source!S398</f>
        <v>16560.97</v>
      </c>
      <c r="K382" s="23"/>
    </row>
    <row r="383" spans="1:22" ht="14.25" x14ac:dyDescent="0.2">
      <c r="A383" s="20"/>
      <c r="B383" s="20"/>
      <c r="C383" s="20" t="s">
        <v>1085</v>
      </c>
      <c r="D383" s="21" t="s">
        <v>1086</v>
      </c>
      <c r="E383" s="9">
        <f>Source!AT398</f>
        <v>70</v>
      </c>
      <c r="F383" s="23"/>
      <c r="G383" s="22"/>
      <c r="H383" s="9"/>
      <c r="I383" s="9"/>
      <c r="J383" s="23">
        <f>SUM(R381:R382)</f>
        <v>11592.68</v>
      </c>
      <c r="K383" s="23"/>
    </row>
    <row r="384" spans="1:22" ht="14.25" x14ac:dyDescent="0.2">
      <c r="A384" s="20"/>
      <c r="B384" s="20"/>
      <c r="C384" s="20" t="s">
        <v>1087</v>
      </c>
      <c r="D384" s="21" t="s">
        <v>1086</v>
      </c>
      <c r="E384" s="9">
        <f>Source!AU398</f>
        <v>10</v>
      </c>
      <c r="F384" s="23"/>
      <c r="G384" s="22"/>
      <c r="H384" s="9"/>
      <c r="I384" s="9"/>
      <c r="J384" s="23">
        <f>SUM(T381:T383)</f>
        <v>1656.1</v>
      </c>
      <c r="K384" s="23"/>
    </row>
    <row r="385" spans="1:22" ht="14.25" x14ac:dyDescent="0.2">
      <c r="A385" s="20"/>
      <c r="B385" s="20"/>
      <c r="C385" s="20" t="s">
        <v>1088</v>
      </c>
      <c r="D385" s="21" t="s">
        <v>1089</v>
      </c>
      <c r="E385" s="9">
        <f>Source!AQ398</f>
        <v>0.6</v>
      </c>
      <c r="F385" s="23"/>
      <c r="G385" s="22" t="str">
        <f>Source!DI398</f>
        <v/>
      </c>
      <c r="H385" s="9">
        <f>Source!AV398</f>
        <v>1</v>
      </c>
      <c r="I385" s="9"/>
      <c r="J385" s="23"/>
      <c r="K385" s="23">
        <f>Source!U398</f>
        <v>51.779999999999994</v>
      </c>
    </row>
    <row r="386" spans="1:22" ht="15" x14ac:dyDescent="0.25">
      <c r="A386" s="26"/>
      <c r="B386" s="26"/>
      <c r="C386" s="26"/>
      <c r="D386" s="26"/>
      <c r="E386" s="26"/>
      <c r="F386" s="26"/>
      <c r="G386" s="26"/>
      <c r="H386" s="26"/>
      <c r="I386" s="60">
        <f>J382+J383+J384</f>
        <v>29809.75</v>
      </c>
      <c r="J386" s="60"/>
      <c r="K386" s="27">
        <f>IF(Source!I398&lt;&gt;0, ROUND(I386/Source!I398, 2), 0)</f>
        <v>345.42</v>
      </c>
      <c r="P386" s="25">
        <f>I386</f>
        <v>29809.75</v>
      </c>
    </row>
    <row r="387" spans="1:22" ht="57" x14ac:dyDescent="0.2">
      <c r="A387" s="20">
        <v>36</v>
      </c>
      <c r="B387" s="20" t="str">
        <f>Source!F399</f>
        <v>1.13-3101-11-1/1</v>
      </c>
      <c r="C387" s="20" t="str">
        <f>Source!G399</f>
        <v>Ремонт мест примыкания стен и перегородок, выполненных из сборных железобетонных и гипсобетонных панелей</v>
      </c>
      <c r="D387" s="21" t="str">
        <f>Source!H399</f>
        <v>м</v>
      </c>
      <c r="E387" s="9">
        <f>Source!I399</f>
        <v>12</v>
      </c>
      <c r="F387" s="23"/>
      <c r="G387" s="22"/>
      <c r="H387" s="9"/>
      <c r="I387" s="9"/>
      <c r="J387" s="23"/>
      <c r="K387" s="23"/>
      <c r="Q387">
        <f>ROUND((Source!BZ399/100)*ROUND((Source!AF399*Source!AV399)*Source!I399, 2), 2)</f>
        <v>826.98</v>
      </c>
      <c r="R387">
        <f>Source!X399</f>
        <v>826.98</v>
      </c>
      <c r="S387">
        <f>ROUND((Source!CA399/100)*ROUND((Source!AF399*Source!AV399)*Source!I399, 2), 2)</f>
        <v>118.14</v>
      </c>
      <c r="T387">
        <f>Source!Y399</f>
        <v>118.14</v>
      </c>
      <c r="U387">
        <f>ROUND((175/100)*ROUND((Source!AE399*Source!AV399)*Source!I399, 2), 2)</f>
        <v>0</v>
      </c>
      <c r="V387">
        <f>ROUND((160/100)*ROUND(Source!CS399*Source!I399, 2), 2)</f>
        <v>0</v>
      </c>
    </row>
    <row r="388" spans="1:22" ht="14.25" x14ac:dyDescent="0.2">
      <c r="A388" s="20"/>
      <c r="B388" s="20"/>
      <c r="C388" s="20" t="s">
        <v>1083</v>
      </c>
      <c r="D388" s="21"/>
      <c r="E388" s="9"/>
      <c r="F388" s="23">
        <f>Source!AO399</f>
        <v>98.45</v>
      </c>
      <c r="G388" s="22" t="str">
        <f>Source!DG399</f>
        <v/>
      </c>
      <c r="H388" s="9">
        <f>Source!AV399</f>
        <v>1</v>
      </c>
      <c r="I388" s="9">
        <f>IF(Source!BA399&lt;&gt; 0, Source!BA399, 1)</f>
        <v>1</v>
      </c>
      <c r="J388" s="23">
        <f>Source!S399</f>
        <v>1181.4000000000001</v>
      </c>
      <c r="K388" s="23"/>
    </row>
    <row r="389" spans="1:22" ht="14.25" x14ac:dyDescent="0.2">
      <c r="A389" s="20"/>
      <c r="B389" s="20"/>
      <c r="C389" s="20" t="s">
        <v>1084</v>
      </c>
      <c r="D389" s="21"/>
      <c r="E389" s="9"/>
      <c r="F389" s="23">
        <f>Source!AL399</f>
        <v>22.9</v>
      </c>
      <c r="G389" s="22" t="str">
        <f>Source!DD399</f>
        <v/>
      </c>
      <c r="H389" s="9">
        <f>Source!AW399</f>
        <v>1</v>
      </c>
      <c r="I389" s="9">
        <f>IF(Source!BC399&lt;&gt; 0, Source!BC399, 1)</f>
        <v>1</v>
      </c>
      <c r="J389" s="23">
        <f>Source!P399</f>
        <v>274.8</v>
      </c>
      <c r="K389" s="23"/>
    </row>
    <row r="390" spans="1:22" ht="14.25" x14ac:dyDescent="0.2">
      <c r="A390" s="20"/>
      <c r="B390" s="20"/>
      <c r="C390" s="20" t="s">
        <v>1085</v>
      </c>
      <c r="D390" s="21" t="s">
        <v>1086</v>
      </c>
      <c r="E390" s="9">
        <f>Source!AT399</f>
        <v>70</v>
      </c>
      <c r="F390" s="23"/>
      <c r="G390" s="22"/>
      <c r="H390" s="9"/>
      <c r="I390" s="9"/>
      <c r="J390" s="23">
        <f>SUM(R387:R389)</f>
        <v>826.98</v>
      </c>
      <c r="K390" s="23"/>
    </row>
    <row r="391" spans="1:22" ht="14.25" x14ac:dyDescent="0.2">
      <c r="A391" s="20"/>
      <c r="B391" s="20"/>
      <c r="C391" s="20" t="s">
        <v>1087</v>
      </c>
      <c r="D391" s="21" t="s">
        <v>1086</v>
      </c>
      <c r="E391" s="9">
        <f>Source!AU399</f>
        <v>10</v>
      </c>
      <c r="F391" s="23"/>
      <c r="G391" s="22"/>
      <c r="H391" s="9"/>
      <c r="I391" s="9"/>
      <c r="J391" s="23">
        <f>SUM(T387:T390)</f>
        <v>118.14</v>
      </c>
      <c r="K391" s="23"/>
    </row>
    <row r="392" spans="1:22" ht="14.25" x14ac:dyDescent="0.2">
      <c r="A392" s="20"/>
      <c r="B392" s="20"/>
      <c r="C392" s="20" t="s">
        <v>1088</v>
      </c>
      <c r="D392" s="21" t="s">
        <v>1089</v>
      </c>
      <c r="E392" s="9">
        <f>Source!AQ399</f>
        <v>0.23</v>
      </c>
      <c r="F392" s="23"/>
      <c r="G392" s="22" t="str">
        <f>Source!DI399</f>
        <v/>
      </c>
      <c r="H392" s="9">
        <f>Source!AV399</f>
        <v>1</v>
      </c>
      <c r="I392" s="9"/>
      <c r="J392" s="23"/>
      <c r="K392" s="23">
        <f>Source!U399</f>
        <v>2.7600000000000002</v>
      </c>
    </row>
    <row r="393" spans="1:22" ht="15" x14ac:dyDescent="0.25">
      <c r="A393" s="26"/>
      <c r="B393" s="26"/>
      <c r="C393" s="26"/>
      <c r="D393" s="26"/>
      <c r="E393" s="26"/>
      <c r="F393" s="26"/>
      <c r="G393" s="26"/>
      <c r="H393" s="26"/>
      <c r="I393" s="60">
        <f>J388+J389+J390+J391</f>
        <v>2401.3200000000002</v>
      </c>
      <c r="J393" s="60"/>
      <c r="K393" s="27">
        <f>IF(Source!I399&lt;&gt;0, ROUND(I393/Source!I399, 2), 0)</f>
        <v>200.11</v>
      </c>
      <c r="P393" s="25">
        <f>I393</f>
        <v>2401.3200000000002</v>
      </c>
    </row>
    <row r="394" spans="1:22" ht="42.75" x14ac:dyDescent="0.2">
      <c r="A394" s="20">
        <v>37</v>
      </c>
      <c r="B394" s="20" t="str">
        <f>Source!F400</f>
        <v>1.13-3703-1-1/1</v>
      </c>
      <c r="C394" s="20" t="str">
        <f>Source!G400</f>
        <v>Обработка поверхностей стен грунтовкой глубокого проникновения внутри помещения</v>
      </c>
      <c r="D394" s="21" t="str">
        <f>Source!H400</f>
        <v>100 м2</v>
      </c>
      <c r="E394" s="9">
        <f>Source!I400</f>
        <v>0.86299999999999999</v>
      </c>
      <c r="F394" s="23"/>
      <c r="G394" s="22"/>
      <c r="H394" s="9"/>
      <c r="I394" s="9"/>
      <c r="J394" s="23"/>
      <c r="K394" s="23"/>
      <c r="Q394">
        <f>ROUND((Source!BZ400/100)*ROUND((Source!AF400*Source!AV400)*Source!I400, 2), 2)</f>
        <v>1155.97</v>
      </c>
      <c r="R394">
        <f>Source!X400</f>
        <v>1155.97</v>
      </c>
      <c r="S394">
        <f>ROUND((Source!CA400/100)*ROUND((Source!AF400*Source!AV400)*Source!I400, 2), 2)</f>
        <v>165.14</v>
      </c>
      <c r="T394">
        <f>Source!Y400</f>
        <v>165.14</v>
      </c>
      <c r="U394">
        <f>ROUND((175/100)*ROUND((Source!AE400*Source!AV400)*Source!I400, 2), 2)</f>
        <v>0.02</v>
      </c>
      <c r="V394">
        <f>ROUND((160/100)*ROUND(Source!CS400*Source!I400, 2), 2)</f>
        <v>0.02</v>
      </c>
    </row>
    <row r="395" spans="1:22" x14ac:dyDescent="0.2">
      <c r="C395" s="24" t="str">
        <f>"Объем: "&amp;Source!I400&amp;"=86,3/"&amp;"100"</f>
        <v>Объем: 0,863=86,3/100</v>
      </c>
    </row>
    <row r="396" spans="1:22" ht="14.25" x14ac:dyDescent="0.2">
      <c r="A396" s="20"/>
      <c r="B396" s="20"/>
      <c r="C396" s="20" t="s">
        <v>1083</v>
      </c>
      <c r="D396" s="21"/>
      <c r="E396" s="9"/>
      <c r="F396" s="23">
        <f>Source!AO400</f>
        <v>1913.53</v>
      </c>
      <c r="G396" s="22" t="str">
        <f>Source!DG400</f>
        <v/>
      </c>
      <c r="H396" s="9">
        <f>Source!AV400</f>
        <v>1</v>
      </c>
      <c r="I396" s="9">
        <f>IF(Source!BA400&lt;&gt; 0, Source!BA400, 1)</f>
        <v>1</v>
      </c>
      <c r="J396" s="23">
        <f>Source!S400</f>
        <v>1651.38</v>
      </c>
      <c r="K396" s="23"/>
    </row>
    <row r="397" spans="1:22" ht="14.25" x14ac:dyDescent="0.2">
      <c r="A397" s="20"/>
      <c r="B397" s="20"/>
      <c r="C397" s="20" t="s">
        <v>1090</v>
      </c>
      <c r="D397" s="21"/>
      <c r="E397" s="9"/>
      <c r="F397" s="23">
        <f>Source!AM400</f>
        <v>0.47</v>
      </c>
      <c r="G397" s="22" t="str">
        <f>Source!DE400</f>
        <v/>
      </c>
      <c r="H397" s="9">
        <f>Source!AV400</f>
        <v>1</v>
      </c>
      <c r="I397" s="9">
        <f>IF(Source!BB400&lt;&gt; 0, Source!BB400, 1)</f>
        <v>1</v>
      </c>
      <c r="J397" s="23">
        <f>Source!Q400</f>
        <v>0.41</v>
      </c>
      <c r="K397" s="23"/>
    </row>
    <row r="398" spans="1:22" ht="14.25" x14ac:dyDescent="0.2">
      <c r="A398" s="20"/>
      <c r="B398" s="20"/>
      <c r="C398" s="20" t="s">
        <v>1091</v>
      </c>
      <c r="D398" s="21"/>
      <c r="E398" s="9"/>
      <c r="F398" s="23">
        <f>Source!AN400</f>
        <v>0.01</v>
      </c>
      <c r="G398" s="22" t="str">
        <f>Source!DF400</f>
        <v/>
      </c>
      <c r="H398" s="9">
        <f>Source!AV400</f>
        <v>1</v>
      </c>
      <c r="I398" s="9">
        <f>IF(Source!BS400&lt;&gt; 0, Source!BS400, 1)</f>
        <v>1</v>
      </c>
      <c r="J398" s="30">
        <f>Source!R400</f>
        <v>0.01</v>
      </c>
      <c r="K398" s="23"/>
    </row>
    <row r="399" spans="1:22" ht="14.25" x14ac:dyDescent="0.2">
      <c r="A399" s="20"/>
      <c r="B399" s="20"/>
      <c r="C399" s="20" t="s">
        <v>1084</v>
      </c>
      <c r="D399" s="21"/>
      <c r="E399" s="9"/>
      <c r="F399" s="23">
        <f>Source!AL400</f>
        <v>1319.64</v>
      </c>
      <c r="G399" s="22" t="str">
        <f>Source!DD400</f>
        <v/>
      </c>
      <c r="H399" s="9">
        <f>Source!AW400</f>
        <v>1</v>
      </c>
      <c r="I399" s="9">
        <f>IF(Source!BC400&lt;&gt; 0, Source!BC400, 1)</f>
        <v>1</v>
      </c>
      <c r="J399" s="23">
        <f>Source!P400</f>
        <v>1138.8499999999999</v>
      </c>
      <c r="K399" s="23"/>
    </row>
    <row r="400" spans="1:22" ht="57" x14ac:dyDescent="0.2">
      <c r="A400" s="20" t="s">
        <v>244</v>
      </c>
      <c r="B400" s="20" t="str">
        <f>Source!F401</f>
        <v>21.1-6-10</v>
      </c>
      <c r="C400" s="20" t="str">
        <f>Source!G401</f>
        <v>Грунтовка акриловая концентрированная универсальная с высокой клеевой и проникающей способностью</v>
      </c>
      <c r="D400" s="21" t="str">
        <f>Source!H401</f>
        <v>л</v>
      </c>
      <c r="E400" s="9">
        <f>Source!I401</f>
        <v>-8.8888999999999996</v>
      </c>
      <c r="F400" s="23">
        <f>Source!AK401</f>
        <v>128.12</v>
      </c>
      <c r="G400" s="31" t="s">
        <v>3</v>
      </c>
      <c r="H400" s="9">
        <f>Source!AW401</f>
        <v>1</v>
      </c>
      <c r="I400" s="9">
        <f>IF(Source!BC401&lt;&gt; 0, Source!BC401, 1)</f>
        <v>1</v>
      </c>
      <c r="J400" s="23">
        <f>Source!O401</f>
        <v>-1138.8499999999999</v>
      </c>
      <c r="K400" s="23"/>
      <c r="Q400">
        <f>ROUND((Source!BZ401/100)*ROUND((Source!AF401*Source!AV401)*Source!I401, 2), 2)</f>
        <v>0</v>
      </c>
      <c r="R400">
        <f>Source!X401</f>
        <v>0</v>
      </c>
      <c r="S400">
        <f>ROUND((Source!CA401/100)*ROUND((Source!AF401*Source!AV401)*Source!I401, 2), 2)</f>
        <v>0</v>
      </c>
      <c r="T400">
        <f>Source!Y401</f>
        <v>0</v>
      </c>
      <c r="U400">
        <f>ROUND((175/100)*ROUND((Source!AE401*Source!AV401)*Source!I401, 2), 2)</f>
        <v>0</v>
      </c>
      <c r="V400">
        <f>ROUND((160/100)*ROUND(Source!CS401*Source!I401, 2), 2)</f>
        <v>0</v>
      </c>
    </row>
    <row r="401" spans="1:22" ht="57" x14ac:dyDescent="0.2">
      <c r="A401" s="20" t="s">
        <v>245</v>
      </c>
      <c r="B401" s="20" t="str">
        <f>Source!F402</f>
        <v>21.1-6-9</v>
      </c>
      <c r="C401" s="20" t="str">
        <f>Source!G402</f>
        <v>Грунтовка акриловая адгезионная для обработки бетонных оснований перед оштукатуриванием, марка "Бетоконтакт"</v>
      </c>
      <c r="D401" s="21" t="str">
        <f>Source!H402</f>
        <v>кг</v>
      </c>
      <c r="E401" s="9">
        <f>Source!I402</f>
        <v>14.2395</v>
      </c>
      <c r="F401" s="23">
        <f>Source!AK402</f>
        <v>128.87</v>
      </c>
      <c r="G401" s="31" t="s">
        <v>3</v>
      </c>
      <c r="H401" s="9">
        <f>Source!AW402</f>
        <v>1</v>
      </c>
      <c r="I401" s="9">
        <f>IF(Source!BC402&lt;&gt; 0, Source!BC402, 1)</f>
        <v>1</v>
      </c>
      <c r="J401" s="23">
        <f>Source!O402</f>
        <v>1835.04</v>
      </c>
      <c r="K401" s="23"/>
      <c r="Q401">
        <f>ROUND((Source!BZ402/100)*ROUND((Source!AF402*Source!AV402)*Source!I402, 2), 2)</f>
        <v>0</v>
      </c>
      <c r="R401">
        <f>Source!X402</f>
        <v>0</v>
      </c>
      <c r="S401">
        <f>ROUND((Source!CA402/100)*ROUND((Source!AF402*Source!AV402)*Source!I402, 2), 2)</f>
        <v>0</v>
      </c>
      <c r="T401">
        <f>Source!Y402</f>
        <v>0</v>
      </c>
      <c r="U401">
        <f>ROUND((175/100)*ROUND((Source!AE402*Source!AV402)*Source!I402, 2), 2)</f>
        <v>0</v>
      </c>
      <c r="V401">
        <f>ROUND((160/100)*ROUND(Source!CS402*Source!I402, 2), 2)</f>
        <v>0</v>
      </c>
    </row>
    <row r="402" spans="1:22" ht="14.25" x14ac:dyDescent="0.2">
      <c r="A402" s="20"/>
      <c r="B402" s="20"/>
      <c r="C402" s="20" t="s">
        <v>1085</v>
      </c>
      <c r="D402" s="21" t="s">
        <v>1086</v>
      </c>
      <c r="E402" s="9">
        <f>Source!AT400</f>
        <v>70</v>
      </c>
      <c r="F402" s="23"/>
      <c r="G402" s="22"/>
      <c r="H402" s="9"/>
      <c r="I402" s="9"/>
      <c r="J402" s="23">
        <f>SUM(R394:R401)</f>
        <v>1155.97</v>
      </c>
      <c r="K402" s="23"/>
    </row>
    <row r="403" spans="1:22" ht="14.25" x14ac:dyDescent="0.2">
      <c r="A403" s="20"/>
      <c r="B403" s="20"/>
      <c r="C403" s="20" t="s">
        <v>1087</v>
      </c>
      <c r="D403" s="21" t="s">
        <v>1086</v>
      </c>
      <c r="E403" s="9">
        <f>Source!AU400</f>
        <v>10</v>
      </c>
      <c r="F403" s="23"/>
      <c r="G403" s="22"/>
      <c r="H403" s="9"/>
      <c r="I403" s="9"/>
      <c r="J403" s="23">
        <f>SUM(T394:T402)</f>
        <v>165.14</v>
      </c>
      <c r="K403" s="23"/>
    </row>
    <row r="404" spans="1:22" ht="14.25" x14ac:dyDescent="0.2">
      <c r="A404" s="20"/>
      <c r="B404" s="20"/>
      <c r="C404" s="20" t="s">
        <v>1092</v>
      </c>
      <c r="D404" s="21" t="s">
        <v>1086</v>
      </c>
      <c r="E404" s="9">
        <f>160</f>
        <v>160</v>
      </c>
      <c r="F404" s="23"/>
      <c r="G404" s="22"/>
      <c r="H404" s="9"/>
      <c r="I404" s="9"/>
      <c r="J404" s="23">
        <f>SUM(V394:V403)</f>
        <v>0.02</v>
      </c>
      <c r="K404" s="23"/>
    </row>
    <row r="405" spans="1:22" ht="14.25" x14ac:dyDescent="0.2">
      <c r="A405" s="20"/>
      <c r="B405" s="20"/>
      <c r="C405" s="20" t="s">
        <v>1088</v>
      </c>
      <c r="D405" s="21" t="s">
        <v>1089</v>
      </c>
      <c r="E405" s="9">
        <f>Source!AQ400</f>
        <v>5.35</v>
      </c>
      <c r="F405" s="23"/>
      <c r="G405" s="22" t="str">
        <f>Source!DI400</f>
        <v/>
      </c>
      <c r="H405" s="9">
        <f>Source!AV400</f>
        <v>1</v>
      </c>
      <c r="I405" s="9"/>
      <c r="J405" s="23"/>
      <c r="K405" s="23">
        <f>Source!U400</f>
        <v>4.6170499999999999</v>
      </c>
    </row>
    <row r="406" spans="1:22" ht="15" x14ac:dyDescent="0.25">
      <c r="A406" s="26"/>
      <c r="B406" s="26"/>
      <c r="C406" s="26"/>
      <c r="D406" s="26"/>
      <c r="E406" s="26"/>
      <c r="F406" s="26"/>
      <c r="G406" s="26"/>
      <c r="H406" s="26"/>
      <c r="I406" s="60">
        <f>J396+J397+J399+J402+J403+J404+SUM(J400:J401)</f>
        <v>4807.9600000000009</v>
      </c>
      <c r="J406" s="60"/>
      <c r="K406" s="27">
        <f>IF(Source!I400&lt;&gt;0, ROUND(I406/Source!I400, 2), 0)</f>
        <v>5571.22</v>
      </c>
      <c r="P406" s="25">
        <f>I406</f>
        <v>4807.9600000000009</v>
      </c>
    </row>
    <row r="407" spans="1:22" ht="57" x14ac:dyDescent="0.2">
      <c r="A407" s="20">
        <v>38</v>
      </c>
      <c r="B407" s="20" t="str">
        <f>Source!F403</f>
        <v>1.13-3101-13-3/1</v>
      </c>
      <c r="C407" s="20" t="str">
        <f>Source!G403</f>
        <v>Сплошное выравнивание штукатурки стен, внутри здания полимерцементным раствором при толщине намета до 5 мм</v>
      </c>
      <c r="D407" s="21" t="str">
        <f>Source!H403</f>
        <v>100 м2</v>
      </c>
      <c r="E407" s="9">
        <f>Source!I403</f>
        <v>0.86299999999999999</v>
      </c>
      <c r="F407" s="23"/>
      <c r="G407" s="22"/>
      <c r="H407" s="9"/>
      <c r="I407" s="9"/>
      <c r="J407" s="23"/>
      <c r="K407" s="23"/>
      <c r="Q407">
        <f>ROUND((Source!BZ403/100)*ROUND((Source!AF403*Source!AV403)*Source!I403, 2), 2)</f>
        <v>7558.03</v>
      </c>
      <c r="R407">
        <f>Source!X403</f>
        <v>7558.03</v>
      </c>
      <c r="S407">
        <f>ROUND((Source!CA403/100)*ROUND((Source!AF403*Source!AV403)*Source!I403, 2), 2)</f>
        <v>1079.72</v>
      </c>
      <c r="T407">
        <f>Source!Y403</f>
        <v>1079.72</v>
      </c>
      <c r="U407">
        <f>ROUND((175/100)*ROUND((Source!AE403*Source!AV403)*Source!I403, 2), 2)</f>
        <v>0</v>
      </c>
      <c r="V407">
        <f>ROUND((160/100)*ROUND(Source!CS403*Source!I403, 2), 2)</f>
        <v>0</v>
      </c>
    </row>
    <row r="408" spans="1:22" x14ac:dyDescent="0.2">
      <c r="C408" s="24" t="str">
        <f>"Объем: "&amp;Source!I403&amp;"=86,3/"&amp;"100"</f>
        <v>Объем: 0,863=86,3/100</v>
      </c>
    </row>
    <row r="409" spans="1:22" ht="14.25" x14ac:dyDescent="0.2">
      <c r="A409" s="20"/>
      <c r="B409" s="20"/>
      <c r="C409" s="20" t="s">
        <v>1083</v>
      </c>
      <c r="D409" s="21"/>
      <c r="E409" s="9"/>
      <c r="F409" s="23">
        <f>Source!AO403</f>
        <v>12511.22</v>
      </c>
      <c r="G409" s="22" t="str">
        <f>Source!DG403</f>
        <v/>
      </c>
      <c r="H409" s="9">
        <f>Source!AV403</f>
        <v>1</v>
      </c>
      <c r="I409" s="9">
        <f>IF(Source!BA403&lt;&gt; 0, Source!BA403, 1)</f>
        <v>1</v>
      </c>
      <c r="J409" s="23">
        <f>Source!S403</f>
        <v>10797.18</v>
      </c>
      <c r="K409" s="23"/>
    </row>
    <row r="410" spans="1:22" ht="14.25" x14ac:dyDescent="0.2">
      <c r="A410" s="20"/>
      <c r="B410" s="20"/>
      <c r="C410" s="20" t="s">
        <v>1084</v>
      </c>
      <c r="D410" s="21"/>
      <c r="E410" s="9"/>
      <c r="F410" s="23">
        <f>Source!AL403</f>
        <v>10146.879999999999</v>
      </c>
      <c r="G410" s="22" t="str">
        <f>Source!DD403</f>
        <v/>
      </c>
      <c r="H410" s="9">
        <f>Source!AW403</f>
        <v>1</v>
      </c>
      <c r="I410" s="9">
        <f>IF(Source!BC403&lt;&gt; 0, Source!BC403, 1)</f>
        <v>1</v>
      </c>
      <c r="J410" s="23">
        <f>Source!P403</f>
        <v>8756.76</v>
      </c>
      <c r="K410" s="23"/>
    </row>
    <row r="411" spans="1:22" ht="14.25" x14ac:dyDescent="0.2">
      <c r="A411" s="20"/>
      <c r="B411" s="20"/>
      <c r="C411" s="20" t="s">
        <v>1085</v>
      </c>
      <c r="D411" s="21" t="s">
        <v>1086</v>
      </c>
      <c r="E411" s="9">
        <f>Source!AT403</f>
        <v>70</v>
      </c>
      <c r="F411" s="23"/>
      <c r="G411" s="22"/>
      <c r="H411" s="9"/>
      <c r="I411" s="9"/>
      <c r="J411" s="23">
        <f>SUM(R407:R410)</f>
        <v>7558.03</v>
      </c>
      <c r="K411" s="23"/>
    </row>
    <row r="412" spans="1:22" ht="14.25" x14ac:dyDescent="0.2">
      <c r="A412" s="20"/>
      <c r="B412" s="20"/>
      <c r="C412" s="20" t="s">
        <v>1087</v>
      </c>
      <c r="D412" s="21" t="s">
        <v>1086</v>
      </c>
      <c r="E412" s="9">
        <f>Source!AU403</f>
        <v>10</v>
      </c>
      <c r="F412" s="23"/>
      <c r="G412" s="22"/>
      <c r="H412" s="9"/>
      <c r="I412" s="9"/>
      <c r="J412" s="23">
        <f>SUM(T407:T411)</f>
        <v>1079.72</v>
      </c>
      <c r="K412" s="23"/>
    </row>
    <row r="413" spans="1:22" ht="14.25" x14ac:dyDescent="0.2">
      <c r="A413" s="20"/>
      <c r="B413" s="20"/>
      <c r="C413" s="20" t="s">
        <v>1088</v>
      </c>
      <c r="D413" s="21" t="s">
        <v>1089</v>
      </c>
      <c r="E413" s="9">
        <f>Source!AQ403</f>
        <v>35.729999999999997</v>
      </c>
      <c r="F413" s="23"/>
      <c r="G413" s="22" t="str">
        <f>Source!DI403</f>
        <v/>
      </c>
      <c r="H413" s="9">
        <f>Source!AV403</f>
        <v>1</v>
      </c>
      <c r="I413" s="9"/>
      <c r="J413" s="23"/>
      <c r="K413" s="23">
        <f>Source!U403</f>
        <v>30.834989999999998</v>
      </c>
    </row>
    <row r="414" spans="1:22" ht="15" x14ac:dyDescent="0.25">
      <c r="A414" s="26"/>
      <c r="B414" s="26"/>
      <c r="C414" s="26"/>
      <c r="D414" s="26"/>
      <c r="E414" s="26"/>
      <c r="F414" s="26"/>
      <c r="G414" s="26"/>
      <c r="H414" s="26"/>
      <c r="I414" s="60">
        <f>J409+J410+J411+J412</f>
        <v>28191.690000000002</v>
      </c>
      <c r="J414" s="60"/>
      <c r="K414" s="27">
        <f>IF(Source!I403&lt;&gt;0, ROUND(I414/Source!I403, 2), 0)</f>
        <v>32667.08</v>
      </c>
      <c r="P414" s="25">
        <f>I414</f>
        <v>28191.690000000002</v>
      </c>
    </row>
    <row r="415" spans="1:22" ht="57" x14ac:dyDescent="0.2">
      <c r="A415" s="20">
        <v>39</v>
      </c>
      <c r="B415" s="20" t="str">
        <f>Source!F404</f>
        <v>1.13-3203-26-3/3</v>
      </c>
      <c r="C415" s="20" t="str">
        <f>Source!G404</f>
        <v>Улучшенная окраска стен внутри помещений водно-дисперсионными акриловыми красками - краска моющаяся типа ВД-АК-210</v>
      </c>
      <c r="D415" s="21" t="str">
        <f>Source!H404</f>
        <v>100 м2</v>
      </c>
      <c r="E415" s="9">
        <f>Source!I404</f>
        <v>0.86299999999999999</v>
      </c>
      <c r="F415" s="23"/>
      <c r="G415" s="22"/>
      <c r="H415" s="9"/>
      <c r="I415" s="9"/>
      <c r="J415" s="23"/>
      <c r="K415" s="23"/>
      <c r="Q415">
        <f>ROUND((Source!BZ404/100)*ROUND((Source!AF404*Source!AV404)*Source!I404, 2), 2)</f>
        <v>9820.57</v>
      </c>
      <c r="R415">
        <f>Source!X404</f>
        <v>9820.57</v>
      </c>
      <c r="S415">
        <f>ROUND((Source!CA404/100)*ROUND((Source!AF404*Source!AV404)*Source!I404, 2), 2)</f>
        <v>1402.94</v>
      </c>
      <c r="T415">
        <f>Source!Y404</f>
        <v>1402.94</v>
      </c>
      <c r="U415">
        <f>ROUND((175/100)*ROUND((Source!AE404*Source!AV404)*Source!I404, 2), 2)</f>
        <v>0</v>
      </c>
      <c r="V415">
        <f>ROUND((160/100)*ROUND(Source!CS404*Source!I404, 2), 2)</f>
        <v>0</v>
      </c>
    </row>
    <row r="416" spans="1:22" x14ac:dyDescent="0.2">
      <c r="C416" s="24" t="str">
        <f>"Объем: "&amp;Source!I404&amp;"=86,3/"&amp;"100"</f>
        <v>Объем: 0,863=86,3/100</v>
      </c>
    </row>
    <row r="417" spans="1:22" ht="14.25" x14ac:dyDescent="0.2">
      <c r="A417" s="20"/>
      <c r="B417" s="20"/>
      <c r="C417" s="20" t="s">
        <v>1083</v>
      </c>
      <c r="D417" s="21"/>
      <c r="E417" s="9"/>
      <c r="F417" s="23">
        <f>Source!AO404</f>
        <v>16256.54</v>
      </c>
      <c r="G417" s="22" t="str">
        <f>Source!DG404</f>
        <v/>
      </c>
      <c r="H417" s="9">
        <f>Source!AV404</f>
        <v>1</v>
      </c>
      <c r="I417" s="9">
        <f>IF(Source!BA404&lt;&gt; 0, Source!BA404, 1)</f>
        <v>1</v>
      </c>
      <c r="J417" s="23">
        <f>Source!S404</f>
        <v>14029.39</v>
      </c>
      <c r="K417" s="23"/>
    </row>
    <row r="418" spans="1:22" ht="14.25" x14ac:dyDescent="0.2">
      <c r="A418" s="20"/>
      <c r="B418" s="20"/>
      <c r="C418" s="20" t="s">
        <v>1084</v>
      </c>
      <c r="D418" s="21"/>
      <c r="E418" s="9"/>
      <c r="F418" s="23">
        <f>Source!AL404</f>
        <v>9777.1299999999992</v>
      </c>
      <c r="G418" s="22" t="str">
        <f>Source!DD404</f>
        <v/>
      </c>
      <c r="H418" s="9">
        <f>Source!AW404</f>
        <v>1</v>
      </c>
      <c r="I418" s="9">
        <f>IF(Source!BC404&lt;&gt; 0, Source!BC404, 1)</f>
        <v>1</v>
      </c>
      <c r="J418" s="23">
        <f>Source!P404</f>
        <v>8437.66</v>
      </c>
      <c r="K418" s="23"/>
    </row>
    <row r="419" spans="1:22" ht="14.25" x14ac:dyDescent="0.2">
      <c r="A419" s="20"/>
      <c r="B419" s="20"/>
      <c r="C419" s="20" t="s">
        <v>1085</v>
      </c>
      <c r="D419" s="21" t="s">
        <v>1086</v>
      </c>
      <c r="E419" s="9">
        <f>Source!AT404</f>
        <v>70</v>
      </c>
      <c r="F419" s="23"/>
      <c r="G419" s="22"/>
      <c r="H419" s="9"/>
      <c r="I419" s="9"/>
      <c r="J419" s="23">
        <f>SUM(R415:R418)</f>
        <v>9820.57</v>
      </c>
      <c r="K419" s="23"/>
    </row>
    <row r="420" spans="1:22" ht="14.25" x14ac:dyDescent="0.2">
      <c r="A420" s="20"/>
      <c r="B420" s="20"/>
      <c r="C420" s="20" t="s">
        <v>1087</v>
      </c>
      <c r="D420" s="21" t="s">
        <v>1086</v>
      </c>
      <c r="E420" s="9">
        <f>Source!AU404</f>
        <v>10</v>
      </c>
      <c r="F420" s="23"/>
      <c r="G420" s="22"/>
      <c r="H420" s="9"/>
      <c r="I420" s="9"/>
      <c r="J420" s="23">
        <f>SUM(T415:T419)</f>
        <v>1402.94</v>
      </c>
      <c r="K420" s="23"/>
    </row>
    <row r="421" spans="1:22" ht="14.25" x14ac:dyDescent="0.2">
      <c r="A421" s="20"/>
      <c r="B421" s="20"/>
      <c r="C421" s="20" t="s">
        <v>1088</v>
      </c>
      <c r="D421" s="21" t="s">
        <v>1089</v>
      </c>
      <c r="E421" s="9">
        <f>Source!AQ404</f>
        <v>42.17</v>
      </c>
      <c r="F421" s="23"/>
      <c r="G421" s="22" t="str">
        <f>Source!DI404</f>
        <v/>
      </c>
      <c r="H421" s="9">
        <f>Source!AV404</f>
        <v>1</v>
      </c>
      <c r="I421" s="9"/>
      <c r="J421" s="23"/>
      <c r="K421" s="23">
        <f>Source!U404</f>
        <v>36.392710000000001</v>
      </c>
    </row>
    <row r="422" spans="1:22" ht="15" x14ac:dyDescent="0.25">
      <c r="A422" s="26"/>
      <c r="B422" s="26"/>
      <c r="C422" s="26"/>
      <c r="D422" s="26"/>
      <c r="E422" s="26"/>
      <c r="F422" s="26"/>
      <c r="G422" s="26"/>
      <c r="H422" s="26"/>
      <c r="I422" s="60">
        <f>J417+J418+J419+J420</f>
        <v>33690.559999999998</v>
      </c>
      <c r="J422" s="60"/>
      <c r="K422" s="27">
        <f>IF(Source!I404&lt;&gt;0, ROUND(I422/Source!I404, 2), 0)</f>
        <v>39038.89</v>
      </c>
      <c r="P422" s="25">
        <f>I422</f>
        <v>33690.559999999998</v>
      </c>
    </row>
    <row r="423" spans="1:22" ht="42.75" x14ac:dyDescent="0.2">
      <c r="A423" s="20">
        <v>40</v>
      </c>
      <c r="B423" s="20" t="str">
        <f>Source!F405</f>
        <v>1.13-3203-1-1/1</v>
      </c>
      <c r="C423" s="20" t="str">
        <f>Source!G405</f>
        <v>Добавлять при расколеровке плоскости более чем в 2 тона на каждый последующий тон</v>
      </c>
      <c r="D423" s="21" t="str">
        <f>Source!H405</f>
        <v>100 м2</v>
      </c>
      <c r="E423" s="9">
        <f>Source!I405</f>
        <v>0.86299999999999999</v>
      </c>
      <c r="F423" s="23"/>
      <c r="G423" s="22"/>
      <c r="H423" s="9"/>
      <c r="I423" s="9"/>
      <c r="J423" s="23"/>
      <c r="K423" s="23"/>
      <c r="Q423">
        <f>ROUND((Source!BZ405/100)*ROUND((Source!AF405*Source!AV405)*Source!I405, 2), 2)</f>
        <v>387.86</v>
      </c>
      <c r="R423">
        <f>Source!X405</f>
        <v>387.86</v>
      </c>
      <c r="S423">
        <f>ROUND((Source!CA405/100)*ROUND((Source!AF405*Source!AV405)*Source!I405, 2), 2)</f>
        <v>55.41</v>
      </c>
      <c r="T423">
        <f>Source!Y405</f>
        <v>55.41</v>
      </c>
      <c r="U423">
        <f>ROUND((175/100)*ROUND((Source!AE405*Source!AV405)*Source!I405, 2), 2)</f>
        <v>0</v>
      </c>
      <c r="V423">
        <f>ROUND((160/100)*ROUND(Source!CS405*Source!I405, 2), 2)</f>
        <v>0</v>
      </c>
    </row>
    <row r="424" spans="1:22" x14ac:dyDescent="0.2">
      <c r="C424" s="24" t="str">
        <f>"Объем: "&amp;Source!I405&amp;"=86,3/"&amp;"100"</f>
        <v>Объем: 0,863=86,3/100</v>
      </c>
    </row>
    <row r="425" spans="1:22" ht="14.25" x14ac:dyDescent="0.2">
      <c r="A425" s="20"/>
      <c r="B425" s="20"/>
      <c r="C425" s="20" t="s">
        <v>1083</v>
      </c>
      <c r="D425" s="21"/>
      <c r="E425" s="9"/>
      <c r="F425" s="23">
        <f>Source!AO405</f>
        <v>642.04</v>
      </c>
      <c r="G425" s="22" t="str">
        <f>Source!DG405</f>
        <v/>
      </c>
      <c r="H425" s="9">
        <f>Source!AV405</f>
        <v>1</v>
      </c>
      <c r="I425" s="9">
        <f>IF(Source!BA405&lt;&gt; 0, Source!BA405, 1)</f>
        <v>1</v>
      </c>
      <c r="J425" s="23">
        <f>Source!S405</f>
        <v>554.08000000000004</v>
      </c>
      <c r="K425" s="23"/>
    </row>
    <row r="426" spans="1:22" ht="14.25" x14ac:dyDescent="0.2">
      <c r="A426" s="20"/>
      <c r="B426" s="20"/>
      <c r="C426" s="20" t="s">
        <v>1085</v>
      </c>
      <c r="D426" s="21" t="s">
        <v>1086</v>
      </c>
      <c r="E426" s="9">
        <f>Source!AT405</f>
        <v>70</v>
      </c>
      <c r="F426" s="23"/>
      <c r="G426" s="22"/>
      <c r="H426" s="9"/>
      <c r="I426" s="9"/>
      <c r="J426" s="23">
        <f>SUM(R423:R425)</f>
        <v>387.86</v>
      </c>
      <c r="K426" s="23"/>
    </row>
    <row r="427" spans="1:22" ht="14.25" x14ac:dyDescent="0.2">
      <c r="A427" s="20"/>
      <c r="B427" s="20"/>
      <c r="C427" s="20" t="s">
        <v>1087</v>
      </c>
      <c r="D427" s="21" t="s">
        <v>1086</v>
      </c>
      <c r="E427" s="9">
        <f>Source!AU405</f>
        <v>10</v>
      </c>
      <c r="F427" s="23"/>
      <c r="G427" s="22"/>
      <c r="H427" s="9"/>
      <c r="I427" s="9"/>
      <c r="J427" s="23">
        <f>SUM(T423:T426)</f>
        <v>55.41</v>
      </c>
      <c r="K427" s="23"/>
    </row>
    <row r="428" spans="1:22" ht="14.25" x14ac:dyDescent="0.2">
      <c r="A428" s="20"/>
      <c r="B428" s="20"/>
      <c r="C428" s="20" t="s">
        <v>1088</v>
      </c>
      <c r="D428" s="21" t="s">
        <v>1089</v>
      </c>
      <c r="E428" s="9">
        <f>Source!AQ405</f>
        <v>1.5</v>
      </c>
      <c r="F428" s="23"/>
      <c r="G428" s="22" t="str">
        <f>Source!DI405</f>
        <v/>
      </c>
      <c r="H428" s="9">
        <f>Source!AV405</f>
        <v>1</v>
      </c>
      <c r="I428" s="9"/>
      <c r="J428" s="23"/>
      <c r="K428" s="23">
        <f>Source!U405</f>
        <v>1.2945</v>
      </c>
    </row>
    <row r="429" spans="1:22" ht="15" x14ac:dyDescent="0.25">
      <c r="A429" s="26"/>
      <c r="B429" s="26"/>
      <c r="C429" s="26"/>
      <c r="D429" s="26"/>
      <c r="E429" s="26"/>
      <c r="F429" s="26"/>
      <c r="G429" s="26"/>
      <c r="H429" s="26"/>
      <c r="I429" s="60">
        <f>J425+J426+J427</f>
        <v>997.35</v>
      </c>
      <c r="J429" s="60"/>
      <c r="K429" s="27">
        <f>IF(Source!I405&lt;&gt;0, ROUND(I429/Source!I405, 2), 0)</f>
        <v>1155.68</v>
      </c>
      <c r="P429" s="25">
        <f>I429</f>
        <v>997.35</v>
      </c>
    </row>
    <row r="430" spans="1:22" ht="42.75" x14ac:dyDescent="0.2">
      <c r="A430" s="20">
        <v>41</v>
      </c>
      <c r="B430" s="20" t="str">
        <f>Source!F406</f>
        <v>1.18-3202-1-1/1</v>
      </c>
      <c r="C430" s="20" t="str">
        <f>Source!G406</f>
        <v>Смена вентиляционных решеток стальных штампованных, тип РШ, размеры 200х200 мм</v>
      </c>
      <c r="D430" s="21" t="str">
        <f>Source!H406</f>
        <v>100 шт.</v>
      </c>
      <c r="E430" s="9">
        <f>Source!I406</f>
        <v>0.02</v>
      </c>
      <c r="F430" s="23"/>
      <c r="G430" s="22"/>
      <c r="H430" s="9"/>
      <c r="I430" s="9"/>
      <c r="J430" s="23"/>
      <c r="K430" s="23"/>
      <c r="Q430">
        <f>ROUND((Source!BZ406/100)*ROUND((Source!AF406*Source!AV406)*Source!I406, 2), 2)</f>
        <v>231.34</v>
      </c>
      <c r="R430">
        <f>Source!X406</f>
        <v>231.34</v>
      </c>
      <c r="S430">
        <f>ROUND((Source!CA406/100)*ROUND((Source!AF406*Source!AV406)*Source!I406, 2), 2)</f>
        <v>33.049999999999997</v>
      </c>
      <c r="T430">
        <f>Source!Y406</f>
        <v>33.049999999999997</v>
      </c>
      <c r="U430">
        <f>ROUND((175/100)*ROUND((Source!AE406*Source!AV406)*Source!I406, 2), 2)</f>
        <v>0</v>
      </c>
      <c r="V430">
        <f>ROUND((160/100)*ROUND(Source!CS406*Source!I406, 2), 2)</f>
        <v>0</v>
      </c>
    </row>
    <row r="431" spans="1:22" x14ac:dyDescent="0.2">
      <c r="C431" s="24" t="str">
        <f>"Объем: "&amp;Source!I406&amp;"=2/"&amp;"100"</f>
        <v>Объем: 0,02=2/100</v>
      </c>
    </row>
    <row r="432" spans="1:22" ht="14.25" x14ac:dyDescent="0.2">
      <c r="A432" s="20"/>
      <c r="B432" s="20"/>
      <c r="C432" s="20" t="s">
        <v>1083</v>
      </c>
      <c r="D432" s="21"/>
      <c r="E432" s="9"/>
      <c r="F432" s="23">
        <f>Source!AO406</f>
        <v>16524.009999999998</v>
      </c>
      <c r="G432" s="22" t="str">
        <f>Source!DG406</f>
        <v/>
      </c>
      <c r="H432" s="9">
        <f>Source!AV406</f>
        <v>1</v>
      </c>
      <c r="I432" s="9">
        <f>IF(Source!BA406&lt;&gt; 0, Source!BA406, 1)</f>
        <v>1</v>
      </c>
      <c r="J432" s="23">
        <f>Source!S406</f>
        <v>330.48</v>
      </c>
      <c r="K432" s="23"/>
    </row>
    <row r="433" spans="1:22" ht="14.25" x14ac:dyDescent="0.2">
      <c r="A433" s="20"/>
      <c r="B433" s="20"/>
      <c r="C433" s="20" t="s">
        <v>1084</v>
      </c>
      <c r="D433" s="21"/>
      <c r="E433" s="9"/>
      <c r="F433" s="23">
        <f>Source!AL406</f>
        <v>29074.67</v>
      </c>
      <c r="G433" s="22" t="str">
        <f>Source!DD406</f>
        <v/>
      </c>
      <c r="H433" s="9">
        <f>Source!AW406</f>
        <v>1</v>
      </c>
      <c r="I433" s="9">
        <f>IF(Source!BC406&lt;&gt; 0, Source!BC406, 1)</f>
        <v>1</v>
      </c>
      <c r="J433" s="23">
        <f>Source!P406</f>
        <v>581.49</v>
      </c>
      <c r="K433" s="23"/>
    </row>
    <row r="434" spans="1:22" ht="14.25" x14ac:dyDescent="0.2">
      <c r="A434" s="20"/>
      <c r="B434" s="20"/>
      <c r="C434" s="20" t="s">
        <v>1085</v>
      </c>
      <c r="D434" s="21" t="s">
        <v>1086</v>
      </c>
      <c r="E434" s="9">
        <f>Source!AT406</f>
        <v>70</v>
      </c>
      <c r="F434" s="23"/>
      <c r="G434" s="22"/>
      <c r="H434" s="9"/>
      <c r="I434" s="9"/>
      <c r="J434" s="23">
        <f>SUM(R430:R433)</f>
        <v>231.34</v>
      </c>
      <c r="K434" s="23"/>
    </row>
    <row r="435" spans="1:22" ht="14.25" x14ac:dyDescent="0.2">
      <c r="A435" s="20"/>
      <c r="B435" s="20"/>
      <c r="C435" s="20" t="s">
        <v>1087</v>
      </c>
      <c r="D435" s="21" t="s">
        <v>1086</v>
      </c>
      <c r="E435" s="9">
        <f>Source!AU406</f>
        <v>10</v>
      </c>
      <c r="F435" s="23"/>
      <c r="G435" s="22"/>
      <c r="H435" s="9"/>
      <c r="I435" s="9"/>
      <c r="J435" s="23">
        <f>SUM(T430:T434)</f>
        <v>33.049999999999997</v>
      </c>
      <c r="K435" s="23"/>
    </row>
    <row r="436" spans="1:22" ht="14.25" x14ac:dyDescent="0.2">
      <c r="A436" s="20"/>
      <c r="B436" s="20"/>
      <c r="C436" s="20" t="s">
        <v>1088</v>
      </c>
      <c r="D436" s="21" t="s">
        <v>1089</v>
      </c>
      <c r="E436" s="9">
        <f>Source!AQ406</f>
        <v>46.19</v>
      </c>
      <c r="F436" s="23"/>
      <c r="G436" s="22" t="str">
        <f>Source!DI406</f>
        <v/>
      </c>
      <c r="H436" s="9">
        <f>Source!AV406</f>
        <v>1</v>
      </c>
      <c r="I436" s="9"/>
      <c r="J436" s="23"/>
      <c r="K436" s="23">
        <f>Source!U406</f>
        <v>0.92379999999999995</v>
      </c>
    </row>
    <row r="437" spans="1:22" ht="15" x14ac:dyDescent="0.25">
      <c r="A437" s="26"/>
      <c r="B437" s="26"/>
      <c r="C437" s="26"/>
      <c r="D437" s="26"/>
      <c r="E437" s="26"/>
      <c r="F437" s="26"/>
      <c r="G437" s="26"/>
      <c r="H437" s="26"/>
      <c r="I437" s="60">
        <f>J432+J433+J434+J435</f>
        <v>1176.3599999999999</v>
      </c>
      <c r="J437" s="60"/>
      <c r="K437" s="27">
        <f>IF(Source!I406&lt;&gt;0, ROUND(I437/Source!I406, 2), 0)</f>
        <v>58818</v>
      </c>
      <c r="P437" s="25">
        <f>I437</f>
        <v>1176.3599999999999</v>
      </c>
    </row>
    <row r="439" spans="1:22" ht="15" x14ac:dyDescent="0.25">
      <c r="A439" s="58" t="str">
        <f>CONCATENATE("Итого по подразделу: ",IF(Source!G408&lt;&gt;"Новый подраздел", Source!G408, ""))</f>
        <v>Итого по подразделу: Стены</v>
      </c>
      <c r="B439" s="58"/>
      <c r="C439" s="58"/>
      <c r="D439" s="58"/>
      <c r="E439" s="58"/>
      <c r="F439" s="58"/>
      <c r="G439" s="58"/>
      <c r="H439" s="58"/>
      <c r="I439" s="56">
        <f>SUM(P380:P438)</f>
        <v>101074.99</v>
      </c>
      <c r="J439" s="57"/>
      <c r="K439" s="28"/>
    </row>
    <row r="442" spans="1:22" ht="16.5" x14ac:dyDescent="0.25">
      <c r="A442" s="59" t="str">
        <f>CONCATENATE("Подраздел: ",IF(Source!G438&lt;&gt;"Новый подраздел", Source!G438, ""))</f>
        <v>Подраздел: Короб</v>
      </c>
      <c r="B442" s="59"/>
      <c r="C442" s="59"/>
      <c r="D442" s="59"/>
      <c r="E442" s="59"/>
      <c r="F442" s="59"/>
      <c r="G442" s="59"/>
      <c r="H442" s="59"/>
      <c r="I442" s="59"/>
      <c r="J442" s="59"/>
      <c r="K442" s="59"/>
    </row>
    <row r="443" spans="1:22" ht="28.5" x14ac:dyDescent="0.2">
      <c r="A443" s="20">
        <v>42</v>
      </c>
      <c r="B443" s="20" t="str">
        <f>Source!F442</f>
        <v>1.8-3204-1-3/1</v>
      </c>
      <c r="C443" s="20" t="str">
        <f>Source!G442</f>
        <v>Разборка деревянных перегородок щитовых</v>
      </c>
      <c r="D443" s="21" t="str">
        <f>Source!H442</f>
        <v>100 м2</v>
      </c>
      <c r="E443" s="9">
        <f>Source!I442</f>
        <v>4.3999999999999997E-2</v>
      </c>
      <c r="F443" s="23"/>
      <c r="G443" s="22"/>
      <c r="H443" s="9"/>
      <c r="I443" s="9"/>
      <c r="J443" s="23"/>
      <c r="K443" s="23"/>
      <c r="Q443">
        <f>ROUND((Source!BZ442/100)*ROUND((Source!AF442*Source!AV442)*Source!I442, 2), 2)</f>
        <v>332.32</v>
      </c>
      <c r="R443">
        <f>Source!X442</f>
        <v>332.32</v>
      </c>
      <c r="S443">
        <f>ROUND((Source!CA442/100)*ROUND((Source!AF442*Source!AV442)*Source!I442, 2), 2)</f>
        <v>47.47</v>
      </c>
      <c r="T443">
        <f>Source!Y442</f>
        <v>47.47</v>
      </c>
      <c r="U443">
        <f>ROUND((175/100)*ROUND((Source!AE442*Source!AV442)*Source!I442, 2), 2)</f>
        <v>0</v>
      </c>
      <c r="V443">
        <f>ROUND((160/100)*ROUND(Source!CS442*Source!I442, 2), 2)</f>
        <v>0</v>
      </c>
    </row>
    <row r="444" spans="1:22" x14ac:dyDescent="0.2">
      <c r="C444" s="24" t="str">
        <f>"Объем: "&amp;Source!I442&amp;"=4,4/"&amp;"100"</f>
        <v>Объем: 0,044=4,4/100</v>
      </c>
    </row>
    <row r="445" spans="1:22" ht="14.25" x14ac:dyDescent="0.2">
      <c r="A445" s="20"/>
      <c r="B445" s="20"/>
      <c r="C445" s="20" t="s">
        <v>1083</v>
      </c>
      <c r="D445" s="21"/>
      <c r="E445" s="9"/>
      <c r="F445" s="23">
        <f>Source!AO442</f>
        <v>10789.52</v>
      </c>
      <c r="G445" s="22" t="str">
        <f>Source!DG442</f>
        <v/>
      </c>
      <c r="H445" s="9">
        <f>Source!AV442</f>
        <v>1</v>
      </c>
      <c r="I445" s="9">
        <f>IF(Source!BA442&lt;&gt; 0, Source!BA442, 1)</f>
        <v>1</v>
      </c>
      <c r="J445" s="23">
        <f>Source!S442</f>
        <v>474.74</v>
      </c>
      <c r="K445" s="23"/>
    </row>
    <row r="446" spans="1:22" ht="14.25" x14ac:dyDescent="0.2">
      <c r="A446" s="20"/>
      <c r="B446" s="20"/>
      <c r="C446" s="20" t="s">
        <v>1085</v>
      </c>
      <c r="D446" s="21" t="s">
        <v>1086</v>
      </c>
      <c r="E446" s="9">
        <f>Source!AT442</f>
        <v>70</v>
      </c>
      <c r="F446" s="23"/>
      <c r="G446" s="22"/>
      <c r="H446" s="9"/>
      <c r="I446" s="9"/>
      <c r="J446" s="23">
        <f>SUM(R443:R445)</f>
        <v>332.32</v>
      </c>
      <c r="K446" s="23"/>
    </row>
    <row r="447" spans="1:22" ht="14.25" x14ac:dyDescent="0.2">
      <c r="A447" s="20"/>
      <c r="B447" s="20"/>
      <c r="C447" s="20" t="s">
        <v>1087</v>
      </c>
      <c r="D447" s="21" t="s">
        <v>1086</v>
      </c>
      <c r="E447" s="9">
        <f>Source!AU442</f>
        <v>10</v>
      </c>
      <c r="F447" s="23"/>
      <c r="G447" s="22"/>
      <c r="H447" s="9"/>
      <c r="I447" s="9"/>
      <c r="J447" s="23">
        <f>SUM(T443:T446)</f>
        <v>47.47</v>
      </c>
      <c r="K447" s="23"/>
    </row>
    <row r="448" spans="1:22" ht="14.25" x14ac:dyDescent="0.2">
      <c r="A448" s="20"/>
      <c r="B448" s="20"/>
      <c r="C448" s="20" t="s">
        <v>1088</v>
      </c>
      <c r="D448" s="21" t="s">
        <v>1089</v>
      </c>
      <c r="E448" s="9">
        <f>Source!AQ442</f>
        <v>38.01</v>
      </c>
      <c r="F448" s="23"/>
      <c r="G448" s="22" t="str">
        <f>Source!DI442</f>
        <v/>
      </c>
      <c r="H448" s="9">
        <f>Source!AV442</f>
        <v>1</v>
      </c>
      <c r="I448" s="9"/>
      <c r="J448" s="23"/>
      <c r="K448" s="23">
        <f>Source!U442</f>
        <v>1.6724399999999997</v>
      </c>
    </row>
    <row r="449" spans="1:22" ht="15" x14ac:dyDescent="0.25">
      <c r="A449" s="26"/>
      <c r="B449" s="26"/>
      <c r="C449" s="26"/>
      <c r="D449" s="26"/>
      <c r="E449" s="26"/>
      <c r="F449" s="26"/>
      <c r="G449" s="26"/>
      <c r="H449" s="26"/>
      <c r="I449" s="60">
        <f>J445+J446+J447</f>
        <v>854.53</v>
      </c>
      <c r="J449" s="60"/>
      <c r="K449" s="27">
        <f>IF(Source!I442&lt;&gt;0, ROUND(I449/Source!I442, 2), 0)</f>
        <v>19421.14</v>
      </c>
      <c r="P449" s="25">
        <f>I449</f>
        <v>854.53</v>
      </c>
    </row>
    <row r="450" spans="1:22" ht="71.25" x14ac:dyDescent="0.2">
      <c r="A450" s="20">
        <v>43</v>
      </c>
      <c r="B450" s="20" t="str">
        <f>Source!F443</f>
        <v>1.13-3603-7-1/1</v>
      </c>
      <c r="C450" s="20" t="str">
        <f>Source!G443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D450" s="21" t="str">
        <f>Source!H443</f>
        <v>100 м2</v>
      </c>
      <c r="E450" s="9">
        <f>Source!I443</f>
        <v>4.3999999999999997E-2</v>
      </c>
      <c r="F450" s="23"/>
      <c r="G450" s="22"/>
      <c r="H450" s="9"/>
      <c r="I450" s="9"/>
      <c r="J450" s="23"/>
      <c r="K450" s="23"/>
      <c r="Q450">
        <f>ROUND((Source!BZ443/100)*ROUND((Source!AF443*Source!AV443)*Source!I443, 2), 2)</f>
        <v>1099.81</v>
      </c>
      <c r="R450">
        <f>Source!X443</f>
        <v>1099.81</v>
      </c>
      <c r="S450">
        <f>ROUND((Source!CA443/100)*ROUND((Source!AF443*Source!AV443)*Source!I443, 2), 2)</f>
        <v>157.12</v>
      </c>
      <c r="T450">
        <f>Source!Y443</f>
        <v>157.12</v>
      </c>
      <c r="U450">
        <f>ROUND((175/100)*ROUND((Source!AE443*Source!AV443)*Source!I443, 2), 2)</f>
        <v>0.09</v>
      </c>
      <c r="V450">
        <f>ROUND((160/100)*ROUND(Source!CS443*Source!I443, 2), 2)</f>
        <v>0.08</v>
      </c>
    </row>
    <row r="451" spans="1:22" x14ac:dyDescent="0.2">
      <c r="C451" s="24" t="str">
        <f>"Объем: "&amp;Source!I443&amp;"=4,4/"&amp;"100"</f>
        <v>Объем: 0,044=4,4/100</v>
      </c>
    </row>
    <row r="452" spans="1:22" ht="14.25" x14ac:dyDescent="0.2">
      <c r="A452" s="20"/>
      <c r="B452" s="20"/>
      <c r="C452" s="20" t="s">
        <v>1083</v>
      </c>
      <c r="D452" s="21"/>
      <c r="E452" s="9"/>
      <c r="F452" s="23">
        <f>Source!AO443</f>
        <v>35708.06</v>
      </c>
      <c r="G452" s="22" t="str">
        <f>Source!DG443</f>
        <v/>
      </c>
      <c r="H452" s="9">
        <f>Source!AV443</f>
        <v>1</v>
      </c>
      <c r="I452" s="9">
        <f>IF(Source!BA443&lt;&gt; 0, Source!BA443, 1)</f>
        <v>1</v>
      </c>
      <c r="J452" s="23">
        <f>Source!S443</f>
        <v>1571.15</v>
      </c>
      <c r="K452" s="23"/>
    </row>
    <row r="453" spans="1:22" ht="14.25" x14ac:dyDescent="0.2">
      <c r="A453" s="20"/>
      <c r="B453" s="20"/>
      <c r="C453" s="20" t="s">
        <v>1090</v>
      </c>
      <c r="D453" s="21"/>
      <c r="E453" s="9"/>
      <c r="F453" s="23">
        <f>Source!AM443</f>
        <v>27.31</v>
      </c>
      <c r="G453" s="22" t="str">
        <f>Source!DE443</f>
        <v/>
      </c>
      <c r="H453" s="9">
        <f>Source!AV443</f>
        <v>1</v>
      </c>
      <c r="I453" s="9">
        <f>IF(Source!BB443&lt;&gt; 0, Source!BB443, 1)</f>
        <v>1</v>
      </c>
      <c r="J453" s="23">
        <f>Source!Q443</f>
        <v>1.2</v>
      </c>
      <c r="K453" s="23"/>
    </row>
    <row r="454" spans="1:22" ht="14.25" x14ac:dyDescent="0.2">
      <c r="A454" s="20"/>
      <c r="B454" s="20"/>
      <c r="C454" s="20" t="s">
        <v>1091</v>
      </c>
      <c r="D454" s="21"/>
      <c r="E454" s="9"/>
      <c r="F454" s="23">
        <f>Source!AN443</f>
        <v>1.23</v>
      </c>
      <c r="G454" s="22" t="str">
        <f>Source!DF443</f>
        <v/>
      </c>
      <c r="H454" s="9">
        <f>Source!AV443</f>
        <v>1</v>
      </c>
      <c r="I454" s="9">
        <f>IF(Source!BS443&lt;&gt; 0, Source!BS443, 1)</f>
        <v>1</v>
      </c>
      <c r="J454" s="30">
        <f>Source!R443</f>
        <v>0.05</v>
      </c>
      <c r="K454" s="23"/>
    </row>
    <row r="455" spans="1:22" ht="14.25" x14ac:dyDescent="0.2">
      <c r="A455" s="20"/>
      <c r="B455" s="20"/>
      <c r="C455" s="20" t="s">
        <v>1084</v>
      </c>
      <c r="D455" s="21"/>
      <c r="E455" s="9"/>
      <c r="F455" s="23">
        <f>Source!AL443</f>
        <v>70566.429999999993</v>
      </c>
      <c r="G455" s="22" t="str">
        <f>Source!DD443</f>
        <v/>
      </c>
      <c r="H455" s="9">
        <f>Source!AW443</f>
        <v>1</v>
      </c>
      <c r="I455" s="9">
        <f>IF(Source!BC443&lt;&gt; 0, Source!BC443, 1)</f>
        <v>1</v>
      </c>
      <c r="J455" s="23">
        <f>Source!P443</f>
        <v>3104.92</v>
      </c>
      <c r="K455" s="23"/>
    </row>
    <row r="456" spans="1:22" ht="14.25" x14ac:dyDescent="0.2">
      <c r="A456" s="20"/>
      <c r="B456" s="20"/>
      <c r="C456" s="20" t="s">
        <v>1085</v>
      </c>
      <c r="D456" s="21" t="s">
        <v>1086</v>
      </c>
      <c r="E456" s="9">
        <f>Source!AT443</f>
        <v>70</v>
      </c>
      <c r="F456" s="23"/>
      <c r="G456" s="22"/>
      <c r="H456" s="9"/>
      <c r="I456" s="9"/>
      <c r="J456" s="23">
        <f>SUM(R450:R455)</f>
        <v>1099.81</v>
      </c>
      <c r="K456" s="23"/>
    </row>
    <row r="457" spans="1:22" ht="14.25" x14ac:dyDescent="0.2">
      <c r="A457" s="20"/>
      <c r="B457" s="20"/>
      <c r="C457" s="20" t="s">
        <v>1087</v>
      </c>
      <c r="D457" s="21" t="s">
        <v>1086</v>
      </c>
      <c r="E457" s="9">
        <f>Source!AU443</f>
        <v>10</v>
      </c>
      <c r="F457" s="23"/>
      <c r="G457" s="22"/>
      <c r="H457" s="9"/>
      <c r="I457" s="9"/>
      <c r="J457" s="23">
        <f>SUM(T450:T456)</f>
        <v>157.12</v>
      </c>
      <c r="K457" s="23"/>
    </row>
    <row r="458" spans="1:22" ht="14.25" x14ac:dyDescent="0.2">
      <c r="A458" s="20"/>
      <c r="B458" s="20"/>
      <c r="C458" s="20" t="s">
        <v>1092</v>
      </c>
      <c r="D458" s="21" t="s">
        <v>1086</v>
      </c>
      <c r="E458" s="9">
        <f>160</f>
        <v>160</v>
      </c>
      <c r="F458" s="23"/>
      <c r="G458" s="22"/>
      <c r="H458" s="9"/>
      <c r="I458" s="9"/>
      <c r="J458" s="23">
        <f>SUM(V450:V457)</f>
        <v>0.08</v>
      </c>
      <c r="K458" s="23"/>
    </row>
    <row r="459" spans="1:22" ht="14.25" x14ac:dyDescent="0.2">
      <c r="A459" s="20"/>
      <c r="B459" s="20"/>
      <c r="C459" s="20" t="s">
        <v>1088</v>
      </c>
      <c r="D459" s="21" t="s">
        <v>1089</v>
      </c>
      <c r="E459" s="9">
        <f>Source!AQ443</f>
        <v>89.83</v>
      </c>
      <c r="F459" s="23"/>
      <c r="G459" s="22" t="str">
        <f>Source!DI443</f>
        <v/>
      </c>
      <c r="H459" s="9">
        <f>Source!AV443</f>
        <v>1</v>
      </c>
      <c r="I459" s="9"/>
      <c r="J459" s="23"/>
      <c r="K459" s="23">
        <f>Source!U443</f>
        <v>3.9525199999999998</v>
      </c>
    </row>
    <row r="460" spans="1:22" ht="15" x14ac:dyDescent="0.25">
      <c r="A460" s="26"/>
      <c r="B460" s="26"/>
      <c r="C460" s="26"/>
      <c r="D460" s="26"/>
      <c r="E460" s="26"/>
      <c r="F460" s="26"/>
      <c r="G460" s="26"/>
      <c r="H460" s="26"/>
      <c r="I460" s="60">
        <f>J452+J453+J455+J456+J457+J458</f>
        <v>5934.28</v>
      </c>
      <c r="J460" s="60"/>
      <c r="K460" s="27">
        <f>IF(Source!I443&lt;&gt;0, ROUND(I460/Source!I443, 2), 0)</f>
        <v>134870</v>
      </c>
      <c r="P460" s="25">
        <f>I460</f>
        <v>5934.28</v>
      </c>
    </row>
    <row r="461" spans="1:22" ht="42.75" x14ac:dyDescent="0.2">
      <c r="A461" s="20">
        <v>44</v>
      </c>
      <c r="B461" s="20" t="str">
        <f>Source!F444</f>
        <v>1.16-3203-8-1/5</v>
      </c>
      <c r="C461" s="20" t="str">
        <f>Source!G444</f>
        <v>Монтаж люков ревизионных - накладных с механическим креплением / типа ЛТП 200х300 мм</v>
      </c>
      <c r="D461" s="21" t="str">
        <f>Source!H444</f>
        <v>шт.</v>
      </c>
      <c r="E461" s="9">
        <f>Source!I444</f>
        <v>1</v>
      </c>
      <c r="F461" s="23"/>
      <c r="G461" s="22"/>
      <c r="H461" s="9"/>
      <c r="I461" s="9"/>
      <c r="J461" s="23"/>
      <c r="K461" s="23"/>
      <c r="Q461">
        <f>ROUND((Source!BZ444/100)*ROUND((Source!AF444*Source!AV444)*Source!I444, 2), 2)</f>
        <v>110.48</v>
      </c>
      <c r="R461">
        <f>Source!X444</f>
        <v>110.48</v>
      </c>
      <c r="S461">
        <f>ROUND((Source!CA444/100)*ROUND((Source!AF444*Source!AV444)*Source!I444, 2), 2)</f>
        <v>15.78</v>
      </c>
      <c r="T461">
        <f>Source!Y444</f>
        <v>15.78</v>
      </c>
      <c r="U461">
        <f>ROUND((175/100)*ROUND((Source!AE444*Source!AV444)*Source!I444, 2), 2)</f>
        <v>0.57999999999999996</v>
      </c>
      <c r="V461">
        <f>ROUND((160/100)*ROUND(Source!CS444*Source!I444, 2), 2)</f>
        <v>0.53</v>
      </c>
    </row>
    <row r="462" spans="1:22" ht="14.25" x14ac:dyDescent="0.2">
      <c r="A462" s="20"/>
      <c r="B462" s="20"/>
      <c r="C462" s="20" t="s">
        <v>1083</v>
      </c>
      <c r="D462" s="21"/>
      <c r="E462" s="9"/>
      <c r="F462" s="23">
        <f>Source!AO444</f>
        <v>157.83000000000001</v>
      </c>
      <c r="G462" s="22" t="str">
        <f>Source!DG444</f>
        <v/>
      </c>
      <c r="H462" s="9">
        <f>Source!AV444</f>
        <v>1</v>
      </c>
      <c r="I462" s="9">
        <f>IF(Source!BA444&lt;&gt; 0, Source!BA444, 1)</f>
        <v>1</v>
      </c>
      <c r="J462" s="23">
        <f>Source!S444</f>
        <v>157.83000000000001</v>
      </c>
      <c r="K462" s="23"/>
    </row>
    <row r="463" spans="1:22" ht="14.25" x14ac:dyDescent="0.2">
      <c r="A463" s="20"/>
      <c r="B463" s="20"/>
      <c r="C463" s="20" t="s">
        <v>1090</v>
      </c>
      <c r="D463" s="21"/>
      <c r="E463" s="9"/>
      <c r="F463" s="23">
        <f>Source!AM444</f>
        <v>1.36</v>
      </c>
      <c r="G463" s="22" t="str">
        <f>Source!DE444</f>
        <v/>
      </c>
      <c r="H463" s="9">
        <f>Source!AV444</f>
        <v>1</v>
      </c>
      <c r="I463" s="9">
        <f>IF(Source!BB444&lt;&gt; 0, Source!BB444, 1)</f>
        <v>1</v>
      </c>
      <c r="J463" s="23">
        <f>Source!Q444</f>
        <v>1.36</v>
      </c>
      <c r="K463" s="23"/>
    </row>
    <row r="464" spans="1:22" ht="14.25" x14ac:dyDescent="0.2">
      <c r="A464" s="20"/>
      <c r="B464" s="20"/>
      <c r="C464" s="20" t="s">
        <v>1091</v>
      </c>
      <c r="D464" s="21"/>
      <c r="E464" s="9"/>
      <c r="F464" s="23">
        <f>Source!AN444</f>
        <v>0.33</v>
      </c>
      <c r="G464" s="22" t="str">
        <f>Source!DF444</f>
        <v/>
      </c>
      <c r="H464" s="9">
        <f>Source!AV444</f>
        <v>1</v>
      </c>
      <c r="I464" s="9">
        <f>IF(Source!BS444&lt;&gt; 0, Source!BS444, 1)</f>
        <v>1</v>
      </c>
      <c r="J464" s="30">
        <f>Source!R444</f>
        <v>0.33</v>
      </c>
      <c r="K464" s="23"/>
    </row>
    <row r="465" spans="1:22" ht="14.25" x14ac:dyDescent="0.2">
      <c r="A465" s="20"/>
      <c r="B465" s="20"/>
      <c r="C465" s="20" t="s">
        <v>1084</v>
      </c>
      <c r="D465" s="21"/>
      <c r="E465" s="9"/>
      <c r="F465" s="23">
        <f>Source!AL444</f>
        <v>312.72000000000003</v>
      </c>
      <c r="G465" s="22" t="str">
        <f>Source!DD444</f>
        <v/>
      </c>
      <c r="H465" s="9">
        <f>Source!AW444</f>
        <v>1</v>
      </c>
      <c r="I465" s="9">
        <f>IF(Source!BC444&lt;&gt; 0, Source!BC444, 1)</f>
        <v>1</v>
      </c>
      <c r="J465" s="23">
        <f>Source!P444</f>
        <v>312.72000000000003</v>
      </c>
      <c r="K465" s="23"/>
    </row>
    <row r="466" spans="1:22" ht="14.25" x14ac:dyDescent="0.2">
      <c r="A466" s="20"/>
      <c r="B466" s="20"/>
      <c r="C466" s="20" t="s">
        <v>1085</v>
      </c>
      <c r="D466" s="21" t="s">
        <v>1086</v>
      </c>
      <c r="E466" s="9">
        <f>Source!AT444</f>
        <v>70</v>
      </c>
      <c r="F466" s="23"/>
      <c r="G466" s="22"/>
      <c r="H466" s="9"/>
      <c r="I466" s="9"/>
      <c r="J466" s="23">
        <f>SUM(R461:R465)</f>
        <v>110.48</v>
      </c>
      <c r="K466" s="23"/>
    </row>
    <row r="467" spans="1:22" ht="14.25" x14ac:dyDescent="0.2">
      <c r="A467" s="20"/>
      <c r="B467" s="20"/>
      <c r="C467" s="20" t="s">
        <v>1087</v>
      </c>
      <c r="D467" s="21" t="s">
        <v>1086</v>
      </c>
      <c r="E467" s="9">
        <f>Source!AU444</f>
        <v>10</v>
      </c>
      <c r="F467" s="23"/>
      <c r="G467" s="22"/>
      <c r="H467" s="9"/>
      <c r="I467" s="9"/>
      <c r="J467" s="23">
        <f>SUM(T461:T466)</f>
        <v>15.78</v>
      </c>
      <c r="K467" s="23"/>
    </row>
    <row r="468" spans="1:22" ht="14.25" x14ac:dyDescent="0.2">
      <c r="A468" s="20"/>
      <c r="B468" s="20"/>
      <c r="C468" s="20" t="s">
        <v>1092</v>
      </c>
      <c r="D468" s="21" t="s">
        <v>1086</v>
      </c>
      <c r="E468" s="9">
        <f>160</f>
        <v>160</v>
      </c>
      <c r="F468" s="23"/>
      <c r="G468" s="22"/>
      <c r="H468" s="9"/>
      <c r="I468" s="9"/>
      <c r="J468" s="23">
        <f>SUM(V461:V467)</f>
        <v>0.53</v>
      </c>
      <c r="K468" s="23"/>
    </row>
    <row r="469" spans="1:22" ht="14.25" x14ac:dyDescent="0.2">
      <c r="A469" s="20"/>
      <c r="B469" s="20"/>
      <c r="C469" s="20" t="s">
        <v>1088</v>
      </c>
      <c r="D469" s="21" t="s">
        <v>1089</v>
      </c>
      <c r="E469" s="9">
        <f>Source!AQ444</f>
        <v>0.41</v>
      </c>
      <c r="F469" s="23"/>
      <c r="G469" s="22" t="str">
        <f>Source!DI444</f>
        <v/>
      </c>
      <c r="H469" s="9">
        <f>Source!AV444</f>
        <v>1</v>
      </c>
      <c r="I469" s="9"/>
      <c r="J469" s="23"/>
      <c r="K469" s="23">
        <f>Source!U444</f>
        <v>0.41</v>
      </c>
    </row>
    <row r="470" spans="1:22" ht="15" x14ac:dyDescent="0.25">
      <c r="A470" s="26"/>
      <c r="B470" s="26"/>
      <c r="C470" s="26"/>
      <c r="D470" s="26"/>
      <c r="E470" s="26"/>
      <c r="F470" s="26"/>
      <c r="G470" s="26"/>
      <c r="H470" s="26"/>
      <c r="I470" s="60">
        <f>J462+J463+J465+J466+J467+J468</f>
        <v>598.70000000000005</v>
      </c>
      <c r="J470" s="60"/>
      <c r="K470" s="27">
        <f>IF(Source!I444&lt;&gt;0, ROUND(I470/Source!I444, 2), 0)</f>
        <v>598.70000000000005</v>
      </c>
      <c r="P470" s="25">
        <f>I470</f>
        <v>598.70000000000005</v>
      </c>
    </row>
    <row r="472" spans="1:22" ht="15" x14ac:dyDescent="0.25">
      <c r="A472" s="58" t="str">
        <f>CONCATENATE("Итого по подразделу: ",IF(Source!G446&lt;&gt;"Новый подраздел", Source!G446, ""))</f>
        <v>Итого по подразделу: Короб</v>
      </c>
      <c r="B472" s="58"/>
      <c r="C472" s="58"/>
      <c r="D472" s="58"/>
      <c r="E472" s="58"/>
      <c r="F472" s="58"/>
      <c r="G472" s="58"/>
      <c r="H472" s="58"/>
      <c r="I472" s="56">
        <f>SUM(P442:P471)</f>
        <v>7387.5099999999993</v>
      </c>
      <c r="J472" s="57"/>
      <c r="K472" s="28"/>
    </row>
    <row r="475" spans="1:22" ht="16.5" x14ac:dyDescent="0.25">
      <c r="A475" s="59" t="str">
        <f>CONCATENATE("Подраздел: ",IF(Source!G476&lt;&gt;"Новый подраздел", Source!G476, ""))</f>
        <v>Подраздел: Пол</v>
      </c>
      <c r="B475" s="59"/>
      <c r="C475" s="59"/>
      <c r="D475" s="59"/>
      <c r="E475" s="59"/>
      <c r="F475" s="59"/>
      <c r="G475" s="59"/>
      <c r="H475" s="59"/>
      <c r="I475" s="59"/>
      <c r="J475" s="59"/>
      <c r="K475" s="59"/>
    </row>
    <row r="476" spans="1:22" ht="28.5" x14ac:dyDescent="0.2">
      <c r="A476" s="20">
        <v>45</v>
      </c>
      <c r="B476" s="20" t="str">
        <f>Source!F480</f>
        <v>1.10-3804-1-1/1</v>
      </c>
      <c r="C476" s="20" t="str">
        <f>Source!G480</f>
        <v>Разборка деревянных плинтусов</v>
      </c>
      <c r="D476" s="21" t="str">
        <f>Source!H480</f>
        <v>100 м</v>
      </c>
      <c r="E476" s="9">
        <f>Source!I480</f>
        <v>0.27400000000000002</v>
      </c>
      <c r="F476" s="23"/>
      <c r="G476" s="22"/>
      <c r="H476" s="9"/>
      <c r="I476" s="9"/>
      <c r="J476" s="23"/>
      <c r="K476" s="23"/>
      <c r="Q476">
        <f>ROUND((Source!BZ480/100)*ROUND((Source!AF480*Source!AV480)*Source!I480, 2), 2)</f>
        <v>231.27</v>
      </c>
      <c r="R476">
        <f>Source!X480</f>
        <v>231.27</v>
      </c>
      <c r="S476">
        <f>ROUND((Source!CA480/100)*ROUND((Source!AF480*Source!AV480)*Source!I480, 2), 2)</f>
        <v>33.04</v>
      </c>
      <c r="T476">
        <f>Source!Y480</f>
        <v>33.04</v>
      </c>
      <c r="U476">
        <f>ROUND((175/100)*ROUND((Source!AE480*Source!AV480)*Source!I480, 2), 2)</f>
        <v>0</v>
      </c>
      <c r="V476">
        <f>ROUND((160/100)*ROUND(Source!CS480*Source!I480, 2), 2)</f>
        <v>0</v>
      </c>
    </row>
    <row r="477" spans="1:22" x14ac:dyDescent="0.2">
      <c r="C477" s="24" t="str">
        <f>"Объем: "&amp;Source!I480&amp;"=27,4/"&amp;"100"</f>
        <v>Объем: 0,274=27,4/100</v>
      </c>
    </row>
    <row r="478" spans="1:22" ht="14.25" x14ac:dyDescent="0.2">
      <c r="A478" s="20"/>
      <c r="B478" s="20"/>
      <c r="C478" s="20" t="s">
        <v>1083</v>
      </c>
      <c r="D478" s="21"/>
      <c r="E478" s="9"/>
      <c r="F478" s="23">
        <f>Source!AO480</f>
        <v>1205.8</v>
      </c>
      <c r="G478" s="22" t="str">
        <f>Source!DG480</f>
        <v/>
      </c>
      <c r="H478" s="9">
        <f>Source!AV480</f>
        <v>1</v>
      </c>
      <c r="I478" s="9">
        <f>IF(Source!BA480&lt;&gt; 0, Source!BA480, 1)</f>
        <v>1</v>
      </c>
      <c r="J478" s="23">
        <f>Source!S480</f>
        <v>330.39</v>
      </c>
      <c r="K478" s="23"/>
    </row>
    <row r="479" spans="1:22" ht="14.25" x14ac:dyDescent="0.2">
      <c r="A479" s="20"/>
      <c r="B479" s="20"/>
      <c r="C479" s="20" t="s">
        <v>1085</v>
      </c>
      <c r="D479" s="21" t="s">
        <v>1086</v>
      </c>
      <c r="E479" s="9">
        <f>Source!AT480</f>
        <v>70</v>
      </c>
      <c r="F479" s="23"/>
      <c r="G479" s="22"/>
      <c r="H479" s="9"/>
      <c r="I479" s="9"/>
      <c r="J479" s="23">
        <f>SUM(R476:R478)</f>
        <v>231.27</v>
      </c>
      <c r="K479" s="23"/>
    </row>
    <row r="480" spans="1:22" ht="14.25" x14ac:dyDescent="0.2">
      <c r="A480" s="20"/>
      <c r="B480" s="20"/>
      <c r="C480" s="20" t="s">
        <v>1087</v>
      </c>
      <c r="D480" s="21" t="s">
        <v>1086</v>
      </c>
      <c r="E480" s="9">
        <f>Source!AU480</f>
        <v>10</v>
      </c>
      <c r="F480" s="23"/>
      <c r="G480" s="22"/>
      <c r="H480" s="9"/>
      <c r="I480" s="9"/>
      <c r="J480" s="23">
        <f>SUM(T476:T479)</f>
        <v>33.04</v>
      </c>
      <c r="K480" s="23"/>
    </row>
    <row r="481" spans="1:22" ht="14.25" x14ac:dyDescent="0.2">
      <c r="A481" s="20"/>
      <c r="B481" s="20"/>
      <c r="C481" s="20" t="s">
        <v>1088</v>
      </c>
      <c r="D481" s="21" t="s">
        <v>1089</v>
      </c>
      <c r="E481" s="9">
        <f>Source!AQ480</f>
        <v>3.77</v>
      </c>
      <c r="F481" s="23"/>
      <c r="G481" s="22" t="str">
        <f>Source!DI480</f>
        <v/>
      </c>
      <c r="H481" s="9">
        <f>Source!AV480</f>
        <v>1</v>
      </c>
      <c r="I481" s="9"/>
      <c r="J481" s="23"/>
      <c r="K481" s="23">
        <f>Source!U480</f>
        <v>1.03298</v>
      </c>
    </row>
    <row r="482" spans="1:22" ht="15" x14ac:dyDescent="0.25">
      <c r="A482" s="26"/>
      <c r="B482" s="26"/>
      <c r="C482" s="26"/>
      <c r="D482" s="26"/>
      <c r="E482" s="26"/>
      <c r="F482" s="26"/>
      <c r="G482" s="26"/>
      <c r="H482" s="26"/>
      <c r="I482" s="60">
        <f>J478+J479+J480</f>
        <v>594.69999999999993</v>
      </c>
      <c r="J482" s="60"/>
      <c r="K482" s="27">
        <f>IF(Source!I480&lt;&gt;0, ROUND(I482/Source!I480, 2), 0)</f>
        <v>2170.44</v>
      </c>
      <c r="P482" s="25">
        <f>I482</f>
        <v>594.69999999999993</v>
      </c>
    </row>
    <row r="483" spans="1:22" ht="28.5" x14ac:dyDescent="0.2">
      <c r="A483" s="20">
        <v>46</v>
      </c>
      <c r="B483" s="20" t="str">
        <f>Source!F481</f>
        <v>1.10-3504-1-1/1</v>
      </c>
      <c r="C483" s="20" t="str">
        <f>Source!G481</f>
        <v>Разборка покрытий из линолеума и релина</v>
      </c>
      <c r="D483" s="21" t="str">
        <f>Source!H481</f>
        <v>100 м2</v>
      </c>
      <c r="E483" s="9">
        <f>Source!I481</f>
        <v>0.48799999999999999</v>
      </c>
      <c r="F483" s="23"/>
      <c r="G483" s="22"/>
      <c r="H483" s="9"/>
      <c r="I483" s="9"/>
      <c r="J483" s="23"/>
      <c r="K483" s="23"/>
      <c r="Q483">
        <f>ROUND((Source!BZ481/100)*ROUND((Source!AF481*Source!AV481)*Source!I481, 2), 2)</f>
        <v>1244.44</v>
      </c>
      <c r="R483">
        <f>Source!X481</f>
        <v>1244.44</v>
      </c>
      <c r="S483">
        <f>ROUND((Source!CA481/100)*ROUND((Source!AF481*Source!AV481)*Source!I481, 2), 2)</f>
        <v>177.78</v>
      </c>
      <c r="T483">
        <f>Source!Y481</f>
        <v>177.78</v>
      </c>
      <c r="U483">
        <f>ROUND((175/100)*ROUND((Source!AE481*Source!AV481)*Source!I481, 2), 2)</f>
        <v>0</v>
      </c>
      <c r="V483">
        <f>ROUND((160/100)*ROUND(Source!CS481*Source!I481, 2), 2)</f>
        <v>0</v>
      </c>
    </row>
    <row r="484" spans="1:22" x14ac:dyDescent="0.2">
      <c r="C484" s="24" t="str">
        <f>"Объем: "&amp;Source!I481&amp;"=48,8/"&amp;"100"</f>
        <v>Объем: 0,488=48,8/100</v>
      </c>
    </row>
    <row r="485" spans="1:22" ht="14.25" x14ac:dyDescent="0.2">
      <c r="A485" s="20"/>
      <c r="B485" s="20"/>
      <c r="C485" s="20" t="s">
        <v>1083</v>
      </c>
      <c r="D485" s="21"/>
      <c r="E485" s="9"/>
      <c r="F485" s="23">
        <f>Source!AO481</f>
        <v>3642.98</v>
      </c>
      <c r="G485" s="22" t="str">
        <f>Source!DG481</f>
        <v/>
      </c>
      <c r="H485" s="9">
        <f>Source!AV481</f>
        <v>1</v>
      </c>
      <c r="I485" s="9">
        <f>IF(Source!BA481&lt;&gt; 0, Source!BA481, 1)</f>
        <v>1</v>
      </c>
      <c r="J485" s="23">
        <f>Source!S481</f>
        <v>1777.77</v>
      </c>
      <c r="K485" s="23"/>
    </row>
    <row r="486" spans="1:22" ht="14.25" x14ac:dyDescent="0.2">
      <c r="A486" s="20"/>
      <c r="B486" s="20"/>
      <c r="C486" s="20" t="s">
        <v>1085</v>
      </c>
      <c r="D486" s="21" t="s">
        <v>1086</v>
      </c>
      <c r="E486" s="9">
        <f>Source!AT481</f>
        <v>70</v>
      </c>
      <c r="F486" s="23"/>
      <c r="G486" s="22"/>
      <c r="H486" s="9"/>
      <c r="I486" s="9"/>
      <c r="J486" s="23">
        <f>SUM(R483:R485)</f>
        <v>1244.44</v>
      </c>
      <c r="K486" s="23"/>
    </row>
    <row r="487" spans="1:22" ht="14.25" x14ac:dyDescent="0.2">
      <c r="A487" s="20"/>
      <c r="B487" s="20"/>
      <c r="C487" s="20" t="s">
        <v>1087</v>
      </c>
      <c r="D487" s="21" t="s">
        <v>1086</v>
      </c>
      <c r="E487" s="9">
        <f>Source!AU481</f>
        <v>10</v>
      </c>
      <c r="F487" s="23"/>
      <c r="G487" s="22"/>
      <c r="H487" s="9"/>
      <c r="I487" s="9"/>
      <c r="J487" s="23">
        <f>SUM(T483:T486)</f>
        <v>177.78</v>
      </c>
      <c r="K487" s="23"/>
    </row>
    <row r="488" spans="1:22" ht="14.25" x14ac:dyDescent="0.2">
      <c r="A488" s="20"/>
      <c r="B488" s="20"/>
      <c r="C488" s="20" t="s">
        <v>1088</v>
      </c>
      <c r="D488" s="21" t="s">
        <v>1089</v>
      </c>
      <c r="E488" s="9">
        <f>Source!AQ481</f>
        <v>11.39</v>
      </c>
      <c r="F488" s="23"/>
      <c r="G488" s="22" t="str">
        <f>Source!DI481</f>
        <v/>
      </c>
      <c r="H488" s="9">
        <f>Source!AV481</f>
        <v>1</v>
      </c>
      <c r="I488" s="9"/>
      <c r="J488" s="23"/>
      <c r="K488" s="23">
        <f>Source!U481</f>
        <v>5.5583200000000001</v>
      </c>
    </row>
    <row r="489" spans="1:22" ht="15" x14ac:dyDescent="0.25">
      <c r="A489" s="26"/>
      <c r="B489" s="26"/>
      <c r="C489" s="26"/>
      <c r="D489" s="26"/>
      <c r="E489" s="26"/>
      <c r="F489" s="26"/>
      <c r="G489" s="26"/>
      <c r="H489" s="26"/>
      <c r="I489" s="60">
        <f>J485+J486+J487</f>
        <v>3199.9900000000002</v>
      </c>
      <c r="J489" s="60"/>
      <c r="K489" s="27">
        <f>IF(Source!I481&lt;&gt;0, ROUND(I489/Source!I481, 2), 0)</f>
        <v>6557.36</v>
      </c>
      <c r="P489" s="25">
        <f>I489</f>
        <v>3199.9900000000002</v>
      </c>
    </row>
    <row r="490" spans="1:22" ht="28.5" x14ac:dyDescent="0.2">
      <c r="A490" s="20">
        <v>47</v>
      </c>
      <c r="B490" s="20" t="str">
        <f>Source!F482</f>
        <v>1.10-3404-2-7/1</v>
      </c>
      <c r="C490" s="20" t="str">
        <f>Source!G482</f>
        <v>Разборка покрытий из древесноволокнистых плит</v>
      </c>
      <c r="D490" s="21" t="str">
        <f>Source!H482</f>
        <v>100 м2</v>
      </c>
      <c r="E490" s="9">
        <f>Source!I482</f>
        <v>0.48799999999999999</v>
      </c>
      <c r="F490" s="23"/>
      <c r="G490" s="22"/>
      <c r="H490" s="9"/>
      <c r="I490" s="9"/>
      <c r="J490" s="23"/>
      <c r="K490" s="23"/>
      <c r="Q490">
        <f>ROUND((Source!BZ482/100)*ROUND((Source!AF482*Source!AV482)*Source!I482, 2), 2)</f>
        <v>1211.67</v>
      </c>
      <c r="R490">
        <f>Source!X482</f>
        <v>1211.67</v>
      </c>
      <c r="S490">
        <f>ROUND((Source!CA482/100)*ROUND((Source!AF482*Source!AV482)*Source!I482, 2), 2)</f>
        <v>173.1</v>
      </c>
      <c r="T490">
        <f>Source!Y482</f>
        <v>173.1</v>
      </c>
      <c r="U490">
        <f>ROUND((175/100)*ROUND((Source!AE482*Source!AV482)*Source!I482, 2), 2)</f>
        <v>0</v>
      </c>
      <c r="V490">
        <f>ROUND((160/100)*ROUND(Source!CS482*Source!I482, 2), 2)</f>
        <v>0</v>
      </c>
    </row>
    <row r="491" spans="1:22" x14ac:dyDescent="0.2">
      <c r="C491" s="24" t="str">
        <f>"Объем: "&amp;Source!I482&amp;"=48,8/"&amp;"100"</f>
        <v>Объем: 0,488=48,8/100</v>
      </c>
    </row>
    <row r="492" spans="1:22" ht="14.25" x14ac:dyDescent="0.2">
      <c r="A492" s="20"/>
      <c r="B492" s="20"/>
      <c r="C492" s="20" t="s">
        <v>1083</v>
      </c>
      <c r="D492" s="21"/>
      <c r="E492" s="9"/>
      <c r="F492" s="23">
        <f>Source!AO482</f>
        <v>3547.03</v>
      </c>
      <c r="G492" s="22" t="str">
        <f>Source!DG482</f>
        <v/>
      </c>
      <c r="H492" s="9">
        <f>Source!AV482</f>
        <v>1</v>
      </c>
      <c r="I492" s="9">
        <f>IF(Source!BA482&lt;&gt; 0, Source!BA482, 1)</f>
        <v>1</v>
      </c>
      <c r="J492" s="23">
        <f>Source!S482</f>
        <v>1730.95</v>
      </c>
      <c r="K492" s="23"/>
    </row>
    <row r="493" spans="1:22" ht="14.25" x14ac:dyDescent="0.2">
      <c r="A493" s="20"/>
      <c r="B493" s="20"/>
      <c r="C493" s="20" t="s">
        <v>1085</v>
      </c>
      <c r="D493" s="21" t="s">
        <v>1086</v>
      </c>
      <c r="E493" s="9">
        <f>Source!AT482</f>
        <v>70</v>
      </c>
      <c r="F493" s="23"/>
      <c r="G493" s="22"/>
      <c r="H493" s="9"/>
      <c r="I493" s="9"/>
      <c r="J493" s="23">
        <f>SUM(R490:R492)</f>
        <v>1211.67</v>
      </c>
      <c r="K493" s="23"/>
    </row>
    <row r="494" spans="1:22" ht="14.25" x14ac:dyDescent="0.2">
      <c r="A494" s="20"/>
      <c r="B494" s="20"/>
      <c r="C494" s="20" t="s">
        <v>1087</v>
      </c>
      <c r="D494" s="21" t="s">
        <v>1086</v>
      </c>
      <c r="E494" s="9">
        <f>Source!AU482</f>
        <v>10</v>
      </c>
      <c r="F494" s="23"/>
      <c r="G494" s="22"/>
      <c r="H494" s="9"/>
      <c r="I494" s="9"/>
      <c r="J494" s="23">
        <f>SUM(T490:T493)</f>
        <v>173.1</v>
      </c>
      <c r="K494" s="23"/>
    </row>
    <row r="495" spans="1:22" ht="14.25" x14ac:dyDescent="0.2">
      <c r="A495" s="20"/>
      <c r="B495" s="20"/>
      <c r="C495" s="20" t="s">
        <v>1088</v>
      </c>
      <c r="D495" s="21" t="s">
        <v>1089</v>
      </c>
      <c r="E495" s="9">
        <f>Source!AQ482</f>
        <v>11.09</v>
      </c>
      <c r="F495" s="23"/>
      <c r="G495" s="22" t="str">
        <f>Source!DI482</f>
        <v/>
      </c>
      <c r="H495" s="9">
        <f>Source!AV482</f>
        <v>1</v>
      </c>
      <c r="I495" s="9"/>
      <c r="J495" s="23"/>
      <c r="K495" s="23">
        <f>Source!U482</f>
        <v>5.4119199999999994</v>
      </c>
    </row>
    <row r="496" spans="1:22" ht="15" x14ac:dyDescent="0.25">
      <c r="A496" s="26"/>
      <c r="B496" s="26"/>
      <c r="C496" s="26"/>
      <c r="D496" s="26"/>
      <c r="E496" s="26"/>
      <c r="F496" s="26"/>
      <c r="G496" s="26"/>
      <c r="H496" s="26"/>
      <c r="I496" s="60">
        <f>J492+J493+J494</f>
        <v>3115.72</v>
      </c>
      <c r="J496" s="60"/>
      <c r="K496" s="27">
        <f>IF(Source!I482&lt;&gt;0, ROUND(I496/Source!I482, 2), 0)</f>
        <v>6384.67</v>
      </c>
      <c r="P496" s="25">
        <f>I496</f>
        <v>3115.72</v>
      </c>
    </row>
    <row r="497" spans="1:22" ht="57" x14ac:dyDescent="0.2">
      <c r="A497" s="20">
        <v>48</v>
      </c>
      <c r="B497" s="20" t="str">
        <f>Source!F483</f>
        <v>1.10-3203-3-7/1</v>
      </c>
      <c r="C497" s="20" t="str">
        <f>Source!G483</f>
        <v>Устройство тепло - и звукоизоляции пола сплошной - из фанеры по стяжке на цементной основе / толщина фанеры 10 мм</v>
      </c>
      <c r="D497" s="21" t="str">
        <f>Source!H483</f>
        <v>100 м2</v>
      </c>
      <c r="E497" s="9">
        <f>Source!I483</f>
        <v>0.48799999999999999</v>
      </c>
      <c r="F497" s="23"/>
      <c r="G497" s="22"/>
      <c r="H497" s="9"/>
      <c r="I497" s="9"/>
      <c r="J497" s="23"/>
      <c r="K497" s="23"/>
      <c r="Q497">
        <f>ROUND((Source!BZ483/100)*ROUND((Source!AF483*Source!AV483)*Source!I483, 2), 2)</f>
        <v>13190.85</v>
      </c>
      <c r="R497">
        <f>Source!X483</f>
        <v>13190.85</v>
      </c>
      <c r="S497">
        <f>ROUND((Source!CA483/100)*ROUND((Source!AF483*Source!AV483)*Source!I483, 2), 2)</f>
        <v>1884.41</v>
      </c>
      <c r="T497">
        <f>Source!Y483</f>
        <v>1884.41</v>
      </c>
      <c r="U497">
        <f>ROUND((175/100)*ROUND((Source!AE483*Source!AV483)*Source!I483, 2), 2)</f>
        <v>49.91</v>
      </c>
      <c r="V497">
        <f>ROUND((160/100)*ROUND(Source!CS483*Source!I483, 2), 2)</f>
        <v>45.63</v>
      </c>
    </row>
    <row r="498" spans="1:22" x14ac:dyDescent="0.2">
      <c r="C498" s="24" t="str">
        <f>"Объем: "&amp;Source!I483&amp;"=48,8/"&amp;"100"</f>
        <v>Объем: 0,488=48,8/100</v>
      </c>
    </row>
    <row r="499" spans="1:22" ht="14.25" x14ac:dyDescent="0.2">
      <c r="A499" s="20"/>
      <c r="B499" s="20"/>
      <c r="C499" s="20" t="s">
        <v>1083</v>
      </c>
      <c r="D499" s="21"/>
      <c r="E499" s="9"/>
      <c r="F499" s="23">
        <f>Source!AO483</f>
        <v>38614.89</v>
      </c>
      <c r="G499" s="22" t="str">
        <f>Source!DG483</f>
        <v/>
      </c>
      <c r="H499" s="9">
        <f>Source!AV483</f>
        <v>1</v>
      </c>
      <c r="I499" s="9">
        <f>IF(Source!BA483&lt;&gt; 0, Source!BA483, 1)</f>
        <v>1</v>
      </c>
      <c r="J499" s="23">
        <f>Source!S483</f>
        <v>18844.07</v>
      </c>
      <c r="K499" s="23"/>
    </row>
    <row r="500" spans="1:22" ht="14.25" x14ac:dyDescent="0.2">
      <c r="A500" s="20"/>
      <c r="B500" s="20"/>
      <c r="C500" s="20" t="s">
        <v>1090</v>
      </c>
      <c r="D500" s="21"/>
      <c r="E500" s="9"/>
      <c r="F500" s="23">
        <f>Source!AM483</f>
        <v>599.03</v>
      </c>
      <c r="G500" s="22" t="str">
        <f>Source!DE483</f>
        <v/>
      </c>
      <c r="H500" s="9">
        <f>Source!AV483</f>
        <v>1</v>
      </c>
      <c r="I500" s="9">
        <f>IF(Source!BB483&lt;&gt; 0, Source!BB483, 1)</f>
        <v>1</v>
      </c>
      <c r="J500" s="23">
        <f>Source!Q483</f>
        <v>292.33</v>
      </c>
      <c r="K500" s="23"/>
    </row>
    <row r="501" spans="1:22" ht="14.25" x14ac:dyDescent="0.2">
      <c r="A501" s="20"/>
      <c r="B501" s="20"/>
      <c r="C501" s="20" t="s">
        <v>1091</v>
      </c>
      <c r="D501" s="21"/>
      <c r="E501" s="9"/>
      <c r="F501" s="23">
        <f>Source!AN483</f>
        <v>58.45</v>
      </c>
      <c r="G501" s="22" t="str">
        <f>Source!DF483</f>
        <v/>
      </c>
      <c r="H501" s="9">
        <f>Source!AV483</f>
        <v>1</v>
      </c>
      <c r="I501" s="9">
        <f>IF(Source!BS483&lt;&gt; 0, Source!BS483, 1)</f>
        <v>1</v>
      </c>
      <c r="J501" s="30">
        <f>Source!R483</f>
        <v>28.52</v>
      </c>
      <c r="K501" s="23"/>
    </row>
    <row r="502" spans="1:22" ht="14.25" x14ac:dyDescent="0.2">
      <c r="A502" s="20"/>
      <c r="B502" s="20"/>
      <c r="C502" s="20" t="s">
        <v>1084</v>
      </c>
      <c r="D502" s="21"/>
      <c r="E502" s="9"/>
      <c r="F502" s="23">
        <f>Source!AL483</f>
        <v>62586.64</v>
      </c>
      <c r="G502" s="22" t="str">
        <f>Source!DD483</f>
        <v/>
      </c>
      <c r="H502" s="9">
        <f>Source!AW483</f>
        <v>1</v>
      </c>
      <c r="I502" s="9">
        <f>IF(Source!BC483&lt;&gt; 0, Source!BC483, 1)</f>
        <v>1</v>
      </c>
      <c r="J502" s="23">
        <f>Source!P483</f>
        <v>30542.28</v>
      </c>
      <c r="K502" s="23"/>
    </row>
    <row r="503" spans="1:22" ht="14.25" x14ac:dyDescent="0.2">
      <c r="A503" s="20"/>
      <c r="B503" s="20"/>
      <c r="C503" s="20" t="s">
        <v>1085</v>
      </c>
      <c r="D503" s="21" t="s">
        <v>1086</v>
      </c>
      <c r="E503" s="9">
        <f>Source!AT483</f>
        <v>70</v>
      </c>
      <c r="F503" s="23"/>
      <c r="G503" s="22"/>
      <c r="H503" s="9"/>
      <c r="I503" s="9"/>
      <c r="J503" s="23">
        <f>SUM(R497:R502)</f>
        <v>13190.85</v>
      </c>
      <c r="K503" s="23"/>
    </row>
    <row r="504" spans="1:22" ht="14.25" x14ac:dyDescent="0.2">
      <c r="A504" s="20"/>
      <c r="B504" s="20"/>
      <c r="C504" s="20" t="s">
        <v>1087</v>
      </c>
      <c r="D504" s="21" t="s">
        <v>1086</v>
      </c>
      <c r="E504" s="9">
        <f>Source!AU483</f>
        <v>10</v>
      </c>
      <c r="F504" s="23"/>
      <c r="G504" s="22"/>
      <c r="H504" s="9"/>
      <c r="I504" s="9"/>
      <c r="J504" s="23">
        <f>SUM(T497:T503)</f>
        <v>1884.41</v>
      </c>
      <c r="K504" s="23"/>
    </row>
    <row r="505" spans="1:22" ht="14.25" x14ac:dyDescent="0.2">
      <c r="A505" s="20"/>
      <c r="B505" s="20"/>
      <c r="C505" s="20" t="s">
        <v>1092</v>
      </c>
      <c r="D505" s="21" t="s">
        <v>1086</v>
      </c>
      <c r="E505" s="9">
        <f>160</f>
        <v>160</v>
      </c>
      <c r="F505" s="23"/>
      <c r="G505" s="22"/>
      <c r="H505" s="9"/>
      <c r="I505" s="9"/>
      <c r="J505" s="23">
        <f>SUM(V497:V504)</f>
        <v>45.63</v>
      </c>
      <c r="K505" s="23"/>
    </row>
    <row r="506" spans="1:22" ht="14.25" x14ac:dyDescent="0.2">
      <c r="A506" s="20"/>
      <c r="B506" s="20"/>
      <c r="C506" s="20" t="s">
        <v>1088</v>
      </c>
      <c r="D506" s="21" t="s">
        <v>1089</v>
      </c>
      <c r="E506" s="9">
        <f>Source!AQ483</f>
        <v>95.49</v>
      </c>
      <c r="F506" s="23"/>
      <c r="G506" s="22" t="str">
        <f>Source!DI483</f>
        <v/>
      </c>
      <c r="H506" s="9">
        <f>Source!AV483</f>
        <v>1</v>
      </c>
      <c r="I506" s="9"/>
      <c r="J506" s="23"/>
      <c r="K506" s="23">
        <f>Source!U483</f>
        <v>46.599119999999999</v>
      </c>
    </row>
    <row r="507" spans="1:22" ht="15" x14ac:dyDescent="0.25">
      <c r="A507" s="26"/>
      <c r="B507" s="26"/>
      <c r="C507" s="26"/>
      <c r="D507" s="26"/>
      <c r="E507" s="26"/>
      <c r="F507" s="26"/>
      <c r="G507" s="26"/>
      <c r="H507" s="26"/>
      <c r="I507" s="60">
        <f>J499+J500+J502+J503+J504+J505</f>
        <v>64799.57</v>
      </c>
      <c r="J507" s="60"/>
      <c r="K507" s="27">
        <f>IF(Source!I483&lt;&gt;0, ROUND(I507/Source!I483, 2), 0)</f>
        <v>132786</v>
      </c>
      <c r="P507" s="25">
        <f>I507</f>
        <v>64799.57</v>
      </c>
    </row>
    <row r="508" spans="1:22" ht="57" x14ac:dyDescent="0.2">
      <c r="A508" s="20">
        <v>49</v>
      </c>
      <c r="B508" s="20" t="str">
        <f>Source!F484</f>
        <v>1.10-3503-1-5/1</v>
      </c>
      <c r="C508" s="20" t="str">
        <f>Source!G484</f>
        <v>Устройство покрытий на клее из линолеума высокой износостойкости толщиной 2 мм, истираемостью группы Т со сваркой стыков</v>
      </c>
      <c r="D508" s="21" t="str">
        <f>Source!H484</f>
        <v>100 м2</v>
      </c>
      <c r="E508" s="9">
        <f>Source!I484</f>
        <v>0.48799999999999999</v>
      </c>
      <c r="F508" s="23"/>
      <c r="G508" s="22"/>
      <c r="H508" s="9"/>
      <c r="I508" s="9"/>
      <c r="J508" s="23"/>
      <c r="K508" s="23"/>
      <c r="Q508">
        <f>ROUND((Source!BZ484/100)*ROUND((Source!AF484*Source!AV484)*Source!I484, 2), 2)</f>
        <v>7960.69</v>
      </c>
      <c r="R508">
        <f>Source!X484</f>
        <v>7960.69</v>
      </c>
      <c r="S508">
        <f>ROUND((Source!CA484/100)*ROUND((Source!AF484*Source!AV484)*Source!I484, 2), 2)</f>
        <v>1137.24</v>
      </c>
      <c r="T508">
        <f>Source!Y484</f>
        <v>1137.24</v>
      </c>
      <c r="U508">
        <f>ROUND((175/100)*ROUND((Source!AE484*Source!AV484)*Source!I484, 2), 2)</f>
        <v>1.49</v>
      </c>
      <c r="V508">
        <f>ROUND((160/100)*ROUND(Source!CS484*Source!I484, 2), 2)</f>
        <v>1.36</v>
      </c>
    </row>
    <row r="509" spans="1:22" x14ac:dyDescent="0.2">
      <c r="C509" s="24" t="str">
        <f>"Объем: "&amp;Source!I484&amp;"=48,8/"&amp;"100"</f>
        <v>Объем: 0,488=48,8/100</v>
      </c>
    </row>
    <row r="510" spans="1:22" ht="14.25" x14ac:dyDescent="0.2">
      <c r="A510" s="20"/>
      <c r="B510" s="20"/>
      <c r="C510" s="20" t="s">
        <v>1083</v>
      </c>
      <c r="D510" s="21"/>
      <c r="E510" s="9"/>
      <c r="F510" s="23">
        <f>Source!AO484</f>
        <v>23304.14</v>
      </c>
      <c r="G510" s="22" t="str">
        <f>Source!DG484</f>
        <v/>
      </c>
      <c r="H510" s="9">
        <f>Source!AV484</f>
        <v>1</v>
      </c>
      <c r="I510" s="9">
        <f>IF(Source!BA484&lt;&gt; 0, Source!BA484, 1)</f>
        <v>1</v>
      </c>
      <c r="J510" s="23">
        <f>Source!S484</f>
        <v>11372.42</v>
      </c>
      <c r="K510" s="23"/>
    </row>
    <row r="511" spans="1:22" ht="14.25" x14ac:dyDescent="0.2">
      <c r="A511" s="20"/>
      <c r="B511" s="20"/>
      <c r="C511" s="20" t="s">
        <v>1090</v>
      </c>
      <c r="D511" s="21"/>
      <c r="E511" s="9"/>
      <c r="F511" s="23">
        <f>Source!AM484</f>
        <v>424.38</v>
      </c>
      <c r="G511" s="22" t="str">
        <f>Source!DE484</f>
        <v/>
      </c>
      <c r="H511" s="9">
        <f>Source!AV484</f>
        <v>1</v>
      </c>
      <c r="I511" s="9">
        <f>IF(Source!BB484&lt;&gt; 0, Source!BB484, 1)</f>
        <v>1</v>
      </c>
      <c r="J511" s="23">
        <f>Source!Q484</f>
        <v>207.1</v>
      </c>
      <c r="K511" s="23"/>
    </row>
    <row r="512" spans="1:22" ht="14.25" x14ac:dyDescent="0.2">
      <c r="A512" s="20"/>
      <c r="B512" s="20"/>
      <c r="C512" s="20" t="s">
        <v>1091</v>
      </c>
      <c r="D512" s="21"/>
      <c r="E512" s="9"/>
      <c r="F512" s="23">
        <f>Source!AN484</f>
        <v>1.74</v>
      </c>
      <c r="G512" s="22" t="str">
        <f>Source!DF484</f>
        <v/>
      </c>
      <c r="H512" s="9">
        <f>Source!AV484</f>
        <v>1</v>
      </c>
      <c r="I512" s="9">
        <f>IF(Source!BS484&lt;&gt; 0, Source!BS484, 1)</f>
        <v>1</v>
      </c>
      <c r="J512" s="30">
        <f>Source!R484</f>
        <v>0.85</v>
      </c>
      <c r="K512" s="23"/>
    </row>
    <row r="513" spans="1:22" ht="14.25" x14ac:dyDescent="0.2">
      <c r="A513" s="20"/>
      <c r="B513" s="20"/>
      <c r="C513" s="20" t="s">
        <v>1084</v>
      </c>
      <c r="D513" s="21"/>
      <c r="E513" s="9"/>
      <c r="F513" s="23">
        <f>Source!AL484</f>
        <v>87313.3</v>
      </c>
      <c r="G513" s="22" t="str">
        <f>Source!DD484</f>
        <v/>
      </c>
      <c r="H513" s="9">
        <f>Source!AW484</f>
        <v>1</v>
      </c>
      <c r="I513" s="9">
        <f>IF(Source!BC484&lt;&gt; 0, Source!BC484, 1)</f>
        <v>1</v>
      </c>
      <c r="J513" s="23">
        <f>Source!P484</f>
        <v>42608.89</v>
      </c>
      <c r="K513" s="23"/>
    </row>
    <row r="514" spans="1:22" ht="14.25" x14ac:dyDescent="0.2">
      <c r="A514" s="20"/>
      <c r="B514" s="20"/>
      <c r="C514" s="20" t="s">
        <v>1085</v>
      </c>
      <c r="D514" s="21" t="s">
        <v>1086</v>
      </c>
      <c r="E514" s="9">
        <f>Source!AT484</f>
        <v>70</v>
      </c>
      <c r="F514" s="23"/>
      <c r="G514" s="22"/>
      <c r="H514" s="9"/>
      <c r="I514" s="9"/>
      <c r="J514" s="23">
        <f>SUM(R508:R513)</f>
        <v>7960.69</v>
      </c>
      <c r="K514" s="23"/>
    </row>
    <row r="515" spans="1:22" ht="14.25" x14ac:dyDescent="0.2">
      <c r="A515" s="20"/>
      <c r="B515" s="20"/>
      <c r="C515" s="20" t="s">
        <v>1087</v>
      </c>
      <c r="D515" s="21" t="s">
        <v>1086</v>
      </c>
      <c r="E515" s="9">
        <f>Source!AU484</f>
        <v>10</v>
      </c>
      <c r="F515" s="23"/>
      <c r="G515" s="22"/>
      <c r="H515" s="9"/>
      <c r="I515" s="9"/>
      <c r="J515" s="23">
        <f>SUM(T508:T514)</f>
        <v>1137.24</v>
      </c>
      <c r="K515" s="23"/>
    </row>
    <row r="516" spans="1:22" ht="14.25" x14ac:dyDescent="0.2">
      <c r="A516" s="20"/>
      <c r="B516" s="20"/>
      <c r="C516" s="20" t="s">
        <v>1092</v>
      </c>
      <c r="D516" s="21" t="s">
        <v>1086</v>
      </c>
      <c r="E516" s="9">
        <f>160</f>
        <v>160</v>
      </c>
      <c r="F516" s="23"/>
      <c r="G516" s="22"/>
      <c r="H516" s="9"/>
      <c r="I516" s="9"/>
      <c r="J516" s="23">
        <f>SUM(V508:V515)</f>
        <v>1.36</v>
      </c>
      <c r="K516" s="23"/>
    </row>
    <row r="517" spans="1:22" ht="14.25" x14ac:dyDescent="0.2">
      <c r="A517" s="20"/>
      <c r="B517" s="20"/>
      <c r="C517" s="20" t="s">
        <v>1088</v>
      </c>
      <c r="D517" s="21" t="s">
        <v>1089</v>
      </c>
      <c r="E517" s="9">
        <f>Source!AQ484</f>
        <v>60.04</v>
      </c>
      <c r="F517" s="23"/>
      <c r="G517" s="22" t="str">
        <f>Source!DI484</f>
        <v/>
      </c>
      <c r="H517" s="9">
        <f>Source!AV484</f>
        <v>1</v>
      </c>
      <c r="I517" s="9"/>
      <c r="J517" s="23"/>
      <c r="K517" s="23">
        <f>Source!U484</f>
        <v>29.299519999999998</v>
      </c>
    </row>
    <row r="518" spans="1:22" ht="15" x14ac:dyDescent="0.25">
      <c r="A518" s="26"/>
      <c r="B518" s="26"/>
      <c r="C518" s="26"/>
      <c r="D518" s="26"/>
      <c r="E518" s="26"/>
      <c r="F518" s="26"/>
      <c r="G518" s="26"/>
      <c r="H518" s="26"/>
      <c r="I518" s="60">
        <f>J510+J511+J513+J514+J515+J516</f>
        <v>63287.700000000004</v>
      </c>
      <c r="J518" s="60"/>
      <c r="K518" s="27">
        <f>IF(Source!I484&lt;&gt;0, ROUND(I518/Source!I484, 2), 0)</f>
        <v>129687.91</v>
      </c>
      <c r="P518" s="25">
        <f>I518</f>
        <v>63287.700000000004</v>
      </c>
    </row>
    <row r="519" spans="1:22" ht="42.75" x14ac:dyDescent="0.2">
      <c r="A519" s="20">
        <v>50</v>
      </c>
      <c r="B519" s="20" t="str">
        <f>Source!F485</f>
        <v>1.10-3803-1-6/1</v>
      </c>
      <c r="C519" s="20" t="str">
        <f>Source!G485</f>
        <v>Устройство плинтусов, покрытых лаком, из древесины хвойных пород с креплением к стенам шурупами</v>
      </c>
      <c r="D519" s="21" t="str">
        <f>Source!H485</f>
        <v>100 м</v>
      </c>
      <c r="E519" s="9">
        <f>Source!I485</f>
        <v>0.27400000000000002</v>
      </c>
      <c r="F519" s="23"/>
      <c r="G519" s="22"/>
      <c r="H519" s="9"/>
      <c r="I519" s="9"/>
      <c r="J519" s="23"/>
      <c r="K519" s="23"/>
      <c r="Q519">
        <f>ROUND((Source!BZ485/100)*ROUND((Source!AF485*Source!AV485)*Source!I485, 2), 2)</f>
        <v>977.63</v>
      </c>
      <c r="R519">
        <f>Source!X485</f>
        <v>977.63</v>
      </c>
      <c r="S519">
        <f>ROUND((Source!CA485/100)*ROUND((Source!AF485*Source!AV485)*Source!I485, 2), 2)</f>
        <v>139.66</v>
      </c>
      <c r="T519">
        <f>Source!Y485</f>
        <v>139.66</v>
      </c>
      <c r="U519">
        <f>ROUND((175/100)*ROUND((Source!AE485*Source!AV485)*Source!I485, 2), 2)</f>
        <v>2.2200000000000002</v>
      </c>
      <c r="V519">
        <f>ROUND((160/100)*ROUND(Source!CS485*Source!I485, 2), 2)</f>
        <v>2.0299999999999998</v>
      </c>
    </row>
    <row r="520" spans="1:22" x14ac:dyDescent="0.2">
      <c r="C520" s="24" t="str">
        <f>"Объем: "&amp;Source!I485&amp;"=27,4/"&amp;"100"</f>
        <v>Объем: 0,274=27,4/100</v>
      </c>
    </row>
    <row r="521" spans="1:22" ht="14.25" x14ac:dyDescent="0.2">
      <c r="A521" s="20"/>
      <c r="B521" s="20"/>
      <c r="C521" s="20" t="s">
        <v>1083</v>
      </c>
      <c r="D521" s="21"/>
      <c r="E521" s="9"/>
      <c r="F521" s="23">
        <f>Source!AO485</f>
        <v>5097.13</v>
      </c>
      <c r="G521" s="22" t="str">
        <f>Source!DG485</f>
        <v/>
      </c>
      <c r="H521" s="9">
        <f>Source!AV485</f>
        <v>1</v>
      </c>
      <c r="I521" s="9">
        <f>IF(Source!BA485&lt;&gt; 0, Source!BA485, 1)</f>
        <v>1</v>
      </c>
      <c r="J521" s="23">
        <f>Source!S485</f>
        <v>1396.61</v>
      </c>
      <c r="K521" s="23"/>
    </row>
    <row r="522" spans="1:22" ht="14.25" x14ac:dyDescent="0.2">
      <c r="A522" s="20"/>
      <c r="B522" s="20"/>
      <c r="C522" s="20" t="s">
        <v>1090</v>
      </c>
      <c r="D522" s="21"/>
      <c r="E522" s="9"/>
      <c r="F522" s="23">
        <f>Source!AM485</f>
        <v>73.59</v>
      </c>
      <c r="G522" s="22" t="str">
        <f>Source!DE485</f>
        <v/>
      </c>
      <c r="H522" s="9">
        <f>Source!AV485</f>
        <v>1</v>
      </c>
      <c r="I522" s="9">
        <f>IF(Source!BB485&lt;&gt; 0, Source!BB485, 1)</f>
        <v>1</v>
      </c>
      <c r="J522" s="23">
        <f>Source!Q485</f>
        <v>20.16</v>
      </c>
      <c r="K522" s="23"/>
    </row>
    <row r="523" spans="1:22" ht="14.25" x14ac:dyDescent="0.2">
      <c r="A523" s="20"/>
      <c r="B523" s="20"/>
      <c r="C523" s="20" t="s">
        <v>1091</v>
      </c>
      <c r="D523" s="21"/>
      <c r="E523" s="9"/>
      <c r="F523" s="23">
        <f>Source!AN485</f>
        <v>4.63</v>
      </c>
      <c r="G523" s="22" t="str">
        <f>Source!DF485</f>
        <v/>
      </c>
      <c r="H523" s="9">
        <f>Source!AV485</f>
        <v>1</v>
      </c>
      <c r="I523" s="9">
        <f>IF(Source!BS485&lt;&gt; 0, Source!BS485, 1)</f>
        <v>1</v>
      </c>
      <c r="J523" s="30">
        <f>Source!R485</f>
        <v>1.27</v>
      </c>
      <c r="K523" s="23"/>
    </row>
    <row r="524" spans="1:22" ht="14.25" x14ac:dyDescent="0.2">
      <c r="A524" s="20"/>
      <c r="B524" s="20"/>
      <c r="C524" s="20" t="s">
        <v>1084</v>
      </c>
      <c r="D524" s="21"/>
      <c r="E524" s="9"/>
      <c r="F524" s="23">
        <f>Source!AL485</f>
        <v>8487.66</v>
      </c>
      <c r="G524" s="22" t="str">
        <f>Source!DD485</f>
        <v/>
      </c>
      <c r="H524" s="9">
        <f>Source!AW485</f>
        <v>1</v>
      </c>
      <c r="I524" s="9">
        <f>IF(Source!BC485&lt;&gt; 0, Source!BC485, 1)</f>
        <v>1</v>
      </c>
      <c r="J524" s="23">
        <f>Source!P485</f>
        <v>2325.62</v>
      </c>
      <c r="K524" s="23"/>
    </row>
    <row r="525" spans="1:22" ht="14.25" x14ac:dyDescent="0.2">
      <c r="A525" s="20"/>
      <c r="B525" s="20"/>
      <c r="C525" s="20" t="s">
        <v>1085</v>
      </c>
      <c r="D525" s="21" t="s">
        <v>1086</v>
      </c>
      <c r="E525" s="9">
        <f>Source!AT485</f>
        <v>70</v>
      </c>
      <c r="F525" s="23"/>
      <c r="G525" s="22"/>
      <c r="H525" s="9"/>
      <c r="I525" s="9"/>
      <c r="J525" s="23">
        <f>SUM(R519:R524)</f>
        <v>977.63</v>
      </c>
      <c r="K525" s="23"/>
    </row>
    <row r="526" spans="1:22" ht="14.25" x14ac:dyDescent="0.2">
      <c r="A526" s="20"/>
      <c r="B526" s="20"/>
      <c r="C526" s="20" t="s">
        <v>1087</v>
      </c>
      <c r="D526" s="21" t="s">
        <v>1086</v>
      </c>
      <c r="E526" s="9">
        <f>Source!AU485</f>
        <v>10</v>
      </c>
      <c r="F526" s="23"/>
      <c r="G526" s="22"/>
      <c r="H526" s="9"/>
      <c r="I526" s="9"/>
      <c r="J526" s="23">
        <f>SUM(T519:T525)</f>
        <v>139.66</v>
      </c>
      <c r="K526" s="23"/>
    </row>
    <row r="527" spans="1:22" ht="14.25" x14ac:dyDescent="0.2">
      <c r="A527" s="20"/>
      <c r="B527" s="20"/>
      <c r="C527" s="20" t="s">
        <v>1092</v>
      </c>
      <c r="D527" s="21" t="s">
        <v>1086</v>
      </c>
      <c r="E527" s="9">
        <f>160</f>
        <v>160</v>
      </c>
      <c r="F527" s="23"/>
      <c r="G527" s="22"/>
      <c r="H527" s="9"/>
      <c r="I527" s="9"/>
      <c r="J527" s="23">
        <f>SUM(V519:V526)</f>
        <v>2.0299999999999998</v>
      </c>
      <c r="K527" s="23"/>
    </row>
    <row r="528" spans="1:22" ht="14.25" x14ac:dyDescent="0.2">
      <c r="A528" s="20"/>
      <c r="B528" s="20"/>
      <c r="C528" s="20" t="s">
        <v>1088</v>
      </c>
      <c r="D528" s="21" t="s">
        <v>1089</v>
      </c>
      <c r="E528" s="9">
        <f>Source!AQ485</f>
        <v>14.54</v>
      </c>
      <c r="F528" s="23"/>
      <c r="G528" s="22" t="str">
        <f>Source!DI485</f>
        <v/>
      </c>
      <c r="H528" s="9">
        <f>Source!AV485</f>
        <v>1</v>
      </c>
      <c r="I528" s="9"/>
      <c r="J528" s="23"/>
      <c r="K528" s="23">
        <f>Source!U485</f>
        <v>3.9839600000000002</v>
      </c>
    </row>
    <row r="529" spans="1:22" ht="15" x14ac:dyDescent="0.25">
      <c r="A529" s="26"/>
      <c r="B529" s="26"/>
      <c r="C529" s="26"/>
      <c r="D529" s="26"/>
      <c r="E529" s="26"/>
      <c r="F529" s="26"/>
      <c r="G529" s="26"/>
      <c r="H529" s="26"/>
      <c r="I529" s="60">
        <f>J521+J522+J524+J525+J526+J527</f>
        <v>4861.7099999999991</v>
      </c>
      <c r="J529" s="60"/>
      <c r="K529" s="27">
        <f>IF(Source!I485&lt;&gt;0, ROUND(I529/Source!I485, 2), 0)</f>
        <v>17743.47</v>
      </c>
      <c r="P529" s="25">
        <f>I529</f>
        <v>4861.7099999999991</v>
      </c>
    </row>
    <row r="530" spans="1:22" ht="28.5" x14ac:dyDescent="0.2">
      <c r="A530" s="20">
        <v>51</v>
      </c>
      <c r="B530" s="20" t="str">
        <f>Source!F486</f>
        <v>1.10-3405-2-1/1</v>
      </c>
      <c r="C530" s="20" t="str">
        <f>Source!G486</f>
        <v>Укладка металлической накладной полосы (порожка)</v>
      </c>
      <c r="D530" s="21" t="str">
        <f>Source!H486</f>
        <v>100 м</v>
      </c>
      <c r="E530" s="9">
        <f>Source!I486</f>
        <v>1.4999999999999999E-2</v>
      </c>
      <c r="F530" s="23"/>
      <c r="G530" s="22"/>
      <c r="H530" s="9"/>
      <c r="I530" s="9"/>
      <c r="J530" s="23"/>
      <c r="K530" s="23"/>
      <c r="Q530">
        <f>ROUND((Source!BZ486/100)*ROUND((Source!AF486*Source!AV486)*Source!I486, 2), 2)</f>
        <v>74.489999999999995</v>
      </c>
      <c r="R530">
        <f>Source!X486</f>
        <v>74.489999999999995</v>
      </c>
      <c r="S530">
        <f>ROUND((Source!CA486/100)*ROUND((Source!AF486*Source!AV486)*Source!I486, 2), 2)</f>
        <v>10.64</v>
      </c>
      <c r="T530">
        <f>Source!Y486</f>
        <v>10.64</v>
      </c>
      <c r="U530">
        <f>ROUND((175/100)*ROUND((Source!AE486*Source!AV486)*Source!I486, 2), 2)</f>
        <v>0.23</v>
      </c>
      <c r="V530">
        <f>ROUND((160/100)*ROUND(Source!CS486*Source!I486, 2), 2)</f>
        <v>0.21</v>
      </c>
    </row>
    <row r="531" spans="1:22" x14ac:dyDescent="0.2">
      <c r="C531" s="24" t="str">
        <f>"Объем: "&amp;Source!I486&amp;"=1,5/"&amp;"100"</f>
        <v>Объем: 0,015=1,5/100</v>
      </c>
    </row>
    <row r="532" spans="1:22" ht="14.25" x14ac:dyDescent="0.2">
      <c r="A532" s="20"/>
      <c r="B532" s="20"/>
      <c r="C532" s="20" t="s">
        <v>1083</v>
      </c>
      <c r="D532" s="21"/>
      <c r="E532" s="9"/>
      <c r="F532" s="23">
        <f>Source!AO486</f>
        <v>7094.94</v>
      </c>
      <c r="G532" s="22" t="str">
        <f>Source!DG486</f>
        <v/>
      </c>
      <c r="H532" s="9">
        <f>Source!AV486</f>
        <v>1</v>
      </c>
      <c r="I532" s="9">
        <f>IF(Source!BA486&lt;&gt; 0, Source!BA486, 1)</f>
        <v>1</v>
      </c>
      <c r="J532" s="23">
        <f>Source!S486</f>
        <v>106.42</v>
      </c>
      <c r="K532" s="23"/>
    </row>
    <row r="533" spans="1:22" ht="14.25" x14ac:dyDescent="0.2">
      <c r="A533" s="20"/>
      <c r="B533" s="20"/>
      <c r="C533" s="20" t="s">
        <v>1090</v>
      </c>
      <c r="D533" s="21"/>
      <c r="E533" s="9"/>
      <c r="F533" s="23">
        <f>Source!AM486</f>
        <v>88.09</v>
      </c>
      <c r="G533" s="22" t="str">
        <f>Source!DE486</f>
        <v/>
      </c>
      <c r="H533" s="9">
        <f>Source!AV486</f>
        <v>1</v>
      </c>
      <c r="I533" s="9">
        <f>IF(Source!BB486&lt;&gt; 0, Source!BB486, 1)</f>
        <v>1</v>
      </c>
      <c r="J533" s="23">
        <f>Source!Q486</f>
        <v>1.32</v>
      </c>
      <c r="K533" s="23"/>
    </row>
    <row r="534" spans="1:22" ht="14.25" x14ac:dyDescent="0.2">
      <c r="A534" s="20"/>
      <c r="B534" s="20"/>
      <c r="C534" s="20" t="s">
        <v>1091</v>
      </c>
      <c r="D534" s="21"/>
      <c r="E534" s="9"/>
      <c r="F534" s="23">
        <f>Source!AN486</f>
        <v>8.5500000000000007</v>
      </c>
      <c r="G534" s="22" t="str">
        <f>Source!DF486</f>
        <v/>
      </c>
      <c r="H534" s="9">
        <f>Source!AV486</f>
        <v>1</v>
      </c>
      <c r="I534" s="9">
        <f>IF(Source!BS486&lt;&gt; 0, Source!BS486, 1)</f>
        <v>1</v>
      </c>
      <c r="J534" s="30">
        <f>Source!R486</f>
        <v>0.13</v>
      </c>
      <c r="K534" s="23"/>
    </row>
    <row r="535" spans="1:22" ht="14.25" x14ac:dyDescent="0.2">
      <c r="A535" s="20"/>
      <c r="B535" s="20"/>
      <c r="C535" s="20" t="s">
        <v>1084</v>
      </c>
      <c r="D535" s="21"/>
      <c r="E535" s="9"/>
      <c r="F535" s="23">
        <f>Source!AL486</f>
        <v>15272.4</v>
      </c>
      <c r="G535" s="22" t="str">
        <f>Source!DD486</f>
        <v/>
      </c>
      <c r="H535" s="9">
        <f>Source!AW486</f>
        <v>1</v>
      </c>
      <c r="I535" s="9">
        <f>IF(Source!BC486&lt;&gt; 0, Source!BC486, 1)</f>
        <v>1</v>
      </c>
      <c r="J535" s="23">
        <f>Source!P486</f>
        <v>229.09</v>
      </c>
      <c r="K535" s="23"/>
    </row>
    <row r="536" spans="1:22" ht="14.25" x14ac:dyDescent="0.2">
      <c r="A536" s="20"/>
      <c r="B536" s="20"/>
      <c r="C536" s="20" t="s">
        <v>1085</v>
      </c>
      <c r="D536" s="21" t="s">
        <v>1086</v>
      </c>
      <c r="E536" s="9">
        <f>Source!AT486</f>
        <v>70</v>
      </c>
      <c r="F536" s="23"/>
      <c r="G536" s="22"/>
      <c r="H536" s="9"/>
      <c r="I536" s="9"/>
      <c r="J536" s="23">
        <f>SUM(R530:R535)</f>
        <v>74.489999999999995</v>
      </c>
      <c r="K536" s="23"/>
    </row>
    <row r="537" spans="1:22" ht="14.25" x14ac:dyDescent="0.2">
      <c r="A537" s="20"/>
      <c r="B537" s="20"/>
      <c r="C537" s="20" t="s">
        <v>1087</v>
      </c>
      <c r="D537" s="21" t="s">
        <v>1086</v>
      </c>
      <c r="E537" s="9">
        <f>Source!AU486</f>
        <v>10</v>
      </c>
      <c r="F537" s="23"/>
      <c r="G537" s="22"/>
      <c r="H537" s="9"/>
      <c r="I537" s="9"/>
      <c r="J537" s="23">
        <f>SUM(T530:T536)</f>
        <v>10.64</v>
      </c>
      <c r="K537" s="23"/>
    </row>
    <row r="538" spans="1:22" ht="14.25" x14ac:dyDescent="0.2">
      <c r="A538" s="20"/>
      <c r="B538" s="20"/>
      <c r="C538" s="20" t="s">
        <v>1092</v>
      </c>
      <c r="D538" s="21" t="s">
        <v>1086</v>
      </c>
      <c r="E538" s="9">
        <f>160</f>
        <v>160</v>
      </c>
      <c r="F538" s="23"/>
      <c r="G538" s="22"/>
      <c r="H538" s="9"/>
      <c r="I538" s="9"/>
      <c r="J538" s="23">
        <f>SUM(V530:V537)</f>
        <v>0.21</v>
      </c>
      <c r="K538" s="23"/>
    </row>
    <row r="539" spans="1:22" ht="14.25" x14ac:dyDescent="0.2">
      <c r="A539" s="20"/>
      <c r="B539" s="20"/>
      <c r="C539" s="20" t="s">
        <v>1088</v>
      </c>
      <c r="D539" s="21" t="s">
        <v>1089</v>
      </c>
      <c r="E539" s="9">
        <f>Source!AQ486</f>
        <v>19.14</v>
      </c>
      <c r="F539" s="23"/>
      <c r="G539" s="22" t="str">
        <f>Source!DI486</f>
        <v/>
      </c>
      <c r="H539" s="9">
        <f>Source!AV486</f>
        <v>1</v>
      </c>
      <c r="I539" s="9"/>
      <c r="J539" s="23"/>
      <c r="K539" s="23">
        <f>Source!U486</f>
        <v>0.28710000000000002</v>
      </c>
    </row>
    <row r="540" spans="1:22" ht="15" x14ac:dyDescent="0.25">
      <c r="A540" s="26"/>
      <c r="B540" s="26"/>
      <c r="C540" s="26"/>
      <c r="D540" s="26"/>
      <c r="E540" s="26"/>
      <c r="F540" s="26"/>
      <c r="G540" s="26"/>
      <c r="H540" s="26"/>
      <c r="I540" s="60">
        <f>J532+J533+J535+J536+J537+J538</f>
        <v>422.16999999999996</v>
      </c>
      <c r="J540" s="60"/>
      <c r="K540" s="27">
        <f>IF(Source!I486&lt;&gt;0, ROUND(I540/Source!I486, 2), 0)</f>
        <v>28144.67</v>
      </c>
      <c r="P540" s="25">
        <f>I540</f>
        <v>422.16999999999996</v>
      </c>
    </row>
    <row r="542" spans="1:22" ht="15" x14ac:dyDescent="0.25">
      <c r="A542" s="58" t="str">
        <f>CONCATENATE("Итого по подразделу: ",IF(Source!G488&lt;&gt;"Новый подраздел", Source!G488, ""))</f>
        <v>Итого по подразделу: Пол</v>
      </c>
      <c r="B542" s="58"/>
      <c r="C542" s="58"/>
      <c r="D542" s="58"/>
      <c r="E542" s="58"/>
      <c r="F542" s="58"/>
      <c r="G542" s="58"/>
      <c r="H542" s="58"/>
      <c r="I542" s="56">
        <f>SUM(P475:P541)</f>
        <v>140281.56</v>
      </c>
      <c r="J542" s="57"/>
      <c r="K542" s="28"/>
    </row>
    <row r="545" spans="1:22" ht="15" x14ac:dyDescent="0.25">
      <c r="A545" s="58" t="str">
        <f>CONCATENATE("Итого по разделу: ",IF(Source!G518&lt;&gt;"Новый раздел", Source!G518, ""))</f>
        <v>Итого по разделу: 4 эт. Кабинет 45</v>
      </c>
      <c r="B545" s="58"/>
      <c r="C545" s="58"/>
      <c r="D545" s="58"/>
      <c r="E545" s="58"/>
      <c r="F545" s="58"/>
      <c r="G545" s="58"/>
      <c r="H545" s="58"/>
      <c r="I545" s="56">
        <f>SUM(P340:P544)</f>
        <v>304751.28000000003</v>
      </c>
      <c r="J545" s="57"/>
      <c r="K545" s="28"/>
    </row>
    <row r="548" spans="1:22" ht="16.5" x14ac:dyDescent="0.25">
      <c r="A548" s="59" t="str">
        <f>CONCATENATE("Раздел: ",IF(Source!G548&lt;&gt;"Новый раздел", Source!G548, ""))</f>
        <v>Раздел: 4 эт. Кабинет 46</v>
      </c>
      <c r="B548" s="59"/>
      <c r="C548" s="59"/>
      <c r="D548" s="59"/>
      <c r="E548" s="59"/>
      <c r="F548" s="59"/>
      <c r="G548" s="59"/>
      <c r="H548" s="59"/>
      <c r="I548" s="59"/>
      <c r="J548" s="59"/>
      <c r="K548" s="59"/>
    </row>
    <row r="550" spans="1:22" ht="16.5" x14ac:dyDescent="0.25">
      <c r="A550" s="59" t="str">
        <f>CONCATENATE("Подраздел: ",IF(Source!G552&lt;&gt;"Новый подраздел", Source!G552, ""))</f>
        <v>Подраздел: Потолок</v>
      </c>
      <c r="B550" s="59"/>
      <c r="C550" s="59"/>
      <c r="D550" s="59"/>
      <c r="E550" s="59"/>
      <c r="F550" s="59"/>
      <c r="G550" s="59"/>
      <c r="H550" s="59"/>
      <c r="I550" s="59"/>
      <c r="J550" s="59"/>
      <c r="K550" s="59"/>
    </row>
    <row r="551" spans="1:22" ht="28.5" x14ac:dyDescent="0.2">
      <c r="A551" s="20">
        <v>52</v>
      </c>
      <c r="B551" s="20" t="str">
        <f>Source!F556</f>
        <v>1.13-3204-1-1/1</v>
      </c>
      <c r="C551" s="20" t="str">
        <f>Source!G556</f>
        <v>Расчистка поверхностей от старых покрасок (шпателем, щетками и т.д.)</v>
      </c>
      <c r="D551" s="21" t="str">
        <f>Source!H556</f>
        <v>м2</v>
      </c>
      <c r="E551" s="9">
        <f>Source!I556</f>
        <v>49</v>
      </c>
      <c r="F551" s="23"/>
      <c r="G551" s="22"/>
      <c r="H551" s="9"/>
      <c r="I551" s="9"/>
      <c r="J551" s="23"/>
      <c r="K551" s="23"/>
      <c r="Q551">
        <f>ROUND((Source!BZ556/100)*ROUND((Source!AF556*Source!AV556)*Source!I556, 2), 2)</f>
        <v>6582.17</v>
      </c>
      <c r="R551">
        <f>Source!X556</f>
        <v>6582.17</v>
      </c>
      <c r="S551">
        <f>ROUND((Source!CA556/100)*ROUND((Source!AF556*Source!AV556)*Source!I556, 2), 2)</f>
        <v>940.31</v>
      </c>
      <c r="T551">
        <f>Source!Y556</f>
        <v>940.31</v>
      </c>
      <c r="U551">
        <f>ROUND((175/100)*ROUND((Source!AE556*Source!AV556)*Source!I556, 2), 2)</f>
        <v>0</v>
      </c>
      <c r="V551">
        <f>ROUND((160/100)*ROUND(Source!CS556*Source!I556, 2), 2)</f>
        <v>0</v>
      </c>
    </row>
    <row r="552" spans="1:22" ht="14.25" x14ac:dyDescent="0.2">
      <c r="A552" s="20"/>
      <c r="B552" s="20"/>
      <c r="C552" s="20" t="s">
        <v>1083</v>
      </c>
      <c r="D552" s="21"/>
      <c r="E552" s="9"/>
      <c r="F552" s="23">
        <f>Source!AO556</f>
        <v>191.9</v>
      </c>
      <c r="G552" s="22" t="str">
        <f>Source!DG556</f>
        <v/>
      </c>
      <c r="H552" s="9">
        <f>Source!AV556</f>
        <v>1</v>
      </c>
      <c r="I552" s="9">
        <f>IF(Source!BA556&lt;&gt; 0, Source!BA556, 1)</f>
        <v>1</v>
      </c>
      <c r="J552" s="23">
        <f>Source!S556</f>
        <v>9403.1</v>
      </c>
      <c r="K552" s="23"/>
    </row>
    <row r="553" spans="1:22" ht="14.25" x14ac:dyDescent="0.2">
      <c r="A553" s="20"/>
      <c r="B553" s="20"/>
      <c r="C553" s="20" t="s">
        <v>1085</v>
      </c>
      <c r="D553" s="21" t="s">
        <v>1086</v>
      </c>
      <c r="E553" s="9">
        <f>Source!AT556</f>
        <v>70</v>
      </c>
      <c r="F553" s="23"/>
      <c r="G553" s="22"/>
      <c r="H553" s="9"/>
      <c r="I553" s="9"/>
      <c r="J553" s="23">
        <f>SUM(R551:R552)</f>
        <v>6582.17</v>
      </c>
      <c r="K553" s="23"/>
    </row>
    <row r="554" spans="1:22" ht="14.25" x14ac:dyDescent="0.2">
      <c r="A554" s="20"/>
      <c r="B554" s="20"/>
      <c r="C554" s="20" t="s">
        <v>1087</v>
      </c>
      <c r="D554" s="21" t="s">
        <v>1086</v>
      </c>
      <c r="E554" s="9">
        <f>Source!AU556</f>
        <v>10</v>
      </c>
      <c r="F554" s="23"/>
      <c r="G554" s="22"/>
      <c r="H554" s="9"/>
      <c r="I554" s="9"/>
      <c r="J554" s="23">
        <f>SUM(T551:T553)</f>
        <v>940.31</v>
      </c>
      <c r="K554" s="23"/>
    </row>
    <row r="555" spans="1:22" ht="14.25" x14ac:dyDescent="0.2">
      <c r="A555" s="20"/>
      <c r="B555" s="20"/>
      <c r="C555" s="20" t="s">
        <v>1088</v>
      </c>
      <c r="D555" s="21" t="s">
        <v>1089</v>
      </c>
      <c r="E555" s="9">
        <f>Source!AQ556</f>
        <v>0.6</v>
      </c>
      <c r="F555" s="23"/>
      <c r="G555" s="22" t="str">
        <f>Source!DI556</f>
        <v/>
      </c>
      <c r="H555" s="9">
        <f>Source!AV556</f>
        <v>1</v>
      </c>
      <c r="I555" s="9"/>
      <c r="J555" s="23"/>
      <c r="K555" s="23">
        <f>Source!U556</f>
        <v>29.4</v>
      </c>
    </row>
    <row r="556" spans="1:22" ht="15" x14ac:dyDescent="0.25">
      <c r="A556" s="26"/>
      <c r="B556" s="26"/>
      <c r="C556" s="26"/>
      <c r="D556" s="26"/>
      <c r="E556" s="26"/>
      <c r="F556" s="26"/>
      <c r="G556" s="26"/>
      <c r="H556" s="26"/>
      <c r="I556" s="60">
        <f>J552+J553+J554</f>
        <v>16925.580000000002</v>
      </c>
      <c r="J556" s="60"/>
      <c r="K556" s="27">
        <f>IF(Source!I556&lt;&gt;0, ROUND(I556/Source!I556, 2), 0)</f>
        <v>345.42</v>
      </c>
      <c r="P556" s="25">
        <f>I556</f>
        <v>16925.580000000002</v>
      </c>
    </row>
    <row r="557" spans="1:22" ht="42.75" x14ac:dyDescent="0.2">
      <c r="A557" s="20">
        <v>53</v>
      </c>
      <c r="B557" s="20" t="str">
        <f>Source!F557</f>
        <v>1.13-3703-1-2/1</v>
      </c>
      <c r="C557" s="20" t="str">
        <f>Source!G557</f>
        <v>Обработка поверхностей потолков грунтовкой глубокого проникновения внутри помещения</v>
      </c>
      <c r="D557" s="21" t="str">
        <f>Source!H557</f>
        <v>100 м2</v>
      </c>
      <c r="E557" s="9">
        <f>Source!I557</f>
        <v>0.49</v>
      </c>
      <c r="F557" s="23"/>
      <c r="G557" s="22"/>
      <c r="H557" s="9"/>
      <c r="I557" s="9"/>
      <c r="J557" s="23"/>
      <c r="K557" s="23"/>
      <c r="Q557">
        <f>ROUND((Source!BZ557/100)*ROUND((Source!AF557*Source!AV557)*Source!I557, 2), 2)</f>
        <v>801.13</v>
      </c>
      <c r="R557">
        <f>Source!X557</f>
        <v>801.13</v>
      </c>
      <c r="S557">
        <f>ROUND((Source!CA557/100)*ROUND((Source!AF557*Source!AV557)*Source!I557, 2), 2)</f>
        <v>114.45</v>
      </c>
      <c r="T557">
        <f>Source!Y557</f>
        <v>114.45</v>
      </c>
      <c r="U557">
        <f>ROUND((175/100)*ROUND((Source!AE557*Source!AV557)*Source!I557, 2), 2)</f>
        <v>0</v>
      </c>
      <c r="V557">
        <f>ROUND((160/100)*ROUND(Source!CS557*Source!I557, 2), 2)</f>
        <v>0</v>
      </c>
    </row>
    <row r="558" spans="1:22" x14ac:dyDescent="0.2">
      <c r="C558" s="24" t="str">
        <f>"Объем: "&amp;Source!I557&amp;"=49/"&amp;"100"</f>
        <v>Объем: 0,49=49/100</v>
      </c>
    </row>
    <row r="559" spans="1:22" ht="14.25" x14ac:dyDescent="0.2">
      <c r="A559" s="20"/>
      <c r="B559" s="20"/>
      <c r="C559" s="20" t="s">
        <v>1083</v>
      </c>
      <c r="D559" s="21"/>
      <c r="E559" s="9"/>
      <c r="F559" s="23">
        <f>Source!AO557</f>
        <v>2335.66</v>
      </c>
      <c r="G559" s="22" t="str">
        <f>Source!DG557</f>
        <v/>
      </c>
      <c r="H559" s="9">
        <f>Source!AV557</f>
        <v>1</v>
      </c>
      <c r="I559" s="9">
        <f>IF(Source!BA557&lt;&gt; 0, Source!BA557, 1)</f>
        <v>1</v>
      </c>
      <c r="J559" s="23">
        <f>Source!S557</f>
        <v>1144.47</v>
      </c>
      <c r="K559" s="23"/>
    </row>
    <row r="560" spans="1:22" ht="14.25" x14ac:dyDescent="0.2">
      <c r="A560" s="20"/>
      <c r="B560" s="20"/>
      <c r="C560" s="20" t="s">
        <v>1090</v>
      </c>
      <c r="D560" s="21"/>
      <c r="E560" s="9"/>
      <c r="F560" s="23">
        <f>Source!AM557</f>
        <v>0.47</v>
      </c>
      <c r="G560" s="22" t="str">
        <f>Source!DE557</f>
        <v/>
      </c>
      <c r="H560" s="9">
        <f>Source!AV557</f>
        <v>1</v>
      </c>
      <c r="I560" s="9">
        <f>IF(Source!BB557&lt;&gt; 0, Source!BB557, 1)</f>
        <v>1</v>
      </c>
      <c r="J560" s="23">
        <f>Source!Q557</f>
        <v>0.23</v>
      </c>
      <c r="K560" s="23"/>
    </row>
    <row r="561" spans="1:22" ht="14.25" x14ac:dyDescent="0.2">
      <c r="A561" s="20"/>
      <c r="B561" s="20"/>
      <c r="C561" s="20" t="s">
        <v>1084</v>
      </c>
      <c r="D561" s="21"/>
      <c r="E561" s="9"/>
      <c r="F561" s="23">
        <f>Source!AL557</f>
        <v>1319.64</v>
      </c>
      <c r="G561" s="22" t="str">
        <f>Source!DD557</f>
        <v/>
      </c>
      <c r="H561" s="9">
        <f>Source!AW557</f>
        <v>1</v>
      </c>
      <c r="I561" s="9">
        <f>IF(Source!BC557&lt;&gt; 0, Source!BC557, 1)</f>
        <v>1</v>
      </c>
      <c r="J561" s="23">
        <f>Source!P557</f>
        <v>646.62</v>
      </c>
      <c r="K561" s="23"/>
    </row>
    <row r="562" spans="1:22" ht="57" x14ac:dyDescent="0.2">
      <c r="A562" s="20" t="s">
        <v>288</v>
      </c>
      <c r="B562" s="20" t="str">
        <f>Source!F558</f>
        <v>21.1-6-10</v>
      </c>
      <c r="C562" s="20" t="str">
        <f>Source!G558</f>
        <v>Грунтовка акриловая концентрированная универсальная с высокой клеевой и проникающей способностью</v>
      </c>
      <c r="D562" s="21" t="str">
        <f>Source!H558</f>
        <v>л</v>
      </c>
      <c r="E562" s="9">
        <f>Source!I558</f>
        <v>-5.0469999999999997</v>
      </c>
      <c r="F562" s="23">
        <f>Source!AK558</f>
        <v>128.12</v>
      </c>
      <c r="G562" s="31" t="s">
        <v>3</v>
      </c>
      <c r="H562" s="9">
        <f>Source!AW558</f>
        <v>1</v>
      </c>
      <c r="I562" s="9">
        <f>IF(Source!BC558&lt;&gt; 0, Source!BC558, 1)</f>
        <v>1</v>
      </c>
      <c r="J562" s="23">
        <f>Source!O558</f>
        <v>-646.62</v>
      </c>
      <c r="K562" s="23"/>
      <c r="Q562">
        <f>ROUND((Source!BZ558/100)*ROUND((Source!AF558*Source!AV558)*Source!I558, 2), 2)</f>
        <v>0</v>
      </c>
      <c r="R562">
        <f>Source!X558</f>
        <v>0</v>
      </c>
      <c r="S562">
        <f>ROUND((Source!CA558/100)*ROUND((Source!AF558*Source!AV558)*Source!I558, 2), 2)</f>
        <v>0</v>
      </c>
      <c r="T562">
        <f>Source!Y558</f>
        <v>0</v>
      </c>
      <c r="U562">
        <f>ROUND((175/100)*ROUND((Source!AE558*Source!AV558)*Source!I558, 2), 2)</f>
        <v>0</v>
      </c>
      <c r="V562">
        <f>ROUND((160/100)*ROUND(Source!CS558*Source!I558, 2), 2)</f>
        <v>0</v>
      </c>
    </row>
    <row r="563" spans="1:22" ht="57" x14ac:dyDescent="0.2">
      <c r="A563" s="20" t="s">
        <v>289</v>
      </c>
      <c r="B563" s="20" t="str">
        <f>Source!F559</f>
        <v>21.1-6-9</v>
      </c>
      <c r="C563" s="20" t="str">
        <f>Source!G559</f>
        <v>Грунтовка акриловая адгезионная для обработки бетонных оснований перед оштукатуриванием, марка "Бетоконтакт"</v>
      </c>
      <c r="D563" s="21" t="str">
        <f>Source!H559</f>
        <v>кг</v>
      </c>
      <c r="E563" s="9">
        <f>Source!I559</f>
        <v>8.0850000000000009</v>
      </c>
      <c r="F563" s="23">
        <f>Source!AK559</f>
        <v>128.87</v>
      </c>
      <c r="G563" s="31" t="s">
        <v>3</v>
      </c>
      <c r="H563" s="9">
        <f>Source!AW559</f>
        <v>1</v>
      </c>
      <c r="I563" s="9">
        <f>IF(Source!BC559&lt;&gt; 0, Source!BC559, 1)</f>
        <v>1</v>
      </c>
      <c r="J563" s="23">
        <f>Source!O559</f>
        <v>1041.9100000000001</v>
      </c>
      <c r="K563" s="23"/>
      <c r="Q563">
        <f>ROUND((Source!BZ559/100)*ROUND((Source!AF559*Source!AV559)*Source!I559, 2), 2)</f>
        <v>0</v>
      </c>
      <c r="R563">
        <f>Source!X559</f>
        <v>0</v>
      </c>
      <c r="S563">
        <f>ROUND((Source!CA559/100)*ROUND((Source!AF559*Source!AV559)*Source!I559, 2), 2)</f>
        <v>0</v>
      </c>
      <c r="T563">
        <f>Source!Y559</f>
        <v>0</v>
      </c>
      <c r="U563">
        <f>ROUND((175/100)*ROUND((Source!AE559*Source!AV559)*Source!I559, 2), 2)</f>
        <v>0</v>
      </c>
      <c r="V563">
        <f>ROUND((160/100)*ROUND(Source!CS559*Source!I559, 2), 2)</f>
        <v>0</v>
      </c>
    </row>
    <row r="564" spans="1:22" ht="14.25" x14ac:dyDescent="0.2">
      <c r="A564" s="20"/>
      <c r="B564" s="20"/>
      <c r="C564" s="20" t="s">
        <v>1085</v>
      </c>
      <c r="D564" s="21" t="s">
        <v>1086</v>
      </c>
      <c r="E564" s="9">
        <f>Source!AT557</f>
        <v>70</v>
      </c>
      <c r="F564" s="23"/>
      <c r="G564" s="22"/>
      <c r="H564" s="9"/>
      <c r="I564" s="9"/>
      <c r="J564" s="23">
        <f>SUM(R557:R563)</f>
        <v>801.13</v>
      </c>
      <c r="K564" s="23"/>
    </row>
    <row r="565" spans="1:22" ht="14.25" x14ac:dyDescent="0.2">
      <c r="A565" s="20"/>
      <c r="B565" s="20"/>
      <c r="C565" s="20" t="s">
        <v>1087</v>
      </c>
      <c r="D565" s="21" t="s">
        <v>1086</v>
      </c>
      <c r="E565" s="9">
        <f>Source!AU557</f>
        <v>10</v>
      </c>
      <c r="F565" s="23"/>
      <c r="G565" s="22"/>
      <c r="H565" s="9"/>
      <c r="I565" s="9"/>
      <c r="J565" s="23">
        <f>SUM(T557:T564)</f>
        <v>114.45</v>
      </c>
      <c r="K565" s="23"/>
    </row>
    <row r="566" spans="1:22" ht="14.25" x14ac:dyDescent="0.2">
      <c r="A566" s="20"/>
      <c r="B566" s="20"/>
      <c r="C566" s="20" t="s">
        <v>1088</v>
      </c>
      <c r="D566" s="21" t="s">
        <v>1089</v>
      </c>
      <c r="E566" s="9">
        <f>Source!AQ557</f>
        <v>6.53</v>
      </c>
      <c r="F566" s="23"/>
      <c r="G566" s="22" t="str">
        <f>Source!DI557</f>
        <v/>
      </c>
      <c r="H566" s="9">
        <f>Source!AV557</f>
        <v>1</v>
      </c>
      <c r="I566" s="9"/>
      <c r="J566" s="23"/>
      <c r="K566" s="23">
        <f>Source!U557</f>
        <v>3.1997</v>
      </c>
    </row>
    <row r="567" spans="1:22" ht="15" x14ac:dyDescent="0.25">
      <c r="A567" s="26"/>
      <c r="B567" s="26"/>
      <c r="C567" s="26"/>
      <c r="D567" s="26"/>
      <c r="E567" s="26"/>
      <c r="F567" s="26"/>
      <c r="G567" s="26"/>
      <c r="H567" s="26"/>
      <c r="I567" s="60">
        <f>J559+J560+J561+J564+J565+SUM(J562:J563)</f>
        <v>3102.19</v>
      </c>
      <c r="J567" s="60"/>
      <c r="K567" s="27">
        <f>IF(Source!I557&lt;&gt;0, ROUND(I567/Source!I557, 2), 0)</f>
        <v>6331</v>
      </c>
      <c r="P567" s="25">
        <f>I567</f>
        <v>3102.19</v>
      </c>
    </row>
    <row r="568" spans="1:22" ht="57" x14ac:dyDescent="0.2">
      <c r="A568" s="20">
        <v>54</v>
      </c>
      <c r="B568" s="20" t="str">
        <f>Source!F560</f>
        <v>1.13-3101-13-5/1</v>
      </c>
      <c r="C568" s="20" t="str">
        <f>Source!G560</f>
        <v>Сплошное выравнивание штукатурки потолков, внутри здания цементно-известковым раствором при толщине намета до 5 мм</v>
      </c>
      <c r="D568" s="21" t="str">
        <f>Source!H560</f>
        <v>100 м2</v>
      </c>
      <c r="E568" s="9">
        <f>Source!I560</f>
        <v>0.49</v>
      </c>
      <c r="F568" s="23"/>
      <c r="G568" s="22"/>
      <c r="H568" s="9"/>
      <c r="I568" s="9"/>
      <c r="J568" s="23"/>
      <c r="K568" s="23"/>
      <c r="Q568">
        <f>ROUND((Source!BZ560/100)*ROUND((Source!AF560*Source!AV560)*Source!I560, 2), 2)</f>
        <v>4424.29</v>
      </c>
      <c r="R568">
        <f>Source!X560</f>
        <v>4424.29</v>
      </c>
      <c r="S568">
        <f>ROUND((Source!CA560/100)*ROUND((Source!AF560*Source!AV560)*Source!I560, 2), 2)</f>
        <v>632.04</v>
      </c>
      <c r="T568">
        <f>Source!Y560</f>
        <v>632.04</v>
      </c>
      <c r="U568">
        <f>ROUND((175/100)*ROUND((Source!AE560*Source!AV560)*Source!I560, 2), 2)</f>
        <v>0</v>
      </c>
      <c r="V568">
        <f>ROUND((160/100)*ROUND(Source!CS560*Source!I560, 2), 2)</f>
        <v>0</v>
      </c>
    </row>
    <row r="569" spans="1:22" x14ac:dyDescent="0.2">
      <c r="C569" s="24" t="str">
        <f>"Объем: "&amp;Source!I560&amp;"=49/"&amp;"100"</f>
        <v>Объем: 0,49=49/100</v>
      </c>
    </row>
    <row r="570" spans="1:22" ht="14.25" x14ac:dyDescent="0.2">
      <c r="A570" s="20"/>
      <c r="B570" s="20"/>
      <c r="C570" s="20" t="s">
        <v>1083</v>
      </c>
      <c r="D570" s="21"/>
      <c r="E570" s="9"/>
      <c r="F570" s="23">
        <f>Source!AO560</f>
        <v>12898.82</v>
      </c>
      <c r="G570" s="22" t="str">
        <f>Source!DG560</f>
        <v/>
      </c>
      <c r="H570" s="9">
        <f>Source!AV560</f>
        <v>1</v>
      </c>
      <c r="I570" s="9">
        <f>IF(Source!BA560&lt;&gt; 0, Source!BA560, 1)</f>
        <v>1</v>
      </c>
      <c r="J570" s="23">
        <f>Source!S560</f>
        <v>6320.42</v>
      </c>
      <c r="K570" s="23"/>
    </row>
    <row r="571" spans="1:22" ht="14.25" x14ac:dyDescent="0.2">
      <c r="A571" s="20"/>
      <c r="B571" s="20"/>
      <c r="C571" s="20" t="s">
        <v>1084</v>
      </c>
      <c r="D571" s="21"/>
      <c r="E571" s="9"/>
      <c r="F571" s="23">
        <f>Source!AL560</f>
        <v>2618.83</v>
      </c>
      <c r="G571" s="22" t="str">
        <f>Source!DD560</f>
        <v/>
      </c>
      <c r="H571" s="9">
        <f>Source!AW560</f>
        <v>1</v>
      </c>
      <c r="I571" s="9">
        <f>IF(Source!BC560&lt;&gt; 0, Source!BC560, 1)</f>
        <v>1</v>
      </c>
      <c r="J571" s="23">
        <f>Source!P560</f>
        <v>1283.23</v>
      </c>
      <c r="K571" s="23"/>
    </row>
    <row r="572" spans="1:22" ht="14.25" x14ac:dyDescent="0.2">
      <c r="A572" s="20"/>
      <c r="B572" s="20"/>
      <c r="C572" s="20" t="s">
        <v>1085</v>
      </c>
      <c r="D572" s="21" t="s">
        <v>1086</v>
      </c>
      <c r="E572" s="9">
        <f>Source!AT560</f>
        <v>70</v>
      </c>
      <c r="F572" s="23"/>
      <c r="G572" s="22"/>
      <c r="H572" s="9"/>
      <c r="I572" s="9"/>
      <c r="J572" s="23">
        <f>SUM(R568:R571)</f>
        <v>4424.29</v>
      </c>
      <c r="K572" s="23"/>
    </row>
    <row r="573" spans="1:22" ht="14.25" x14ac:dyDescent="0.2">
      <c r="A573" s="20"/>
      <c r="B573" s="20"/>
      <c r="C573" s="20" t="s">
        <v>1087</v>
      </c>
      <c r="D573" s="21" t="s">
        <v>1086</v>
      </c>
      <c r="E573" s="9">
        <f>Source!AU560</f>
        <v>10</v>
      </c>
      <c r="F573" s="23"/>
      <c r="G573" s="22"/>
      <c r="H573" s="9"/>
      <c r="I573" s="9"/>
      <c r="J573" s="23">
        <f>SUM(T568:T572)</f>
        <v>632.04</v>
      </c>
      <c r="K573" s="23"/>
    </row>
    <row r="574" spans="1:22" ht="14.25" x14ac:dyDescent="0.2">
      <c r="A574" s="20"/>
      <c r="B574" s="20"/>
      <c r="C574" s="20" t="s">
        <v>1088</v>
      </c>
      <c r="D574" s="21" t="s">
        <v>1089</v>
      </c>
      <c r="E574" s="9">
        <f>Source!AQ560</f>
        <v>37.24</v>
      </c>
      <c r="F574" s="23"/>
      <c r="G574" s="22" t="str">
        <f>Source!DI560</f>
        <v/>
      </c>
      <c r="H574" s="9">
        <f>Source!AV560</f>
        <v>1</v>
      </c>
      <c r="I574" s="9"/>
      <c r="J574" s="23"/>
      <c r="K574" s="23">
        <f>Source!U560</f>
        <v>18.247600000000002</v>
      </c>
    </row>
    <row r="575" spans="1:22" ht="15" x14ac:dyDescent="0.25">
      <c r="A575" s="26"/>
      <c r="B575" s="26"/>
      <c r="C575" s="26"/>
      <c r="D575" s="26"/>
      <c r="E575" s="26"/>
      <c r="F575" s="26"/>
      <c r="G575" s="26"/>
      <c r="H575" s="26"/>
      <c r="I575" s="60">
        <f>J570+J571+J572+J573</f>
        <v>12659.98</v>
      </c>
      <c r="J575" s="60"/>
      <c r="K575" s="27">
        <f>IF(Source!I560&lt;&gt;0, ROUND(I575/Source!I560, 2), 0)</f>
        <v>25836.69</v>
      </c>
      <c r="P575" s="25">
        <f>I575</f>
        <v>12659.98</v>
      </c>
    </row>
    <row r="576" spans="1:22" ht="57" x14ac:dyDescent="0.2">
      <c r="A576" s="20">
        <v>55</v>
      </c>
      <c r="B576" s="20" t="str">
        <f>Source!F561</f>
        <v>1.13-3203-26-4/3</v>
      </c>
      <c r="C576" s="20" t="str">
        <f>Source!G561</f>
        <v>Улучшенная окраска потолков внутри помещений водно-дисперсионными акриловыми красками - краска моющаяся типа ВД-АК-210</v>
      </c>
      <c r="D576" s="21" t="str">
        <f>Source!H561</f>
        <v>100 м2</v>
      </c>
      <c r="E576" s="9">
        <f>Source!I561</f>
        <v>0.49</v>
      </c>
      <c r="F576" s="23"/>
      <c r="G576" s="22"/>
      <c r="H576" s="9"/>
      <c r="I576" s="9"/>
      <c r="J576" s="23"/>
      <c r="K576" s="23"/>
      <c r="Q576">
        <f>ROUND((Source!BZ561/100)*ROUND((Source!AF561*Source!AV561)*Source!I561, 2), 2)</f>
        <v>7133.74</v>
      </c>
      <c r="R576">
        <f>Source!X561</f>
        <v>7133.74</v>
      </c>
      <c r="S576">
        <f>ROUND((Source!CA561/100)*ROUND((Source!AF561*Source!AV561)*Source!I561, 2), 2)</f>
        <v>1019.11</v>
      </c>
      <c r="T576">
        <f>Source!Y561</f>
        <v>1019.11</v>
      </c>
      <c r="U576">
        <f>ROUND((175/100)*ROUND((Source!AE561*Source!AV561)*Source!I561, 2), 2)</f>
        <v>0</v>
      </c>
      <c r="V576">
        <f>ROUND((160/100)*ROUND(Source!CS561*Source!I561, 2), 2)</f>
        <v>0</v>
      </c>
    </row>
    <row r="577" spans="1:22" x14ac:dyDescent="0.2">
      <c r="C577" s="24" t="str">
        <f>"Объем: "&amp;Source!I561&amp;"=49/"&amp;"100"</f>
        <v>Объем: 0,49=49/100</v>
      </c>
    </row>
    <row r="578" spans="1:22" ht="14.25" x14ac:dyDescent="0.2">
      <c r="A578" s="20"/>
      <c r="B578" s="20"/>
      <c r="C578" s="20" t="s">
        <v>1083</v>
      </c>
      <c r="D578" s="21"/>
      <c r="E578" s="9"/>
      <c r="F578" s="23">
        <f>Source!AO561</f>
        <v>20798.080000000002</v>
      </c>
      <c r="G578" s="22" t="str">
        <f>Source!DG561</f>
        <v/>
      </c>
      <c r="H578" s="9">
        <f>Source!AV561</f>
        <v>1</v>
      </c>
      <c r="I578" s="9">
        <f>IF(Source!BA561&lt;&gt; 0, Source!BA561, 1)</f>
        <v>1</v>
      </c>
      <c r="J578" s="23">
        <f>Source!S561</f>
        <v>10191.06</v>
      </c>
      <c r="K578" s="23"/>
    </row>
    <row r="579" spans="1:22" ht="14.25" x14ac:dyDescent="0.2">
      <c r="A579" s="20"/>
      <c r="B579" s="20"/>
      <c r="C579" s="20" t="s">
        <v>1084</v>
      </c>
      <c r="D579" s="21"/>
      <c r="E579" s="9"/>
      <c r="F579" s="23">
        <f>Source!AL561</f>
        <v>10622.69</v>
      </c>
      <c r="G579" s="22" t="str">
        <f>Source!DD561</f>
        <v/>
      </c>
      <c r="H579" s="9">
        <f>Source!AW561</f>
        <v>1</v>
      </c>
      <c r="I579" s="9">
        <f>IF(Source!BC561&lt;&gt; 0, Source!BC561, 1)</f>
        <v>1</v>
      </c>
      <c r="J579" s="23">
        <f>Source!P561</f>
        <v>5205.12</v>
      </c>
      <c r="K579" s="23"/>
    </row>
    <row r="580" spans="1:22" ht="14.25" x14ac:dyDescent="0.2">
      <c r="A580" s="20"/>
      <c r="B580" s="20"/>
      <c r="C580" s="20" t="s">
        <v>1085</v>
      </c>
      <c r="D580" s="21" t="s">
        <v>1086</v>
      </c>
      <c r="E580" s="9">
        <f>Source!AT561</f>
        <v>70</v>
      </c>
      <c r="F580" s="23"/>
      <c r="G580" s="22"/>
      <c r="H580" s="9"/>
      <c r="I580" s="9"/>
      <c r="J580" s="23">
        <f>SUM(R576:R579)</f>
        <v>7133.74</v>
      </c>
      <c r="K580" s="23"/>
    </row>
    <row r="581" spans="1:22" ht="14.25" x14ac:dyDescent="0.2">
      <c r="A581" s="20"/>
      <c r="B581" s="20"/>
      <c r="C581" s="20" t="s">
        <v>1087</v>
      </c>
      <c r="D581" s="21" t="s">
        <v>1086</v>
      </c>
      <c r="E581" s="9">
        <f>Source!AU561</f>
        <v>10</v>
      </c>
      <c r="F581" s="23"/>
      <c r="G581" s="22"/>
      <c r="H581" s="9"/>
      <c r="I581" s="9"/>
      <c r="J581" s="23">
        <f>SUM(T576:T580)</f>
        <v>1019.11</v>
      </c>
      <c r="K581" s="23"/>
    </row>
    <row r="582" spans="1:22" ht="14.25" x14ac:dyDescent="0.2">
      <c r="A582" s="20"/>
      <c r="B582" s="20"/>
      <c r="C582" s="20" t="s">
        <v>1088</v>
      </c>
      <c r="D582" s="21" t="s">
        <v>1089</v>
      </c>
      <c r="E582" s="9">
        <f>Source!AQ561</f>
        <v>54.37</v>
      </c>
      <c r="F582" s="23"/>
      <c r="G582" s="22" t="str">
        <f>Source!DI561</f>
        <v/>
      </c>
      <c r="H582" s="9">
        <f>Source!AV561</f>
        <v>1</v>
      </c>
      <c r="I582" s="9"/>
      <c r="J582" s="23"/>
      <c r="K582" s="23">
        <f>Source!U561</f>
        <v>26.641299999999998</v>
      </c>
    </row>
    <row r="583" spans="1:22" ht="15" x14ac:dyDescent="0.25">
      <c r="A583" s="26"/>
      <c r="B583" s="26"/>
      <c r="C583" s="26"/>
      <c r="D583" s="26"/>
      <c r="E583" s="26"/>
      <c r="F583" s="26"/>
      <c r="G583" s="26"/>
      <c r="H583" s="26"/>
      <c r="I583" s="60">
        <f>J578+J579+J580+J581</f>
        <v>23549.03</v>
      </c>
      <c r="J583" s="60"/>
      <c r="K583" s="27">
        <f>IF(Source!I561&lt;&gt;0, ROUND(I583/Source!I561, 2), 0)</f>
        <v>48059.24</v>
      </c>
      <c r="P583" s="25">
        <f>I583</f>
        <v>23549.03</v>
      </c>
    </row>
    <row r="585" spans="1:22" ht="15" x14ac:dyDescent="0.25">
      <c r="A585" s="58" t="str">
        <f>CONCATENATE("Итого по подразделу: ",IF(Source!G563&lt;&gt;"Новый подраздел", Source!G563, ""))</f>
        <v>Итого по подразделу: Потолок</v>
      </c>
      <c r="B585" s="58"/>
      <c r="C585" s="58"/>
      <c r="D585" s="58"/>
      <c r="E585" s="58"/>
      <c r="F585" s="58"/>
      <c r="G585" s="58"/>
      <c r="H585" s="58"/>
      <c r="I585" s="56">
        <f>SUM(P550:P584)</f>
        <v>56236.78</v>
      </c>
      <c r="J585" s="57"/>
      <c r="K585" s="28"/>
    </row>
    <row r="588" spans="1:22" ht="16.5" x14ac:dyDescent="0.25">
      <c r="A588" s="59" t="str">
        <f>CONCATENATE("Подраздел: ",IF(Source!G593&lt;&gt;"Новый подраздел", Source!G593, ""))</f>
        <v>Подраздел: Стены</v>
      </c>
      <c r="B588" s="59"/>
      <c r="C588" s="59"/>
      <c r="D588" s="59"/>
      <c r="E588" s="59"/>
      <c r="F588" s="59"/>
      <c r="G588" s="59"/>
      <c r="H588" s="59"/>
      <c r="I588" s="59"/>
      <c r="J588" s="59"/>
      <c r="K588" s="59"/>
    </row>
    <row r="589" spans="1:22" ht="28.5" x14ac:dyDescent="0.2">
      <c r="A589" s="20">
        <v>56</v>
      </c>
      <c r="B589" s="20" t="str">
        <f>Source!F597</f>
        <v>1.13-3304-1-1/1</v>
      </c>
      <c r="C589" s="20" t="str">
        <f>Source!G597</f>
        <v>Снятие обоев простых и улучшенных</v>
      </c>
      <c r="D589" s="21" t="str">
        <f>Source!H597</f>
        <v>100 м2</v>
      </c>
      <c r="E589" s="9">
        <f>Source!I597</f>
        <v>0.85099999999999998</v>
      </c>
      <c r="F589" s="23"/>
      <c r="G589" s="22"/>
      <c r="H589" s="9"/>
      <c r="I589" s="9"/>
      <c r="J589" s="23"/>
      <c r="K589" s="23"/>
      <c r="Q589">
        <f>ROUND((Source!BZ597/100)*ROUND((Source!AF597*Source!AV597)*Source!I597, 2), 2)</f>
        <v>2229.19</v>
      </c>
      <c r="R589">
        <f>Source!X597</f>
        <v>2229.19</v>
      </c>
      <c r="S589">
        <f>ROUND((Source!CA597/100)*ROUND((Source!AF597*Source!AV597)*Source!I597, 2), 2)</f>
        <v>318.45999999999998</v>
      </c>
      <c r="T589">
        <f>Source!Y597</f>
        <v>318.45999999999998</v>
      </c>
      <c r="U589">
        <f>ROUND((175/100)*ROUND((Source!AE597*Source!AV597)*Source!I597, 2), 2)</f>
        <v>0</v>
      </c>
      <c r="V589">
        <f>ROUND((160/100)*ROUND(Source!CS597*Source!I597, 2), 2)</f>
        <v>0</v>
      </c>
    </row>
    <row r="590" spans="1:22" x14ac:dyDescent="0.2">
      <c r="C590" s="24" t="str">
        <f>"Объем: "&amp;Source!I597&amp;"=85,1/"&amp;"100"</f>
        <v>Объем: 0,851=85,1/100</v>
      </c>
    </row>
    <row r="591" spans="1:22" ht="14.25" x14ac:dyDescent="0.2">
      <c r="A591" s="20"/>
      <c r="B591" s="20"/>
      <c r="C591" s="20" t="s">
        <v>1083</v>
      </c>
      <c r="D591" s="21"/>
      <c r="E591" s="9"/>
      <c r="F591" s="23">
        <f>Source!AO597</f>
        <v>3742.13</v>
      </c>
      <c r="G591" s="22" t="str">
        <f>Source!DG597</f>
        <v/>
      </c>
      <c r="H591" s="9">
        <f>Source!AV597</f>
        <v>1</v>
      </c>
      <c r="I591" s="9">
        <f>IF(Source!BA597&lt;&gt; 0, Source!BA597, 1)</f>
        <v>1</v>
      </c>
      <c r="J591" s="23">
        <f>Source!S597</f>
        <v>3184.55</v>
      </c>
      <c r="K591" s="23"/>
    </row>
    <row r="592" spans="1:22" ht="14.25" x14ac:dyDescent="0.2">
      <c r="A592" s="20"/>
      <c r="B592" s="20"/>
      <c r="C592" s="20" t="s">
        <v>1085</v>
      </c>
      <c r="D592" s="21" t="s">
        <v>1086</v>
      </c>
      <c r="E592" s="9">
        <f>Source!AT597</f>
        <v>70</v>
      </c>
      <c r="F592" s="23"/>
      <c r="G592" s="22"/>
      <c r="H592" s="9"/>
      <c r="I592" s="9"/>
      <c r="J592" s="23">
        <f>SUM(R589:R591)</f>
        <v>2229.19</v>
      </c>
      <c r="K592" s="23"/>
    </row>
    <row r="593" spans="1:22" ht="14.25" x14ac:dyDescent="0.2">
      <c r="A593" s="20"/>
      <c r="B593" s="20"/>
      <c r="C593" s="20" t="s">
        <v>1087</v>
      </c>
      <c r="D593" s="21" t="s">
        <v>1086</v>
      </c>
      <c r="E593" s="9">
        <f>Source!AU597</f>
        <v>10</v>
      </c>
      <c r="F593" s="23"/>
      <c r="G593" s="22"/>
      <c r="H593" s="9"/>
      <c r="I593" s="9"/>
      <c r="J593" s="23">
        <f>SUM(T589:T592)</f>
        <v>318.45999999999998</v>
      </c>
      <c r="K593" s="23"/>
    </row>
    <row r="594" spans="1:22" ht="14.25" x14ac:dyDescent="0.2">
      <c r="A594" s="20"/>
      <c r="B594" s="20"/>
      <c r="C594" s="20" t="s">
        <v>1088</v>
      </c>
      <c r="D594" s="21" t="s">
        <v>1089</v>
      </c>
      <c r="E594" s="9">
        <f>Source!AQ597</f>
        <v>11.7</v>
      </c>
      <c r="F594" s="23"/>
      <c r="G594" s="22" t="str">
        <f>Source!DI597</f>
        <v/>
      </c>
      <c r="H594" s="9">
        <f>Source!AV597</f>
        <v>1</v>
      </c>
      <c r="I594" s="9"/>
      <c r="J594" s="23"/>
      <c r="K594" s="23">
        <f>Source!U597</f>
        <v>9.9566999999999997</v>
      </c>
    </row>
    <row r="595" spans="1:22" ht="15" x14ac:dyDescent="0.25">
      <c r="A595" s="26"/>
      <c r="B595" s="26"/>
      <c r="C595" s="26"/>
      <c r="D595" s="26"/>
      <c r="E595" s="26"/>
      <c r="F595" s="26"/>
      <c r="G595" s="26"/>
      <c r="H595" s="26"/>
      <c r="I595" s="60">
        <f>J591+J592+J593</f>
        <v>5732.2</v>
      </c>
      <c r="J595" s="60"/>
      <c r="K595" s="27">
        <f>IF(Source!I597&lt;&gt;0, ROUND(I595/Source!I597, 2), 0)</f>
        <v>6735.84</v>
      </c>
      <c r="P595" s="25">
        <f>I595</f>
        <v>5732.2</v>
      </c>
    </row>
    <row r="596" spans="1:22" ht="28.5" x14ac:dyDescent="0.2">
      <c r="A596" s="20">
        <v>57</v>
      </c>
      <c r="B596" s="20" t="str">
        <f>Source!F598</f>
        <v>1.13-3504-1-1/1</v>
      </c>
      <c r="C596" s="20" t="str">
        <f>Source!G598</f>
        <v>Разборка облицовки стен из керамических глазурованных плиток</v>
      </c>
      <c r="D596" s="21" t="str">
        <f>Source!H598</f>
        <v>100 м2</v>
      </c>
      <c r="E596" s="9">
        <f>Source!I598</f>
        <v>1.4999999999999999E-2</v>
      </c>
      <c r="F596" s="23"/>
      <c r="G596" s="22"/>
      <c r="H596" s="9"/>
      <c r="I596" s="9"/>
      <c r="J596" s="23"/>
      <c r="K596" s="23"/>
      <c r="Q596">
        <f>ROUND((Source!BZ598/100)*ROUND((Source!AF598*Source!AV598)*Source!I598, 2), 2)</f>
        <v>129.19999999999999</v>
      </c>
      <c r="R596">
        <f>Source!X598</f>
        <v>129.19999999999999</v>
      </c>
      <c r="S596">
        <f>ROUND((Source!CA598/100)*ROUND((Source!AF598*Source!AV598)*Source!I598, 2), 2)</f>
        <v>18.46</v>
      </c>
      <c r="T596">
        <f>Source!Y598</f>
        <v>18.46</v>
      </c>
      <c r="U596">
        <f>ROUND((175/100)*ROUND((Source!AE598*Source!AV598)*Source!I598, 2), 2)</f>
        <v>0</v>
      </c>
      <c r="V596">
        <f>ROUND((160/100)*ROUND(Source!CS598*Source!I598, 2), 2)</f>
        <v>0</v>
      </c>
    </row>
    <row r="597" spans="1:22" ht="14.25" x14ac:dyDescent="0.2">
      <c r="A597" s="20"/>
      <c r="B597" s="20"/>
      <c r="C597" s="20" t="s">
        <v>1083</v>
      </c>
      <c r="D597" s="21"/>
      <c r="E597" s="9"/>
      <c r="F597" s="23">
        <f>Source!AO598</f>
        <v>24608.9</v>
      </c>
      <c r="G597" s="22" t="str">
        <f>Source!DG598</f>
        <v>*0,5</v>
      </c>
      <c r="H597" s="9">
        <f>Source!AV598</f>
        <v>1</v>
      </c>
      <c r="I597" s="9">
        <f>IF(Source!BA598&lt;&gt; 0, Source!BA598, 1)</f>
        <v>1</v>
      </c>
      <c r="J597" s="23">
        <f>Source!S598</f>
        <v>184.57</v>
      </c>
      <c r="K597" s="23"/>
    </row>
    <row r="598" spans="1:22" ht="14.25" x14ac:dyDescent="0.2">
      <c r="A598" s="20"/>
      <c r="B598" s="20"/>
      <c r="C598" s="20" t="s">
        <v>1085</v>
      </c>
      <c r="D598" s="21" t="s">
        <v>1086</v>
      </c>
      <c r="E598" s="9">
        <f>Source!AT598</f>
        <v>70</v>
      </c>
      <c r="F598" s="23"/>
      <c r="G598" s="22"/>
      <c r="H598" s="9"/>
      <c r="I598" s="9"/>
      <c r="J598" s="23">
        <f>SUM(R596:R597)</f>
        <v>129.19999999999999</v>
      </c>
      <c r="K598" s="23"/>
    </row>
    <row r="599" spans="1:22" ht="14.25" x14ac:dyDescent="0.2">
      <c r="A599" s="20"/>
      <c r="B599" s="20"/>
      <c r="C599" s="20" t="s">
        <v>1087</v>
      </c>
      <c r="D599" s="21" t="s">
        <v>1086</v>
      </c>
      <c r="E599" s="9">
        <f>Source!AU598</f>
        <v>10</v>
      </c>
      <c r="F599" s="23"/>
      <c r="G599" s="22"/>
      <c r="H599" s="9"/>
      <c r="I599" s="9"/>
      <c r="J599" s="23">
        <f>SUM(T596:T598)</f>
        <v>18.46</v>
      </c>
      <c r="K599" s="23"/>
    </row>
    <row r="600" spans="1:22" ht="14.25" x14ac:dyDescent="0.2">
      <c r="A600" s="20"/>
      <c r="B600" s="20"/>
      <c r="C600" s="20" t="s">
        <v>1088</v>
      </c>
      <c r="D600" s="21" t="s">
        <v>1089</v>
      </c>
      <c r="E600" s="9">
        <f>Source!AQ598</f>
        <v>74.3</v>
      </c>
      <c r="F600" s="23"/>
      <c r="G600" s="22" t="str">
        <f>Source!DI598</f>
        <v>*0,5</v>
      </c>
      <c r="H600" s="9">
        <f>Source!AV598</f>
        <v>1</v>
      </c>
      <c r="I600" s="9"/>
      <c r="J600" s="23"/>
      <c r="K600" s="23">
        <f>Source!U598</f>
        <v>0.55724999999999991</v>
      </c>
    </row>
    <row r="601" spans="1:22" ht="15" x14ac:dyDescent="0.25">
      <c r="A601" s="26"/>
      <c r="B601" s="26"/>
      <c r="C601" s="26"/>
      <c r="D601" s="26"/>
      <c r="E601" s="26"/>
      <c r="F601" s="26"/>
      <c r="G601" s="26"/>
      <c r="H601" s="26"/>
      <c r="I601" s="60">
        <f>J597+J598+J599</f>
        <v>332.22999999999996</v>
      </c>
      <c r="J601" s="60"/>
      <c r="K601" s="27">
        <f>IF(Source!I598&lt;&gt;0, ROUND(I601/Source!I598, 2), 0)</f>
        <v>22148.67</v>
      </c>
      <c r="P601" s="25">
        <f>I601</f>
        <v>332.22999999999996</v>
      </c>
    </row>
    <row r="602" spans="1:22" ht="71.25" x14ac:dyDescent="0.2">
      <c r="A602" s="20">
        <v>58</v>
      </c>
      <c r="B602" s="20" t="str">
        <f>Source!F599</f>
        <v>1.13-3503-3-1/1</v>
      </c>
      <c r="C602" s="20" t="str">
        <f>Source!G599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D602" s="21" t="str">
        <f>Source!H599</f>
        <v>100 м2</v>
      </c>
      <c r="E602" s="9">
        <f>Source!I599</f>
        <v>1.4999999999999999E-2</v>
      </c>
      <c r="F602" s="23"/>
      <c r="G602" s="22"/>
      <c r="H602" s="9"/>
      <c r="I602" s="9"/>
      <c r="J602" s="23"/>
      <c r="K602" s="23"/>
      <c r="Q602">
        <f>ROUND((Source!BZ599/100)*ROUND((Source!AF599*Source!AV599)*Source!I599, 2), 2)</f>
        <v>546.64</v>
      </c>
      <c r="R602">
        <f>Source!X599</f>
        <v>546.64</v>
      </c>
      <c r="S602">
        <f>ROUND((Source!CA599/100)*ROUND((Source!AF599*Source!AV599)*Source!I599, 2), 2)</f>
        <v>78.09</v>
      </c>
      <c r="T602">
        <f>Source!Y599</f>
        <v>78.09</v>
      </c>
      <c r="U602">
        <f>ROUND((175/100)*ROUND((Source!AE599*Source!AV599)*Source!I599, 2), 2)</f>
        <v>7.0000000000000007E-2</v>
      </c>
      <c r="V602">
        <f>ROUND((160/100)*ROUND(Source!CS599*Source!I599, 2), 2)</f>
        <v>0.06</v>
      </c>
    </row>
    <row r="603" spans="1:22" x14ac:dyDescent="0.2">
      <c r="C603" s="24" t="str">
        <f>"Объем: "&amp;Source!I599&amp;"=1,5/"&amp;"100"</f>
        <v>Объем: 0,015=1,5/100</v>
      </c>
    </row>
    <row r="604" spans="1:22" ht="14.25" x14ac:dyDescent="0.2">
      <c r="A604" s="20"/>
      <c r="B604" s="20"/>
      <c r="C604" s="20" t="s">
        <v>1083</v>
      </c>
      <c r="D604" s="21"/>
      <c r="E604" s="9"/>
      <c r="F604" s="23">
        <f>Source!AO599</f>
        <v>52061.57</v>
      </c>
      <c r="G604" s="22" t="str">
        <f>Source!DG599</f>
        <v/>
      </c>
      <c r="H604" s="9">
        <f>Source!AV599</f>
        <v>1</v>
      </c>
      <c r="I604" s="9">
        <f>IF(Source!BA599&lt;&gt; 0, Source!BA599, 1)</f>
        <v>1</v>
      </c>
      <c r="J604" s="23">
        <f>Source!S599</f>
        <v>780.92</v>
      </c>
      <c r="K604" s="23"/>
    </row>
    <row r="605" spans="1:22" ht="14.25" x14ac:dyDescent="0.2">
      <c r="A605" s="20"/>
      <c r="B605" s="20"/>
      <c r="C605" s="20" t="s">
        <v>1090</v>
      </c>
      <c r="D605" s="21"/>
      <c r="E605" s="9"/>
      <c r="F605" s="23">
        <f>Source!AM599</f>
        <v>9.7899999999999991</v>
      </c>
      <c r="G605" s="22" t="str">
        <f>Source!DE599</f>
        <v/>
      </c>
      <c r="H605" s="9">
        <f>Source!AV599</f>
        <v>1</v>
      </c>
      <c r="I605" s="9">
        <f>IF(Source!BB599&lt;&gt; 0, Source!BB599, 1)</f>
        <v>1</v>
      </c>
      <c r="J605" s="23">
        <f>Source!Q599</f>
        <v>0.15</v>
      </c>
      <c r="K605" s="23"/>
    </row>
    <row r="606" spans="1:22" ht="14.25" x14ac:dyDescent="0.2">
      <c r="A606" s="20"/>
      <c r="B606" s="20"/>
      <c r="C606" s="20" t="s">
        <v>1091</v>
      </c>
      <c r="D606" s="21"/>
      <c r="E606" s="9"/>
      <c r="F606" s="23">
        <f>Source!AN599</f>
        <v>2.67</v>
      </c>
      <c r="G606" s="22" t="str">
        <f>Source!DF599</f>
        <v/>
      </c>
      <c r="H606" s="9">
        <f>Source!AV599</f>
        <v>1</v>
      </c>
      <c r="I606" s="9">
        <f>IF(Source!BS599&lt;&gt; 0, Source!BS599, 1)</f>
        <v>1</v>
      </c>
      <c r="J606" s="30">
        <f>Source!R599</f>
        <v>0.04</v>
      </c>
      <c r="K606" s="23"/>
    </row>
    <row r="607" spans="1:22" ht="14.25" x14ac:dyDescent="0.2">
      <c r="A607" s="20"/>
      <c r="B607" s="20"/>
      <c r="C607" s="20" t="s">
        <v>1084</v>
      </c>
      <c r="D607" s="21"/>
      <c r="E607" s="9"/>
      <c r="F607" s="23">
        <f>Source!AL599</f>
        <v>55314.94</v>
      </c>
      <c r="G607" s="22" t="str">
        <f>Source!DD599</f>
        <v/>
      </c>
      <c r="H607" s="9">
        <f>Source!AW599</f>
        <v>1</v>
      </c>
      <c r="I607" s="9">
        <f>IF(Source!BC599&lt;&gt; 0, Source!BC599, 1)</f>
        <v>1</v>
      </c>
      <c r="J607" s="23">
        <f>Source!P599</f>
        <v>829.72</v>
      </c>
      <c r="K607" s="23"/>
    </row>
    <row r="608" spans="1:22" ht="14.25" x14ac:dyDescent="0.2">
      <c r="A608" s="20"/>
      <c r="B608" s="20"/>
      <c r="C608" s="20" t="s">
        <v>1085</v>
      </c>
      <c r="D608" s="21" t="s">
        <v>1086</v>
      </c>
      <c r="E608" s="9">
        <f>Source!AT599</f>
        <v>70</v>
      </c>
      <c r="F608" s="23"/>
      <c r="G608" s="22"/>
      <c r="H608" s="9"/>
      <c r="I608" s="9"/>
      <c r="J608" s="23">
        <f>SUM(R602:R607)</f>
        <v>546.64</v>
      </c>
      <c r="K608" s="23"/>
    </row>
    <row r="609" spans="1:22" ht="14.25" x14ac:dyDescent="0.2">
      <c r="A609" s="20"/>
      <c r="B609" s="20"/>
      <c r="C609" s="20" t="s">
        <v>1087</v>
      </c>
      <c r="D609" s="21" t="s">
        <v>1086</v>
      </c>
      <c r="E609" s="9">
        <f>Source!AU599</f>
        <v>10</v>
      </c>
      <c r="F609" s="23"/>
      <c r="G609" s="22"/>
      <c r="H609" s="9"/>
      <c r="I609" s="9"/>
      <c r="J609" s="23">
        <f>SUM(T602:T608)</f>
        <v>78.09</v>
      </c>
      <c r="K609" s="23"/>
    </row>
    <row r="610" spans="1:22" ht="14.25" x14ac:dyDescent="0.2">
      <c r="A610" s="20"/>
      <c r="B610" s="20"/>
      <c r="C610" s="20" t="s">
        <v>1092</v>
      </c>
      <c r="D610" s="21" t="s">
        <v>1086</v>
      </c>
      <c r="E610" s="9">
        <f>160</f>
        <v>160</v>
      </c>
      <c r="F610" s="23"/>
      <c r="G610" s="22"/>
      <c r="H610" s="9"/>
      <c r="I610" s="9"/>
      <c r="J610" s="23">
        <f>SUM(V602:V609)</f>
        <v>0.06</v>
      </c>
      <c r="K610" s="23"/>
    </row>
    <row r="611" spans="1:22" ht="14.25" x14ac:dyDescent="0.2">
      <c r="A611" s="20"/>
      <c r="B611" s="20"/>
      <c r="C611" s="20" t="s">
        <v>1088</v>
      </c>
      <c r="D611" s="21" t="s">
        <v>1089</v>
      </c>
      <c r="E611" s="9">
        <f>Source!AQ599</f>
        <v>132.55000000000001</v>
      </c>
      <c r="F611" s="23"/>
      <c r="G611" s="22" t="str">
        <f>Source!DI599</f>
        <v/>
      </c>
      <c r="H611" s="9">
        <f>Source!AV599</f>
        <v>1</v>
      </c>
      <c r="I611" s="9"/>
      <c r="J611" s="23"/>
      <c r="K611" s="23">
        <f>Source!U599</f>
        <v>1.9882500000000001</v>
      </c>
    </row>
    <row r="612" spans="1:22" ht="15" x14ac:dyDescent="0.25">
      <c r="A612" s="26"/>
      <c r="B612" s="26"/>
      <c r="C612" s="26"/>
      <c r="D612" s="26"/>
      <c r="E612" s="26"/>
      <c r="F612" s="26"/>
      <c r="G612" s="26"/>
      <c r="H612" s="26"/>
      <c r="I612" s="60">
        <f>J604+J605+J607+J608+J609+J610</f>
        <v>2235.58</v>
      </c>
      <c r="J612" s="60"/>
      <c r="K612" s="27">
        <f>IF(Source!I599&lt;&gt;0, ROUND(I612/Source!I599, 2), 0)</f>
        <v>149038.67000000001</v>
      </c>
      <c r="P612" s="25">
        <f>I612</f>
        <v>2235.58</v>
      </c>
    </row>
    <row r="613" spans="1:22" ht="42.75" x14ac:dyDescent="0.2">
      <c r="A613" s="20">
        <v>59</v>
      </c>
      <c r="B613" s="20" t="str">
        <f>Source!F600</f>
        <v>1.13-3503-6-1/1</v>
      </c>
      <c r="C613" s="20" t="str">
        <f>Source!G600</f>
        <v>Установка поливинилхлоридных раскладок при внутренней облицовке керамическими плитками</v>
      </c>
      <c r="D613" s="21" t="str">
        <f>Source!H600</f>
        <v>100 м</v>
      </c>
      <c r="E613" s="9">
        <f>Source!I600</f>
        <v>0.05</v>
      </c>
      <c r="F613" s="23"/>
      <c r="G613" s="22"/>
      <c r="H613" s="9"/>
      <c r="I613" s="9"/>
      <c r="J613" s="23"/>
      <c r="K613" s="23"/>
      <c r="Q613">
        <f>ROUND((Source!BZ600/100)*ROUND((Source!AF600*Source!AV600)*Source!I600, 2), 2)</f>
        <v>157.88999999999999</v>
      </c>
      <c r="R613">
        <f>Source!X600</f>
        <v>157.88999999999999</v>
      </c>
      <c r="S613">
        <f>ROUND((Source!CA600/100)*ROUND((Source!AF600*Source!AV600)*Source!I600, 2), 2)</f>
        <v>22.56</v>
      </c>
      <c r="T613">
        <f>Source!Y600</f>
        <v>22.56</v>
      </c>
      <c r="U613">
        <f>ROUND((175/100)*ROUND((Source!AE600*Source!AV600)*Source!I600, 2), 2)</f>
        <v>0</v>
      </c>
      <c r="V613">
        <f>ROUND((160/100)*ROUND(Source!CS600*Source!I600, 2), 2)</f>
        <v>0</v>
      </c>
    </row>
    <row r="614" spans="1:22" x14ac:dyDescent="0.2">
      <c r="C614" s="24" t="str">
        <f>"Объем: "&amp;Source!I600&amp;"=5/"&amp;"100"</f>
        <v>Объем: 0,05=5/100</v>
      </c>
    </row>
    <row r="615" spans="1:22" ht="14.25" x14ac:dyDescent="0.2">
      <c r="A615" s="20"/>
      <c r="B615" s="20"/>
      <c r="C615" s="20" t="s">
        <v>1083</v>
      </c>
      <c r="D615" s="21"/>
      <c r="E615" s="9"/>
      <c r="F615" s="23">
        <f>Source!AO600</f>
        <v>4510.9399999999996</v>
      </c>
      <c r="G615" s="22" t="str">
        <f>Source!DG600</f>
        <v/>
      </c>
      <c r="H615" s="9">
        <f>Source!AV600</f>
        <v>1</v>
      </c>
      <c r="I615" s="9">
        <f>IF(Source!BA600&lt;&gt; 0, Source!BA600, 1)</f>
        <v>1</v>
      </c>
      <c r="J615" s="23">
        <f>Source!S600</f>
        <v>225.55</v>
      </c>
      <c r="K615" s="23"/>
    </row>
    <row r="616" spans="1:22" ht="14.25" x14ac:dyDescent="0.2">
      <c r="A616" s="20"/>
      <c r="B616" s="20"/>
      <c r="C616" s="20" t="s">
        <v>1084</v>
      </c>
      <c r="D616" s="21"/>
      <c r="E616" s="9"/>
      <c r="F616" s="23">
        <f>Source!AL600</f>
        <v>1926.75</v>
      </c>
      <c r="G616" s="22" t="str">
        <f>Source!DD600</f>
        <v/>
      </c>
      <c r="H616" s="9">
        <f>Source!AW600</f>
        <v>1</v>
      </c>
      <c r="I616" s="9">
        <f>IF(Source!BC600&lt;&gt; 0, Source!BC600, 1)</f>
        <v>1</v>
      </c>
      <c r="J616" s="23">
        <f>Source!P600</f>
        <v>96.34</v>
      </c>
      <c r="K616" s="23"/>
    </row>
    <row r="617" spans="1:22" ht="14.25" x14ac:dyDescent="0.2">
      <c r="A617" s="20"/>
      <c r="B617" s="20"/>
      <c r="C617" s="20" t="s">
        <v>1085</v>
      </c>
      <c r="D617" s="21" t="s">
        <v>1086</v>
      </c>
      <c r="E617" s="9">
        <f>Source!AT600</f>
        <v>70</v>
      </c>
      <c r="F617" s="23"/>
      <c r="G617" s="22"/>
      <c r="H617" s="9"/>
      <c r="I617" s="9"/>
      <c r="J617" s="23">
        <f>SUM(R613:R616)</f>
        <v>157.88999999999999</v>
      </c>
      <c r="K617" s="23"/>
    </row>
    <row r="618" spans="1:22" ht="14.25" x14ac:dyDescent="0.2">
      <c r="A618" s="20"/>
      <c r="B618" s="20"/>
      <c r="C618" s="20" t="s">
        <v>1087</v>
      </c>
      <c r="D618" s="21" t="s">
        <v>1086</v>
      </c>
      <c r="E618" s="9">
        <f>Source!AU600</f>
        <v>10</v>
      </c>
      <c r="F618" s="23"/>
      <c r="G618" s="22"/>
      <c r="H618" s="9"/>
      <c r="I618" s="9"/>
      <c r="J618" s="23">
        <f>SUM(T613:T617)</f>
        <v>22.56</v>
      </c>
      <c r="K618" s="23"/>
    </row>
    <row r="619" spans="1:22" ht="14.25" x14ac:dyDescent="0.2">
      <c r="A619" s="20"/>
      <c r="B619" s="20"/>
      <c r="C619" s="20" t="s">
        <v>1088</v>
      </c>
      <c r="D619" s="21" t="s">
        <v>1089</v>
      </c>
      <c r="E619" s="9">
        <f>Source!AQ600</f>
        <v>10.35</v>
      </c>
      <c r="F619" s="23"/>
      <c r="G619" s="22" t="str">
        <f>Source!DI600</f>
        <v/>
      </c>
      <c r="H619" s="9">
        <f>Source!AV600</f>
        <v>1</v>
      </c>
      <c r="I619" s="9"/>
      <c r="J619" s="23"/>
      <c r="K619" s="23">
        <f>Source!U600</f>
        <v>0.51749999999999996</v>
      </c>
    </row>
    <row r="620" spans="1:22" ht="15" x14ac:dyDescent="0.25">
      <c r="A620" s="26"/>
      <c r="B620" s="26"/>
      <c r="C620" s="26"/>
      <c r="D620" s="26"/>
      <c r="E620" s="26"/>
      <c r="F620" s="26"/>
      <c r="G620" s="26"/>
      <c r="H620" s="26"/>
      <c r="I620" s="60">
        <f>J615+J616+J617+J618</f>
        <v>502.34</v>
      </c>
      <c r="J620" s="60"/>
      <c r="K620" s="27">
        <f>IF(Source!I600&lt;&gt;0, ROUND(I620/Source!I600, 2), 0)</f>
        <v>10046.799999999999</v>
      </c>
      <c r="P620" s="25">
        <f>I620</f>
        <v>502.34</v>
      </c>
    </row>
    <row r="621" spans="1:22" ht="28.5" x14ac:dyDescent="0.2">
      <c r="A621" s="20">
        <v>60</v>
      </c>
      <c r="B621" s="20" t="str">
        <f>Source!F601</f>
        <v>1.13-3204-1-1/1</v>
      </c>
      <c r="C621" s="20" t="str">
        <f>Source!G601</f>
        <v>Расчистка поверхностей от старых покрасок (шпателем, щетками и т.д.)</v>
      </c>
      <c r="D621" s="21" t="str">
        <f>Source!H601</f>
        <v>м2</v>
      </c>
      <c r="E621" s="9">
        <f>Source!I601</f>
        <v>8.51</v>
      </c>
      <c r="F621" s="23"/>
      <c r="G621" s="22"/>
      <c r="H621" s="9"/>
      <c r="I621" s="9"/>
      <c r="J621" s="23"/>
      <c r="K621" s="23"/>
      <c r="Q621">
        <f>ROUND((Source!BZ601/100)*ROUND((Source!AF601*Source!AV601)*Source!I601, 2), 2)</f>
        <v>1143.1500000000001</v>
      </c>
      <c r="R621">
        <f>Source!X601</f>
        <v>1143.1500000000001</v>
      </c>
      <c r="S621">
        <f>ROUND((Source!CA601/100)*ROUND((Source!AF601*Source!AV601)*Source!I601, 2), 2)</f>
        <v>163.31</v>
      </c>
      <c r="T621">
        <f>Source!Y601</f>
        <v>163.31</v>
      </c>
      <c r="U621">
        <f>ROUND((175/100)*ROUND((Source!AE601*Source!AV601)*Source!I601, 2), 2)</f>
        <v>0</v>
      </c>
      <c r="V621">
        <f>ROUND((160/100)*ROUND(Source!CS601*Source!I601, 2), 2)</f>
        <v>0</v>
      </c>
    </row>
    <row r="622" spans="1:22" ht="14.25" x14ac:dyDescent="0.2">
      <c r="A622" s="20"/>
      <c r="B622" s="20"/>
      <c r="C622" s="20" t="s">
        <v>1083</v>
      </c>
      <c r="D622" s="21"/>
      <c r="E622" s="9"/>
      <c r="F622" s="23">
        <f>Source!AO601</f>
        <v>191.9</v>
      </c>
      <c r="G622" s="22" t="str">
        <f>Source!DG601</f>
        <v/>
      </c>
      <c r="H622" s="9">
        <f>Source!AV601</f>
        <v>1</v>
      </c>
      <c r="I622" s="9">
        <f>IF(Source!BA601&lt;&gt; 0, Source!BA601, 1)</f>
        <v>1</v>
      </c>
      <c r="J622" s="23">
        <f>Source!S601</f>
        <v>1633.07</v>
      </c>
      <c r="K622" s="23"/>
    </row>
    <row r="623" spans="1:22" ht="14.25" x14ac:dyDescent="0.2">
      <c r="A623" s="20"/>
      <c r="B623" s="20"/>
      <c r="C623" s="20" t="s">
        <v>1085</v>
      </c>
      <c r="D623" s="21" t="s">
        <v>1086</v>
      </c>
      <c r="E623" s="9">
        <f>Source!AT601</f>
        <v>70</v>
      </c>
      <c r="F623" s="23"/>
      <c r="G623" s="22"/>
      <c r="H623" s="9"/>
      <c r="I623" s="9"/>
      <c r="J623" s="23">
        <f>SUM(R621:R622)</f>
        <v>1143.1500000000001</v>
      </c>
      <c r="K623" s="23"/>
    </row>
    <row r="624" spans="1:22" ht="14.25" x14ac:dyDescent="0.2">
      <c r="A624" s="20"/>
      <c r="B624" s="20"/>
      <c r="C624" s="20" t="s">
        <v>1087</v>
      </c>
      <c r="D624" s="21" t="s">
        <v>1086</v>
      </c>
      <c r="E624" s="9">
        <f>Source!AU601</f>
        <v>10</v>
      </c>
      <c r="F624" s="23"/>
      <c r="G624" s="22"/>
      <c r="H624" s="9"/>
      <c r="I624" s="9"/>
      <c r="J624" s="23">
        <f>SUM(T621:T623)</f>
        <v>163.31</v>
      </c>
      <c r="K624" s="23"/>
    </row>
    <row r="625" spans="1:22" ht="14.25" x14ac:dyDescent="0.2">
      <c r="A625" s="20"/>
      <c r="B625" s="20"/>
      <c r="C625" s="20" t="s">
        <v>1088</v>
      </c>
      <c r="D625" s="21" t="s">
        <v>1089</v>
      </c>
      <c r="E625" s="9">
        <f>Source!AQ601</f>
        <v>0.6</v>
      </c>
      <c r="F625" s="23"/>
      <c r="G625" s="22" t="str">
        <f>Source!DI601</f>
        <v/>
      </c>
      <c r="H625" s="9">
        <f>Source!AV601</f>
        <v>1</v>
      </c>
      <c r="I625" s="9"/>
      <c r="J625" s="23"/>
      <c r="K625" s="23">
        <f>Source!U601</f>
        <v>5.1059999999999999</v>
      </c>
    </row>
    <row r="626" spans="1:22" ht="15" x14ac:dyDescent="0.25">
      <c r="A626" s="26"/>
      <c r="B626" s="26"/>
      <c r="C626" s="26"/>
      <c r="D626" s="26"/>
      <c r="E626" s="26"/>
      <c r="F626" s="26"/>
      <c r="G626" s="26"/>
      <c r="H626" s="26"/>
      <c r="I626" s="60">
        <f>J622+J623+J624</f>
        <v>2939.53</v>
      </c>
      <c r="J626" s="60"/>
      <c r="K626" s="27">
        <f>IF(Source!I601&lt;&gt;0, ROUND(I626/Source!I601, 2), 0)</f>
        <v>345.42</v>
      </c>
      <c r="P626" s="25">
        <f>I626</f>
        <v>2939.53</v>
      </c>
    </row>
    <row r="627" spans="1:22" ht="57" x14ac:dyDescent="0.2">
      <c r="A627" s="20">
        <v>61</v>
      </c>
      <c r="B627" s="20" t="str">
        <f>Source!F602</f>
        <v>1.13-3101-11-1/1</v>
      </c>
      <c r="C627" s="20" t="str">
        <f>Source!G602</f>
        <v>Ремонт мест примыкания стен и перегородок, выполненных из сборных железобетонных и гипсобетонных панелей</v>
      </c>
      <c r="D627" s="21" t="str">
        <f>Source!H602</f>
        <v>м</v>
      </c>
      <c r="E627" s="9">
        <f>Source!I602</f>
        <v>12</v>
      </c>
      <c r="F627" s="23"/>
      <c r="G627" s="22"/>
      <c r="H627" s="9"/>
      <c r="I627" s="9"/>
      <c r="J627" s="23"/>
      <c r="K627" s="23"/>
      <c r="Q627">
        <f>ROUND((Source!BZ602/100)*ROUND((Source!AF602*Source!AV602)*Source!I602, 2), 2)</f>
        <v>826.98</v>
      </c>
      <c r="R627">
        <f>Source!X602</f>
        <v>826.98</v>
      </c>
      <c r="S627">
        <f>ROUND((Source!CA602/100)*ROUND((Source!AF602*Source!AV602)*Source!I602, 2), 2)</f>
        <v>118.14</v>
      </c>
      <c r="T627">
        <f>Source!Y602</f>
        <v>118.14</v>
      </c>
      <c r="U627">
        <f>ROUND((175/100)*ROUND((Source!AE602*Source!AV602)*Source!I602, 2), 2)</f>
        <v>0</v>
      </c>
      <c r="V627">
        <f>ROUND((160/100)*ROUND(Source!CS602*Source!I602, 2), 2)</f>
        <v>0</v>
      </c>
    </row>
    <row r="628" spans="1:22" ht="14.25" x14ac:dyDescent="0.2">
      <c r="A628" s="20"/>
      <c r="B628" s="20"/>
      <c r="C628" s="20" t="s">
        <v>1083</v>
      </c>
      <c r="D628" s="21"/>
      <c r="E628" s="9"/>
      <c r="F628" s="23">
        <f>Source!AO602</f>
        <v>98.45</v>
      </c>
      <c r="G628" s="22" t="str">
        <f>Source!DG602</f>
        <v/>
      </c>
      <c r="H628" s="9">
        <f>Source!AV602</f>
        <v>1</v>
      </c>
      <c r="I628" s="9">
        <f>IF(Source!BA602&lt;&gt; 0, Source!BA602, 1)</f>
        <v>1</v>
      </c>
      <c r="J628" s="23">
        <f>Source!S602</f>
        <v>1181.4000000000001</v>
      </c>
      <c r="K628" s="23"/>
    </row>
    <row r="629" spans="1:22" ht="14.25" x14ac:dyDescent="0.2">
      <c r="A629" s="20"/>
      <c r="B629" s="20"/>
      <c r="C629" s="20" t="s">
        <v>1084</v>
      </c>
      <c r="D629" s="21"/>
      <c r="E629" s="9"/>
      <c r="F629" s="23">
        <f>Source!AL602</f>
        <v>22.9</v>
      </c>
      <c r="G629" s="22" t="str">
        <f>Source!DD602</f>
        <v/>
      </c>
      <c r="H629" s="9">
        <f>Source!AW602</f>
        <v>1</v>
      </c>
      <c r="I629" s="9">
        <f>IF(Source!BC602&lt;&gt; 0, Source!BC602, 1)</f>
        <v>1</v>
      </c>
      <c r="J629" s="23">
        <f>Source!P602</f>
        <v>274.8</v>
      </c>
      <c r="K629" s="23"/>
    </row>
    <row r="630" spans="1:22" ht="14.25" x14ac:dyDescent="0.2">
      <c r="A630" s="20"/>
      <c r="B630" s="20"/>
      <c r="C630" s="20" t="s">
        <v>1085</v>
      </c>
      <c r="D630" s="21" t="s">
        <v>1086</v>
      </c>
      <c r="E630" s="9">
        <f>Source!AT602</f>
        <v>70</v>
      </c>
      <c r="F630" s="23"/>
      <c r="G630" s="22"/>
      <c r="H630" s="9"/>
      <c r="I630" s="9"/>
      <c r="J630" s="23">
        <f>SUM(R627:R629)</f>
        <v>826.98</v>
      </c>
      <c r="K630" s="23"/>
    </row>
    <row r="631" spans="1:22" ht="14.25" x14ac:dyDescent="0.2">
      <c r="A631" s="20"/>
      <c r="B631" s="20"/>
      <c r="C631" s="20" t="s">
        <v>1087</v>
      </c>
      <c r="D631" s="21" t="s">
        <v>1086</v>
      </c>
      <c r="E631" s="9">
        <f>Source!AU602</f>
        <v>10</v>
      </c>
      <c r="F631" s="23"/>
      <c r="G631" s="22"/>
      <c r="H631" s="9"/>
      <c r="I631" s="9"/>
      <c r="J631" s="23">
        <f>SUM(T627:T630)</f>
        <v>118.14</v>
      </c>
      <c r="K631" s="23"/>
    </row>
    <row r="632" spans="1:22" ht="14.25" x14ac:dyDescent="0.2">
      <c r="A632" s="20"/>
      <c r="B632" s="20"/>
      <c r="C632" s="20" t="s">
        <v>1088</v>
      </c>
      <c r="D632" s="21" t="s">
        <v>1089</v>
      </c>
      <c r="E632" s="9">
        <f>Source!AQ602</f>
        <v>0.23</v>
      </c>
      <c r="F632" s="23"/>
      <c r="G632" s="22" t="str">
        <f>Source!DI602</f>
        <v/>
      </c>
      <c r="H632" s="9">
        <f>Source!AV602</f>
        <v>1</v>
      </c>
      <c r="I632" s="9"/>
      <c r="J632" s="23"/>
      <c r="K632" s="23">
        <f>Source!U602</f>
        <v>2.7600000000000002</v>
      </c>
    </row>
    <row r="633" spans="1:22" ht="15" x14ac:dyDescent="0.25">
      <c r="A633" s="26"/>
      <c r="B633" s="26"/>
      <c r="C633" s="26"/>
      <c r="D633" s="26"/>
      <c r="E633" s="26"/>
      <c r="F633" s="26"/>
      <c r="G633" s="26"/>
      <c r="H633" s="26"/>
      <c r="I633" s="60">
        <f>J628+J629+J630+J631</f>
        <v>2401.3200000000002</v>
      </c>
      <c r="J633" s="60"/>
      <c r="K633" s="27">
        <f>IF(Source!I602&lt;&gt;0, ROUND(I633/Source!I602, 2), 0)</f>
        <v>200.11</v>
      </c>
      <c r="P633" s="25">
        <f>I633</f>
        <v>2401.3200000000002</v>
      </c>
    </row>
    <row r="634" spans="1:22" ht="42.75" x14ac:dyDescent="0.2">
      <c r="A634" s="20">
        <v>62</v>
      </c>
      <c r="B634" s="20" t="str">
        <f>Source!F603</f>
        <v>1.13-3703-1-1/1</v>
      </c>
      <c r="C634" s="20" t="str">
        <f>Source!G603</f>
        <v>Обработка поверхностей стен грунтовкой глубокого проникновения внутри помещения</v>
      </c>
      <c r="D634" s="21" t="str">
        <f>Source!H603</f>
        <v>100 м2</v>
      </c>
      <c r="E634" s="9">
        <f>Source!I603</f>
        <v>0.86599999999999999</v>
      </c>
      <c r="F634" s="23"/>
      <c r="G634" s="22"/>
      <c r="H634" s="9"/>
      <c r="I634" s="9"/>
      <c r="J634" s="23"/>
      <c r="K634" s="23"/>
      <c r="Q634">
        <f>ROUND((Source!BZ603/100)*ROUND((Source!AF603*Source!AV603)*Source!I603, 2), 2)</f>
        <v>1159.98</v>
      </c>
      <c r="R634">
        <f>Source!X603</f>
        <v>1159.98</v>
      </c>
      <c r="S634">
        <f>ROUND((Source!CA603/100)*ROUND((Source!AF603*Source!AV603)*Source!I603, 2), 2)</f>
        <v>165.71</v>
      </c>
      <c r="T634">
        <f>Source!Y603</f>
        <v>165.71</v>
      </c>
      <c r="U634">
        <f>ROUND((175/100)*ROUND((Source!AE603*Source!AV603)*Source!I603, 2), 2)</f>
        <v>0.02</v>
      </c>
      <c r="V634">
        <f>ROUND((160/100)*ROUND(Source!CS603*Source!I603, 2), 2)</f>
        <v>0.02</v>
      </c>
    </row>
    <row r="635" spans="1:22" x14ac:dyDescent="0.2">
      <c r="C635" s="24" t="str">
        <f>"Объем: "&amp;Source!I603&amp;"=86,6/"&amp;"100"</f>
        <v>Объем: 0,866=86,6/100</v>
      </c>
    </row>
    <row r="636" spans="1:22" ht="14.25" x14ac:dyDescent="0.2">
      <c r="A636" s="20"/>
      <c r="B636" s="20"/>
      <c r="C636" s="20" t="s">
        <v>1083</v>
      </c>
      <c r="D636" s="21"/>
      <c r="E636" s="9"/>
      <c r="F636" s="23">
        <f>Source!AO603</f>
        <v>1913.53</v>
      </c>
      <c r="G636" s="22" t="str">
        <f>Source!DG603</f>
        <v/>
      </c>
      <c r="H636" s="9">
        <f>Source!AV603</f>
        <v>1</v>
      </c>
      <c r="I636" s="9">
        <f>IF(Source!BA603&lt;&gt; 0, Source!BA603, 1)</f>
        <v>1</v>
      </c>
      <c r="J636" s="23">
        <f>Source!S603</f>
        <v>1657.12</v>
      </c>
      <c r="K636" s="23"/>
    </row>
    <row r="637" spans="1:22" ht="14.25" x14ac:dyDescent="0.2">
      <c r="A637" s="20"/>
      <c r="B637" s="20"/>
      <c r="C637" s="20" t="s">
        <v>1090</v>
      </c>
      <c r="D637" s="21"/>
      <c r="E637" s="9"/>
      <c r="F637" s="23">
        <f>Source!AM603</f>
        <v>0.47</v>
      </c>
      <c r="G637" s="22" t="str">
        <f>Source!DE603</f>
        <v/>
      </c>
      <c r="H637" s="9">
        <f>Source!AV603</f>
        <v>1</v>
      </c>
      <c r="I637" s="9">
        <f>IF(Source!BB603&lt;&gt; 0, Source!BB603, 1)</f>
        <v>1</v>
      </c>
      <c r="J637" s="23">
        <f>Source!Q603</f>
        <v>0.41</v>
      </c>
      <c r="K637" s="23"/>
    </row>
    <row r="638" spans="1:22" ht="14.25" x14ac:dyDescent="0.2">
      <c r="A638" s="20"/>
      <c r="B638" s="20"/>
      <c r="C638" s="20" t="s">
        <v>1091</v>
      </c>
      <c r="D638" s="21"/>
      <c r="E638" s="9"/>
      <c r="F638" s="23">
        <f>Source!AN603</f>
        <v>0.01</v>
      </c>
      <c r="G638" s="22" t="str">
        <f>Source!DF603</f>
        <v/>
      </c>
      <c r="H638" s="9">
        <f>Source!AV603</f>
        <v>1</v>
      </c>
      <c r="I638" s="9">
        <f>IF(Source!BS603&lt;&gt; 0, Source!BS603, 1)</f>
        <v>1</v>
      </c>
      <c r="J638" s="30">
        <f>Source!R603</f>
        <v>0.01</v>
      </c>
      <c r="K638" s="23"/>
    </row>
    <row r="639" spans="1:22" ht="14.25" x14ac:dyDescent="0.2">
      <c r="A639" s="20"/>
      <c r="B639" s="20"/>
      <c r="C639" s="20" t="s">
        <v>1084</v>
      </c>
      <c r="D639" s="21"/>
      <c r="E639" s="9"/>
      <c r="F639" s="23">
        <f>Source!AL603</f>
        <v>1319.64</v>
      </c>
      <c r="G639" s="22" t="str">
        <f>Source!DD603</f>
        <v/>
      </c>
      <c r="H639" s="9">
        <f>Source!AW603</f>
        <v>1</v>
      </c>
      <c r="I639" s="9">
        <f>IF(Source!BC603&lt;&gt; 0, Source!BC603, 1)</f>
        <v>1</v>
      </c>
      <c r="J639" s="23">
        <f>Source!P603</f>
        <v>1142.81</v>
      </c>
      <c r="K639" s="23"/>
    </row>
    <row r="640" spans="1:22" ht="57" x14ac:dyDescent="0.2">
      <c r="A640" s="20" t="s">
        <v>309</v>
      </c>
      <c r="B640" s="20" t="str">
        <f>Source!F604</f>
        <v>21.1-6-10</v>
      </c>
      <c r="C640" s="20" t="str">
        <f>Source!G604</f>
        <v>Грунтовка акриловая концентрированная универсальная с высокой клеевой и проникающей способностью</v>
      </c>
      <c r="D640" s="21" t="str">
        <f>Source!H604</f>
        <v>л</v>
      </c>
      <c r="E640" s="9">
        <f>Source!I604</f>
        <v>-8.9198000000000004</v>
      </c>
      <c r="F640" s="23">
        <f>Source!AK604</f>
        <v>128.12</v>
      </c>
      <c r="G640" s="31" t="s">
        <v>3</v>
      </c>
      <c r="H640" s="9">
        <f>Source!AW604</f>
        <v>1</v>
      </c>
      <c r="I640" s="9">
        <f>IF(Source!BC604&lt;&gt; 0, Source!BC604, 1)</f>
        <v>1</v>
      </c>
      <c r="J640" s="23">
        <f>Source!O604</f>
        <v>-1142.8</v>
      </c>
      <c r="K640" s="23"/>
      <c r="Q640">
        <f>ROUND((Source!BZ604/100)*ROUND((Source!AF604*Source!AV604)*Source!I604, 2), 2)</f>
        <v>0</v>
      </c>
      <c r="R640">
        <f>Source!X604</f>
        <v>0</v>
      </c>
      <c r="S640">
        <f>ROUND((Source!CA604/100)*ROUND((Source!AF604*Source!AV604)*Source!I604, 2), 2)</f>
        <v>0</v>
      </c>
      <c r="T640">
        <f>Source!Y604</f>
        <v>0</v>
      </c>
      <c r="U640">
        <f>ROUND((175/100)*ROUND((Source!AE604*Source!AV604)*Source!I604, 2), 2)</f>
        <v>0</v>
      </c>
      <c r="V640">
        <f>ROUND((160/100)*ROUND(Source!CS604*Source!I604, 2), 2)</f>
        <v>0</v>
      </c>
    </row>
    <row r="641" spans="1:22" ht="57" x14ac:dyDescent="0.2">
      <c r="A641" s="20" t="s">
        <v>310</v>
      </c>
      <c r="B641" s="20" t="str">
        <f>Source!F605</f>
        <v>21.1-6-9</v>
      </c>
      <c r="C641" s="20" t="str">
        <f>Source!G605</f>
        <v>Грунтовка акриловая адгезионная для обработки бетонных оснований перед оштукатуриванием, марка "Бетоконтакт"</v>
      </c>
      <c r="D641" s="21" t="str">
        <f>Source!H605</f>
        <v>кг</v>
      </c>
      <c r="E641" s="9">
        <f>Source!I605</f>
        <v>14.289</v>
      </c>
      <c r="F641" s="23">
        <f>Source!AK605</f>
        <v>128.87</v>
      </c>
      <c r="G641" s="31" t="s">
        <v>3</v>
      </c>
      <c r="H641" s="9">
        <f>Source!AW605</f>
        <v>1</v>
      </c>
      <c r="I641" s="9">
        <f>IF(Source!BC605&lt;&gt; 0, Source!BC605, 1)</f>
        <v>1</v>
      </c>
      <c r="J641" s="23">
        <f>Source!O605</f>
        <v>1841.42</v>
      </c>
      <c r="K641" s="23"/>
      <c r="Q641">
        <f>ROUND((Source!BZ605/100)*ROUND((Source!AF605*Source!AV605)*Source!I605, 2), 2)</f>
        <v>0</v>
      </c>
      <c r="R641">
        <f>Source!X605</f>
        <v>0</v>
      </c>
      <c r="S641">
        <f>ROUND((Source!CA605/100)*ROUND((Source!AF605*Source!AV605)*Source!I605, 2), 2)</f>
        <v>0</v>
      </c>
      <c r="T641">
        <f>Source!Y605</f>
        <v>0</v>
      </c>
      <c r="U641">
        <f>ROUND((175/100)*ROUND((Source!AE605*Source!AV605)*Source!I605, 2), 2)</f>
        <v>0</v>
      </c>
      <c r="V641">
        <f>ROUND((160/100)*ROUND(Source!CS605*Source!I605, 2), 2)</f>
        <v>0</v>
      </c>
    </row>
    <row r="642" spans="1:22" ht="14.25" x14ac:dyDescent="0.2">
      <c r="A642" s="20"/>
      <c r="B642" s="20"/>
      <c r="C642" s="20" t="s">
        <v>1085</v>
      </c>
      <c r="D642" s="21" t="s">
        <v>1086</v>
      </c>
      <c r="E642" s="9">
        <f>Source!AT603</f>
        <v>70</v>
      </c>
      <c r="F642" s="23"/>
      <c r="G642" s="22"/>
      <c r="H642" s="9"/>
      <c r="I642" s="9"/>
      <c r="J642" s="23">
        <f>SUM(R634:R641)</f>
        <v>1159.98</v>
      </c>
      <c r="K642" s="23"/>
    </row>
    <row r="643" spans="1:22" ht="14.25" x14ac:dyDescent="0.2">
      <c r="A643" s="20"/>
      <c r="B643" s="20"/>
      <c r="C643" s="20" t="s">
        <v>1087</v>
      </c>
      <c r="D643" s="21" t="s">
        <v>1086</v>
      </c>
      <c r="E643" s="9">
        <f>Source!AU603</f>
        <v>10</v>
      </c>
      <c r="F643" s="23"/>
      <c r="G643" s="22"/>
      <c r="H643" s="9"/>
      <c r="I643" s="9"/>
      <c r="J643" s="23">
        <f>SUM(T634:T642)</f>
        <v>165.71</v>
      </c>
      <c r="K643" s="23"/>
    </row>
    <row r="644" spans="1:22" ht="14.25" x14ac:dyDescent="0.2">
      <c r="A644" s="20"/>
      <c r="B644" s="20"/>
      <c r="C644" s="20" t="s">
        <v>1092</v>
      </c>
      <c r="D644" s="21" t="s">
        <v>1086</v>
      </c>
      <c r="E644" s="9">
        <f>160</f>
        <v>160</v>
      </c>
      <c r="F644" s="23"/>
      <c r="G644" s="22"/>
      <c r="H644" s="9"/>
      <c r="I644" s="9"/>
      <c r="J644" s="23">
        <f>SUM(V634:V643)</f>
        <v>0.02</v>
      </c>
      <c r="K644" s="23"/>
    </row>
    <row r="645" spans="1:22" ht="14.25" x14ac:dyDescent="0.2">
      <c r="A645" s="20"/>
      <c r="B645" s="20"/>
      <c r="C645" s="20" t="s">
        <v>1088</v>
      </c>
      <c r="D645" s="21" t="s">
        <v>1089</v>
      </c>
      <c r="E645" s="9">
        <f>Source!AQ603</f>
        <v>5.35</v>
      </c>
      <c r="F645" s="23"/>
      <c r="G645" s="22" t="str">
        <f>Source!DI603</f>
        <v/>
      </c>
      <c r="H645" s="9">
        <f>Source!AV603</f>
        <v>1</v>
      </c>
      <c r="I645" s="9"/>
      <c r="J645" s="23"/>
      <c r="K645" s="23">
        <f>Source!U603</f>
        <v>4.6330999999999998</v>
      </c>
    </row>
    <row r="646" spans="1:22" ht="15" x14ac:dyDescent="0.25">
      <c r="A646" s="26"/>
      <c r="B646" s="26"/>
      <c r="C646" s="26"/>
      <c r="D646" s="26"/>
      <c r="E646" s="26"/>
      <c r="F646" s="26"/>
      <c r="G646" s="26"/>
      <c r="H646" s="26"/>
      <c r="I646" s="60">
        <f>J636+J637+J639+J642+J643+J644+SUM(J640:J641)</f>
        <v>4824.67</v>
      </c>
      <c r="J646" s="60"/>
      <c r="K646" s="27">
        <f>IF(Source!I603&lt;&gt;0, ROUND(I646/Source!I603, 2), 0)</f>
        <v>5571.21</v>
      </c>
      <c r="P646" s="25">
        <f>I646</f>
        <v>4824.67</v>
      </c>
    </row>
    <row r="647" spans="1:22" ht="57" x14ac:dyDescent="0.2">
      <c r="A647" s="20">
        <v>63</v>
      </c>
      <c r="B647" s="20" t="str">
        <f>Source!F606</f>
        <v>1.13-3101-13-3/1</v>
      </c>
      <c r="C647" s="20" t="str">
        <f>Source!G606</f>
        <v>Сплошное выравнивание штукатурки стен, внутри здания полимерцементным раствором при толщине намета до 5 мм</v>
      </c>
      <c r="D647" s="21" t="str">
        <f>Source!H606</f>
        <v>100 м2</v>
      </c>
      <c r="E647" s="9">
        <f>Source!I606</f>
        <v>0.86599999999999999</v>
      </c>
      <c r="F647" s="23"/>
      <c r="G647" s="22"/>
      <c r="H647" s="9"/>
      <c r="I647" s="9"/>
      <c r="J647" s="23"/>
      <c r="K647" s="23"/>
      <c r="Q647">
        <f>ROUND((Source!BZ606/100)*ROUND((Source!AF606*Source!AV606)*Source!I606, 2), 2)</f>
        <v>7584.3</v>
      </c>
      <c r="R647">
        <f>Source!X606</f>
        <v>7584.3</v>
      </c>
      <c r="S647">
        <f>ROUND((Source!CA606/100)*ROUND((Source!AF606*Source!AV606)*Source!I606, 2), 2)</f>
        <v>1083.47</v>
      </c>
      <c r="T647">
        <f>Source!Y606</f>
        <v>1083.47</v>
      </c>
      <c r="U647">
        <f>ROUND((175/100)*ROUND((Source!AE606*Source!AV606)*Source!I606, 2), 2)</f>
        <v>0</v>
      </c>
      <c r="V647">
        <f>ROUND((160/100)*ROUND(Source!CS606*Source!I606, 2), 2)</f>
        <v>0</v>
      </c>
    </row>
    <row r="648" spans="1:22" x14ac:dyDescent="0.2">
      <c r="C648" s="24" t="str">
        <f>"Объем: "&amp;Source!I606&amp;"=86,6/"&amp;"100"</f>
        <v>Объем: 0,866=86,6/100</v>
      </c>
    </row>
    <row r="649" spans="1:22" ht="14.25" x14ac:dyDescent="0.2">
      <c r="A649" s="20"/>
      <c r="B649" s="20"/>
      <c r="C649" s="20" t="s">
        <v>1083</v>
      </c>
      <c r="D649" s="21"/>
      <c r="E649" s="9"/>
      <c r="F649" s="23">
        <f>Source!AO606</f>
        <v>12511.22</v>
      </c>
      <c r="G649" s="22" t="str">
        <f>Source!DG606</f>
        <v/>
      </c>
      <c r="H649" s="9">
        <f>Source!AV606</f>
        <v>1</v>
      </c>
      <c r="I649" s="9">
        <f>IF(Source!BA606&lt;&gt; 0, Source!BA606, 1)</f>
        <v>1</v>
      </c>
      <c r="J649" s="23">
        <f>Source!S606</f>
        <v>10834.72</v>
      </c>
      <c r="K649" s="23"/>
    </row>
    <row r="650" spans="1:22" ht="14.25" x14ac:dyDescent="0.2">
      <c r="A650" s="20"/>
      <c r="B650" s="20"/>
      <c r="C650" s="20" t="s">
        <v>1084</v>
      </c>
      <c r="D650" s="21"/>
      <c r="E650" s="9"/>
      <c r="F650" s="23">
        <f>Source!AL606</f>
        <v>10146.879999999999</v>
      </c>
      <c r="G650" s="22" t="str">
        <f>Source!DD606</f>
        <v/>
      </c>
      <c r="H650" s="9">
        <f>Source!AW606</f>
        <v>1</v>
      </c>
      <c r="I650" s="9">
        <f>IF(Source!BC606&lt;&gt; 0, Source!BC606, 1)</f>
        <v>1</v>
      </c>
      <c r="J650" s="23">
        <f>Source!P606</f>
        <v>8787.2000000000007</v>
      </c>
      <c r="K650" s="23"/>
    </row>
    <row r="651" spans="1:22" ht="14.25" x14ac:dyDescent="0.2">
      <c r="A651" s="20"/>
      <c r="B651" s="20"/>
      <c r="C651" s="20" t="s">
        <v>1085</v>
      </c>
      <c r="D651" s="21" t="s">
        <v>1086</v>
      </c>
      <c r="E651" s="9">
        <f>Source!AT606</f>
        <v>70</v>
      </c>
      <c r="F651" s="23"/>
      <c r="G651" s="22"/>
      <c r="H651" s="9"/>
      <c r="I651" s="9"/>
      <c r="J651" s="23">
        <f>SUM(R647:R650)</f>
        <v>7584.3</v>
      </c>
      <c r="K651" s="23"/>
    </row>
    <row r="652" spans="1:22" ht="14.25" x14ac:dyDescent="0.2">
      <c r="A652" s="20"/>
      <c r="B652" s="20"/>
      <c r="C652" s="20" t="s">
        <v>1087</v>
      </c>
      <c r="D652" s="21" t="s">
        <v>1086</v>
      </c>
      <c r="E652" s="9">
        <f>Source!AU606</f>
        <v>10</v>
      </c>
      <c r="F652" s="23"/>
      <c r="G652" s="22"/>
      <c r="H652" s="9"/>
      <c r="I652" s="9"/>
      <c r="J652" s="23">
        <f>SUM(T647:T651)</f>
        <v>1083.47</v>
      </c>
      <c r="K652" s="23"/>
    </row>
    <row r="653" spans="1:22" ht="14.25" x14ac:dyDescent="0.2">
      <c r="A653" s="20"/>
      <c r="B653" s="20"/>
      <c r="C653" s="20" t="s">
        <v>1088</v>
      </c>
      <c r="D653" s="21" t="s">
        <v>1089</v>
      </c>
      <c r="E653" s="9">
        <f>Source!AQ606</f>
        <v>35.729999999999997</v>
      </c>
      <c r="F653" s="23"/>
      <c r="G653" s="22" t="str">
        <f>Source!DI606</f>
        <v/>
      </c>
      <c r="H653" s="9">
        <f>Source!AV606</f>
        <v>1</v>
      </c>
      <c r="I653" s="9"/>
      <c r="J653" s="23"/>
      <c r="K653" s="23">
        <f>Source!U606</f>
        <v>30.942179999999997</v>
      </c>
    </row>
    <row r="654" spans="1:22" ht="15" x14ac:dyDescent="0.25">
      <c r="A654" s="26"/>
      <c r="B654" s="26"/>
      <c r="C654" s="26"/>
      <c r="D654" s="26"/>
      <c r="E654" s="26"/>
      <c r="F654" s="26"/>
      <c r="G654" s="26"/>
      <c r="H654" s="26"/>
      <c r="I654" s="60">
        <f>J649+J650+J651+J652</f>
        <v>28289.69</v>
      </c>
      <c r="J654" s="60"/>
      <c r="K654" s="27">
        <f>IF(Source!I606&lt;&gt;0, ROUND(I654/Source!I606, 2), 0)</f>
        <v>32667.08</v>
      </c>
      <c r="P654" s="25">
        <f>I654</f>
        <v>28289.69</v>
      </c>
    </row>
    <row r="655" spans="1:22" ht="57" x14ac:dyDescent="0.2">
      <c r="A655" s="20">
        <v>64</v>
      </c>
      <c r="B655" s="20" t="str">
        <f>Source!F607</f>
        <v>1.13-3203-26-3/3</v>
      </c>
      <c r="C655" s="20" t="str">
        <f>Source!G607</f>
        <v>Улучшенная окраска стен внутри помещений водно-дисперсионными акриловыми красками - краска моющаяся типа ВД-АК-210</v>
      </c>
      <c r="D655" s="21" t="str">
        <f>Source!H607</f>
        <v>100 м2</v>
      </c>
      <c r="E655" s="9">
        <f>Source!I607</f>
        <v>0.85099999999999998</v>
      </c>
      <c r="F655" s="23"/>
      <c r="G655" s="22"/>
      <c r="H655" s="9"/>
      <c r="I655" s="9"/>
      <c r="J655" s="23"/>
      <c r="K655" s="23"/>
      <c r="Q655">
        <f>ROUND((Source!BZ607/100)*ROUND((Source!AF607*Source!AV607)*Source!I607, 2), 2)</f>
        <v>9684.02</v>
      </c>
      <c r="R655">
        <f>Source!X607</f>
        <v>9684.02</v>
      </c>
      <c r="S655">
        <f>ROUND((Source!CA607/100)*ROUND((Source!AF607*Source!AV607)*Source!I607, 2), 2)</f>
        <v>1383.43</v>
      </c>
      <c r="T655">
        <f>Source!Y607</f>
        <v>1383.43</v>
      </c>
      <c r="U655">
        <f>ROUND((175/100)*ROUND((Source!AE607*Source!AV607)*Source!I607, 2), 2)</f>
        <v>0</v>
      </c>
      <c r="V655">
        <f>ROUND((160/100)*ROUND(Source!CS607*Source!I607, 2), 2)</f>
        <v>0</v>
      </c>
    </row>
    <row r="656" spans="1:22" x14ac:dyDescent="0.2">
      <c r="C656" s="24" t="str">
        <f>"Объем: "&amp;Source!I607&amp;"=85,1/"&amp;"100"</f>
        <v>Объем: 0,851=85,1/100</v>
      </c>
    </row>
    <row r="657" spans="1:22" ht="14.25" x14ac:dyDescent="0.2">
      <c r="A657" s="20"/>
      <c r="B657" s="20"/>
      <c r="C657" s="20" t="s">
        <v>1083</v>
      </c>
      <c r="D657" s="21"/>
      <c r="E657" s="9"/>
      <c r="F657" s="23">
        <f>Source!AO607</f>
        <v>16256.54</v>
      </c>
      <c r="G657" s="22" t="str">
        <f>Source!DG607</f>
        <v/>
      </c>
      <c r="H657" s="9">
        <f>Source!AV607</f>
        <v>1</v>
      </c>
      <c r="I657" s="9">
        <f>IF(Source!BA607&lt;&gt; 0, Source!BA607, 1)</f>
        <v>1</v>
      </c>
      <c r="J657" s="23">
        <f>Source!S607</f>
        <v>13834.32</v>
      </c>
      <c r="K657" s="23"/>
    </row>
    <row r="658" spans="1:22" ht="14.25" x14ac:dyDescent="0.2">
      <c r="A658" s="20"/>
      <c r="B658" s="20"/>
      <c r="C658" s="20" t="s">
        <v>1084</v>
      </c>
      <c r="D658" s="21"/>
      <c r="E658" s="9"/>
      <c r="F658" s="23">
        <f>Source!AL607</f>
        <v>9777.1299999999992</v>
      </c>
      <c r="G658" s="22" t="str">
        <f>Source!DD607</f>
        <v/>
      </c>
      <c r="H658" s="9">
        <f>Source!AW607</f>
        <v>1</v>
      </c>
      <c r="I658" s="9">
        <f>IF(Source!BC607&lt;&gt; 0, Source!BC607, 1)</f>
        <v>1</v>
      </c>
      <c r="J658" s="23">
        <f>Source!P607</f>
        <v>8320.34</v>
      </c>
      <c r="K658" s="23"/>
    </row>
    <row r="659" spans="1:22" ht="14.25" x14ac:dyDescent="0.2">
      <c r="A659" s="20"/>
      <c r="B659" s="20"/>
      <c r="C659" s="20" t="s">
        <v>1085</v>
      </c>
      <c r="D659" s="21" t="s">
        <v>1086</v>
      </c>
      <c r="E659" s="9">
        <f>Source!AT607</f>
        <v>70</v>
      </c>
      <c r="F659" s="23"/>
      <c r="G659" s="22"/>
      <c r="H659" s="9"/>
      <c r="I659" s="9"/>
      <c r="J659" s="23">
        <f>SUM(R655:R658)</f>
        <v>9684.02</v>
      </c>
      <c r="K659" s="23"/>
    </row>
    <row r="660" spans="1:22" ht="14.25" x14ac:dyDescent="0.2">
      <c r="A660" s="20"/>
      <c r="B660" s="20"/>
      <c r="C660" s="20" t="s">
        <v>1087</v>
      </c>
      <c r="D660" s="21" t="s">
        <v>1086</v>
      </c>
      <c r="E660" s="9">
        <f>Source!AU607</f>
        <v>10</v>
      </c>
      <c r="F660" s="23"/>
      <c r="G660" s="22"/>
      <c r="H660" s="9"/>
      <c r="I660" s="9"/>
      <c r="J660" s="23">
        <f>SUM(T655:T659)</f>
        <v>1383.43</v>
      </c>
      <c r="K660" s="23"/>
    </row>
    <row r="661" spans="1:22" ht="14.25" x14ac:dyDescent="0.2">
      <c r="A661" s="20"/>
      <c r="B661" s="20"/>
      <c r="C661" s="20" t="s">
        <v>1088</v>
      </c>
      <c r="D661" s="21" t="s">
        <v>1089</v>
      </c>
      <c r="E661" s="9">
        <f>Source!AQ607</f>
        <v>42.17</v>
      </c>
      <c r="F661" s="23"/>
      <c r="G661" s="22" t="str">
        <f>Source!DI607</f>
        <v/>
      </c>
      <c r="H661" s="9">
        <f>Source!AV607</f>
        <v>1</v>
      </c>
      <c r="I661" s="9"/>
      <c r="J661" s="23"/>
      <c r="K661" s="23">
        <f>Source!U607</f>
        <v>35.886670000000002</v>
      </c>
    </row>
    <row r="662" spans="1:22" ht="15" x14ac:dyDescent="0.25">
      <c r="A662" s="26"/>
      <c r="B662" s="26"/>
      <c r="C662" s="26"/>
      <c r="D662" s="26"/>
      <c r="E662" s="26"/>
      <c r="F662" s="26"/>
      <c r="G662" s="26"/>
      <c r="H662" s="26"/>
      <c r="I662" s="60">
        <f>J657+J658+J659+J660</f>
        <v>33222.11</v>
      </c>
      <c r="J662" s="60"/>
      <c r="K662" s="27">
        <f>IF(Source!I607&lt;&gt;0, ROUND(I662/Source!I607, 2), 0)</f>
        <v>39038.910000000003</v>
      </c>
      <c r="P662" s="25">
        <f>I662</f>
        <v>33222.11</v>
      </c>
    </row>
    <row r="663" spans="1:22" ht="42.75" x14ac:dyDescent="0.2">
      <c r="A663" s="20">
        <v>65</v>
      </c>
      <c r="B663" s="20" t="str">
        <f>Source!F608</f>
        <v>1.13-3203-1-1/1</v>
      </c>
      <c r="C663" s="20" t="str">
        <f>Source!G608</f>
        <v>Добавлять при расколеровке плоскости более чем в 2 тона на каждый последующий тон</v>
      </c>
      <c r="D663" s="21" t="str">
        <f>Source!H608</f>
        <v>100 м2</v>
      </c>
      <c r="E663" s="9">
        <f>Source!I608</f>
        <v>0.85099999999999998</v>
      </c>
      <c r="F663" s="23"/>
      <c r="G663" s="22"/>
      <c r="H663" s="9"/>
      <c r="I663" s="9"/>
      <c r="J663" s="23"/>
      <c r="K663" s="23"/>
      <c r="Q663">
        <f>ROUND((Source!BZ608/100)*ROUND((Source!AF608*Source!AV608)*Source!I608, 2), 2)</f>
        <v>382.47</v>
      </c>
      <c r="R663">
        <f>Source!X608</f>
        <v>382.47</v>
      </c>
      <c r="S663">
        <f>ROUND((Source!CA608/100)*ROUND((Source!AF608*Source!AV608)*Source!I608, 2), 2)</f>
        <v>54.64</v>
      </c>
      <c r="T663">
        <f>Source!Y608</f>
        <v>54.64</v>
      </c>
      <c r="U663">
        <f>ROUND((175/100)*ROUND((Source!AE608*Source!AV608)*Source!I608, 2), 2)</f>
        <v>0</v>
      </c>
      <c r="V663">
        <f>ROUND((160/100)*ROUND(Source!CS608*Source!I608, 2), 2)</f>
        <v>0</v>
      </c>
    </row>
    <row r="664" spans="1:22" x14ac:dyDescent="0.2">
      <c r="C664" s="24" t="str">
        <f>"Объем: "&amp;Source!I608&amp;"=85,1/"&amp;"100"</f>
        <v>Объем: 0,851=85,1/100</v>
      </c>
    </row>
    <row r="665" spans="1:22" ht="14.25" x14ac:dyDescent="0.2">
      <c r="A665" s="20"/>
      <c r="B665" s="20"/>
      <c r="C665" s="20" t="s">
        <v>1083</v>
      </c>
      <c r="D665" s="21"/>
      <c r="E665" s="9"/>
      <c r="F665" s="23">
        <f>Source!AO608</f>
        <v>642.04</v>
      </c>
      <c r="G665" s="22" t="str">
        <f>Source!DG608</f>
        <v/>
      </c>
      <c r="H665" s="9">
        <f>Source!AV608</f>
        <v>1</v>
      </c>
      <c r="I665" s="9">
        <f>IF(Source!BA608&lt;&gt; 0, Source!BA608, 1)</f>
        <v>1</v>
      </c>
      <c r="J665" s="23">
        <f>Source!S608</f>
        <v>546.38</v>
      </c>
      <c r="K665" s="23"/>
    </row>
    <row r="666" spans="1:22" ht="14.25" x14ac:dyDescent="0.2">
      <c r="A666" s="20"/>
      <c r="B666" s="20"/>
      <c r="C666" s="20" t="s">
        <v>1085</v>
      </c>
      <c r="D666" s="21" t="s">
        <v>1086</v>
      </c>
      <c r="E666" s="9">
        <f>Source!AT608</f>
        <v>70</v>
      </c>
      <c r="F666" s="23"/>
      <c r="G666" s="22"/>
      <c r="H666" s="9"/>
      <c r="I666" s="9"/>
      <c r="J666" s="23">
        <f>SUM(R663:R665)</f>
        <v>382.47</v>
      </c>
      <c r="K666" s="23"/>
    </row>
    <row r="667" spans="1:22" ht="14.25" x14ac:dyDescent="0.2">
      <c r="A667" s="20"/>
      <c r="B667" s="20"/>
      <c r="C667" s="20" t="s">
        <v>1087</v>
      </c>
      <c r="D667" s="21" t="s">
        <v>1086</v>
      </c>
      <c r="E667" s="9">
        <f>Source!AU608</f>
        <v>10</v>
      </c>
      <c r="F667" s="23"/>
      <c r="G667" s="22"/>
      <c r="H667" s="9"/>
      <c r="I667" s="9"/>
      <c r="J667" s="23">
        <f>SUM(T663:T666)</f>
        <v>54.64</v>
      </c>
      <c r="K667" s="23"/>
    </row>
    <row r="668" spans="1:22" ht="14.25" x14ac:dyDescent="0.2">
      <c r="A668" s="20"/>
      <c r="B668" s="20"/>
      <c r="C668" s="20" t="s">
        <v>1088</v>
      </c>
      <c r="D668" s="21" t="s">
        <v>1089</v>
      </c>
      <c r="E668" s="9">
        <f>Source!AQ608</f>
        <v>1.5</v>
      </c>
      <c r="F668" s="23"/>
      <c r="G668" s="22" t="str">
        <f>Source!DI608</f>
        <v/>
      </c>
      <c r="H668" s="9">
        <f>Source!AV608</f>
        <v>1</v>
      </c>
      <c r="I668" s="9"/>
      <c r="J668" s="23"/>
      <c r="K668" s="23">
        <f>Source!U608</f>
        <v>1.2765</v>
      </c>
    </row>
    <row r="669" spans="1:22" ht="15" x14ac:dyDescent="0.25">
      <c r="A669" s="26"/>
      <c r="B669" s="26"/>
      <c r="C669" s="26"/>
      <c r="D669" s="26"/>
      <c r="E669" s="26"/>
      <c r="F669" s="26"/>
      <c r="G669" s="26"/>
      <c r="H669" s="26"/>
      <c r="I669" s="60">
        <f>J665+J666+J667</f>
        <v>983.49</v>
      </c>
      <c r="J669" s="60"/>
      <c r="K669" s="27">
        <f>IF(Source!I608&lt;&gt;0, ROUND(I669/Source!I608, 2), 0)</f>
        <v>1155.69</v>
      </c>
      <c r="P669" s="25">
        <f>I669</f>
        <v>983.49</v>
      </c>
    </row>
    <row r="670" spans="1:22" ht="42.75" x14ac:dyDescent="0.2">
      <c r="A670" s="20">
        <v>66</v>
      </c>
      <c r="B670" s="20" t="str">
        <f>Source!F609</f>
        <v>1.18-3202-1-1/1</v>
      </c>
      <c r="C670" s="20" t="str">
        <f>Source!G609</f>
        <v>Смена вентиляционных решеток стальных штампованных, тип РШ, размеры 200х200 мм</v>
      </c>
      <c r="D670" s="21" t="str">
        <f>Source!H609</f>
        <v>100 шт.</v>
      </c>
      <c r="E670" s="9">
        <f>Source!I609</f>
        <v>0.03</v>
      </c>
      <c r="F670" s="23"/>
      <c r="G670" s="22"/>
      <c r="H670" s="9"/>
      <c r="I670" s="9"/>
      <c r="J670" s="23"/>
      <c r="K670" s="23"/>
      <c r="Q670">
        <f>ROUND((Source!BZ609/100)*ROUND((Source!AF609*Source!AV609)*Source!I609, 2), 2)</f>
        <v>347</v>
      </c>
      <c r="R670">
        <f>Source!X609</f>
        <v>347</v>
      </c>
      <c r="S670">
        <f>ROUND((Source!CA609/100)*ROUND((Source!AF609*Source!AV609)*Source!I609, 2), 2)</f>
        <v>49.57</v>
      </c>
      <c r="T670">
        <f>Source!Y609</f>
        <v>49.57</v>
      </c>
      <c r="U670">
        <f>ROUND((175/100)*ROUND((Source!AE609*Source!AV609)*Source!I609, 2), 2)</f>
        <v>0</v>
      </c>
      <c r="V670">
        <f>ROUND((160/100)*ROUND(Source!CS609*Source!I609, 2), 2)</f>
        <v>0</v>
      </c>
    </row>
    <row r="671" spans="1:22" x14ac:dyDescent="0.2">
      <c r="C671" s="24" t="str">
        <f>"Объем: "&amp;Source!I609&amp;"=3/"&amp;"100"</f>
        <v>Объем: 0,03=3/100</v>
      </c>
    </row>
    <row r="672" spans="1:22" ht="14.25" x14ac:dyDescent="0.2">
      <c r="A672" s="20"/>
      <c r="B672" s="20"/>
      <c r="C672" s="20" t="s">
        <v>1083</v>
      </c>
      <c r="D672" s="21"/>
      <c r="E672" s="9"/>
      <c r="F672" s="23">
        <f>Source!AO609</f>
        <v>16524.009999999998</v>
      </c>
      <c r="G672" s="22" t="str">
        <f>Source!DG609</f>
        <v/>
      </c>
      <c r="H672" s="9">
        <f>Source!AV609</f>
        <v>1</v>
      </c>
      <c r="I672" s="9">
        <f>IF(Source!BA609&lt;&gt; 0, Source!BA609, 1)</f>
        <v>1</v>
      </c>
      <c r="J672" s="23">
        <f>Source!S609</f>
        <v>495.72</v>
      </c>
      <c r="K672" s="23"/>
    </row>
    <row r="673" spans="1:22" ht="14.25" x14ac:dyDescent="0.2">
      <c r="A673" s="20"/>
      <c r="B673" s="20"/>
      <c r="C673" s="20" t="s">
        <v>1084</v>
      </c>
      <c r="D673" s="21"/>
      <c r="E673" s="9"/>
      <c r="F673" s="23">
        <f>Source!AL609</f>
        <v>29074.67</v>
      </c>
      <c r="G673" s="22" t="str">
        <f>Source!DD609</f>
        <v/>
      </c>
      <c r="H673" s="9">
        <f>Source!AW609</f>
        <v>1</v>
      </c>
      <c r="I673" s="9">
        <f>IF(Source!BC609&lt;&gt; 0, Source!BC609, 1)</f>
        <v>1</v>
      </c>
      <c r="J673" s="23">
        <f>Source!P609</f>
        <v>872.24</v>
      </c>
      <c r="K673" s="23"/>
    </row>
    <row r="674" spans="1:22" ht="14.25" x14ac:dyDescent="0.2">
      <c r="A674" s="20"/>
      <c r="B674" s="20"/>
      <c r="C674" s="20" t="s">
        <v>1085</v>
      </c>
      <c r="D674" s="21" t="s">
        <v>1086</v>
      </c>
      <c r="E674" s="9">
        <f>Source!AT609</f>
        <v>70</v>
      </c>
      <c r="F674" s="23"/>
      <c r="G674" s="22"/>
      <c r="H674" s="9"/>
      <c r="I674" s="9"/>
      <c r="J674" s="23">
        <f>SUM(R670:R673)</f>
        <v>347</v>
      </c>
      <c r="K674" s="23"/>
    </row>
    <row r="675" spans="1:22" ht="14.25" x14ac:dyDescent="0.2">
      <c r="A675" s="20"/>
      <c r="B675" s="20"/>
      <c r="C675" s="20" t="s">
        <v>1087</v>
      </c>
      <c r="D675" s="21" t="s">
        <v>1086</v>
      </c>
      <c r="E675" s="9">
        <f>Source!AU609</f>
        <v>10</v>
      </c>
      <c r="F675" s="23"/>
      <c r="G675" s="22"/>
      <c r="H675" s="9"/>
      <c r="I675" s="9"/>
      <c r="J675" s="23">
        <f>SUM(T670:T674)</f>
        <v>49.57</v>
      </c>
      <c r="K675" s="23"/>
    </row>
    <row r="676" spans="1:22" ht="14.25" x14ac:dyDescent="0.2">
      <c r="A676" s="20"/>
      <c r="B676" s="20"/>
      <c r="C676" s="20" t="s">
        <v>1088</v>
      </c>
      <c r="D676" s="21" t="s">
        <v>1089</v>
      </c>
      <c r="E676" s="9">
        <f>Source!AQ609</f>
        <v>46.19</v>
      </c>
      <c r="F676" s="23"/>
      <c r="G676" s="22" t="str">
        <f>Source!DI609</f>
        <v/>
      </c>
      <c r="H676" s="9">
        <f>Source!AV609</f>
        <v>1</v>
      </c>
      <c r="I676" s="9"/>
      <c r="J676" s="23"/>
      <c r="K676" s="23">
        <f>Source!U609</f>
        <v>1.3856999999999999</v>
      </c>
    </row>
    <row r="677" spans="1:22" ht="15" x14ac:dyDescent="0.25">
      <c r="A677" s="26"/>
      <c r="B677" s="26"/>
      <c r="C677" s="26"/>
      <c r="D677" s="26"/>
      <c r="E677" s="26"/>
      <c r="F677" s="26"/>
      <c r="G677" s="26"/>
      <c r="H677" s="26"/>
      <c r="I677" s="60">
        <f>J672+J673+J674+J675</f>
        <v>1764.53</v>
      </c>
      <c r="J677" s="60"/>
      <c r="K677" s="27">
        <f>IF(Source!I609&lt;&gt;0, ROUND(I677/Source!I609, 2), 0)</f>
        <v>58817.67</v>
      </c>
      <c r="P677" s="25">
        <f>I677</f>
        <v>1764.53</v>
      </c>
    </row>
    <row r="679" spans="1:22" ht="15" x14ac:dyDescent="0.25">
      <c r="A679" s="58" t="str">
        <f>CONCATENATE("Итого по подразделу: ",IF(Source!G611&lt;&gt;"Новый подраздел", Source!G611, ""))</f>
        <v>Итого по подразделу: Стены</v>
      </c>
      <c r="B679" s="58"/>
      <c r="C679" s="58"/>
      <c r="D679" s="58"/>
      <c r="E679" s="58"/>
      <c r="F679" s="58"/>
      <c r="G679" s="58"/>
      <c r="H679" s="58"/>
      <c r="I679" s="56">
        <f>SUM(P588:P678)</f>
        <v>83227.69</v>
      </c>
      <c r="J679" s="57"/>
      <c r="K679" s="28"/>
    </row>
    <row r="682" spans="1:22" ht="16.5" x14ac:dyDescent="0.25">
      <c r="A682" s="59" t="str">
        <f>CONCATENATE("Подраздел: ",IF(Source!G641&lt;&gt;"Новый подраздел", Source!G641, ""))</f>
        <v>Подраздел: Короб</v>
      </c>
      <c r="B682" s="59"/>
      <c r="C682" s="59"/>
      <c r="D682" s="59"/>
      <c r="E682" s="59"/>
      <c r="F682" s="59"/>
      <c r="G682" s="59"/>
      <c r="H682" s="59"/>
      <c r="I682" s="59"/>
      <c r="J682" s="59"/>
      <c r="K682" s="59"/>
    </row>
    <row r="683" spans="1:22" ht="28.5" x14ac:dyDescent="0.2">
      <c r="A683" s="20">
        <v>67</v>
      </c>
      <c r="B683" s="20" t="str">
        <f>Source!F645</f>
        <v>1.8-3204-1-3/1</v>
      </c>
      <c r="C683" s="20" t="str">
        <f>Source!G645</f>
        <v>Разборка деревянных перегородок щитовых</v>
      </c>
      <c r="D683" s="21" t="str">
        <f>Source!H645</f>
        <v>100 м2</v>
      </c>
      <c r="E683" s="9">
        <f>Source!I645</f>
        <v>4.3999999999999997E-2</v>
      </c>
      <c r="F683" s="23"/>
      <c r="G683" s="22"/>
      <c r="H683" s="9"/>
      <c r="I683" s="9"/>
      <c r="J683" s="23"/>
      <c r="K683" s="23"/>
      <c r="Q683">
        <f>ROUND((Source!BZ645/100)*ROUND((Source!AF645*Source!AV645)*Source!I645, 2), 2)</f>
        <v>332.32</v>
      </c>
      <c r="R683">
        <f>Source!X645</f>
        <v>332.32</v>
      </c>
      <c r="S683">
        <f>ROUND((Source!CA645/100)*ROUND((Source!AF645*Source!AV645)*Source!I645, 2), 2)</f>
        <v>47.47</v>
      </c>
      <c r="T683">
        <f>Source!Y645</f>
        <v>47.47</v>
      </c>
      <c r="U683">
        <f>ROUND((175/100)*ROUND((Source!AE645*Source!AV645)*Source!I645, 2), 2)</f>
        <v>0</v>
      </c>
      <c r="V683">
        <f>ROUND((160/100)*ROUND(Source!CS645*Source!I645, 2), 2)</f>
        <v>0</v>
      </c>
    </row>
    <row r="684" spans="1:22" x14ac:dyDescent="0.2">
      <c r="C684" s="24" t="str">
        <f>"Объем: "&amp;Source!I645&amp;"=4,4/"&amp;"100"</f>
        <v>Объем: 0,044=4,4/100</v>
      </c>
    </row>
    <row r="685" spans="1:22" ht="14.25" x14ac:dyDescent="0.2">
      <c r="A685" s="20"/>
      <c r="B685" s="20"/>
      <c r="C685" s="20" t="s">
        <v>1083</v>
      </c>
      <c r="D685" s="21"/>
      <c r="E685" s="9"/>
      <c r="F685" s="23">
        <f>Source!AO645</f>
        <v>10789.52</v>
      </c>
      <c r="G685" s="22" t="str">
        <f>Source!DG645</f>
        <v/>
      </c>
      <c r="H685" s="9">
        <f>Source!AV645</f>
        <v>1</v>
      </c>
      <c r="I685" s="9">
        <f>IF(Source!BA645&lt;&gt; 0, Source!BA645, 1)</f>
        <v>1</v>
      </c>
      <c r="J685" s="23">
        <f>Source!S645</f>
        <v>474.74</v>
      </c>
      <c r="K685" s="23"/>
    </row>
    <row r="686" spans="1:22" ht="14.25" x14ac:dyDescent="0.2">
      <c r="A686" s="20"/>
      <c r="B686" s="20"/>
      <c r="C686" s="20" t="s">
        <v>1085</v>
      </c>
      <c r="D686" s="21" t="s">
        <v>1086</v>
      </c>
      <c r="E686" s="9">
        <f>Source!AT645</f>
        <v>70</v>
      </c>
      <c r="F686" s="23"/>
      <c r="G686" s="22"/>
      <c r="H686" s="9"/>
      <c r="I686" s="9"/>
      <c r="J686" s="23">
        <f>SUM(R683:R685)</f>
        <v>332.32</v>
      </c>
      <c r="K686" s="23"/>
    </row>
    <row r="687" spans="1:22" ht="14.25" x14ac:dyDescent="0.2">
      <c r="A687" s="20"/>
      <c r="B687" s="20"/>
      <c r="C687" s="20" t="s">
        <v>1087</v>
      </c>
      <c r="D687" s="21" t="s">
        <v>1086</v>
      </c>
      <c r="E687" s="9">
        <f>Source!AU645</f>
        <v>10</v>
      </c>
      <c r="F687" s="23"/>
      <c r="G687" s="22"/>
      <c r="H687" s="9"/>
      <c r="I687" s="9"/>
      <c r="J687" s="23">
        <f>SUM(T683:T686)</f>
        <v>47.47</v>
      </c>
      <c r="K687" s="23"/>
    </row>
    <row r="688" spans="1:22" ht="14.25" x14ac:dyDescent="0.2">
      <c r="A688" s="20"/>
      <c r="B688" s="20"/>
      <c r="C688" s="20" t="s">
        <v>1088</v>
      </c>
      <c r="D688" s="21" t="s">
        <v>1089</v>
      </c>
      <c r="E688" s="9">
        <f>Source!AQ645</f>
        <v>38.01</v>
      </c>
      <c r="F688" s="23"/>
      <c r="G688" s="22" t="str">
        <f>Source!DI645</f>
        <v/>
      </c>
      <c r="H688" s="9">
        <f>Source!AV645</f>
        <v>1</v>
      </c>
      <c r="I688" s="9"/>
      <c r="J688" s="23"/>
      <c r="K688" s="23">
        <f>Source!U645</f>
        <v>1.6724399999999997</v>
      </c>
    </row>
    <row r="689" spans="1:22" ht="15" x14ac:dyDescent="0.25">
      <c r="A689" s="26"/>
      <c r="B689" s="26"/>
      <c r="C689" s="26"/>
      <c r="D689" s="26"/>
      <c r="E689" s="26"/>
      <c r="F689" s="26"/>
      <c r="G689" s="26"/>
      <c r="H689" s="26"/>
      <c r="I689" s="60">
        <f>J685+J686+J687</f>
        <v>854.53</v>
      </c>
      <c r="J689" s="60"/>
      <c r="K689" s="27">
        <f>IF(Source!I645&lt;&gt;0, ROUND(I689/Source!I645, 2), 0)</f>
        <v>19421.14</v>
      </c>
      <c r="P689" s="25">
        <f>I689</f>
        <v>854.53</v>
      </c>
    </row>
    <row r="690" spans="1:22" ht="71.25" x14ac:dyDescent="0.2">
      <c r="A690" s="20">
        <v>68</v>
      </c>
      <c r="B690" s="20" t="str">
        <f>Source!F646</f>
        <v>1.13-3603-7-1/1</v>
      </c>
      <c r="C690" s="20" t="str">
        <f>Source!G646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D690" s="21" t="str">
        <f>Source!H646</f>
        <v>100 м2</v>
      </c>
      <c r="E690" s="9">
        <f>Source!I646</f>
        <v>4.3999999999999997E-2</v>
      </c>
      <c r="F690" s="23"/>
      <c r="G690" s="22"/>
      <c r="H690" s="9"/>
      <c r="I690" s="9"/>
      <c r="J690" s="23"/>
      <c r="K690" s="23"/>
      <c r="Q690">
        <f>ROUND((Source!BZ646/100)*ROUND((Source!AF646*Source!AV646)*Source!I646, 2), 2)</f>
        <v>1099.81</v>
      </c>
      <c r="R690">
        <f>Source!X646</f>
        <v>1099.81</v>
      </c>
      <c r="S690">
        <f>ROUND((Source!CA646/100)*ROUND((Source!AF646*Source!AV646)*Source!I646, 2), 2)</f>
        <v>157.12</v>
      </c>
      <c r="T690">
        <f>Source!Y646</f>
        <v>157.12</v>
      </c>
      <c r="U690">
        <f>ROUND((175/100)*ROUND((Source!AE646*Source!AV646)*Source!I646, 2), 2)</f>
        <v>0.09</v>
      </c>
      <c r="V690">
        <f>ROUND((160/100)*ROUND(Source!CS646*Source!I646, 2), 2)</f>
        <v>0.08</v>
      </c>
    </row>
    <row r="691" spans="1:22" x14ac:dyDescent="0.2">
      <c r="C691" s="24" t="str">
        <f>"Объем: "&amp;Source!I646&amp;"=4,4/"&amp;"100"</f>
        <v>Объем: 0,044=4,4/100</v>
      </c>
    </row>
    <row r="692" spans="1:22" ht="14.25" x14ac:dyDescent="0.2">
      <c r="A692" s="20"/>
      <c r="B692" s="20"/>
      <c r="C692" s="20" t="s">
        <v>1083</v>
      </c>
      <c r="D692" s="21"/>
      <c r="E692" s="9"/>
      <c r="F692" s="23">
        <f>Source!AO646</f>
        <v>35708.06</v>
      </c>
      <c r="G692" s="22" t="str">
        <f>Source!DG646</f>
        <v/>
      </c>
      <c r="H692" s="9">
        <f>Source!AV646</f>
        <v>1</v>
      </c>
      <c r="I692" s="9">
        <f>IF(Source!BA646&lt;&gt; 0, Source!BA646, 1)</f>
        <v>1</v>
      </c>
      <c r="J692" s="23">
        <f>Source!S646</f>
        <v>1571.15</v>
      </c>
      <c r="K692" s="23"/>
    </row>
    <row r="693" spans="1:22" ht="14.25" x14ac:dyDescent="0.2">
      <c r="A693" s="20"/>
      <c r="B693" s="20"/>
      <c r="C693" s="20" t="s">
        <v>1090</v>
      </c>
      <c r="D693" s="21"/>
      <c r="E693" s="9"/>
      <c r="F693" s="23">
        <f>Source!AM646</f>
        <v>27.31</v>
      </c>
      <c r="G693" s="22" t="str">
        <f>Source!DE646</f>
        <v/>
      </c>
      <c r="H693" s="9">
        <f>Source!AV646</f>
        <v>1</v>
      </c>
      <c r="I693" s="9">
        <f>IF(Source!BB646&lt;&gt; 0, Source!BB646, 1)</f>
        <v>1</v>
      </c>
      <c r="J693" s="23">
        <f>Source!Q646</f>
        <v>1.2</v>
      </c>
      <c r="K693" s="23"/>
    </row>
    <row r="694" spans="1:22" ht="14.25" x14ac:dyDescent="0.2">
      <c r="A694" s="20"/>
      <c r="B694" s="20"/>
      <c r="C694" s="20" t="s">
        <v>1091</v>
      </c>
      <c r="D694" s="21"/>
      <c r="E694" s="9"/>
      <c r="F694" s="23">
        <f>Source!AN646</f>
        <v>1.23</v>
      </c>
      <c r="G694" s="22" t="str">
        <f>Source!DF646</f>
        <v/>
      </c>
      <c r="H694" s="9">
        <f>Source!AV646</f>
        <v>1</v>
      </c>
      <c r="I694" s="9">
        <f>IF(Source!BS646&lt;&gt; 0, Source!BS646, 1)</f>
        <v>1</v>
      </c>
      <c r="J694" s="30">
        <f>Source!R646</f>
        <v>0.05</v>
      </c>
      <c r="K694" s="23"/>
    </row>
    <row r="695" spans="1:22" ht="14.25" x14ac:dyDescent="0.2">
      <c r="A695" s="20"/>
      <c r="B695" s="20"/>
      <c r="C695" s="20" t="s">
        <v>1084</v>
      </c>
      <c r="D695" s="21"/>
      <c r="E695" s="9"/>
      <c r="F695" s="23">
        <f>Source!AL646</f>
        <v>70566.429999999993</v>
      </c>
      <c r="G695" s="22" t="str">
        <f>Source!DD646</f>
        <v/>
      </c>
      <c r="H695" s="9">
        <f>Source!AW646</f>
        <v>1</v>
      </c>
      <c r="I695" s="9">
        <f>IF(Source!BC646&lt;&gt; 0, Source!BC646, 1)</f>
        <v>1</v>
      </c>
      <c r="J695" s="23">
        <f>Source!P646</f>
        <v>3104.92</v>
      </c>
      <c r="K695" s="23"/>
    </row>
    <row r="696" spans="1:22" ht="14.25" x14ac:dyDescent="0.2">
      <c r="A696" s="20"/>
      <c r="B696" s="20"/>
      <c r="C696" s="20" t="s">
        <v>1085</v>
      </c>
      <c r="D696" s="21" t="s">
        <v>1086</v>
      </c>
      <c r="E696" s="9">
        <f>Source!AT646</f>
        <v>70</v>
      </c>
      <c r="F696" s="23"/>
      <c r="G696" s="22"/>
      <c r="H696" s="9"/>
      <c r="I696" s="9"/>
      <c r="J696" s="23">
        <f>SUM(R690:R695)</f>
        <v>1099.81</v>
      </c>
      <c r="K696" s="23"/>
    </row>
    <row r="697" spans="1:22" ht="14.25" x14ac:dyDescent="0.2">
      <c r="A697" s="20"/>
      <c r="B697" s="20"/>
      <c r="C697" s="20" t="s">
        <v>1087</v>
      </c>
      <c r="D697" s="21" t="s">
        <v>1086</v>
      </c>
      <c r="E697" s="9">
        <f>Source!AU646</f>
        <v>10</v>
      </c>
      <c r="F697" s="23"/>
      <c r="G697" s="22"/>
      <c r="H697" s="9"/>
      <c r="I697" s="9"/>
      <c r="J697" s="23">
        <f>SUM(T690:T696)</f>
        <v>157.12</v>
      </c>
      <c r="K697" s="23"/>
    </row>
    <row r="698" spans="1:22" ht="14.25" x14ac:dyDescent="0.2">
      <c r="A698" s="20"/>
      <c r="B698" s="20"/>
      <c r="C698" s="20" t="s">
        <v>1092</v>
      </c>
      <c r="D698" s="21" t="s">
        <v>1086</v>
      </c>
      <c r="E698" s="9">
        <f>160</f>
        <v>160</v>
      </c>
      <c r="F698" s="23"/>
      <c r="G698" s="22"/>
      <c r="H698" s="9"/>
      <c r="I698" s="9"/>
      <c r="J698" s="23">
        <f>SUM(V690:V697)</f>
        <v>0.08</v>
      </c>
      <c r="K698" s="23"/>
    </row>
    <row r="699" spans="1:22" ht="14.25" x14ac:dyDescent="0.2">
      <c r="A699" s="20"/>
      <c r="B699" s="20"/>
      <c r="C699" s="20" t="s">
        <v>1088</v>
      </c>
      <c r="D699" s="21" t="s">
        <v>1089</v>
      </c>
      <c r="E699" s="9">
        <f>Source!AQ646</f>
        <v>89.83</v>
      </c>
      <c r="F699" s="23"/>
      <c r="G699" s="22" t="str">
        <f>Source!DI646</f>
        <v/>
      </c>
      <c r="H699" s="9">
        <f>Source!AV646</f>
        <v>1</v>
      </c>
      <c r="I699" s="9"/>
      <c r="J699" s="23"/>
      <c r="K699" s="23">
        <f>Source!U646</f>
        <v>3.9525199999999998</v>
      </c>
    </row>
    <row r="700" spans="1:22" ht="15" x14ac:dyDescent="0.25">
      <c r="A700" s="26"/>
      <c r="B700" s="26"/>
      <c r="C700" s="26"/>
      <c r="D700" s="26"/>
      <c r="E700" s="26"/>
      <c r="F700" s="26"/>
      <c r="G700" s="26"/>
      <c r="H700" s="26"/>
      <c r="I700" s="60">
        <f>J692+J693+J695+J696+J697+J698</f>
        <v>5934.28</v>
      </c>
      <c r="J700" s="60"/>
      <c r="K700" s="27">
        <f>IF(Source!I646&lt;&gt;0, ROUND(I700/Source!I646, 2), 0)</f>
        <v>134870</v>
      </c>
      <c r="P700" s="25">
        <f>I700</f>
        <v>5934.28</v>
      </c>
    </row>
    <row r="701" spans="1:22" ht="42.75" x14ac:dyDescent="0.2">
      <c r="A701" s="20">
        <v>69</v>
      </c>
      <c r="B701" s="20" t="str">
        <f>Source!F647</f>
        <v>1.16-3203-8-1/5</v>
      </c>
      <c r="C701" s="20" t="str">
        <f>Source!G647</f>
        <v>Монтаж люков ревизионных - накладных с механическим креплением / типа ЛТП 200х300 мм</v>
      </c>
      <c r="D701" s="21" t="str">
        <f>Source!H647</f>
        <v>шт.</v>
      </c>
      <c r="E701" s="9">
        <f>Source!I647</f>
        <v>1</v>
      </c>
      <c r="F701" s="23"/>
      <c r="G701" s="22"/>
      <c r="H701" s="9"/>
      <c r="I701" s="9"/>
      <c r="J701" s="23"/>
      <c r="K701" s="23"/>
      <c r="Q701">
        <f>ROUND((Source!BZ647/100)*ROUND((Source!AF647*Source!AV647)*Source!I647, 2), 2)</f>
        <v>110.48</v>
      </c>
      <c r="R701">
        <f>Source!X647</f>
        <v>110.48</v>
      </c>
      <c r="S701">
        <f>ROUND((Source!CA647/100)*ROUND((Source!AF647*Source!AV647)*Source!I647, 2), 2)</f>
        <v>15.78</v>
      </c>
      <c r="T701">
        <f>Source!Y647</f>
        <v>15.78</v>
      </c>
      <c r="U701">
        <f>ROUND((175/100)*ROUND((Source!AE647*Source!AV647)*Source!I647, 2), 2)</f>
        <v>0.57999999999999996</v>
      </c>
      <c r="V701">
        <f>ROUND((160/100)*ROUND(Source!CS647*Source!I647, 2), 2)</f>
        <v>0.53</v>
      </c>
    </row>
    <row r="702" spans="1:22" ht="14.25" x14ac:dyDescent="0.2">
      <c r="A702" s="20"/>
      <c r="B702" s="20"/>
      <c r="C702" s="20" t="s">
        <v>1083</v>
      </c>
      <c r="D702" s="21"/>
      <c r="E702" s="9"/>
      <c r="F702" s="23">
        <f>Source!AO647</f>
        <v>157.83000000000001</v>
      </c>
      <c r="G702" s="22" t="str">
        <f>Source!DG647</f>
        <v/>
      </c>
      <c r="H702" s="9">
        <f>Source!AV647</f>
        <v>1</v>
      </c>
      <c r="I702" s="9">
        <f>IF(Source!BA647&lt;&gt; 0, Source!BA647, 1)</f>
        <v>1</v>
      </c>
      <c r="J702" s="23">
        <f>Source!S647</f>
        <v>157.83000000000001</v>
      </c>
      <c r="K702" s="23"/>
    </row>
    <row r="703" spans="1:22" ht="14.25" x14ac:dyDescent="0.2">
      <c r="A703" s="20"/>
      <c r="B703" s="20"/>
      <c r="C703" s="20" t="s">
        <v>1090</v>
      </c>
      <c r="D703" s="21"/>
      <c r="E703" s="9"/>
      <c r="F703" s="23">
        <f>Source!AM647</f>
        <v>1.36</v>
      </c>
      <c r="G703" s="22" t="str">
        <f>Source!DE647</f>
        <v/>
      </c>
      <c r="H703" s="9">
        <f>Source!AV647</f>
        <v>1</v>
      </c>
      <c r="I703" s="9">
        <f>IF(Source!BB647&lt;&gt; 0, Source!BB647, 1)</f>
        <v>1</v>
      </c>
      <c r="J703" s="23">
        <f>Source!Q647</f>
        <v>1.36</v>
      </c>
      <c r="K703" s="23"/>
    </row>
    <row r="704" spans="1:22" ht="14.25" x14ac:dyDescent="0.2">
      <c r="A704" s="20"/>
      <c r="B704" s="20"/>
      <c r="C704" s="20" t="s">
        <v>1091</v>
      </c>
      <c r="D704" s="21"/>
      <c r="E704" s="9"/>
      <c r="F704" s="23">
        <f>Source!AN647</f>
        <v>0.33</v>
      </c>
      <c r="G704" s="22" t="str">
        <f>Source!DF647</f>
        <v/>
      </c>
      <c r="H704" s="9">
        <f>Source!AV647</f>
        <v>1</v>
      </c>
      <c r="I704" s="9">
        <f>IF(Source!BS647&lt;&gt; 0, Source!BS647, 1)</f>
        <v>1</v>
      </c>
      <c r="J704" s="30">
        <f>Source!R647</f>
        <v>0.33</v>
      </c>
      <c r="K704" s="23"/>
    </row>
    <row r="705" spans="1:22" ht="14.25" x14ac:dyDescent="0.2">
      <c r="A705" s="20"/>
      <c r="B705" s="20"/>
      <c r="C705" s="20" t="s">
        <v>1084</v>
      </c>
      <c r="D705" s="21"/>
      <c r="E705" s="9"/>
      <c r="F705" s="23">
        <f>Source!AL647</f>
        <v>312.72000000000003</v>
      </c>
      <c r="G705" s="22" t="str">
        <f>Source!DD647</f>
        <v/>
      </c>
      <c r="H705" s="9">
        <f>Source!AW647</f>
        <v>1</v>
      </c>
      <c r="I705" s="9">
        <f>IF(Source!BC647&lt;&gt; 0, Source!BC647, 1)</f>
        <v>1</v>
      </c>
      <c r="J705" s="23">
        <f>Source!P647</f>
        <v>312.72000000000003</v>
      </c>
      <c r="K705" s="23"/>
    </row>
    <row r="706" spans="1:22" ht="14.25" x14ac:dyDescent="0.2">
      <c r="A706" s="20"/>
      <c r="B706" s="20"/>
      <c r="C706" s="20" t="s">
        <v>1085</v>
      </c>
      <c r="D706" s="21" t="s">
        <v>1086</v>
      </c>
      <c r="E706" s="9">
        <f>Source!AT647</f>
        <v>70</v>
      </c>
      <c r="F706" s="23"/>
      <c r="G706" s="22"/>
      <c r="H706" s="9"/>
      <c r="I706" s="9"/>
      <c r="J706" s="23">
        <f>SUM(R701:R705)</f>
        <v>110.48</v>
      </c>
      <c r="K706" s="23"/>
    </row>
    <row r="707" spans="1:22" ht="14.25" x14ac:dyDescent="0.2">
      <c r="A707" s="20"/>
      <c r="B707" s="20"/>
      <c r="C707" s="20" t="s">
        <v>1087</v>
      </c>
      <c r="D707" s="21" t="s">
        <v>1086</v>
      </c>
      <c r="E707" s="9">
        <f>Source!AU647</f>
        <v>10</v>
      </c>
      <c r="F707" s="23"/>
      <c r="G707" s="22"/>
      <c r="H707" s="9"/>
      <c r="I707" s="9"/>
      <c r="J707" s="23">
        <f>SUM(T701:T706)</f>
        <v>15.78</v>
      </c>
      <c r="K707" s="23"/>
    </row>
    <row r="708" spans="1:22" ht="14.25" x14ac:dyDescent="0.2">
      <c r="A708" s="20"/>
      <c r="B708" s="20"/>
      <c r="C708" s="20" t="s">
        <v>1092</v>
      </c>
      <c r="D708" s="21" t="s">
        <v>1086</v>
      </c>
      <c r="E708" s="9">
        <f>160</f>
        <v>160</v>
      </c>
      <c r="F708" s="23"/>
      <c r="G708" s="22"/>
      <c r="H708" s="9"/>
      <c r="I708" s="9"/>
      <c r="J708" s="23">
        <f>SUM(V701:V707)</f>
        <v>0.53</v>
      </c>
      <c r="K708" s="23"/>
    </row>
    <row r="709" spans="1:22" ht="14.25" x14ac:dyDescent="0.2">
      <c r="A709" s="20"/>
      <c r="B709" s="20"/>
      <c r="C709" s="20" t="s">
        <v>1088</v>
      </c>
      <c r="D709" s="21" t="s">
        <v>1089</v>
      </c>
      <c r="E709" s="9">
        <f>Source!AQ647</f>
        <v>0.41</v>
      </c>
      <c r="F709" s="23"/>
      <c r="G709" s="22" t="str">
        <f>Source!DI647</f>
        <v/>
      </c>
      <c r="H709" s="9">
        <f>Source!AV647</f>
        <v>1</v>
      </c>
      <c r="I709" s="9"/>
      <c r="J709" s="23"/>
      <c r="K709" s="23">
        <f>Source!U647</f>
        <v>0.41</v>
      </c>
    </row>
    <row r="710" spans="1:22" ht="15" x14ac:dyDescent="0.25">
      <c r="A710" s="26"/>
      <c r="B710" s="26"/>
      <c r="C710" s="26"/>
      <c r="D710" s="26"/>
      <c r="E710" s="26"/>
      <c r="F710" s="26"/>
      <c r="G710" s="26"/>
      <c r="H710" s="26"/>
      <c r="I710" s="60">
        <f>J702+J703+J705+J706+J707+J708</f>
        <v>598.70000000000005</v>
      </c>
      <c r="J710" s="60"/>
      <c r="K710" s="27">
        <f>IF(Source!I647&lt;&gt;0, ROUND(I710/Source!I647, 2), 0)</f>
        <v>598.70000000000005</v>
      </c>
      <c r="P710" s="25">
        <f>I710</f>
        <v>598.70000000000005</v>
      </c>
    </row>
    <row r="712" spans="1:22" ht="15" x14ac:dyDescent="0.25">
      <c r="A712" s="58" t="str">
        <f>CONCATENATE("Итого по подразделу: ",IF(Source!G649&lt;&gt;"Новый подраздел", Source!G649, ""))</f>
        <v>Итого по подразделу: Короб</v>
      </c>
      <c r="B712" s="58"/>
      <c r="C712" s="58"/>
      <c r="D712" s="58"/>
      <c r="E712" s="58"/>
      <c r="F712" s="58"/>
      <c r="G712" s="58"/>
      <c r="H712" s="58"/>
      <c r="I712" s="56">
        <f>SUM(P682:P711)</f>
        <v>7387.5099999999993</v>
      </c>
      <c r="J712" s="57"/>
      <c r="K712" s="28"/>
    </row>
    <row r="715" spans="1:22" ht="16.5" x14ac:dyDescent="0.25">
      <c r="A715" s="59" t="str">
        <f>CONCATENATE("Подраздел: ",IF(Source!G679&lt;&gt;"Новый подраздел", Source!G679, ""))</f>
        <v>Подраздел: Пол</v>
      </c>
      <c r="B715" s="59"/>
      <c r="C715" s="59"/>
      <c r="D715" s="59"/>
      <c r="E715" s="59"/>
      <c r="F715" s="59"/>
      <c r="G715" s="59"/>
      <c r="H715" s="59"/>
      <c r="I715" s="59"/>
      <c r="J715" s="59"/>
      <c r="K715" s="59"/>
    </row>
    <row r="716" spans="1:22" ht="28.5" x14ac:dyDescent="0.2">
      <c r="A716" s="20">
        <v>70</v>
      </c>
      <c r="B716" s="20" t="str">
        <f>Source!F683</f>
        <v>1.10-3804-1-1/1</v>
      </c>
      <c r="C716" s="20" t="str">
        <f>Source!G683</f>
        <v>Разборка деревянных плинтусов</v>
      </c>
      <c r="D716" s="21" t="str">
        <f>Source!H683</f>
        <v>100 м</v>
      </c>
      <c r="E716" s="9">
        <f>Source!I683</f>
        <v>0.27400000000000002</v>
      </c>
      <c r="F716" s="23"/>
      <c r="G716" s="22"/>
      <c r="H716" s="9"/>
      <c r="I716" s="9"/>
      <c r="J716" s="23"/>
      <c r="K716" s="23"/>
      <c r="Q716">
        <f>ROUND((Source!BZ683/100)*ROUND((Source!AF683*Source!AV683)*Source!I683, 2), 2)</f>
        <v>231.27</v>
      </c>
      <c r="R716">
        <f>Source!X683</f>
        <v>231.27</v>
      </c>
      <c r="S716">
        <f>ROUND((Source!CA683/100)*ROUND((Source!AF683*Source!AV683)*Source!I683, 2), 2)</f>
        <v>33.04</v>
      </c>
      <c r="T716">
        <f>Source!Y683</f>
        <v>33.04</v>
      </c>
      <c r="U716">
        <f>ROUND((175/100)*ROUND((Source!AE683*Source!AV683)*Source!I683, 2), 2)</f>
        <v>0</v>
      </c>
      <c r="V716">
        <f>ROUND((160/100)*ROUND(Source!CS683*Source!I683, 2), 2)</f>
        <v>0</v>
      </c>
    </row>
    <row r="717" spans="1:22" x14ac:dyDescent="0.2">
      <c r="C717" s="24" t="str">
        <f>"Объем: "&amp;Source!I683&amp;"=27,4/"&amp;"100"</f>
        <v>Объем: 0,274=27,4/100</v>
      </c>
    </row>
    <row r="718" spans="1:22" ht="14.25" x14ac:dyDescent="0.2">
      <c r="A718" s="20"/>
      <c r="B718" s="20"/>
      <c r="C718" s="20" t="s">
        <v>1083</v>
      </c>
      <c r="D718" s="21"/>
      <c r="E718" s="9"/>
      <c r="F718" s="23">
        <f>Source!AO683</f>
        <v>1205.8</v>
      </c>
      <c r="G718" s="22" t="str">
        <f>Source!DG683</f>
        <v/>
      </c>
      <c r="H718" s="9">
        <f>Source!AV683</f>
        <v>1</v>
      </c>
      <c r="I718" s="9">
        <f>IF(Source!BA683&lt;&gt; 0, Source!BA683, 1)</f>
        <v>1</v>
      </c>
      <c r="J718" s="23">
        <f>Source!S683</f>
        <v>330.39</v>
      </c>
      <c r="K718" s="23"/>
    </row>
    <row r="719" spans="1:22" ht="14.25" x14ac:dyDescent="0.2">
      <c r="A719" s="20"/>
      <c r="B719" s="20"/>
      <c r="C719" s="20" t="s">
        <v>1085</v>
      </c>
      <c r="D719" s="21" t="s">
        <v>1086</v>
      </c>
      <c r="E719" s="9">
        <f>Source!AT683</f>
        <v>70</v>
      </c>
      <c r="F719" s="23"/>
      <c r="G719" s="22"/>
      <c r="H719" s="9"/>
      <c r="I719" s="9"/>
      <c r="J719" s="23">
        <f>SUM(R716:R718)</f>
        <v>231.27</v>
      </c>
      <c r="K719" s="23"/>
    </row>
    <row r="720" spans="1:22" ht="14.25" x14ac:dyDescent="0.2">
      <c r="A720" s="20"/>
      <c r="B720" s="20"/>
      <c r="C720" s="20" t="s">
        <v>1087</v>
      </c>
      <c r="D720" s="21" t="s">
        <v>1086</v>
      </c>
      <c r="E720" s="9">
        <f>Source!AU683</f>
        <v>10</v>
      </c>
      <c r="F720" s="23"/>
      <c r="G720" s="22"/>
      <c r="H720" s="9"/>
      <c r="I720" s="9"/>
      <c r="J720" s="23">
        <f>SUM(T716:T719)</f>
        <v>33.04</v>
      </c>
      <c r="K720" s="23"/>
    </row>
    <row r="721" spans="1:22" ht="14.25" x14ac:dyDescent="0.2">
      <c r="A721" s="20"/>
      <c r="B721" s="20"/>
      <c r="C721" s="20" t="s">
        <v>1088</v>
      </c>
      <c r="D721" s="21" t="s">
        <v>1089</v>
      </c>
      <c r="E721" s="9">
        <f>Source!AQ683</f>
        <v>3.77</v>
      </c>
      <c r="F721" s="23"/>
      <c r="G721" s="22" t="str">
        <f>Source!DI683</f>
        <v/>
      </c>
      <c r="H721" s="9">
        <f>Source!AV683</f>
        <v>1</v>
      </c>
      <c r="I721" s="9"/>
      <c r="J721" s="23"/>
      <c r="K721" s="23">
        <f>Source!U683</f>
        <v>1.03298</v>
      </c>
    </row>
    <row r="722" spans="1:22" ht="15" x14ac:dyDescent="0.25">
      <c r="A722" s="26"/>
      <c r="B722" s="26"/>
      <c r="C722" s="26"/>
      <c r="D722" s="26"/>
      <c r="E722" s="26"/>
      <c r="F722" s="26"/>
      <c r="G722" s="26"/>
      <c r="H722" s="26"/>
      <c r="I722" s="60">
        <f>J718+J719+J720</f>
        <v>594.69999999999993</v>
      </c>
      <c r="J722" s="60"/>
      <c r="K722" s="27">
        <f>IF(Source!I683&lt;&gt;0, ROUND(I722/Source!I683, 2), 0)</f>
        <v>2170.44</v>
      </c>
      <c r="P722" s="25">
        <f>I722</f>
        <v>594.69999999999993</v>
      </c>
    </row>
    <row r="723" spans="1:22" ht="28.5" x14ac:dyDescent="0.2">
      <c r="A723" s="20">
        <v>71</v>
      </c>
      <c r="B723" s="20" t="str">
        <f>Source!F684</f>
        <v>1.10-3504-1-1/1</v>
      </c>
      <c r="C723" s="20" t="str">
        <f>Source!G684</f>
        <v>Разборка покрытий из линолеума и релина</v>
      </c>
      <c r="D723" s="21" t="str">
        <f>Source!H684</f>
        <v>100 м2</v>
      </c>
      <c r="E723" s="9">
        <f>Source!I684</f>
        <v>0.49</v>
      </c>
      <c r="F723" s="23"/>
      <c r="G723" s="22"/>
      <c r="H723" s="9"/>
      <c r="I723" s="9"/>
      <c r="J723" s="23"/>
      <c r="K723" s="23"/>
      <c r="Q723">
        <f>ROUND((Source!BZ684/100)*ROUND((Source!AF684*Source!AV684)*Source!I684, 2), 2)</f>
        <v>1249.54</v>
      </c>
      <c r="R723">
        <f>Source!X684</f>
        <v>1249.54</v>
      </c>
      <c r="S723">
        <f>ROUND((Source!CA684/100)*ROUND((Source!AF684*Source!AV684)*Source!I684, 2), 2)</f>
        <v>178.51</v>
      </c>
      <c r="T723">
        <f>Source!Y684</f>
        <v>178.51</v>
      </c>
      <c r="U723">
        <f>ROUND((175/100)*ROUND((Source!AE684*Source!AV684)*Source!I684, 2), 2)</f>
        <v>0</v>
      </c>
      <c r="V723">
        <f>ROUND((160/100)*ROUND(Source!CS684*Source!I684, 2), 2)</f>
        <v>0</v>
      </c>
    </row>
    <row r="724" spans="1:22" x14ac:dyDescent="0.2">
      <c r="C724" s="24" t="str">
        <f>"Объем: "&amp;Source!I684&amp;"=49/"&amp;"100"</f>
        <v>Объем: 0,49=49/100</v>
      </c>
    </row>
    <row r="725" spans="1:22" ht="14.25" x14ac:dyDescent="0.2">
      <c r="A725" s="20"/>
      <c r="B725" s="20"/>
      <c r="C725" s="20" t="s">
        <v>1083</v>
      </c>
      <c r="D725" s="21"/>
      <c r="E725" s="9"/>
      <c r="F725" s="23">
        <f>Source!AO684</f>
        <v>3642.98</v>
      </c>
      <c r="G725" s="22" t="str">
        <f>Source!DG684</f>
        <v/>
      </c>
      <c r="H725" s="9">
        <f>Source!AV684</f>
        <v>1</v>
      </c>
      <c r="I725" s="9">
        <f>IF(Source!BA684&lt;&gt; 0, Source!BA684, 1)</f>
        <v>1</v>
      </c>
      <c r="J725" s="23">
        <f>Source!S684</f>
        <v>1785.06</v>
      </c>
      <c r="K725" s="23"/>
    </row>
    <row r="726" spans="1:22" ht="14.25" x14ac:dyDescent="0.2">
      <c r="A726" s="20"/>
      <c r="B726" s="20"/>
      <c r="C726" s="20" t="s">
        <v>1085</v>
      </c>
      <c r="D726" s="21" t="s">
        <v>1086</v>
      </c>
      <c r="E726" s="9">
        <f>Source!AT684</f>
        <v>70</v>
      </c>
      <c r="F726" s="23"/>
      <c r="G726" s="22"/>
      <c r="H726" s="9"/>
      <c r="I726" s="9"/>
      <c r="J726" s="23">
        <f>SUM(R723:R725)</f>
        <v>1249.54</v>
      </c>
      <c r="K726" s="23"/>
    </row>
    <row r="727" spans="1:22" ht="14.25" x14ac:dyDescent="0.2">
      <c r="A727" s="20"/>
      <c r="B727" s="20"/>
      <c r="C727" s="20" t="s">
        <v>1087</v>
      </c>
      <c r="D727" s="21" t="s">
        <v>1086</v>
      </c>
      <c r="E727" s="9">
        <f>Source!AU684</f>
        <v>10</v>
      </c>
      <c r="F727" s="23"/>
      <c r="G727" s="22"/>
      <c r="H727" s="9"/>
      <c r="I727" s="9"/>
      <c r="J727" s="23">
        <f>SUM(T723:T726)</f>
        <v>178.51</v>
      </c>
      <c r="K727" s="23"/>
    </row>
    <row r="728" spans="1:22" ht="14.25" x14ac:dyDescent="0.2">
      <c r="A728" s="20"/>
      <c r="B728" s="20"/>
      <c r="C728" s="20" t="s">
        <v>1088</v>
      </c>
      <c r="D728" s="21" t="s">
        <v>1089</v>
      </c>
      <c r="E728" s="9">
        <f>Source!AQ684</f>
        <v>11.39</v>
      </c>
      <c r="F728" s="23"/>
      <c r="G728" s="22" t="str">
        <f>Source!DI684</f>
        <v/>
      </c>
      <c r="H728" s="9">
        <f>Source!AV684</f>
        <v>1</v>
      </c>
      <c r="I728" s="9"/>
      <c r="J728" s="23"/>
      <c r="K728" s="23">
        <f>Source!U684</f>
        <v>5.5811000000000002</v>
      </c>
    </row>
    <row r="729" spans="1:22" ht="15" x14ac:dyDescent="0.25">
      <c r="A729" s="26"/>
      <c r="B729" s="26"/>
      <c r="C729" s="26"/>
      <c r="D729" s="26"/>
      <c r="E729" s="26"/>
      <c r="F729" s="26"/>
      <c r="G729" s="26"/>
      <c r="H729" s="26"/>
      <c r="I729" s="60">
        <f>J725+J726+J727</f>
        <v>3213.1099999999997</v>
      </c>
      <c r="J729" s="60"/>
      <c r="K729" s="27">
        <f>IF(Source!I684&lt;&gt;0, ROUND(I729/Source!I684, 2), 0)</f>
        <v>6557.37</v>
      </c>
      <c r="P729" s="25">
        <f>I729</f>
        <v>3213.1099999999997</v>
      </c>
    </row>
    <row r="730" spans="1:22" ht="28.5" x14ac:dyDescent="0.2">
      <c r="A730" s="20">
        <v>72</v>
      </c>
      <c r="B730" s="20" t="str">
        <f>Source!F685</f>
        <v>1.10-3404-2-7/1</v>
      </c>
      <c r="C730" s="20" t="str">
        <f>Source!G685</f>
        <v>Разборка покрытий из древесноволокнистых плит</v>
      </c>
      <c r="D730" s="21" t="str">
        <f>Source!H685</f>
        <v>100 м2</v>
      </c>
      <c r="E730" s="9">
        <f>Source!I685</f>
        <v>0.49</v>
      </c>
      <c r="F730" s="23"/>
      <c r="G730" s="22"/>
      <c r="H730" s="9"/>
      <c r="I730" s="9"/>
      <c r="J730" s="23"/>
      <c r="K730" s="23"/>
      <c r="Q730">
        <f>ROUND((Source!BZ685/100)*ROUND((Source!AF685*Source!AV685)*Source!I685, 2), 2)</f>
        <v>1216.6300000000001</v>
      </c>
      <c r="R730">
        <f>Source!X685</f>
        <v>1216.6300000000001</v>
      </c>
      <c r="S730">
        <f>ROUND((Source!CA685/100)*ROUND((Source!AF685*Source!AV685)*Source!I685, 2), 2)</f>
        <v>173.8</v>
      </c>
      <c r="T730">
        <f>Source!Y685</f>
        <v>173.8</v>
      </c>
      <c r="U730">
        <f>ROUND((175/100)*ROUND((Source!AE685*Source!AV685)*Source!I685, 2), 2)</f>
        <v>0</v>
      </c>
      <c r="V730">
        <f>ROUND((160/100)*ROUND(Source!CS685*Source!I685, 2), 2)</f>
        <v>0</v>
      </c>
    </row>
    <row r="731" spans="1:22" x14ac:dyDescent="0.2">
      <c r="C731" s="24" t="str">
        <f>"Объем: "&amp;Source!I685&amp;"=49/"&amp;"100"</f>
        <v>Объем: 0,49=49/100</v>
      </c>
    </row>
    <row r="732" spans="1:22" ht="14.25" x14ac:dyDescent="0.2">
      <c r="A732" s="20"/>
      <c r="B732" s="20"/>
      <c r="C732" s="20" t="s">
        <v>1083</v>
      </c>
      <c r="D732" s="21"/>
      <c r="E732" s="9"/>
      <c r="F732" s="23">
        <f>Source!AO685</f>
        <v>3547.03</v>
      </c>
      <c r="G732" s="22" t="str">
        <f>Source!DG685</f>
        <v/>
      </c>
      <c r="H732" s="9">
        <f>Source!AV685</f>
        <v>1</v>
      </c>
      <c r="I732" s="9">
        <f>IF(Source!BA685&lt;&gt; 0, Source!BA685, 1)</f>
        <v>1</v>
      </c>
      <c r="J732" s="23">
        <f>Source!S685</f>
        <v>1738.04</v>
      </c>
      <c r="K732" s="23"/>
    </row>
    <row r="733" spans="1:22" ht="14.25" x14ac:dyDescent="0.2">
      <c r="A733" s="20"/>
      <c r="B733" s="20"/>
      <c r="C733" s="20" t="s">
        <v>1085</v>
      </c>
      <c r="D733" s="21" t="s">
        <v>1086</v>
      </c>
      <c r="E733" s="9">
        <f>Source!AT685</f>
        <v>70</v>
      </c>
      <c r="F733" s="23"/>
      <c r="G733" s="22"/>
      <c r="H733" s="9"/>
      <c r="I733" s="9"/>
      <c r="J733" s="23">
        <f>SUM(R730:R732)</f>
        <v>1216.6300000000001</v>
      </c>
      <c r="K733" s="23"/>
    </row>
    <row r="734" spans="1:22" ht="14.25" x14ac:dyDescent="0.2">
      <c r="A734" s="20"/>
      <c r="B734" s="20"/>
      <c r="C734" s="20" t="s">
        <v>1087</v>
      </c>
      <c r="D734" s="21" t="s">
        <v>1086</v>
      </c>
      <c r="E734" s="9">
        <f>Source!AU685</f>
        <v>10</v>
      </c>
      <c r="F734" s="23"/>
      <c r="G734" s="22"/>
      <c r="H734" s="9"/>
      <c r="I734" s="9"/>
      <c r="J734" s="23">
        <f>SUM(T730:T733)</f>
        <v>173.8</v>
      </c>
      <c r="K734" s="23"/>
    </row>
    <row r="735" spans="1:22" ht="14.25" x14ac:dyDescent="0.2">
      <c r="A735" s="20"/>
      <c r="B735" s="20"/>
      <c r="C735" s="20" t="s">
        <v>1088</v>
      </c>
      <c r="D735" s="21" t="s">
        <v>1089</v>
      </c>
      <c r="E735" s="9">
        <f>Source!AQ685</f>
        <v>11.09</v>
      </c>
      <c r="F735" s="23"/>
      <c r="G735" s="22" t="str">
        <f>Source!DI685</f>
        <v/>
      </c>
      <c r="H735" s="9">
        <f>Source!AV685</f>
        <v>1</v>
      </c>
      <c r="I735" s="9"/>
      <c r="J735" s="23"/>
      <c r="K735" s="23">
        <f>Source!U685</f>
        <v>5.4340999999999999</v>
      </c>
    </row>
    <row r="736" spans="1:22" ht="15" x14ac:dyDescent="0.25">
      <c r="A736" s="26"/>
      <c r="B736" s="26"/>
      <c r="C736" s="26"/>
      <c r="D736" s="26"/>
      <c r="E736" s="26"/>
      <c r="F736" s="26"/>
      <c r="G736" s="26"/>
      <c r="H736" s="26"/>
      <c r="I736" s="60">
        <f>J732+J733+J734</f>
        <v>3128.4700000000003</v>
      </c>
      <c r="J736" s="60"/>
      <c r="K736" s="27">
        <f>IF(Source!I685&lt;&gt;0, ROUND(I736/Source!I685, 2), 0)</f>
        <v>6384.63</v>
      </c>
      <c r="P736" s="25">
        <f>I736</f>
        <v>3128.4700000000003</v>
      </c>
    </row>
    <row r="737" spans="1:22" ht="57" x14ac:dyDescent="0.2">
      <c r="A737" s="20">
        <v>73</v>
      </c>
      <c r="B737" s="20" t="str">
        <f>Source!F686</f>
        <v>1.10-3203-3-7/1</v>
      </c>
      <c r="C737" s="20" t="str">
        <f>Source!G686</f>
        <v>Устройство тепло - и звукоизоляции пола сплошной - из фанеры по стяжке на цементной основе / толщина фанеры 10 мм</v>
      </c>
      <c r="D737" s="21" t="str">
        <f>Source!H686</f>
        <v>100 м2</v>
      </c>
      <c r="E737" s="9">
        <f>Source!I686</f>
        <v>0.49</v>
      </c>
      <c r="F737" s="23"/>
      <c r="G737" s="22"/>
      <c r="H737" s="9"/>
      <c r="I737" s="9"/>
      <c r="J737" s="23"/>
      <c r="K737" s="23"/>
      <c r="Q737">
        <f>ROUND((Source!BZ686/100)*ROUND((Source!AF686*Source!AV686)*Source!I686, 2), 2)</f>
        <v>13244.91</v>
      </c>
      <c r="R737">
        <f>Source!X686</f>
        <v>13244.91</v>
      </c>
      <c r="S737">
        <f>ROUND((Source!CA686/100)*ROUND((Source!AF686*Source!AV686)*Source!I686, 2), 2)</f>
        <v>1892.13</v>
      </c>
      <c r="T737">
        <f>Source!Y686</f>
        <v>1892.13</v>
      </c>
      <c r="U737">
        <f>ROUND((175/100)*ROUND((Source!AE686*Source!AV686)*Source!I686, 2), 2)</f>
        <v>50.12</v>
      </c>
      <c r="V737">
        <f>ROUND((160/100)*ROUND(Source!CS686*Source!I686, 2), 2)</f>
        <v>45.82</v>
      </c>
    </row>
    <row r="738" spans="1:22" x14ac:dyDescent="0.2">
      <c r="C738" s="24" t="str">
        <f>"Объем: "&amp;Source!I686&amp;"=49/"&amp;"100"</f>
        <v>Объем: 0,49=49/100</v>
      </c>
    </row>
    <row r="739" spans="1:22" ht="14.25" x14ac:dyDescent="0.2">
      <c r="A739" s="20"/>
      <c r="B739" s="20"/>
      <c r="C739" s="20" t="s">
        <v>1083</v>
      </c>
      <c r="D739" s="21"/>
      <c r="E739" s="9"/>
      <c r="F739" s="23">
        <f>Source!AO686</f>
        <v>38614.89</v>
      </c>
      <c r="G739" s="22" t="str">
        <f>Source!DG686</f>
        <v/>
      </c>
      <c r="H739" s="9">
        <f>Source!AV686</f>
        <v>1</v>
      </c>
      <c r="I739" s="9">
        <f>IF(Source!BA686&lt;&gt; 0, Source!BA686, 1)</f>
        <v>1</v>
      </c>
      <c r="J739" s="23">
        <f>Source!S686</f>
        <v>18921.3</v>
      </c>
      <c r="K739" s="23"/>
    </row>
    <row r="740" spans="1:22" ht="14.25" x14ac:dyDescent="0.2">
      <c r="A740" s="20"/>
      <c r="B740" s="20"/>
      <c r="C740" s="20" t="s">
        <v>1090</v>
      </c>
      <c r="D740" s="21"/>
      <c r="E740" s="9"/>
      <c r="F740" s="23">
        <f>Source!AM686</f>
        <v>599.03</v>
      </c>
      <c r="G740" s="22" t="str">
        <f>Source!DE686</f>
        <v/>
      </c>
      <c r="H740" s="9">
        <f>Source!AV686</f>
        <v>1</v>
      </c>
      <c r="I740" s="9">
        <f>IF(Source!BB686&lt;&gt; 0, Source!BB686, 1)</f>
        <v>1</v>
      </c>
      <c r="J740" s="23">
        <f>Source!Q686</f>
        <v>293.52</v>
      </c>
      <c r="K740" s="23"/>
    </row>
    <row r="741" spans="1:22" ht="14.25" x14ac:dyDescent="0.2">
      <c r="A741" s="20"/>
      <c r="B741" s="20"/>
      <c r="C741" s="20" t="s">
        <v>1091</v>
      </c>
      <c r="D741" s="21"/>
      <c r="E741" s="9"/>
      <c r="F741" s="23">
        <f>Source!AN686</f>
        <v>58.45</v>
      </c>
      <c r="G741" s="22" t="str">
        <f>Source!DF686</f>
        <v/>
      </c>
      <c r="H741" s="9">
        <f>Source!AV686</f>
        <v>1</v>
      </c>
      <c r="I741" s="9">
        <f>IF(Source!BS686&lt;&gt; 0, Source!BS686, 1)</f>
        <v>1</v>
      </c>
      <c r="J741" s="30">
        <f>Source!R686</f>
        <v>28.64</v>
      </c>
      <c r="K741" s="23"/>
    </row>
    <row r="742" spans="1:22" ht="14.25" x14ac:dyDescent="0.2">
      <c r="A742" s="20"/>
      <c r="B742" s="20"/>
      <c r="C742" s="20" t="s">
        <v>1084</v>
      </c>
      <c r="D742" s="21"/>
      <c r="E742" s="9"/>
      <c r="F742" s="23">
        <f>Source!AL686</f>
        <v>62586.64</v>
      </c>
      <c r="G742" s="22" t="str">
        <f>Source!DD686</f>
        <v/>
      </c>
      <c r="H742" s="9">
        <f>Source!AW686</f>
        <v>1</v>
      </c>
      <c r="I742" s="9">
        <f>IF(Source!BC686&lt;&gt; 0, Source!BC686, 1)</f>
        <v>1</v>
      </c>
      <c r="J742" s="23">
        <f>Source!P686</f>
        <v>30667.45</v>
      </c>
      <c r="K742" s="23"/>
    </row>
    <row r="743" spans="1:22" ht="14.25" x14ac:dyDescent="0.2">
      <c r="A743" s="20"/>
      <c r="B743" s="20"/>
      <c r="C743" s="20" t="s">
        <v>1085</v>
      </c>
      <c r="D743" s="21" t="s">
        <v>1086</v>
      </c>
      <c r="E743" s="9">
        <f>Source!AT686</f>
        <v>70</v>
      </c>
      <c r="F743" s="23"/>
      <c r="G743" s="22"/>
      <c r="H743" s="9"/>
      <c r="I743" s="9"/>
      <c r="J743" s="23">
        <f>SUM(R737:R742)</f>
        <v>13244.91</v>
      </c>
      <c r="K743" s="23"/>
    </row>
    <row r="744" spans="1:22" ht="14.25" x14ac:dyDescent="0.2">
      <c r="A744" s="20"/>
      <c r="B744" s="20"/>
      <c r="C744" s="20" t="s">
        <v>1087</v>
      </c>
      <c r="D744" s="21" t="s">
        <v>1086</v>
      </c>
      <c r="E744" s="9">
        <f>Source!AU686</f>
        <v>10</v>
      </c>
      <c r="F744" s="23"/>
      <c r="G744" s="22"/>
      <c r="H744" s="9"/>
      <c r="I744" s="9"/>
      <c r="J744" s="23">
        <f>SUM(T737:T743)</f>
        <v>1892.13</v>
      </c>
      <c r="K744" s="23"/>
    </row>
    <row r="745" spans="1:22" ht="14.25" x14ac:dyDescent="0.2">
      <c r="A745" s="20"/>
      <c r="B745" s="20"/>
      <c r="C745" s="20" t="s">
        <v>1092</v>
      </c>
      <c r="D745" s="21" t="s">
        <v>1086</v>
      </c>
      <c r="E745" s="9">
        <f>160</f>
        <v>160</v>
      </c>
      <c r="F745" s="23"/>
      <c r="G745" s="22"/>
      <c r="H745" s="9"/>
      <c r="I745" s="9"/>
      <c r="J745" s="23">
        <f>SUM(V737:V744)</f>
        <v>45.82</v>
      </c>
      <c r="K745" s="23"/>
    </row>
    <row r="746" spans="1:22" ht="14.25" x14ac:dyDescent="0.2">
      <c r="A746" s="20"/>
      <c r="B746" s="20"/>
      <c r="C746" s="20" t="s">
        <v>1088</v>
      </c>
      <c r="D746" s="21" t="s">
        <v>1089</v>
      </c>
      <c r="E746" s="9">
        <f>Source!AQ686</f>
        <v>95.49</v>
      </c>
      <c r="F746" s="23"/>
      <c r="G746" s="22" t="str">
        <f>Source!DI686</f>
        <v/>
      </c>
      <c r="H746" s="9">
        <f>Source!AV686</f>
        <v>1</v>
      </c>
      <c r="I746" s="9"/>
      <c r="J746" s="23"/>
      <c r="K746" s="23">
        <f>Source!U686</f>
        <v>46.790099999999995</v>
      </c>
    </row>
    <row r="747" spans="1:22" ht="15" x14ac:dyDescent="0.25">
      <c r="A747" s="26"/>
      <c r="B747" s="26"/>
      <c r="C747" s="26"/>
      <c r="D747" s="26"/>
      <c r="E747" s="26"/>
      <c r="F747" s="26"/>
      <c r="G747" s="26"/>
      <c r="H747" s="26"/>
      <c r="I747" s="60">
        <f>J739+J740+J742+J743+J744+J745</f>
        <v>65065.130000000005</v>
      </c>
      <c r="J747" s="60"/>
      <c r="K747" s="27">
        <f>IF(Source!I686&lt;&gt;0, ROUND(I747/Source!I686, 2), 0)</f>
        <v>132785.98000000001</v>
      </c>
      <c r="P747" s="25">
        <f>I747</f>
        <v>65065.130000000005</v>
      </c>
    </row>
    <row r="748" spans="1:22" ht="57" x14ac:dyDescent="0.2">
      <c r="A748" s="20">
        <v>74</v>
      </c>
      <c r="B748" s="20" t="str">
        <f>Source!F687</f>
        <v>1.10-3503-1-5/1</v>
      </c>
      <c r="C748" s="20" t="str">
        <f>Source!G687</f>
        <v>Устройство покрытий на клее из линолеума высокой износостойкости толщиной 2 мм, истираемостью группы Т со сваркой стыков</v>
      </c>
      <c r="D748" s="21" t="str">
        <f>Source!H687</f>
        <v>100 м2</v>
      </c>
      <c r="E748" s="9">
        <f>Source!I687</f>
        <v>0.49</v>
      </c>
      <c r="F748" s="23"/>
      <c r="G748" s="22"/>
      <c r="H748" s="9"/>
      <c r="I748" s="9"/>
      <c r="J748" s="23"/>
      <c r="K748" s="23"/>
      <c r="Q748">
        <f>ROUND((Source!BZ687/100)*ROUND((Source!AF687*Source!AV687)*Source!I687, 2), 2)</f>
        <v>7993.32</v>
      </c>
      <c r="R748">
        <f>Source!X687</f>
        <v>7993.32</v>
      </c>
      <c r="S748">
        <f>ROUND((Source!CA687/100)*ROUND((Source!AF687*Source!AV687)*Source!I687, 2), 2)</f>
        <v>1141.9000000000001</v>
      </c>
      <c r="T748">
        <f>Source!Y687</f>
        <v>1141.9000000000001</v>
      </c>
      <c r="U748">
        <f>ROUND((175/100)*ROUND((Source!AE687*Source!AV687)*Source!I687, 2), 2)</f>
        <v>1.49</v>
      </c>
      <c r="V748">
        <f>ROUND((160/100)*ROUND(Source!CS687*Source!I687, 2), 2)</f>
        <v>1.36</v>
      </c>
    </row>
    <row r="749" spans="1:22" x14ac:dyDescent="0.2">
      <c r="C749" s="24" t="str">
        <f>"Объем: "&amp;Source!I687&amp;"=49/"&amp;"100"</f>
        <v>Объем: 0,49=49/100</v>
      </c>
    </row>
    <row r="750" spans="1:22" ht="14.25" x14ac:dyDescent="0.2">
      <c r="A750" s="20"/>
      <c r="B750" s="20"/>
      <c r="C750" s="20" t="s">
        <v>1083</v>
      </c>
      <c r="D750" s="21"/>
      <c r="E750" s="9"/>
      <c r="F750" s="23">
        <f>Source!AO687</f>
        <v>23304.14</v>
      </c>
      <c r="G750" s="22" t="str">
        <f>Source!DG687</f>
        <v/>
      </c>
      <c r="H750" s="9">
        <f>Source!AV687</f>
        <v>1</v>
      </c>
      <c r="I750" s="9">
        <f>IF(Source!BA687&lt;&gt; 0, Source!BA687, 1)</f>
        <v>1</v>
      </c>
      <c r="J750" s="23">
        <f>Source!S687</f>
        <v>11419.03</v>
      </c>
      <c r="K750" s="23"/>
    </row>
    <row r="751" spans="1:22" ht="14.25" x14ac:dyDescent="0.2">
      <c r="A751" s="20"/>
      <c r="B751" s="20"/>
      <c r="C751" s="20" t="s">
        <v>1090</v>
      </c>
      <c r="D751" s="21"/>
      <c r="E751" s="9"/>
      <c r="F751" s="23">
        <f>Source!AM687</f>
        <v>424.38</v>
      </c>
      <c r="G751" s="22" t="str">
        <f>Source!DE687</f>
        <v/>
      </c>
      <c r="H751" s="9">
        <f>Source!AV687</f>
        <v>1</v>
      </c>
      <c r="I751" s="9">
        <f>IF(Source!BB687&lt;&gt; 0, Source!BB687, 1)</f>
        <v>1</v>
      </c>
      <c r="J751" s="23">
        <f>Source!Q687</f>
        <v>207.95</v>
      </c>
      <c r="K751" s="23"/>
    </row>
    <row r="752" spans="1:22" ht="14.25" x14ac:dyDescent="0.2">
      <c r="A752" s="20"/>
      <c r="B752" s="20"/>
      <c r="C752" s="20" t="s">
        <v>1091</v>
      </c>
      <c r="D752" s="21"/>
      <c r="E752" s="9"/>
      <c r="F752" s="23">
        <f>Source!AN687</f>
        <v>1.74</v>
      </c>
      <c r="G752" s="22" t="str">
        <f>Source!DF687</f>
        <v/>
      </c>
      <c r="H752" s="9">
        <f>Source!AV687</f>
        <v>1</v>
      </c>
      <c r="I752" s="9">
        <f>IF(Source!BS687&lt;&gt; 0, Source!BS687, 1)</f>
        <v>1</v>
      </c>
      <c r="J752" s="30">
        <f>Source!R687</f>
        <v>0.85</v>
      </c>
      <c r="K752" s="23"/>
    </row>
    <row r="753" spans="1:22" ht="14.25" x14ac:dyDescent="0.2">
      <c r="A753" s="20"/>
      <c r="B753" s="20"/>
      <c r="C753" s="20" t="s">
        <v>1084</v>
      </c>
      <c r="D753" s="21"/>
      <c r="E753" s="9"/>
      <c r="F753" s="23">
        <f>Source!AL687</f>
        <v>87313.3</v>
      </c>
      <c r="G753" s="22" t="str">
        <f>Source!DD687</f>
        <v/>
      </c>
      <c r="H753" s="9">
        <f>Source!AW687</f>
        <v>1</v>
      </c>
      <c r="I753" s="9">
        <f>IF(Source!BC687&lt;&gt; 0, Source!BC687, 1)</f>
        <v>1</v>
      </c>
      <c r="J753" s="23">
        <f>Source!P687</f>
        <v>42783.519999999997</v>
      </c>
      <c r="K753" s="23"/>
    </row>
    <row r="754" spans="1:22" ht="14.25" x14ac:dyDescent="0.2">
      <c r="A754" s="20"/>
      <c r="B754" s="20"/>
      <c r="C754" s="20" t="s">
        <v>1085</v>
      </c>
      <c r="D754" s="21" t="s">
        <v>1086</v>
      </c>
      <c r="E754" s="9">
        <f>Source!AT687</f>
        <v>70</v>
      </c>
      <c r="F754" s="23"/>
      <c r="G754" s="22"/>
      <c r="H754" s="9"/>
      <c r="I754" s="9"/>
      <c r="J754" s="23">
        <f>SUM(R748:R753)</f>
        <v>7993.32</v>
      </c>
      <c r="K754" s="23"/>
    </row>
    <row r="755" spans="1:22" ht="14.25" x14ac:dyDescent="0.2">
      <c r="A755" s="20"/>
      <c r="B755" s="20"/>
      <c r="C755" s="20" t="s">
        <v>1087</v>
      </c>
      <c r="D755" s="21" t="s">
        <v>1086</v>
      </c>
      <c r="E755" s="9">
        <f>Source!AU687</f>
        <v>10</v>
      </c>
      <c r="F755" s="23"/>
      <c r="G755" s="22"/>
      <c r="H755" s="9"/>
      <c r="I755" s="9"/>
      <c r="J755" s="23">
        <f>SUM(T748:T754)</f>
        <v>1141.9000000000001</v>
      </c>
      <c r="K755" s="23"/>
    </row>
    <row r="756" spans="1:22" ht="14.25" x14ac:dyDescent="0.2">
      <c r="A756" s="20"/>
      <c r="B756" s="20"/>
      <c r="C756" s="20" t="s">
        <v>1092</v>
      </c>
      <c r="D756" s="21" t="s">
        <v>1086</v>
      </c>
      <c r="E756" s="9">
        <f>160</f>
        <v>160</v>
      </c>
      <c r="F756" s="23"/>
      <c r="G756" s="22"/>
      <c r="H756" s="9"/>
      <c r="I756" s="9"/>
      <c r="J756" s="23">
        <f>SUM(V748:V755)</f>
        <v>1.36</v>
      </c>
      <c r="K756" s="23"/>
    </row>
    <row r="757" spans="1:22" ht="14.25" x14ac:dyDescent="0.2">
      <c r="A757" s="20"/>
      <c r="B757" s="20"/>
      <c r="C757" s="20" t="s">
        <v>1088</v>
      </c>
      <c r="D757" s="21" t="s">
        <v>1089</v>
      </c>
      <c r="E757" s="9">
        <f>Source!AQ687</f>
        <v>60.04</v>
      </c>
      <c r="F757" s="23"/>
      <c r="G757" s="22" t="str">
        <f>Source!DI687</f>
        <v/>
      </c>
      <c r="H757" s="9">
        <f>Source!AV687</f>
        <v>1</v>
      </c>
      <c r="I757" s="9"/>
      <c r="J757" s="23"/>
      <c r="K757" s="23">
        <f>Source!U687</f>
        <v>29.419599999999999</v>
      </c>
    </row>
    <row r="758" spans="1:22" ht="15" x14ac:dyDescent="0.25">
      <c r="A758" s="26"/>
      <c r="B758" s="26"/>
      <c r="C758" s="26"/>
      <c r="D758" s="26"/>
      <c r="E758" s="26"/>
      <c r="F758" s="26"/>
      <c r="G758" s="26"/>
      <c r="H758" s="26"/>
      <c r="I758" s="60">
        <f>J750+J751+J753+J754+J755+J756</f>
        <v>63547.08</v>
      </c>
      <c r="J758" s="60"/>
      <c r="K758" s="27">
        <f>IF(Source!I687&lt;&gt;0, ROUND(I758/Source!I687, 2), 0)</f>
        <v>129687.92</v>
      </c>
      <c r="P758" s="25">
        <f>I758</f>
        <v>63547.08</v>
      </c>
    </row>
    <row r="759" spans="1:22" ht="42.75" x14ac:dyDescent="0.2">
      <c r="A759" s="20">
        <v>75</v>
      </c>
      <c r="B759" s="20" t="str">
        <f>Source!F688</f>
        <v>1.10-3803-1-6/1</v>
      </c>
      <c r="C759" s="20" t="str">
        <f>Source!G688</f>
        <v>Устройство плинтусов, покрытых лаком, из древесины хвойных пород с креплением к стенам шурупами</v>
      </c>
      <c r="D759" s="21" t="str">
        <f>Source!H688</f>
        <v>100 м</v>
      </c>
      <c r="E759" s="9">
        <f>Source!I688</f>
        <v>0.27400000000000002</v>
      </c>
      <c r="F759" s="23"/>
      <c r="G759" s="22"/>
      <c r="H759" s="9"/>
      <c r="I759" s="9"/>
      <c r="J759" s="23"/>
      <c r="K759" s="23"/>
      <c r="Q759">
        <f>ROUND((Source!BZ688/100)*ROUND((Source!AF688*Source!AV688)*Source!I688, 2), 2)</f>
        <v>977.63</v>
      </c>
      <c r="R759">
        <f>Source!X688</f>
        <v>977.63</v>
      </c>
      <c r="S759">
        <f>ROUND((Source!CA688/100)*ROUND((Source!AF688*Source!AV688)*Source!I688, 2), 2)</f>
        <v>139.66</v>
      </c>
      <c r="T759">
        <f>Source!Y688</f>
        <v>139.66</v>
      </c>
      <c r="U759">
        <f>ROUND((175/100)*ROUND((Source!AE688*Source!AV688)*Source!I688, 2), 2)</f>
        <v>2.2200000000000002</v>
      </c>
      <c r="V759">
        <f>ROUND((160/100)*ROUND(Source!CS688*Source!I688, 2), 2)</f>
        <v>2.0299999999999998</v>
      </c>
    </row>
    <row r="760" spans="1:22" x14ac:dyDescent="0.2">
      <c r="C760" s="24" t="str">
        <f>"Объем: "&amp;Source!I688&amp;"=27,4/"&amp;"100"</f>
        <v>Объем: 0,274=27,4/100</v>
      </c>
    </row>
    <row r="761" spans="1:22" ht="14.25" x14ac:dyDescent="0.2">
      <c r="A761" s="20"/>
      <c r="B761" s="20"/>
      <c r="C761" s="20" t="s">
        <v>1083</v>
      </c>
      <c r="D761" s="21"/>
      <c r="E761" s="9"/>
      <c r="F761" s="23">
        <f>Source!AO688</f>
        <v>5097.13</v>
      </c>
      <c r="G761" s="22" t="str">
        <f>Source!DG688</f>
        <v/>
      </c>
      <c r="H761" s="9">
        <f>Source!AV688</f>
        <v>1</v>
      </c>
      <c r="I761" s="9">
        <f>IF(Source!BA688&lt;&gt; 0, Source!BA688, 1)</f>
        <v>1</v>
      </c>
      <c r="J761" s="23">
        <f>Source!S688</f>
        <v>1396.61</v>
      </c>
      <c r="K761" s="23"/>
    </row>
    <row r="762" spans="1:22" ht="14.25" x14ac:dyDescent="0.2">
      <c r="A762" s="20"/>
      <c r="B762" s="20"/>
      <c r="C762" s="20" t="s">
        <v>1090</v>
      </c>
      <c r="D762" s="21"/>
      <c r="E762" s="9"/>
      <c r="F762" s="23">
        <f>Source!AM688</f>
        <v>73.59</v>
      </c>
      <c r="G762" s="22" t="str">
        <f>Source!DE688</f>
        <v/>
      </c>
      <c r="H762" s="9">
        <f>Source!AV688</f>
        <v>1</v>
      </c>
      <c r="I762" s="9">
        <f>IF(Source!BB688&lt;&gt; 0, Source!BB688, 1)</f>
        <v>1</v>
      </c>
      <c r="J762" s="23">
        <f>Source!Q688</f>
        <v>20.16</v>
      </c>
      <c r="K762" s="23"/>
    </row>
    <row r="763" spans="1:22" ht="14.25" x14ac:dyDescent="0.2">
      <c r="A763" s="20"/>
      <c r="B763" s="20"/>
      <c r="C763" s="20" t="s">
        <v>1091</v>
      </c>
      <c r="D763" s="21"/>
      <c r="E763" s="9"/>
      <c r="F763" s="23">
        <f>Source!AN688</f>
        <v>4.63</v>
      </c>
      <c r="G763" s="22" t="str">
        <f>Source!DF688</f>
        <v/>
      </c>
      <c r="H763" s="9">
        <f>Source!AV688</f>
        <v>1</v>
      </c>
      <c r="I763" s="9">
        <f>IF(Source!BS688&lt;&gt; 0, Source!BS688, 1)</f>
        <v>1</v>
      </c>
      <c r="J763" s="30">
        <f>Source!R688</f>
        <v>1.27</v>
      </c>
      <c r="K763" s="23"/>
    </row>
    <row r="764" spans="1:22" ht="14.25" x14ac:dyDescent="0.2">
      <c r="A764" s="20"/>
      <c r="B764" s="20"/>
      <c r="C764" s="20" t="s">
        <v>1084</v>
      </c>
      <c r="D764" s="21"/>
      <c r="E764" s="9"/>
      <c r="F764" s="23">
        <f>Source!AL688</f>
        <v>8487.66</v>
      </c>
      <c r="G764" s="22" t="str">
        <f>Source!DD688</f>
        <v/>
      </c>
      <c r="H764" s="9">
        <f>Source!AW688</f>
        <v>1</v>
      </c>
      <c r="I764" s="9">
        <f>IF(Source!BC688&lt;&gt; 0, Source!BC688, 1)</f>
        <v>1</v>
      </c>
      <c r="J764" s="23">
        <f>Source!P688</f>
        <v>2325.62</v>
      </c>
      <c r="K764" s="23"/>
    </row>
    <row r="765" spans="1:22" ht="14.25" x14ac:dyDescent="0.2">
      <c r="A765" s="20"/>
      <c r="B765" s="20"/>
      <c r="C765" s="20" t="s">
        <v>1085</v>
      </c>
      <c r="D765" s="21" t="s">
        <v>1086</v>
      </c>
      <c r="E765" s="9">
        <f>Source!AT688</f>
        <v>70</v>
      </c>
      <c r="F765" s="23"/>
      <c r="G765" s="22"/>
      <c r="H765" s="9"/>
      <c r="I765" s="9"/>
      <c r="J765" s="23">
        <f>SUM(R759:R764)</f>
        <v>977.63</v>
      </c>
      <c r="K765" s="23"/>
    </row>
    <row r="766" spans="1:22" ht="14.25" x14ac:dyDescent="0.2">
      <c r="A766" s="20"/>
      <c r="B766" s="20"/>
      <c r="C766" s="20" t="s">
        <v>1087</v>
      </c>
      <c r="D766" s="21" t="s">
        <v>1086</v>
      </c>
      <c r="E766" s="9">
        <f>Source!AU688</f>
        <v>10</v>
      </c>
      <c r="F766" s="23"/>
      <c r="G766" s="22"/>
      <c r="H766" s="9"/>
      <c r="I766" s="9"/>
      <c r="J766" s="23">
        <f>SUM(T759:T765)</f>
        <v>139.66</v>
      </c>
      <c r="K766" s="23"/>
    </row>
    <row r="767" spans="1:22" ht="14.25" x14ac:dyDescent="0.2">
      <c r="A767" s="20"/>
      <c r="B767" s="20"/>
      <c r="C767" s="20" t="s">
        <v>1092</v>
      </c>
      <c r="D767" s="21" t="s">
        <v>1086</v>
      </c>
      <c r="E767" s="9">
        <f>160</f>
        <v>160</v>
      </c>
      <c r="F767" s="23"/>
      <c r="G767" s="22"/>
      <c r="H767" s="9"/>
      <c r="I767" s="9"/>
      <c r="J767" s="23">
        <f>SUM(V759:V766)</f>
        <v>2.0299999999999998</v>
      </c>
      <c r="K767" s="23"/>
    </row>
    <row r="768" spans="1:22" ht="14.25" x14ac:dyDescent="0.2">
      <c r="A768" s="20"/>
      <c r="B768" s="20"/>
      <c r="C768" s="20" t="s">
        <v>1088</v>
      </c>
      <c r="D768" s="21" t="s">
        <v>1089</v>
      </c>
      <c r="E768" s="9">
        <f>Source!AQ688</f>
        <v>14.54</v>
      </c>
      <c r="F768" s="23"/>
      <c r="G768" s="22" t="str">
        <f>Source!DI688</f>
        <v/>
      </c>
      <c r="H768" s="9">
        <f>Source!AV688</f>
        <v>1</v>
      </c>
      <c r="I768" s="9"/>
      <c r="J768" s="23"/>
      <c r="K768" s="23">
        <f>Source!U688</f>
        <v>3.9839600000000002</v>
      </c>
    </row>
    <row r="769" spans="1:22" ht="15" x14ac:dyDescent="0.25">
      <c r="A769" s="26"/>
      <c r="B769" s="26"/>
      <c r="C769" s="26"/>
      <c r="D769" s="26"/>
      <c r="E769" s="26"/>
      <c r="F769" s="26"/>
      <c r="G769" s="26"/>
      <c r="H769" s="26"/>
      <c r="I769" s="60">
        <f>J761+J762+J764+J765+J766+J767</f>
        <v>4861.7099999999991</v>
      </c>
      <c r="J769" s="60"/>
      <c r="K769" s="27">
        <f>IF(Source!I688&lt;&gt;0, ROUND(I769/Source!I688, 2), 0)</f>
        <v>17743.47</v>
      </c>
      <c r="P769" s="25">
        <f>I769</f>
        <v>4861.7099999999991</v>
      </c>
    </row>
    <row r="770" spans="1:22" ht="28.5" x14ac:dyDescent="0.2">
      <c r="A770" s="20">
        <v>76</v>
      </c>
      <c r="B770" s="20" t="str">
        <f>Source!F689</f>
        <v>1.10-3405-2-1/1</v>
      </c>
      <c r="C770" s="20" t="str">
        <f>Source!G689</f>
        <v>Укладка металлической накладной полосы (порожка)</v>
      </c>
      <c r="D770" s="21" t="str">
        <f>Source!H689</f>
        <v>100 м</v>
      </c>
      <c r="E770" s="9">
        <f>Source!I689</f>
        <v>1.4999999999999999E-2</v>
      </c>
      <c r="F770" s="23"/>
      <c r="G770" s="22"/>
      <c r="H770" s="9"/>
      <c r="I770" s="9"/>
      <c r="J770" s="23"/>
      <c r="K770" s="23"/>
      <c r="Q770">
        <f>ROUND((Source!BZ689/100)*ROUND((Source!AF689*Source!AV689)*Source!I689, 2), 2)</f>
        <v>74.489999999999995</v>
      </c>
      <c r="R770">
        <f>Source!X689</f>
        <v>74.489999999999995</v>
      </c>
      <c r="S770">
        <f>ROUND((Source!CA689/100)*ROUND((Source!AF689*Source!AV689)*Source!I689, 2), 2)</f>
        <v>10.64</v>
      </c>
      <c r="T770">
        <f>Source!Y689</f>
        <v>10.64</v>
      </c>
      <c r="U770">
        <f>ROUND((175/100)*ROUND((Source!AE689*Source!AV689)*Source!I689, 2), 2)</f>
        <v>0.23</v>
      </c>
      <c r="V770">
        <f>ROUND((160/100)*ROUND(Source!CS689*Source!I689, 2), 2)</f>
        <v>0.21</v>
      </c>
    </row>
    <row r="771" spans="1:22" x14ac:dyDescent="0.2">
      <c r="C771" s="24" t="str">
        <f>"Объем: "&amp;Source!I689&amp;"=1,5/"&amp;"100"</f>
        <v>Объем: 0,015=1,5/100</v>
      </c>
    </row>
    <row r="772" spans="1:22" ht="14.25" x14ac:dyDescent="0.2">
      <c r="A772" s="20"/>
      <c r="B772" s="20"/>
      <c r="C772" s="20" t="s">
        <v>1083</v>
      </c>
      <c r="D772" s="21"/>
      <c r="E772" s="9"/>
      <c r="F772" s="23">
        <f>Source!AO689</f>
        <v>7094.94</v>
      </c>
      <c r="G772" s="22" t="str">
        <f>Source!DG689</f>
        <v/>
      </c>
      <c r="H772" s="9">
        <f>Source!AV689</f>
        <v>1</v>
      </c>
      <c r="I772" s="9">
        <f>IF(Source!BA689&lt;&gt; 0, Source!BA689, 1)</f>
        <v>1</v>
      </c>
      <c r="J772" s="23">
        <f>Source!S689</f>
        <v>106.42</v>
      </c>
      <c r="K772" s="23"/>
    </row>
    <row r="773" spans="1:22" ht="14.25" x14ac:dyDescent="0.2">
      <c r="A773" s="20"/>
      <c r="B773" s="20"/>
      <c r="C773" s="20" t="s">
        <v>1090</v>
      </c>
      <c r="D773" s="21"/>
      <c r="E773" s="9"/>
      <c r="F773" s="23">
        <f>Source!AM689</f>
        <v>88.09</v>
      </c>
      <c r="G773" s="22" t="str">
        <f>Source!DE689</f>
        <v/>
      </c>
      <c r="H773" s="9">
        <f>Source!AV689</f>
        <v>1</v>
      </c>
      <c r="I773" s="9">
        <f>IF(Source!BB689&lt;&gt; 0, Source!BB689, 1)</f>
        <v>1</v>
      </c>
      <c r="J773" s="23">
        <f>Source!Q689</f>
        <v>1.32</v>
      </c>
      <c r="K773" s="23"/>
    </row>
    <row r="774" spans="1:22" ht="14.25" x14ac:dyDescent="0.2">
      <c r="A774" s="20"/>
      <c r="B774" s="20"/>
      <c r="C774" s="20" t="s">
        <v>1091</v>
      </c>
      <c r="D774" s="21"/>
      <c r="E774" s="9"/>
      <c r="F774" s="23">
        <f>Source!AN689</f>
        <v>8.5500000000000007</v>
      </c>
      <c r="G774" s="22" t="str">
        <f>Source!DF689</f>
        <v/>
      </c>
      <c r="H774" s="9">
        <f>Source!AV689</f>
        <v>1</v>
      </c>
      <c r="I774" s="9">
        <f>IF(Source!BS689&lt;&gt; 0, Source!BS689, 1)</f>
        <v>1</v>
      </c>
      <c r="J774" s="30">
        <f>Source!R689</f>
        <v>0.13</v>
      </c>
      <c r="K774" s="23"/>
    </row>
    <row r="775" spans="1:22" ht="14.25" x14ac:dyDescent="0.2">
      <c r="A775" s="20"/>
      <c r="B775" s="20"/>
      <c r="C775" s="20" t="s">
        <v>1084</v>
      </c>
      <c r="D775" s="21"/>
      <c r="E775" s="9"/>
      <c r="F775" s="23">
        <f>Source!AL689</f>
        <v>15272.4</v>
      </c>
      <c r="G775" s="22" t="str">
        <f>Source!DD689</f>
        <v/>
      </c>
      <c r="H775" s="9">
        <f>Source!AW689</f>
        <v>1</v>
      </c>
      <c r="I775" s="9">
        <f>IF(Source!BC689&lt;&gt; 0, Source!BC689, 1)</f>
        <v>1</v>
      </c>
      <c r="J775" s="23">
        <f>Source!P689</f>
        <v>229.09</v>
      </c>
      <c r="K775" s="23"/>
    </row>
    <row r="776" spans="1:22" ht="14.25" x14ac:dyDescent="0.2">
      <c r="A776" s="20"/>
      <c r="B776" s="20"/>
      <c r="C776" s="20" t="s">
        <v>1085</v>
      </c>
      <c r="D776" s="21" t="s">
        <v>1086</v>
      </c>
      <c r="E776" s="9">
        <f>Source!AT689</f>
        <v>70</v>
      </c>
      <c r="F776" s="23"/>
      <c r="G776" s="22"/>
      <c r="H776" s="9"/>
      <c r="I776" s="9"/>
      <c r="J776" s="23">
        <f>SUM(R770:R775)</f>
        <v>74.489999999999995</v>
      </c>
      <c r="K776" s="23"/>
    </row>
    <row r="777" spans="1:22" ht="14.25" x14ac:dyDescent="0.2">
      <c r="A777" s="20"/>
      <c r="B777" s="20"/>
      <c r="C777" s="20" t="s">
        <v>1087</v>
      </c>
      <c r="D777" s="21" t="s">
        <v>1086</v>
      </c>
      <c r="E777" s="9">
        <f>Source!AU689</f>
        <v>10</v>
      </c>
      <c r="F777" s="23"/>
      <c r="G777" s="22"/>
      <c r="H777" s="9"/>
      <c r="I777" s="9"/>
      <c r="J777" s="23">
        <f>SUM(T770:T776)</f>
        <v>10.64</v>
      </c>
      <c r="K777" s="23"/>
    </row>
    <row r="778" spans="1:22" ht="14.25" x14ac:dyDescent="0.2">
      <c r="A778" s="20"/>
      <c r="B778" s="20"/>
      <c r="C778" s="20" t="s">
        <v>1092</v>
      </c>
      <c r="D778" s="21" t="s">
        <v>1086</v>
      </c>
      <c r="E778" s="9">
        <f>160</f>
        <v>160</v>
      </c>
      <c r="F778" s="23"/>
      <c r="G778" s="22"/>
      <c r="H778" s="9"/>
      <c r="I778" s="9"/>
      <c r="J778" s="23">
        <f>SUM(V770:V777)</f>
        <v>0.21</v>
      </c>
      <c r="K778" s="23"/>
    </row>
    <row r="779" spans="1:22" ht="14.25" x14ac:dyDescent="0.2">
      <c r="A779" s="20"/>
      <c r="B779" s="20"/>
      <c r="C779" s="20" t="s">
        <v>1088</v>
      </c>
      <c r="D779" s="21" t="s">
        <v>1089</v>
      </c>
      <c r="E779" s="9">
        <f>Source!AQ689</f>
        <v>19.14</v>
      </c>
      <c r="F779" s="23"/>
      <c r="G779" s="22" t="str">
        <f>Source!DI689</f>
        <v/>
      </c>
      <c r="H779" s="9">
        <f>Source!AV689</f>
        <v>1</v>
      </c>
      <c r="I779" s="9"/>
      <c r="J779" s="23"/>
      <c r="K779" s="23">
        <f>Source!U689</f>
        <v>0.28710000000000002</v>
      </c>
    </row>
    <row r="780" spans="1:22" ht="15" x14ac:dyDescent="0.25">
      <c r="A780" s="26"/>
      <c r="B780" s="26"/>
      <c r="C780" s="26"/>
      <c r="D780" s="26"/>
      <c r="E780" s="26"/>
      <c r="F780" s="26"/>
      <c r="G780" s="26"/>
      <c r="H780" s="26"/>
      <c r="I780" s="60">
        <f>J772+J773+J775+J776+J777+J778</f>
        <v>422.16999999999996</v>
      </c>
      <c r="J780" s="60"/>
      <c r="K780" s="27">
        <f>IF(Source!I689&lt;&gt;0, ROUND(I780/Source!I689, 2), 0)</f>
        <v>28144.67</v>
      </c>
      <c r="P780" s="25">
        <f>I780</f>
        <v>422.16999999999996</v>
      </c>
    </row>
    <row r="782" spans="1:22" ht="15" x14ac:dyDescent="0.25">
      <c r="A782" s="58" t="str">
        <f>CONCATENATE("Итого по подразделу: ",IF(Source!G691&lt;&gt;"Новый подраздел", Source!G691, ""))</f>
        <v>Итого по подразделу: Пол</v>
      </c>
      <c r="B782" s="58"/>
      <c r="C782" s="58"/>
      <c r="D782" s="58"/>
      <c r="E782" s="58"/>
      <c r="F782" s="58"/>
      <c r="G782" s="58"/>
      <c r="H782" s="58"/>
      <c r="I782" s="56">
        <f>SUM(P715:P781)</f>
        <v>140832.37</v>
      </c>
      <c r="J782" s="57"/>
      <c r="K782" s="28"/>
    </row>
    <row r="785" spans="1:22" ht="16.5" x14ac:dyDescent="0.25">
      <c r="A785" s="59" t="str">
        <f>CONCATENATE("Подраздел: ",IF(Source!G721&lt;&gt;"Новый подраздел", Source!G721, ""))</f>
        <v>Подраздел: Сантехника</v>
      </c>
      <c r="B785" s="59"/>
      <c r="C785" s="59"/>
      <c r="D785" s="59"/>
      <c r="E785" s="59"/>
      <c r="F785" s="59"/>
      <c r="G785" s="59"/>
      <c r="H785" s="59"/>
      <c r="I785" s="59"/>
      <c r="J785" s="59"/>
      <c r="K785" s="59"/>
    </row>
    <row r="786" spans="1:22" ht="28.5" x14ac:dyDescent="0.2">
      <c r="A786" s="20">
        <v>77</v>
      </c>
      <c r="B786" s="20" t="str">
        <f>Source!F725</f>
        <v>1.15-3102-2-1/1</v>
      </c>
      <c r="C786" s="20" t="str">
        <f>Source!G725</f>
        <v>Смена гибких подводок длиной 500 мм</v>
      </c>
      <c r="D786" s="21" t="str">
        <f>Source!H725</f>
        <v>100 шт.</v>
      </c>
      <c r="E786" s="9">
        <f>Source!I725</f>
        <v>0.02</v>
      </c>
      <c r="F786" s="23"/>
      <c r="G786" s="22"/>
      <c r="H786" s="9"/>
      <c r="I786" s="9"/>
      <c r="J786" s="23"/>
      <c r="K786" s="23"/>
      <c r="Q786">
        <f>ROUND((Source!BZ725/100)*ROUND((Source!AF725*Source!AV725)*Source!I725, 2), 2)</f>
        <v>262.2</v>
      </c>
      <c r="R786">
        <f>Source!X725</f>
        <v>262.2</v>
      </c>
      <c r="S786">
        <f>ROUND((Source!CA725/100)*ROUND((Source!AF725*Source!AV725)*Source!I725, 2), 2)</f>
        <v>37.46</v>
      </c>
      <c r="T786">
        <f>Source!Y725</f>
        <v>37.46</v>
      </c>
      <c r="U786">
        <f>ROUND((175/100)*ROUND((Source!AE725*Source!AV725)*Source!I725, 2), 2)</f>
        <v>0</v>
      </c>
      <c r="V786">
        <f>ROUND((160/100)*ROUND(Source!CS725*Source!I725, 2), 2)</f>
        <v>0</v>
      </c>
    </row>
    <row r="787" spans="1:22" x14ac:dyDescent="0.2">
      <c r="C787" s="24" t="str">
        <f>"Объем: "&amp;Source!I725&amp;"=2/"&amp;"100"</f>
        <v>Объем: 0,02=2/100</v>
      </c>
    </row>
    <row r="788" spans="1:22" ht="14.25" x14ac:dyDescent="0.2">
      <c r="A788" s="20"/>
      <c r="B788" s="20"/>
      <c r="C788" s="20" t="s">
        <v>1083</v>
      </c>
      <c r="D788" s="21"/>
      <c r="E788" s="9"/>
      <c r="F788" s="23">
        <f>Source!AO725</f>
        <v>18728.490000000002</v>
      </c>
      <c r="G788" s="22" t="str">
        <f>Source!DG725</f>
        <v/>
      </c>
      <c r="H788" s="9">
        <f>Source!AV725</f>
        <v>1</v>
      </c>
      <c r="I788" s="9">
        <f>IF(Source!BA725&lt;&gt; 0, Source!BA725, 1)</f>
        <v>1</v>
      </c>
      <c r="J788" s="23">
        <f>Source!S725</f>
        <v>374.57</v>
      </c>
      <c r="K788" s="23"/>
    </row>
    <row r="789" spans="1:22" ht="14.25" x14ac:dyDescent="0.2">
      <c r="A789" s="20"/>
      <c r="B789" s="20"/>
      <c r="C789" s="20" t="s">
        <v>1084</v>
      </c>
      <c r="D789" s="21"/>
      <c r="E789" s="9"/>
      <c r="F789" s="23">
        <f>Source!AL725</f>
        <v>15154</v>
      </c>
      <c r="G789" s="22" t="str">
        <f>Source!DD725</f>
        <v/>
      </c>
      <c r="H789" s="9">
        <f>Source!AW725</f>
        <v>1</v>
      </c>
      <c r="I789" s="9">
        <f>IF(Source!BC725&lt;&gt; 0, Source!BC725, 1)</f>
        <v>1</v>
      </c>
      <c r="J789" s="23">
        <f>Source!P725</f>
        <v>303.08</v>
      </c>
      <c r="K789" s="23"/>
    </row>
    <row r="790" spans="1:22" ht="42.75" x14ac:dyDescent="0.2">
      <c r="A790" s="20" t="s">
        <v>330</v>
      </c>
      <c r="B790" s="20" t="str">
        <f>Source!F726</f>
        <v>21.13-4-40</v>
      </c>
      <c r="C790" s="20" t="str">
        <f>Source!G726</f>
        <v>Краны латунные шаровые муфтовые проходные, марка 11б27п, диаметр 20 мм</v>
      </c>
      <c r="D790" s="21" t="str">
        <f>Source!H726</f>
        <v>шт.</v>
      </c>
      <c r="E790" s="9">
        <f>Source!I726</f>
        <v>2</v>
      </c>
      <c r="F790" s="23">
        <f>Source!AK726</f>
        <v>148.13999999999999</v>
      </c>
      <c r="G790" s="31" t="s">
        <v>3</v>
      </c>
      <c r="H790" s="9">
        <f>Source!AW726</f>
        <v>1</v>
      </c>
      <c r="I790" s="9">
        <f>IF(Source!BC726&lt;&gt; 0, Source!BC726, 1)</f>
        <v>1</v>
      </c>
      <c r="J790" s="23">
        <f>Source!O726</f>
        <v>296.27999999999997</v>
      </c>
      <c r="K790" s="23"/>
      <c r="Q790">
        <f>ROUND((Source!BZ726/100)*ROUND((Source!AF726*Source!AV726)*Source!I726, 2), 2)</f>
        <v>0</v>
      </c>
      <c r="R790">
        <f>Source!X726</f>
        <v>0</v>
      </c>
      <c r="S790">
        <f>ROUND((Source!CA726/100)*ROUND((Source!AF726*Source!AV726)*Source!I726, 2), 2)</f>
        <v>0</v>
      </c>
      <c r="T790">
        <f>Source!Y726</f>
        <v>0</v>
      </c>
      <c r="U790">
        <f>ROUND((175/100)*ROUND((Source!AE726*Source!AV726)*Source!I726, 2), 2)</f>
        <v>0</v>
      </c>
      <c r="V790">
        <f>ROUND((160/100)*ROUND(Source!CS726*Source!I726, 2), 2)</f>
        <v>0</v>
      </c>
    </row>
    <row r="791" spans="1:22" ht="14.25" x14ac:dyDescent="0.2">
      <c r="A791" s="20"/>
      <c r="B791" s="20"/>
      <c r="C791" s="20" t="s">
        <v>1085</v>
      </c>
      <c r="D791" s="21" t="s">
        <v>1086</v>
      </c>
      <c r="E791" s="9">
        <f>Source!AT725</f>
        <v>70</v>
      </c>
      <c r="F791" s="23"/>
      <c r="G791" s="22"/>
      <c r="H791" s="9"/>
      <c r="I791" s="9"/>
      <c r="J791" s="23">
        <f>SUM(R786:R790)</f>
        <v>262.2</v>
      </c>
      <c r="K791" s="23"/>
    </row>
    <row r="792" spans="1:22" ht="14.25" x14ac:dyDescent="0.2">
      <c r="A792" s="20"/>
      <c r="B792" s="20"/>
      <c r="C792" s="20" t="s">
        <v>1087</v>
      </c>
      <c r="D792" s="21" t="s">
        <v>1086</v>
      </c>
      <c r="E792" s="9">
        <f>Source!AU725</f>
        <v>10</v>
      </c>
      <c r="F792" s="23"/>
      <c r="G792" s="22"/>
      <c r="H792" s="9"/>
      <c r="I792" s="9"/>
      <c r="J792" s="23">
        <f>SUM(T786:T791)</f>
        <v>37.46</v>
      </c>
      <c r="K792" s="23"/>
    </row>
    <row r="793" spans="1:22" ht="14.25" x14ac:dyDescent="0.2">
      <c r="A793" s="20"/>
      <c r="B793" s="20"/>
      <c r="C793" s="20" t="s">
        <v>1088</v>
      </c>
      <c r="D793" s="21" t="s">
        <v>1089</v>
      </c>
      <c r="E793" s="9">
        <f>Source!AQ725</f>
        <v>47.2</v>
      </c>
      <c r="F793" s="23"/>
      <c r="G793" s="22" t="str">
        <f>Source!DI725</f>
        <v/>
      </c>
      <c r="H793" s="9">
        <f>Source!AV725</f>
        <v>1</v>
      </c>
      <c r="I793" s="9"/>
      <c r="J793" s="23"/>
      <c r="K793" s="23">
        <f>Source!U725</f>
        <v>0.94400000000000006</v>
      </c>
    </row>
    <row r="794" spans="1:22" ht="15" x14ac:dyDescent="0.25">
      <c r="A794" s="26"/>
      <c r="B794" s="26"/>
      <c r="C794" s="26"/>
      <c r="D794" s="26"/>
      <c r="E794" s="26"/>
      <c r="F794" s="26"/>
      <c r="G794" s="26"/>
      <c r="H794" s="26"/>
      <c r="I794" s="60">
        <f>J788+J789+J791+J792+SUM(J790:J790)</f>
        <v>1273.5899999999999</v>
      </c>
      <c r="J794" s="60"/>
      <c r="K794" s="27">
        <f>IF(Source!I725&lt;&gt;0, ROUND(I794/Source!I725, 2), 0)</f>
        <v>63679.5</v>
      </c>
      <c r="P794" s="25">
        <f>I794</f>
        <v>1273.5899999999999</v>
      </c>
    </row>
    <row r="795" spans="1:22" ht="42.75" x14ac:dyDescent="0.2">
      <c r="A795" s="20">
        <v>78</v>
      </c>
      <c r="B795" s="20" t="str">
        <f>Source!F727</f>
        <v>1.16-3202-1-1/1</v>
      </c>
      <c r="C795" s="20" t="str">
        <f>Source!G727</f>
        <v>Смена умывальников / умывальник керамический полукруглый второй величины без пьедестала</v>
      </c>
      <c r="D795" s="21" t="str">
        <f>Source!H727</f>
        <v>100 компл.</v>
      </c>
      <c r="E795" s="9">
        <f>Source!I727</f>
        <v>0.01</v>
      </c>
      <c r="F795" s="23"/>
      <c r="G795" s="22"/>
      <c r="H795" s="9"/>
      <c r="I795" s="9"/>
      <c r="J795" s="23"/>
      <c r="K795" s="23"/>
      <c r="Q795">
        <f>ROUND((Source!BZ727/100)*ROUND((Source!AF727*Source!AV727)*Source!I727, 2), 2)</f>
        <v>600.42999999999995</v>
      </c>
      <c r="R795">
        <f>Source!X727</f>
        <v>600.42999999999995</v>
      </c>
      <c r="S795">
        <f>ROUND((Source!CA727/100)*ROUND((Source!AF727*Source!AV727)*Source!I727, 2), 2)</f>
        <v>85.78</v>
      </c>
      <c r="T795">
        <f>Source!Y727</f>
        <v>85.78</v>
      </c>
      <c r="U795">
        <f>ROUND((175/100)*ROUND((Source!AE727*Source!AV727)*Source!I727, 2), 2)</f>
        <v>0</v>
      </c>
      <c r="V795">
        <f>ROUND((160/100)*ROUND(Source!CS727*Source!I727, 2), 2)</f>
        <v>0</v>
      </c>
    </row>
    <row r="796" spans="1:22" x14ac:dyDescent="0.2">
      <c r="C796" s="24" t="str">
        <f>"Объем: "&amp;Source!I727&amp;"=1/"&amp;"100"</f>
        <v>Объем: 0,01=1/100</v>
      </c>
    </row>
    <row r="797" spans="1:22" ht="14.25" x14ac:dyDescent="0.2">
      <c r="A797" s="20"/>
      <c r="B797" s="20"/>
      <c r="C797" s="20" t="s">
        <v>1083</v>
      </c>
      <c r="D797" s="21"/>
      <c r="E797" s="9"/>
      <c r="F797" s="23">
        <f>Source!AO727</f>
        <v>85775.2</v>
      </c>
      <c r="G797" s="22" t="str">
        <f>Source!DG727</f>
        <v/>
      </c>
      <c r="H797" s="9">
        <f>Source!AV727</f>
        <v>1</v>
      </c>
      <c r="I797" s="9">
        <f>IF(Source!BA727&lt;&gt; 0, Source!BA727, 1)</f>
        <v>1</v>
      </c>
      <c r="J797" s="23">
        <f>Source!S727</f>
        <v>857.75</v>
      </c>
      <c r="K797" s="23"/>
    </row>
    <row r="798" spans="1:22" ht="14.25" x14ac:dyDescent="0.2">
      <c r="A798" s="20"/>
      <c r="B798" s="20"/>
      <c r="C798" s="20" t="s">
        <v>1084</v>
      </c>
      <c r="D798" s="21"/>
      <c r="E798" s="9"/>
      <c r="F798" s="23">
        <f>Source!AL727</f>
        <v>228560.33</v>
      </c>
      <c r="G798" s="22" t="str">
        <f>Source!DD727</f>
        <v/>
      </c>
      <c r="H798" s="9">
        <f>Source!AW727</f>
        <v>1</v>
      </c>
      <c r="I798" s="9">
        <f>IF(Source!BC727&lt;&gt; 0, Source!BC727, 1)</f>
        <v>1</v>
      </c>
      <c r="J798" s="23">
        <f>Source!P727</f>
        <v>2285.6</v>
      </c>
      <c r="K798" s="23"/>
    </row>
    <row r="799" spans="1:22" ht="57" x14ac:dyDescent="0.2">
      <c r="A799" s="20" t="s">
        <v>339</v>
      </c>
      <c r="B799" s="20" t="str">
        <f>Source!F728</f>
        <v>21.17-2-20</v>
      </c>
      <c r="C799" s="20" t="str">
        <f>Source!G728</f>
        <v>Смесители для умывальников и моек двухрукояточные центральные набортные, излив с развальцованным носиком тип См-УмДЦБР</v>
      </c>
      <c r="D799" s="21" t="str">
        <f>Source!H728</f>
        <v>шт.</v>
      </c>
      <c r="E799" s="9">
        <f>Source!I728</f>
        <v>-1</v>
      </c>
      <c r="F799" s="23">
        <f>Source!AK728</f>
        <v>855.18</v>
      </c>
      <c r="G799" s="31" t="s">
        <v>3</v>
      </c>
      <c r="H799" s="9">
        <f>Source!AW728</f>
        <v>1</v>
      </c>
      <c r="I799" s="9">
        <f>IF(Source!BC728&lt;&gt; 0, Source!BC728, 1)</f>
        <v>1</v>
      </c>
      <c r="J799" s="23">
        <f>Source!O728</f>
        <v>-855.18</v>
      </c>
      <c r="K799" s="23"/>
      <c r="Q799">
        <f>ROUND((Source!BZ728/100)*ROUND((Source!AF728*Source!AV728)*Source!I728, 2), 2)</f>
        <v>0</v>
      </c>
      <c r="R799">
        <f>Source!X728</f>
        <v>0</v>
      </c>
      <c r="S799">
        <f>ROUND((Source!CA728/100)*ROUND((Source!AF728*Source!AV728)*Source!I728, 2), 2)</f>
        <v>0</v>
      </c>
      <c r="T799">
        <f>Source!Y728</f>
        <v>0</v>
      </c>
      <c r="U799">
        <f>ROUND((175/100)*ROUND((Source!AE728*Source!AV728)*Source!I728, 2), 2)</f>
        <v>0</v>
      </c>
      <c r="V799">
        <f>ROUND((160/100)*ROUND(Source!CS728*Source!I728, 2), 2)</f>
        <v>0</v>
      </c>
    </row>
    <row r="800" spans="1:22" ht="57" x14ac:dyDescent="0.2">
      <c r="A800" s="20" t="s">
        <v>343</v>
      </c>
      <c r="B800" s="20" t="str">
        <f>Source!F729</f>
        <v>21.17-2-19</v>
      </c>
      <c r="C800" s="20" t="str">
        <f>Source!G729</f>
        <v>Смесители для умывальников и моек двухрукояточные центральные набортные, излив с аэратором тип См-УмДЦБА</v>
      </c>
      <c r="D800" s="21" t="str">
        <f>Source!H729</f>
        <v>шт.</v>
      </c>
      <c r="E800" s="9">
        <f>Source!I729</f>
        <v>1</v>
      </c>
      <c r="F800" s="23">
        <f>Source!AK729</f>
        <v>6247.62</v>
      </c>
      <c r="G800" s="31" t="s">
        <v>3</v>
      </c>
      <c r="H800" s="9">
        <f>Source!AW729</f>
        <v>1</v>
      </c>
      <c r="I800" s="9">
        <f>IF(Source!BC729&lt;&gt; 0, Source!BC729, 1)</f>
        <v>1</v>
      </c>
      <c r="J800" s="23">
        <f>Source!O729</f>
        <v>6247.62</v>
      </c>
      <c r="K800" s="23"/>
      <c r="Q800">
        <f>ROUND((Source!BZ729/100)*ROUND((Source!AF729*Source!AV729)*Source!I729, 2), 2)</f>
        <v>0</v>
      </c>
      <c r="R800">
        <f>Source!X729</f>
        <v>0</v>
      </c>
      <c r="S800">
        <f>ROUND((Source!CA729/100)*ROUND((Source!AF729*Source!AV729)*Source!I729, 2), 2)</f>
        <v>0</v>
      </c>
      <c r="T800">
        <f>Source!Y729</f>
        <v>0</v>
      </c>
      <c r="U800">
        <f>ROUND((175/100)*ROUND((Source!AE729*Source!AV729)*Source!I729, 2), 2)</f>
        <v>0</v>
      </c>
      <c r="V800">
        <f>ROUND((160/100)*ROUND(Source!CS729*Source!I729, 2), 2)</f>
        <v>0</v>
      </c>
    </row>
    <row r="801" spans="1:22" ht="14.25" x14ac:dyDescent="0.2">
      <c r="A801" s="20"/>
      <c r="B801" s="20"/>
      <c r="C801" s="20" t="s">
        <v>1085</v>
      </c>
      <c r="D801" s="21" t="s">
        <v>1086</v>
      </c>
      <c r="E801" s="9">
        <f>Source!AT727</f>
        <v>70</v>
      </c>
      <c r="F801" s="23"/>
      <c r="G801" s="22"/>
      <c r="H801" s="9"/>
      <c r="I801" s="9"/>
      <c r="J801" s="23">
        <f>SUM(R795:R800)</f>
        <v>600.42999999999995</v>
      </c>
      <c r="K801" s="23"/>
    </row>
    <row r="802" spans="1:22" ht="14.25" x14ac:dyDescent="0.2">
      <c r="A802" s="20"/>
      <c r="B802" s="20"/>
      <c r="C802" s="20" t="s">
        <v>1087</v>
      </c>
      <c r="D802" s="21" t="s">
        <v>1086</v>
      </c>
      <c r="E802" s="9">
        <f>Source!AU727</f>
        <v>10</v>
      </c>
      <c r="F802" s="23"/>
      <c r="G802" s="22"/>
      <c r="H802" s="9"/>
      <c r="I802" s="9"/>
      <c r="J802" s="23">
        <f>SUM(T795:T801)</f>
        <v>85.78</v>
      </c>
      <c r="K802" s="23"/>
    </row>
    <row r="803" spans="1:22" ht="14.25" x14ac:dyDescent="0.2">
      <c r="A803" s="20"/>
      <c r="B803" s="20"/>
      <c r="C803" s="20" t="s">
        <v>1088</v>
      </c>
      <c r="D803" s="21" t="s">
        <v>1089</v>
      </c>
      <c r="E803" s="9">
        <f>Source!AQ727</f>
        <v>212</v>
      </c>
      <c r="F803" s="23"/>
      <c r="G803" s="22" t="str">
        <f>Source!DI727</f>
        <v/>
      </c>
      <c r="H803" s="9">
        <f>Source!AV727</f>
        <v>1</v>
      </c>
      <c r="I803" s="9"/>
      <c r="J803" s="23"/>
      <c r="K803" s="23">
        <f>Source!U727</f>
        <v>2.12</v>
      </c>
    </row>
    <row r="804" spans="1:22" ht="15" x14ac:dyDescent="0.25">
      <c r="A804" s="26"/>
      <c r="B804" s="26"/>
      <c r="C804" s="26"/>
      <c r="D804" s="26"/>
      <c r="E804" s="26"/>
      <c r="F804" s="26"/>
      <c r="G804" s="26"/>
      <c r="H804" s="26"/>
      <c r="I804" s="60">
        <f>J797+J798+J801+J802+SUM(J799:J800)</f>
        <v>9222</v>
      </c>
      <c r="J804" s="60"/>
      <c r="K804" s="27">
        <f>IF(Source!I727&lt;&gt;0, ROUND(I804/Source!I727, 2), 0)</f>
        <v>922200</v>
      </c>
      <c r="P804" s="25">
        <f>I804</f>
        <v>9222</v>
      </c>
    </row>
    <row r="805" spans="1:22" ht="28.5" x14ac:dyDescent="0.2">
      <c r="A805" s="20">
        <v>79</v>
      </c>
      <c r="B805" s="20" t="str">
        <f>Source!F730</f>
        <v>1.26-3103-3-1/1</v>
      </c>
      <c r="C805" s="20" t="str">
        <f>Source!G730</f>
        <v>Установка шкафов под мойки</v>
      </c>
      <c r="D805" s="21" t="str">
        <f>Source!H730</f>
        <v>100 шт.</v>
      </c>
      <c r="E805" s="9">
        <f>Source!I730</f>
        <v>0.01</v>
      </c>
      <c r="F805" s="23"/>
      <c r="G805" s="22"/>
      <c r="H805" s="9"/>
      <c r="I805" s="9"/>
      <c r="J805" s="23"/>
      <c r="K805" s="23"/>
      <c r="Q805">
        <f>ROUND((Source!BZ730/100)*ROUND((Source!AF730*Source!AV730)*Source!I730, 2), 2)</f>
        <v>180.52</v>
      </c>
      <c r="R805">
        <f>Source!X730</f>
        <v>180.52</v>
      </c>
      <c r="S805">
        <f>ROUND((Source!CA730/100)*ROUND((Source!AF730*Source!AV730)*Source!I730, 2), 2)</f>
        <v>25.79</v>
      </c>
      <c r="T805">
        <f>Source!Y730</f>
        <v>25.79</v>
      </c>
      <c r="U805">
        <f>ROUND((175/100)*ROUND((Source!AE730*Source!AV730)*Source!I730, 2), 2)</f>
        <v>0</v>
      </c>
      <c r="V805">
        <f>ROUND((160/100)*ROUND(Source!CS730*Source!I730, 2), 2)</f>
        <v>0</v>
      </c>
    </row>
    <row r="806" spans="1:22" x14ac:dyDescent="0.2">
      <c r="C806" s="24" t="str">
        <f>"Объем: "&amp;Source!I730&amp;"=1/"&amp;"100"</f>
        <v>Объем: 0,01=1/100</v>
      </c>
    </row>
    <row r="807" spans="1:22" ht="14.25" x14ac:dyDescent="0.2">
      <c r="A807" s="20"/>
      <c r="B807" s="20"/>
      <c r="C807" s="20" t="s">
        <v>1083</v>
      </c>
      <c r="D807" s="21"/>
      <c r="E807" s="9"/>
      <c r="F807" s="23">
        <f>Source!AO730</f>
        <v>25788.01</v>
      </c>
      <c r="G807" s="22" t="str">
        <f>Source!DG730</f>
        <v/>
      </c>
      <c r="H807" s="9">
        <f>Source!AV730</f>
        <v>1</v>
      </c>
      <c r="I807" s="9">
        <f>IF(Source!BA730&lt;&gt; 0, Source!BA730, 1)</f>
        <v>1</v>
      </c>
      <c r="J807" s="23">
        <f>Source!S730</f>
        <v>257.88</v>
      </c>
      <c r="K807" s="23"/>
    </row>
    <row r="808" spans="1:22" ht="14.25" x14ac:dyDescent="0.2">
      <c r="A808" s="20"/>
      <c r="B808" s="20"/>
      <c r="C808" s="20" t="s">
        <v>1084</v>
      </c>
      <c r="D808" s="21"/>
      <c r="E808" s="9"/>
      <c r="F808" s="23">
        <f>Source!AL730</f>
        <v>191182.82</v>
      </c>
      <c r="G808" s="22" t="str">
        <f>Source!DD730</f>
        <v/>
      </c>
      <c r="H808" s="9">
        <f>Source!AW730</f>
        <v>1</v>
      </c>
      <c r="I808" s="9">
        <f>IF(Source!BC730&lt;&gt; 0, Source!BC730, 1)</f>
        <v>1</v>
      </c>
      <c r="J808" s="23">
        <f>Source!P730</f>
        <v>1911.83</v>
      </c>
      <c r="K808" s="23"/>
    </row>
    <row r="809" spans="1:22" ht="14.25" x14ac:dyDescent="0.2">
      <c r="A809" s="20"/>
      <c r="B809" s="20"/>
      <c r="C809" s="20" t="s">
        <v>1085</v>
      </c>
      <c r="D809" s="21" t="s">
        <v>1086</v>
      </c>
      <c r="E809" s="9">
        <f>Source!AT730</f>
        <v>70</v>
      </c>
      <c r="F809" s="23"/>
      <c r="G809" s="22"/>
      <c r="H809" s="9"/>
      <c r="I809" s="9"/>
      <c r="J809" s="23">
        <f>SUM(R805:R808)</f>
        <v>180.52</v>
      </c>
      <c r="K809" s="23"/>
    </row>
    <row r="810" spans="1:22" ht="14.25" x14ac:dyDescent="0.2">
      <c r="A810" s="20"/>
      <c r="B810" s="20"/>
      <c r="C810" s="20" t="s">
        <v>1087</v>
      </c>
      <c r="D810" s="21" t="s">
        <v>1086</v>
      </c>
      <c r="E810" s="9">
        <f>Source!AU730</f>
        <v>10</v>
      </c>
      <c r="F810" s="23"/>
      <c r="G810" s="22"/>
      <c r="H810" s="9"/>
      <c r="I810" s="9"/>
      <c r="J810" s="23">
        <f>SUM(T805:T809)</f>
        <v>25.79</v>
      </c>
      <c r="K810" s="23"/>
    </row>
    <row r="811" spans="1:22" ht="14.25" x14ac:dyDescent="0.2">
      <c r="A811" s="20"/>
      <c r="B811" s="20"/>
      <c r="C811" s="20" t="s">
        <v>1088</v>
      </c>
      <c r="D811" s="21" t="s">
        <v>1089</v>
      </c>
      <c r="E811" s="9">
        <f>Source!AQ730</f>
        <v>77.86</v>
      </c>
      <c r="F811" s="23"/>
      <c r="G811" s="22" t="str">
        <f>Source!DI730</f>
        <v/>
      </c>
      <c r="H811" s="9">
        <f>Source!AV730</f>
        <v>1</v>
      </c>
      <c r="I811" s="9"/>
      <c r="J811" s="23"/>
      <c r="K811" s="23">
        <f>Source!U730</f>
        <v>0.77859999999999996</v>
      </c>
    </row>
    <row r="812" spans="1:22" ht="15" x14ac:dyDescent="0.25">
      <c r="A812" s="26"/>
      <c r="B812" s="26"/>
      <c r="C812" s="26"/>
      <c r="D812" s="26"/>
      <c r="E812" s="26"/>
      <c r="F812" s="26"/>
      <c r="G812" s="26"/>
      <c r="H812" s="26"/>
      <c r="I812" s="60">
        <f>J807+J808+J809+J810</f>
        <v>2376.02</v>
      </c>
      <c r="J812" s="60"/>
      <c r="K812" s="27">
        <f>IF(Source!I730&lt;&gt;0, ROUND(I812/Source!I730, 2), 0)</f>
        <v>237602</v>
      </c>
      <c r="P812" s="25">
        <f>I812</f>
        <v>2376.02</v>
      </c>
    </row>
    <row r="814" spans="1:22" ht="15" x14ac:dyDescent="0.25">
      <c r="A814" s="58" t="str">
        <f>CONCATENATE("Итого по подразделу: ",IF(Source!G732&lt;&gt;"Новый подраздел", Source!G732, ""))</f>
        <v>Итого по подразделу: Сантехника</v>
      </c>
      <c r="B814" s="58"/>
      <c r="C814" s="58"/>
      <c r="D814" s="58"/>
      <c r="E814" s="58"/>
      <c r="F814" s="58"/>
      <c r="G814" s="58"/>
      <c r="H814" s="58"/>
      <c r="I814" s="56">
        <f>SUM(P785:P813)</f>
        <v>12871.61</v>
      </c>
      <c r="J814" s="57"/>
      <c r="K814" s="28"/>
    </row>
    <row r="817" spans="1:22" ht="15" x14ac:dyDescent="0.25">
      <c r="A817" s="58" t="str">
        <f>CONCATENATE("Итого по разделу: ",IF(Source!G762&lt;&gt;"Новый раздел", Source!G762, ""))</f>
        <v>Итого по разделу: 4 эт. Кабинет 46</v>
      </c>
      <c r="B817" s="58"/>
      <c r="C817" s="58"/>
      <c r="D817" s="58"/>
      <c r="E817" s="58"/>
      <c r="F817" s="58"/>
      <c r="G817" s="58"/>
      <c r="H817" s="58"/>
      <c r="I817" s="56">
        <f>SUM(P548:P816)</f>
        <v>300555.96000000008</v>
      </c>
      <c r="J817" s="57"/>
      <c r="K817" s="28"/>
    </row>
    <row r="820" spans="1:22" ht="16.5" x14ac:dyDescent="0.25">
      <c r="A820" s="59" t="str">
        <f>CONCATENATE("Раздел: ",IF(Source!G792&lt;&gt;"Новый раздел", Source!G792, ""))</f>
        <v>Раздел: 4 эт. Кабинет 47</v>
      </c>
      <c r="B820" s="59"/>
      <c r="C820" s="59"/>
      <c r="D820" s="59"/>
      <c r="E820" s="59"/>
      <c r="F820" s="59"/>
      <c r="G820" s="59"/>
      <c r="H820" s="59"/>
      <c r="I820" s="59"/>
      <c r="J820" s="59"/>
      <c r="K820" s="59"/>
    </row>
    <row r="822" spans="1:22" ht="16.5" x14ac:dyDescent="0.25">
      <c r="A822" s="59" t="str">
        <f>CONCATENATE("Подраздел: ",IF(Source!G796&lt;&gt;"Новый подраздел", Source!G796, ""))</f>
        <v>Подраздел: Потолок</v>
      </c>
      <c r="B822" s="59"/>
      <c r="C822" s="59"/>
      <c r="D822" s="59"/>
      <c r="E822" s="59"/>
      <c r="F822" s="59"/>
      <c r="G822" s="59"/>
      <c r="H822" s="59"/>
      <c r="I822" s="59"/>
      <c r="J822" s="59"/>
      <c r="K822" s="59"/>
    </row>
    <row r="823" spans="1:22" ht="28.5" x14ac:dyDescent="0.2">
      <c r="A823" s="20">
        <v>80</v>
      </c>
      <c r="B823" s="20" t="str">
        <f>Source!F800</f>
        <v>1.13-3204-1-1/1</v>
      </c>
      <c r="C823" s="20" t="str">
        <f>Source!G800</f>
        <v>Расчистка поверхностей от старых покрасок (шпателем, щетками и т.д.)</v>
      </c>
      <c r="D823" s="21" t="str">
        <f>Source!H800</f>
        <v>м2</v>
      </c>
      <c r="E823" s="9">
        <f>Source!I800</f>
        <v>49.9</v>
      </c>
      <c r="F823" s="23"/>
      <c r="G823" s="22"/>
      <c r="H823" s="9"/>
      <c r="I823" s="9"/>
      <c r="J823" s="23"/>
      <c r="K823" s="23"/>
      <c r="Q823">
        <f>ROUND((Source!BZ800/100)*ROUND((Source!AF800*Source!AV800)*Source!I800, 2), 2)</f>
        <v>6703.07</v>
      </c>
      <c r="R823">
        <f>Source!X800</f>
        <v>6703.07</v>
      </c>
      <c r="S823">
        <f>ROUND((Source!CA800/100)*ROUND((Source!AF800*Source!AV800)*Source!I800, 2), 2)</f>
        <v>957.58</v>
      </c>
      <c r="T823">
        <f>Source!Y800</f>
        <v>957.58</v>
      </c>
      <c r="U823">
        <f>ROUND((175/100)*ROUND((Source!AE800*Source!AV800)*Source!I800, 2), 2)</f>
        <v>0</v>
      </c>
      <c r="V823">
        <f>ROUND((160/100)*ROUND(Source!CS800*Source!I800, 2), 2)</f>
        <v>0</v>
      </c>
    </row>
    <row r="824" spans="1:22" ht="14.25" x14ac:dyDescent="0.2">
      <c r="A824" s="20"/>
      <c r="B824" s="20"/>
      <c r="C824" s="20" t="s">
        <v>1083</v>
      </c>
      <c r="D824" s="21"/>
      <c r="E824" s="9"/>
      <c r="F824" s="23">
        <f>Source!AO800</f>
        <v>191.9</v>
      </c>
      <c r="G824" s="22" t="str">
        <f>Source!DG800</f>
        <v/>
      </c>
      <c r="H824" s="9">
        <f>Source!AV800</f>
        <v>1</v>
      </c>
      <c r="I824" s="9">
        <f>IF(Source!BA800&lt;&gt; 0, Source!BA800, 1)</f>
        <v>1</v>
      </c>
      <c r="J824" s="23">
        <f>Source!S800</f>
        <v>9575.81</v>
      </c>
      <c r="K824" s="23"/>
    </row>
    <row r="825" spans="1:22" ht="14.25" x14ac:dyDescent="0.2">
      <c r="A825" s="20"/>
      <c r="B825" s="20"/>
      <c r="C825" s="20" t="s">
        <v>1085</v>
      </c>
      <c r="D825" s="21" t="s">
        <v>1086</v>
      </c>
      <c r="E825" s="9">
        <f>Source!AT800</f>
        <v>70</v>
      </c>
      <c r="F825" s="23"/>
      <c r="G825" s="22"/>
      <c r="H825" s="9"/>
      <c r="I825" s="9"/>
      <c r="J825" s="23">
        <f>SUM(R823:R824)</f>
        <v>6703.07</v>
      </c>
      <c r="K825" s="23"/>
    </row>
    <row r="826" spans="1:22" ht="14.25" x14ac:dyDescent="0.2">
      <c r="A826" s="20"/>
      <c r="B826" s="20"/>
      <c r="C826" s="20" t="s">
        <v>1087</v>
      </c>
      <c r="D826" s="21" t="s">
        <v>1086</v>
      </c>
      <c r="E826" s="9">
        <f>Source!AU800</f>
        <v>10</v>
      </c>
      <c r="F826" s="23"/>
      <c r="G826" s="22"/>
      <c r="H826" s="9"/>
      <c r="I826" s="9"/>
      <c r="J826" s="23">
        <f>SUM(T823:T825)</f>
        <v>957.58</v>
      </c>
      <c r="K826" s="23"/>
    </row>
    <row r="827" spans="1:22" ht="14.25" x14ac:dyDescent="0.2">
      <c r="A827" s="20"/>
      <c r="B827" s="20"/>
      <c r="C827" s="20" t="s">
        <v>1088</v>
      </c>
      <c r="D827" s="21" t="s">
        <v>1089</v>
      </c>
      <c r="E827" s="9">
        <f>Source!AQ800</f>
        <v>0.6</v>
      </c>
      <c r="F827" s="23"/>
      <c r="G827" s="22" t="str">
        <f>Source!DI800</f>
        <v/>
      </c>
      <c r="H827" s="9">
        <f>Source!AV800</f>
        <v>1</v>
      </c>
      <c r="I827" s="9"/>
      <c r="J827" s="23"/>
      <c r="K827" s="23">
        <f>Source!U800</f>
        <v>29.939999999999998</v>
      </c>
    </row>
    <row r="828" spans="1:22" ht="15" x14ac:dyDescent="0.25">
      <c r="A828" s="26"/>
      <c r="B828" s="26"/>
      <c r="C828" s="26"/>
      <c r="D828" s="26"/>
      <c r="E828" s="26"/>
      <c r="F828" s="26"/>
      <c r="G828" s="26"/>
      <c r="H828" s="26"/>
      <c r="I828" s="60">
        <f>J824+J825+J826</f>
        <v>17236.46</v>
      </c>
      <c r="J828" s="60"/>
      <c r="K828" s="27">
        <f>IF(Source!I800&lt;&gt;0, ROUND(I828/Source!I800, 2), 0)</f>
        <v>345.42</v>
      </c>
      <c r="P828" s="25">
        <f>I828</f>
        <v>17236.46</v>
      </c>
    </row>
    <row r="829" spans="1:22" ht="42.75" x14ac:dyDescent="0.2">
      <c r="A829" s="20">
        <v>81</v>
      </c>
      <c r="B829" s="20" t="str">
        <f>Source!F801</f>
        <v>1.13-3703-1-2/1</v>
      </c>
      <c r="C829" s="20" t="str">
        <f>Source!G801</f>
        <v>Обработка поверхностей потолков грунтовкой глубокого проникновения внутри помещения</v>
      </c>
      <c r="D829" s="21" t="str">
        <f>Source!H801</f>
        <v>100 м2</v>
      </c>
      <c r="E829" s="9">
        <f>Source!I801</f>
        <v>0.499</v>
      </c>
      <c r="F829" s="23"/>
      <c r="G829" s="22"/>
      <c r="H829" s="9"/>
      <c r="I829" s="9"/>
      <c r="J829" s="23"/>
      <c r="K829" s="23"/>
      <c r="Q829">
        <f>ROUND((Source!BZ801/100)*ROUND((Source!AF801*Source!AV801)*Source!I801, 2), 2)</f>
        <v>815.84</v>
      </c>
      <c r="R829">
        <f>Source!X801</f>
        <v>815.84</v>
      </c>
      <c r="S829">
        <f>ROUND((Source!CA801/100)*ROUND((Source!AF801*Source!AV801)*Source!I801, 2), 2)</f>
        <v>116.55</v>
      </c>
      <c r="T829">
        <f>Source!Y801</f>
        <v>116.55</v>
      </c>
      <c r="U829">
        <f>ROUND((175/100)*ROUND((Source!AE801*Source!AV801)*Source!I801, 2), 2)</f>
        <v>0</v>
      </c>
      <c r="V829">
        <f>ROUND((160/100)*ROUND(Source!CS801*Source!I801, 2), 2)</f>
        <v>0</v>
      </c>
    </row>
    <row r="830" spans="1:22" x14ac:dyDescent="0.2">
      <c r="C830" s="24" t="str">
        <f>"Объем: "&amp;Source!I801&amp;"=49,9/"&amp;"100"</f>
        <v>Объем: 0,499=49,9/100</v>
      </c>
    </row>
    <row r="831" spans="1:22" ht="14.25" x14ac:dyDescent="0.2">
      <c r="A831" s="20"/>
      <c r="B831" s="20"/>
      <c r="C831" s="20" t="s">
        <v>1083</v>
      </c>
      <c r="D831" s="21"/>
      <c r="E831" s="9"/>
      <c r="F831" s="23">
        <f>Source!AO801</f>
        <v>2335.66</v>
      </c>
      <c r="G831" s="22" t="str">
        <f>Source!DG801</f>
        <v/>
      </c>
      <c r="H831" s="9">
        <f>Source!AV801</f>
        <v>1</v>
      </c>
      <c r="I831" s="9">
        <f>IF(Source!BA801&lt;&gt; 0, Source!BA801, 1)</f>
        <v>1</v>
      </c>
      <c r="J831" s="23">
        <f>Source!S801</f>
        <v>1165.49</v>
      </c>
      <c r="K831" s="23"/>
    </row>
    <row r="832" spans="1:22" ht="14.25" x14ac:dyDescent="0.2">
      <c r="A832" s="20"/>
      <c r="B832" s="20"/>
      <c r="C832" s="20" t="s">
        <v>1090</v>
      </c>
      <c r="D832" s="21"/>
      <c r="E832" s="9"/>
      <c r="F832" s="23">
        <f>Source!AM801</f>
        <v>0.47</v>
      </c>
      <c r="G832" s="22" t="str">
        <f>Source!DE801</f>
        <v/>
      </c>
      <c r="H832" s="9">
        <f>Source!AV801</f>
        <v>1</v>
      </c>
      <c r="I832" s="9">
        <f>IF(Source!BB801&lt;&gt; 0, Source!BB801, 1)</f>
        <v>1</v>
      </c>
      <c r="J832" s="23">
        <f>Source!Q801</f>
        <v>0.23</v>
      </c>
      <c r="K832" s="23"/>
    </row>
    <row r="833" spans="1:22" ht="14.25" x14ac:dyDescent="0.2">
      <c r="A833" s="20"/>
      <c r="B833" s="20"/>
      <c r="C833" s="20" t="s">
        <v>1084</v>
      </c>
      <c r="D833" s="21"/>
      <c r="E833" s="9"/>
      <c r="F833" s="23">
        <f>Source!AL801</f>
        <v>1319.64</v>
      </c>
      <c r="G833" s="22" t="str">
        <f>Source!DD801</f>
        <v/>
      </c>
      <c r="H833" s="9">
        <f>Source!AW801</f>
        <v>1</v>
      </c>
      <c r="I833" s="9">
        <f>IF(Source!BC801&lt;&gt; 0, Source!BC801, 1)</f>
        <v>1</v>
      </c>
      <c r="J833" s="23">
        <f>Source!P801</f>
        <v>658.5</v>
      </c>
      <c r="K833" s="23"/>
    </row>
    <row r="834" spans="1:22" ht="57" x14ac:dyDescent="0.2">
      <c r="A834" s="20" t="s">
        <v>354</v>
      </c>
      <c r="B834" s="20" t="str">
        <f>Source!F802</f>
        <v>21.1-6-10</v>
      </c>
      <c r="C834" s="20" t="str">
        <f>Source!G802</f>
        <v>Грунтовка акриловая концентрированная универсальная с высокой клеевой и проникающей способностью</v>
      </c>
      <c r="D834" s="21" t="str">
        <f>Source!H802</f>
        <v>л</v>
      </c>
      <c r="E834" s="9">
        <f>Source!I802</f>
        <v>-5.1397000000000004</v>
      </c>
      <c r="F834" s="23">
        <f>Source!AK802</f>
        <v>128.12</v>
      </c>
      <c r="G834" s="31" t="s">
        <v>3</v>
      </c>
      <c r="H834" s="9">
        <f>Source!AW802</f>
        <v>1</v>
      </c>
      <c r="I834" s="9">
        <f>IF(Source!BC802&lt;&gt; 0, Source!BC802, 1)</f>
        <v>1</v>
      </c>
      <c r="J834" s="23">
        <f>Source!O802</f>
        <v>-658.5</v>
      </c>
      <c r="K834" s="23"/>
      <c r="Q834">
        <f>ROUND((Source!BZ802/100)*ROUND((Source!AF802*Source!AV802)*Source!I802, 2), 2)</f>
        <v>0</v>
      </c>
      <c r="R834">
        <f>Source!X802</f>
        <v>0</v>
      </c>
      <c r="S834">
        <f>ROUND((Source!CA802/100)*ROUND((Source!AF802*Source!AV802)*Source!I802, 2), 2)</f>
        <v>0</v>
      </c>
      <c r="T834">
        <f>Source!Y802</f>
        <v>0</v>
      </c>
      <c r="U834">
        <f>ROUND((175/100)*ROUND((Source!AE802*Source!AV802)*Source!I802, 2), 2)</f>
        <v>0</v>
      </c>
      <c r="V834">
        <f>ROUND((160/100)*ROUND(Source!CS802*Source!I802, 2), 2)</f>
        <v>0</v>
      </c>
    </row>
    <row r="835" spans="1:22" ht="57" x14ac:dyDescent="0.2">
      <c r="A835" s="20" t="s">
        <v>355</v>
      </c>
      <c r="B835" s="20" t="str">
        <f>Source!F803</f>
        <v>21.1-6-9</v>
      </c>
      <c r="C835" s="20" t="str">
        <f>Source!G803</f>
        <v>Грунтовка акриловая адгезионная для обработки бетонных оснований перед оштукатуриванием, марка "Бетоконтакт"</v>
      </c>
      <c r="D835" s="21" t="str">
        <f>Source!H803</f>
        <v>кг</v>
      </c>
      <c r="E835" s="9">
        <f>Source!I803</f>
        <v>8.2334999999999994</v>
      </c>
      <c r="F835" s="23">
        <f>Source!AK803</f>
        <v>128.87</v>
      </c>
      <c r="G835" s="31" t="s">
        <v>3</v>
      </c>
      <c r="H835" s="9">
        <f>Source!AW803</f>
        <v>1</v>
      </c>
      <c r="I835" s="9">
        <f>IF(Source!BC803&lt;&gt; 0, Source!BC803, 1)</f>
        <v>1</v>
      </c>
      <c r="J835" s="23">
        <f>Source!O803</f>
        <v>1061.05</v>
      </c>
      <c r="K835" s="23"/>
      <c r="Q835">
        <f>ROUND((Source!BZ803/100)*ROUND((Source!AF803*Source!AV803)*Source!I803, 2), 2)</f>
        <v>0</v>
      </c>
      <c r="R835">
        <f>Source!X803</f>
        <v>0</v>
      </c>
      <c r="S835">
        <f>ROUND((Source!CA803/100)*ROUND((Source!AF803*Source!AV803)*Source!I803, 2), 2)</f>
        <v>0</v>
      </c>
      <c r="T835">
        <f>Source!Y803</f>
        <v>0</v>
      </c>
      <c r="U835">
        <f>ROUND((175/100)*ROUND((Source!AE803*Source!AV803)*Source!I803, 2), 2)</f>
        <v>0</v>
      </c>
      <c r="V835">
        <f>ROUND((160/100)*ROUND(Source!CS803*Source!I803, 2), 2)</f>
        <v>0</v>
      </c>
    </row>
    <row r="836" spans="1:22" ht="14.25" x14ac:dyDescent="0.2">
      <c r="A836" s="20"/>
      <c r="B836" s="20"/>
      <c r="C836" s="20" t="s">
        <v>1085</v>
      </c>
      <c r="D836" s="21" t="s">
        <v>1086</v>
      </c>
      <c r="E836" s="9">
        <f>Source!AT801</f>
        <v>70</v>
      </c>
      <c r="F836" s="23"/>
      <c r="G836" s="22"/>
      <c r="H836" s="9"/>
      <c r="I836" s="9"/>
      <c r="J836" s="23">
        <f>SUM(R829:R835)</f>
        <v>815.84</v>
      </c>
      <c r="K836" s="23"/>
    </row>
    <row r="837" spans="1:22" ht="14.25" x14ac:dyDescent="0.2">
      <c r="A837" s="20"/>
      <c r="B837" s="20"/>
      <c r="C837" s="20" t="s">
        <v>1087</v>
      </c>
      <c r="D837" s="21" t="s">
        <v>1086</v>
      </c>
      <c r="E837" s="9">
        <f>Source!AU801</f>
        <v>10</v>
      </c>
      <c r="F837" s="23"/>
      <c r="G837" s="22"/>
      <c r="H837" s="9"/>
      <c r="I837" s="9"/>
      <c r="J837" s="23">
        <f>SUM(T829:T836)</f>
        <v>116.55</v>
      </c>
      <c r="K837" s="23"/>
    </row>
    <row r="838" spans="1:22" ht="14.25" x14ac:dyDescent="0.2">
      <c r="A838" s="20"/>
      <c r="B838" s="20"/>
      <c r="C838" s="20" t="s">
        <v>1088</v>
      </c>
      <c r="D838" s="21" t="s">
        <v>1089</v>
      </c>
      <c r="E838" s="9">
        <f>Source!AQ801</f>
        <v>6.53</v>
      </c>
      <c r="F838" s="23"/>
      <c r="G838" s="22" t="str">
        <f>Source!DI801</f>
        <v/>
      </c>
      <c r="H838" s="9">
        <f>Source!AV801</f>
        <v>1</v>
      </c>
      <c r="I838" s="9"/>
      <c r="J838" s="23"/>
      <c r="K838" s="23">
        <f>Source!U801</f>
        <v>3.25847</v>
      </c>
    </row>
    <row r="839" spans="1:22" ht="15" x14ac:dyDescent="0.25">
      <c r="A839" s="26"/>
      <c r="B839" s="26"/>
      <c r="C839" s="26"/>
      <c r="D839" s="26"/>
      <c r="E839" s="26"/>
      <c r="F839" s="26"/>
      <c r="G839" s="26"/>
      <c r="H839" s="26"/>
      <c r="I839" s="60">
        <f>J831+J832+J833+J836+J837+SUM(J834:J835)</f>
        <v>3159.16</v>
      </c>
      <c r="J839" s="60"/>
      <c r="K839" s="27">
        <f>IF(Source!I801&lt;&gt;0, ROUND(I839/Source!I801, 2), 0)</f>
        <v>6330.98</v>
      </c>
      <c r="P839" s="25">
        <f>I839</f>
        <v>3159.16</v>
      </c>
    </row>
    <row r="840" spans="1:22" ht="57" x14ac:dyDescent="0.2">
      <c r="A840" s="20">
        <v>82</v>
      </c>
      <c r="B840" s="20" t="str">
        <f>Source!F804</f>
        <v>1.13-3101-13-5/1</v>
      </c>
      <c r="C840" s="20" t="str">
        <f>Source!G804</f>
        <v>Сплошное выравнивание штукатурки потолков, внутри здания цементно-известковым раствором при толщине намета до 5 мм</v>
      </c>
      <c r="D840" s="21" t="str">
        <f>Source!H804</f>
        <v>100 м2</v>
      </c>
      <c r="E840" s="9">
        <f>Source!I804</f>
        <v>0.499</v>
      </c>
      <c r="F840" s="23"/>
      <c r="G840" s="22"/>
      <c r="H840" s="9"/>
      <c r="I840" s="9"/>
      <c r="J840" s="23"/>
      <c r="K840" s="23"/>
      <c r="Q840">
        <f>ROUND((Source!BZ804/100)*ROUND((Source!AF804*Source!AV804)*Source!I804, 2), 2)</f>
        <v>4505.5600000000004</v>
      </c>
      <c r="R840">
        <f>Source!X804</f>
        <v>4505.5600000000004</v>
      </c>
      <c r="S840">
        <f>ROUND((Source!CA804/100)*ROUND((Source!AF804*Source!AV804)*Source!I804, 2), 2)</f>
        <v>643.65</v>
      </c>
      <c r="T840">
        <f>Source!Y804</f>
        <v>643.65</v>
      </c>
      <c r="U840">
        <f>ROUND((175/100)*ROUND((Source!AE804*Source!AV804)*Source!I804, 2), 2)</f>
        <v>0</v>
      </c>
      <c r="V840">
        <f>ROUND((160/100)*ROUND(Source!CS804*Source!I804, 2), 2)</f>
        <v>0</v>
      </c>
    </row>
    <row r="841" spans="1:22" x14ac:dyDescent="0.2">
      <c r="C841" s="24" t="str">
        <f>"Объем: "&amp;Source!I804&amp;"=49,9/"&amp;"100"</f>
        <v>Объем: 0,499=49,9/100</v>
      </c>
    </row>
    <row r="842" spans="1:22" ht="14.25" x14ac:dyDescent="0.2">
      <c r="A842" s="20"/>
      <c r="B842" s="20"/>
      <c r="C842" s="20" t="s">
        <v>1083</v>
      </c>
      <c r="D842" s="21"/>
      <c r="E842" s="9"/>
      <c r="F842" s="23">
        <f>Source!AO804</f>
        <v>12898.82</v>
      </c>
      <c r="G842" s="22" t="str">
        <f>Source!DG804</f>
        <v/>
      </c>
      <c r="H842" s="9">
        <f>Source!AV804</f>
        <v>1</v>
      </c>
      <c r="I842" s="9">
        <f>IF(Source!BA804&lt;&gt; 0, Source!BA804, 1)</f>
        <v>1</v>
      </c>
      <c r="J842" s="23">
        <f>Source!S804</f>
        <v>6436.51</v>
      </c>
      <c r="K842" s="23"/>
    </row>
    <row r="843" spans="1:22" ht="14.25" x14ac:dyDescent="0.2">
      <c r="A843" s="20"/>
      <c r="B843" s="20"/>
      <c r="C843" s="20" t="s">
        <v>1084</v>
      </c>
      <c r="D843" s="21"/>
      <c r="E843" s="9"/>
      <c r="F843" s="23">
        <f>Source!AL804</f>
        <v>2618.83</v>
      </c>
      <c r="G843" s="22" t="str">
        <f>Source!DD804</f>
        <v/>
      </c>
      <c r="H843" s="9">
        <f>Source!AW804</f>
        <v>1</v>
      </c>
      <c r="I843" s="9">
        <f>IF(Source!BC804&lt;&gt; 0, Source!BC804, 1)</f>
        <v>1</v>
      </c>
      <c r="J843" s="23">
        <f>Source!P804</f>
        <v>1306.8</v>
      </c>
      <c r="K843" s="23"/>
    </row>
    <row r="844" spans="1:22" ht="14.25" x14ac:dyDescent="0.2">
      <c r="A844" s="20"/>
      <c r="B844" s="20"/>
      <c r="C844" s="20" t="s">
        <v>1085</v>
      </c>
      <c r="D844" s="21" t="s">
        <v>1086</v>
      </c>
      <c r="E844" s="9">
        <f>Source!AT804</f>
        <v>70</v>
      </c>
      <c r="F844" s="23"/>
      <c r="G844" s="22"/>
      <c r="H844" s="9"/>
      <c r="I844" s="9"/>
      <c r="J844" s="23">
        <f>SUM(R840:R843)</f>
        <v>4505.5600000000004</v>
      </c>
      <c r="K844" s="23"/>
    </row>
    <row r="845" spans="1:22" ht="14.25" x14ac:dyDescent="0.2">
      <c r="A845" s="20"/>
      <c r="B845" s="20"/>
      <c r="C845" s="20" t="s">
        <v>1087</v>
      </c>
      <c r="D845" s="21" t="s">
        <v>1086</v>
      </c>
      <c r="E845" s="9">
        <f>Source!AU804</f>
        <v>10</v>
      </c>
      <c r="F845" s="23"/>
      <c r="G845" s="22"/>
      <c r="H845" s="9"/>
      <c r="I845" s="9"/>
      <c r="J845" s="23">
        <f>SUM(T840:T844)</f>
        <v>643.65</v>
      </c>
      <c r="K845" s="23"/>
    </row>
    <row r="846" spans="1:22" ht="14.25" x14ac:dyDescent="0.2">
      <c r="A846" s="20"/>
      <c r="B846" s="20"/>
      <c r="C846" s="20" t="s">
        <v>1088</v>
      </c>
      <c r="D846" s="21" t="s">
        <v>1089</v>
      </c>
      <c r="E846" s="9">
        <f>Source!AQ804</f>
        <v>37.24</v>
      </c>
      <c r="F846" s="23"/>
      <c r="G846" s="22" t="str">
        <f>Source!DI804</f>
        <v/>
      </c>
      <c r="H846" s="9">
        <f>Source!AV804</f>
        <v>1</v>
      </c>
      <c r="I846" s="9"/>
      <c r="J846" s="23"/>
      <c r="K846" s="23">
        <f>Source!U804</f>
        <v>18.58276</v>
      </c>
    </row>
    <row r="847" spans="1:22" ht="15" x14ac:dyDescent="0.25">
      <c r="A847" s="26"/>
      <c r="B847" s="26"/>
      <c r="C847" s="26"/>
      <c r="D847" s="26"/>
      <c r="E847" s="26"/>
      <c r="F847" s="26"/>
      <c r="G847" s="26"/>
      <c r="H847" s="26"/>
      <c r="I847" s="60">
        <f>J842+J843+J844+J845</f>
        <v>12892.52</v>
      </c>
      <c r="J847" s="60"/>
      <c r="K847" s="27">
        <f>IF(Source!I804&lt;&gt;0, ROUND(I847/Source!I804, 2), 0)</f>
        <v>25836.71</v>
      </c>
      <c r="P847" s="25">
        <f>I847</f>
        <v>12892.52</v>
      </c>
    </row>
    <row r="848" spans="1:22" ht="57" x14ac:dyDescent="0.2">
      <c r="A848" s="20">
        <v>83</v>
      </c>
      <c r="B848" s="20" t="str">
        <f>Source!F805</f>
        <v>1.13-3203-26-4/3</v>
      </c>
      <c r="C848" s="20" t="str">
        <f>Source!G805</f>
        <v>Улучшенная окраска потолков внутри помещений водно-дисперсионными акриловыми красками - краска моющаяся типа ВД-АК-210</v>
      </c>
      <c r="D848" s="21" t="str">
        <f>Source!H805</f>
        <v>100 м2</v>
      </c>
      <c r="E848" s="9">
        <f>Source!I805</f>
        <v>0.499</v>
      </c>
      <c r="F848" s="23"/>
      <c r="G848" s="22"/>
      <c r="H848" s="9"/>
      <c r="I848" s="9"/>
      <c r="J848" s="23"/>
      <c r="K848" s="23"/>
      <c r="Q848">
        <f>ROUND((Source!BZ805/100)*ROUND((Source!AF805*Source!AV805)*Source!I805, 2), 2)</f>
        <v>7264.77</v>
      </c>
      <c r="R848">
        <f>Source!X805</f>
        <v>7264.77</v>
      </c>
      <c r="S848">
        <f>ROUND((Source!CA805/100)*ROUND((Source!AF805*Source!AV805)*Source!I805, 2), 2)</f>
        <v>1037.82</v>
      </c>
      <c r="T848">
        <f>Source!Y805</f>
        <v>1037.82</v>
      </c>
      <c r="U848">
        <f>ROUND((175/100)*ROUND((Source!AE805*Source!AV805)*Source!I805, 2), 2)</f>
        <v>0</v>
      </c>
      <c r="V848">
        <f>ROUND((160/100)*ROUND(Source!CS805*Source!I805, 2), 2)</f>
        <v>0</v>
      </c>
    </row>
    <row r="849" spans="1:22" x14ac:dyDescent="0.2">
      <c r="C849" s="24" t="str">
        <f>"Объем: "&amp;Source!I805&amp;"=49,9/"&amp;"100"</f>
        <v>Объем: 0,499=49,9/100</v>
      </c>
    </row>
    <row r="850" spans="1:22" ht="14.25" x14ac:dyDescent="0.2">
      <c r="A850" s="20"/>
      <c r="B850" s="20"/>
      <c r="C850" s="20" t="s">
        <v>1083</v>
      </c>
      <c r="D850" s="21"/>
      <c r="E850" s="9"/>
      <c r="F850" s="23">
        <f>Source!AO805</f>
        <v>20798.080000000002</v>
      </c>
      <c r="G850" s="22" t="str">
        <f>Source!DG805</f>
        <v/>
      </c>
      <c r="H850" s="9">
        <f>Source!AV805</f>
        <v>1</v>
      </c>
      <c r="I850" s="9">
        <f>IF(Source!BA805&lt;&gt; 0, Source!BA805, 1)</f>
        <v>1</v>
      </c>
      <c r="J850" s="23">
        <f>Source!S805</f>
        <v>10378.24</v>
      </c>
      <c r="K850" s="23"/>
    </row>
    <row r="851" spans="1:22" ht="14.25" x14ac:dyDescent="0.2">
      <c r="A851" s="20"/>
      <c r="B851" s="20"/>
      <c r="C851" s="20" t="s">
        <v>1084</v>
      </c>
      <c r="D851" s="21"/>
      <c r="E851" s="9"/>
      <c r="F851" s="23">
        <f>Source!AL805</f>
        <v>10622.69</v>
      </c>
      <c r="G851" s="22" t="str">
        <f>Source!DD805</f>
        <v/>
      </c>
      <c r="H851" s="9">
        <f>Source!AW805</f>
        <v>1</v>
      </c>
      <c r="I851" s="9">
        <f>IF(Source!BC805&lt;&gt; 0, Source!BC805, 1)</f>
        <v>1</v>
      </c>
      <c r="J851" s="23">
        <f>Source!P805</f>
        <v>5300.72</v>
      </c>
      <c r="K851" s="23"/>
    </row>
    <row r="852" spans="1:22" ht="14.25" x14ac:dyDescent="0.2">
      <c r="A852" s="20"/>
      <c r="B852" s="20"/>
      <c r="C852" s="20" t="s">
        <v>1085</v>
      </c>
      <c r="D852" s="21" t="s">
        <v>1086</v>
      </c>
      <c r="E852" s="9">
        <f>Source!AT805</f>
        <v>70</v>
      </c>
      <c r="F852" s="23"/>
      <c r="G852" s="22"/>
      <c r="H852" s="9"/>
      <c r="I852" s="9"/>
      <c r="J852" s="23">
        <f>SUM(R848:R851)</f>
        <v>7264.77</v>
      </c>
      <c r="K852" s="23"/>
    </row>
    <row r="853" spans="1:22" ht="14.25" x14ac:dyDescent="0.2">
      <c r="A853" s="20"/>
      <c r="B853" s="20"/>
      <c r="C853" s="20" t="s">
        <v>1087</v>
      </c>
      <c r="D853" s="21" t="s">
        <v>1086</v>
      </c>
      <c r="E853" s="9">
        <f>Source!AU805</f>
        <v>10</v>
      </c>
      <c r="F853" s="23"/>
      <c r="G853" s="22"/>
      <c r="H853" s="9"/>
      <c r="I853" s="9"/>
      <c r="J853" s="23">
        <f>SUM(T848:T852)</f>
        <v>1037.82</v>
      </c>
      <c r="K853" s="23"/>
    </row>
    <row r="854" spans="1:22" ht="14.25" x14ac:dyDescent="0.2">
      <c r="A854" s="20"/>
      <c r="B854" s="20"/>
      <c r="C854" s="20" t="s">
        <v>1088</v>
      </c>
      <c r="D854" s="21" t="s">
        <v>1089</v>
      </c>
      <c r="E854" s="9">
        <f>Source!AQ805</f>
        <v>54.37</v>
      </c>
      <c r="F854" s="23"/>
      <c r="G854" s="22" t="str">
        <f>Source!DI805</f>
        <v/>
      </c>
      <c r="H854" s="9">
        <f>Source!AV805</f>
        <v>1</v>
      </c>
      <c r="I854" s="9"/>
      <c r="J854" s="23"/>
      <c r="K854" s="23">
        <f>Source!U805</f>
        <v>27.13063</v>
      </c>
    </row>
    <row r="855" spans="1:22" ht="15" x14ac:dyDescent="0.25">
      <c r="A855" s="26"/>
      <c r="B855" s="26"/>
      <c r="C855" s="26"/>
      <c r="D855" s="26"/>
      <c r="E855" s="26"/>
      <c r="F855" s="26"/>
      <c r="G855" s="26"/>
      <c r="H855" s="26"/>
      <c r="I855" s="60">
        <f>J850+J851+J852+J853</f>
        <v>23981.55</v>
      </c>
      <c r="J855" s="60"/>
      <c r="K855" s="27">
        <f>IF(Source!I805&lt;&gt;0, ROUND(I855/Source!I805, 2), 0)</f>
        <v>48059.22</v>
      </c>
      <c r="P855" s="25">
        <f>I855</f>
        <v>23981.55</v>
      </c>
    </row>
    <row r="857" spans="1:22" ht="15" x14ac:dyDescent="0.25">
      <c r="A857" s="58" t="str">
        <f>CONCATENATE("Итого по подразделу: ",IF(Source!G807&lt;&gt;"Новый подраздел", Source!G807, ""))</f>
        <v>Итого по подразделу: Потолок</v>
      </c>
      <c r="B857" s="58"/>
      <c r="C857" s="58"/>
      <c r="D857" s="58"/>
      <c r="E857" s="58"/>
      <c r="F857" s="58"/>
      <c r="G857" s="58"/>
      <c r="H857" s="58"/>
      <c r="I857" s="56">
        <f>SUM(P822:P856)</f>
        <v>57269.69</v>
      </c>
      <c r="J857" s="57"/>
      <c r="K857" s="28"/>
    </row>
    <row r="860" spans="1:22" ht="16.5" x14ac:dyDescent="0.25">
      <c r="A860" s="59" t="str">
        <f>CONCATENATE("Подраздел: ",IF(Source!G837&lt;&gt;"Новый подраздел", Source!G837, ""))</f>
        <v>Подраздел: Стены</v>
      </c>
      <c r="B860" s="59"/>
      <c r="C860" s="59"/>
      <c r="D860" s="59"/>
      <c r="E860" s="59"/>
      <c r="F860" s="59"/>
      <c r="G860" s="59"/>
      <c r="H860" s="59"/>
      <c r="I860" s="59"/>
      <c r="J860" s="59"/>
      <c r="K860" s="59"/>
    </row>
    <row r="861" spans="1:22" ht="28.5" x14ac:dyDescent="0.2">
      <c r="A861" s="20">
        <v>85</v>
      </c>
      <c r="B861" s="20" t="str">
        <f>Source!F842</f>
        <v>1.13-3504-1-1/1</v>
      </c>
      <c r="C861" s="20" t="str">
        <f>Source!G842</f>
        <v>Разборка облицовки стен из керамических глазурованных плиток</v>
      </c>
      <c r="D861" s="21" t="str">
        <f>Source!H842</f>
        <v>100 м2</v>
      </c>
      <c r="E861" s="9">
        <f>Source!I842</f>
        <v>1.4999999999999999E-2</v>
      </c>
      <c r="F861" s="23"/>
      <c r="G861" s="22"/>
      <c r="H861" s="9"/>
      <c r="I861" s="9"/>
      <c r="J861" s="23"/>
      <c r="K861" s="23"/>
      <c r="Q861">
        <f>ROUND((Source!BZ842/100)*ROUND((Source!AF842*Source!AV842)*Source!I842, 2), 2)</f>
        <v>129.19999999999999</v>
      </c>
      <c r="R861">
        <f>Source!X842</f>
        <v>129.19999999999999</v>
      </c>
      <c r="S861">
        <f>ROUND((Source!CA842/100)*ROUND((Source!AF842*Source!AV842)*Source!I842, 2), 2)</f>
        <v>18.46</v>
      </c>
      <c r="T861">
        <f>Source!Y842</f>
        <v>18.46</v>
      </c>
      <c r="U861">
        <f>ROUND((175/100)*ROUND((Source!AE842*Source!AV842)*Source!I842, 2), 2)</f>
        <v>0</v>
      </c>
      <c r="V861">
        <f>ROUND((160/100)*ROUND(Source!CS842*Source!I842, 2), 2)</f>
        <v>0</v>
      </c>
    </row>
    <row r="862" spans="1:22" ht="14.25" x14ac:dyDescent="0.2">
      <c r="A862" s="20"/>
      <c r="B862" s="20"/>
      <c r="C862" s="20" t="s">
        <v>1083</v>
      </c>
      <c r="D862" s="21"/>
      <c r="E862" s="9"/>
      <c r="F862" s="23">
        <f>Source!AO842</f>
        <v>24608.9</v>
      </c>
      <c r="G862" s="22" t="str">
        <f>Source!DG842</f>
        <v>*0,5</v>
      </c>
      <c r="H862" s="9">
        <f>Source!AV842</f>
        <v>1</v>
      </c>
      <c r="I862" s="9">
        <f>IF(Source!BA842&lt;&gt; 0, Source!BA842, 1)</f>
        <v>1</v>
      </c>
      <c r="J862" s="23">
        <f>Source!S842</f>
        <v>184.57</v>
      </c>
      <c r="K862" s="23"/>
    </row>
    <row r="863" spans="1:22" ht="14.25" x14ac:dyDescent="0.2">
      <c r="A863" s="20"/>
      <c r="B863" s="20"/>
      <c r="C863" s="20" t="s">
        <v>1085</v>
      </c>
      <c r="D863" s="21" t="s">
        <v>1086</v>
      </c>
      <c r="E863" s="9">
        <f>Source!AT842</f>
        <v>70</v>
      </c>
      <c r="F863" s="23"/>
      <c r="G863" s="22"/>
      <c r="H863" s="9"/>
      <c r="I863" s="9"/>
      <c r="J863" s="23">
        <f>SUM(R861:R862)</f>
        <v>129.19999999999999</v>
      </c>
      <c r="K863" s="23"/>
    </row>
    <row r="864" spans="1:22" ht="14.25" x14ac:dyDescent="0.2">
      <c r="A864" s="20"/>
      <c r="B864" s="20"/>
      <c r="C864" s="20" t="s">
        <v>1087</v>
      </c>
      <c r="D864" s="21" t="s">
        <v>1086</v>
      </c>
      <c r="E864" s="9">
        <f>Source!AU842</f>
        <v>10</v>
      </c>
      <c r="F864" s="23"/>
      <c r="G864" s="22"/>
      <c r="H864" s="9"/>
      <c r="I864" s="9"/>
      <c r="J864" s="23">
        <f>SUM(T861:T863)</f>
        <v>18.46</v>
      </c>
      <c r="K864" s="23"/>
    </row>
    <row r="865" spans="1:22" ht="14.25" x14ac:dyDescent="0.2">
      <c r="A865" s="20"/>
      <c r="B865" s="20"/>
      <c r="C865" s="20" t="s">
        <v>1088</v>
      </c>
      <c r="D865" s="21" t="s">
        <v>1089</v>
      </c>
      <c r="E865" s="9">
        <f>Source!AQ842</f>
        <v>74.3</v>
      </c>
      <c r="F865" s="23"/>
      <c r="G865" s="22" t="str">
        <f>Source!DI842</f>
        <v>*0,5</v>
      </c>
      <c r="H865" s="9">
        <f>Source!AV842</f>
        <v>1</v>
      </c>
      <c r="I865" s="9"/>
      <c r="J865" s="23"/>
      <c r="K865" s="23">
        <f>Source!U842</f>
        <v>0.55724999999999991</v>
      </c>
    </row>
    <row r="866" spans="1:22" ht="15" x14ac:dyDescent="0.25">
      <c r="A866" s="26"/>
      <c r="B866" s="26"/>
      <c r="C866" s="26"/>
      <c r="D866" s="26"/>
      <c r="E866" s="26"/>
      <c r="F866" s="26"/>
      <c r="G866" s="26"/>
      <c r="H866" s="26"/>
      <c r="I866" s="60">
        <f>J862+J863+J864</f>
        <v>332.22999999999996</v>
      </c>
      <c r="J866" s="60"/>
      <c r="K866" s="27">
        <f>IF(Source!I842&lt;&gt;0, ROUND(I866/Source!I842, 2), 0)</f>
        <v>22148.67</v>
      </c>
      <c r="P866" s="25">
        <f>I866</f>
        <v>332.22999999999996</v>
      </c>
    </row>
    <row r="867" spans="1:22" ht="71.25" x14ac:dyDescent="0.2">
      <c r="A867" s="20">
        <v>86</v>
      </c>
      <c r="B867" s="20" t="str">
        <f>Source!F843</f>
        <v>1.13-3503-3-1/1</v>
      </c>
      <c r="C867" s="20" t="str">
        <f>Source!G843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D867" s="21" t="str">
        <f>Source!H843</f>
        <v>100 м2</v>
      </c>
      <c r="E867" s="9">
        <f>Source!I843</f>
        <v>1.4999999999999999E-2</v>
      </c>
      <c r="F867" s="23"/>
      <c r="G867" s="22"/>
      <c r="H867" s="9"/>
      <c r="I867" s="9"/>
      <c r="J867" s="23"/>
      <c r="K867" s="23"/>
      <c r="Q867">
        <f>ROUND((Source!BZ843/100)*ROUND((Source!AF843*Source!AV843)*Source!I843, 2), 2)</f>
        <v>546.64</v>
      </c>
      <c r="R867">
        <f>Source!X843</f>
        <v>546.64</v>
      </c>
      <c r="S867">
        <f>ROUND((Source!CA843/100)*ROUND((Source!AF843*Source!AV843)*Source!I843, 2), 2)</f>
        <v>78.09</v>
      </c>
      <c r="T867">
        <f>Source!Y843</f>
        <v>78.09</v>
      </c>
      <c r="U867">
        <f>ROUND((175/100)*ROUND((Source!AE843*Source!AV843)*Source!I843, 2), 2)</f>
        <v>7.0000000000000007E-2</v>
      </c>
      <c r="V867">
        <f>ROUND((160/100)*ROUND(Source!CS843*Source!I843, 2), 2)</f>
        <v>0.06</v>
      </c>
    </row>
    <row r="868" spans="1:22" x14ac:dyDescent="0.2">
      <c r="C868" s="24" t="str">
        <f>"Объем: "&amp;Source!I843&amp;"=1,5/"&amp;"100"</f>
        <v>Объем: 0,015=1,5/100</v>
      </c>
    </row>
    <row r="869" spans="1:22" ht="14.25" x14ac:dyDescent="0.2">
      <c r="A869" s="20"/>
      <c r="B869" s="20"/>
      <c r="C869" s="20" t="s">
        <v>1083</v>
      </c>
      <c r="D869" s="21"/>
      <c r="E869" s="9"/>
      <c r="F869" s="23">
        <f>Source!AO843</f>
        <v>52061.57</v>
      </c>
      <c r="G869" s="22" t="str">
        <f>Source!DG843</f>
        <v/>
      </c>
      <c r="H869" s="9">
        <f>Source!AV843</f>
        <v>1</v>
      </c>
      <c r="I869" s="9">
        <f>IF(Source!BA843&lt;&gt; 0, Source!BA843, 1)</f>
        <v>1</v>
      </c>
      <c r="J869" s="23">
        <f>Source!S843</f>
        <v>780.92</v>
      </c>
      <c r="K869" s="23"/>
    </row>
    <row r="870" spans="1:22" ht="14.25" x14ac:dyDescent="0.2">
      <c r="A870" s="20"/>
      <c r="B870" s="20"/>
      <c r="C870" s="20" t="s">
        <v>1090</v>
      </c>
      <c r="D870" s="21"/>
      <c r="E870" s="9"/>
      <c r="F870" s="23">
        <f>Source!AM843</f>
        <v>9.7899999999999991</v>
      </c>
      <c r="G870" s="22" t="str">
        <f>Source!DE843</f>
        <v/>
      </c>
      <c r="H870" s="9">
        <f>Source!AV843</f>
        <v>1</v>
      </c>
      <c r="I870" s="9">
        <f>IF(Source!BB843&lt;&gt; 0, Source!BB843, 1)</f>
        <v>1</v>
      </c>
      <c r="J870" s="23">
        <f>Source!Q843</f>
        <v>0.15</v>
      </c>
      <c r="K870" s="23"/>
    </row>
    <row r="871" spans="1:22" ht="14.25" x14ac:dyDescent="0.2">
      <c r="A871" s="20"/>
      <c r="B871" s="20"/>
      <c r="C871" s="20" t="s">
        <v>1091</v>
      </c>
      <c r="D871" s="21"/>
      <c r="E871" s="9"/>
      <c r="F871" s="23">
        <f>Source!AN843</f>
        <v>2.67</v>
      </c>
      <c r="G871" s="22" t="str">
        <f>Source!DF843</f>
        <v/>
      </c>
      <c r="H871" s="9">
        <f>Source!AV843</f>
        <v>1</v>
      </c>
      <c r="I871" s="9">
        <f>IF(Source!BS843&lt;&gt; 0, Source!BS843, 1)</f>
        <v>1</v>
      </c>
      <c r="J871" s="30">
        <f>Source!R843</f>
        <v>0.04</v>
      </c>
      <c r="K871" s="23"/>
    </row>
    <row r="872" spans="1:22" ht="14.25" x14ac:dyDescent="0.2">
      <c r="A872" s="20"/>
      <c r="B872" s="20"/>
      <c r="C872" s="20" t="s">
        <v>1084</v>
      </c>
      <c r="D872" s="21"/>
      <c r="E872" s="9"/>
      <c r="F872" s="23">
        <f>Source!AL843</f>
        <v>55314.94</v>
      </c>
      <c r="G872" s="22" t="str">
        <f>Source!DD843</f>
        <v/>
      </c>
      <c r="H872" s="9">
        <f>Source!AW843</f>
        <v>1</v>
      </c>
      <c r="I872" s="9">
        <f>IF(Source!BC843&lt;&gt; 0, Source!BC843, 1)</f>
        <v>1</v>
      </c>
      <c r="J872" s="23">
        <f>Source!P843</f>
        <v>829.72</v>
      </c>
      <c r="K872" s="23"/>
    </row>
    <row r="873" spans="1:22" ht="14.25" x14ac:dyDescent="0.2">
      <c r="A873" s="20"/>
      <c r="B873" s="20"/>
      <c r="C873" s="20" t="s">
        <v>1085</v>
      </c>
      <c r="D873" s="21" t="s">
        <v>1086</v>
      </c>
      <c r="E873" s="9">
        <f>Source!AT843</f>
        <v>70</v>
      </c>
      <c r="F873" s="23"/>
      <c r="G873" s="22"/>
      <c r="H873" s="9"/>
      <c r="I873" s="9"/>
      <c r="J873" s="23">
        <f>SUM(R867:R872)</f>
        <v>546.64</v>
      </c>
      <c r="K873" s="23"/>
    </row>
    <row r="874" spans="1:22" ht="14.25" x14ac:dyDescent="0.2">
      <c r="A874" s="20"/>
      <c r="B874" s="20"/>
      <c r="C874" s="20" t="s">
        <v>1087</v>
      </c>
      <c r="D874" s="21" t="s">
        <v>1086</v>
      </c>
      <c r="E874" s="9">
        <f>Source!AU843</f>
        <v>10</v>
      </c>
      <c r="F874" s="23"/>
      <c r="G874" s="22"/>
      <c r="H874" s="9"/>
      <c r="I874" s="9"/>
      <c r="J874" s="23">
        <f>SUM(T867:T873)</f>
        <v>78.09</v>
      </c>
      <c r="K874" s="23"/>
    </row>
    <row r="875" spans="1:22" ht="14.25" x14ac:dyDescent="0.2">
      <c r="A875" s="20"/>
      <c r="B875" s="20"/>
      <c r="C875" s="20" t="s">
        <v>1092</v>
      </c>
      <c r="D875" s="21" t="s">
        <v>1086</v>
      </c>
      <c r="E875" s="9">
        <f>160</f>
        <v>160</v>
      </c>
      <c r="F875" s="23"/>
      <c r="G875" s="22"/>
      <c r="H875" s="9"/>
      <c r="I875" s="9"/>
      <c r="J875" s="23">
        <f>SUM(V867:V874)</f>
        <v>0.06</v>
      </c>
      <c r="K875" s="23"/>
    </row>
    <row r="876" spans="1:22" ht="14.25" x14ac:dyDescent="0.2">
      <c r="A876" s="20"/>
      <c r="B876" s="20"/>
      <c r="C876" s="20" t="s">
        <v>1088</v>
      </c>
      <c r="D876" s="21" t="s">
        <v>1089</v>
      </c>
      <c r="E876" s="9">
        <f>Source!AQ843</f>
        <v>132.55000000000001</v>
      </c>
      <c r="F876" s="23"/>
      <c r="G876" s="22" t="str">
        <f>Source!DI843</f>
        <v/>
      </c>
      <c r="H876" s="9">
        <f>Source!AV843</f>
        <v>1</v>
      </c>
      <c r="I876" s="9"/>
      <c r="J876" s="23"/>
      <c r="K876" s="23">
        <f>Source!U843</f>
        <v>1.9882500000000001</v>
      </c>
    </row>
    <row r="877" spans="1:22" ht="15" x14ac:dyDescent="0.25">
      <c r="A877" s="26"/>
      <c r="B877" s="26"/>
      <c r="C877" s="26"/>
      <c r="D877" s="26"/>
      <c r="E877" s="26"/>
      <c r="F877" s="26"/>
      <c r="G877" s="26"/>
      <c r="H877" s="26"/>
      <c r="I877" s="60">
        <f>J869+J870+J872+J873+J874+J875</f>
        <v>2235.58</v>
      </c>
      <c r="J877" s="60"/>
      <c r="K877" s="27">
        <f>IF(Source!I843&lt;&gt;0, ROUND(I877/Source!I843, 2), 0)</f>
        <v>149038.67000000001</v>
      </c>
      <c r="P877" s="25">
        <f>I877</f>
        <v>2235.58</v>
      </c>
    </row>
    <row r="878" spans="1:22" ht="42.75" x14ac:dyDescent="0.2">
      <c r="A878" s="20">
        <v>87</v>
      </c>
      <c r="B878" s="20" t="str">
        <f>Source!F844</f>
        <v>1.13-3503-6-1/1</v>
      </c>
      <c r="C878" s="20" t="str">
        <f>Source!G844</f>
        <v>Установка поливинилхлоридных раскладок при внутренней облицовке керамическими плитками</v>
      </c>
      <c r="D878" s="21" t="str">
        <f>Source!H844</f>
        <v>100 м</v>
      </c>
      <c r="E878" s="9">
        <f>Source!I844</f>
        <v>0.05</v>
      </c>
      <c r="F878" s="23"/>
      <c r="G878" s="22"/>
      <c r="H878" s="9"/>
      <c r="I878" s="9"/>
      <c r="J878" s="23"/>
      <c r="K878" s="23"/>
      <c r="Q878">
        <f>ROUND((Source!BZ844/100)*ROUND((Source!AF844*Source!AV844)*Source!I844, 2), 2)</f>
        <v>157.88999999999999</v>
      </c>
      <c r="R878">
        <f>Source!X844</f>
        <v>157.88999999999999</v>
      </c>
      <c r="S878">
        <f>ROUND((Source!CA844/100)*ROUND((Source!AF844*Source!AV844)*Source!I844, 2), 2)</f>
        <v>22.56</v>
      </c>
      <c r="T878">
        <f>Source!Y844</f>
        <v>22.56</v>
      </c>
      <c r="U878">
        <f>ROUND((175/100)*ROUND((Source!AE844*Source!AV844)*Source!I844, 2), 2)</f>
        <v>0</v>
      </c>
      <c r="V878">
        <f>ROUND((160/100)*ROUND(Source!CS844*Source!I844, 2), 2)</f>
        <v>0</v>
      </c>
    </row>
    <row r="879" spans="1:22" x14ac:dyDescent="0.2">
      <c r="C879" s="24" t="str">
        <f>"Объем: "&amp;Source!I844&amp;"=5/"&amp;"100"</f>
        <v>Объем: 0,05=5/100</v>
      </c>
    </row>
    <row r="880" spans="1:22" ht="14.25" x14ac:dyDescent="0.2">
      <c r="A880" s="20"/>
      <c r="B880" s="20"/>
      <c r="C880" s="20" t="s">
        <v>1083</v>
      </c>
      <c r="D880" s="21"/>
      <c r="E880" s="9"/>
      <c r="F880" s="23">
        <f>Source!AO844</f>
        <v>4510.9399999999996</v>
      </c>
      <c r="G880" s="22" t="str">
        <f>Source!DG844</f>
        <v/>
      </c>
      <c r="H880" s="9">
        <f>Source!AV844</f>
        <v>1</v>
      </c>
      <c r="I880" s="9">
        <f>IF(Source!BA844&lt;&gt; 0, Source!BA844, 1)</f>
        <v>1</v>
      </c>
      <c r="J880" s="23">
        <f>Source!S844</f>
        <v>225.55</v>
      </c>
      <c r="K880" s="23"/>
    </row>
    <row r="881" spans="1:22" ht="14.25" x14ac:dyDescent="0.2">
      <c r="A881" s="20"/>
      <c r="B881" s="20"/>
      <c r="C881" s="20" t="s">
        <v>1084</v>
      </c>
      <c r="D881" s="21"/>
      <c r="E881" s="9"/>
      <c r="F881" s="23">
        <f>Source!AL844</f>
        <v>1926.75</v>
      </c>
      <c r="G881" s="22" t="str">
        <f>Source!DD844</f>
        <v/>
      </c>
      <c r="H881" s="9">
        <f>Source!AW844</f>
        <v>1</v>
      </c>
      <c r="I881" s="9">
        <f>IF(Source!BC844&lt;&gt; 0, Source!BC844, 1)</f>
        <v>1</v>
      </c>
      <c r="J881" s="23">
        <f>Source!P844</f>
        <v>96.34</v>
      </c>
      <c r="K881" s="23"/>
    </row>
    <row r="882" spans="1:22" ht="14.25" x14ac:dyDescent="0.2">
      <c r="A882" s="20"/>
      <c r="B882" s="20"/>
      <c r="C882" s="20" t="s">
        <v>1085</v>
      </c>
      <c r="D882" s="21" t="s">
        <v>1086</v>
      </c>
      <c r="E882" s="9">
        <f>Source!AT844</f>
        <v>70</v>
      </c>
      <c r="F882" s="23"/>
      <c r="G882" s="22"/>
      <c r="H882" s="9"/>
      <c r="I882" s="9"/>
      <c r="J882" s="23">
        <f>SUM(R878:R881)</f>
        <v>157.88999999999999</v>
      </c>
      <c r="K882" s="23"/>
    </row>
    <row r="883" spans="1:22" ht="14.25" x14ac:dyDescent="0.2">
      <c r="A883" s="20"/>
      <c r="B883" s="20"/>
      <c r="C883" s="20" t="s">
        <v>1087</v>
      </c>
      <c r="D883" s="21" t="s">
        <v>1086</v>
      </c>
      <c r="E883" s="9">
        <f>Source!AU844</f>
        <v>10</v>
      </c>
      <c r="F883" s="23"/>
      <c r="G883" s="22"/>
      <c r="H883" s="9"/>
      <c r="I883" s="9"/>
      <c r="J883" s="23">
        <f>SUM(T878:T882)</f>
        <v>22.56</v>
      </c>
      <c r="K883" s="23"/>
    </row>
    <row r="884" spans="1:22" ht="14.25" x14ac:dyDescent="0.2">
      <c r="A884" s="20"/>
      <c r="B884" s="20"/>
      <c r="C884" s="20" t="s">
        <v>1088</v>
      </c>
      <c r="D884" s="21" t="s">
        <v>1089</v>
      </c>
      <c r="E884" s="9">
        <f>Source!AQ844</f>
        <v>10.35</v>
      </c>
      <c r="F884" s="23"/>
      <c r="G884" s="22" t="str">
        <f>Source!DI844</f>
        <v/>
      </c>
      <c r="H884" s="9">
        <f>Source!AV844</f>
        <v>1</v>
      </c>
      <c r="I884" s="9"/>
      <c r="J884" s="23"/>
      <c r="K884" s="23">
        <f>Source!U844</f>
        <v>0.51749999999999996</v>
      </c>
    </row>
    <row r="885" spans="1:22" ht="15" x14ac:dyDescent="0.25">
      <c r="A885" s="26"/>
      <c r="B885" s="26"/>
      <c r="C885" s="26"/>
      <c r="D885" s="26"/>
      <c r="E885" s="26"/>
      <c r="F885" s="26"/>
      <c r="G885" s="26"/>
      <c r="H885" s="26"/>
      <c r="I885" s="60">
        <f>J880+J881+J882+J883</f>
        <v>502.34</v>
      </c>
      <c r="J885" s="60"/>
      <c r="K885" s="27">
        <f>IF(Source!I844&lt;&gt;0, ROUND(I885/Source!I844, 2), 0)</f>
        <v>10046.799999999999</v>
      </c>
      <c r="P885" s="25">
        <f>I885</f>
        <v>502.34</v>
      </c>
    </row>
    <row r="886" spans="1:22" ht="28.5" x14ac:dyDescent="0.2">
      <c r="A886" s="20">
        <v>88</v>
      </c>
      <c r="B886" s="20" t="str">
        <f>Source!F845</f>
        <v>1.13-3204-1-1/1</v>
      </c>
      <c r="C886" s="20" t="str">
        <f>Source!G845</f>
        <v>Расчистка поверхностей от старых покрасок (шпателем, щетками и т.д.)</v>
      </c>
      <c r="D886" s="21" t="str">
        <f>Source!H845</f>
        <v>м2</v>
      </c>
      <c r="E886" s="9">
        <f>Source!I845</f>
        <v>87.3</v>
      </c>
      <c r="F886" s="23"/>
      <c r="G886" s="22"/>
      <c r="H886" s="9"/>
      <c r="I886" s="9"/>
      <c r="J886" s="23"/>
      <c r="K886" s="23"/>
      <c r="Q886">
        <f>ROUND((Source!BZ845/100)*ROUND((Source!AF845*Source!AV845)*Source!I845, 2), 2)</f>
        <v>11727.01</v>
      </c>
      <c r="R886">
        <f>Source!X845</f>
        <v>11727.01</v>
      </c>
      <c r="S886">
        <f>ROUND((Source!CA845/100)*ROUND((Source!AF845*Source!AV845)*Source!I845, 2), 2)</f>
        <v>1675.29</v>
      </c>
      <c r="T886">
        <f>Source!Y845</f>
        <v>1675.29</v>
      </c>
      <c r="U886">
        <f>ROUND((175/100)*ROUND((Source!AE845*Source!AV845)*Source!I845, 2), 2)</f>
        <v>0</v>
      </c>
      <c r="V886">
        <f>ROUND((160/100)*ROUND(Source!CS845*Source!I845, 2), 2)</f>
        <v>0</v>
      </c>
    </row>
    <row r="887" spans="1:22" ht="14.25" x14ac:dyDescent="0.2">
      <c r="A887" s="20"/>
      <c r="B887" s="20"/>
      <c r="C887" s="20" t="s">
        <v>1083</v>
      </c>
      <c r="D887" s="21"/>
      <c r="E887" s="9"/>
      <c r="F887" s="23">
        <f>Source!AO845</f>
        <v>191.9</v>
      </c>
      <c r="G887" s="22" t="str">
        <f>Source!DG845</f>
        <v/>
      </c>
      <c r="H887" s="9">
        <f>Source!AV845</f>
        <v>1</v>
      </c>
      <c r="I887" s="9">
        <f>IF(Source!BA845&lt;&gt; 0, Source!BA845, 1)</f>
        <v>1</v>
      </c>
      <c r="J887" s="23">
        <f>Source!S845</f>
        <v>16752.87</v>
      </c>
      <c r="K887" s="23"/>
    </row>
    <row r="888" spans="1:22" ht="14.25" x14ac:dyDescent="0.2">
      <c r="A888" s="20"/>
      <c r="B888" s="20"/>
      <c r="C888" s="20" t="s">
        <v>1085</v>
      </c>
      <c r="D888" s="21" t="s">
        <v>1086</v>
      </c>
      <c r="E888" s="9">
        <f>Source!AT845</f>
        <v>70</v>
      </c>
      <c r="F888" s="23"/>
      <c r="G888" s="22"/>
      <c r="H888" s="9"/>
      <c r="I888" s="9"/>
      <c r="J888" s="23">
        <f>SUM(R886:R887)</f>
        <v>11727.01</v>
      </c>
      <c r="K888" s="23"/>
    </row>
    <row r="889" spans="1:22" ht="14.25" x14ac:dyDescent="0.2">
      <c r="A889" s="20"/>
      <c r="B889" s="20"/>
      <c r="C889" s="20" t="s">
        <v>1087</v>
      </c>
      <c r="D889" s="21" t="s">
        <v>1086</v>
      </c>
      <c r="E889" s="9">
        <f>Source!AU845</f>
        <v>10</v>
      </c>
      <c r="F889" s="23"/>
      <c r="G889" s="22"/>
      <c r="H889" s="9"/>
      <c r="I889" s="9"/>
      <c r="J889" s="23">
        <f>SUM(T886:T888)</f>
        <v>1675.29</v>
      </c>
      <c r="K889" s="23"/>
    </row>
    <row r="890" spans="1:22" ht="14.25" x14ac:dyDescent="0.2">
      <c r="A890" s="20"/>
      <c r="B890" s="20"/>
      <c r="C890" s="20" t="s">
        <v>1088</v>
      </c>
      <c r="D890" s="21" t="s">
        <v>1089</v>
      </c>
      <c r="E890" s="9">
        <f>Source!AQ845</f>
        <v>0.6</v>
      </c>
      <c r="F890" s="23"/>
      <c r="G890" s="22" t="str">
        <f>Source!DI845</f>
        <v/>
      </c>
      <c r="H890" s="9">
        <f>Source!AV845</f>
        <v>1</v>
      </c>
      <c r="I890" s="9"/>
      <c r="J890" s="23"/>
      <c r="K890" s="23">
        <f>Source!U845</f>
        <v>52.379999999999995</v>
      </c>
    </row>
    <row r="891" spans="1:22" ht="15" x14ac:dyDescent="0.25">
      <c r="A891" s="26"/>
      <c r="B891" s="26"/>
      <c r="C891" s="26"/>
      <c r="D891" s="26"/>
      <c r="E891" s="26"/>
      <c r="F891" s="26"/>
      <c r="G891" s="26"/>
      <c r="H891" s="26"/>
      <c r="I891" s="60">
        <f>J887+J888+J889</f>
        <v>30155.17</v>
      </c>
      <c r="J891" s="60"/>
      <c r="K891" s="27">
        <f>IF(Source!I845&lt;&gt;0, ROUND(I891/Source!I845, 2), 0)</f>
        <v>345.42</v>
      </c>
      <c r="P891" s="25">
        <f>I891</f>
        <v>30155.17</v>
      </c>
    </row>
    <row r="892" spans="1:22" ht="57" x14ac:dyDescent="0.2">
      <c r="A892" s="20">
        <v>89</v>
      </c>
      <c r="B892" s="20" t="str">
        <f>Source!F846</f>
        <v>1.13-3101-11-1/1</v>
      </c>
      <c r="C892" s="20" t="str">
        <f>Source!G846</f>
        <v>Ремонт мест примыкания стен и перегородок, выполненных из сборных железобетонных и гипсобетонных панелей</v>
      </c>
      <c r="D892" s="21" t="str">
        <f>Source!H846</f>
        <v>м</v>
      </c>
      <c r="E892" s="9">
        <f>Source!I846</f>
        <v>12</v>
      </c>
      <c r="F892" s="23"/>
      <c r="G892" s="22"/>
      <c r="H892" s="9"/>
      <c r="I892" s="9"/>
      <c r="J892" s="23"/>
      <c r="K892" s="23"/>
      <c r="Q892">
        <f>ROUND((Source!BZ846/100)*ROUND((Source!AF846*Source!AV846)*Source!I846, 2), 2)</f>
        <v>826.98</v>
      </c>
      <c r="R892">
        <f>Source!X846</f>
        <v>826.98</v>
      </c>
      <c r="S892">
        <f>ROUND((Source!CA846/100)*ROUND((Source!AF846*Source!AV846)*Source!I846, 2), 2)</f>
        <v>118.14</v>
      </c>
      <c r="T892">
        <f>Source!Y846</f>
        <v>118.14</v>
      </c>
      <c r="U892">
        <f>ROUND((175/100)*ROUND((Source!AE846*Source!AV846)*Source!I846, 2), 2)</f>
        <v>0</v>
      </c>
      <c r="V892">
        <f>ROUND((160/100)*ROUND(Source!CS846*Source!I846, 2), 2)</f>
        <v>0</v>
      </c>
    </row>
    <row r="893" spans="1:22" ht="14.25" x14ac:dyDescent="0.2">
      <c r="A893" s="20"/>
      <c r="B893" s="20"/>
      <c r="C893" s="20" t="s">
        <v>1083</v>
      </c>
      <c r="D893" s="21"/>
      <c r="E893" s="9"/>
      <c r="F893" s="23">
        <f>Source!AO846</f>
        <v>98.45</v>
      </c>
      <c r="G893" s="22" t="str">
        <f>Source!DG846</f>
        <v/>
      </c>
      <c r="H893" s="9">
        <f>Source!AV846</f>
        <v>1</v>
      </c>
      <c r="I893" s="9">
        <f>IF(Source!BA846&lt;&gt; 0, Source!BA846, 1)</f>
        <v>1</v>
      </c>
      <c r="J893" s="23">
        <f>Source!S846</f>
        <v>1181.4000000000001</v>
      </c>
      <c r="K893" s="23"/>
    </row>
    <row r="894" spans="1:22" ht="14.25" x14ac:dyDescent="0.2">
      <c r="A894" s="20"/>
      <c r="B894" s="20"/>
      <c r="C894" s="20" t="s">
        <v>1084</v>
      </c>
      <c r="D894" s="21"/>
      <c r="E894" s="9"/>
      <c r="F894" s="23">
        <f>Source!AL846</f>
        <v>22.9</v>
      </c>
      <c r="G894" s="22" t="str">
        <f>Source!DD846</f>
        <v/>
      </c>
      <c r="H894" s="9">
        <f>Source!AW846</f>
        <v>1</v>
      </c>
      <c r="I894" s="9">
        <f>IF(Source!BC846&lt;&gt; 0, Source!BC846, 1)</f>
        <v>1</v>
      </c>
      <c r="J894" s="23">
        <f>Source!P846</f>
        <v>274.8</v>
      </c>
      <c r="K894" s="23"/>
    </row>
    <row r="895" spans="1:22" ht="14.25" x14ac:dyDescent="0.2">
      <c r="A895" s="20"/>
      <c r="B895" s="20"/>
      <c r="C895" s="20" t="s">
        <v>1085</v>
      </c>
      <c r="D895" s="21" t="s">
        <v>1086</v>
      </c>
      <c r="E895" s="9">
        <f>Source!AT846</f>
        <v>70</v>
      </c>
      <c r="F895" s="23"/>
      <c r="G895" s="22"/>
      <c r="H895" s="9"/>
      <c r="I895" s="9"/>
      <c r="J895" s="23">
        <f>SUM(R892:R894)</f>
        <v>826.98</v>
      </c>
      <c r="K895" s="23"/>
    </row>
    <row r="896" spans="1:22" ht="14.25" x14ac:dyDescent="0.2">
      <c r="A896" s="20"/>
      <c r="B896" s="20"/>
      <c r="C896" s="20" t="s">
        <v>1087</v>
      </c>
      <c r="D896" s="21" t="s">
        <v>1086</v>
      </c>
      <c r="E896" s="9">
        <f>Source!AU846</f>
        <v>10</v>
      </c>
      <c r="F896" s="23"/>
      <c r="G896" s="22"/>
      <c r="H896" s="9"/>
      <c r="I896" s="9"/>
      <c r="J896" s="23">
        <f>SUM(T892:T895)</f>
        <v>118.14</v>
      </c>
      <c r="K896" s="23"/>
    </row>
    <row r="897" spans="1:22" ht="14.25" x14ac:dyDescent="0.2">
      <c r="A897" s="20"/>
      <c r="B897" s="20"/>
      <c r="C897" s="20" t="s">
        <v>1088</v>
      </c>
      <c r="D897" s="21" t="s">
        <v>1089</v>
      </c>
      <c r="E897" s="9">
        <f>Source!AQ846</f>
        <v>0.23</v>
      </c>
      <c r="F897" s="23"/>
      <c r="G897" s="22" t="str">
        <f>Source!DI846</f>
        <v/>
      </c>
      <c r="H897" s="9">
        <f>Source!AV846</f>
        <v>1</v>
      </c>
      <c r="I897" s="9"/>
      <c r="J897" s="23"/>
      <c r="K897" s="23">
        <f>Source!U846</f>
        <v>2.7600000000000002</v>
      </c>
    </row>
    <row r="898" spans="1:22" ht="15" x14ac:dyDescent="0.25">
      <c r="A898" s="26"/>
      <c r="B898" s="26"/>
      <c r="C898" s="26"/>
      <c r="D898" s="26"/>
      <c r="E898" s="26"/>
      <c r="F898" s="26"/>
      <c r="G898" s="26"/>
      <c r="H898" s="26"/>
      <c r="I898" s="60">
        <f>J893+J894+J895+J896</f>
        <v>2401.3200000000002</v>
      </c>
      <c r="J898" s="60"/>
      <c r="K898" s="27">
        <f>IF(Source!I846&lt;&gt;0, ROUND(I898/Source!I846, 2), 0)</f>
        <v>200.11</v>
      </c>
      <c r="P898" s="25">
        <f>I898</f>
        <v>2401.3200000000002</v>
      </c>
    </row>
    <row r="899" spans="1:22" ht="42.75" x14ac:dyDescent="0.2">
      <c r="A899" s="20">
        <v>90</v>
      </c>
      <c r="B899" s="20" t="str">
        <f>Source!F847</f>
        <v>1.13-3703-1-1/1</v>
      </c>
      <c r="C899" s="20" t="str">
        <f>Source!G847</f>
        <v>Обработка поверхностей стен грунтовкой глубокого проникновения внутри помещения</v>
      </c>
      <c r="D899" s="21" t="str">
        <f>Source!H847</f>
        <v>100 м2</v>
      </c>
      <c r="E899" s="9">
        <f>Source!I847</f>
        <v>0.88800000000000001</v>
      </c>
      <c r="F899" s="23"/>
      <c r="G899" s="22"/>
      <c r="H899" s="9"/>
      <c r="I899" s="9"/>
      <c r="J899" s="23"/>
      <c r="K899" s="23"/>
      <c r="Q899">
        <f>ROUND((Source!BZ847/100)*ROUND((Source!AF847*Source!AV847)*Source!I847, 2), 2)</f>
        <v>1189.45</v>
      </c>
      <c r="R899">
        <f>Source!X847</f>
        <v>1189.45</v>
      </c>
      <c r="S899">
        <f>ROUND((Source!CA847/100)*ROUND((Source!AF847*Source!AV847)*Source!I847, 2), 2)</f>
        <v>169.92</v>
      </c>
      <c r="T899">
        <f>Source!Y847</f>
        <v>169.92</v>
      </c>
      <c r="U899">
        <f>ROUND((175/100)*ROUND((Source!AE847*Source!AV847)*Source!I847, 2), 2)</f>
        <v>0.02</v>
      </c>
      <c r="V899">
        <f>ROUND((160/100)*ROUND(Source!CS847*Source!I847, 2), 2)</f>
        <v>0.02</v>
      </c>
    </row>
    <row r="900" spans="1:22" x14ac:dyDescent="0.2">
      <c r="C900" s="24" t="str">
        <f>"Объем: "&amp;Source!I847&amp;"=88,8/"&amp;"100"</f>
        <v>Объем: 0,888=88,8/100</v>
      </c>
    </row>
    <row r="901" spans="1:22" ht="14.25" x14ac:dyDescent="0.2">
      <c r="A901" s="20"/>
      <c r="B901" s="20"/>
      <c r="C901" s="20" t="s">
        <v>1083</v>
      </c>
      <c r="D901" s="21"/>
      <c r="E901" s="9"/>
      <c r="F901" s="23">
        <f>Source!AO847</f>
        <v>1913.53</v>
      </c>
      <c r="G901" s="22" t="str">
        <f>Source!DG847</f>
        <v/>
      </c>
      <c r="H901" s="9">
        <f>Source!AV847</f>
        <v>1</v>
      </c>
      <c r="I901" s="9">
        <f>IF(Source!BA847&lt;&gt; 0, Source!BA847, 1)</f>
        <v>1</v>
      </c>
      <c r="J901" s="23">
        <f>Source!S847</f>
        <v>1699.21</v>
      </c>
      <c r="K901" s="23"/>
    </row>
    <row r="902" spans="1:22" ht="14.25" x14ac:dyDescent="0.2">
      <c r="A902" s="20"/>
      <c r="B902" s="20"/>
      <c r="C902" s="20" t="s">
        <v>1090</v>
      </c>
      <c r="D902" s="21"/>
      <c r="E902" s="9"/>
      <c r="F902" s="23">
        <f>Source!AM847</f>
        <v>0.47</v>
      </c>
      <c r="G902" s="22" t="str">
        <f>Source!DE847</f>
        <v/>
      </c>
      <c r="H902" s="9">
        <f>Source!AV847</f>
        <v>1</v>
      </c>
      <c r="I902" s="9">
        <f>IF(Source!BB847&lt;&gt; 0, Source!BB847, 1)</f>
        <v>1</v>
      </c>
      <c r="J902" s="23">
        <f>Source!Q847</f>
        <v>0.42</v>
      </c>
      <c r="K902" s="23"/>
    </row>
    <row r="903" spans="1:22" ht="14.25" x14ac:dyDescent="0.2">
      <c r="A903" s="20"/>
      <c r="B903" s="20"/>
      <c r="C903" s="20" t="s">
        <v>1091</v>
      </c>
      <c r="D903" s="21"/>
      <c r="E903" s="9"/>
      <c r="F903" s="23">
        <f>Source!AN847</f>
        <v>0.01</v>
      </c>
      <c r="G903" s="22" t="str">
        <f>Source!DF847</f>
        <v/>
      </c>
      <c r="H903" s="9">
        <f>Source!AV847</f>
        <v>1</v>
      </c>
      <c r="I903" s="9">
        <f>IF(Source!BS847&lt;&gt; 0, Source!BS847, 1)</f>
        <v>1</v>
      </c>
      <c r="J903" s="30">
        <f>Source!R847</f>
        <v>0.01</v>
      </c>
      <c r="K903" s="23"/>
    </row>
    <row r="904" spans="1:22" ht="14.25" x14ac:dyDescent="0.2">
      <c r="A904" s="20"/>
      <c r="B904" s="20"/>
      <c r="C904" s="20" t="s">
        <v>1084</v>
      </c>
      <c r="D904" s="21"/>
      <c r="E904" s="9"/>
      <c r="F904" s="23">
        <f>Source!AL847</f>
        <v>1319.64</v>
      </c>
      <c r="G904" s="22" t="str">
        <f>Source!DD847</f>
        <v/>
      </c>
      <c r="H904" s="9">
        <f>Source!AW847</f>
        <v>1</v>
      </c>
      <c r="I904" s="9">
        <f>IF(Source!BC847&lt;&gt; 0, Source!BC847, 1)</f>
        <v>1</v>
      </c>
      <c r="J904" s="23">
        <f>Source!P847</f>
        <v>1171.8399999999999</v>
      </c>
      <c r="K904" s="23"/>
    </row>
    <row r="905" spans="1:22" ht="57" x14ac:dyDescent="0.2">
      <c r="A905" s="20" t="s">
        <v>365</v>
      </c>
      <c r="B905" s="20" t="str">
        <f>Source!F848</f>
        <v>21.1-6-10</v>
      </c>
      <c r="C905" s="20" t="str">
        <f>Source!G848</f>
        <v>Грунтовка акриловая концентрированная универсальная с высокой клеевой и проникающей способностью</v>
      </c>
      <c r="D905" s="21" t="str">
        <f>Source!H848</f>
        <v>л</v>
      </c>
      <c r="E905" s="9">
        <f>Source!I848</f>
        <v>-9.1463999999999999</v>
      </c>
      <c r="F905" s="23">
        <f>Source!AK848</f>
        <v>128.12</v>
      </c>
      <c r="G905" s="31" t="s">
        <v>3</v>
      </c>
      <c r="H905" s="9">
        <f>Source!AW848</f>
        <v>1</v>
      </c>
      <c r="I905" s="9">
        <f>IF(Source!BC848&lt;&gt; 0, Source!BC848, 1)</f>
        <v>1</v>
      </c>
      <c r="J905" s="23">
        <f>Source!O848</f>
        <v>-1171.8399999999999</v>
      </c>
      <c r="K905" s="23"/>
      <c r="Q905">
        <f>ROUND((Source!BZ848/100)*ROUND((Source!AF848*Source!AV848)*Source!I848, 2), 2)</f>
        <v>0</v>
      </c>
      <c r="R905">
        <f>Source!X848</f>
        <v>0</v>
      </c>
      <c r="S905">
        <f>ROUND((Source!CA848/100)*ROUND((Source!AF848*Source!AV848)*Source!I848, 2), 2)</f>
        <v>0</v>
      </c>
      <c r="T905">
        <f>Source!Y848</f>
        <v>0</v>
      </c>
      <c r="U905">
        <f>ROUND((175/100)*ROUND((Source!AE848*Source!AV848)*Source!I848, 2), 2)</f>
        <v>0</v>
      </c>
      <c r="V905">
        <f>ROUND((160/100)*ROUND(Source!CS848*Source!I848, 2), 2)</f>
        <v>0</v>
      </c>
    </row>
    <row r="906" spans="1:22" ht="57" x14ac:dyDescent="0.2">
      <c r="A906" s="20" t="s">
        <v>366</v>
      </c>
      <c r="B906" s="20" t="str">
        <f>Source!F849</f>
        <v>21.1-6-9</v>
      </c>
      <c r="C906" s="20" t="str">
        <f>Source!G849</f>
        <v>Грунтовка акриловая адгезионная для обработки бетонных оснований перед оштукатуриванием, марка "Бетоконтакт"</v>
      </c>
      <c r="D906" s="21" t="str">
        <f>Source!H849</f>
        <v>кг</v>
      </c>
      <c r="E906" s="9">
        <f>Source!I849</f>
        <v>14.652000000000001</v>
      </c>
      <c r="F906" s="23">
        <f>Source!AK849</f>
        <v>128.87</v>
      </c>
      <c r="G906" s="31" t="s">
        <v>3</v>
      </c>
      <c r="H906" s="9">
        <f>Source!AW849</f>
        <v>1</v>
      </c>
      <c r="I906" s="9">
        <f>IF(Source!BC849&lt;&gt; 0, Source!BC849, 1)</f>
        <v>1</v>
      </c>
      <c r="J906" s="23">
        <f>Source!O849</f>
        <v>1888.2</v>
      </c>
      <c r="K906" s="23"/>
      <c r="Q906">
        <f>ROUND((Source!BZ849/100)*ROUND((Source!AF849*Source!AV849)*Source!I849, 2), 2)</f>
        <v>0</v>
      </c>
      <c r="R906">
        <f>Source!X849</f>
        <v>0</v>
      </c>
      <c r="S906">
        <f>ROUND((Source!CA849/100)*ROUND((Source!AF849*Source!AV849)*Source!I849, 2), 2)</f>
        <v>0</v>
      </c>
      <c r="T906">
        <f>Source!Y849</f>
        <v>0</v>
      </c>
      <c r="U906">
        <f>ROUND((175/100)*ROUND((Source!AE849*Source!AV849)*Source!I849, 2), 2)</f>
        <v>0</v>
      </c>
      <c r="V906">
        <f>ROUND((160/100)*ROUND(Source!CS849*Source!I849, 2), 2)</f>
        <v>0</v>
      </c>
    </row>
    <row r="907" spans="1:22" ht="14.25" x14ac:dyDescent="0.2">
      <c r="A907" s="20"/>
      <c r="B907" s="20"/>
      <c r="C907" s="20" t="s">
        <v>1085</v>
      </c>
      <c r="D907" s="21" t="s">
        <v>1086</v>
      </c>
      <c r="E907" s="9">
        <f>Source!AT847</f>
        <v>70</v>
      </c>
      <c r="F907" s="23"/>
      <c r="G907" s="22"/>
      <c r="H907" s="9"/>
      <c r="I907" s="9"/>
      <c r="J907" s="23">
        <f>SUM(R899:R906)</f>
        <v>1189.45</v>
      </c>
      <c r="K907" s="23"/>
    </row>
    <row r="908" spans="1:22" ht="14.25" x14ac:dyDescent="0.2">
      <c r="A908" s="20"/>
      <c r="B908" s="20"/>
      <c r="C908" s="20" t="s">
        <v>1087</v>
      </c>
      <c r="D908" s="21" t="s">
        <v>1086</v>
      </c>
      <c r="E908" s="9">
        <f>Source!AU847</f>
        <v>10</v>
      </c>
      <c r="F908" s="23"/>
      <c r="G908" s="22"/>
      <c r="H908" s="9"/>
      <c r="I908" s="9"/>
      <c r="J908" s="23">
        <f>SUM(T899:T907)</f>
        <v>169.92</v>
      </c>
      <c r="K908" s="23"/>
    </row>
    <row r="909" spans="1:22" ht="14.25" x14ac:dyDescent="0.2">
      <c r="A909" s="20"/>
      <c r="B909" s="20"/>
      <c r="C909" s="20" t="s">
        <v>1092</v>
      </c>
      <c r="D909" s="21" t="s">
        <v>1086</v>
      </c>
      <c r="E909" s="9">
        <f>160</f>
        <v>160</v>
      </c>
      <c r="F909" s="23"/>
      <c r="G909" s="22"/>
      <c r="H909" s="9"/>
      <c r="I909" s="9"/>
      <c r="J909" s="23">
        <f>SUM(V899:V908)</f>
        <v>0.02</v>
      </c>
      <c r="K909" s="23"/>
    </row>
    <row r="910" spans="1:22" ht="14.25" x14ac:dyDescent="0.2">
      <c r="A910" s="20"/>
      <c r="B910" s="20"/>
      <c r="C910" s="20" t="s">
        <v>1088</v>
      </c>
      <c r="D910" s="21" t="s">
        <v>1089</v>
      </c>
      <c r="E910" s="9">
        <f>Source!AQ847</f>
        <v>5.35</v>
      </c>
      <c r="F910" s="23"/>
      <c r="G910" s="22" t="str">
        <f>Source!DI847</f>
        <v/>
      </c>
      <c r="H910" s="9">
        <f>Source!AV847</f>
        <v>1</v>
      </c>
      <c r="I910" s="9"/>
      <c r="J910" s="23"/>
      <c r="K910" s="23">
        <f>Source!U847</f>
        <v>4.7507999999999999</v>
      </c>
    </row>
    <row r="911" spans="1:22" ht="15" x14ac:dyDescent="0.25">
      <c r="A911" s="26"/>
      <c r="B911" s="26"/>
      <c r="C911" s="26"/>
      <c r="D911" s="26"/>
      <c r="E911" s="26"/>
      <c r="F911" s="26"/>
      <c r="G911" s="26"/>
      <c r="H911" s="26"/>
      <c r="I911" s="60">
        <f>J901+J902+J904+J907+J908+J909+SUM(J905:J906)</f>
        <v>4947.2200000000012</v>
      </c>
      <c r="J911" s="60"/>
      <c r="K911" s="27">
        <f>IF(Source!I847&lt;&gt;0, ROUND(I911/Source!I847, 2), 0)</f>
        <v>5571.19</v>
      </c>
      <c r="P911" s="25">
        <f>I911</f>
        <v>4947.2200000000012</v>
      </c>
    </row>
    <row r="912" spans="1:22" ht="57" x14ac:dyDescent="0.2">
      <c r="A912" s="20">
        <v>91</v>
      </c>
      <c r="B912" s="20" t="str">
        <f>Source!F850</f>
        <v>1.13-3101-13-3/1</v>
      </c>
      <c r="C912" s="20" t="str">
        <f>Source!G850</f>
        <v>Сплошное выравнивание штукатурки стен, внутри здания полимерцементным раствором при толщине намета до 5 мм</v>
      </c>
      <c r="D912" s="21" t="str">
        <f>Source!H850</f>
        <v>100 м2</v>
      </c>
      <c r="E912" s="9">
        <f>Source!I850</f>
        <v>0.88800000000000001</v>
      </c>
      <c r="F912" s="23"/>
      <c r="G912" s="22"/>
      <c r="H912" s="9"/>
      <c r="I912" s="9"/>
      <c r="J912" s="23"/>
      <c r="K912" s="23"/>
      <c r="Q912">
        <f>ROUND((Source!BZ850/100)*ROUND((Source!AF850*Source!AV850)*Source!I850, 2), 2)</f>
        <v>7776.97</v>
      </c>
      <c r="R912">
        <f>Source!X850</f>
        <v>7776.97</v>
      </c>
      <c r="S912">
        <f>ROUND((Source!CA850/100)*ROUND((Source!AF850*Source!AV850)*Source!I850, 2), 2)</f>
        <v>1111</v>
      </c>
      <c r="T912">
        <f>Source!Y850</f>
        <v>1111</v>
      </c>
      <c r="U912">
        <f>ROUND((175/100)*ROUND((Source!AE850*Source!AV850)*Source!I850, 2), 2)</f>
        <v>0</v>
      </c>
      <c r="V912">
        <f>ROUND((160/100)*ROUND(Source!CS850*Source!I850, 2), 2)</f>
        <v>0</v>
      </c>
    </row>
    <row r="913" spans="1:22" x14ac:dyDescent="0.2">
      <c r="C913" s="24" t="str">
        <f>"Объем: "&amp;Source!I850&amp;"=88,8/"&amp;"100"</f>
        <v>Объем: 0,888=88,8/100</v>
      </c>
    </row>
    <row r="914" spans="1:22" ht="14.25" x14ac:dyDescent="0.2">
      <c r="A914" s="20"/>
      <c r="B914" s="20"/>
      <c r="C914" s="20" t="s">
        <v>1083</v>
      </c>
      <c r="D914" s="21"/>
      <c r="E914" s="9"/>
      <c r="F914" s="23">
        <f>Source!AO850</f>
        <v>12511.22</v>
      </c>
      <c r="G914" s="22" t="str">
        <f>Source!DG850</f>
        <v/>
      </c>
      <c r="H914" s="9">
        <f>Source!AV850</f>
        <v>1</v>
      </c>
      <c r="I914" s="9">
        <f>IF(Source!BA850&lt;&gt; 0, Source!BA850, 1)</f>
        <v>1</v>
      </c>
      <c r="J914" s="23">
        <f>Source!S850</f>
        <v>11109.96</v>
      </c>
      <c r="K914" s="23"/>
    </row>
    <row r="915" spans="1:22" ht="14.25" x14ac:dyDescent="0.2">
      <c r="A915" s="20"/>
      <c r="B915" s="20"/>
      <c r="C915" s="20" t="s">
        <v>1084</v>
      </c>
      <c r="D915" s="21"/>
      <c r="E915" s="9"/>
      <c r="F915" s="23">
        <f>Source!AL850</f>
        <v>10146.879999999999</v>
      </c>
      <c r="G915" s="22" t="str">
        <f>Source!DD850</f>
        <v/>
      </c>
      <c r="H915" s="9">
        <f>Source!AW850</f>
        <v>1</v>
      </c>
      <c r="I915" s="9">
        <f>IF(Source!BC850&lt;&gt; 0, Source!BC850, 1)</f>
        <v>1</v>
      </c>
      <c r="J915" s="23">
        <f>Source!P850</f>
        <v>9010.43</v>
      </c>
      <c r="K915" s="23"/>
    </row>
    <row r="916" spans="1:22" ht="14.25" x14ac:dyDescent="0.2">
      <c r="A916" s="20"/>
      <c r="B916" s="20"/>
      <c r="C916" s="20" t="s">
        <v>1085</v>
      </c>
      <c r="D916" s="21" t="s">
        <v>1086</v>
      </c>
      <c r="E916" s="9">
        <f>Source!AT850</f>
        <v>70</v>
      </c>
      <c r="F916" s="23"/>
      <c r="G916" s="22"/>
      <c r="H916" s="9"/>
      <c r="I916" s="9"/>
      <c r="J916" s="23">
        <f>SUM(R912:R915)</f>
        <v>7776.97</v>
      </c>
      <c r="K916" s="23"/>
    </row>
    <row r="917" spans="1:22" ht="14.25" x14ac:dyDescent="0.2">
      <c r="A917" s="20"/>
      <c r="B917" s="20"/>
      <c r="C917" s="20" t="s">
        <v>1087</v>
      </c>
      <c r="D917" s="21" t="s">
        <v>1086</v>
      </c>
      <c r="E917" s="9">
        <f>Source!AU850</f>
        <v>10</v>
      </c>
      <c r="F917" s="23"/>
      <c r="G917" s="22"/>
      <c r="H917" s="9"/>
      <c r="I917" s="9"/>
      <c r="J917" s="23">
        <f>SUM(T912:T916)</f>
        <v>1111</v>
      </c>
      <c r="K917" s="23"/>
    </row>
    <row r="918" spans="1:22" ht="14.25" x14ac:dyDescent="0.2">
      <c r="A918" s="20"/>
      <c r="B918" s="20"/>
      <c r="C918" s="20" t="s">
        <v>1088</v>
      </c>
      <c r="D918" s="21" t="s">
        <v>1089</v>
      </c>
      <c r="E918" s="9">
        <f>Source!AQ850</f>
        <v>35.729999999999997</v>
      </c>
      <c r="F918" s="23"/>
      <c r="G918" s="22" t="str">
        <f>Source!DI850</f>
        <v/>
      </c>
      <c r="H918" s="9">
        <f>Source!AV850</f>
        <v>1</v>
      </c>
      <c r="I918" s="9"/>
      <c r="J918" s="23"/>
      <c r="K918" s="23">
        <f>Source!U850</f>
        <v>31.728239999999996</v>
      </c>
    </row>
    <row r="919" spans="1:22" ht="15" x14ac:dyDescent="0.25">
      <c r="A919" s="26"/>
      <c r="B919" s="26"/>
      <c r="C919" s="26"/>
      <c r="D919" s="26"/>
      <c r="E919" s="26"/>
      <c r="F919" s="26"/>
      <c r="G919" s="26"/>
      <c r="H919" s="26"/>
      <c r="I919" s="60">
        <f>J914+J915+J916+J917</f>
        <v>29008.36</v>
      </c>
      <c r="J919" s="60"/>
      <c r="K919" s="27">
        <f>IF(Source!I850&lt;&gt;0, ROUND(I919/Source!I850, 2), 0)</f>
        <v>32667.07</v>
      </c>
      <c r="P919" s="25">
        <f>I919</f>
        <v>29008.36</v>
      </c>
    </row>
    <row r="920" spans="1:22" ht="57" x14ac:dyDescent="0.2">
      <c r="A920" s="20">
        <v>92</v>
      </c>
      <c r="B920" s="20" t="str">
        <f>Source!F851</f>
        <v>1.13-3203-26-3/3</v>
      </c>
      <c r="C920" s="20" t="str">
        <f>Source!G851</f>
        <v>Улучшенная окраска стен внутри помещений водно-дисперсионными акриловыми красками - краска моющаяся типа ВД-АК-210</v>
      </c>
      <c r="D920" s="21" t="str">
        <f>Source!H851</f>
        <v>100 м2</v>
      </c>
      <c r="E920" s="9">
        <f>Source!I851</f>
        <v>0.873</v>
      </c>
      <c r="F920" s="23"/>
      <c r="G920" s="22"/>
      <c r="H920" s="9"/>
      <c r="I920" s="9"/>
      <c r="J920" s="23"/>
      <c r="K920" s="23"/>
      <c r="Q920">
        <f>ROUND((Source!BZ851/100)*ROUND((Source!AF851*Source!AV851)*Source!I851, 2), 2)</f>
        <v>9934.3700000000008</v>
      </c>
      <c r="R920">
        <f>Source!X851</f>
        <v>9934.3700000000008</v>
      </c>
      <c r="S920">
        <f>ROUND((Source!CA851/100)*ROUND((Source!AF851*Source!AV851)*Source!I851, 2), 2)</f>
        <v>1419.2</v>
      </c>
      <c r="T920">
        <f>Source!Y851</f>
        <v>1419.2</v>
      </c>
      <c r="U920">
        <f>ROUND((175/100)*ROUND((Source!AE851*Source!AV851)*Source!I851, 2), 2)</f>
        <v>0</v>
      </c>
      <c r="V920">
        <f>ROUND((160/100)*ROUND(Source!CS851*Source!I851, 2), 2)</f>
        <v>0</v>
      </c>
    </row>
    <row r="921" spans="1:22" x14ac:dyDescent="0.2">
      <c r="C921" s="24" t="str">
        <f>"Объем: "&amp;Source!I851&amp;"=87,3/"&amp;"100"</f>
        <v>Объем: 0,873=87,3/100</v>
      </c>
    </row>
    <row r="922" spans="1:22" ht="14.25" x14ac:dyDescent="0.2">
      <c r="A922" s="20"/>
      <c r="B922" s="20"/>
      <c r="C922" s="20" t="s">
        <v>1083</v>
      </c>
      <c r="D922" s="21"/>
      <c r="E922" s="9"/>
      <c r="F922" s="23">
        <f>Source!AO851</f>
        <v>16256.54</v>
      </c>
      <c r="G922" s="22" t="str">
        <f>Source!DG851</f>
        <v/>
      </c>
      <c r="H922" s="9">
        <f>Source!AV851</f>
        <v>1</v>
      </c>
      <c r="I922" s="9">
        <f>IF(Source!BA851&lt;&gt; 0, Source!BA851, 1)</f>
        <v>1</v>
      </c>
      <c r="J922" s="23">
        <f>Source!S851</f>
        <v>14191.96</v>
      </c>
      <c r="K922" s="23"/>
    </row>
    <row r="923" spans="1:22" ht="14.25" x14ac:dyDescent="0.2">
      <c r="A923" s="20"/>
      <c r="B923" s="20"/>
      <c r="C923" s="20" t="s">
        <v>1084</v>
      </c>
      <c r="D923" s="21"/>
      <c r="E923" s="9"/>
      <c r="F923" s="23">
        <f>Source!AL851</f>
        <v>9777.1299999999992</v>
      </c>
      <c r="G923" s="22" t="str">
        <f>Source!DD851</f>
        <v/>
      </c>
      <c r="H923" s="9">
        <f>Source!AW851</f>
        <v>1</v>
      </c>
      <c r="I923" s="9">
        <f>IF(Source!BC851&lt;&gt; 0, Source!BC851, 1)</f>
        <v>1</v>
      </c>
      <c r="J923" s="23">
        <f>Source!P851</f>
        <v>8535.43</v>
      </c>
      <c r="K923" s="23"/>
    </row>
    <row r="924" spans="1:22" ht="14.25" x14ac:dyDescent="0.2">
      <c r="A924" s="20"/>
      <c r="B924" s="20"/>
      <c r="C924" s="20" t="s">
        <v>1085</v>
      </c>
      <c r="D924" s="21" t="s">
        <v>1086</v>
      </c>
      <c r="E924" s="9">
        <f>Source!AT851</f>
        <v>70</v>
      </c>
      <c r="F924" s="23"/>
      <c r="G924" s="22"/>
      <c r="H924" s="9"/>
      <c r="I924" s="9"/>
      <c r="J924" s="23">
        <f>SUM(R920:R923)</f>
        <v>9934.3700000000008</v>
      </c>
      <c r="K924" s="23"/>
    </row>
    <row r="925" spans="1:22" ht="14.25" x14ac:dyDescent="0.2">
      <c r="A925" s="20"/>
      <c r="B925" s="20"/>
      <c r="C925" s="20" t="s">
        <v>1087</v>
      </c>
      <c r="D925" s="21" t="s">
        <v>1086</v>
      </c>
      <c r="E925" s="9">
        <f>Source!AU851</f>
        <v>10</v>
      </c>
      <c r="F925" s="23"/>
      <c r="G925" s="22"/>
      <c r="H925" s="9"/>
      <c r="I925" s="9"/>
      <c r="J925" s="23">
        <f>SUM(T920:T924)</f>
        <v>1419.2</v>
      </c>
      <c r="K925" s="23"/>
    </row>
    <row r="926" spans="1:22" ht="14.25" x14ac:dyDescent="0.2">
      <c r="A926" s="20"/>
      <c r="B926" s="20"/>
      <c r="C926" s="20" t="s">
        <v>1088</v>
      </c>
      <c r="D926" s="21" t="s">
        <v>1089</v>
      </c>
      <c r="E926" s="9">
        <f>Source!AQ851</f>
        <v>42.17</v>
      </c>
      <c r="F926" s="23"/>
      <c r="G926" s="22" t="str">
        <f>Source!DI851</f>
        <v/>
      </c>
      <c r="H926" s="9">
        <f>Source!AV851</f>
        <v>1</v>
      </c>
      <c r="I926" s="9"/>
      <c r="J926" s="23"/>
      <c r="K926" s="23">
        <f>Source!U851</f>
        <v>36.814410000000002</v>
      </c>
    </row>
    <row r="927" spans="1:22" ht="15" x14ac:dyDescent="0.25">
      <c r="A927" s="26"/>
      <c r="B927" s="26"/>
      <c r="C927" s="26"/>
      <c r="D927" s="26"/>
      <c r="E927" s="26"/>
      <c r="F927" s="26"/>
      <c r="G927" s="26"/>
      <c r="H927" s="26"/>
      <c r="I927" s="60">
        <f>J922+J923+J924+J925</f>
        <v>34080.959999999999</v>
      </c>
      <c r="J927" s="60"/>
      <c r="K927" s="27">
        <f>IF(Source!I851&lt;&gt;0, ROUND(I927/Source!I851, 2), 0)</f>
        <v>39038.9</v>
      </c>
      <c r="P927" s="25">
        <f>I927</f>
        <v>34080.959999999999</v>
      </c>
    </row>
    <row r="928" spans="1:22" ht="42.75" x14ac:dyDescent="0.2">
      <c r="A928" s="20">
        <v>93</v>
      </c>
      <c r="B928" s="20" t="str">
        <f>Source!F852</f>
        <v>1.13-3203-1-1/1</v>
      </c>
      <c r="C928" s="20" t="str">
        <f>Source!G852</f>
        <v>Добавлять при расколеровке плоскости более чем в 2 тона на каждый последующий тон</v>
      </c>
      <c r="D928" s="21" t="str">
        <f>Source!H852</f>
        <v>100 м2</v>
      </c>
      <c r="E928" s="9">
        <f>Source!I852</f>
        <v>0.873</v>
      </c>
      <c r="F928" s="23"/>
      <c r="G928" s="22"/>
      <c r="H928" s="9"/>
      <c r="I928" s="9"/>
      <c r="J928" s="23"/>
      <c r="K928" s="23"/>
      <c r="Q928">
        <f>ROUND((Source!BZ852/100)*ROUND((Source!AF852*Source!AV852)*Source!I852, 2), 2)</f>
        <v>392.35</v>
      </c>
      <c r="R928">
        <f>Source!X852</f>
        <v>392.35</v>
      </c>
      <c r="S928">
        <f>ROUND((Source!CA852/100)*ROUND((Source!AF852*Source!AV852)*Source!I852, 2), 2)</f>
        <v>56.05</v>
      </c>
      <c r="T928">
        <f>Source!Y852</f>
        <v>56.05</v>
      </c>
      <c r="U928">
        <f>ROUND((175/100)*ROUND((Source!AE852*Source!AV852)*Source!I852, 2), 2)</f>
        <v>0</v>
      </c>
      <c r="V928">
        <f>ROUND((160/100)*ROUND(Source!CS852*Source!I852, 2), 2)</f>
        <v>0</v>
      </c>
    </row>
    <row r="929" spans="1:22" x14ac:dyDescent="0.2">
      <c r="C929" s="24" t="str">
        <f>"Объем: "&amp;Source!I852&amp;"=87,3/"&amp;"100"</f>
        <v>Объем: 0,873=87,3/100</v>
      </c>
    </row>
    <row r="930" spans="1:22" ht="14.25" x14ac:dyDescent="0.2">
      <c r="A930" s="20"/>
      <c r="B930" s="20"/>
      <c r="C930" s="20" t="s">
        <v>1083</v>
      </c>
      <c r="D930" s="21"/>
      <c r="E930" s="9"/>
      <c r="F930" s="23">
        <f>Source!AO852</f>
        <v>642.04</v>
      </c>
      <c r="G930" s="22" t="str">
        <f>Source!DG852</f>
        <v/>
      </c>
      <c r="H930" s="9">
        <f>Source!AV852</f>
        <v>1</v>
      </c>
      <c r="I930" s="9">
        <f>IF(Source!BA852&lt;&gt; 0, Source!BA852, 1)</f>
        <v>1</v>
      </c>
      <c r="J930" s="23">
        <f>Source!S852</f>
        <v>560.5</v>
      </c>
      <c r="K930" s="23"/>
    </row>
    <row r="931" spans="1:22" ht="14.25" x14ac:dyDescent="0.2">
      <c r="A931" s="20"/>
      <c r="B931" s="20"/>
      <c r="C931" s="20" t="s">
        <v>1085</v>
      </c>
      <c r="D931" s="21" t="s">
        <v>1086</v>
      </c>
      <c r="E931" s="9">
        <f>Source!AT852</f>
        <v>70</v>
      </c>
      <c r="F931" s="23"/>
      <c r="G931" s="22"/>
      <c r="H931" s="9"/>
      <c r="I931" s="9"/>
      <c r="J931" s="23">
        <f>SUM(R928:R930)</f>
        <v>392.35</v>
      </c>
      <c r="K931" s="23"/>
    </row>
    <row r="932" spans="1:22" ht="14.25" x14ac:dyDescent="0.2">
      <c r="A932" s="20"/>
      <c r="B932" s="20"/>
      <c r="C932" s="20" t="s">
        <v>1087</v>
      </c>
      <c r="D932" s="21" t="s">
        <v>1086</v>
      </c>
      <c r="E932" s="9">
        <f>Source!AU852</f>
        <v>10</v>
      </c>
      <c r="F932" s="23"/>
      <c r="G932" s="22"/>
      <c r="H932" s="9"/>
      <c r="I932" s="9"/>
      <c r="J932" s="23">
        <f>SUM(T928:T931)</f>
        <v>56.05</v>
      </c>
      <c r="K932" s="23"/>
    </row>
    <row r="933" spans="1:22" ht="14.25" x14ac:dyDescent="0.2">
      <c r="A933" s="20"/>
      <c r="B933" s="20"/>
      <c r="C933" s="20" t="s">
        <v>1088</v>
      </c>
      <c r="D933" s="21" t="s">
        <v>1089</v>
      </c>
      <c r="E933" s="9">
        <f>Source!AQ852</f>
        <v>1.5</v>
      </c>
      <c r="F933" s="23"/>
      <c r="G933" s="22" t="str">
        <f>Source!DI852</f>
        <v/>
      </c>
      <c r="H933" s="9">
        <f>Source!AV852</f>
        <v>1</v>
      </c>
      <c r="I933" s="9"/>
      <c r="J933" s="23"/>
      <c r="K933" s="23">
        <f>Source!U852</f>
        <v>1.3094999999999999</v>
      </c>
    </row>
    <row r="934" spans="1:22" ht="15" x14ac:dyDescent="0.25">
      <c r="A934" s="26"/>
      <c r="B934" s="26"/>
      <c r="C934" s="26"/>
      <c r="D934" s="26"/>
      <c r="E934" s="26"/>
      <c r="F934" s="26"/>
      <c r="G934" s="26"/>
      <c r="H934" s="26"/>
      <c r="I934" s="60">
        <f>J930+J931+J932</f>
        <v>1008.9</v>
      </c>
      <c r="J934" s="60"/>
      <c r="K934" s="27">
        <f>IF(Source!I852&lt;&gt;0, ROUND(I934/Source!I852, 2), 0)</f>
        <v>1155.67</v>
      </c>
      <c r="P934" s="25">
        <f>I934</f>
        <v>1008.9</v>
      </c>
    </row>
    <row r="935" spans="1:22" ht="42.75" x14ac:dyDescent="0.2">
      <c r="A935" s="20">
        <v>94</v>
      </c>
      <c r="B935" s="20" t="str">
        <f>Source!F853</f>
        <v>1.18-3202-1-1/1</v>
      </c>
      <c r="C935" s="20" t="str">
        <f>Source!G853</f>
        <v>Смена вентиляционных решеток стальных штампованных, тип РШ, размеры 200х200 мм</v>
      </c>
      <c r="D935" s="21" t="str">
        <f>Source!H853</f>
        <v>100 шт.</v>
      </c>
      <c r="E935" s="9">
        <f>Source!I853</f>
        <v>0.03</v>
      </c>
      <c r="F935" s="23"/>
      <c r="G935" s="22"/>
      <c r="H935" s="9"/>
      <c r="I935" s="9"/>
      <c r="J935" s="23"/>
      <c r="K935" s="23"/>
      <c r="Q935">
        <f>ROUND((Source!BZ853/100)*ROUND((Source!AF853*Source!AV853)*Source!I853, 2), 2)</f>
        <v>347</v>
      </c>
      <c r="R935">
        <f>Source!X853</f>
        <v>347</v>
      </c>
      <c r="S935">
        <f>ROUND((Source!CA853/100)*ROUND((Source!AF853*Source!AV853)*Source!I853, 2), 2)</f>
        <v>49.57</v>
      </c>
      <c r="T935">
        <f>Source!Y853</f>
        <v>49.57</v>
      </c>
      <c r="U935">
        <f>ROUND((175/100)*ROUND((Source!AE853*Source!AV853)*Source!I853, 2), 2)</f>
        <v>0</v>
      </c>
      <c r="V935">
        <f>ROUND((160/100)*ROUND(Source!CS853*Source!I853, 2), 2)</f>
        <v>0</v>
      </c>
    </row>
    <row r="936" spans="1:22" x14ac:dyDescent="0.2">
      <c r="C936" s="24" t="str">
        <f>"Объем: "&amp;Source!I853&amp;"=3/"&amp;"100"</f>
        <v>Объем: 0,03=3/100</v>
      </c>
    </row>
    <row r="937" spans="1:22" ht="14.25" x14ac:dyDescent="0.2">
      <c r="A937" s="20"/>
      <c r="B937" s="20"/>
      <c r="C937" s="20" t="s">
        <v>1083</v>
      </c>
      <c r="D937" s="21"/>
      <c r="E937" s="9"/>
      <c r="F937" s="23">
        <f>Source!AO853</f>
        <v>16524.009999999998</v>
      </c>
      <c r="G937" s="22" t="str">
        <f>Source!DG853</f>
        <v/>
      </c>
      <c r="H937" s="9">
        <f>Source!AV853</f>
        <v>1</v>
      </c>
      <c r="I937" s="9">
        <f>IF(Source!BA853&lt;&gt; 0, Source!BA853, 1)</f>
        <v>1</v>
      </c>
      <c r="J937" s="23">
        <f>Source!S853</f>
        <v>495.72</v>
      </c>
      <c r="K937" s="23"/>
    </row>
    <row r="938" spans="1:22" ht="14.25" x14ac:dyDescent="0.2">
      <c r="A938" s="20"/>
      <c r="B938" s="20"/>
      <c r="C938" s="20" t="s">
        <v>1084</v>
      </c>
      <c r="D938" s="21"/>
      <c r="E938" s="9"/>
      <c r="F938" s="23">
        <f>Source!AL853</f>
        <v>29074.67</v>
      </c>
      <c r="G938" s="22" t="str">
        <f>Source!DD853</f>
        <v/>
      </c>
      <c r="H938" s="9">
        <f>Source!AW853</f>
        <v>1</v>
      </c>
      <c r="I938" s="9">
        <f>IF(Source!BC853&lt;&gt; 0, Source!BC853, 1)</f>
        <v>1</v>
      </c>
      <c r="J938" s="23">
        <f>Source!P853</f>
        <v>872.24</v>
      </c>
      <c r="K938" s="23"/>
    </row>
    <row r="939" spans="1:22" ht="14.25" x14ac:dyDescent="0.2">
      <c r="A939" s="20"/>
      <c r="B939" s="20"/>
      <c r="C939" s="20" t="s">
        <v>1085</v>
      </c>
      <c r="D939" s="21" t="s">
        <v>1086</v>
      </c>
      <c r="E939" s="9">
        <f>Source!AT853</f>
        <v>70</v>
      </c>
      <c r="F939" s="23"/>
      <c r="G939" s="22"/>
      <c r="H939" s="9"/>
      <c r="I939" s="9"/>
      <c r="J939" s="23">
        <f>SUM(R935:R938)</f>
        <v>347</v>
      </c>
      <c r="K939" s="23"/>
    </row>
    <row r="940" spans="1:22" ht="14.25" x14ac:dyDescent="0.2">
      <c r="A940" s="20"/>
      <c r="B940" s="20"/>
      <c r="C940" s="20" t="s">
        <v>1087</v>
      </c>
      <c r="D940" s="21" t="s">
        <v>1086</v>
      </c>
      <c r="E940" s="9">
        <f>Source!AU853</f>
        <v>10</v>
      </c>
      <c r="F940" s="23"/>
      <c r="G940" s="22"/>
      <c r="H940" s="9"/>
      <c r="I940" s="9"/>
      <c r="J940" s="23">
        <f>SUM(T935:T939)</f>
        <v>49.57</v>
      </c>
      <c r="K940" s="23"/>
    </row>
    <row r="941" spans="1:22" ht="14.25" x14ac:dyDescent="0.2">
      <c r="A941" s="20"/>
      <c r="B941" s="20"/>
      <c r="C941" s="20" t="s">
        <v>1088</v>
      </c>
      <c r="D941" s="21" t="s">
        <v>1089</v>
      </c>
      <c r="E941" s="9">
        <f>Source!AQ853</f>
        <v>46.19</v>
      </c>
      <c r="F941" s="23"/>
      <c r="G941" s="22" t="str">
        <f>Source!DI853</f>
        <v/>
      </c>
      <c r="H941" s="9">
        <f>Source!AV853</f>
        <v>1</v>
      </c>
      <c r="I941" s="9"/>
      <c r="J941" s="23"/>
      <c r="K941" s="23">
        <f>Source!U853</f>
        <v>1.3856999999999999</v>
      </c>
    </row>
    <row r="942" spans="1:22" ht="15" x14ac:dyDescent="0.25">
      <c r="A942" s="26"/>
      <c r="B942" s="26"/>
      <c r="C942" s="26"/>
      <c r="D942" s="26"/>
      <c r="E942" s="26"/>
      <c r="F942" s="26"/>
      <c r="G942" s="26"/>
      <c r="H942" s="26"/>
      <c r="I942" s="60">
        <f>J937+J938+J939+J940</f>
        <v>1764.53</v>
      </c>
      <c r="J942" s="60"/>
      <c r="K942" s="27">
        <f>IF(Source!I853&lt;&gt;0, ROUND(I942/Source!I853, 2), 0)</f>
        <v>58817.67</v>
      </c>
      <c r="P942" s="25">
        <f>I942</f>
        <v>1764.53</v>
      </c>
    </row>
    <row r="944" spans="1:22" ht="15" x14ac:dyDescent="0.25">
      <c r="A944" s="58" t="str">
        <f>CONCATENATE("Итого по подразделу: ",IF(Source!G855&lt;&gt;"Новый подраздел", Source!G855, ""))</f>
        <v>Итого по подразделу: Стены</v>
      </c>
      <c r="B944" s="58"/>
      <c r="C944" s="58"/>
      <c r="D944" s="58"/>
      <c r="E944" s="58"/>
      <c r="F944" s="58"/>
      <c r="G944" s="58"/>
      <c r="H944" s="58"/>
      <c r="I944" s="56">
        <f>SUM(P860:P943)</f>
        <v>106436.60999999999</v>
      </c>
      <c r="J944" s="57"/>
      <c r="K944" s="28"/>
    </row>
    <row r="947" spans="1:22" ht="16.5" x14ac:dyDescent="0.25">
      <c r="A947" s="59" t="str">
        <f>CONCATENATE("Подраздел: ",IF(Source!G885&lt;&gt;"Новый подраздел", Source!G885, ""))</f>
        <v>Подраздел: Короб</v>
      </c>
      <c r="B947" s="59"/>
      <c r="C947" s="59"/>
      <c r="D947" s="59"/>
      <c r="E947" s="59"/>
      <c r="F947" s="59"/>
      <c r="G947" s="59"/>
      <c r="H947" s="59"/>
      <c r="I947" s="59"/>
      <c r="J947" s="59"/>
      <c r="K947" s="59"/>
    </row>
    <row r="948" spans="1:22" ht="28.5" x14ac:dyDescent="0.2">
      <c r="A948" s="20">
        <v>95</v>
      </c>
      <c r="B948" s="20" t="str">
        <f>Source!F889</f>
        <v>1.8-3204-1-3/1</v>
      </c>
      <c r="C948" s="20" t="str">
        <f>Source!G889</f>
        <v>Разборка деревянных перегородок щитовых</v>
      </c>
      <c r="D948" s="21" t="str">
        <f>Source!H889</f>
        <v>100 м2</v>
      </c>
      <c r="E948" s="9">
        <f>Source!I889</f>
        <v>4.3999999999999997E-2</v>
      </c>
      <c r="F948" s="23"/>
      <c r="G948" s="22"/>
      <c r="H948" s="9"/>
      <c r="I948" s="9"/>
      <c r="J948" s="23"/>
      <c r="K948" s="23"/>
      <c r="Q948">
        <f>ROUND((Source!BZ889/100)*ROUND((Source!AF889*Source!AV889)*Source!I889, 2), 2)</f>
        <v>332.32</v>
      </c>
      <c r="R948">
        <f>Source!X889</f>
        <v>332.32</v>
      </c>
      <c r="S948">
        <f>ROUND((Source!CA889/100)*ROUND((Source!AF889*Source!AV889)*Source!I889, 2), 2)</f>
        <v>47.47</v>
      </c>
      <c r="T948">
        <f>Source!Y889</f>
        <v>47.47</v>
      </c>
      <c r="U948">
        <f>ROUND((175/100)*ROUND((Source!AE889*Source!AV889)*Source!I889, 2), 2)</f>
        <v>0</v>
      </c>
      <c r="V948">
        <f>ROUND((160/100)*ROUND(Source!CS889*Source!I889, 2), 2)</f>
        <v>0</v>
      </c>
    </row>
    <row r="949" spans="1:22" x14ac:dyDescent="0.2">
      <c r="C949" s="24" t="str">
        <f>"Объем: "&amp;Source!I889&amp;"=4,4/"&amp;"100"</f>
        <v>Объем: 0,044=4,4/100</v>
      </c>
    </row>
    <row r="950" spans="1:22" ht="14.25" x14ac:dyDescent="0.2">
      <c r="A950" s="20"/>
      <c r="B950" s="20"/>
      <c r="C950" s="20" t="s">
        <v>1083</v>
      </c>
      <c r="D950" s="21"/>
      <c r="E950" s="9"/>
      <c r="F950" s="23">
        <f>Source!AO889</f>
        <v>10789.52</v>
      </c>
      <c r="G950" s="22" t="str">
        <f>Source!DG889</f>
        <v/>
      </c>
      <c r="H950" s="9">
        <f>Source!AV889</f>
        <v>1</v>
      </c>
      <c r="I950" s="9">
        <f>IF(Source!BA889&lt;&gt; 0, Source!BA889, 1)</f>
        <v>1</v>
      </c>
      <c r="J950" s="23">
        <f>Source!S889</f>
        <v>474.74</v>
      </c>
      <c r="K950" s="23"/>
    </row>
    <row r="951" spans="1:22" ht="14.25" x14ac:dyDescent="0.2">
      <c r="A951" s="20"/>
      <c r="B951" s="20"/>
      <c r="C951" s="20" t="s">
        <v>1085</v>
      </c>
      <c r="D951" s="21" t="s">
        <v>1086</v>
      </c>
      <c r="E951" s="9">
        <f>Source!AT889</f>
        <v>70</v>
      </c>
      <c r="F951" s="23"/>
      <c r="G951" s="22"/>
      <c r="H951" s="9"/>
      <c r="I951" s="9"/>
      <c r="J951" s="23">
        <f>SUM(R948:R950)</f>
        <v>332.32</v>
      </c>
      <c r="K951" s="23"/>
    </row>
    <row r="952" spans="1:22" ht="14.25" x14ac:dyDescent="0.2">
      <c r="A952" s="20"/>
      <c r="B952" s="20"/>
      <c r="C952" s="20" t="s">
        <v>1087</v>
      </c>
      <c r="D952" s="21" t="s">
        <v>1086</v>
      </c>
      <c r="E952" s="9">
        <f>Source!AU889</f>
        <v>10</v>
      </c>
      <c r="F952" s="23"/>
      <c r="G952" s="22"/>
      <c r="H952" s="9"/>
      <c r="I952" s="9"/>
      <c r="J952" s="23">
        <f>SUM(T948:T951)</f>
        <v>47.47</v>
      </c>
      <c r="K952" s="23"/>
    </row>
    <row r="953" spans="1:22" ht="14.25" x14ac:dyDescent="0.2">
      <c r="A953" s="20"/>
      <c r="B953" s="20"/>
      <c r="C953" s="20" t="s">
        <v>1088</v>
      </c>
      <c r="D953" s="21" t="s">
        <v>1089</v>
      </c>
      <c r="E953" s="9">
        <f>Source!AQ889</f>
        <v>38.01</v>
      </c>
      <c r="F953" s="23"/>
      <c r="G953" s="22" t="str">
        <f>Source!DI889</f>
        <v/>
      </c>
      <c r="H953" s="9">
        <f>Source!AV889</f>
        <v>1</v>
      </c>
      <c r="I953" s="9"/>
      <c r="J953" s="23"/>
      <c r="K953" s="23">
        <f>Source!U889</f>
        <v>1.6724399999999997</v>
      </c>
    </row>
    <row r="954" spans="1:22" ht="15" x14ac:dyDescent="0.25">
      <c r="A954" s="26"/>
      <c r="B954" s="26"/>
      <c r="C954" s="26"/>
      <c r="D954" s="26"/>
      <c r="E954" s="26"/>
      <c r="F954" s="26"/>
      <c r="G954" s="26"/>
      <c r="H954" s="26"/>
      <c r="I954" s="60">
        <f>J950+J951+J952</f>
        <v>854.53</v>
      </c>
      <c r="J954" s="60"/>
      <c r="K954" s="27">
        <f>IF(Source!I889&lt;&gt;0, ROUND(I954/Source!I889, 2), 0)</f>
        <v>19421.14</v>
      </c>
      <c r="P954" s="25">
        <f>I954</f>
        <v>854.53</v>
      </c>
    </row>
    <row r="955" spans="1:22" ht="71.25" x14ac:dyDescent="0.2">
      <c r="A955" s="20">
        <v>96</v>
      </c>
      <c r="B955" s="20" t="str">
        <f>Source!F890</f>
        <v>1.13-3603-7-1/1</v>
      </c>
      <c r="C955" s="20" t="str">
        <f>Source!G890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D955" s="21" t="str">
        <f>Source!H890</f>
        <v>100 м2</v>
      </c>
      <c r="E955" s="9">
        <f>Source!I890</f>
        <v>4.3999999999999997E-2</v>
      </c>
      <c r="F955" s="23"/>
      <c r="G955" s="22"/>
      <c r="H955" s="9"/>
      <c r="I955" s="9"/>
      <c r="J955" s="23"/>
      <c r="K955" s="23"/>
      <c r="Q955">
        <f>ROUND((Source!BZ890/100)*ROUND((Source!AF890*Source!AV890)*Source!I890, 2), 2)</f>
        <v>1099.81</v>
      </c>
      <c r="R955">
        <f>Source!X890</f>
        <v>1099.81</v>
      </c>
      <c r="S955">
        <f>ROUND((Source!CA890/100)*ROUND((Source!AF890*Source!AV890)*Source!I890, 2), 2)</f>
        <v>157.12</v>
      </c>
      <c r="T955">
        <f>Source!Y890</f>
        <v>157.12</v>
      </c>
      <c r="U955">
        <f>ROUND((175/100)*ROUND((Source!AE890*Source!AV890)*Source!I890, 2), 2)</f>
        <v>0.09</v>
      </c>
      <c r="V955">
        <f>ROUND((160/100)*ROUND(Source!CS890*Source!I890, 2), 2)</f>
        <v>0.08</v>
      </c>
    </row>
    <row r="956" spans="1:22" x14ac:dyDescent="0.2">
      <c r="C956" s="24" t="str">
        <f>"Объем: "&amp;Source!I890&amp;"=4,4/"&amp;"100"</f>
        <v>Объем: 0,044=4,4/100</v>
      </c>
    </row>
    <row r="957" spans="1:22" ht="14.25" x14ac:dyDescent="0.2">
      <c r="A957" s="20"/>
      <c r="B957" s="20"/>
      <c r="C957" s="20" t="s">
        <v>1083</v>
      </c>
      <c r="D957" s="21"/>
      <c r="E957" s="9"/>
      <c r="F957" s="23">
        <f>Source!AO890</f>
        <v>35708.06</v>
      </c>
      <c r="G957" s="22" t="str">
        <f>Source!DG890</f>
        <v/>
      </c>
      <c r="H957" s="9">
        <f>Source!AV890</f>
        <v>1</v>
      </c>
      <c r="I957" s="9">
        <f>IF(Source!BA890&lt;&gt; 0, Source!BA890, 1)</f>
        <v>1</v>
      </c>
      <c r="J957" s="23">
        <f>Source!S890</f>
        <v>1571.15</v>
      </c>
      <c r="K957" s="23"/>
    </row>
    <row r="958" spans="1:22" ht="14.25" x14ac:dyDescent="0.2">
      <c r="A958" s="20"/>
      <c r="B958" s="20"/>
      <c r="C958" s="20" t="s">
        <v>1090</v>
      </c>
      <c r="D958" s="21"/>
      <c r="E958" s="9"/>
      <c r="F958" s="23">
        <f>Source!AM890</f>
        <v>27.31</v>
      </c>
      <c r="G958" s="22" t="str">
        <f>Source!DE890</f>
        <v/>
      </c>
      <c r="H958" s="9">
        <f>Source!AV890</f>
        <v>1</v>
      </c>
      <c r="I958" s="9">
        <f>IF(Source!BB890&lt;&gt; 0, Source!BB890, 1)</f>
        <v>1</v>
      </c>
      <c r="J958" s="23">
        <f>Source!Q890</f>
        <v>1.2</v>
      </c>
      <c r="K958" s="23"/>
    </row>
    <row r="959" spans="1:22" ht="14.25" x14ac:dyDescent="0.2">
      <c r="A959" s="20"/>
      <c r="B959" s="20"/>
      <c r="C959" s="20" t="s">
        <v>1091</v>
      </c>
      <c r="D959" s="21"/>
      <c r="E959" s="9"/>
      <c r="F959" s="23">
        <f>Source!AN890</f>
        <v>1.23</v>
      </c>
      <c r="G959" s="22" t="str">
        <f>Source!DF890</f>
        <v/>
      </c>
      <c r="H959" s="9">
        <f>Source!AV890</f>
        <v>1</v>
      </c>
      <c r="I959" s="9">
        <f>IF(Source!BS890&lt;&gt; 0, Source!BS890, 1)</f>
        <v>1</v>
      </c>
      <c r="J959" s="30">
        <f>Source!R890</f>
        <v>0.05</v>
      </c>
      <c r="K959" s="23"/>
    </row>
    <row r="960" spans="1:22" ht="14.25" x14ac:dyDescent="0.2">
      <c r="A960" s="20"/>
      <c r="B960" s="20"/>
      <c r="C960" s="20" t="s">
        <v>1084</v>
      </c>
      <c r="D960" s="21"/>
      <c r="E960" s="9"/>
      <c r="F960" s="23">
        <f>Source!AL890</f>
        <v>70566.429999999993</v>
      </c>
      <c r="G960" s="22" t="str">
        <f>Source!DD890</f>
        <v/>
      </c>
      <c r="H960" s="9">
        <f>Source!AW890</f>
        <v>1</v>
      </c>
      <c r="I960" s="9">
        <f>IF(Source!BC890&lt;&gt; 0, Source!BC890, 1)</f>
        <v>1</v>
      </c>
      <c r="J960" s="23">
        <f>Source!P890</f>
        <v>3104.92</v>
      </c>
      <c r="K960" s="23"/>
    </row>
    <row r="961" spans="1:22" ht="14.25" x14ac:dyDescent="0.2">
      <c r="A961" s="20"/>
      <c r="B961" s="20"/>
      <c r="C961" s="20" t="s">
        <v>1085</v>
      </c>
      <c r="D961" s="21" t="s">
        <v>1086</v>
      </c>
      <c r="E961" s="9">
        <f>Source!AT890</f>
        <v>70</v>
      </c>
      <c r="F961" s="23"/>
      <c r="G961" s="22"/>
      <c r="H961" s="9"/>
      <c r="I961" s="9"/>
      <c r="J961" s="23">
        <f>SUM(R955:R960)</f>
        <v>1099.81</v>
      </c>
      <c r="K961" s="23"/>
    </row>
    <row r="962" spans="1:22" ht="14.25" x14ac:dyDescent="0.2">
      <c r="A962" s="20"/>
      <c r="B962" s="20"/>
      <c r="C962" s="20" t="s">
        <v>1087</v>
      </c>
      <c r="D962" s="21" t="s">
        <v>1086</v>
      </c>
      <c r="E962" s="9">
        <f>Source!AU890</f>
        <v>10</v>
      </c>
      <c r="F962" s="23"/>
      <c r="G962" s="22"/>
      <c r="H962" s="9"/>
      <c r="I962" s="9"/>
      <c r="J962" s="23">
        <f>SUM(T955:T961)</f>
        <v>157.12</v>
      </c>
      <c r="K962" s="23"/>
    </row>
    <row r="963" spans="1:22" ht="14.25" x14ac:dyDescent="0.2">
      <c r="A963" s="20"/>
      <c r="B963" s="20"/>
      <c r="C963" s="20" t="s">
        <v>1092</v>
      </c>
      <c r="D963" s="21" t="s">
        <v>1086</v>
      </c>
      <c r="E963" s="9">
        <f>160</f>
        <v>160</v>
      </c>
      <c r="F963" s="23"/>
      <c r="G963" s="22"/>
      <c r="H963" s="9"/>
      <c r="I963" s="9"/>
      <c r="J963" s="23">
        <f>SUM(V955:V962)</f>
        <v>0.08</v>
      </c>
      <c r="K963" s="23"/>
    </row>
    <row r="964" spans="1:22" ht="14.25" x14ac:dyDescent="0.2">
      <c r="A964" s="20"/>
      <c r="B964" s="20"/>
      <c r="C964" s="20" t="s">
        <v>1088</v>
      </c>
      <c r="D964" s="21" t="s">
        <v>1089</v>
      </c>
      <c r="E964" s="9">
        <f>Source!AQ890</f>
        <v>89.83</v>
      </c>
      <c r="F964" s="23"/>
      <c r="G964" s="22" t="str">
        <f>Source!DI890</f>
        <v/>
      </c>
      <c r="H964" s="9">
        <f>Source!AV890</f>
        <v>1</v>
      </c>
      <c r="I964" s="9"/>
      <c r="J964" s="23"/>
      <c r="K964" s="23">
        <f>Source!U890</f>
        <v>3.9525199999999998</v>
      </c>
    </row>
    <row r="965" spans="1:22" ht="15" x14ac:dyDescent="0.25">
      <c r="A965" s="26"/>
      <c r="B965" s="26"/>
      <c r="C965" s="26"/>
      <c r="D965" s="26"/>
      <c r="E965" s="26"/>
      <c r="F965" s="26"/>
      <c r="G965" s="26"/>
      <c r="H965" s="26"/>
      <c r="I965" s="60">
        <f>J957+J958+J960+J961+J962+J963</f>
        <v>5934.28</v>
      </c>
      <c r="J965" s="60"/>
      <c r="K965" s="27">
        <f>IF(Source!I890&lt;&gt;0, ROUND(I965/Source!I890, 2), 0)</f>
        <v>134870</v>
      </c>
      <c r="P965" s="25">
        <f>I965</f>
        <v>5934.28</v>
      </c>
    </row>
    <row r="966" spans="1:22" ht="42.75" x14ac:dyDescent="0.2">
      <c r="A966" s="20">
        <v>97</v>
      </c>
      <c r="B966" s="20" t="str">
        <f>Source!F891</f>
        <v>1.16-3203-8-1/5</v>
      </c>
      <c r="C966" s="20" t="str">
        <f>Source!G891</f>
        <v>Монтаж люков ревизионных - накладных с механическим креплением / типа ЛТП 200х300 мм</v>
      </c>
      <c r="D966" s="21" t="str">
        <f>Source!H891</f>
        <v>шт.</v>
      </c>
      <c r="E966" s="9">
        <f>Source!I891</f>
        <v>1</v>
      </c>
      <c r="F966" s="23"/>
      <c r="G966" s="22"/>
      <c r="H966" s="9"/>
      <c r="I966" s="9"/>
      <c r="J966" s="23"/>
      <c r="K966" s="23"/>
      <c r="Q966">
        <f>ROUND((Source!BZ891/100)*ROUND((Source!AF891*Source!AV891)*Source!I891, 2), 2)</f>
        <v>110.48</v>
      </c>
      <c r="R966">
        <f>Source!X891</f>
        <v>110.48</v>
      </c>
      <c r="S966">
        <f>ROUND((Source!CA891/100)*ROUND((Source!AF891*Source!AV891)*Source!I891, 2), 2)</f>
        <v>15.78</v>
      </c>
      <c r="T966">
        <f>Source!Y891</f>
        <v>15.78</v>
      </c>
      <c r="U966">
        <f>ROUND((175/100)*ROUND((Source!AE891*Source!AV891)*Source!I891, 2), 2)</f>
        <v>0.57999999999999996</v>
      </c>
      <c r="V966">
        <f>ROUND((160/100)*ROUND(Source!CS891*Source!I891, 2), 2)</f>
        <v>0.53</v>
      </c>
    </row>
    <row r="967" spans="1:22" ht="14.25" x14ac:dyDescent="0.2">
      <c r="A967" s="20"/>
      <c r="B967" s="20"/>
      <c r="C967" s="20" t="s">
        <v>1083</v>
      </c>
      <c r="D967" s="21"/>
      <c r="E967" s="9"/>
      <c r="F967" s="23">
        <f>Source!AO891</f>
        <v>157.83000000000001</v>
      </c>
      <c r="G967" s="22" t="str">
        <f>Source!DG891</f>
        <v/>
      </c>
      <c r="H967" s="9">
        <f>Source!AV891</f>
        <v>1</v>
      </c>
      <c r="I967" s="9">
        <f>IF(Source!BA891&lt;&gt; 0, Source!BA891, 1)</f>
        <v>1</v>
      </c>
      <c r="J967" s="23">
        <f>Source!S891</f>
        <v>157.83000000000001</v>
      </c>
      <c r="K967" s="23"/>
    </row>
    <row r="968" spans="1:22" ht="14.25" x14ac:dyDescent="0.2">
      <c r="A968" s="20"/>
      <c r="B968" s="20"/>
      <c r="C968" s="20" t="s">
        <v>1090</v>
      </c>
      <c r="D968" s="21"/>
      <c r="E968" s="9"/>
      <c r="F968" s="23">
        <f>Source!AM891</f>
        <v>1.36</v>
      </c>
      <c r="G968" s="22" t="str">
        <f>Source!DE891</f>
        <v/>
      </c>
      <c r="H968" s="9">
        <f>Source!AV891</f>
        <v>1</v>
      </c>
      <c r="I968" s="9">
        <f>IF(Source!BB891&lt;&gt; 0, Source!BB891, 1)</f>
        <v>1</v>
      </c>
      <c r="J968" s="23">
        <f>Source!Q891</f>
        <v>1.36</v>
      </c>
      <c r="K968" s="23"/>
    </row>
    <row r="969" spans="1:22" ht="14.25" x14ac:dyDescent="0.2">
      <c r="A969" s="20"/>
      <c r="B969" s="20"/>
      <c r="C969" s="20" t="s">
        <v>1091</v>
      </c>
      <c r="D969" s="21"/>
      <c r="E969" s="9"/>
      <c r="F969" s="23">
        <f>Source!AN891</f>
        <v>0.33</v>
      </c>
      <c r="G969" s="22" t="str">
        <f>Source!DF891</f>
        <v/>
      </c>
      <c r="H969" s="9">
        <f>Source!AV891</f>
        <v>1</v>
      </c>
      <c r="I969" s="9">
        <f>IF(Source!BS891&lt;&gt; 0, Source!BS891, 1)</f>
        <v>1</v>
      </c>
      <c r="J969" s="30">
        <f>Source!R891</f>
        <v>0.33</v>
      </c>
      <c r="K969" s="23"/>
    </row>
    <row r="970" spans="1:22" ht="14.25" x14ac:dyDescent="0.2">
      <c r="A970" s="20"/>
      <c r="B970" s="20"/>
      <c r="C970" s="20" t="s">
        <v>1084</v>
      </c>
      <c r="D970" s="21"/>
      <c r="E970" s="9"/>
      <c r="F970" s="23">
        <f>Source!AL891</f>
        <v>312.72000000000003</v>
      </c>
      <c r="G970" s="22" t="str">
        <f>Source!DD891</f>
        <v/>
      </c>
      <c r="H970" s="9">
        <f>Source!AW891</f>
        <v>1</v>
      </c>
      <c r="I970" s="9">
        <f>IF(Source!BC891&lt;&gt; 0, Source!BC891, 1)</f>
        <v>1</v>
      </c>
      <c r="J970" s="23">
        <f>Source!P891</f>
        <v>312.72000000000003</v>
      </c>
      <c r="K970" s="23"/>
    </row>
    <row r="971" spans="1:22" ht="14.25" x14ac:dyDescent="0.2">
      <c r="A971" s="20"/>
      <c r="B971" s="20"/>
      <c r="C971" s="20" t="s">
        <v>1085</v>
      </c>
      <c r="D971" s="21" t="s">
        <v>1086</v>
      </c>
      <c r="E971" s="9">
        <f>Source!AT891</f>
        <v>70</v>
      </c>
      <c r="F971" s="23"/>
      <c r="G971" s="22"/>
      <c r="H971" s="9"/>
      <c r="I971" s="9"/>
      <c r="J971" s="23">
        <f>SUM(R966:R970)</f>
        <v>110.48</v>
      </c>
      <c r="K971" s="23"/>
    </row>
    <row r="972" spans="1:22" ht="14.25" x14ac:dyDescent="0.2">
      <c r="A972" s="20"/>
      <c r="B972" s="20"/>
      <c r="C972" s="20" t="s">
        <v>1087</v>
      </c>
      <c r="D972" s="21" t="s">
        <v>1086</v>
      </c>
      <c r="E972" s="9">
        <f>Source!AU891</f>
        <v>10</v>
      </c>
      <c r="F972" s="23"/>
      <c r="G972" s="22"/>
      <c r="H972" s="9"/>
      <c r="I972" s="9"/>
      <c r="J972" s="23">
        <f>SUM(T966:T971)</f>
        <v>15.78</v>
      </c>
      <c r="K972" s="23"/>
    </row>
    <row r="973" spans="1:22" ht="14.25" x14ac:dyDescent="0.2">
      <c r="A973" s="20"/>
      <c r="B973" s="20"/>
      <c r="C973" s="20" t="s">
        <v>1092</v>
      </c>
      <c r="D973" s="21" t="s">
        <v>1086</v>
      </c>
      <c r="E973" s="9">
        <f>160</f>
        <v>160</v>
      </c>
      <c r="F973" s="23"/>
      <c r="G973" s="22"/>
      <c r="H973" s="9"/>
      <c r="I973" s="9"/>
      <c r="J973" s="23">
        <f>SUM(V966:V972)</f>
        <v>0.53</v>
      </c>
      <c r="K973" s="23"/>
    </row>
    <row r="974" spans="1:22" ht="14.25" x14ac:dyDescent="0.2">
      <c r="A974" s="20"/>
      <c r="B974" s="20"/>
      <c r="C974" s="20" t="s">
        <v>1088</v>
      </c>
      <c r="D974" s="21" t="s">
        <v>1089</v>
      </c>
      <c r="E974" s="9">
        <f>Source!AQ891</f>
        <v>0.41</v>
      </c>
      <c r="F974" s="23"/>
      <c r="G974" s="22" t="str">
        <f>Source!DI891</f>
        <v/>
      </c>
      <c r="H974" s="9">
        <f>Source!AV891</f>
        <v>1</v>
      </c>
      <c r="I974" s="9"/>
      <c r="J974" s="23"/>
      <c r="K974" s="23">
        <f>Source!U891</f>
        <v>0.41</v>
      </c>
    </row>
    <row r="975" spans="1:22" ht="15" x14ac:dyDescent="0.25">
      <c r="A975" s="26"/>
      <c r="B975" s="26"/>
      <c r="C975" s="26"/>
      <c r="D975" s="26"/>
      <c r="E975" s="26"/>
      <c r="F975" s="26"/>
      <c r="G975" s="26"/>
      <c r="H975" s="26"/>
      <c r="I975" s="60">
        <f>J967+J968+J970+J971+J972+J973</f>
        <v>598.70000000000005</v>
      </c>
      <c r="J975" s="60"/>
      <c r="K975" s="27">
        <f>IF(Source!I891&lt;&gt;0, ROUND(I975/Source!I891, 2), 0)</f>
        <v>598.70000000000005</v>
      </c>
      <c r="P975" s="25">
        <f>I975</f>
        <v>598.70000000000005</v>
      </c>
    </row>
    <row r="977" spans="1:22" ht="15" x14ac:dyDescent="0.25">
      <c r="A977" s="58" t="str">
        <f>CONCATENATE("Итого по подразделу: ",IF(Source!G893&lt;&gt;"Новый подраздел", Source!G893, ""))</f>
        <v>Итого по подразделу: Короб</v>
      </c>
      <c r="B977" s="58"/>
      <c r="C977" s="58"/>
      <c r="D977" s="58"/>
      <c r="E977" s="58"/>
      <c r="F977" s="58"/>
      <c r="G977" s="58"/>
      <c r="H977" s="58"/>
      <c r="I977" s="56">
        <f>SUM(P947:P976)</f>
        <v>7387.5099999999993</v>
      </c>
      <c r="J977" s="57"/>
      <c r="K977" s="28"/>
    </row>
    <row r="980" spans="1:22" ht="16.5" x14ac:dyDescent="0.25">
      <c r="A980" s="59" t="str">
        <f>CONCATENATE("Подраздел: ",IF(Source!G923&lt;&gt;"Новый подраздел", Source!G923, ""))</f>
        <v>Подраздел: Пол</v>
      </c>
      <c r="B980" s="59"/>
      <c r="C980" s="59"/>
      <c r="D980" s="59"/>
      <c r="E980" s="59"/>
      <c r="F980" s="59"/>
      <c r="G980" s="59"/>
      <c r="H980" s="59"/>
      <c r="I980" s="59"/>
      <c r="J980" s="59"/>
      <c r="K980" s="59"/>
    </row>
    <row r="981" spans="1:22" ht="28.5" x14ac:dyDescent="0.2">
      <c r="A981" s="20">
        <v>98</v>
      </c>
      <c r="B981" s="20" t="str">
        <f>Source!F927</f>
        <v>1.10-3804-1-1/1</v>
      </c>
      <c r="C981" s="20" t="str">
        <f>Source!G927</f>
        <v>Разборка деревянных плинтусов</v>
      </c>
      <c r="D981" s="21" t="str">
        <f>Source!H927</f>
        <v>100 м</v>
      </c>
      <c r="E981" s="9">
        <f>Source!I927</f>
        <v>0.27800000000000002</v>
      </c>
      <c r="F981" s="23"/>
      <c r="G981" s="22"/>
      <c r="H981" s="9"/>
      <c r="I981" s="9"/>
      <c r="J981" s="23"/>
      <c r="K981" s="23"/>
      <c r="Q981">
        <f>ROUND((Source!BZ927/100)*ROUND((Source!AF927*Source!AV927)*Source!I927, 2), 2)</f>
        <v>234.65</v>
      </c>
      <c r="R981">
        <f>Source!X927</f>
        <v>234.65</v>
      </c>
      <c r="S981">
        <f>ROUND((Source!CA927/100)*ROUND((Source!AF927*Source!AV927)*Source!I927, 2), 2)</f>
        <v>33.520000000000003</v>
      </c>
      <c r="T981">
        <f>Source!Y927</f>
        <v>33.520000000000003</v>
      </c>
      <c r="U981">
        <f>ROUND((175/100)*ROUND((Source!AE927*Source!AV927)*Source!I927, 2), 2)</f>
        <v>0</v>
      </c>
      <c r="V981">
        <f>ROUND((160/100)*ROUND(Source!CS927*Source!I927, 2), 2)</f>
        <v>0</v>
      </c>
    </row>
    <row r="982" spans="1:22" x14ac:dyDescent="0.2">
      <c r="C982" s="24" t="str">
        <f>"Объем: "&amp;Source!I927&amp;"=27,8/"&amp;"100"</f>
        <v>Объем: 0,278=27,8/100</v>
      </c>
    </row>
    <row r="983" spans="1:22" ht="14.25" x14ac:dyDescent="0.2">
      <c r="A983" s="20"/>
      <c r="B983" s="20"/>
      <c r="C983" s="20" t="s">
        <v>1083</v>
      </c>
      <c r="D983" s="21"/>
      <c r="E983" s="9"/>
      <c r="F983" s="23">
        <f>Source!AO927</f>
        <v>1205.8</v>
      </c>
      <c r="G983" s="22" t="str">
        <f>Source!DG927</f>
        <v/>
      </c>
      <c r="H983" s="9">
        <f>Source!AV927</f>
        <v>1</v>
      </c>
      <c r="I983" s="9">
        <f>IF(Source!BA927&lt;&gt; 0, Source!BA927, 1)</f>
        <v>1</v>
      </c>
      <c r="J983" s="23">
        <f>Source!S927</f>
        <v>335.21</v>
      </c>
      <c r="K983" s="23"/>
    </row>
    <row r="984" spans="1:22" ht="14.25" x14ac:dyDescent="0.2">
      <c r="A984" s="20"/>
      <c r="B984" s="20"/>
      <c r="C984" s="20" t="s">
        <v>1085</v>
      </c>
      <c r="D984" s="21" t="s">
        <v>1086</v>
      </c>
      <c r="E984" s="9">
        <f>Source!AT927</f>
        <v>70</v>
      </c>
      <c r="F984" s="23"/>
      <c r="G984" s="22"/>
      <c r="H984" s="9"/>
      <c r="I984" s="9"/>
      <c r="J984" s="23">
        <f>SUM(R981:R983)</f>
        <v>234.65</v>
      </c>
      <c r="K984" s="23"/>
    </row>
    <row r="985" spans="1:22" ht="14.25" x14ac:dyDescent="0.2">
      <c r="A985" s="20"/>
      <c r="B985" s="20"/>
      <c r="C985" s="20" t="s">
        <v>1087</v>
      </c>
      <c r="D985" s="21" t="s">
        <v>1086</v>
      </c>
      <c r="E985" s="9">
        <f>Source!AU927</f>
        <v>10</v>
      </c>
      <c r="F985" s="23"/>
      <c r="G985" s="22"/>
      <c r="H985" s="9"/>
      <c r="I985" s="9"/>
      <c r="J985" s="23">
        <f>SUM(T981:T984)</f>
        <v>33.520000000000003</v>
      </c>
      <c r="K985" s="23"/>
    </row>
    <row r="986" spans="1:22" ht="14.25" x14ac:dyDescent="0.2">
      <c r="A986" s="20"/>
      <c r="B986" s="20"/>
      <c r="C986" s="20" t="s">
        <v>1088</v>
      </c>
      <c r="D986" s="21" t="s">
        <v>1089</v>
      </c>
      <c r="E986" s="9">
        <f>Source!AQ927</f>
        <v>3.77</v>
      </c>
      <c r="F986" s="23"/>
      <c r="G986" s="22" t="str">
        <f>Source!DI927</f>
        <v/>
      </c>
      <c r="H986" s="9">
        <f>Source!AV927</f>
        <v>1</v>
      </c>
      <c r="I986" s="9"/>
      <c r="J986" s="23"/>
      <c r="K986" s="23">
        <f>Source!U927</f>
        <v>1.04806</v>
      </c>
    </row>
    <row r="987" spans="1:22" ht="15" x14ac:dyDescent="0.25">
      <c r="A987" s="26"/>
      <c r="B987" s="26"/>
      <c r="C987" s="26"/>
      <c r="D987" s="26"/>
      <c r="E987" s="26"/>
      <c r="F987" s="26"/>
      <c r="G987" s="26"/>
      <c r="H987" s="26"/>
      <c r="I987" s="60">
        <f>J983+J984+J985</f>
        <v>603.38</v>
      </c>
      <c r="J987" s="60"/>
      <c r="K987" s="27">
        <f>IF(Source!I927&lt;&gt;0, ROUND(I987/Source!I927, 2), 0)</f>
        <v>2170.4299999999998</v>
      </c>
      <c r="P987" s="25">
        <f>I987</f>
        <v>603.38</v>
      </c>
    </row>
    <row r="988" spans="1:22" ht="28.5" x14ac:dyDescent="0.2">
      <c r="A988" s="20">
        <v>99</v>
      </c>
      <c r="B988" s="20" t="str">
        <f>Source!F928</f>
        <v>1.10-3504-1-1/1</v>
      </c>
      <c r="C988" s="20" t="str">
        <f>Source!G928</f>
        <v>Разборка покрытий из линолеума и релина</v>
      </c>
      <c r="D988" s="21" t="str">
        <f>Source!H928</f>
        <v>100 м2</v>
      </c>
      <c r="E988" s="9">
        <f>Source!I928</f>
        <v>0.499</v>
      </c>
      <c r="F988" s="23"/>
      <c r="G988" s="22"/>
      <c r="H988" s="9"/>
      <c r="I988" s="9"/>
      <c r="J988" s="23"/>
      <c r="K988" s="23"/>
      <c r="Q988">
        <f>ROUND((Source!BZ928/100)*ROUND((Source!AF928*Source!AV928)*Source!I928, 2), 2)</f>
        <v>1272.5</v>
      </c>
      <c r="R988">
        <f>Source!X928</f>
        <v>1272.5</v>
      </c>
      <c r="S988">
        <f>ROUND((Source!CA928/100)*ROUND((Source!AF928*Source!AV928)*Source!I928, 2), 2)</f>
        <v>181.79</v>
      </c>
      <c r="T988">
        <f>Source!Y928</f>
        <v>181.79</v>
      </c>
      <c r="U988">
        <f>ROUND((175/100)*ROUND((Source!AE928*Source!AV928)*Source!I928, 2), 2)</f>
        <v>0</v>
      </c>
      <c r="V988">
        <f>ROUND((160/100)*ROUND(Source!CS928*Source!I928, 2), 2)</f>
        <v>0</v>
      </c>
    </row>
    <row r="989" spans="1:22" x14ac:dyDescent="0.2">
      <c r="C989" s="24" t="str">
        <f>"Объем: "&amp;Source!I928&amp;"=49,9/"&amp;"100"</f>
        <v>Объем: 0,499=49,9/100</v>
      </c>
    </row>
    <row r="990" spans="1:22" ht="14.25" x14ac:dyDescent="0.2">
      <c r="A990" s="20"/>
      <c r="B990" s="20"/>
      <c r="C990" s="20" t="s">
        <v>1083</v>
      </c>
      <c r="D990" s="21"/>
      <c r="E990" s="9"/>
      <c r="F990" s="23">
        <f>Source!AO928</f>
        <v>3642.98</v>
      </c>
      <c r="G990" s="22" t="str">
        <f>Source!DG928</f>
        <v/>
      </c>
      <c r="H990" s="9">
        <f>Source!AV928</f>
        <v>1</v>
      </c>
      <c r="I990" s="9">
        <f>IF(Source!BA928&lt;&gt; 0, Source!BA928, 1)</f>
        <v>1</v>
      </c>
      <c r="J990" s="23">
        <f>Source!S928</f>
        <v>1817.85</v>
      </c>
      <c r="K990" s="23"/>
    </row>
    <row r="991" spans="1:22" ht="14.25" x14ac:dyDescent="0.2">
      <c r="A991" s="20"/>
      <c r="B991" s="20"/>
      <c r="C991" s="20" t="s">
        <v>1085</v>
      </c>
      <c r="D991" s="21" t="s">
        <v>1086</v>
      </c>
      <c r="E991" s="9">
        <f>Source!AT928</f>
        <v>70</v>
      </c>
      <c r="F991" s="23"/>
      <c r="G991" s="22"/>
      <c r="H991" s="9"/>
      <c r="I991" s="9"/>
      <c r="J991" s="23">
        <f>SUM(R988:R990)</f>
        <v>1272.5</v>
      </c>
      <c r="K991" s="23"/>
    </row>
    <row r="992" spans="1:22" ht="14.25" x14ac:dyDescent="0.2">
      <c r="A992" s="20"/>
      <c r="B992" s="20"/>
      <c r="C992" s="20" t="s">
        <v>1087</v>
      </c>
      <c r="D992" s="21" t="s">
        <v>1086</v>
      </c>
      <c r="E992" s="9">
        <f>Source!AU928</f>
        <v>10</v>
      </c>
      <c r="F992" s="23"/>
      <c r="G992" s="22"/>
      <c r="H992" s="9"/>
      <c r="I992" s="9"/>
      <c r="J992" s="23">
        <f>SUM(T988:T991)</f>
        <v>181.79</v>
      </c>
      <c r="K992" s="23"/>
    </row>
    <row r="993" spans="1:22" ht="14.25" x14ac:dyDescent="0.2">
      <c r="A993" s="20"/>
      <c r="B993" s="20"/>
      <c r="C993" s="20" t="s">
        <v>1088</v>
      </c>
      <c r="D993" s="21" t="s">
        <v>1089</v>
      </c>
      <c r="E993" s="9">
        <f>Source!AQ928</f>
        <v>11.39</v>
      </c>
      <c r="F993" s="23"/>
      <c r="G993" s="22" t="str">
        <f>Source!DI928</f>
        <v/>
      </c>
      <c r="H993" s="9">
        <f>Source!AV928</f>
        <v>1</v>
      </c>
      <c r="I993" s="9"/>
      <c r="J993" s="23"/>
      <c r="K993" s="23">
        <f>Source!U928</f>
        <v>5.6836100000000007</v>
      </c>
    </row>
    <row r="994" spans="1:22" ht="15" x14ac:dyDescent="0.25">
      <c r="A994" s="26"/>
      <c r="B994" s="26"/>
      <c r="C994" s="26"/>
      <c r="D994" s="26"/>
      <c r="E994" s="26"/>
      <c r="F994" s="26"/>
      <c r="G994" s="26"/>
      <c r="H994" s="26"/>
      <c r="I994" s="60">
        <f>J990+J991+J992</f>
        <v>3272.14</v>
      </c>
      <c r="J994" s="60"/>
      <c r="K994" s="27">
        <f>IF(Source!I928&lt;&gt;0, ROUND(I994/Source!I928, 2), 0)</f>
        <v>6557.39</v>
      </c>
      <c r="P994" s="25">
        <f>I994</f>
        <v>3272.14</v>
      </c>
    </row>
    <row r="995" spans="1:22" ht="28.5" x14ac:dyDescent="0.2">
      <c r="A995" s="20">
        <v>100</v>
      </c>
      <c r="B995" s="20" t="str">
        <f>Source!F929</f>
        <v>1.10-3404-2-7/1</v>
      </c>
      <c r="C995" s="20" t="str">
        <f>Source!G929</f>
        <v>Разборка покрытий из древесноволокнистых плит</v>
      </c>
      <c r="D995" s="21" t="str">
        <f>Source!H929</f>
        <v>100 м2</v>
      </c>
      <c r="E995" s="9">
        <f>Source!I929</f>
        <v>0.499</v>
      </c>
      <c r="F995" s="23"/>
      <c r="G995" s="22"/>
      <c r="H995" s="9"/>
      <c r="I995" s="9"/>
      <c r="J995" s="23"/>
      <c r="K995" s="23"/>
      <c r="Q995">
        <f>ROUND((Source!BZ929/100)*ROUND((Source!AF929*Source!AV929)*Source!I929, 2), 2)</f>
        <v>1238.98</v>
      </c>
      <c r="R995">
        <f>Source!X929</f>
        <v>1238.98</v>
      </c>
      <c r="S995">
        <f>ROUND((Source!CA929/100)*ROUND((Source!AF929*Source!AV929)*Source!I929, 2), 2)</f>
        <v>177</v>
      </c>
      <c r="T995">
        <f>Source!Y929</f>
        <v>177</v>
      </c>
      <c r="U995">
        <f>ROUND((175/100)*ROUND((Source!AE929*Source!AV929)*Source!I929, 2), 2)</f>
        <v>0</v>
      </c>
      <c r="V995">
        <f>ROUND((160/100)*ROUND(Source!CS929*Source!I929, 2), 2)</f>
        <v>0</v>
      </c>
    </row>
    <row r="996" spans="1:22" x14ac:dyDescent="0.2">
      <c r="C996" s="24" t="str">
        <f>"Объем: "&amp;Source!I929&amp;"=49,9/"&amp;"100"</f>
        <v>Объем: 0,499=49,9/100</v>
      </c>
    </row>
    <row r="997" spans="1:22" ht="14.25" x14ac:dyDescent="0.2">
      <c r="A997" s="20"/>
      <c r="B997" s="20"/>
      <c r="C997" s="20" t="s">
        <v>1083</v>
      </c>
      <c r="D997" s="21"/>
      <c r="E997" s="9"/>
      <c r="F997" s="23">
        <f>Source!AO929</f>
        <v>3547.03</v>
      </c>
      <c r="G997" s="22" t="str">
        <f>Source!DG929</f>
        <v/>
      </c>
      <c r="H997" s="9">
        <f>Source!AV929</f>
        <v>1</v>
      </c>
      <c r="I997" s="9">
        <f>IF(Source!BA929&lt;&gt; 0, Source!BA929, 1)</f>
        <v>1</v>
      </c>
      <c r="J997" s="23">
        <f>Source!S929</f>
        <v>1769.97</v>
      </c>
      <c r="K997" s="23"/>
    </row>
    <row r="998" spans="1:22" ht="14.25" x14ac:dyDescent="0.2">
      <c r="A998" s="20"/>
      <c r="B998" s="20"/>
      <c r="C998" s="20" t="s">
        <v>1085</v>
      </c>
      <c r="D998" s="21" t="s">
        <v>1086</v>
      </c>
      <c r="E998" s="9">
        <f>Source!AT929</f>
        <v>70</v>
      </c>
      <c r="F998" s="23"/>
      <c r="G998" s="22"/>
      <c r="H998" s="9"/>
      <c r="I998" s="9"/>
      <c r="J998" s="23">
        <f>SUM(R995:R997)</f>
        <v>1238.98</v>
      </c>
      <c r="K998" s="23"/>
    </row>
    <row r="999" spans="1:22" ht="14.25" x14ac:dyDescent="0.2">
      <c r="A999" s="20"/>
      <c r="B999" s="20"/>
      <c r="C999" s="20" t="s">
        <v>1087</v>
      </c>
      <c r="D999" s="21" t="s">
        <v>1086</v>
      </c>
      <c r="E999" s="9">
        <f>Source!AU929</f>
        <v>10</v>
      </c>
      <c r="F999" s="23"/>
      <c r="G999" s="22"/>
      <c r="H999" s="9"/>
      <c r="I999" s="9"/>
      <c r="J999" s="23">
        <f>SUM(T995:T998)</f>
        <v>177</v>
      </c>
      <c r="K999" s="23"/>
    </row>
    <row r="1000" spans="1:22" ht="14.25" x14ac:dyDescent="0.2">
      <c r="A1000" s="20"/>
      <c r="B1000" s="20"/>
      <c r="C1000" s="20" t="s">
        <v>1088</v>
      </c>
      <c r="D1000" s="21" t="s">
        <v>1089</v>
      </c>
      <c r="E1000" s="9">
        <f>Source!AQ929</f>
        <v>11.09</v>
      </c>
      <c r="F1000" s="23"/>
      <c r="G1000" s="22" t="str">
        <f>Source!DI929</f>
        <v/>
      </c>
      <c r="H1000" s="9">
        <f>Source!AV929</f>
        <v>1</v>
      </c>
      <c r="I1000" s="9"/>
      <c r="J1000" s="23"/>
      <c r="K1000" s="23">
        <f>Source!U929</f>
        <v>5.5339099999999997</v>
      </c>
    </row>
    <row r="1001" spans="1:22" ht="15" x14ac:dyDescent="0.25">
      <c r="A1001" s="26"/>
      <c r="B1001" s="26"/>
      <c r="C1001" s="26"/>
      <c r="D1001" s="26"/>
      <c r="E1001" s="26"/>
      <c r="F1001" s="26"/>
      <c r="G1001" s="26"/>
      <c r="H1001" s="26"/>
      <c r="I1001" s="60">
        <f>J997+J998+J999</f>
        <v>3185.95</v>
      </c>
      <c r="J1001" s="60"/>
      <c r="K1001" s="27">
        <f>IF(Source!I929&lt;&gt;0, ROUND(I1001/Source!I929, 2), 0)</f>
        <v>6384.67</v>
      </c>
      <c r="P1001" s="25">
        <f>I1001</f>
        <v>3185.95</v>
      </c>
    </row>
    <row r="1002" spans="1:22" ht="57" x14ac:dyDescent="0.2">
      <c r="A1002" s="20">
        <v>101</v>
      </c>
      <c r="B1002" s="20" t="str">
        <f>Source!F930</f>
        <v>1.10-3203-3-7/1</v>
      </c>
      <c r="C1002" s="20" t="str">
        <f>Source!G930</f>
        <v>Устройство тепло - и звукоизоляции пола сплошной - из фанеры по стяжке на цементной основе / толщина фанеры 10 мм</v>
      </c>
      <c r="D1002" s="21" t="str">
        <f>Source!H930</f>
        <v>100 м2</v>
      </c>
      <c r="E1002" s="9">
        <f>Source!I930</f>
        <v>0.499</v>
      </c>
      <c r="F1002" s="23"/>
      <c r="G1002" s="22"/>
      <c r="H1002" s="9"/>
      <c r="I1002" s="9"/>
      <c r="J1002" s="23"/>
      <c r="K1002" s="23"/>
      <c r="Q1002">
        <f>ROUND((Source!BZ930/100)*ROUND((Source!AF930*Source!AV930)*Source!I930, 2), 2)</f>
        <v>13488.18</v>
      </c>
      <c r="R1002">
        <f>Source!X930</f>
        <v>13488.18</v>
      </c>
      <c r="S1002">
        <f>ROUND((Source!CA930/100)*ROUND((Source!AF930*Source!AV930)*Source!I930, 2), 2)</f>
        <v>1926.88</v>
      </c>
      <c r="T1002">
        <f>Source!Y930</f>
        <v>1926.88</v>
      </c>
      <c r="U1002">
        <f>ROUND((175/100)*ROUND((Source!AE930*Source!AV930)*Source!I930, 2), 2)</f>
        <v>51.05</v>
      </c>
      <c r="V1002">
        <f>ROUND((160/100)*ROUND(Source!CS930*Source!I930, 2), 2)</f>
        <v>46.67</v>
      </c>
    </row>
    <row r="1003" spans="1:22" x14ac:dyDescent="0.2">
      <c r="C1003" s="24" t="str">
        <f>"Объем: "&amp;Source!I930&amp;"=49,9/"&amp;"100"</f>
        <v>Объем: 0,499=49,9/100</v>
      </c>
    </row>
    <row r="1004" spans="1:22" ht="14.25" x14ac:dyDescent="0.2">
      <c r="A1004" s="20"/>
      <c r="B1004" s="20"/>
      <c r="C1004" s="20" t="s">
        <v>1083</v>
      </c>
      <c r="D1004" s="21"/>
      <c r="E1004" s="9"/>
      <c r="F1004" s="23">
        <f>Source!AO930</f>
        <v>38614.89</v>
      </c>
      <c r="G1004" s="22" t="str">
        <f>Source!DG930</f>
        <v/>
      </c>
      <c r="H1004" s="9">
        <f>Source!AV930</f>
        <v>1</v>
      </c>
      <c r="I1004" s="9">
        <f>IF(Source!BA930&lt;&gt; 0, Source!BA930, 1)</f>
        <v>1</v>
      </c>
      <c r="J1004" s="23">
        <f>Source!S930</f>
        <v>19268.830000000002</v>
      </c>
      <c r="K1004" s="23"/>
    </row>
    <row r="1005" spans="1:22" ht="14.25" x14ac:dyDescent="0.2">
      <c r="A1005" s="20"/>
      <c r="B1005" s="20"/>
      <c r="C1005" s="20" t="s">
        <v>1090</v>
      </c>
      <c r="D1005" s="21"/>
      <c r="E1005" s="9"/>
      <c r="F1005" s="23">
        <f>Source!AM930</f>
        <v>599.03</v>
      </c>
      <c r="G1005" s="22" t="str">
        <f>Source!DE930</f>
        <v/>
      </c>
      <c r="H1005" s="9">
        <f>Source!AV930</f>
        <v>1</v>
      </c>
      <c r="I1005" s="9">
        <f>IF(Source!BB930&lt;&gt; 0, Source!BB930, 1)</f>
        <v>1</v>
      </c>
      <c r="J1005" s="23">
        <f>Source!Q930</f>
        <v>298.92</v>
      </c>
      <c r="K1005" s="23"/>
    </row>
    <row r="1006" spans="1:22" ht="14.25" x14ac:dyDescent="0.2">
      <c r="A1006" s="20"/>
      <c r="B1006" s="20"/>
      <c r="C1006" s="20" t="s">
        <v>1091</v>
      </c>
      <c r="D1006" s="21"/>
      <c r="E1006" s="9"/>
      <c r="F1006" s="23">
        <f>Source!AN930</f>
        <v>58.45</v>
      </c>
      <c r="G1006" s="22" t="str">
        <f>Source!DF930</f>
        <v/>
      </c>
      <c r="H1006" s="9">
        <f>Source!AV930</f>
        <v>1</v>
      </c>
      <c r="I1006" s="9">
        <f>IF(Source!BS930&lt;&gt; 0, Source!BS930, 1)</f>
        <v>1</v>
      </c>
      <c r="J1006" s="30">
        <f>Source!R930</f>
        <v>29.17</v>
      </c>
      <c r="K1006" s="23"/>
    </row>
    <row r="1007" spans="1:22" ht="14.25" x14ac:dyDescent="0.2">
      <c r="A1007" s="20"/>
      <c r="B1007" s="20"/>
      <c r="C1007" s="20" t="s">
        <v>1084</v>
      </c>
      <c r="D1007" s="21"/>
      <c r="E1007" s="9"/>
      <c r="F1007" s="23">
        <f>Source!AL930</f>
        <v>62586.64</v>
      </c>
      <c r="G1007" s="22" t="str">
        <f>Source!DD930</f>
        <v/>
      </c>
      <c r="H1007" s="9">
        <f>Source!AW930</f>
        <v>1</v>
      </c>
      <c r="I1007" s="9">
        <f>IF(Source!BC930&lt;&gt; 0, Source!BC930, 1)</f>
        <v>1</v>
      </c>
      <c r="J1007" s="23">
        <f>Source!P930</f>
        <v>31230.73</v>
      </c>
      <c r="K1007" s="23"/>
    </row>
    <row r="1008" spans="1:22" ht="14.25" x14ac:dyDescent="0.2">
      <c r="A1008" s="20"/>
      <c r="B1008" s="20"/>
      <c r="C1008" s="20" t="s">
        <v>1085</v>
      </c>
      <c r="D1008" s="21" t="s">
        <v>1086</v>
      </c>
      <c r="E1008" s="9">
        <f>Source!AT930</f>
        <v>70</v>
      </c>
      <c r="F1008" s="23"/>
      <c r="G1008" s="22"/>
      <c r="H1008" s="9"/>
      <c r="I1008" s="9"/>
      <c r="J1008" s="23">
        <f>SUM(R1002:R1007)</f>
        <v>13488.18</v>
      </c>
      <c r="K1008" s="23"/>
    </row>
    <row r="1009" spans="1:22" ht="14.25" x14ac:dyDescent="0.2">
      <c r="A1009" s="20"/>
      <c r="B1009" s="20"/>
      <c r="C1009" s="20" t="s">
        <v>1087</v>
      </c>
      <c r="D1009" s="21" t="s">
        <v>1086</v>
      </c>
      <c r="E1009" s="9">
        <f>Source!AU930</f>
        <v>10</v>
      </c>
      <c r="F1009" s="23"/>
      <c r="G1009" s="22"/>
      <c r="H1009" s="9"/>
      <c r="I1009" s="9"/>
      <c r="J1009" s="23">
        <f>SUM(T1002:T1008)</f>
        <v>1926.88</v>
      </c>
      <c r="K1009" s="23"/>
    </row>
    <row r="1010" spans="1:22" ht="14.25" x14ac:dyDescent="0.2">
      <c r="A1010" s="20"/>
      <c r="B1010" s="20"/>
      <c r="C1010" s="20" t="s">
        <v>1092</v>
      </c>
      <c r="D1010" s="21" t="s">
        <v>1086</v>
      </c>
      <c r="E1010" s="9">
        <f>160</f>
        <v>160</v>
      </c>
      <c r="F1010" s="23"/>
      <c r="G1010" s="22"/>
      <c r="H1010" s="9"/>
      <c r="I1010" s="9"/>
      <c r="J1010" s="23">
        <f>SUM(V1002:V1009)</f>
        <v>46.67</v>
      </c>
      <c r="K1010" s="23"/>
    </row>
    <row r="1011" spans="1:22" ht="14.25" x14ac:dyDescent="0.2">
      <c r="A1011" s="20"/>
      <c r="B1011" s="20"/>
      <c r="C1011" s="20" t="s">
        <v>1088</v>
      </c>
      <c r="D1011" s="21" t="s">
        <v>1089</v>
      </c>
      <c r="E1011" s="9">
        <f>Source!AQ930</f>
        <v>95.49</v>
      </c>
      <c r="F1011" s="23"/>
      <c r="G1011" s="22" t="str">
        <f>Source!DI930</f>
        <v/>
      </c>
      <c r="H1011" s="9">
        <f>Source!AV930</f>
        <v>1</v>
      </c>
      <c r="I1011" s="9"/>
      <c r="J1011" s="23"/>
      <c r="K1011" s="23">
        <f>Source!U930</f>
        <v>47.649509999999999</v>
      </c>
    </row>
    <row r="1012" spans="1:22" ht="15" x14ac:dyDescent="0.25">
      <c r="A1012" s="26"/>
      <c r="B1012" s="26"/>
      <c r="C1012" s="26"/>
      <c r="D1012" s="26"/>
      <c r="E1012" s="26"/>
      <c r="F1012" s="26"/>
      <c r="G1012" s="26"/>
      <c r="H1012" s="26"/>
      <c r="I1012" s="60">
        <f>J1004+J1005+J1007+J1008+J1009+J1010</f>
        <v>66260.209999999992</v>
      </c>
      <c r="J1012" s="60"/>
      <c r="K1012" s="27">
        <f>IF(Source!I930&lt;&gt;0, ROUND(I1012/Source!I930, 2), 0)</f>
        <v>132785.99</v>
      </c>
      <c r="P1012" s="25">
        <f>I1012</f>
        <v>66260.209999999992</v>
      </c>
    </row>
    <row r="1013" spans="1:22" ht="57" x14ac:dyDescent="0.2">
      <c r="A1013" s="20">
        <v>102</v>
      </c>
      <c r="B1013" s="20" t="str">
        <f>Source!F931</f>
        <v>1.10-3503-1-5/1</v>
      </c>
      <c r="C1013" s="20" t="str">
        <f>Source!G931</f>
        <v>Устройство покрытий на клее из линолеума высокой износостойкости толщиной 2 мм, истираемостью группы Т со сваркой стыков</v>
      </c>
      <c r="D1013" s="21" t="str">
        <f>Source!H931</f>
        <v>100 м2</v>
      </c>
      <c r="E1013" s="9">
        <f>Source!I931</f>
        <v>0.499</v>
      </c>
      <c r="F1013" s="23"/>
      <c r="G1013" s="22"/>
      <c r="H1013" s="9"/>
      <c r="I1013" s="9"/>
      <c r="J1013" s="23"/>
      <c r="K1013" s="23"/>
      <c r="Q1013">
        <f>ROUND((Source!BZ931/100)*ROUND((Source!AF931*Source!AV931)*Source!I931, 2), 2)</f>
        <v>8140.14</v>
      </c>
      <c r="R1013">
        <f>Source!X931</f>
        <v>8140.14</v>
      </c>
      <c r="S1013">
        <f>ROUND((Source!CA931/100)*ROUND((Source!AF931*Source!AV931)*Source!I931, 2), 2)</f>
        <v>1162.8800000000001</v>
      </c>
      <c r="T1013">
        <f>Source!Y931</f>
        <v>1162.8800000000001</v>
      </c>
      <c r="U1013">
        <f>ROUND((175/100)*ROUND((Source!AE931*Source!AV931)*Source!I931, 2), 2)</f>
        <v>1.52</v>
      </c>
      <c r="V1013">
        <f>ROUND((160/100)*ROUND(Source!CS931*Source!I931, 2), 2)</f>
        <v>1.39</v>
      </c>
    </row>
    <row r="1014" spans="1:22" x14ac:dyDescent="0.2">
      <c r="C1014" s="24" t="str">
        <f>"Объем: "&amp;Source!I931&amp;"=49,9/"&amp;"100"</f>
        <v>Объем: 0,499=49,9/100</v>
      </c>
    </row>
    <row r="1015" spans="1:22" ht="14.25" x14ac:dyDescent="0.2">
      <c r="A1015" s="20"/>
      <c r="B1015" s="20"/>
      <c r="C1015" s="20" t="s">
        <v>1083</v>
      </c>
      <c r="D1015" s="21"/>
      <c r="E1015" s="9"/>
      <c r="F1015" s="23">
        <f>Source!AO931</f>
        <v>23304.14</v>
      </c>
      <c r="G1015" s="22" t="str">
        <f>Source!DG931</f>
        <v/>
      </c>
      <c r="H1015" s="9">
        <f>Source!AV931</f>
        <v>1</v>
      </c>
      <c r="I1015" s="9">
        <f>IF(Source!BA931&lt;&gt; 0, Source!BA931, 1)</f>
        <v>1</v>
      </c>
      <c r="J1015" s="23">
        <f>Source!S931</f>
        <v>11628.77</v>
      </c>
      <c r="K1015" s="23"/>
    </row>
    <row r="1016" spans="1:22" ht="14.25" x14ac:dyDescent="0.2">
      <c r="A1016" s="20"/>
      <c r="B1016" s="20"/>
      <c r="C1016" s="20" t="s">
        <v>1090</v>
      </c>
      <c r="D1016" s="21"/>
      <c r="E1016" s="9"/>
      <c r="F1016" s="23">
        <f>Source!AM931</f>
        <v>424.38</v>
      </c>
      <c r="G1016" s="22" t="str">
        <f>Source!DE931</f>
        <v/>
      </c>
      <c r="H1016" s="9">
        <f>Source!AV931</f>
        <v>1</v>
      </c>
      <c r="I1016" s="9">
        <f>IF(Source!BB931&lt;&gt; 0, Source!BB931, 1)</f>
        <v>1</v>
      </c>
      <c r="J1016" s="23">
        <f>Source!Q931</f>
        <v>211.77</v>
      </c>
      <c r="K1016" s="23"/>
    </row>
    <row r="1017" spans="1:22" ht="14.25" x14ac:dyDescent="0.2">
      <c r="A1017" s="20"/>
      <c r="B1017" s="20"/>
      <c r="C1017" s="20" t="s">
        <v>1091</v>
      </c>
      <c r="D1017" s="21"/>
      <c r="E1017" s="9"/>
      <c r="F1017" s="23">
        <f>Source!AN931</f>
        <v>1.74</v>
      </c>
      <c r="G1017" s="22" t="str">
        <f>Source!DF931</f>
        <v/>
      </c>
      <c r="H1017" s="9">
        <f>Source!AV931</f>
        <v>1</v>
      </c>
      <c r="I1017" s="9">
        <f>IF(Source!BS931&lt;&gt; 0, Source!BS931, 1)</f>
        <v>1</v>
      </c>
      <c r="J1017" s="30">
        <f>Source!R931</f>
        <v>0.87</v>
      </c>
      <c r="K1017" s="23"/>
    </row>
    <row r="1018" spans="1:22" ht="14.25" x14ac:dyDescent="0.2">
      <c r="A1018" s="20"/>
      <c r="B1018" s="20"/>
      <c r="C1018" s="20" t="s">
        <v>1084</v>
      </c>
      <c r="D1018" s="21"/>
      <c r="E1018" s="9"/>
      <c r="F1018" s="23">
        <f>Source!AL931</f>
        <v>87313.3</v>
      </c>
      <c r="G1018" s="22" t="str">
        <f>Source!DD931</f>
        <v/>
      </c>
      <c r="H1018" s="9">
        <f>Source!AW931</f>
        <v>1</v>
      </c>
      <c r="I1018" s="9">
        <f>IF(Source!BC931&lt;&gt; 0, Source!BC931, 1)</f>
        <v>1</v>
      </c>
      <c r="J1018" s="23">
        <f>Source!P931</f>
        <v>43569.34</v>
      </c>
      <c r="K1018" s="23"/>
    </row>
    <row r="1019" spans="1:22" ht="14.25" x14ac:dyDescent="0.2">
      <c r="A1019" s="20"/>
      <c r="B1019" s="20"/>
      <c r="C1019" s="20" t="s">
        <v>1085</v>
      </c>
      <c r="D1019" s="21" t="s">
        <v>1086</v>
      </c>
      <c r="E1019" s="9">
        <f>Source!AT931</f>
        <v>70</v>
      </c>
      <c r="F1019" s="23"/>
      <c r="G1019" s="22"/>
      <c r="H1019" s="9"/>
      <c r="I1019" s="9"/>
      <c r="J1019" s="23">
        <f>SUM(R1013:R1018)</f>
        <v>8140.14</v>
      </c>
      <c r="K1019" s="23"/>
    </row>
    <row r="1020" spans="1:22" ht="14.25" x14ac:dyDescent="0.2">
      <c r="A1020" s="20"/>
      <c r="B1020" s="20"/>
      <c r="C1020" s="20" t="s">
        <v>1087</v>
      </c>
      <c r="D1020" s="21" t="s">
        <v>1086</v>
      </c>
      <c r="E1020" s="9">
        <f>Source!AU931</f>
        <v>10</v>
      </c>
      <c r="F1020" s="23"/>
      <c r="G1020" s="22"/>
      <c r="H1020" s="9"/>
      <c r="I1020" s="9"/>
      <c r="J1020" s="23">
        <f>SUM(T1013:T1019)</f>
        <v>1162.8800000000001</v>
      </c>
      <c r="K1020" s="23"/>
    </row>
    <row r="1021" spans="1:22" ht="14.25" x14ac:dyDescent="0.2">
      <c r="A1021" s="20"/>
      <c r="B1021" s="20"/>
      <c r="C1021" s="20" t="s">
        <v>1092</v>
      </c>
      <c r="D1021" s="21" t="s">
        <v>1086</v>
      </c>
      <c r="E1021" s="9">
        <f>160</f>
        <v>160</v>
      </c>
      <c r="F1021" s="23"/>
      <c r="G1021" s="22"/>
      <c r="H1021" s="9"/>
      <c r="I1021" s="9"/>
      <c r="J1021" s="23">
        <f>SUM(V1013:V1020)</f>
        <v>1.39</v>
      </c>
      <c r="K1021" s="23"/>
    </row>
    <row r="1022" spans="1:22" ht="14.25" x14ac:dyDescent="0.2">
      <c r="A1022" s="20"/>
      <c r="B1022" s="20"/>
      <c r="C1022" s="20" t="s">
        <v>1088</v>
      </c>
      <c r="D1022" s="21" t="s">
        <v>1089</v>
      </c>
      <c r="E1022" s="9">
        <f>Source!AQ931</f>
        <v>60.04</v>
      </c>
      <c r="F1022" s="23"/>
      <c r="G1022" s="22" t="str">
        <f>Source!DI931</f>
        <v/>
      </c>
      <c r="H1022" s="9">
        <f>Source!AV931</f>
        <v>1</v>
      </c>
      <c r="I1022" s="9"/>
      <c r="J1022" s="23"/>
      <c r="K1022" s="23">
        <f>Source!U931</f>
        <v>29.959959999999999</v>
      </c>
    </row>
    <row r="1023" spans="1:22" ht="15" x14ac:dyDescent="0.25">
      <c r="A1023" s="26"/>
      <c r="B1023" s="26"/>
      <c r="C1023" s="26"/>
      <c r="D1023" s="26"/>
      <c r="E1023" s="26"/>
      <c r="F1023" s="26"/>
      <c r="G1023" s="26"/>
      <c r="H1023" s="26"/>
      <c r="I1023" s="60">
        <f>J1015+J1016+J1018+J1019+J1020+J1021</f>
        <v>64714.289999999994</v>
      </c>
      <c r="J1023" s="60"/>
      <c r="K1023" s="27">
        <f>IF(Source!I931&lt;&gt;0, ROUND(I1023/Source!I931, 2), 0)</f>
        <v>129687.96</v>
      </c>
      <c r="P1023" s="25">
        <f>I1023</f>
        <v>64714.289999999994</v>
      </c>
    </row>
    <row r="1024" spans="1:22" ht="42.75" x14ac:dyDescent="0.2">
      <c r="A1024" s="20">
        <v>103</v>
      </c>
      <c r="B1024" s="20" t="str">
        <f>Source!F932</f>
        <v>1.10-3803-1-6/1</v>
      </c>
      <c r="C1024" s="20" t="str">
        <f>Source!G932</f>
        <v>Устройство плинтусов, покрытых лаком, из древесины хвойных пород с креплением к стенам шурупами</v>
      </c>
      <c r="D1024" s="21" t="str">
        <f>Source!H932</f>
        <v>100 м</v>
      </c>
      <c r="E1024" s="9">
        <f>Source!I932</f>
        <v>0.27800000000000002</v>
      </c>
      <c r="F1024" s="23"/>
      <c r="G1024" s="22"/>
      <c r="H1024" s="9"/>
      <c r="I1024" s="9"/>
      <c r="J1024" s="23"/>
      <c r="K1024" s="23"/>
      <c r="Q1024">
        <f>ROUND((Source!BZ932/100)*ROUND((Source!AF932*Source!AV932)*Source!I932, 2), 2)</f>
        <v>991.9</v>
      </c>
      <c r="R1024">
        <f>Source!X932</f>
        <v>991.9</v>
      </c>
      <c r="S1024">
        <f>ROUND((Source!CA932/100)*ROUND((Source!AF932*Source!AV932)*Source!I932, 2), 2)</f>
        <v>141.69999999999999</v>
      </c>
      <c r="T1024">
        <f>Source!Y932</f>
        <v>141.69999999999999</v>
      </c>
      <c r="U1024">
        <f>ROUND((175/100)*ROUND((Source!AE932*Source!AV932)*Source!I932, 2), 2)</f>
        <v>2.2599999999999998</v>
      </c>
      <c r="V1024">
        <f>ROUND((160/100)*ROUND(Source!CS932*Source!I932, 2), 2)</f>
        <v>2.06</v>
      </c>
    </row>
    <row r="1025" spans="1:22" x14ac:dyDescent="0.2">
      <c r="C1025" s="24" t="str">
        <f>"Объем: "&amp;Source!I932&amp;"=27,8/"&amp;"100"</f>
        <v>Объем: 0,278=27,8/100</v>
      </c>
    </row>
    <row r="1026" spans="1:22" ht="14.25" x14ac:dyDescent="0.2">
      <c r="A1026" s="20"/>
      <c r="B1026" s="20"/>
      <c r="C1026" s="20" t="s">
        <v>1083</v>
      </c>
      <c r="D1026" s="21"/>
      <c r="E1026" s="9"/>
      <c r="F1026" s="23">
        <f>Source!AO932</f>
        <v>5097.13</v>
      </c>
      <c r="G1026" s="22" t="str">
        <f>Source!DG932</f>
        <v/>
      </c>
      <c r="H1026" s="9">
        <f>Source!AV932</f>
        <v>1</v>
      </c>
      <c r="I1026" s="9">
        <f>IF(Source!BA932&lt;&gt; 0, Source!BA932, 1)</f>
        <v>1</v>
      </c>
      <c r="J1026" s="23">
        <f>Source!S932</f>
        <v>1417</v>
      </c>
      <c r="K1026" s="23"/>
    </row>
    <row r="1027" spans="1:22" ht="14.25" x14ac:dyDescent="0.2">
      <c r="A1027" s="20"/>
      <c r="B1027" s="20"/>
      <c r="C1027" s="20" t="s">
        <v>1090</v>
      </c>
      <c r="D1027" s="21"/>
      <c r="E1027" s="9"/>
      <c r="F1027" s="23">
        <f>Source!AM932</f>
        <v>73.59</v>
      </c>
      <c r="G1027" s="22" t="str">
        <f>Source!DE932</f>
        <v/>
      </c>
      <c r="H1027" s="9">
        <f>Source!AV932</f>
        <v>1</v>
      </c>
      <c r="I1027" s="9">
        <f>IF(Source!BB932&lt;&gt; 0, Source!BB932, 1)</f>
        <v>1</v>
      </c>
      <c r="J1027" s="23">
        <f>Source!Q932</f>
        <v>20.46</v>
      </c>
      <c r="K1027" s="23"/>
    </row>
    <row r="1028" spans="1:22" ht="14.25" x14ac:dyDescent="0.2">
      <c r="A1028" s="20"/>
      <c r="B1028" s="20"/>
      <c r="C1028" s="20" t="s">
        <v>1091</v>
      </c>
      <c r="D1028" s="21"/>
      <c r="E1028" s="9"/>
      <c r="F1028" s="23">
        <f>Source!AN932</f>
        <v>4.63</v>
      </c>
      <c r="G1028" s="22" t="str">
        <f>Source!DF932</f>
        <v/>
      </c>
      <c r="H1028" s="9">
        <f>Source!AV932</f>
        <v>1</v>
      </c>
      <c r="I1028" s="9">
        <f>IF(Source!BS932&lt;&gt; 0, Source!BS932, 1)</f>
        <v>1</v>
      </c>
      <c r="J1028" s="30">
        <f>Source!R932</f>
        <v>1.29</v>
      </c>
      <c r="K1028" s="23"/>
    </row>
    <row r="1029" spans="1:22" ht="14.25" x14ac:dyDescent="0.2">
      <c r="A1029" s="20"/>
      <c r="B1029" s="20"/>
      <c r="C1029" s="20" t="s">
        <v>1084</v>
      </c>
      <c r="D1029" s="21"/>
      <c r="E1029" s="9"/>
      <c r="F1029" s="23">
        <f>Source!AL932</f>
        <v>8487.66</v>
      </c>
      <c r="G1029" s="22" t="str">
        <f>Source!DD932</f>
        <v/>
      </c>
      <c r="H1029" s="9">
        <f>Source!AW932</f>
        <v>1</v>
      </c>
      <c r="I1029" s="9">
        <f>IF(Source!BC932&lt;&gt; 0, Source!BC932, 1)</f>
        <v>1</v>
      </c>
      <c r="J1029" s="23">
        <f>Source!P932</f>
        <v>2359.5700000000002</v>
      </c>
      <c r="K1029" s="23"/>
    </row>
    <row r="1030" spans="1:22" ht="14.25" x14ac:dyDescent="0.2">
      <c r="A1030" s="20"/>
      <c r="B1030" s="20"/>
      <c r="C1030" s="20" t="s">
        <v>1085</v>
      </c>
      <c r="D1030" s="21" t="s">
        <v>1086</v>
      </c>
      <c r="E1030" s="9">
        <f>Source!AT932</f>
        <v>70</v>
      </c>
      <c r="F1030" s="23"/>
      <c r="G1030" s="22"/>
      <c r="H1030" s="9"/>
      <c r="I1030" s="9"/>
      <c r="J1030" s="23">
        <f>SUM(R1024:R1029)</f>
        <v>991.9</v>
      </c>
      <c r="K1030" s="23"/>
    </row>
    <row r="1031" spans="1:22" ht="14.25" x14ac:dyDescent="0.2">
      <c r="A1031" s="20"/>
      <c r="B1031" s="20"/>
      <c r="C1031" s="20" t="s">
        <v>1087</v>
      </c>
      <c r="D1031" s="21" t="s">
        <v>1086</v>
      </c>
      <c r="E1031" s="9">
        <f>Source!AU932</f>
        <v>10</v>
      </c>
      <c r="F1031" s="23"/>
      <c r="G1031" s="22"/>
      <c r="H1031" s="9"/>
      <c r="I1031" s="9"/>
      <c r="J1031" s="23">
        <f>SUM(T1024:T1030)</f>
        <v>141.69999999999999</v>
      </c>
      <c r="K1031" s="23"/>
    </row>
    <row r="1032" spans="1:22" ht="14.25" x14ac:dyDescent="0.2">
      <c r="A1032" s="20"/>
      <c r="B1032" s="20"/>
      <c r="C1032" s="20" t="s">
        <v>1092</v>
      </c>
      <c r="D1032" s="21" t="s">
        <v>1086</v>
      </c>
      <c r="E1032" s="9">
        <f>160</f>
        <v>160</v>
      </c>
      <c r="F1032" s="23"/>
      <c r="G1032" s="22"/>
      <c r="H1032" s="9"/>
      <c r="I1032" s="9"/>
      <c r="J1032" s="23">
        <f>SUM(V1024:V1031)</f>
        <v>2.06</v>
      </c>
      <c r="K1032" s="23"/>
    </row>
    <row r="1033" spans="1:22" ht="14.25" x14ac:dyDescent="0.2">
      <c r="A1033" s="20"/>
      <c r="B1033" s="20"/>
      <c r="C1033" s="20" t="s">
        <v>1088</v>
      </c>
      <c r="D1033" s="21" t="s">
        <v>1089</v>
      </c>
      <c r="E1033" s="9">
        <f>Source!AQ932</f>
        <v>14.54</v>
      </c>
      <c r="F1033" s="23"/>
      <c r="G1033" s="22" t="str">
        <f>Source!DI932</f>
        <v/>
      </c>
      <c r="H1033" s="9">
        <f>Source!AV932</f>
        <v>1</v>
      </c>
      <c r="I1033" s="9"/>
      <c r="J1033" s="23"/>
      <c r="K1033" s="23">
        <f>Source!U932</f>
        <v>4.0421199999999997</v>
      </c>
    </row>
    <row r="1034" spans="1:22" ht="15" x14ac:dyDescent="0.25">
      <c r="A1034" s="26"/>
      <c r="B1034" s="26"/>
      <c r="C1034" s="26"/>
      <c r="D1034" s="26"/>
      <c r="E1034" s="26"/>
      <c r="F1034" s="26"/>
      <c r="G1034" s="26"/>
      <c r="H1034" s="26"/>
      <c r="I1034" s="60">
        <f>J1026+J1027+J1029+J1030+J1031+J1032</f>
        <v>4932.6900000000005</v>
      </c>
      <c r="J1034" s="60"/>
      <c r="K1034" s="27">
        <f>IF(Source!I932&lt;&gt;0, ROUND(I1034/Source!I932, 2), 0)</f>
        <v>17743.490000000002</v>
      </c>
      <c r="P1034" s="25">
        <f>I1034</f>
        <v>4932.6900000000005</v>
      </c>
    </row>
    <row r="1035" spans="1:22" ht="28.5" x14ac:dyDescent="0.2">
      <c r="A1035" s="20">
        <v>104</v>
      </c>
      <c r="B1035" s="20" t="str">
        <f>Source!F933</f>
        <v>1.10-3405-2-1/1</v>
      </c>
      <c r="C1035" s="20" t="str">
        <f>Source!G933</f>
        <v>Укладка металлической накладной полосы (порожка)</v>
      </c>
      <c r="D1035" s="21" t="str">
        <f>Source!H933</f>
        <v>100 м</v>
      </c>
      <c r="E1035" s="9">
        <f>Source!I933</f>
        <v>1.4999999999999999E-2</v>
      </c>
      <c r="F1035" s="23"/>
      <c r="G1035" s="22"/>
      <c r="H1035" s="9"/>
      <c r="I1035" s="9"/>
      <c r="J1035" s="23"/>
      <c r="K1035" s="23"/>
      <c r="Q1035">
        <f>ROUND((Source!BZ933/100)*ROUND((Source!AF933*Source!AV933)*Source!I933, 2), 2)</f>
        <v>74.489999999999995</v>
      </c>
      <c r="R1035">
        <f>Source!X933</f>
        <v>74.489999999999995</v>
      </c>
      <c r="S1035">
        <f>ROUND((Source!CA933/100)*ROUND((Source!AF933*Source!AV933)*Source!I933, 2), 2)</f>
        <v>10.64</v>
      </c>
      <c r="T1035">
        <f>Source!Y933</f>
        <v>10.64</v>
      </c>
      <c r="U1035">
        <f>ROUND((175/100)*ROUND((Source!AE933*Source!AV933)*Source!I933, 2), 2)</f>
        <v>0.23</v>
      </c>
      <c r="V1035">
        <f>ROUND((160/100)*ROUND(Source!CS933*Source!I933, 2), 2)</f>
        <v>0.21</v>
      </c>
    </row>
    <row r="1036" spans="1:22" x14ac:dyDescent="0.2">
      <c r="C1036" s="24" t="str">
        <f>"Объем: "&amp;Source!I933&amp;"=1,5/"&amp;"100"</f>
        <v>Объем: 0,015=1,5/100</v>
      </c>
    </row>
    <row r="1037" spans="1:22" ht="14.25" x14ac:dyDescent="0.2">
      <c r="A1037" s="20"/>
      <c r="B1037" s="20"/>
      <c r="C1037" s="20" t="s">
        <v>1083</v>
      </c>
      <c r="D1037" s="21"/>
      <c r="E1037" s="9"/>
      <c r="F1037" s="23">
        <f>Source!AO933</f>
        <v>7094.94</v>
      </c>
      <c r="G1037" s="22" t="str">
        <f>Source!DG933</f>
        <v/>
      </c>
      <c r="H1037" s="9">
        <f>Source!AV933</f>
        <v>1</v>
      </c>
      <c r="I1037" s="9">
        <f>IF(Source!BA933&lt;&gt; 0, Source!BA933, 1)</f>
        <v>1</v>
      </c>
      <c r="J1037" s="23">
        <f>Source!S933</f>
        <v>106.42</v>
      </c>
      <c r="K1037" s="23"/>
    </row>
    <row r="1038" spans="1:22" ht="14.25" x14ac:dyDescent="0.2">
      <c r="A1038" s="20"/>
      <c r="B1038" s="20"/>
      <c r="C1038" s="20" t="s">
        <v>1090</v>
      </c>
      <c r="D1038" s="21"/>
      <c r="E1038" s="9"/>
      <c r="F1038" s="23">
        <f>Source!AM933</f>
        <v>88.09</v>
      </c>
      <c r="G1038" s="22" t="str">
        <f>Source!DE933</f>
        <v/>
      </c>
      <c r="H1038" s="9">
        <f>Source!AV933</f>
        <v>1</v>
      </c>
      <c r="I1038" s="9">
        <f>IF(Source!BB933&lt;&gt; 0, Source!BB933, 1)</f>
        <v>1</v>
      </c>
      <c r="J1038" s="23">
        <f>Source!Q933</f>
        <v>1.32</v>
      </c>
      <c r="K1038" s="23"/>
    </row>
    <row r="1039" spans="1:22" ht="14.25" x14ac:dyDescent="0.2">
      <c r="A1039" s="20"/>
      <c r="B1039" s="20"/>
      <c r="C1039" s="20" t="s">
        <v>1091</v>
      </c>
      <c r="D1039" s="21"/>
      <c r="E1039" s="9"/>
      <c r="F1039" s="23">
        <f>Source!AN933</f>
        <v>8.5500000000000007</v>
      </c>
      <c r="G1039" s="22" t="str">
        <f>Source!DF933</f>
        <v/>
      </c>
      <c r="H1039" s="9">
        <f>Source!AV933</f>
        <v>1</v>
      </c>
      <c r="I1039" s="9">
        <f>IF(Source!BS933&lt;&gt; 0, Source!BS933, 1)</f>
        <v>1</v>
      </c>
      <c r="J1039" s="30">
        <f>Source!R933</f>
        <v>0.13</v>
      </c>
      <c r="K1039" s="23"/>
    </row>
    <row r="1040" spans="1:22" ht="14.25" x14ac:dyDescent="0.2">
      <c r="A1040" s="20"/>
      <c r="B1040" s="20"/>
      <c r="C1040" s="20" t="s">
        <v>1084</v>
      </c>
      <c r="D1040" s="21"/>
      <c r="E1040" s="9"/>
      <c r="F1040" s="23">
        <f>Source!AL933</f>
        <v>15272.4</v>
      </c>
      <c r="G1040" s="22" t="str">
        <f>Source!DD933</f>
        <v/>
      </c>
      <c r="H1040" s="9">
        <f>Source!AW933</f>
        <v>1</v>
      </c>
      <c r="I1040" s="9">
        <f>IF(Source!BC933&lt;&gt; 0, Source!BC933, 1)</f>
        <v>1</v>
      </c>
      <c r="J1040" s="23">
        <f>Source!P933</f>
        <v>229.09</v>
      </c>
      <c r="K1040" s="23"/>
    </row>
    <row r="1041" spans="1:22" ht="14.25" x14ac:dyDescent="0.2">
      <c r="A1041" s="20"/>
      <c r="B1041" s="20"/>
      <c r="C1041" s="20" t="s">
        <v>1085</v>
      </c>
      <c r="D1041" s="21" t="s">
        <v>1086</v>
      </c>
      <c r="E1041" s="9">
        <f>Source!AT933</f>
        <v>70</v>
      </c>
      <c r="F1041" s="23"/>
      <c r="G1041" s="22"/>
      <c r="H1041" s="9"/>
      <c r="I1041" s="9"/>
      <c r="J1041" s="23">
        <f>SUM(R1035:R1040)</f>
        <v>74.489999999999995</v>
      </c>
      <c r="K1041" s="23"/>
    </row>
    <row r="1042" spans="1:22" ht="14.25" x14ac:dyDescent="0.2">
      <c r="A1042" s="20"/>
      <c r="B1042" s="20"/>
      <c r="C1042" s="20" t="s">
        <v>1087</v>
      </c>
      <c r="D1042" s="21" t="s">
        <v>1086</v>
      </c>
      <c r="E1042" s="9">
        <f>Source!AU933</f>
        <v>10</v>
      </c>
      <c r="F1042" s="23"/>
      <c r="G1042" s="22"/>
      <c r="H1042" s="9"/>
      <c r="I1042" s="9"/>
      <c r="J1042" s="23">
        <f>SUM(T1035:T1041)</f>
        <v>10.64</v>
      </c>
      <c r="K1042" s="23"/>
    </row>
    <row r="1043" spans="1:22" ht="14.25" x14ac:dyDescent="0.2">
      <c r="A1043" s="20"/>
      <c r="B1043" s="20"/>
      <c r="C1043" s="20" t="s">
        <v>1092</v>
      </c>
      <c r="D1043" s="21" t="s">
        <v>1086</v>
      </c>
      <c r="E1043" s="9">
        <f>160</f>
        <v>160</v>
      </c>
      <c r="F1043" s="23"/>
      <c r="G1043" s="22"/>
      <c r="H1043" s="9"/>
      <c r="I1043" s="9"/>
      <c r="J1043" s="23">
        <f>SUM(V1035:V1042)</f>
        <v>0.21</v>
      </c>
      <c r="K1043" s="23"/>
    </row>
    <row r="1044" spans="1:22" ht="14.25" x14ac:dyDescent="0.2">
      <c r="A1044" s="20"/>
      <c r="B1044" s="20"/>
      <c r="C1044" s="20" t="s">
        <v>1088</v>
      </c>
      <c r="D1044" s="21" t="s">
        <v>1089</v>
      </c>
      <c r="E1044" s="9">
        <f>Source!AQ933</f>
        <v>19.14</v>
      </c>
      <c r="F1044" s="23"/>
      <c r="G1044" s="22" t="str">
        <f>Source!DI933</f>
        <v/>
      </c>
      <c r="H1044" s="9">
        <f>Source!AV933</f>
        <v>1</v>
      </c>
      <c r="I1044" s="9"/>
      <c r="J1044" s="23"/>
      <c r="K1044" s="23">
        <f>Source!U933</f>
        <v>0.28710000000000002</v>
      </c>
    </row>
    <row r="1045" spans="1:22" ht="15" x14ac:dyDescent="0.25">
      <c r="A1045" s="26"/>
      <c r="B1045" s="26"/>
      <c r="C1045" s="26"/>
      <c r="D1045" s="26"/>
      <c r="E1045" s="26"/>
      <c r="F1045" s="26"/>
      <c r="G1045" s="26"/>
      <c r="H1045" s="26"/>
      <c r="I1045" s="60">
        <f>J1037+J1038+J1040+J1041+J1042+J1043</f>
        <v>422.16999999999996</v>
      </c>
      <c r="J1045" s="60"/>
      <c r="K1045" s="27">
        <f>IF(Source!I933&lt;&gt;0, ROUND(I1045/Source!I933, 2), 0)</f>
        <v>28144.67</v>
      </c>
      <c r="P1045" s="25">
        <f>I1045</f>
        <v>422.16999999999996</v>
      </c>
    </row>
    <row r="1047" spans="1:22" ht="15" x14ac:dyDescent="0.25">
      <c r="A1047" s="58" t="str">
        <f>CONCATENATE("Итого по подразделу: ",IF(Source!G935&lt;&gt;"Новый подраздел", Source!G935, ""))</f>
        <v>Итого по подразделу: Пол</v>
      </c>
      <c r="B1047" s="58"/>
      <c r="C1047" s="58"/>
      <c r="D1047" s="58"/>
      <c r="E1047" s="58"/>
      <c r="F1047" s="58"/>
      <c r="G1047" s="58"/>
      <c r="H1047" s="58"/>
      <c r="I1047" s="56">
        <f>SUM(P980:P1046)</f>
        <v>143390.82999999999</v>
      </c>
      <c r="J1047" s="57"/>
      <c r="K1047" s="28"/>
    </row>
    <row r="1050" spans="1:22" ht="16.5" x14ac:dyDescent="0.25">
      <c r="A1050" s="59" t="str">
        <f>CONCATENATE("Подраздел: ",IF(Source!G965&lt;&gt;"Новый подраздел", Source!G965, ""))</f>
        <v>Подраздел: Сантехника</v>
      </c>
      <c r="B1050" s="59"/>
      <c r="C1050" s="59"/>
      <c r="D1050" s="59"/>
      <c r="E1050" s="59"/>
      <c r="F1050" s="59"/>
      <c r="G1050" s="59"/>
      <c r="H1050" s="59"/>
      <c r="I1050" s="59"/>
      <c r="J1050" s="59"/>
      <c r="K1050" s="59"/>
    </row>
    <row r="1051" spans="1:22" ht="28.5" x14ac:dyDescent="0.2">
      <c r="A1051" s="20">
        <v>105</v>
      </c>
      <c r="B1051" s="20" t="str">
        <f>Source!F969</f>
        <v>1.15-3102-2-1/1</v>
      </c>
      <c r="C1051" s="20" t="str">
        <f>Source!G969</f>
        <v>Смена гибких подводок длиной 500 мм</v>
      </c>
      <c r="D1051" s="21" t="str">
        <f>Source!H969</f>
        <v>100 шт.</v>
      </c>
      <c r="E1051" s="9">
        <f>Source!I969</f>
        <v>0.02</v>
      </c>
      <c r="F1051" s="23"/>
      <c r="G1051" s="22"/>
      <c r="H1051" s="9"/>
      <c r="I1051" s="9"/>
      <c r="J1051" s="23"/>
      <c r="K1051" s="23"/>
      <c r="Q1051">
        <f>ROUND((Source!BZ969/100)*ROUND((Source!AF969*Source!AV969)*Source!I969, 2), 2)</f>
        <v>262.2</v>
      </c>
      <c r="R1051">
        <f>Source!X969</f>
        <v>262.2</v>
      </c>
      <c r="S1051">
        <f>ROUND((Source!CA969/100)*ROUND((Source!AF969*Source!AV969)*Source!I969, 2), 2)</f>
        <v>37.46</v>
      </c>
      <c r="T1051">
        <f>Source!Y969</f>
        <v>37.46</v>
      </c>
      <c r="U1051">
        <f>ROUND((175/100)*ROUND((Source!AE969*Source!AV969)*Source!I969, 2), 2)</f>
        <v>0</v>
      </c>
      <c r="V1051">
        <f>ROUND((160/100)*ROUND(Source!CS969*Source!I969, 2), 2)</f>
        <v>0</v>
      </c>
    </row>
    <row r="1052" spans="1:22" x14ac:dyDescent="0.2">
      <c r="C1052" s="24" t="str">
        <f>"Объем: "&amp;Source!I969&amp;"=2/"&amp;"100"</f>
        <v>Объем: 0,02=2/100</v>
      </c>
    </row>
    <row r="1053" spans="1:22" ht="14.25" x14ac:dyDescent="0.2">
      <c r="A1053" s="20"/>
      <c r="B1053" s="20"/>
      <c r="C1053" s="20" t="s">
        <v>1083</v>
      </c>
      <c r="D1053" s="21"/>
      <c r="E1053" s="9"/>
      <c r="F1053" s="23">
        <f>Source!AO969</f>
        <v>18728.490000000002</v>
      </c>
      <c r="G1053" s="22" t="str">
        <f>Source!DG969</f>
        <v/>
      </c>
      <c r="H1053" s="9">
        <f>Source!AV969</f>
        <v>1</v>
      </c>
      <c r="I1053" s="9">
        <f>IF(Source!BA969&lt;&gt; 0, Source!BA969, 1)</f>
        <v>1</v>
      </c>
      <c r="J1053" s="23">
        <f>Source!S969</f>
        <v>374.57</v>
      </c>
      <c r="K1053" s="23"/>
    </row>
    <row r="1054" spans="1:22" ht="14.25" x14ac:dyDescent="0.2">
      <c r="A1054" s="20"/>
      <c r="B1054" s="20"/>
      <c r="C1054" s="20" t="s">
        <v>1084</v>
      </c>
      <c r="D1054" s="21"/>
      <c r="E1054" s="9"/>
      <c r="F1054" s="23">
        <f>Source!AL969</f>
        <v>15154</v>
      </c>
      <c r="G1054" s="22" t="str">
        <f>Source!DD969</f>
        <v/>
      </c>
      <c r="H1054" s="9">
        <f>Source!AW969</f>
        <v>1</v>
      </c>
      <c r="I1054" s="9">
        <f>IF(Source!BC969&lt;&gt; 0, Source!BC969, 1)</f>
        <v>1</v>
      </c>
      <c r="J1054" s="23">
        <f>Source!P969</f>
        <v>303.08</v>
      </c>
      <c r="K1054" s="23"/>
    </row>
    <row r="1055" spans="1:22" ht="42.75" x14ac:dyDescent="0.2">
      <c r="A1055" s="20" t="s">
        <v>382</v>
      </c>
      <c r="B1055" s="20" t="str">
        <f>Source!F970</f>
        <v>21.13-4-40</v>
      </c>
      <c r="C1055" s="20" t="str">
        <f>Source!G970</f>
        <v>Краны латунные шаровые муфтовые проходные, марка 11б27п, диаметр 20 мм</v>
      </c>
      <c r="D1055" s="21" t="str">
        <f>Source!H970</f>
        <v>шт.</v>
      </c>
      <c r="E1055" s="9">
        <f>Source!I970</f>
        <v>2</v>
      </c>
      <c r="F1055" s="23">
        <f>Source!AK970</f>
        <v>148.13999999999999</v>
      </c>
      <c r="G1055" s="31" t="s">
        <v>3</v>
      </c>
      <c r="H1055" s="9">
        <f>Source!AW970</f>
        <v>1</v>
      </c>
      <c r="I1055" s="9">
        <f>IF(Source!BC970&lt;&gt; 0, Source!BC970, 1)</f>
        <v>1</v>
      </c>
      <c r="J1055" s="23">
        <f>Source!O970</f>
        <v>296.27999999999997</v>
      </c>
      <c r="K1055" s="23"/>
      <c r="Q1055">
        <f>ROUND((Source!BZ970/100)*ROUND((Source!AF970*Source!AV970)*Source!I970, 2), 2)</f>
        <v>0</v>
      </c>
      <c r="R1055">
        <f>Source!X970</f>
        <v>0</v>
      </c>
      <c r="S1055">
        <f>ROUND((Source!CA970/100)*ROUND((Source!AF970*Source!AV970)*Source!I970, 2), 2)</f>
        <v>0</v>
      </c>
      <c r="T1055">
        <f>Source!Y970</f>
        <v>0</v>
      </c>
      <c r="U1055">
        <f>ROUND((175/100)*ROUND((Source!AE970*Source!AV970)*Source!I970, 2), 2)</f>
        <v>0</v>
      </c>
      <c r="V1055">
        <f>ROUND((160/100)*ROUND(Source!CS970*Source!I970, 2), 2)</f>
        <v>0</v>
      </c>
    </row>
    <row r="1056" spans="1:22" ht="14.25" x14ac:dyDescent="0.2">
      <c r="A1056" s="20"/>
      <c r="B1056" s="20"/>
      <c r="C1056" s="20" t="s">
        <v>1085</v>
      </c>
      <c r="D1056" s="21" t="s">
        <v>1086</v>
      </c>
      <c r="E1056" s="9">
        <f>Source!AT969</f>
        <v>70</v>
      </c>
      <c r="F1056" s="23"/>
      <c r="G1056" s="22"/>
      <c r="H1056" s="9"/>
      <c r="I1056" s="9"/>
      <c r="J1056" s="23">
        <f>SUM(R1051:R1055)</f>
        <v>262.2</v>
      </c>
      <c r="K1056" s="23"/>
    </row>
    <row r="1057" spans="1:22" ht="14.25" x14ac:dyDescent="0.2">
      <c r="A1057" s="20"/>
      <c r="B1057" s="20"/>
      <c r="C1057" s="20" t="s">
        <v>1087</v>
      </c>
      <c r="D1057" s="21" t="s">
        <v>1086</v>
      </c>
      <c r="E1057" s="9">
        <f>Source!AU969</f>
        <v>10</v>
      </c>
      <c r="F1057" s="23"/>
      <c r="G1057" s="22"/>
      <c r="H1057" s="9"/>
      <c r="I1057" s="9"/>
      <c r="J1057" s="23">
        <f>SUM(T1051:T1056)</f>
        <v>37.46</v>
      </c>
      <c r="K1057" s="23"/>
    </row>
    <row r="1058" spans="1:22" ht="14.25" x14ac:dyDescent="0.2">
      <c r="A1058" s="20"/>
      <c r="B1058" s="20"/>
      <c r="C1058" s="20" t="s">
        <v>1088</v>
      </c>
      <c r="D1058" s="21" t="s">
        <v>1089</v>
      </c>
      <c r="E1058" s="9">
        <f>Source!AQ969</f>
        <v>47.2</v>
      </c>
      <c r="F1058" s="23"/>
      <c r="G1058" s="22" t="str">
        <f>Source!DI969</f>
        <v/>
      </c>
      <c r="H1058" s="9">
        <f>Source!AV969</f>
        <v>1</v>
      </c>
      <c r="I1058" s="9"/>
      <c r="J1058" s="23"/>
      <c r="K1058" s="23">
        <f>Source!U969</f>
        <v>0.94400000000000006</v>
      </c>
    </row>
    <row r="1059" spans="1:22" ht="15" x14ac:dyDescent="0.25">
      <c r="A1059" s="26"/>
      <c r="B1059" s="26"/>
      <c r="C1059" s="26"/>
      <c r="D1059" s="26"/>
      <c r="E1059" s="26"/>
      <c r="F1059" s="26"/>
      <c r="G1059" s="26"/>
      <c r="H1059" s="26"/>
      <c r="I1059" s="60">
        <f>J1053+J1054+J1056+J1057+SUM(J1055:J1055)</f>
        <v>1273.5899999999999</v>
      </c>
      <c r="J1059" s="60"/>
      <c r="K1059" s="27">
        <f>IF(Source!I969&lt;&gt;0, ROUND(I1059/Source!I969, 2), 0)</f>
        <v>63679.5</v>
      </c>
      <c r="P1059" s="25">
        <f>I1059</f>
        <v>1273.5899999999999</v>
      </c>
    </row>
    <row r="1060" spans="1:22" ht="42.75" x14ac:dyDescent="0.2">
      <c r="A1060" s="20">
        <v>106</v>
      </c>
      <c r="B1060" s="20" t="str">
        <f>Source!F971</f>
        <v>1.16-3202-1-1/1</v>
      </c>
      <c r="C1060" s="20" t="str">
        <f>Source!G971</f>
        <v>Смена умывальников / умывальник керамический полукруглый второй величины без пьедестала</v>
      </c>
      <c r="D1060" s="21" t="str">
        <f>Source!H971</f>
        <v>100 компл.</v>
      </c>
      <c r="E1060" s="9">
        <f>Source!I971</f>
        <v>0.01</v>
      </c>
      <c r="F1060" s="23"/>
      <c r="G1060" s="22"/>
      <c r="H1060" s="9"/>
      <c r="I1060" s="9"/>
      <c r="J1060" s="23"/>
      <c r="K1060" s="23"/>
      <c r="Q1060">
        <f>ROUND((Source!BZ971/100)*ROUND((Source!AF971*Source!AV971)*Source!I971, 2), 2)</f>
        <v>600.42999999999995</v>
      </c>
      <c r="R1060">
        <f>Source!X971</f>
        <v>600.42999999999995</v>
      </c>
      <c r="S1060">
        <f>ROUND((Source!CA971/100)*ROUND((Source!AF971*Source!AV971)*Source!I971, 2), 2)</f>
        <v>85.78</v>
      </c>
      <c r="T1060">
        <f>Source!Y971</f>
        <v>85.78</v>
      </c>
      <c r="U1060">
        <f>ROUND((175/100)*ROUND((Source!AE971*Source!AV971)*Source!I971, 2), 2)</f>
        <v>0</v>
      </c>
      <c r="V1060">
        <f>ROUND((160/100)*ROUND(Source!CS971*Source!I971, 2), 2)</f>
        <v>0</v>
      </c>
    </row>
    <row r="1061" spans="1:22" x14ac:dyDescent="0.2">
      <c r="C1061" s="24" t="str">
        <f>"Объем: "&amp;Source!I971&amp;"=1/"&amp;"100"</f>
        <v>Объем: 0,01=1/100</v>
      </c>
    </row>
    <row r="1062" spans="1:22" ht="14.25" x14ac:dyDescent="0.2">
      <c r="A1062" s="20"/>
      <c r="B1062" s="20"/>
      <c r="C1062" s="20" t="s">
        <v>1083</v>
      </c>
      <c r="D1062" s="21"/>
      <c r="E1062" s="9"/>
      <c r="F1062" s="23">
        <f>Source!AO971</f>
        <v>85775.2</v>
      </c>
      <c r="G1062" s="22" t="str">
        <f>Source!DG971</f>
        <v/>
      </c>
      <c r="H1062" s="9">
        <f>Source!AV971</f>
        <v>1</v>
      </c>
      <c r="I1062" s="9">
        <f>IF(Source!BA971&lt;&gt; 0, Source!BA971, 1)</f>
        <v>1</v>
      </c>
      <c r="J1062" s="23">
        <f>Source!S971</f>
        <v>857.75</v>
      </c>
      <c r="K1062" s="23"/>
    </row>
    <row r="1063" spans="1:22" ht="14.25" x14ac:dyDescent="0.2">
      <c r="A1063" s="20"/>
      <c r="B1063" s="20"/>
      <c r="C1063" s="20" t="s">
        <v>1084</v>
      </c>
      <c r="D1063" s="21"/>
      <c r="E1063" s="9"/>
      <c r="F1063" s="23">
        <f>Source!AL971</f>
        <v>228560.33</v>
      </c>
      <c r="G1063" s="22" t="str">
        <f>Source!DD971</f>
        <v/>
      </c>
      <c r="H1063" s="9">
        <f>Source!AW971</f>
        <v>1</v>
      </c>
      <c r="I1063" s="9">
        <f>IF(Source!BC971&lt;&gt; 0, Source!BC971, 1)</f>
        <v>1</v>
      </c>
      <c r="J1063" s="23">
        <f>Source!P971</f>
        <v>2285.6</v>
      </c>
      <c r="K1063" s="23"/>
    </row>
    <row r="1064" spans="1:22" ht="57" x14ac:dyDescent="0.2">
      <c r="A1064" s="20" t="s">
        <v>384</v>
      </c>
      <c r="B1064" s="20" t="str">
        <f>Source!F972</f>
        <v>21.17-2-20</v>
      </c>
      <c r="C1064" s="20" t="str">
        <f>Source!G972</f>
        <v>Смесители для умывальников и моек двухрукояточные центральные набортные, излив с развальцованным носиком тип См-УмДЦБР</v>
      </c>
      <c r="D1064" s="21" t="str">
        <f>Source!H972</f>
        <v>шт.</v>
      </c>
      <c r="E1064" s="9">
        <f>Source!I972</f>
        <v>-1</v>
      </c>
      <c r="F1064" s="23">
        <f>Source!AK972</f>
        <v>855.18</v>
      </c>
      <c r="G1064" s="31" t="s">
        <v>3</v>
      </c>
      <c r="H1064" s="9">
        <f>Source!AW972</f>
        <v>1</v>
      </c>
      <c r="I1064" s="9">
        <f>IF(Source!BC972&lt;&gt; 0, Source!BC972, 1)</f>
        <v>1</v>
      </c>
      <c r="J1064" s="23">
        <f>Source!O972</f>
        <v>-855.18</v>
      </c>
      <c r="K1064" s="23"/>
      <c r="Q1064">
        <f>ROUND((Source!BZ972/100)*ROUND((Source!AF972*Source!AV972)*Source!I972, 2), 2)</f>
        <v>0</v>
      </c>
      <c r="R1064">
        <f>Source!X972</f>
        <v>0</v>
      </c>
      <c r="S1064">
        <f>ROUND((Source!CA972/100)*ROUND((Source!AF972*Source!AV972)*Source!I972, 2), 2)</f>
        <v>0</v>
      </c>
      <c r="T1064">
        <f>Source!Y972</f>
        <v>0</v>
      </c>
      <c r="U1064">
        <f>ROUND((175/100)*ROUND((Source!AE972*Source!AV972)*Source!I972, 2), 2)</f>
        <v>0</v>
      </c>
      <c r="V1064">
        <f>ROUND((160/100)*ROUND(Source!CS972*Source!I972, 2), 2)</f>
        <v>0</v>
      </c>
    </row>
    <row r="1065" spans="1:22" ht="57" x14ac:dyDescent="0.2">
      <c r="A1065" s="20" t="s">
        <v>385</v>
      </c>
      <c r="B1065" s="20" t="str">
        <f>Source!F973</f>
        <v>21.17-2-19</v>
      </c>
      <c r="C1065" s="20" t="str">
        <f>Source!G973</f>
        <v>Смесители для умывальников и моек двухрукояточные центральные набортные, излив с аэратором тип См-УмДЦБА</v>
      </c>
      <c r="D1065" s="21" t="str">
        <f>Source!H973</f>
        <v>шт.</v>
      </c>
      <c r="E1065" s="9">
        <f>Source!I973</f>
        <v>1</v>
      </c>
      <c r="F1065" s="23">
        <f>Source!AK973</f>
        <v>6247.62</v>
      </c>
      <c r="G1065" s="31" t="s">
        <v>3</v>
      </c>
      <c r="H1065" s="9">
        <f>Source!AW973</f>
        <v>1</v>
      </c>
      <c r="I1065" s="9">
        <f>IF(Source!BC973&lt;&gt; 0, Source!BC973, 1)</f>
        <v>1</v>
      </c>
      <c r="J1065" s="23">
        <f>Source!O973</f>
        <v>6247.62</v>
      </c>
      <c r="K1065" s="23"/>
      <c r="Q1065">
        <f>ROUND((Source!BZ973/100)*ROUND((Source!AF973*Source!AV973)*Source!I973, 2), 2)</f>
        <v>0</v>
      </c>
      <c r="R1065">
        <f>Source!X973</f>
        <v>0</v>
      </c>
      <c r="S1065">
        <f>ROUND((Source!CA973/100)*ROUND((Source!AF973*Source!AV973)*Source!I973, 2), 2)</f>
        <v>0</v>
      </c>
      <c r="T1065">
        <f>Source!Y973</f>
        <v>0</v>
      </c>
      <c r="U1065">
        <f>ROUND((175/100)*ROUND((Source!AE973*Source!AV973)*Source!I973, 2), 2)</f>
        <v>0</v>
      </c>
      <c r="V1065">
        <f>ROUND((160/100)*ROUND(Source!CS973*Source!I973, 2), 2)</f>
        <v>0</v>
      </c>
    </row>
    <row r="1066" spans="1:22" ht="14.25" x14ac:dyDescent="0.2">
      <c r="A1066" s="20"/>
      <c r="B1066" s="20"/>
      <c r="C1066" s="20" t="s">
        <v>1085</v>
      </c>
      <c r="D1066" s="21" t="s">
        <v>1086</v>
      </c>
      <c r="E1066" s="9">
        <f>Source!AT971</f>
        <v>70</v>
      </c>
      <c r="F1066" s="23"/>
      <c r="G1066" s="22"/>
      <c r="H1066" s="9"/>
      <c r="I1066" s="9"/>
      <c r="J1066" s="23">
        <f>SUM(R1060:R1065)</f>
        <v>600.42999999999995</v>
      </c>
      <c r="K1066" s="23"/>
    </row>
    <row r="1067" spans="1:22" ht="14.25" x14ac:dyDescent="0.2">
      <c r="A1067" s="20"/>
      <c r="B1067" s="20"/>
      <c r="C1067" s="20" t="s">
        <v>1087</v>
      </c>
      <c r="D1067" s="21" t="s">
        <v>1086</v>
      </c>
      <c r="E1067" s="9">
        <f>Source!AU971</f>
        <v>10</v>
      </c>
      <c r="F1067" s="23"/>
      <c r="G1067" s="22"/>
      <c r="H1067" s="9"/>
      <c r="I1067" s="9"/>
      <c r="J1067" s="23">
        <f>SUM(T1060:T1066)</f>
        <v>85.78</v>
      </c>
      <c r="K1067" s="23"/>
    </row>
    <row r="1068" spans="1:22" ht="14.25" x14ac:dyDescent="0.2">
      <c r="A1068" s="20"/>
      <c r="B1068" s="20"/>
      <c r="C1068" s="20" t="s">
        <v>1088</v>
      </c>
      <c r="D1068" s="21" t="s">
        <v>1089</v>
      </c>
      <c r="E1068" s="9">
        <f>Source!AQ971</f>
        <v>212</v>
      </c>
      <c r="F1068" s="23"/>
      <c r="G1068" s="22" t="str">
        <f>Source!DI971</f>
        <v/>
      </c>
      <c r="H1068" s="9">
        <f>Source!AV971</f>
        <v>1</v>
      </c>
      <c r="I1068" s="9"/>
      <c r="J1068" s="23"/>
      <c r="K1068" s="23">
        <f>Source!U971</f>
        <v>2.12</v>
      </c>
    </row>
    <row r="1069" spans="1:22" ht="15" x14ac:dyDescent="0.25">
      <c r="A1069" s="26"/>
      <c r="B1069" s="26"/>
      <c r="C1069" s="26"/>
      <c r="D1069" s="26"/>
      <c r="E1069" s="26"/>
      <c r="F1069" s="26"/>
      <c r="G1069" s="26"/>
      <c r="H1069" s="26"/>
      <c r="I1069" s="60">
        <f>J1062+J1063+J1066+J1067+SUM(J1064:J1065)</f>
        <v>9222</v>
      </c>
      <c r="J1069" s="60"/>
      <c r="K1069" s="27">
        <f>IF(Source!I971&lt;&gt;0, ROUND(I1069/Source!I971, 2), 0)</f>
        <v>922200</v>
      </c>
      <c r="P1069" s="25">
        <f>I1069</f>
        <v>9222</v>
      </c>
    </row>
    <row r="1070" spans="1:22" ht="28.5" x14ac:dyDescent="0.2">
      <c r="A1070" s="20">
        <v>107</v>
      </c>
      <c r="B1070" s="20" t="str">
        <f>Source!F974</f>
        <v>1.26-3103-3-1/1</v>
      </c>
      <c r="C1070" s="20" t="str">
        <f>Source!G974</f>
        <v>Установка шкафов под мойки</v>
      </c>
      <c r="D1070" s="21" t="str">
        <f>Source!H974</f>
        <v>100 шт.</v>
      </c>
      <c r="E1070" s="9">
        <f>Source!I974</f>
        <v>0.01</v>
      </c>
      <c r="F1070" s="23"/>
      <c r="G1070" s="22"/>
      <c r="H1070" s="9"/>
      <c r="I1070" s="9"/>
      <c r="J1070" s="23"/>
      <c r="K1070" s="23"/>
      <c r="Q1070">
        <f>ROUND((Source!BZ974/100)*ROUND((Source!AF974*Source!AV974)*Source!I974, 2), 2)</f>
        <v>180.52</v>
      </c>
      <c r="R1070">
        <f>Source!X974</f>
        <v>180.52</v>
      </c>
      <c r="S1070">
        <f>ROUND((Source!CA974/100)*ROUND((Source!AF974*Source!AV974)*Source!I974, 2), 2)</f>
        <v>25.79</v>
      </c>
      <c r="T1070">
        <f>Source!Y974</f>
        <v>25.79</v>
      </c>
      <c r="U1070">
        <f>ROUND((175/100)*ROUND((Source!AE974*Source!AV974)*Source!I974, 2), 2)</f>
        <v>0</v>
      </c>
      <c r="V1070">
        <f>ROUND((160/100)*ROUND(Source!CS974*Source!I974, 2), 2)</f>
        <v>0</v>
      </c>
    </row>
    <row r="1071" spans="1:22" x14ac:dyDescent="0.2">
      <c r="C1071" s="24" t="str">
        <f>"Объем: "&amp;Source!I974&amp;"=1/"&amp;"100"</f>
        <v>Объем: 0,01=1/100</v>
      </c>
    </row>
    <row r="1072" spans="1:22" ht="14.25" x14ac:dyDescent="0.2">
      <c r="A1072" s="20"/>
      <c r="B1072" s="20"/>
      <c r="C1072" s="20" t="s">
        <v>1083</v>
      </c>
      <c r="D1072" s="21"/>
      <c r="E1072" s="9"/>
      <c r="F1072" s="23">
        <f>Source!AO974</f>
        <v>25788.01</v>
      </c>
      <c r="G1072" s="22" t="str">
        <f>Source!DG974</f>
        <v/>
      </c>
      <c r="H1072" s="9">
        <f>Source!AV974</f>
        <v>1</v>
      </c>
      <c r="I1072" s="9">
        <f>IF(Source!BA974&lt;&gt; 0, Source!BA974, 1)</f>
        <v>1</v>
      </c>
      <c r="J1072" s="23">
        <f>Source!S974</f>
        <v>257.88</v>
      </c>
      <c r="K1072" s="23"/>
    </row>
    <row r="1073" spans="1:22" ht="14.25" x14ac:dyDescent="0.2">
      <c r="A1073" s="20"/>
      <c r="B1073" s="20"/>
      <c r="C1073" s="20" t="s">
        <v>1084</v>
      </c>
      <c r="D1073" s="21"/>
      <c r="E1073" s="9"/>
      <c r="F1073" s="23">
        <f>Source!AL974</f>
        <v>191182.82</v>
      </c>
      <c r="G1073" s="22" t="str">
        <f>Source!DD974</f>
        <v/>
      </c>
      <c r="H1073" s="9">
        <f>Source!AW974</f>
        <v>1</v>
      </c>
      <c r="I1073" s="9">
        <f>IF(Source!BC974&lt;&gt; 0, Source!BC974, 1)</f>
        <v>1</v>
      </c>
      <c r="J1073" s="23">
        <f>Source!P974</f>
        <v>1911.83</v>
      </c>
      <c r="K1073" s="23"/>
    </row>
    <row r="1074" spans="1:22" ht="14.25" x14ac:dyDescent="0.2">
      <c r="A1074" s="20"/>
      <c r="B1074" s="20"/>
      <c r="C1074" s="20" t="s">
        <v>1085</v>
      </c>
      <c r="D1074" s="21" t="s">
        <v>1086</v>
      </c>
      <c r="E1074" s="9">
        <f>Source!AT974</f>
        <v>70</v>
      </c>
      <c r="F1074" s="23"/>
      <c r="G1074" s="22"/>
      <c r="H1074" s="9"/>
      <c r="I1074" s="9"/>
      <c r="J1074" s="23">
        <f>SUM(R1070:R1073)</f>
        <v>180.52</v>
      </c>
      <c r="K1074" s="23"/>
    </row>
    <row r="1075" spans="1:22" ht="14.25" x14ac:dyDescent="0.2">
      <c r="A1075" s="20"/>
      <c r="B1075" s="20"/>
      <c r="C1075" s="20" t="s">
        <v>1087</v>
      </c>
      <c r="D1075" s="21" t="s">
        <v>1086</v>
      </c>
      <c r="E1075" s="9">
        <f>Source!AU974</f>
        <v>10</v>
      </c>
      <c r="F1075" s="23"/>
      <c r="G1075" s="22"/>
      <c r="H1075" s="9"/>
      <c r="I1075" s="9"/>
      <c r="J1075" s="23">
        <f>SUM(T1070:T1074)</f>
        <v>25.79</v>
      </c>
      <c r="K1075" s="23"/>
    </row>
    <row r="1076" spans="1:22" ht="14.25" x14ac:dyDescent="0.2">
      <c r="A1076" s="20"/>
      <c r="B1076" s="20"/>
      <c r="C1076" s="20" t="s">
        <v>1088</v>
      </c>
      <c r="D1076" s="21" t="s">
        <v>1089</v>
      </c>
      <c r="E1076" s="9">
        <f>Source!AQ974</f>
        <v>77.86</v>
      </c>
      <c r="F1076" s="23"/>
      <c r="G1076" s="22" t="str">
        <f>Source!DI974</f>
        <v/>
      </c>
      <c r="H1076" s="9">
        <f>Source!AV974</f>
        <v>1</v>
      </c>
      <c r="I1076" s="9"/>
      <c r="J1076" s="23"/>
      <c r="K1076" s="23">
        <f>Source!U974</f>
        <v>0.77859999999999996</v>
      </c>
    </row>
    <row r="1077" spans="1:22" ht="15" x14ac:dyDescent="0.25">
      <c r="A1077" s="26"/>
      <c r="B1077" s="26"/>
      <c r="C1077" s="26"/>
      <c r="D1077" s="26"/>
      <c r="E1077" s="26"/>
      <c r="F1077" s="26"/>
      <c r="G1077" s="26"/>
      <c r="H1077" s="26"/>
      <c r="I1077" s="60">
        <f>J1072+J1073+J1074+J1075</f>
        <v>2376.02</v>
      </c>
      <c r="J1077" s="60"/>
      <c r="K1077" s="27">
        <f>IF(Source!I974&lt;&gt;0, ROUND(I1077/Source!I974, 2), 0)</f>
        <v>237602</v>
      </c>
      <c r="P1077" s="25">
        <f>I1077</f>
        <v>2376.02</v>
      </c>
    </row>
    <row r="1079" spans="1:22" ht="15" x14ac:dyDescent="0.25">
      <c r="A1079" s="58" t="str">
        <f>CONCATENATE("Итого по подразделу: ",IF(Source!G976&lt;&gt;"Новый подраздел", Source!G976, ""))</f>
        <v>Итого по подразделу: Сантехника</v>
      </c>
      <c r="B1079" s="58"/>
      <c r="C1079" s="58"/>
      <c r="D1079" s="58"/>
      <c r="E1079" s="58"/>
      <c r="F1079" s="58"/>
      <c r="G1079" s="58"/>
      <c r="H1079" s="58"/>
      <c r="I1079" s="56">
        <f>SUM(P1050:P1078)</f>
        <v>12871.61</v>
      </c>
      <c r="J1079" s="57"/>
      <c r="K1079" s="28"/>
    </row>
    <row r="1082" spans="1:22" ht="15" x14ac:dyDescent="0.25">
      <c r="A1082" s="58" t="str">
        <f>CONCATENATE("Итого по разделу: ",IF(Source!G1006&lt;&gt;"Новый раздел", Source!G1006, ""))</f>
        <v>Итого по разделу: 4 эт. Кабинет 47</v>
      </c>
      <c r="B1082" s="58"/>
      <c r="C1082" s="58"/>
      <c r="D1082" s="58"/>
      <c r="E1082" s="58"/>
      <c r="F1082" s="58"/>
      <c r="G1082" s="58"/>
      <c r="H1082" s="58"/>
      <c r="I1082" s="56">
        <f>SUM(P820:P1081)</f>
        <v>327356.25000000006</v>
      </c>
      <c r="J1082" s="57"/>
      <c r="K1082" s="28"/>
    </row>
    <row r="1085" spans="1:22" ht="16.5" x14ac:dyDescent="0.25">
      <c r="A1085" s="59" t="str">
        <f>CONCATENATE("Раздел: ",IF(Source!G1036&lt;&gt;"Новый раздел", Source!G1036, ""))</f>
        <v>Раздел: 4 эт. Кабинет 48</v>
      </c>
      <c r="B1085" s="59"/>
      <c r="C1085" s="59"/>
      <c r="D1085" s="59"/>
      <c r="E1085" s="59"/>
      <c r="F1085" s="59"/>
      <c r="G1085" s="59"/>
      <c r="H1085" s="59"/>
      <c r="I1085" s="59"/>
      <c r="J1085" s="59"/>
      <c r="K1085" s="59"/>
    </row>
    <row r="1087" spans="1:22" ht="16.5" x14ac:dyDescent="0.25">
      <c r="A1087" s="59" t="str">
        <f>CONCATENATE("Подраздел: ",IF(Source!G1040&lt;&gt;"Новый подраздел", Source!G1040, ""))</f>
        <v>Подраздел: Потолок</v>
      </c>
      <c r="B1087" s="59"/>
      <c r="C1087" s="59"/>
      <c r="D1087" s="59"/>
      <c r="E1087" s="59"/>
      <c r="F1087" s="59"/>
      <c r="G1087" s="59"/>
      <c r="H1087" s="59"/>
      <c r="I1087" s="59"/>
      <c r="J1087" s="59"/>
      <c r="K1087" s="59"/>
    </row>
    <row r="1088" spans="1:22" ht="28.5" x14ac:dyDescent="0.2">
      <c r="A1088" s="20">
        <v>108</v>
      </c>
      <c r="B1088" s="20" t="str">
        <f>Source!F1044</f>
        <v>1.13-3204-1-1/1</v>
      </c>
      <c r="C1088" s="20" t="str">
        <f>Source!G1044</f>
        <v>Расчистка поверхностей от старых покрасок (шпателем, щетками и т.д.)</v>
      </c>
      <c r="D1088" s="21" t="str">
        <f>Source!H1044</f>
        <v>м2</v>
      </c>
      <c r="E1088" s="9">
        <f>Source!I1044</f>
        <v>48.7</v>
      </c>
      <c r="F1088" s="23"/>
      <c r="G1088" s="22"/>
      <c r="H1088" s="9"/>
      <c r="I1088" s="9"/>
      <c r="J1088" s="23"/>
      <c r="K1088" s="23"/>
      <c r="Q1088">
        <f>ROUND((Source!BZ1044/100)*ROUND((Source!AF1044*Source!AV1044)*Source!I1044, 2), 2)</f>
        <v>6541.87</v>
      </c>
      <c r="R1088">
        <f>Source!X1044</f>
        <v>6541.87</v>
      </c>
      <c r="S1088">
        <f>ROUND((Source!CA1044/100)*ROUND((Source!AF1044*Source!AV1044)*Source!I1044, 2), 2)</f>
        <v>934.55</v>
      </c>
      <c r="T1088">
        <f>Source!Y1044</f>
        <v>934.55</v>
      </c>
      <c r="U1088">
        <f>ROUND((175/100)*ROUND((Source!AE1044*Source!AV1044)*Source!I1044, 2), 2)</f>
        <v>0</v>
      </c>
      <c r="V1088">
        <f>ROUND((160/100)*ROUND(Source!CS1044*Source!I1044, 2), 2)</f>
        <v>0</v>
      </c>
    </row>
    <row r="1089" spans="1:22" ht="14.25" x14ac:dyDescent="0.2">
      <c r="A1089" s="20"/>
      <c r="B1089" s="20"/>
      <c r="C1089" s="20" t="s">
        <v>1083</v>
      </c>
      <c r="D1089" s="21"/>
      <c r="E1089" s="9"/>
      <c r="F1089" s="23">
        <f>Source!AO1044</f>
        <v>191.9</v>
      </c>
      <c r="G1089" s="22" t="str">
        <f>Source!DG1044</f>
        <v/>
      </c>
      <c r="H1089" s="9">
        <f>Source!AV1044</f>
        <v>1</v>
      </c>
      <c r="I1089" s="9">
        <f>IF(Source!BA1044&lt;&gt; 0, Source!BA1044, 1)</f>
        <v>1</v>
      </c>
      <c r="J1089" s="23">
        <f>Source!S1044</f>
        <v>9345.5300000000007</v>
      </c>
      <c r="K1089" s="23"/>
    </row>
    <row r="1090" spans="1:22" ht="14.25" x14ac:dyDescent="0.2">
      <c r="A1090" s="20"/>
      <c r="B1090" s="20"/>
      <c r="C1090" s="20" t="s">
        <v>1085</v>
      </c>
      <c r="D1090" s="21" t="s">
        <v>1086</v>
      </c>
      <c r="E1090" s="9">
        <f>Source!AT1044</f>
        <v>70</v>
      </c>
      <c r="F1090" s="23"/>
      <c r="G1090" s="22"/>
      <c r="H1090" s="9"/>
      <c r="I1090" s="9"/>
      <c r="J1090" s="23">
        <f>SUM(R1088:R1089)</f>
        <v>6541.87</v>
      </c>
      <c r="K1090" s="23"/>
    </row>
    <row r="1091" spans="1:22" ht="14.25" x14ac:dyDescent="0.2">
      <c r="A1091" s="20"/>
      <c r="B1091" s="20"/>
      <c r="C1091" s="20" t="s">
        <v>1087</v>
      </c>
      <c r="D1091" s="21" t="s">
        <v>1086</v>
      </c>
      <c r="E1091" s="9">
        <f>Source!AU1044</f>
        <v>10</v>
      </c>
      <c r="F1091" s="23"/>
      <c r="G1091" s="22"/>
      <c r="H1091" s="9"/>
      <c r="I1091" s="9"/>
      <c r="J1091" s="23">
        <f>SUM(T1088:T1090)</f>
        <v>934.55</v>
      </c>
      <c r="K1091" s="23"/>
    </row>
    <row r="1092" spans="1:22" ht="14.25" x14ac:dyDescent="0.2">
      <c r="A1092" s="20"/>
      <c r="B1092" s="20"/>
      <c r="C1092" s="20" t="s">
        <v>1088</v>
      </c>
      <c r="D1092" s="21" t="s">
        <v>1089</v>
      </c>
      <c r="E1092" s="9">
        <f>Source!AQ1044</f>
        <v>0.6</v>
      </c>
      <c r="F1092" s="23"/>
      <c r="G1092" s="22" t="str">
        <f>Source!DI1044</f>
        <v/>
      </c>
      <c r="H1092" s="9">
        <f>Source!AV1044</f>
        <v>1</v>
      </c>
      <c r="I1092" s="9"/>
      <c r="J1092" s="23"/>
      <c r="K1092" s="23">
        <f>Source!U1044</f>
        <v>29.22</v>
      </c>
    </row>
    <row r="1093" spans="1:22" ht="15" x14ac:dyDescent="0.25">
      <c r="A1093" s="26"/>
      <c r="B1093" s="26"/>
      <c r="C1093" s="26"/>
      <c r="D1093" s="26"/>
      <c r="E1093" s="26"/>
      <c r="F1093" s="26"/>
      <c r="G1093" s="26"/>
      <c r="H1093" s="26"/>
      <c r="I1093" s="60">
        <f>J1089+J1090+J1091</f>
        <v>16821.95</v>
      </c>
      <c r="J1093" s="60"/>
      <c r="K1093" s="27">
        <f>IF(Source!I1044&lt;&gt;0, ROUND(I1093/Source!I1044, 2), 0)</f>
        <v>345.42</v>
      </c>
      <c r="P1093" s="25">
        <f>I1093</f>
        <v>16821.95</v>
      </c>
    </row>
    <row r="1094" spans="1:22" ht="42.75" x14ac:dyDescent="0.2">
      <c r="A1094" s="20">
        <v>109</v>
      </c>
      <c r="B1094" s="20" t="str">
        <f>Source!F1045</f>
        <v>1.13-3703-1-2/1</v>
      </c>
      <c r="C1094" s="20" t="str">
        <f>Source!G1045</f>
        <v>Обработка поверхностей потолков грунтовкой глубокого проникновения внутри помещения</v>
      </c>
      <c r="D1094" s="21" t="str">
        <f>Source!H1045</f>
        <v>100 м2</v>
      </c>
      <c r="E1094" s="9">
        <f>Source!I1045</f>
        <v>0.48699999999999999</v>
      </c>
      <c r="F1094" s="23"/>
      <c r="G1094" s="22"/>
      <c r="H1094" s="9"/>
      <c r="I1094" s="9"/>
      <c r="J1094" s="23"/>
      <c r="K1094" s="23"/>
      <c r="Q1094">
        <f>ROUND((Source!BZ1045/100)*ROUND((Source!AF1045*Source!AV1045)*Source!I1045, 2), 2)</f>
        <v>796.23</v>
      </c>
      <c r="R1094">
        <f>Source!X1045</f>
        <v>796.23</v>
      </c>
      <c r="S1094">
        <f>ROUND((Source!CA1045/100)*ROUND((Source!AF1045*Source!AV1045)*Source!I1045, 2), 2)</f>
        <v>113.75</v>
      </c>
      <c r="T1094">
        <f>Source!Y1045</f>
        <v>113.75</v>
      </c>
      <c r="U1094">
        <f>ROUND((175/100)*ROUND((Source!AE1045*Source!AV1045)*Source!I1045, 2), 2)</f>
        <v>0</v>
      </c>
      <c r="V1094">
        <f>ROUND((160/100)*ROUND(Source!CS1045*Source!I1045, 2), 2)</f>
        <v>0</v>
      </c>
    </row>
    <row r="1095" spans="1:22" x14ac:dyDescent="0.2">
      <c r="C1095" s="24" t="str">
        <f>"Объем: "&amp;Source!I1045&amp;"=48,7/"&amp;"100"</f>
        <v>Объем: 0,487=48,7/100</v>
      </c>
    </row>
    <row r="1096" spans="1:22" ht="14.25" x14ac:dyDescent="0.2">
      <c r="A1096" s="20"/>
      <c r="B1096" s="20"/>
      <c r="C1096" s="20" t="s">
        <v>1083</v>
      </c>
      <c r="D1096" s="21"/>
      <c r="E1096" s="9"/>
      <c r="F1096" s="23">
        <f>Source!AO1045</f>
        <v>2335.66</v>
      </c>
      <c r="G1096" s="22" t="str">
        <f>Source!DG1045</f>
        <v/>
      </c>
      <c r="H1096" s="9">
        <f>Source!AV1045</f>
        <v>1</v>
      </c>
      <c r="I1096" s="9">
        <f>IF(Source!BA1045&lt;&gt; 0, Source!BA1045, 1)</f>
        <v>1</v>
      </c>
      <c r="J1096" s="23">
        <f>Source!S1045</f>
        <v>1137.47</v>
      </c>
      <c r="K1096" s="23"/>
    </row>
    <row r="1097" spans="1:22" ht="14.25" x14ac:dyDescent="0.2">
      <c r="A1097" s="20"/>
      <c r="B1097" s="20"/>
      <c r="C1097" s="20" t="s">
        <v>1090</v>
      </c>
      <c r="D1097" s="21"/>
      <c r="E1097" s="9"/>
      <c r="F1097" s="23">
        <f>Source!AM1045</f>
        <v>0.47</v>
      </c>
      <c r="G1097" s="22" t="str">
        <f>Source!DE1045</f>
        <v/>
      </c>
      <c r="H1097" s="9">
        <f>Source!AV1045</f>
        <v>1</v>
      </c>
      <c r="I1097" s="9">
        <f>IF(Source!BB1045&lt;&gt; 0, Source!BB1045, 1)</f>
        <v>1</v>
      </c>
      <c r="J1097" s="23">
        <f>Source!Q1045</f>
        <v>0.23</v>
      </c>
      <c r="K1097" s="23"/>
    </row>
    <row r="1098" spans="1:22" ht="14.25" x14ac:dyDescent="0.2">
      <c r="A1098" s="20"/>
      <c r="B1098" s="20"/>
      <c r="C1098" s="20" t="s">
        <v>1084</v>
      </c>
      <c r="D1098" s="21"/>
      <c r="E1098" s="9"/>
      <c r="F1098" s="23">
        <f>Source!AL1045</f>
        <v>1319.64</v>
      </c>
      <c r="G1098" s="22" t="str">
        <f>Source!DD1045</f>
        <v/>
      </c>
      <c r="H1098" s="9">
        <f>Source!AW1045</f>
        <v>1</v>
      </c>
      <c r="I1098" s="9">
        <f>IF(Source!BC1045&lt;&gt; 0, Source!BC1045, 1)</f>
        <v>1</v>
      </c>
      <c r="J1098" s="23">
        <f>Source!P1045</f>
        <v>642.66</v>
      </c>
      <c r="K1098" s="23"/>
    </row>
    <row r="1099" spans="1:22" ht="57" x14ac:dyDescent="0.2">
      <c r="A1099" s="20" t="s">
        <v>390</v>
      </c>
      <c r="B1099" s="20" t="str">
        <f>Source!F1046</f>
        <v>21.1-6-10</v>
      </c>
      <c r="C1099" s="20" t="str">
        <f>Source!G1046</f>
        <v>Грунтовка акриловая концентрированная универсальная с высокой клеевой и проникающей способностью</v>
      </c>
      <c r="D1099" s="21" t="str">
        <f>Source!H1046</f>
        <v>л</v>
      </c>
      <c r="E1099" s="9">
        <f>Source!I1046</f>
        <v>-5.0160999999999998</v>
      </c>
      <c r="F1099" s="23">
        <f>Source!AK1046</f>
        <v>128.12</v>
      </c>
      <c r="G1099" s="31" t="s">
        <v>3</v>
      </c>
      <c r="H1099" s="9">
        <f>Source!AW1046</f>
        <v>1</v>
      </c>
      <c r="I1099" s="9">
        <f>IF(Source!BC1046&lt;&gt; 0, Source!BC1046, 1)</f>
        <v>1</v>
      </c>
      <c r="J1099" s="23">
        <f>Source!O1046</f>
        <v>-642.66</v>
      </c>
      <c r="K1099" s="23"/>
      <c r="Q1099">
        <f>ROUND((Source!BZ1046/100)*ROUND((Source!AF1046*Source!AV1046)*Source!I1046, 2), 2)</f>
        <v>0</v>
      </c>
      <c r="R1099">
        <f>Source!X1046</f>
        <v>0</v>
      </c>
      <c r="S1099">
        <f>ROUND((Source!CA1046/100)*ROUND((Source!AF1046*Source!AV1046)*Source!I1046, 2), 2)</f>
        <v>0</v>
      </c>
      <c r="T1099">
        <f>Source!Y1046</f>
        <v>0</v>
      </c>
      <c r="U1099">
        <f>ROUND((175/100)*ROUND((Source!AE1046*Source!AV1046)*Source!I1046, 2), 2)</f>
        <v>0</v>
      </c>
      <c r="V1099">
        <f>ROUND((160/100)*ROUND(Source!CS1046*Source!I1046, 2), 2)</f>
        <v>0</v>
      </c>
    </row>
    <row r="1100" spans="1:22" ht="57" x14ac:dyDescent="0.2">
      <c r="A1100" s="20" t="s">
        <v>391</v>
      </c>
      <c r="B1100" s="20" t="str">
        <f>Source!F1047</f>
        <v>21.1-6-9</v>
      </c>
      <c r="C1100" s="20" t="str">
        <f>Source!G1047</f>
        <v>Грунтовка акриловая адгезионная для обработки бетонных оснований перед оштукатуриванием, марка "Бетоконтакт"</v>
      </c>
      <c r="D1100" s="21" t="str">
        <f>Source!H1047</f>
        <v>кг</v>
      </c>
      <c r="E1100" s="9">
        <f>Source!I1047</f>
        <v>8.035499999999999</v>
      </c>
      <c r="F1100" s="23">
        <f>Source!AK1047</f>
        <v>128.87</v>
      </c>
      <c r="G1100" s="31" t="s">
        <v>3</v>
      </c>
      <c r="H1100" s="9">
        <f>Source!AW1047</f>
        <v>1</v>
      </c>
      <c r="I1100" s="9">
        <f>IF(Source!BC1047&lt;&gt; 0, Source!BC1047, 1)</f>
        <v>1</v>
      </c>
      <c r="J1100" s="23">
        <f>Source!O1047</f>
        <v>1035.53</v>
      </c>
      <c r="K1100" s="23"/>
      <c r="Q1100">
        <f>ROUND((Source!BZ1047/100)*ROUND((Source!AF1047*Source!AV1047)*Source!I1047, 2), 2)</f>
        <v>0</v>
      </c>
      <c r="R1100">
        <f>Source!X1047</f>
        <v>0</v>
      </c>
      <c r="S1100">
        <f>ROUND((Source!CA1047/100)*ROUND((Source!AF1047*Source!AV1047)*Source!I1047, 2), 2)</f>
        <v>0</v>
      </c>
      <c r="T1100">
        <f>Source!Y1047</f>
        <v>0</v>
      </c>
      <c r="U1100">
        <f>ROUND((175/100)*ROUND((Source!AE1047*Source!AV1047)*Source!I1047, 2), 2)</f>
        <v>0</v>
      </c>
      <c r="V1100">
        <f>ROUND((160/100)*ROUND(Source!CS1047*Source!I1047, 2), 2)</f>
        <v>0</v>
      </c>
    </row>
    <row r="1101" spans="1:22" ht="14.25" x14ac:dyDescent="0.2">
      <c r="A1101" s="20"/>
      <c r="B1101" s="20"/>
      <c r="C1101" s="20" t="s">
        <v>1085</v>
      </c>
      <c r="D1101" s="21" t="s">
        <v>1086</v>
      </c>
      <c r="E1101" s="9">
        <f>Source!AT1045</f>
        <v>70</v>
      </c>
      <c r="F1101" s="23"/>
      <c r="G1101" s="22"/>
      <c r="H1101" s="9"/>
      <c r="I1101" s="9"/>
      <c r="J1101" s="23">
        <f>SUM(R1094:R1100)</f>
        <v>796.23</v>
      </c>
      <c r="K1101" s="23"/>
    </row>
    <row r="1102" spans="1:22" ht="14.25" x14ac:dyDescent="0.2">
      <c r="A1102" s="20"/>
      <c r="B1102" s="20"/>
      <c r="C1102" s="20" t="s">
        <v>1087</v>
      </c>
      <c r="D1102" s="21" t="s">
        <v>1086</v>
      </c>
      <c r="E1102" s="9">
        <f>Source!AU1045</f>
        <v>10</v>
      </c>
      <c r="F1102" s="23"/>
      <c r="G1102" s="22"/>
      <c r="H1102" s="9"/>
      <c r="I1102" s="9"/>
      <c r="J1102" s="23">
        <f>SUM(T1094:T1101)</f>
        <v>113.75</v>
      </c>
      <c r="K1102" s="23"/>
    </row>
    <row r="1103" spans="1:22" ht="14.25" x14ac:dyDescent="0.2">
      <c r="A1103" s="20"/>
      <c r="B1103" s="20"/>
      <c r="C1103" s="20" t="s">
        <v>1088</v>
      </c>
      <c r="D1103" s="21" t="s">
        <v>1089</v>
      </c>
      <c r="E1103" s="9">
        <f>Source!AQ1045</f>
        <v>6.53</v>
      </c>
      <c r="F1103" s="23"/>
      <c r="G1103" s="22" t="str">
        <f>Source!DI1045</f>
        <v/>
      </c>
      <c r="H1103" s="9">
        <f>Source!AV1045</f>
        <v>1</v>
      </c>
      <c r="I1103" s="9"/>
      <c r="J1103" s="23"/>
      <c r="K1103" s="23">
        <f>Source!U1045</f>
        <v>3.18011</v>
      </c>
    </row>
    <row r="1104" spans="1:22" ht="15" x14ac:dyDescent="0.25">
      <c r="A1104" s="26"/>
      <c r="B1104" s="26"/>
      <c r="C1104" s="26"/>
      <c r="D1104" s="26"/>
      <c r="E1104" s="26"/>
      <c r="F1104" s="26"/>
      <c r="G1104" s="26"/>
      <c r="H1104" s="26"/>
      <c r="I1104" s="60">
        <f>J1096+J1097+J1098+J1101+J1102+SUM(J1099:J1100)</f>
        <v>3083.21</v>
      </c>
      <c r="J1104" s="60"/>
      <c r="K1104" s="27">
        <f>IF(Source!I1045&lt;&gt;0, ROUND(I1104/Source!I1045, 2), 0)</f>
        <v>6331.03</v>
      </c>
      <c r="P1104" s="25">
        <f>I1104</f>
        <v>3083.21</v>
      </c>
    </row>
    <row r="1105" spans="1:22" ht="57" x14ac:dyDescent="0.2">
      <c r="A1105" s="20">
        <v>110</v>
      </c>
      <c r="B1105" s="20" t="str">
        <f>Source!F1048</f>
        <v>1.13-3101-13-5/1</v>
      </c>
      <c r="C1105" s="20" t="str">
        <f>Source!G1048</f>
        <v>Сплошное выравнивание штукатурки потолков, внутри здания цементно-известковым раствором при толщине намета до 5 мм</v>
      </c>
      <c r="D1105" s="21" t="str">
        <f>Source!H1048</f>
        <v>100 м2</v>
      </c>
      <c r="E1105" s="9">
        <f>Source!I1048</f>
        <v>0.48699999999999999</v>
      </c>
      <c r="F1105" s="23"/>
      <c r="G1105" s="22"/>
      <c r="H1105" s="9"/>
      <c r="I1105" s="9"/>
      <c r="J1105" s="23"/>
      <c r="K1105" s="23"/>
      <c r="Q1105">
        <f>ROUND((Source!BZ1048/100)*ROUND((Source!AF1048*Source!AV1048)*Source!I1048, 2), 2)</f>
        <v>4397.21</v>
      </c>
      <c r="R1105">
        <f>Source!X1048</f>
        <v>4397.21</v>
      </c>
      <c r="S1105">
        <f>ROUND((Source!CA1048/100)*ROUND((Source!AF1048*Source!AV1048)*Source!I1048, 2), 2)</f>
        <v>628.16999999999996</v>
      </c>
      <c r="T1105">
        <f>Source!Y1048</f>
        <v>628.16999999999996</v>
      </c>
      <c r="U1105">
        <f>ROUND((175/100)*ROUND((Source!AE1048*Source!AV1048)*Source!I1048, 2), 2)</f>
        <v>0</v>
      </c>
      <c r="V1105">
        <f>ROUND((160/100)*ROUND(Source!CS1048*Source!I1048, 2), 2)</f>
        <v>0</v>
      </c>
    </row>
    <row r="1106" spans="1:22" x14ac:dyDescent="0.2">
      <c r="C1106" s="24" t="str">
        <f>"Объем: "&amp;Source!I1048&amp;"=48,7/"&amp;"100"</f>
        <v>Объем: 0,487=48,7/100</v>
      </c>
    </row>
    <row r="1107" spans="1:22" ht="14.25" x14ac:dyDescent="0.2">
      <c r="A1107" s="20"/>
      <c r="B1107" s="20"/>
      <c r="C1107" s="20" t="s">
        <v>1083</v>
      </c>
      <c r="D1107" s="21"/>
      <c r="E1107" s="9"/>
      <c r="F1107" s="23">
        <f>Source!AO1048</f>
        <v>12898.82</v>
      </c>
      <c r="G1107" s="22" t="str">
        <f>Source!DG1048</f>
        <v/>
      </c>
      <c r="H1107" s="9">
        <f>Source!AV1048</f>
        <v>1</v>
      </c>
      <c r="I1107" s="9">
        <f>IF(Source!BA1048&lt;&gt; 0, Source!BA1048, 1)</f>
        <v>1</v>
      </c>
      <c r="J1107" s="23">
        <f>Source!S1048</f>
        <v>6281.73</v>
      </c>
      <c r="K1107" s="23"/>
    </row>
    <row r="1108" spans="1:22" ht="14.25" x14ac:dyDescent="0.2">
      <c r="A1108" s="20"/>
      <c r="B1108" s="20"/>
      <c r="C1108" s="20" t="s">
        <v>1084</v>
      </c>
      <c r="D1108" s="21"/>
      <c r="E1108" s="9"/>
      <c r="F1108" s="23">
        <f>Source!AL1048</f>
        <v>2618.83</v>
      </c>
      <c r="G1108" s="22" t="str">
        <f>Source!DD1048</f>
        <v/>
      </c>
      <c r="H1108" s="9">
        <f>Source!AW1048</f>
        <v>1</v>
      </c>
      <c r="I1108" s="9">
        <f>IF(Source!BC1048&lt;&gt; 0, Source!BC1048, 1)</f>
        <v>1</v>
      </c>
      <c r="J1108" s="23">
        <f>Source!P1048</f>
        <v>1275.3699999999999</v>
      </c>
      <c r="K1108" s="23"/>
    </row>
    <row r="1109" spans="1:22" ht="14.25" x14ac:dyDescent="0.2">
      <c r="A1109" s="20"/>
      <c r="B1109" s="20"/>
      <c r="C1109" s="20" t="s">
        <v>1085</v>
      </c>
      <c r="D1109" s="21" t="s">
        <v>1086</v>
      </c>
      <c r="E1109" s="9">
        <f>Source!AT1048</f>
        <v>70</v>
      </c>
      <c r="F1109" s="23"/>
      <c r="G1109" s="22"/>
      <c r="H1109" s="9"/>
      <c r="I1109" s="9"/>
      <c r="J1109" s="23">
        <f>SUM(R1105:R1108)</f>
        <v>4397.21</v>
      </c>
      <c r="K1109" s="23"/>
    </row>
    <row r="1110" spans="1:22" ht="14.25" x14ac:dyDescent="0.2">
      <c r="A1110" s="20"/>
      <c r="B1110" s="20"/>
      <c r="C1110" s="20" t="s">
        <v>1087</v>
      </c>
      <c r="D1110" s="21" t="s">
        <v>1086</v>
      </c>
      <c r="E1110" s="9">
        <f>Source!AU1048</f>
        <v>10</v>
      </c>
      <c r="F1110" s="23"/>
      <c r="G1110" s="22"/>
      <c r="H1110" s="9"/>
      <c r="I1110" s="9"/>
      <c r="J1110" s="23">
        <f>SUM(T1105:T1109)</f>
        <v>628.16999999999996</v>
      </c>
      <c r="K1110" s="23"/>
    </row>
    <row r="1111" spans="1:22" ht="14.25" x14ac:dyDescent="0.2">
      <c r="A1111" s="20"/>
      <c r="B1111" s="20"/>
      <c r="C1111" s="20" t="s">
        <v>1088</v>
      </c>
      <c r="D1111" s="21" t="s">
        <v>1089</v>
      </c>
      <c r="E1111" s="9">
        <f>Source!AQ1048</f>
        <v>37.24</v>
      </c>
      <c r="F1111" s="23"/>
      <c r="G1111" s="22" t="str">
        <f>Source!DI1048</f>
        <v/>
      </c>
      <c r="H1111" s="9">
        <f>Source!AV1048</f>
        <v>1</v>
      </c>
      <c r="I1111" s="9"/>
      <c r="J1111" s="23"/>
      <c r="K1111" s="23">
        <f>Source!U1048</f>
        <v>18.13588</v>
      </c>
    </row>
    <row r="1112" spans="1:22" ht="15" x14ac:dyDescent="0.25">
      <c r="A1112" s="26"/>
      <c r="B1112" s="26"/>
      <c r="C1112" s="26"/>
      <c r="D1112" s="26"/>
      <c r="E1112" s="26"/>
      <c r="F1112" s="26"/>
      <c r="G1112" s="26"/>
      <c r="H1112" s="26"/>
      <c r="I1112" s="60">
        <f>J1107+J1108+J1109+J1110</f>
        <v>12582.48</v>
      </c>
      <c r="J1112" s="60"/>
      <c r="K1112" s="27">
        <f>IF(Source!I1048&lt;&gt;0, ROUND(I1112/Source!I1048, 2), 0)</f>
        <v>25836.71</v>
      </c>
      <c r="P1112" s="25">
        <f>I1112</f>
        <v>12582.48</v>
      </c>
    </row>
    <row r="1113" spans="1:22" ht="57" x14ac:dyDescent="0.2">
      <c r="A1113" s="20">
        <v>111</v>
      </c>
      <c r="B1113" s="20" t="str">
        <f>Source!F1049</f>
        <v>1.13-3203-26-4/3</v>
      </c>
      <c r="C1113" s="20" t="str">
        <f>Source!G1049</f>
        <v>Улучшенная окраска потолков внутри помещений водно-дисперсионными акриловыми красками - краска моющаяся типа ВД-АК-210</v>
      </c>
      <c r="D1113" s="21" t="str">
        <f>Source!H1049</f>
        <v>100 м2</v>
      </c>
      <c r="E1113" s="9">
        <f>Source!I1049</f>
        <v>0.48699999999999999</v>
      </c>
      <c r="F1113" s="23"/>
      <c r="G1113" s="22"/>
      <c r="H1113" s="9"/>
      <c r="I1113" s="9"/>
      <c r="J1113" s="23"/>
      <c r="K1113" s="23"/>
      <c r="Q1113">
        <f>ROUND((Source!BZ1049/100)*ROUND((Source!AF1049*Source!AV1049)*Source!I1049, 2), 2)</f>
        <v>7090.06</v>
      </c>
      <c r="R1113">
        <f>Source!X1049</f>
        <v>7090.06</v>
      </c>
      <c r="S1113">
        <f>ROUND((Source!CA1049/100)*ROUND((Source!AF1049*Source!AV1049)*Source!I1049, 2), 2)</f>
        <v>1012.87</v>
      </c>
      <c r="T1113">
        <f>Source!Y1049</f>
        <v>1012.87</v>
      </c>
      <c r="U1113">
        <f>ROUND((175/100)*ROUND((Source!AE1049*Source!AV1049)*Source!I1049, 2), 2)</f>
        <v>0</v>
      </c>
      <c r="V1113">
        <f>ROUND((160/100)*ROUND(Source!CS1049*Source!I1049, 2), 2)</f>
        <v>0</v>
      </c>
    </row>
    <row r="1114" spans="1:22" x14ac:dyDescent="0.2">
      <c r="C1114" s="24" t="str">
        <f>"Объем: "&amp;Source!I1049&amp;"=48,7/"&amp;"100"</f>
        <v>Объем: 0,487=48,7/100</v>
      </c>
    </row>
    <row r="1115" spans="1:22" ht="14.25" x14ac:dyDescent="0.2">
      <c r="A1115" s="20"/>
      <c r="B1115" s="20"/>
      <c r="C1115" s="20" t="s">
        <v>1083</v>
      </c>
      <c r="D1115" s="21"/>
      <c r="E1115" s="9"/>
      <c r="F1115" s="23">
        <f>Source!AO1049</f>
        <v>20798.080000000002</v>
      </c>
      <c r="G1115" s="22" t="str">
        <f>Source!DG1049</f>
        <v/>
      </c>
      <c r="H1115" s="9">
        <f>Source!AV1049</f>
        <v>1</v>
      </c>
      <c r="I1115" s="9">
        <f>IF(Source!BA1049&lt;&gt; 0, Source!BA1049, 1)</f>
        <v>1</v>
      </c>
      <c r="J1115" s="23">
        <f>Source!S1049</f>
        <v>10128.66</v>
      </c>
      <c r="K1115" s="23"/>
    </row>
    <row r="1116" spans="1:22" ht="14.25" x14ac:dyDescent="0.2">
      <c r="A1116" s="20"/>
      <c r="B1116" s="20"/>
      <c r="C1116" s="20" t="s">
        <v>1084</v>
      </c>
      <c r="D1116" s="21"/>
      <c r="E1116" s="9"/>
      <c r="F1116" s="23">
        <f>Source!AL1049</f>
        <v>10622.69</v>
      </c>
      <c r="G1116" s="22" t="str">
        <f>Source!DD1049</f>
        <v/>
      </c>
      <c r="H1116" s="9">
        <f>Source!AW1049</f>
        <v>1</v>
      </c>
      <c r="I1116" s="9">
        <f>IF(Source!BC1049&lt;&gt; 0, Source!BC1049, 1)</f>
        <v>1</v>
      </c>
      <c r="J1116" s="23">
        <f>Source!P1049</f>
        <v>5173.25</v>
      </c>
      <c r="K1116" s="23"/>
    </row>
    <row r="1117" spans="1:22" ht="14.25" x14ac:dyDescent="0.2">
      <c r="A1117" s="20"/>
      <c r="B1117" s="20"/>
      <c r="C1117" s="20" t="s">
        <v>1085</v>
      </c>
      <c r="D1117" s="21" t="s">
        <v>1086</v>
      </c>
      <c r="E1117" s="9">
        <f>Source!AT1049</f>
        <v>70</v>
      </c>
      <c r="F1117" s="23"/>
      <c r="G1117" s="22"/>
      <c r="H1117" s="9"/>
      <c r="I1117" s="9"/>
      <c r="J1117" s="23">
        <f>SUM(R1113:R1116)</f>
        <v>7090.06</v>
      </c>
      <c r="K1117" s="23"/>
    </row>
    <row r="1118" spans="1:22" ht="14.25" x14ac:dyDescent="0.2">
      <c r="A1118" s="20"/>
      <c r="B1118" s="20"/>
      <c r="C1118" s="20" t="s">
        <v>1087</v>
      </c>
      <c r="D1118" s="21" t="s">
        <v>1086</v>
      </c>
      <c r="E1118" s="9">
        <f>Source!AU1049</f>
        <v>10</v>
      </c>
      <c r="F1118" s="23"/>
      <c r="G1118" s="22"/>
      <c r="H1118" s="9"/>
      <c r="I1118" s="9"/>
      <c r="J1118" s="23">
        <f>SUM(T1113:T1117)</f>
        <v>1012.87</v>
      </c>
      <c r="K1118" s="23"/>
    </row>
    <row r="1119" spans="1:22" ht="14.25" x14ac:dyDescent="0.2">
      <c r="A1119" s="20"/>
      <c r="B1119" s="20"/>
      <c r="C1119" s="20" t="s">
        <v>1088</v>
      </c>
      <c r="D1119" s="21" t="s">
        <v>1089</v>
      </c>
      <c r="E1119" s="9">
        <f>Source!AQ1049</f>
        <v>54.37</v>
      </c>
      <c r="F1119" s="23"/>
      <c r="G1119" s="22" t="str">
        <f>Source!DI1049</f>
        <v/>
      </c>
      <c r="H1119" s="9">
        <f>Source!AV1049</f>
        <v>1</v>
      </c>
      <c r="I1119" s="9"/>
      <c r="J1119" s="23"/>
      <c r="K1119" s="23">
        <f>Source!U1049</f>
        <v>26.478189999999998</v>
      </c>
    </row>
    <row r="1120" spans="1:22" ht="15" x14ac:dyDescent="0.25">
      <c r="A1120" s="26"/>
      <c r="B1120" s="26"/>
      <c r="C1120" s="26"/>
      <c r="D1120" s="26"/>
      <c r="E1120" s="26"/>
      <c r="F1120" s="26"/>
      <c r="G1120" s="26"/>
      <c r="H1120" s="26"/>
      <c r="I1120" s="60">
        <f>J1115+J1116+J1117+J1118</f>
        <v>23404.84</v>
      </c>
      <c r="J1120" s="60"/>
      <c r="K1120" s="27">
        <f>IF(Source!I1049&lt;&gt;0, ROUND(I1120/Source!I1049, 2), 0)</f>
        <v>48059.22</v>
      </c>
      <c r="P1120" s="25">
        <f>I1120</f>
        <v>23404.84</v>
      </c>
    </row>
    <row r="1122" spans="1:22" ht="15" x14ac:dyDescent="0.25">
      <c r="A1122" s="58" t="str">
        <f>CONCATENATE("Итого по подразделу: ",IF(Source!G1051&lt;&gt;"Новый подраздел", Source!G1051, ""))</f>
        <v>Итого по подразделу: Потолок</v>
      </c>
      <c r="B1122" s="58"/>
      <c r="C1122" s="58"/>
      <c r="D1122" s="58"/>
      <c r="E1122" s="58"/>
      <c r="F1122" s="58"/>
      <c r="G1122" s="58"/>
      <c r="H1122" s="58"/>
      <c r="I1122" s="56">
        <f>SUM(P1087:P1121)</f>
        <v>55892.479999999996</v>
      </c>
      <c r="J1122" s="57"/>
      <c r="K1122" s="28"/>
    </row>
    <row r="1125" spans="1:22" ht="16.5" x14ac:dyDescent="0.25">
      <c r="A1125" s="59" t="str">
        <f>CONCATENATE("Подраздел: ",IF(Source!G1081&lt;&gt;"Новый подраздел", Source!G1081, ""))</f>
        <v>Подраздел: Стены</v>
      </c>
      <c r="B1125" s="59"/>
      <c r="C1125" s="59"/>
      <c r="D1125" s="59"/>
      <c r="E1125" s="59"/>
      <c r="F1125" s="59"/>
      <c r="G1125" s="59"/>
      <c r="H1125" s="59"/>
      <c r="I1125" s="59"/>
      <c r="J1125" s="59"/>
      <c r="K1125" s="59"/>
    </row>
    <row r="1126" spans="1:22" ht="28.5" x14ac:dyDescent="0.2">
      <c r="A1126" s="20">
        <v>112</v>
      </c>
      <c r="B1126" s="20" t="str">
        <f>Source!F1085</f>
        <v>1.13-3304-1-1/1</v>
      </c>
      <c r="C1126" s="20" t="str">
        <f>Source!G1085</f>
        <v>Снятие обоев простых и улучшенных</v>
      </c>
      <c r="D1126" s="21" t="str">
        <f>Source!H1085</f>
        <v>100 м2</v>
      </c>
      <c r="E1126" s="9">
        <f>Source!I1085</f>
        <v>0.86399999999999999</v>
      </c>
      <c r="F1126" s="23"/>
      <c r="G1126" s="22"/>
      <c r="H1126" s="9"/>
      <c r="I1126" s="9"/>
      <c r="J1126" s="23"/>
      <c r="K1126" s="23"/>
      <c r="Q1126">
        <f>ROUND((Source!BZ1085/100)*ROUND((Source!AF1085*Source!AV1085)*Source!I1085, 2), 2)</f>
        <v>2263.2399999999998</v>
      </c>
      <c r="R1126">
        <f>Source!X1085</f>
        <v>2263.2399999999998</v>
      </c>
      <c r="S1126">
        <f>ROUND((Source!CA1085/100)*ROUND((Source!AF1085*Source!AV1085)*Source!I1085, 2), 2)</f>
        <v>323.32</v>
      </c>
      <c r="T1126">
        <f>Source!Y1085</f>
        <v>323.32</v>
      </c>
      <c r="U1126">
        <f>ROUND((175/100)*ROUND((Source!AE1085*Source!AV1085)*Source!I1085, 2), 2)</f>
        <v>0</v>
      </c>
      <c r="V1126">
        <f>ROUND((160/100)*ROUND(Source!CS1085*Source!I1085, 2), 2)</f>
        <v>0</v>
      </c>
    </row>
    <row r="1127" spans="1:22" x14ac:dyDescent="0.2">
      <c r="C1127" s="24" t="str">
        <f>"Объем: "&amp;Source!I1085&amp;"=86,4/"&amp;"100"</f>
        <v>Объем: 0,864=86,4/100</v>
      </c>
    </row>
    <row r="1128" spans="1:22" ht="14.25" x14ac:dyDescent="0.2">
      <c r="A1128" s="20"/>
      <c r="B1128" s="20"/>
      <c r="C1128" s="20" t="s">
        <v>1083</v>
      </c>
      <c r="D1128" s="21"/>
      <c r="E1128" s="9"/>
      <c r="F1128" s="23">
        <f>Source!AO1085</f>
        <v>3742.13</v>
      </c>
      <c r="G1128" s="22" t="str">
        <f>Source!DG1085</f>
        <v/>
      </c>
      <c r="H1128" s="9">
        <f>Source!AV1085</f>
        <v>1</v>
      </c>
      <c r="I1128" s="9">
        <f>IF(Source!BA1085&lt;&gt; 0, Source!BA1085, 1)</f>
        <v>1</v>
      </c>
      <c r="J1128" s="23">
        <f>Source!S1085</f>
        <v>3233.2</v>
      </c>
      <c r="K1128" s="23"/>
    </row>
    <row r="1129" spans="1:22" ht="14.25" x14ac:dyDescent="0.2">
      <c r="A1129" s="20"/>
      <c r="B1129" s="20"/>
      <c r="C1129" s="20" t="s">
        <v>1085</v>
      </c>
      <c r="D1129" s="21" t="s">
        <v>1086</v>
      </c>
      <c r="E1129" s="9">
        <f>Source!AT1085</f>
        <v>70</v>
      </c>
      <c r="F1129" s="23"/>
      <c r="G1129" s="22"/>
      <c r="H1129" s="9"/>
      <c r="I1129" s="9"/>
      <c r="J1129" s="23">
        <f>SUM(R1126:R1128)</f>
        <v>2263.2399999999998</v>
      </c>
      <c r="K1129" s="23"/>
    </row>
    <row r="1130" spans="1:22" ht="14.25" x14ac:dyDescent="0.2">
      <c r="A1130" s="20"/>
      <c r="B1130" s="20"/>
      <c r="C1130" s="20" t="s">
        <v>1087</v>
      </c>
      <c r="D1130" s="21" t="s">
        <v>1086</v>
      </c>
      <c r="E1130" s="9">
        <f>Source!AU1085</f>
        <v>10</v>
      </c>
      <c r="F1130" s="23"/>
      <c r="G1130" s="22"/>
      <c r="H1130" s="9"/>
      <c r="I1130" s="9"/>
      <c r="J1130" s="23">
        <f>SUM(T1126:T1129)</f>
        <v>323.32</v>
      </c>
      <c r="K1130" s="23"/>
    </row>
    <row r="1131" spans="1:22" ht="14.25" x14ac:dyDescent="0.2">
      <c r="A1131" s="20"/>
      <c r="B1131" s="20"/>
      <c r="C1131" s="20" t="s">
        <v>1088</v>
      </c>
      <c r="D1131" s="21" t="s">
        <v>1089</v>
      </c>
      <c r="E1131" s="9">
        <f>Source!AQ1085</f>
        <v>11.7</v>
      </c>
      <c r="F1131" s="23"/>
      <c r="G1131" s="22" t="str">
        <f>Source!DI1085</f>
        <v/>
      </c>
      <c r="H1131" s="9">
        <f>Source!AV1085</f>
        <v>1</v>
      </c>
      <c r="I1131" s="9"/>
      <c r="J1131" s="23"/>
      <c r="K1131" s="23">
        <f>Source!U1085</f>
        <v>10.108799999999999</v>
      </c>
    </row>
    <row r="1132" spans="1:22" ht="15" x14ac:dyDescent="0.25">
      <c r="A1132" s="26"/>
      <c r="B1132" s="26"/>
      <c r="C1132" s="26"/>
      <c r="D1132" s="26"/>
      <c r="E1132" s="26"/>
      <c r="F1132" s="26"/>
      <c r="G1132" s="26"/>
      <c r="H1132" s="26"/>
      <c r="I1132" s="60">
        <f>J1128+J1129+J1130</f>
        <v>5819.7599999999993</v>
      </c>
      <c r="J1132" s="60"/>
      <c r="K1132" s="27">
        <f>IF(Source!I1085&lt;&gt;0, ROUND(I1132/Source!I1085, 2), 0)</f>
        <v>6735.83</v>
      </c>
      <c r="P1132" s="25">
        <f>I1132</f>
        <v>5819.7599999999993</v>
      </c>
    </row>
    <row r="1133" spans="1:22" ht="28.5" x14ac:dyDescent="0.2">
      <c r="A1133" s="20">
        <v>116</v>
      </c>
      <c r="B1133" s="20" t="str">
        <f>Source!F1089</f>
        <v>1.13-3204-1-1/1</v>
      </c>
      <c r="C1133" s="20" t="str">
        <f>Source!G1089</f>
        <v>Расчистка поверхностей от старых покрасок (шпателем, щетками и т.д.)</v>
      </c>
      <c r="D1133" s="21" t="str">
        <f>Source!H1089</f>
        <v>м2</v>
      </c>
      <c r="E1133" s="9">
        <f>Source!I1089</f>
        <v>86.4</v>
      </c>
      <c r="F1133" s="23"/>
      <c r="G1133" s="22"/>
      <c r="H1133" s="9"/>
      <c r="I1133" s="9"/>
      <c r="J1133" s="23"/>
      <c r="K1133" s="23"/>
      <c r="Q1133">
        <f>ROUND((Source!BZ1089/100)*ROUND((Source!AF1089*Source!AV1089)*Source!I1089, 2), 2)</f>
        <v>11606.11</v>
      </c>
      <c r="R1133">
        <f>Source!X1089</f>
        <v>11606.11</v>
      </c>
      <c r="S1133">
        <f>ROUND((Source!CA1089/100)*ROUND((Source!AF1089*Source!AV1089)*Source!I1089, 2), 2)</f>
        <v>1658.02</v>
      </c>
      <c r="T1133">
        <f>Source!Y1089</f>
        <v>1658.02</v>
      </c>
      <c r="U1133">
        <f>ROUND((175/100)*ROUND((Source!AE1089*Source!AV1089)*Source!I1089, 2), 2)</f>
        <v>0</v>
      </c>
      <c r="V1133">
        <f>ROUND((160/100)*ROUND(Source!CS1089*Source!I1089, 2), 2)</f>
        <v>0</v>
      </c>
    </row>
    <row r="1134" spans="1:22" ht="14.25" x14ac:dyDescent="0.2">
      <c r="A1134" s="20"/>
      <c r="B1134" s="20"/>
      <c r="C1134" s="20" t="s">
        <v>1083</v>
      </c>
      <c r="D1134" s="21"/>
      <c r="E1134" s="9"/>
      <c r="F1134" s="23">
        <f>Source!AO1089</f>
        <v>191.9</v>
      </c>
      <c r="G1134" s="22" t="str">
        <f>Source!DG1089</f>
        <v/>
      </c>
      <c r="H1134" s="9">
        <f>Source!AV1089</f>
        <v>1</v>
      </c>
      <c r="I1134" s="9">
        <f>IF(Source!BA1089&lt;&gt; 0, Source!BA1089, 1)</f>
        <v>1</v>
      </c>
      <c r="J1134" s="23">
        <f>Source!S1089</f>
        <v>16580.16</v>
      </c>
      <c r="K1134" s="23"/>
    </row>
    <row r="1135" spans="1:22" ht="14.25" x14ac:dyDescent="0.2">
      <c r="A1135" s="20"/>
      <c r="B1135" s="20"/>
      <c r="C1135" s="20" t="s">
        <v>1085</v>
      </c>
      <c r="D1135" s="21" t="s">
        <v>1086</v>
      </c>
      <c r="E1135" s="9">
        <f>Source!AT1089</f>
        <v>70</v>
      </c>
      <c r="F1135" s="23"/>
      <c r="G1135" s="22"/>
      <c r="H1135" s="9"/>
      <c r="I1135" s="9"/>
      <c r="J1135" s="23">
        <f>SUM(R1133:R1134)</f>
        <v>11606.11</v>
      </c>
      <c r="K1135" s="23"/>
    </row>
    <row r="1136" spans="1:22" ht="14.25" x14ac:dyDescent="0.2">
      <c r="A1136" s="20"/>
      <c r="B1136" s="20"/>
      <c r="C1136" s="20" t="s">
        <v>1087</v>
      </c>
      <c r="D1136" s="21" t="s">
        <v>1086</v>
      </c>
      <c r="E1136" s="9">
        <f>Source!AU1089</f>
        <v>10</v>
      </c>
      <c r="F1136" s="23"/>
      <c r="G1136" s="22"/>
      <c r="H1136" s="9"/>
      <c r="I1136" s="9"/>
      <c r="J1136" s="23">
        <f>SUM(T1133:T1135)</f>
        <v>1658.02</v>
      </c>
      <c r="K1136" s="23"/>
    </row>
    <row r="1137" spans="1:22" ht="14.25" x14ac:dyDescent="0.2">
      <c r="A1137" s="20"/>
      <c r="B1137" s="20"/>
      <c r="C1137" s="20" t="s">
        <v>1088</v>
      </c>
      <c r="D1137" s="21" t="s">
        <v>1089</v>
      </c>
      <c r="E1137" s="9">
        <f>Source!AQ1089</f>
        <v>0.6</v>
      </c>
      <c r="F1137" s="23"/>
      <c r="G1137" s="22" t="str">
        <f>Source!DI1089</f>
        <v/>
      </c>
      <c r="H1137" s="9">
        <f>Source!AV1089</f>
        <v>1</v>
      </c>
      <c r="I1137" s="9"/>
      <c r="J1137" s="23"/>
      <c r="K1137" s="23">
        <f>Source!U1089</f>
        <v>51.84</v>
      </c>
    </row>
    <row r="1138" spans="1:22" ht="15" x14ac:dyDescent="0.25">
      <c r="A1138" s="26"/>
      <c r="B1138" s="26"/>
      <c r="C1138" s="26"/>
      <c r="D1138" s="26"/>
      <c r="E1138" s="26"/>
      <c r="F1138" s="26"/>
      <c r="G1138" s="26"/>
      <c r="H1138" s="26"/>
      <c r="I1138" s="60">
        <f>J1134+J1135+J1136</f>
        <v>29844.29</v>
      </c>
      <c r="J1138" s="60"/>
      <c r="K1138" s="27">
        <f>IF(Source!I1089&lt;&gt;0, ROUND(I1138/Source!I1089, 2), 0)</f>
        <v>345.42</v>
      </c>
      <c r="P1138" s="25">
        <f>I1138</f>
        <v>29844.29</v>
      </c>
    </row>
    <row r="1139" spans="1:22" ht="57" x14ac:dyDescent="0.2">
      <c r="A1139" s="20">
        <v>117</v>
      </c>
      <c r="B1139" s="20" t="str">
        <f>Source!F1090</f>
        <v>1.13-3101-11-1/1</v>
      </c>
      <c r="C1139" s="20" t="str">
        <f>Source!G1090</f>
        <v>Ремонт мест примыкания стен и перегородок, выполненных из сборных железобетонных и гипсобетонных панелей</v>
      </c>
      <c r="D1139" s="21" t="str">
        <f>Source!H1090</f>
        <v>м</v>
      </c>
      <c r="E1139" s="9">
        <f>Source!I1090</f>
        <v>12</v>
      </c>
      <c r="F1139" s="23"/>
      <c r="G1139" s="22"/>
      <c r="H1139" s="9"/>
      <c r="I1139" s="9"/>
      <c r="J1139" s="23"/>
      <c r="K1139" s="23"/>
      <c r="Q1139">
        <f>ROUND((Source!BZ1090/100)*ROUND((Source!AF1090*Source!AV1090)*Source!I1090, 2), 2)</f>
        <v>826.98</v>
      </c>
      <c r="R1139">
        <f>Source!X1090</f>
        <v>826.98</v>
      </c>
      <c r="S1139">
        <f>ROUND((Source!CA1090/100)*ROUND((Source!AF1090*Source!AV1090)*Source!I1090, 2), 2)</f>
        <v>118.14</v>
      </c>
      <c r="T1139">
        <f>Source!Y1090</f>
        <v>118.14</v>
      </c>
      <c r="U1139">
        <f>ROUND((175/100)*ROUND((Source!AE1090*Source!AV1090)*Source!I1090, 2), 2)</f>
        <v>0</v>
      </c>
      <c r="V1139">
        <f>ROUND((160/100)*ROUND(Source!CS1090*Source!I1090, 2), 2)</f>
        <v>0</v>
      </c>
    </row>
    <row r="1140" spans="1:22" ht="14.25" x14ac:dyDescent="0.2">
      <c r="A1140" s="20"/>
      <c r="B1140" s="20"/>
      <c r="C1140" s="20" t="s">
        <v>1083</v>
      </c>
      <c r="D1140" s="21"/>
      <c r="E1140" s="9"/>
      <c r="F1140" s="23">
        <f>Source!AO1090</f>
        <v>98.45</v>
      </c>
      <c r="G1140" s="22" t="str">
        <f>Source!DG1090</f>
        <v/>
      </c>
      <c r="H1140" s="9">
        <f>Source!AV1090</f>
        <v>1</v>
      </c>
      <c r="I1140" s="9">
        <f>IF(Source!BA1090&lt;&gt; 0, Source!BA1090, 1)</f>
        <v>1</v>
      </c>
      <c r="J1140" s="23">
        <f>Source!S1090</f>
        <v>1181.4000000000001</v>
      </c>
      <c r="K1140" s="23"/>
    </row>
    <row r="1141" spans="1:22" ht="14.25" x14ac:dyDescent="0.2">
      <c r="A1141" s="20"/>
      <c r="B1141" s="20"/>
      <c r="C1141" s="20" t="s">
        <v>1084</v>
      </c>
      <c r="D1141" s="21"/>
      <c r="E1141" s="9"/>
      <c r="F1141" s="23">
        <f>Source!AL1090</f>
        <v>22.9</v>
      </c>
      <c r="G1141" s="22" t="str">
        <f>Source!DD1090</f>
        <v/>
      </c>
      <c r="H1141" s="9">
        <f>Source!AW1090</f>
        <v>1</v>
      </c>
      <c r="I1141" s="9">
        <f>IF(Source!BC1090&lt;&gt; 0, Source!BC1090, 1)</f>
        <v>1</v>
      </c>
      <c r="J1141" s="23">
        <f>Source!P1090</f>
        <v>274.8</v>
      </c>
      <c r="K1141" s="23"/>
    </row>
    <row r="1142" spans="1:22" ht="14.25" x14ac:dyDescent="0.2">
      <c r="A1142" s="20"/>
      <c r="B1142" s="20"/>
      <c r="C1142" s="20" t="s">
        <v>1085</v>
      </c>
      <c r="D1142" s="21" t="s">
        <v>1086</v>
      </c>
      <c r="E1142" s="9">
        <f>Source!AT1090</f>
        <v>70</v>
      </c>
      <c r="F1142" s="23"/>
      <c r="G1142" s="22"/>
      <c r="H1142" s="9"/>
      <c r="I1142" s="9"/>
      <c r="J1142" s="23">
        <f>SUM(R1139:R1141)</f>
        <v>826.98</v>
      </c>
      <c r="K1142" s="23"/>
    </row>
    <row r="1143" spans="1:22" ht="14.25" x14ac:dyDescent="0.2">
      <c r="A1143" s="20"/>
      <c r="B1143" s="20"/>
      <c r="C1143" s="20" t="s">
        <v>1087</v>
      </c>
      <c r="D1143" s="21" t="s">
        <v>1086</v>
      </c>
      <c r="E1143" s="9">
        <f>Source!AU1090</f>
        <v>10</v>
      </c>
      <c r="F1143" s="23"/>
      <c r="G1143" s="22"/>
      <c r="H1143" s="9"/>
      <c r="I1143" s="9"/>
      <c r="J1143" s="23">
        <f>SUM(T1139:T1142)</f>
        <v>118.14</v>
      </c>
      <c r="K1143" s="23"/>
    </row>
    <row r="1144" spans="1:22" ht="14.25" x14ac:dyDescent="0.2">
      <c r="A1144" s="20"/>
      <c r="B1144" s="20"/>
      <c r="C1144" s="20" t="s">
        <v>1088</v>
      </c>
      <c r="D1144" s="21" t="s">
        <v>1089</v>
      </c>
      <c r="E1144" s="9">
        <f>Source!AQ1090</f>
        <v>0.23</v>
      </c>
      <c r="F1144" s="23"/>
      <c r="G1144" s="22" t="str">
        <f>Source!DI1090</f>
        <v/>
      </c>
      <c r="H1144" s="9">
        <f>Source!AV1090</f>
        <v>1</v>
      </c>
      <c r="I1144" s="9"/>
      <c r="J1144" s="23"/>
      <c r="K1144" s="23">
        <f>Source!U1090</f>
        <v>2.7600000000000002</v>
      </c>
    </row>
    <row r="1145" spans="1:22" ht="15" x14ac:dyDescent="0.25">
      <c r="A1145" s="26"/>
      <c r="B1145" s="26"/>
      <c r="C1145" s="26"/>
      <c r="D1145" s="26"/>
      <c r="E1145" s="26"/>
      <c r="F1145" s="26"/>
      <c r="G1145" s="26"/>
      <c r="H1145" s="26"/>
      <c r="I1145" s="60">
        <f>J1140+J1141+J1142+J1143</f>
        <v>2401.3200000000002</v>
      </c>
      <c r="J1145" s="60"/>
      <c r="K1145" s="27">
        <f>IF(Source!I1090&lt;&gt;0, ROUND(I1145/Source!I1090, 2), 0)</f>
        <v>200.11</v>
      </c>
      <c r="P1145" s="25">
        <f>I1145</f>
        <v>2401.3200000000002</v>
      </c>
    </row>
    <row r="1146" spans="1:22" ht="42.75" x14ac:dyDescent="0.2">
      <c r="A1146" s="20">
        <v>118</v>
      </c>
      <c r="B1146" s="20" t="str">
        <f>Source!F1091</f>
        <v>1.13-3703-1-1/1</v>
      </c>
      <c r="C1146" s="20" t="str">
        <f>Source!G1091</f>
        <v>Обработка поверхностей стен грунтовкой глубокого проникновения внутри помещения</v>
      </c>
      <c r="D1146" s="21" t="str">
        <f>Source!H1091</f>
        <v>100 м2</v>
      </c>
      <c r="E1146" s="9">
        <f>Source!I1091</f>
        <v>0.86399999999999999</v>
      </c>
      <c r="F1146" s="23"/>
      <c r="G1146" s="22"/>
      <c r="H1146" s="9"/>
      <c r="I1146" s="9"/>
      <c r="J1146" s="23"/>
      <c r="K1146" s="23"/>
      <c r="Q1146">
        <f>ROUND((Source!BZ1091/100)*ROUND((Source!AF1091*Source!AV1091)*Source!I1091, 2), 2)</f>
        <v>1157.3</v>
      </c>
      <c r="R1146">
        <f>Source!X1091</f>
        <v>1157.3</v>
      </c>
      <c r="S1146">
        <f>ROUND((Source!CA1091/100)*ROUND((Source!AF1091*Source!AV1091)*Source!I1091, 2), 2)</f>
        <v>165.33</v>
      </c>
      <c r="T1146">
        <f>Source!Y1091</f>
        <v>165.33</v>
      </c>
      <c r="U1146">
        <f>ROUND((175/100)*ROUND((Source!AE1091*Source!AV1091)*Source!I1091, 2), 2)</f>
        <v>0.02</v>
      </c>
      <c r="V1146">
        <f>ROUND((160/100)*ROUND(Source!CS1091*Source!I1091, 2), 2)</f>
        <v>0.02</v>
      </c>
    </row>
    <row r="1147" spans="1:22" x14ac:dyDescent="0.2">
      <c r="C1147" s="24" t="str">
        <f>"Объем: "&amp;Source!I1091&amp;"=86,4/"&amp;"100"</f>
        <v>Объем: 0,864=86,4/100</v>
      </c>
    </row>
    <row r="1148" spans="1:22" ht="14.25" x14ac:dyDescent="0.2">
      <c r="A1148" s="20"/>
      <c r="B1148" s="20"/>
      <c r="C1148" s="20" t="s">
        <v>1083</v>
      </c>
      <c r="D1148" s="21"/>
      <c r="E1148" s="9"/>
      <c r="F1148" s="23">
        <f>Source!AO1091</f>
        <v>1913.53</v>
      </c>
      <c r="G1148" s="22" t="str">
        <f>Source!DG1091</f>
        <v/>
      </c>
      <c r="H1148" s="9">
        <f>Source!AV1091</f>
        <v>1</v>
      </c>
      <c r="I1148" s="9">
        <f>IF(Source!BA1091&lt;&gt; 0, Source!BA1091, 1)</f>
        <v>1</v>
      </c>
      <c r="J1148" s="23">
        <f>Source!S1091</f>
        <v>1653.29</v>
      </c>
      <c r="K1148" s="23"/>
    </row>
    <row r="1149" spans="1:22" ht="14.25" x14ac:dyDescent="0.2">
      <c r="A1149" s="20"/>
      <c r="B1149" s="20"/>
      <c r="C1149" s="20" t="s">
        <v>1090</v>
      </c>
      <c r="D1149" s="21"/>
      <c r="E1149" s="9"/>
      <c r="F1149" s="23">
        <f>Source!AM1091</f>
        <v>0.47</v>
      </c>
      <c r="G1149" s="22" t="str">
        <f>Source!DE1091</f>
        <v/>
      </c>
      <c r="H1149" s="9">
        <f>Source!AV1091</f>
        <v>1</v>
      </c>
      <c r="I1149" s="9">
        <f>IF(Source!BB1091&lt;&gt; 0, Source!BB1091, 1)</f>
        <v>1</v>
      </c>
      <c r="J1149" s="23">
        <f>Source!Q1091</f>
        <v>0.41</v>
      </c>
      <c r="K1149" s="23"/>
    </row>
    <row r="1150" spans="1:22" ht="14.25" x14ac:dyDescent="0.2">
      <c r="A1150" s="20"/>
      <c r="B1150" s="20"/>
      <c r="C1150" s="20" t="s">
        <v>1091</v>
      </c>
      <c r="D1150" s="21"/>
      <c r="E1150" s="9"/>
      <c r="F1150" s="23">
        <f>Source!AN1091</f>
        <v>0.01</v>
      </c>
      <c r="G1150" s="22" t="str">
        <f>Source!DF1091</f>
        <v/>
      </c>
      <c r="H1150" s="9">
        <f>Source!AV1091</f>
        <v>1</v>
      </c>
      <c r="I1150" s="9">
        <f>IF(Source!BS1091&lt;&gt; 0, Source!BS1091, 1)</f>
        <v>1</v>
      </c>
      <c r="J1150" s="30">
        <f>Source!R1091</f>
        <v>0.01</v>
      </c>
      <c r="K1150" s="23"/>
    </row>
    <row r="1151" spans="1:22" ht="14.25" x14ac:dyDescent="0.2">
      <c r="A1151" s="20"/>
      <c r="B1151" s="20"/>
      <c r="C1151" s="20" t="s">
        <v>1084</v>
      </c>
      <c r="D1151" s="21"/>
      <c r="E1151" s="9"/>
      <c r="F1151" s="23">
        <f>Source!AL1091</f>
        <v>1319.64</v>
      </c>
      <c r="G1151" s="22" t="str">
        <f>Source!DD1091</f>
        <v/>
      </c>
      <c r="H1151" s="9">
        <f>Source!AW1091</f>
        <v>1</v>
      </c>
      <c r="I1151" s="9">
        <f>IF(Source!BC1091&lt;&gt; 0, Source!BC1091, 1)</f>
        <v>1</v>
      </c>
      <c r="J1151" s="23">
        <f>Source!P1091</f>
        <v>1140.17</v>
      </c>
      <c r="K1151" s="23"/>
    </row>
    <row r="1152" spans="1:22" ht="57" x14ac:dyDescent="0.2">
      <c r="A1152" s="20" t="s">
        <v>401</v>
      </c>
      <c r="B1152" s="20" t="str">
        <f>Source!F1092</f>
        <v>21.1-6-10</v>
      </c>
      <c r="C1152" s="20" t="str">
        <f>Source!G1092</f>
        <v>Грунтовка акриловая концентрированная универсальная с высокой клеевой и проникающей способностью</v>
      </c>
      <c r="D1152" s="21" t="str">
        <f>Source!H1092</f>
        <v>л</v>
      </c>
      <c r="E1152" s="9">
        <f>Source!I1092</f>
        <v>-8.8991999999999987</v>
      </c>
      <c r="F1152" s="23">
        <f>Source!AK1092</f>
        <v>128.12</v>
      </c>
      <c r="G1152" s="31" t="s">
        <v>3</v>
      </c>
      <c r="H1152" s="9">
        <f>Source!AW1092</f>
        <v>1</v>
      </c>
      <c r="I1152" s="9">
        <f>IF(Source!BC1092&lt;&gt; 0, Source!BC1092, 1)</f>
        <v>1</v>
      </c>
      <c r="J1152" s="23">
        <f>Source!O1092</f>
        <v>-1140.17</v>
      </c>
      <c r="K1152" s="23"/>
      <c r="Q1152">
        <f>ROUND((Source!BZ1092/100)*ROUND((Source!AF1092*Source!AV1092)*Source!I1092, 2), 2)</f>
        <v>0</v>
      </c>
      <c r="R1152">
        <f>Source!X1092</f>
        <v>0</v>
      </c>
      <c r="S1152">
        <f>ROUND((Source!CA1092/100)*ROUND((Source!AF1092*Source!AV1092)*Source!I1092, 2), 2)</f>
        <v>0</v>
      </c>
      <c r="T1152">
        <f>Source!Y1092</f>
        <v>0</v>
      </c>
      <c r="U1152">
        <f>ROUND((175/100)*ROUND((Source!AE1092*Source!AV1092)*Source!I1092, 2), 2)</f>
        <v>0</v>
      </c>
      <c r="V1152">
        <f>ROUND((160/100)*ROUND(Source!CS1092*Source!I1092, 2), 2)</f>
        <v>0</v>
      </c>
    </row>
    <row r="1153" spans="1:22" ht="57" x14ac:dyDescent="0.2">
      <c r="A1153" s="20" t="s">
        <v>402</v>
      </c>
      <c r="B1153" s="20" t="str">
        <f>Source!F1093</f>
        <v>21.1-6-9</v>
      </c>
      <c r="C1153" s="20" t="str">
        <f>Source!G1093</f>
        <v>Грунтовка акриловая адгезионная для обработки бетонных оснований перед оштукатуриванием, марка "Бетоконтакт"</v>
      </c>
      <c r="D1153" s="21" t="str">
        <f>Source!H1093</f>
        <v>кг</v>
      </c>
      <c r="E1153" s="9">
        <f>Source!I1093</f>
        <v>14.256</v>
      </c>
      <c r="F1153" s="23">
        <f>Source!AK1093</f>
        <v>128.87</v>
      </c>
      <c r="G1153" s="31" t="s">
        <v>3</v>
      </c>
      <c r="H1153" s="9">
        <f>Source!AW1093</f>
        <v>1</v>
      </c>
      <c r="I1153" s="9">
        <f>IF(Source!BC1093&lt;&gt; 0, Source!BC1093, 1)</f>
        <v>1</v>
      </c>
      <c r="J1153" s="23">
        <f>Source!O1093</f>
        <v>1837.17</v>
      </c>
      <c r="K1153" s="23"/>
      <c r="Q1153">
        <f>ROUND((Source!BZ1093/100)*ROUND((Source!AF1093*Source!AV1093)*Source!I1093, 2), 2)</f>
        <v>0</v>
      </c>
      <c r="R1153">
        <f>Source!X1093</f>
        <v>0</v>
      </c>
      <c r="S1153">
        <f>ROUND((Source!CA1093/100)*ROUND((Source!AF1093*Source!AV1093)*Source!I1093, 2), 2)</f>
        <v>0</v>
      </c>
      <c r="T1153">
        <f>Source!Y1093</f>
        <v>0</v>
      </c>
      <c r="U1153">
        <f>ROUND((175/100)*ROUND((Source!AE1093*Source!AV1093)*Source!I1093, 2), 2)</f>
        <v>0</v>
      </c>
      <c r="V1153">
        <f>ROUND((160/100)*ROUND(Source!CS1093*Source!I1093, 2), 2)</f>
        <v>0</v>
      </c>
    </row>
    <row r="1154" spans="1:22" ht="14.25" x14ac:dyDescent="0.2">
      <c r="A1154" s="20"/>
      <c r="B1154" s="20"/>
      <c r="C1154" s="20" t="s">
        <v>1085</v>
      </c>
      <c r="D1154" s="21" t="s">
        <v>1086</v>
      </c>
      <c r="E1154" s="9">
        <f>Source!AT1091</f>
        <v>70</v>
      </c>
      <c r="F1154" s="23"/>
      <c r="G1154" s="22"/>
      <c r="H1154" s="9"/>
      <c r="I1154" s="9"/>
      <c r="J1154" s="23">
        <f>SUM(R1146:R1153)</f>
        <v>1157.3</v>
      </c>
      <c r="K1154" s="23"/>
    </row>
    <row r="1155" spans="1:22" ht="14.25" x14ac:dyDescent="0.2">
      <c r="A1155" s="20"/>
      <c r="B1155" s="20"/>
      <c r="C1155" s="20" t="s">
        <v>1087</v>
      </c>
      <c r="D1155" s="21" t="s">
        <v>1086</v>
      </c>
      <c r="E1155" s="9">
        <f>Source!AU1091</f>
        <v>10</v>
      </c>
      <c r="F1155" s="23"/>
      <c r="G1155" s="22"/>
      <c r="H1155" s="9"/>
      <c r="I1155" s="9"/>
      <c r="J1155" s="23">
        <f>SUM(T1146:T1154)</f>
        <v>165.33</v>
      </c>
      <c r="K1155" s="23"/>
    </row>
    <row r="1156" spans="1:22" ht="14.25" x14ac:dyDescent="0.2">
      <c r="A1156" s="20"/>
      <c r="B1156" s="20"/>
      <c r="C1156" s="20" t="s">
        <v>1092</v>
      </c>
      <c r="D1156" s="21" t="s">
        <v>1086</v>
      </c>
      <c r="E1156" s="9">
        <f>160</f>
        <v>160</v>
      </c>
      <c r="F1156" s="23"/>
      <c r="G1156" s="22"/>
      <c r="H1156" s="9"/>
      <c r="I1156" s="9"/>
      <c r="J1156" s="23">
        <f>SUM(V1146:V1155)</f>
        <v>0.02</v>
      </c>
      <c r="K1156" s="23"/>
    </row>
    <row r="1157" spans="1:22" ht="14.25" x14ac:dyDescent="0.2">
      <c r="A1157" s="20"/>
      <c r="B1157" s="20"/>
      <c r="C1157" s="20" t="s">
        <v>1088</v>
      </c>
      <c r="D1157" s="21" t="s">
        <v>1089</v>
      </c>
      <c r="E1157" s="9">
        <f>Source!AQ1091</f>
        <v>5.35</v>
      </c>
      <c r="F1157" s="23"/>
      <c r="G1157" s="22" t="str">
        <f>Source!DI1091</f>
        <v/>
      </c>
      <c r="H1157" s="9">
        <f>Source!AV1091</f>
        <v>1</v>
      </c>
      <c r="I1157" s="9"/>
      <c r="J1157" s="23"/>
      <c r="K1157" s="23">
        <f>Source!U1091</f>
        <v>4.6223999999999998</v>
      </c>
    </row>
    <row r="1158" spans="1:22" ht="15" x14ac:dyDescent="0.25">
      <c r="A1158" s="26"/>
      <c r="B1158" s="26"/>
      <c r="C1158" s="26"/>
      <c r="D1158" s="26"/>
      <c r="E1158" s="26"/>
      <c r="F1158" s="26"/>
      <c r="G1158" s="26"/>
      <c r="H1158" s="26"/>
      <c r="I1158" s="60">
        <f>J1148+J1149+J1151+J1154+J1155+J1156+SUM(J1152:J1153)</f>
        <v>4813.5200000000004</v>
      </c>
      <c r="J1158" s="60"/>
      <c r="K1158" s="27">
        <f>IF(Source!I1091&lt;&gt;0, ROUND(I1158/Source!I1091, 2), 0)</f>
        <v>5571.2</v>
      </c>
      <c r="P1158" s="25">
        <f>I1158</f>
        <v>4813.5200000000004</v>
      </c>
    </row>
    <row r="1159" spans="1:22" ht="57" x14ac:dyDescent="0.2">
      <c r="A1159" s="20">
        <v>119</v>
      </c>
      <c r="B1159" s="20" t="str">
        <f>Source!F1094</f>
        <v>1.13-3101-13-3/1</v>
      </c>
      <c r="C1159" s="20" t="str">
        <f>Source!G1094</f>
        <v>Сплошное выравнивание штукатурки стен, внутри здания полимерцементным раствором при толщине намета до 5 мм</v>
      </c>
      <c r="D1159" s="21" t="str">
        <f>Source!H1094</f>
        <v>100 м2</v>
      </c>
      <c r="E1159" s="9">
        <f>Source!I1094</f>
        <v>0.86399999999999999</v>
      </c>
      <c r="F1159" s="23"/>
      <c r="G1159" s="22"/>
      <c r="H1159" s="9"/>
      <c r="I1159" s="9"/>
      <c r="J1159" s="23"/>
      <c r="K1159" s="23"/>
      <c r="Q1159">
        <f>ROUND((Source!BZ1094/100)*ROUND((Source!AF1094*Source!AV1094)*Source!I1094, 2), 2)</f>
        <v>7566.78</v>
      </c>
      <c r="R1159">
        <f>Source!X1094</f>
        <v>7566.78</v>
      </c>
      <c r="S1159">
        <f>ROUND((Source!CA1094/100)*ROUND((Source!AF1094*Source!AV1094)*Source!I1094, 2), 2)</f>
        <v>1080.97</v>
      </c>
      <c r="T1159">
        <f>Source!Y1094</f>
        <v>1080.97</v>
      </c>
      <c r="U1159">
        <f>ROUND((175/100)*ROUND((Source!AE1094*Source!AV1094)*Source!I1094, 2), 2)</f>
        <v>0</v>
      </c>
      <c r="V1159">
        <f>ROUND((160/100)*ROUND(Source!CS1094*Source!I1094, 2), 2)</f>
        <v>0</v>
      </c>
    </row>
    <row r="1160" spans="1:22" x14ac:dyDescent="0.2">
      <c r="C1160" s="24" t="str">
        <f>"Объем: "&amp;Source!I1094&amp;"=86,4/"&amp;"100"</f>
        <v>Объем: 0,864=86,4/100</v>
      </c>
    </row>
    <row r="1161" spans="1:22" ht="14.25" x14ac:dyDescent="0.2">
      <c r="A1161" s="20"/>
      <c r="B1161" s="20"/>
      <c r="C1161" s="20" t="s">
        <v>1083</v>
      </c>
      <c r="D1161" s="21"/>
      <c r="E1161" s="9"/>
      <c r="F1161" s="23">
        <f>Source!AO1094</f>
        <v>12511.22</v>
      </c>
      <c r="G1161" s="22" t="str">
        <f>Source!DG1094</f>
        <v/>
      </c>
      <c r="H1161" s="9">
        <f>Source!AV1094</f>
        <v>1</v>
      </c>
      <c r="I1161" s="9">
        <f>IF(Source!BA1094&lt;&gt; 0, Source!BA1094, 1)</f>
        <v>1</v>
      </c>
      <c r="J1161" s="23">
        <f>Source!S1094</f>
        <v>10809.69</v>
      </c>
      <c r="K1161" s="23"/>
    </row>
    <row r="1162" spans="1:22" ht="14.25" x14ac:dyDescent="0.2">
      <c r="A1162" s="20"/>
      <c r="B1162" s="20"/>
      <c r="C1162" s="20" t="s">
        <v>1084</v>
      </c>
      <c r="D1162" s="21"/>
      <c r="E1162" s="9"/>
      <c r="F1162" s="23">
        <f>Source!AL1094</f>
        <v>10146.879999999999</v>
      </c>
      <c r="G1162" s="22" t="str">
        <f>Source!DD1094</f>
        <v/>
      </c>
      <c r="H1162" s="9">
        <f>Source!AW1094</f>
        <v>1</v>
      </c>
      <c r="I1162" s="9">
        <f>IF(Source!BC1094&lt;&gt; 0, Source!BC1094, 1)</f>
        <v>1</v>
      </c>
      <c r="J1162" s="23">
        <f>Source!P1094</f>
        <v>8766.9</v>
      </c>
      <c r="K1162" s="23"/>
    </row>
    <row r="1163" spans="1:22" ht="14.25" x14ac:dyDescent="0.2">
      <c r="A1163" s="20"/>
      <c r="B1163" s="20"/>
      <c r="C1163" s="20" t="s">
        <v>1085</v>
      </c>
      <c r="D1163" s="21" t="s">
        <v>1086</v>
      </c>
      <c r="E1163" s="9">
        <f>Source!AT1094</f>
        <v>70</v>
      </c>
      <c r="F1163" s="23"/>
      <c r="G1163" s="22"/>
      <c r="H1163" s="9"/>
      <c r="I1163" s="9"/>
      <c r="J1163" s="23">
        <f>SUM(R1159:R1162)</f>
        <v>7566.78</v>
      </c>
      <c r="K1163" s="23"/>
    </row>
    <row r="1164" spans="1:22" ht="14.25" x14ac:dyDescent="0.2">
      <c r="A1164" s="20"/>
      <c r="B1164" s="20"/>
      <c r="C1164" s="20" t="s">
        <v>1087</v>
      </c>
      <c r="D1164" s="21" t="s">
        <v>1086</v>
      </c>
      <c r="E1164" s="9">
        <f>Source!AU1094</f>
        <v>10</v>
      </c>
      <c r="F1164" s="23"/>
      <c r="G1164" s="22"/>
      <c r="H1164" s="9"/>
      <c r="I1164" s="9"/>
      <c r="J1164" s="23">
        <f>SUM(T1159:T1163)</f>
        <v>1080.97</v>
      </c>
      <c r="K1164" s="23"/>
    </row>
    <row r="1165" spans="1:22" ht="14.25" x14ac:dyDescent="0.2">
      <c r="A1165" s="20"/>
      <c r="B1165" s="20"/>
      <c r="C1165" s="20" t="s">
        <v>1088</v>
      </c>
      <c r="D1165" s="21" t="s">
        <v>1089</v>
      </c>
      <c r="E1165" s="9">
        <f>Source!AQ1094</f>
        <v>35.729999999999997</v>
      </c>
      <c r="F1165" s="23"/>
      <c r="G1165" s="22" t="str">
        <f>Source!DI1094</f>
        <v/>
      </c>
      <c r="H1165" s="9">
        <f>Source!AV1094</f>
        <v>1</v>
      </c>
      <c r="I1165" s="9"/>
      <c r="J1165" s="23"/>
      <c r="K1165" s="23">
        <f>Source!U1094</f>
        <v>30.870719999999999</v>
      </c>
    </row>
    <row r="1166" spans="1:22" ht="15" x14ac:dyDescent="0.25">
      <c r="A1166" s="26"/>
      <c r="B1166" s="26"/>
      <c r="C1166" s="26"/>
      <c r="D1166" s="26"/>
      <c r="E1166" s="26"/>
      <c r="F1166" s="26"/>
      <c r="G1166" s="26"/>
      <c r="H1166" s="26"/>
      <c r="I1166" s="60">
        <f>J1161+J1162+J1163+J1164</f>
        <v>28224.34</v>
      </c>
      <c r="J1166" s="60"/>
      <c r="K1166" s="27">
        <f>IF(Source!I1094&lt;&gt;0, ROUND(I1166/Source!I1094, 2), 0)</f>
        <v>32667.06</v>
      </c>
      <c r="P1166" s="25">
        <f>I1166</f>
        <v>28224.34</v>
      </c>
    </row>
    <row r="1167" spans="1:22" ht="57" x14ac:dyDescent="0.2">
      <c r="A1167" s="20">
        <v>120</v>
      </c>
      <c r="B1167" s="20" t="str">
        <f>Source!F1095</f>
        <v>1.13-3203-26-3/3</v>
      </c>
      <c r="C1167" s="20" t="str">
        <f>Source!G1095</f>
        <v>Улучшенная окраска стен внутри помещений водно-дисперсионными акриловыми красками - краска моющаяся типа ВД-АК-210</v>
      </c>
      <c r="D1167" s="21" t="str">
        <f>Source!H1095</f>
        <v>100 м2</v>
      </c>
      <c r="E1167" s="9">
        <f>Source!I1095</f>
        <v>0.86399999999999999</v>
      </c>
      <c r="F1167" s="23"/>
      <c r="G1167" s="22"/>
      <c r="H1167" s="9"/>
      <c r="I1167" s="9"/>
      <c r="J1167" s="23"/>
      <c r="K1167" s="23"/>
      <c r="Q1167">
        <f>ROUND((Source!BZ1095/100)*ROUND((Source!AF1095*Source!AV1095)*Source!I1095, 2), 2)</f>
        <v>9831.9599999999991</v>
      </c>
      <c r="R1167">
        <f>Source!X1095</f>
        <v>9831.9599999999991</v>
      </c>
      <c r="S1167">
        <f>ROUND((Source!CA1095/100)*ROUND((Source!AF1095*Source!AV1095)*Source!I1095, 2), 2)</f>
        <v>1404.57</v>
      </c>
      <c r="T1167">
        <f>Source!Y1095</f>
        <v>1404.57</v>
      </c>
      <c r="U1167">
        <f>ROUND((175/100)*ROUND((Source!AE1095*Source!AV1095)*Source!I1095, 2), 2)</f>
        <v>0</v>
      </c>
      <c r="V1167">
        <f>ROUND((160/100)*ROUND(Source!CS1095*Source!I1095, 2), 2)</f>
        <v>0</v>
      </c>
    </row>
    <row r="1168" spans="1:22" x14ac:dyDescent="0.2">
      <c r="C1168" s="24" t="str">
        <f>"Объем: "&amp;Source!I1095&amp;"=86,4/"&amp;"100"</f>
        <v>Объем: 0,864=86,4/100</v>
      </c>
    </row>
    <row r="1169" spans="1:22" ht="14.25" x14ac:dyDescent="0.2">
      <c r="A1169" s="20"/>
      <c r="B1169" s="20"/>
      <c r="C1169" s="20" t="s">
        <v>1083</v>
      </c>
      <c r="D1169" s="21"/>
      <c r="E1169" s="9"/>
      <c r="F1169" s="23">
        <f>Source!AO1095</f>
        <v>16256.54</v>
      </c>
      <c r="G1169" s="22" t="str">
        <f>Source!DG1095</f>
        <v/>
      </c>
      <c r="H1169" s="9">
        <f>Source!AV1095</f>
        <v>1</v>
      </c>
      <c r="I1169" s="9">
        <f>IF(Source!BA1095&lt;&gt; 0, Source!BA1095, 1)</f>
        <v>1</v>
      </c>
      <c r="J1169" s="23">
        <f>Source!S1095</f>
        <v>14045.65</v>
      </c>
      <c r="K1169" s="23"/>
    </row>
    <row r="1170" spans="1:22" ht="14.25" x14ac:dyDescent="0.2">
      <c r="A1170" s="20"/>
      <c r="B1170" s="20"/>
      <c r="C1170" s="20" t="s">
        <v>1084</v>
      </c>
      <c r="D1170" s="21"/>
      <c r="E1170" s="9"/>
      <c r="F1170" s="23">
        <f>Source!AL1095</f>
        <v>9777.1299999999992</v>
      </c>
      <c r="G1170" s="22" t="str">
        <f>Source!DD1095</f>
        <v/>
      </c>
      <c r="H1170" s="9">
        <f>Source!AW1095</f>
        <v>1</v>
      </c>
      <c r="I1170" s="9">
        <f>IF(Source!BC1095&lt;&gt; 0, Source!BC1095, 1)</f>
        <v>1</v>
      </c>
      <c r="J1170" s="23">
        <f>Source!P1095</f>
        <v>8447.44</v>
      </c>
      <c r="K1170" s="23"/>
    </row>
    <row r="1171" spans="1:22" ht="14.25" x14ac:dyDescent="0.2">
      <c r="A1171" s="20"/>
      <c r="B1171" s="20"/>
      <c r="C1171" s="20" t="s">
        <v>1085</v>
      </c>
      <c r="D1171" s="21" t="s">
        <v>1086</v>
      </c>
      <c r="E1171" s="9">
        <f>Source!AT1095</f>
        <v>70</v>
      </c>
      <c r="F1171" s="23"/>
      <c r="G1171" s="22"/>
      <c r="H1171" s="9"/>
      <c r="I1171" s="9"/>
      <c r="J1171" s="23">
        <f>SUM(R1167:R1170)</f>
        <v>9831.9599999999991</v>
      </c>
      <c r="K1171" s="23"/>
    </row>
    <row r="1172" spans="1:22" ht="14.25" x14ac:dyDescent="0.2">
      <c r="A1172" s="20"/>
      <c r="B1172" s="20"/>
      <c r="C1172" s="20" t="s">
        <v>1087</v>
      </c>
      <c r="D1172" s="21" t="s">
        <v>1086</v>
      </c>
      <c r="E1172" s="9">
        <f>Source!AU1095</f>
        <v>10</v>
      </c>
      <c r="F1172" s="23"/>
      <c r="G1172" s="22"/>
      <c r="H1172" s="9"/>
      <c r="I1172" s="9"/>
      <c r="J1172" s="23">
        <f>SUM(T1167:T1171)</f>
        <v>1404.57</v>
      </c>
      <c r="K1172" s="23"/>
    </row>
    <row r="1173" spans="1:22" ht="14.25" x14ac:dyDescent="0.2">
      <c r="A1173" s="20"/>
      <c r="B1173" s="20"/>
      <c r="C1173" s="20" t="s">
        <v>1088</v>
      </c>
      <c r="D1173" s="21" t="s">
        <v>1089</v>
      </c>
      <c r="E1173" s="9">
        <f>Source!AQ1095</f>
        <v>42.17</v>
      </c>
      <c r="F1173" s="23"/>
      <c r="G1173" s="22" t="str">
        <f>Source!DI1095</f>
        <v/>
      </c>
      <c r="H1173" s="9">
        <f>Source!AV1095</f>
        <v>1</v>
      </c>
      <c r="I1173" s="9"/>
      <c r="J1173" s="23"/>
      <c r="K1173" s="23">
        <f>Source!U1095</f>
        <v>36.43488</v>
      </c>
    </row>
    <row r="1174" spans="1:22" ht="15" x14ac:dyDescent="0.25">
      <c r="A1174" s="26"/>
      <c r="B1174" s="26"/>
      <c r="C1174" s="26"/>
      <c r="D1174" s="26"/>
      <c r="E1174" s="26"/>
      <c r="F1174" s="26"/>
      <c r="G1174" s="26"/>
      <c r="H1174" s="26"/>
      <c r="I1174" s="60">
        <f>J1169+J1170+J1171+J1172</f>
        <v>33729.620000000003</v>
      </c>
      <c r="J1174" s="60"/>
      <c r="K1174" s="27">
        <f>IF(Source!I1095&lt;&gt;0, ROUND(I1174/Source!I1095, 2), 0)</f>
        <v>39038.910000000003</v>
      </c>
      <c r="P1174" s="25">
        <f>I1174</f>
        <v>33729.620000000003</v>
      </c>
    </row>
    <row r="1175" spans="1:22" ht="42.75" x14ac:dyDescent="0.2">
      <c r="A1175" s="20">
        <v>121</v>
      </c>
      <c r="B1175" s="20" t="str">
        <f>Source!F1096</f>
        <v>1.13-3203-1-1/1</v>
      </c>
      <c r="C1175" s="20" t="str">
        <f>Source!G1096</f>
        <v>Добавлять при расколеровке плоскости более чем в 2 тона на каждый последующий тон</v>
      </c>
      <c r="D1175" s="21" t="str">
        <f>Source!H1096</f>
        <v>100 м2</v>
      </c>
      <c r="E1175" s="9">
        <f>Source!I1096</f>
        <v>0.86399999999999999</v>
      </c>
      <c r="F1175" s="23"/>
      <c r="G1175" s="22"/>
      <c r="H1175" s="9"/>
      <c r="I1175" s="9"/>
      <c r="J1175" s="23"/>
      <c r="K1175" s="23"/>
      <c r="Q1175">
        <f>ROUND((Source!BZ1096/100)*ROUND((Source!AF1096*Source!AV1096)*Source!I1096, 2), 2)</f>
        <v>388.3</v>
      </c>
      <c r="R1175">
        <f>Source!X1096</f>
        <v>388.3</v>
      </c>
      <c r="S1175">
        <f>ROUND((Source!CA1096/100)*ROUND((Source!AF1096*Source!AV1096)*Source!I1096, 2), 2)</f>
        <v>55.47</v>
      </c>
      <c r="T1175">
        <f>Source!Y1096</f>
        <v>55.47</v>
      </c>
      <c r="U1175">
        <f>ROUND((175/100)*ROUND((Source!AE1096*Source!AV1096)*Source!I1096, 2), 2)</f>
        <v>0</v>
      </c>
      <c r="V1175">
        <f>ROUND((160/100)*ROUND(Source!CS1096*Source!I1096, 2), 2)</f>
        <v>0</v>
      </c>
    </row>
    <row r="1176" spans="1:22" x14ac:dyDescent="0.2">
      <c r="C1176" s="24" t="str">
        <f>"Объем: "&amp;Source!I1096&amp;"=86,4/"&amp;"100"</f>
        <v>Объем: 0,864=86,4/100</v>
      </c>
    </row>
    <row r="1177" spans="1:22" ht="14.25" x14ac:dyDescent="0.2">
      <c r="A1177" s="20"/>
      <c r="B1177" s="20"/>
      <c r="C1177" s="20" t="s">
        <v>1083</v>
      </c>
      <c r="D1177" s="21"/>
      <c r="E1177" s="9"/>
      <c r="F1177" s="23">
        <f>Source!AO1096</f>
        <v>642.04</v>
      </c>
      <c r="G1177" s="22" t="str">
        <f>Source!DG1096</f>
        <v/>
      </c>
      <c r="H1177" s="9">
        <f>Source!AV1096</f>
        <v>1</v>
      </c>
      <c r="I1177" s="9">
        <f>IF(Source!BA1096&lt;&gt; 0, Source!BA1096, 1)</f>
        <v>1</v>
      </c>
      <c r="J1177" s="23">
        <f>Source!S1096</f>
        <v>554.72</v>
      </c>
      <c r="K1177" s="23"/>
    </row>
    <row r="1178" spans="1:22" ht="14.25" x14ac:dyDescent="0.2">
      <c r="A1178" s="20"/>
      <c r="B1178" s="20"/>
      <c r="C1178" s="20" t="s">
        <v>1085</v>
      </c>
      <c r="D1178" s="21" t="s">
        <v>1086</v>
      </c>
      <c r="E1178" s="9">
        <f>Source!AT1096</f>
        <v>70</v>
      </c>
      <c r="F1178" s="23"/>
      <c r="G1178" s="22"/>
      <c r="H1178" s="9"/>
      <c r="I1178" s="9"/>
      <c r="J1178" s="23">
        <f>SUM(R1175:R1177)</f>
        <v>388.3</v>
      </c>
      <c r="K1178" s="23"/>
    </row>
    <row r="1179" spans="1:22" ht="14.25" x14ac:dyDescent="0.2">
      <c r="A1179" s="20"/>
      <c r="B1179" s="20"/>
      <c r="C1179" s="20" t="s">
        <v>1087</v>
      </c>
      <c r="D1179" s="21" t="s">
        <v>1086</v>
      </c>
      <c r="E1179" s="9">
        <f>Source!AU1096</f>
        <v>10</v>
      </c>
      <c r="F1179" s="23"/>
      <c r="G1179" s="22"/>
      <c r="H1179" s="9"/>
      <c r="I1179" s="9"/>
      <c r="J1179" s="23">
        <f>SUM(T1175:T1178)</f>
        <v>55.47</v>
      </c>
      <c r="K1179" s="23"/>
    </row>
    <row r="1180" spans="1:22" ht="14.25" x14ac:dyDescent="0.2">
      <c r="A1180" s="20"/>
      <c r="B1180" s="20"/>
      <c r="C1180" s="20" t="s">
        <v>1088</v>
      </c>
      <c r="D1180" s="21" t="s">
        <v>1089</v>
      </c>
      <c r="E1180" s="9">
        <f>Source!AQ1096</f>
        <v>1.5</v>
      </c>
      <c r="F1180" s="23"/>
      <c r="G1180" s="22" t="str">
        <f>Source!DI1096</f>
        <v/>
      </c>
      <c r="H1180" s="9">
        <f>Source!AV1096</f>
        <v>1</v>
      </c>
      <c r="I1180" s="9"/>
      <c r="J1180" s="23"/>
      <c r="K1180" s="23">
        <f>Source!U1096</f>
        <v>1.296</v>
      </c>
    </row>
    <row r="1181" spans="1:22" ht="15" x14ac:dyDescent="0.25">
      <c r="A1181" s="26"/>
      <c r="B1181" s="26"/>
      <c r="C1181" s="26"/>
      <c r="D1181" s="26"/>
      <c r="E1181" s="26"/>
      <c r="F1181" s="26"/>
      <c r="G1181" s="26"/>
      <c r="H1181" s="26"/>
      <c r="I1181" s="60">
        <f>J1177+J1178+J1179</f>
        <v>998.49</v>
      </c>
      <c r="J1181" s="60"/>
      <c r="K1181" s="27">
        <f>IF(Source!I1096&lt;&gt;0, ROUND(I1181/Source!I1096, 2), 0)</f>
        <v>1155.6600000000001</v>
      </c>
      <c r="P1181" s="25">
        <f>I1181</f>
        <v>998.49</v>
      </c>
    </row>
    <row r="1182" spans="1:22" ht="42.75" x14ac:dyDescent="0.2">
      <c r="A1182" s="20">
        <v>122</v>
      </c>
      <c r="B1182" s="20" t="str">
        <f>Source!F1097</f>
        <v>1.18-3202-1-1/1</v>
      </c>
      <c r="C1182" s="20" t="str">
        <f>Source!G1097</f>
        <v>Смена вентиляционных решеток стальных штампованных, тип РШ, размеры 200х200 мм</v>
      </c>
      <c r="D1182" s="21" t="str">
        <f>Source!H1097</f>
        <v>100 шт.</v>
      </c>
      <c r="E1182" s="9">
        <f>Source!I1097</f>
        <v>0.02</v>
      </c>
      <c r="F1182" s="23"/>
      <c r="G1182" s="22"/>
      <c r="H1182" s="9"/>
      <c r="I1182" s="9"/>
      <c r="J1182" s="23"/>
      <c r="K1182" s="23"/>
      <c r="Q1182">
        <f>ROUND((Source!BZ1097/100)*ROUND((Source!AF1097*Source!AV1097)*Source!I1097, 2), 2)</f>
        <v>231.34</v>
      </c>
      <c r="R1182">
        <f>Source!X1097</f>
        <v>231.34</v>
      </c>
      <c r="S1182">
        <f>ROUND((Source!CA1097/100)*ROUND((Source!AF1097*Source!AV1097)*Source!I1097, 2), 2)</f>
        <v>33.049999999999997</v>
      </c>
      <c r="T1182">
        <f>Source!Y1097</f>
        <v>33.049999999999997</v>
      </c>
      <c r="U1182">
        <f>ROUND((175/100)*ROUND((Source!AE1097*Source!AV1097)*Source!I1097, 2), 2)</f>
        <v>0</v>
      </c>
      <c r="V1182">
        <f>ROUND((160/100)*ROUND(Source!CS1097*Source!I1097, 2), 2)</f>
        <v>0</v>
      </c>
    </row>
    <row r="1183" spans="1:22" x14ac:dyDescent="0.2">
      <c r="C1183" s="24" t="str">
        <f>"Объем: "&amp;Source!I1097&amp;"=2/"&amp;"100"</f>
        <v>Объем: 0,02=2/100</v>
      </c>
    </row>
    <row r="1184" spans="1:22" ht="14.25" x14ac:dyDescent="0.2">
      <c r="A1184" s="20"/>
      <c r="B1184" s="20"/>
      <c r="C1184" s="20" t="s">
        <v>1083</v>
      </c>
      <c r="D1184" s="21"/>
      <c r="E1184" s="9"/>
      <c r="F1184" s="23">
        <f>Source!AO1097</f>
        <v>16524.009999999998</v>
      </c>
      <c r="G1184" s="22" t="str">
        <f>Source!DG1097</f>
        <v/>
      </c>
      <c r="H1184" s="9">
        <f>Source!AV1097</f>
        <v>1</v>
      </c>
      <c r="I1184" s="9">
        <f>IF(Source!BA1097&lt;&gt; 0, Source!BA1097, 1)</f>
        <v>1</v>
      </c>
      <c r="J1184" s="23">
        <f>Source!S1097</f>
        <v>330.48</v>
      </c>
      <c r="K1184" s="23"/>
    </row>
    <row r="1185" spans="1:22" ht="14.25" x14ac:dyDescent="0.2">
      <c r="A1185" s="20"/>
      <c r="B1185" s="20"/>
      <c r="C1185" s="20" t="s">
        <v>1084</v>
      </c>
      <c r="D1185" s="21"/>
      <c r="E1185" s="9"/>
      <c r="F1185" s="23">
        <f>Source!AL1097</f>
        <v>29074.67</v>
      </c>
      <c r="G1185" s="22" t="str">
        <f>Source!DD1097</f>
        <v/>
      </c>
      <c r="H1185" s="9">
        <f>Source!AW1097</f>
        <v>1</v>
      </c>
      <c r="I1185" s="9">
        <f>IF(Source!BC1097&lt;&gt; 0, Source!BC1097, 1)</f>
        <v>1</v>
      </c>
      <c r="J1185" s="23">
        <f>Source!P1097</f>
        <v>581.49</v>
      </c>
      <c r="K1185" s="23"/>
    </row>
    <row r="1186" spans="1:22" ht="14.25" x14ac:dyDescent="0.2">
      <c r="A1186" s="20"/>
      <c r="B1186" s="20"/>
      <c r="C1186" s="20" t="s">
        <v>1085</v>
      </c>
      <c r="D1186" s="21" t="s">
        <v>1086</v>
      </c>
      <c r="E1186" s="9">
        <f>Source!AT1097</f>
        <v>70</v>
      </c>
      <c r="F1186" s="23"/>
      <c r="G1186" s="22"/>
      <c r="H1186" s="9"/>
      <c r="I1186" s="9"/>
      <c r="J1186" s="23">
        <f>SUM(R1182:R1185)</f>
        <v>231.34</v>
      </c>
      <c r="K1186" s="23"/>
    </row>
    <row r="1187" spans="1:22" ht="14.25" x14ac:dyDescent="0.2">
      <c r="A1187" s="20"/>
      <c r="B1187" s="20"/>
      <c r="C1187" s="20" t="s">
        <v>1087</v>
      </c>
      <c r="D1187" s="21" t="s">
        <v>1086</v>
      </c>
      <c r="E1187" s="9">
        <f>Source!AU1097</f>
        <v>10</v>
      </c>
      <c r="F1187" s="23"/>
      <c r="G1187" s="22"/>
      <c r="H1187" s="9"/>
      <c r="I1187" s="9"/>
      <c r="J1187" s="23">
        <f>SUM(T1182:T1186)</f>
        <v>33.049999999999997</v>
      </c>
      <c r="K1187" s="23"/>
    </row>
    <row r="1188" spans="1:22" ht="14.25" x14ac:dyDescent="0.2">
      <c r="A1188" s="20"/>
      <c r="B1188" s="20"/>
      <c r="C1188" s="20" t="s">
        <v>1088</v>
      </c>
      <c r="D1188" s="21" t="s">
        <v>1089</v>
      </c>
      <c r="E1188" s="9">
        <f>Source!AQ1097</f>
        <v>46.19</v>
      </c>
      <c r="F1188" s="23"/>
      <c r="G1188" s="22" t="str">
        <f>Source!DI1097</f>
        <v/>
      </c>
      <c r="H1188" s="9">
        <f>Source!AV1097</f>
        <v>1</v>
      </c>
      <c r="I1188" s="9"/>
      <c r="J1188" s="23"/>
      <c r="K1188" s="23">
        <f>Source!U1097</f>
        <v>0.92379999999999995</v>
      </c>
    </row>
    <row r="1189" spans="1:22" ht="15" x14ac:dyDescent="0.25">
      <c r="A1189" s="26"/>
      <c r="B1189" s="26"/>
      <c r="C1189" s="26"/>
      <c r="D1189" s="26"/>
      <c r="E1189" s="26"/>
      <c r="F1189" s="26"/>
      <c r="G1189" s="26"/>
      <c r="H1189" s="26"/>
      <c r="I1189" s="60">
        <f>J1184+J1185+J1186+J1187</f>
        <v>1176.3599999999999</v>
      </c>
      <c r="J1189" s="60"/>
      <c r="K1189" s="27">
        <f>IF(Source!I1097&lt;&gt;0, ROUND(I1189/Source!I1097, 2), 0)</f>
        <v>58818</v>
      </c>
      <c r="P1189" s="25">
        <f>I1189</f>
        <v>1176.3599999999999</v>
      </c>
    </row>
    <row r="1191" spans="1:22" ht="15" x14ac:dyDescent="0.25">
      <c r="A1191" s="58" t="str">
        <f>CONCATENATE("Итого по подразделу: ",IF(Source!G1099&lt;&gt;"Новый подраздел", Source!G1099, ""))</f>
        <v>Итого по подразделу: Стены</v>
      </c>
      <c r="B1191" s="58"/>
      <c r="C1191" s="58"/>
      <c r="D1191" s="58"/>
      <c r="E1191" s="58"/>
      <c r="F1191" s="58"/>
      <c r="G1191" s="58"/>
      <c r="H1191" s="58"/>
      <c r="I1191" s="56">
        <f>SUM(P1125:P1190)</f>
        <v>107007.70000000001</v>
      </c>
      <c r="J1191" s="57"/>
      <c r="K1191" s="28"/>
    </row>
    <row r="1194" spans="1:22" ht="16.5" x14ac:dyDescent="0.25">
      <c r="A1194" s="59" t="str">
        <f>CONCATENATE("Подраздел: ",IF(Source!G1129&lt;&gt;"Новый подраздел", Source!G1129, ""))</f>
        <v>Подраздел: Пол</v>
      </c>
      <c r="B1194" s="59"/>
      <c r="C1194" s="59"/>
      <c r="D1194" s="59"/>
      <c r="E1194" s="59"/>
      <c r="F1194" s="59"/>
      <c r="G1194" s="59"/>
      <c r="H1194" s="59"/>
      <c r="I1194" s="59"/>
      <c r="J1194" s="59"/>
      <c r="K1194" s="59"/>
    </row>
    <row r="1195" spans="1:22" ht="28.5" x14ac:dyDescent="0.2">
      <c r="A1195" s="20">
        <v>123</v>
      </c>
      <c r="B1195" s="20" t="str">
        <f>Source!F1133</f>
        <v>1.10-3804-1-1/1</v>
      </c>
      <c r="C1195" s="20" t="str">
        <f>Source!G1133</f>
        <v>Разборка деревянных плинтусов</v>
      </c>
      <c r="D1195" s="21" t="str">
        <f>Source!H1133</f>
        <v>100 м</v>
      </c>
      <c r="E1195" s="9">
        <f>Source!I1133</f>
        <v>0.27300000000000002</v>
      </c>
      <c r="F1195" s="23"/>
      <c r="G1195" s="22"/>
      <c r="H1195" s="9"/>
      <c r="I1195" s="9"/>
      <c r="J1195" s="23"/>
      <c r="K1195" s="23"/>
      <c r="Q1195">
        <f>ROUND((Source!BZ1133/100)*ROUND((Source!AF1133*Source!AV1133)*Source!I1133, 2), 2)</f>
        <v>230.43</v>
      </c>
      <c r="R1195">
        <f>Source!X1133</f>
        <v>230.43</v>
      </c>
      <c r="S1195">
        <f>ROUND((Source!CA1133/100)*ROUND((Source!AF1133*Source!AV1133)*Source!I1133, 2), 2)</f>
        <v>32.92</v>
      </c>
      <c r="T1195">
        <f>Source!Y1133</f>
        <v>32.92</v>
      </c>
      <c r="U1195">
        <f>ROUND((175/100)*ROUND((Source!AE1133*Source!AV1133)*Source!I1133, 2), 2)</f>
        <v>0</v>
      </c>
      <c r="V1195">
        <f>ROUND((160/100)*ROUND(Source!CS1133*Source!I1133, 2), 2)</f>
        <v>0</v>
      </c>
    </row>
    <row r="1196" spans="1:22" x14ac:dyDescent="0.2">
      <c r="C1196" s="24" t="str">
        <f>"Объем: "&amp;Source!I1133&amp;"=27,3/"&amp;"100"</f>
        <v>Объем: 0,273=27,3/100</v>
      </c>
    </row>
    <row r="1197" spans="1:22" ht="14.25" x14ac:dyDescent="0.2">
      <c r="A1197" s="20"/>
      <c r="B1197" s="20"/>
      <c r="C1197" s="20" t="s">
        <v>1083</v>
      </c>
      <c r="D1197" s="21"/>
      <c r="E1197" s="9"/>
      <c r="F1197" s="23">
        <f>Source!AO1133</f>
        <v>1205.8</v>
      </c>
      <c r="G1197" s="22" t="str">
        <f>Source!DG1133</f>
        <v/>
      </c>
      <c r="H1197" s="9">
        <f>Source!AV1133</f>
        <v>1</v>
      </c>
      <c r="I1197" s="9">
        <f>IF(Source!BA1133&lt;&gt; 0, Source!BA1133, 1)</f>
        <v>1</v>
      </c>
      <c r="J1197" s="23">
        <f>Source!S1133</f>
        <v>329.18</v>
      </c>
      <c r="K1197" s="23"/>
    </row>
    <row r="1198" spans="1:22" ht="14.25" x14ac:dyDescent="0.2">
      <c r="A1198" s="20"/>
      <c r="B1198" s="20"/>
      <c r="C1198" s="20" t="s">
        <v>1085</v>
      </c>
      <c r="D1198" s="21" t="s">
        <v>1086</v>
      </c>
      <c r="E1198" s="9">
        <f>Source!AT1133</f>
        <v>70</v>
      </c>
      <c r="F1198" s="23"/>
      <c r="G1198" s="22"/>
      <c r="H1198" s="9"/>
      <c r="I1198" s="9"/>
      <c r="J1198" s="23">
        <f>SUM(R1195:R1197)</f>
        <v>230.43</v>
      </c>
      <c r="K1198" s="23"/>
    </row>
    <row r="1199" spans="1:22" ht="14.25" x14ac:dyDescent="0.2">
      <c r="A1199" s="20"/>
      <c r="B1199" s="20"/>
      <c r="C1199" s="20" t="s">
        <v>1087</v>
      </c>
      <c r="D1199" s="21" t="s">
        <v>1086</v>
      </c>
      <c r="E1199" s="9">
        <f>Source!AU1133</f>
        <v>10</v>
      </c>
      <c r="F1199" s="23"/>
      <c r="G1199" s="22"/>
      <c r="H1199" s="9"/>
      <c r="I1199" s="9"/>
      <c r="J1199" s="23">
        <f>SUM(T1195:T1198)</f>
        <v>32.92</v>
      </c>
      <c r="K1199" s="23"/>
    </row>
    <row r="1200" spans="1:22" ht="14.25" x14ac:dyDescent="0.2">
      <c r="A1200" s="20"/>
      <c r="B1200" s="20"/>
      <c r="C1200" s="20" t="s">
        <v>1088</v>
      </c>
      <c r="D1200" s="21" t="s">
        <v>1089</v>
      </c>
      <c r="E1200" s="9">
        <f>Source!AQ1133</f>
        <v>3.77</v>
      </c>
      <c r="F1200" s="23"/>
      <c r="G1200" s="22" t="str">
        <f>Source!DI1133</f>
        <v/>
      </c>
      <c r="H1200" s="9">
        <f>Source!AV1133</f>
        <v>1</v>
      </c>
      <c r="I1200" s="9"/>
      <c r="J1200" s="23"/>
      <c r="K1200" s="23">
        <f>Source!U1133</f>
        <v>1.0292100000000002</v>
      </c>
    </row>
    <row r="1201" spans="1:22" ht="15" x14ac:dyDescent="0.25">
      <c r="A1201" s="26"/>
      <c r="B1201" s="26"/>
      <c r="C1201" s="26"/>
      <c r="D1201" s="26"/>
      <c r="E1201" s="26"/>
      <c r="F1201" s="26"/>
      <c r="G1201" s="26"/>
      <c r="H1201" s="26"/>
      <c r="I1201" s="60">
        <f>J1197+J1198+J1199</f>
        <v>592.53</v>
      </c>
      <c r="J1201" s="60"/>
      <c r="K1201" s="27">
        <f>IF(Source!I1133&lt;&gt;0, ROUND(I1201/Source!I1133, 2), 0)</f>
        <v>2170.44</v>
      </c>
      <c r="P1201" s="25">
        <f>I1201</f>
        <v>592.53</v>
      </c>
    </row>
    <row r="1202" spans="1:22" ht="28.5" x14ac:dyDescent="0.2">
      <c r="A1202" s="20">
        <v>124</v>
      </c>
      <c r="B1202" s="20" t="str">
        <f>Source!F1134</f>
        <v>1.10-3504-1-1/1</v>
      </c>
      <c r="C1202" s="20" t="str">
        <f>Source!G1134</f>
        <v>Разборка покрытий из линолеума и релина</v>
      </c>
      <c r="D1202" s="21" t="str">
        <f>Source!H1134</f>
        <v>100 м2</v>
      </c>
      <c r="E1202" s="9">
        <f>Source!I1134</f>
        <v>0.48699999999999999</v>
      </c>
      <c r="F1202" s="23"/>
      <c r="G1202" s="22"/>
      <c r="H1202" s="9"/>
      <c r="I1202" s="9"/>
      <c r="J1202" s="23"/>
      <c r="K1202" s="23"/>
      <c r="Q1202">
        <f>ROUND((Source!BZ1134/100)*ROUND((Source!AF1134*Source!AV1134)*Source!I1134, 2), 2)</f>
        <v>1241.8900000000001</v>
      </c>
      <c r="R1202">
        <f>Source!X1134</f>
        <v>1241.8900000000001</v>
      </c>
      <c r="S1202">
        <f>ROUND((Source!CA1134/100)*ROUND((Source!AF1134*Source!AV1134)*Source!I1134, 2), 2)</f>
        <v>177.41</v>
      </c>
      <c r="T1202">
        <f>Source!Y1134</f>
        <v>177.41</v>
      </c>
      <c r="U1202">
        <f>ROUND((175/100)*ROUND((Source!AE1134*Source!AV1134)*Source!I1134, 2), 2)</f>
        <v>0</v>
      </c>
      <c r="V1202">
        <f>ROUND((160/100)*ROUND(Source!CS1134*Source!I1134, 2), 2)</f>
        <v>0</v>
      </c>
    </row>
    <row r="1203" spans="1:22" x14ac:dyDescent="0.2">
      <c r="C1203" s="24" t="str">
        <f>"Объем: "&amp;Source!I1134&amp;"=48,7/"&amp;"100"</f>
        <v>Объем: 0,487=48,7/100</v>
      </c>
    </row>
    <row r="1204" spans="1:22" ht="14.25" x14ac:dyDescent="0.2">
      <c r="A1204" s="20"/>
      <c r="B1204" s="20"/>
      <c r="C1204" s="20" t="s">
        <v>1083</v>
      </c>
      <c r="D1204" s="21"/>
      <c r="E1204" s="9"/>
      <c r="F1204" s="23">
        <f>Source!AO1134</f>
        <v>3642.98</v>
      </c>
      <c r="G1204" s="22" t="str">
        <f>Source!DG1134</f>
        <v/>
      </c>
      <c r="H1204" s="9">
        <f>Source!AV1134</f>
        <v>1</v>
      </c>
      <c r="I1204" s="9">
        <f>IF(Source!BA1134&lt;&gt; 0, Source!BA1134, 1)</f>
        <v>1</v>
      </c>
      <c r="J1204" s="23">
        <f>Source!S1134</f>
        <v>1774.13</v>
      </c>
      <c r="K1204" s="23"/>
    </row>
    <row r="1205" spans="1:22" ht="14.25" x14ac:dyDescent="0.2">
      <c r="A1205" s="20"/>
      <c r="B1205" s="20"/>
      <c r="C1205" s="20" t="s">
        <v>1085</v>
      </c>
      <c r="D1205" s="21" t="s">
        <v>1086</v>
      </c>
      <c r="E1205" s="9">
        <f>Source!AT1134</f>
        <v>70</v>
      </c>
      <c r="F1205" s="23"/>
      <c r="G1205" s="22"/>
      <c r="H1205" s="9"/>
      <c r="I1205" s="9"/>
      <c r="J1205" s="23">
        <f>SUM(R1202:R1204)</f>
        <v>1241.8900000000001</v>
      </c>
      <c r="K1205" s="23"/>
    </row>
    <row r="1206" spans="1:22" ht="14.25" x14ac:dyDescent="0.2">
      <c r="A1206" s="20"/>
      <c r="B1206" s="20"/>
      <c r="C1206" s="20" t="s">
        <v>1087</v>
      </c>
      <c r="D1206" s="21" t="s">
        <v>1086</v>
      </c>
      <c r="E1206" s="9">
        <f>Source!AU1134</f>
        <v>10</v>
      </c>
      <c r="F1206" s="23"/>
      <c r="G1206" s="22"/>
      <c r="H1206" s="9"/>
      <c r="I1206" s="9"/>
      <c r="J1206" s="23">
        <f>SUM(T1202:T1205)</f>
        <v>177.41</v>
      </c>
      <c r="K1206" s="23"/>
    </row>
    <row r="1207" spans="1:22" ht="14.25" x14ac:dyDescent="0.2">
      <c r="A1207" s="20"/>
      <c r="B1207" s="20"/>
      <c r="C1207" s="20" t="s">
        <v>1088</v>
      </c>
      <c r="D1207" s="21" t="s">
        <v>1089</v>
      </c>
      <c r="E1207" s="9">
        <f>Source!AQ1134</f>
        <v>11.39</v>
      </c>
      <c r="F1207" s="23"/>
      <c r="G1207" s="22" t="str">
        <f>Source!DI1134</f>
        <v/>
      </c>
      <c r="H1207" s="9">
        <f>Source!AV1134</f>
        <v>1</v>
      </c>
      <c r="I1207" s="9"/>
      <c r="J1207" s="23"/>
      <c r="K1207" s="23">
        <f>Source!U1134</f>
        <v>5.5469300000000006</v>
      </c>
    </row>
    <row r="1208" spans="1:22" ht="15" x14ac:dyDescent="0.25">
      <c r="A1208" s="26"/>
      <c r="B1208" s="26"/>
      <c r="C1208" s="26"/>
      <c r="D1208" s="26"/>
      <c r="E1208" s="26"/>
      <c r="F1208" s="26"/>
      <c r="G1208" s="26"/>
      <c r="H1208" s="26"/>
      <c r="I1208" s="60">
        <f>J1204+J1205+J1206</f>
        <v>3193.4300000000003</v>
      </c>
      <c r="J1208" s="60"/>
      <c r="K1208" s="27">
        <f>IF(Source!I1134&lt;&gt;0, ROUND(I1208/Source!I1134, 2), 0)</f>
        <v>6557.35</v>
      </c>
      <c r="P1208" s="25">
        <f>I1208</f>
        <v>3193.4300000000003</v>
      </c>
    </row>
    <row r="1209" spans="1:22" ht="28.5" x14ac:dyDescent="0.2">
      <c r="A1209" s="20">
        <v>125</v>
      </c>
      <c r="B1209" s="20" t="str">
        <f>Source!F1135</f>
        <v>1.10-3404-2-7/1</v>
      </c>
      <c r="C1209" s="20" t="str">
        <f>Source!G1135</f>
        <v>Разборка покрытий из древесноволокнистых плит</v>
      </c>
      <c r="D1209" s="21" t="str">
        <f>Source!H1135</f>
        <v>100 м2</v>
      </c>
      <c r="E1209" s="9">
        <f>Source!I1135</f>
        <v>0.48699999999999999</v>
      </c>
      <c r="F1209" s="23"/>
      <c r="G1209" s="22"/>
      <c r="H1209" s="9"/>
      <c r="I1209" s="9"/>
      <c r="J1209" s="23"/>
      <c r="K1209" s="23"/>
      <c r="Q1209">
        <f>ROUND((Source!BZ1135/100)*ROUND((Source!AF1135*Source!AV1135)*Source!I1135, 2), 2)</f>
        <v>1209.18</v>
      </c>
      <c r="R1209">
        <f>Source!X1135</f>
        <v>1209.18</v>
      </c>
      <c r="S1209">
        <f>ROUND((Source!CA1135/100)*ROUND((Source!AF1135*Source!AV1135)*Source!I1135, 2), 2)</f>
        <v>172.74</v>
      </c>
      <c r="T1209">
        <f>Source!Y1135</f>
        <v>172.74</v>
      </c>
      <c r="U1209">
        <f>ROUND((175/100)*ROUND((Source!AE1135*Source!AV1135)*Source!I1135, 2), 2)</f>
        <v>0</v>
      </c>
      <c r="V1209">
        <f>ROUND((160/100)*ROUND(Source!CS1135*Source!I1135, 2), 2)</f>
        <v>0</v>
      </c>
    </row>
    <row r="1210" spans="1:22" x14ac:dyDescent="0.2">
      <c r="C1210" s="24" t="str">
        <f>"Объем: "&amp;Source!I1135&amp;"=48,7/"&amp;"100"</f>
        <v>Объем: 0,487=48,7/100</v>
      </c>
    </row>
    <row r="1211" spans="1:22" ht="14.25" x14ac:dyDescent="0.2">
      <c r="A1211" s="20"/>
      <c r="B1211" s="20"/>
      <c r="C1211" s="20" t="s">
        <v>1083</v>
      </c>
      <c r="D1211" s="21"/>
      <c r="E1211" s="9"/>
      <c r="F1211" s="23">
        <f>Source!AO1135</f>
        <v>3547.03</v>
      </c>
      <c r="G1211" s="22" t="str">
        <f>Source!DG1135</f>
        <v/>
      </c>
      <c r="H1211" s="9">
        <f>Source!AV1135</f>
        <v>1</v>
      </c>
      <c r="I1211" s="9">
        <f>IF(Source!BA1135&lt;&gt; 0, Source!BA1135, 1)</f>
        <v>1</v>
      </c>
      <c r="J1211" s="23">
        <f>Source!S1135</f>
        <v>1727.4</v>
      </c>
      <c r="K1211" s="23"/>
    </row>
    <row r="1212" spans="1:22" ht="14.25" x14ac:dyDescent="0.2">
      <c r="A1212" s="20"/>
      <c r="B1212" s="20"/>
      <c r="C1212" s="20" t="s">
        <v>1085</v>
      </c>
      <c r="D1212" s="21" t="s">
        <v>1086</v>
      </c>
      <c r="E1212" s="9">
        <f>Source!AT1135</f>
        <v>70</v>
      </c>
      <c r="F1212" s="23"/>
      <c r="G1212" s="22"/>
      <c r="H1212" s="9"/>
      <c r="I1212" s="9"/>
      <c r="J1212" s="23">
        <f>SUM(R1209:R1211)</f>
        <v>1209.18</v>
      </c>
      <c r="K1212" s="23"/>
    </row>
    <row r="1213" spans="1:22" ht="14.25" x14ac:dyDescent="0.2">
      <c r="A1213" s="20"/>
      <c r="B1213" s="20"/>
      <c r="C1213" s="20" t="s">
        <v>1087</v>
      </c>
      <c r="D1213" s="21" t="s">
        <v>1086</v>
      </c>
      <c r="E1213" s="9">
        <f>Source!AU1135</f>
        <v>10</v>
      </c>
      <c r="F1213" s="23"/>
      <c r="G1213" s="22"/>
      <c r="H1213" s="9"/>
      <c r="I1213" s="9"/>
      <c r="J1213" s="23">
        <f>SUM(T1209:T1212)</f>
        <v>172.74</v>
      </c>
      <c r="K1213" s="23"/>
    </row>
    <row r="1214" spans="1:22" ht="14.25" x14ac:dyDescent="0.2">
      <c r="A1214" s="20"/>
      <c r="B1214" s="20"/>
      <c r="C1214" s="20" t="s">
        <v>1088</v>
      </c>
      <c r="D1214" s="21" t="s">
        <v>1089</v>
      </c>
      <c r="E1214" s="9">
        <f>Source!AQ1135</f>
        <v>11.09</v>
      </c>
      <c r="F1214" s="23"/>
      <c r="G1214" s="22" t="str">
        <f>Source!DI1135</f>
        <v/>
      </c>
      <c r="H1214" s="9">
        <f>Source!AV1135</f>
        <v>1</v>
      </c>
      <c r="I1214" s="9"/>
      <c r="J1214" s="23"/>
      <c r="K1214" s="23">
        <f>Source!U1135</f>
        <v>5.40083</v>
      </c>
    </row>
    <row r="1215" spans="1:22" ht="15" x14ac:dyDescent="0.25">
      <c r="A1215" s="26"/>
      <c r="B1215" s="26"/>
      <c r="C1215" s="26"/>
      <c r="D1215" s="26"/>
      <c r="E1215" s="26"/>
      <c r="F1215" s="26"/>
      <c r="G1215" s="26"/>
      <c r="H1215" s="26"/>
      <c r="I1215" s="60">
        <f>J1211+J1212+J1213</f>
        <v>3109.3199999999997</v>
      </c>
      <c r="J1215" s="60"/>
      <c r="K1215" s="27">
        <f>IF(Source!I1135&lt;&gt;0, ROUND(I1215/Source!I1135, 2), 0)</f>
        <v>6384.64</v>
      </c>
      <c r="P1215" s="25">
        <f>I1215</f>
        <v>3109.3199999999997</v>
      </c>
    </row>
    <row r="1216" spans="1:22" ht="57" x14ac:dyDescent="0.2">
      <c r="A1216" s="20">
        <v>126</v>
      </c>
      <c r="B1216" s="20" t="str">
        <f>Source!F1136</f>
        <v>1.10-3203-3-7/1</v>
      </c>
      <c r="C1216" s="20" t="str">
        <f>Source!G1136</f>
        <v>Устройство тепло - и звукоизоляции пола сплошной - из фанеры по стяжке на цементной основе / толщина фанеры 10 мм</v>
      </c>
      <c r="D1216" s="21" t="str">
        <f>Source!H1136</f>
        <v>100 м2</v>
      </c>
      <c r="E1216" s="9">
        <f>Source!I1136</f>
        <v>0.48699999999999999</v>
      </c>
      <c r="F1216" s="23"/>
      <c r="G1216" s="22"/>
      <c r="H1216" s="9"/>
      <c r="I1216" s="9"/>
      <c r="J1216" s="23"/>
      <c r="K1216" s="23"/>
      <c r="Q1216">
        <f>ROUND((Source!BZ1136/100)*ROUND((Source!AF1136*Source!AV1136)*Source!I1136, 2), 2)</f>
        <v>13163.82</v>
      </c>
      <c r="R1216">
        <f>Source!X1136</f>
        <v>13163.82</v>
      </c>
      <c r="S1216">
        <f>ROUND((Source!CA1136/100)*ROUND((Source!AF1136*Source!AV1136)*Source!I1136, 2), 2)</f>
        <v>1880.55</v>
      </c>
      <c r="T1216">
        <f>Source!Y1136</f>
        <v>1880.55</v>
      </c>
      <c r="U1216">
        <f>ROUND((175/100)*ROUND((Source!AE1136*Source!AV1136)*Source!I1136, 2), 2)</f>
        <v>49.82</v>
      </c>
      <c r="V1216">
        <f>ROUND((160/100)*ROUND(Source!CS1136*Source!I1136, 2), 2)</f>
        <v>45.55</v>
      </c>
    </row>
    <row r="1217" spans="1:22" x14ac:dyDescent="0.2">
      <c r="C1217" s="24" t="str">
        <f>"Объем: "&amp;Source!I1136&amp;"=48,7/"&amp;"100"</f>
        <v>Объем: 0,487=48,7/100</v>
      </c>
    </row>
    <row r="1218" spans="1:22" ht="14.25" x14ac:dyDescent="0.2">
      <c r="A1218" s="20"/>
      <c r="B1218" s="20"/>
      <c r="C1218" s="20" t="s">
        <v>1083</v>
      </c>
      <c r="D1218" s="21"/>
      <c r="E1218" s="9"/>
      <c r="F1218" s="23">
        <f>Source!AO1136</f>
        <v>38614.89</v>
      </c>
      <c r="G1218" s="22" t="str">
        <f>Source!DG1136</f>
        <v/>
      </c>
      <c r="H1218" s="9">
        <f>Source!AV1136</f>
        <v>1</v>
      </c>
      <c r="I1218" s="9">
        <f>IF(Source!BA1136&lt;&gt; 0, Source!BA1136, 1)</f>
        <v>1</v>
      </c>
      <c r="J1218" s="23">
        <f>Source!S1136</f>
        <v>18805.45</v>
      </c>
      <c r="K1218" s="23"/>
    </row>
    <row r="1219" spans="1:22" ht="14.25" x14ac:dyDescent="0.2">
      <c r="A1219" s="20"/>
      <c r="B1219" s="20"/>
      <c r="C1219" s="20" t="s">
        <v>1090</v>
      </c>
      <c r="D1219" s="21"/>
      <c r="E1219" s="9"/>
      <c r="F1219" s="23">
        <f>Source!AM1136</f>
        <v>599.03</v>
      </c>
      <c r="G1219" s="22" t="str">
        <f>Source!DE1136</f>
        <v/>
      </c>
      <c r="H1219" s="9">
        <f>Source!AV1136</f>
        <v>1</v>
      </c>
      <c r="I1219" s="9">
        <f>IF(Source!BB1136&lt;&gt; 0, Source!BB1136, 1)</f>
        <v>1</v>
      </c>
      <c r="J1219" s="23">
        <f>Source!Q1136</f>
        <v>291.73</v>
      </c>
      <c r="K1219" s="23"/>
    </row>
    <row r="1220" spans="1:22" ht="14.25" x14ac:dyDescent="0.2">
      <c r="A1220" s="20"/>
      <c r="B1220" s="20"/>
      <c r="C1220" s="20" t="s">
        <v>1091</v>
      </c>
      <c r="D1220" s="21"/>
      <c r="E1220" s="9"/>
      <c r="F1220" s="23">
        <f>Source!AN1136</f>
        <v>58.45</v>
      </c>
      <c r="G1220" s="22" t="str">
        <f>Source!DF1136</f>
        <v/>
      </c>
      <c r="H1220" s="9">
        <f>Source!AV1136</f>
        <v>1</v>
      </c>
      <c r="I1220" s="9">
        <f>IF(Source!BS1136&lt;&gt; 0, Source!BS1136, 1)</f>
        <v>1</v>
      </c>
      <c r="J1220" s="30">
        <f>Source!R1136</f>
        <v>28.47</v>
      </c>
      <c r="K1220" s="23"/>
    </row>
    <row r="1221" spans="1:22" ht="14.25" x14ac:dyDescent="0.2">
      <c r="A1221" s="20"/>
      <c r="B1221" s="20"/>
      <c r="C1221" s="20" t="s">
        <v>1084</v>
      </c>
      <c r="D1221" s="21"/>
      <c r="E1221" s="9"/>
      <c r="F1221" s="23">
        <f>Source!AL1136</f>
        <v>62586.64</v>
      </c>
      <c r="G1221" s="22" t="str">
        <f>Source!DD1136</f>
        <v/>
      </c>
      <c r="H1221" s="9">
        <f>Source!AW1136</f>
        <v>1</v>
      </c>
      <c r="I1221" s="9">
        <f>IF(Source!BC1136&lt;&gt; 0, Source!BC1136, 1)</f>
        <v>1</v>
      </c>
      <c r="J1221" s="23">
        <f>Source!P1136</f>
        <v>30479.69</v>
      </c>
      <c r="K1221" s="23"/>
    </row>
    <row r="1222" spans="1:22" ht="14.25" x14ac:dyDescent="0.2">
      <c r="A1222" s="20"/>
      <c r="B1222" s="20"/>
      <c r="C1222" s="20" t="s">
        <v>1085</v>
      </c>
      <c r="D1222" s="21" t="s">
        <v>1086</v>
      </c>
      <c r="E1222" s="9">
        <f>Source!AT1136</f>
        <v>70</v>
      </c>
      <c r="F1222" s="23"/>
      <c r="G1222" s="22"/>
      <c r="H1222" s="9"/>
      <c r="I1222" s="9"/>
      <c r="J1222" s="23">
        <f>SUM(R1216:R1221)</f>
        <v>13163.82</v>
      </c>
      <c r="K1222" s="23"/>
    </row>
    <row r="1223" spans="1:22" ht="14.25" x14ac:dyDescent="0.2">
      <c r="A1223" s="20"/>
      <c r="B1223" s="20"/>
      <c r="C1223" s="20" t="s">
        <v>1087</v>
      </c>
      <c r="D1223" s="21" t="s">
        <v>1086</v>
      </c>
      <c r="E1223" s="9">
        <f>Source!AU1136</f>
        <v>10</v>
      </c>
      <c r="F1223" s="23"/>
      <c r="G1223" s="22"/>
      <c r="H1223" s="9"/>
      <c r="I1223" s="9"/>
      <c r="J1223" s="23">
        <f>SUM(T1216:T1222)</f>
        <v>1880.55</v>
      </c>
      <c r="K1223" s="23"/>
    </row>
    <row r="1224" spans="1:22" ht="14.25" x14ac:dyDescent="0.2">
      <c r="A1224" s="20"/>
      <c r="B1224" s="20"/>
      <c r="C1224" s="20" t="s">
        <v>1092</v>
      </c>
      <c r="D1224" s="21" t="s">
        <v>1086</v>
      </c>
      <c r="E1224" s="9">
        <f>160</f>
        <v>160</v>
      </c>
      <c r="F1224" s="23"/>
      <c r="G1224" s="22"/>
      <c r="H1224" s="9"/>
      <c r="I1224" s="9"/>
      <c r="J1224" s="23">
        <f>SUM(V1216:V1223)</f>
        <v>45.55</v>
      </c>
      <c r="K1224" s="23"/>
    </row>
    <row r="1225" spans="1:22" ht="14.25" x14ac:dyDescent="0.2">
      <c r="A1225" s="20"/>
      <c r="B1225" s="20"/>
      <c r="C1225" s="20" t="s">
        <v>1088</v>
      </c>
      <c r="D1225" s="21" t="s">
        <v>1089</v>
      </c>
      <c r="E1225" s="9">
        <f>Source!AQ1136</f>
        <v>95.49</v>
      </c>
      <c r="F1225" s="23"/>
      <c r="G1225" s="22" t="str">
        <f>Source!DI1136</f>
        <v/>
      </c>
      <c r="H1225" s="9">
        <f>Source!AV1136</f>
        <v>1</v>
      </c>
      <c r="I1225" s="9"/>
      <c r="J1225" s="23"/>
      <c r="K1225" s="23">
        <f>Source!U1136</f>
        <v>46.503629999999994</v>
      </c>
    </row>
    <row r="1226" spans="1:22" ht="15" x14ac:dyDescent="0.25">
      <c r="A1226" s="26"/>
      <c r="B1226" s="26"/>
      <c r="C1226" s="26"/>
      <c r="D1226" s="26"/>
      <c r="E1226" s="26"/>
      <c r="F1226" s="26"/>
      <c r="G1226" s="26"/>
      <c r="H1226" s="26"/>
      <c r="I1226" s="60">
        <f>J1218+J1219+J1221+J1222+J1223+J1224</f>
        <v>64666.79</v>
      </c>
      <c r="J1226" s="60"/>
      <c r="K1226" s="27">
        <f>IF(Source!I1136&lt;&gt;0, ROUND(I1226/Source!I1136, 2), 0)</f>
        <v>132786.01999999999</v>
      </c>
      <c r="P1226" s="25">
        <f>I1226</f>
        <v>64666.79</v>
      </c>
    </row>
    <row r="1227" spans="1:22" ht="57" x14ac:dyDescent="0.2">
      <c r="A1227" s="20">
        <v>127</v>
      </c>
      <c r="B1227" s="20" t="str">
        <f>Source!F1137</f>
        <v>1.10-3503-1-5/1</v>
      </c>
      <c r="C1227" s="20" t="str">
        <f>Source!G1137</f>
        <v>Устройство покрытий на клее из линолеума высокой износостойкости толщиной 2 мм, истираемостью группы Т со сваркой стыков</v>
      </c>
      <c r="D1227" s="21" t="str">
        <f>Source!H1137</f>
        <v>100 м2</v>
      </c>
      <c r="E1227" s="9">
        <f>Source!I1137</f>
        <v>0.48699999999999999</v>
      </c>
      <c r="F1227" s="23"/>
      <c r="G1227" s="22"/>
      <c r="H1227" s="9"/>
      <c r="I1227" s="9"/>
      <c r="J1227" s="23"/>
      <c r="K1227" s="23"/>
      <c r="Q1227">
        <f>ROUND((Source!BZ1137/100)*ROUND((Source!AF1137*Source!AV1137)*Source!I1137, 2), 2)</f>
        <v>7944.38</v>
      </c>
      <c r="R1227">
        <f>Source!X1137</f>
        <v>7944.38</v>
      </c>
      <c r="S1227">
        <f>ROUND((Source!CA1137/100)*ROUND((Source!AF1137*Source!AV1137)*Source!I1137, 2), 2)</f>
        <v>1134.9100000000001</v>
      </c>
      <c r="T1227">
        <f>Source!Y1137</f>
        <v>1134.9100000000001</v>
      </c>
      <c r="U1227">
        <f>ROUND((175/100)*ROUND((Source!AE1137*Source!AV1137)*Source!I1137, 2), 2)</f>
        <v>1.49</v>
      </c>
      <c r="V1227">
        <f>ROUND((160/100)*ROUND(Source!CS1137*Source!I1137, 2), 2)</f>
        <v>1.36</v>
      </c>
    </row>
    <row r="1228" spans="1:22" x14ac:dyDescent="0.2">
      <c r="C1228" s="24" t="str">
        <f>"Объем: "&amp;Source!I1137&amp;"=48,7/"&amp;"100"</f>
        <v>Объем: 0,487=48,7/100</v>
      </c>
    </row>
    <row r="1229" spans="1:22" ht="14.25" x14ac:dyDescent="0.2">
      <c r="A1229" s="20"/>
      <c r="B1229" s="20"/>
      <c r="C1229" s="20" t="s">
        <v>1083</v>
      </c>
      <c r="D1229" s="21"/>
      <c r="E1229" s="9"/>
      <c r="F1229" s="23">
        <f>Source!AO1137</f>
        <v>23304.14</v>
      </c>
      <c r="G1229" s="22" t="str">
        <f>Source!DG1137</f>
        <v/>
      </c>
      <c r="H1229" s="9">
        <f>Source!AV1137</f>
        <v>1</v>
      </c>
      <c r="I1229" s="9">
        <f>IF(Source!BA1137&lt;&gt; 0, Source!BA1137, 1)</f>
        <v>1</v>
      </c>
      <c r="J1229" s="23">
        <f>Source!S1137</f>
        <v>11349.12</v>
      </c>
      <c r="K1229" s="23"/>
    </row>
    <row r="1230" spans="1:22" ht="14.25" x14ac:dyDescent="0.2">
      <c r="A1230" s="20"/>
      <c r="B1230" s="20"/>
      <c r="C1230" s="20" t="s">
        <v>1090</v>
      </c>
      <c r="D1230" s="21"/>
      <c r="E1230" s="9"/>
      <c r="F1230" s="23">
        <f>Source!AM1137</f>
        <v>424.38</v>
      </c>
      <c r="G1230" s="22" t="str">
        <f>Source!DE1137</f>
        <v/>
      </c>
      <c r="H1230" s="9">
        <f>Source!AV1137</f>
        <v>1</v>
      </c>
      <c r="I1230" s="9">
        <f>IF(Source!BB1137&lt;&gt; 0, Source!BB1137, 1)</f>
        <v>1</v>
      </c>
      <c r="J1230" s="23">
        <f>Source!Q1137</f>
        <v>206.67</v>
      </c>
      <c r="K1230" s="23"/>
    </row>
    <row r="1231" spans="1:22" ht="14.25" x14ac:dyDescent="0.2">
      <c r="A1231" s="20"/>
      <c r="B1231" s="20"/>
      <c r="C1231" s="20" t="s">
        <v>1091</v>
      </c>
      <c r="D1231" s="21"/>
      <c r="E1231" s="9"/>
      <c r="F1231" s="23">
        <f>Source!AN1137</f>
        <v>1.74</v>
      </c>
      <c r="G1231" s="22" t="str">
        <f>Source!DF1137</f>
        <v/>
      </c>
      <c r="H1231" s="9">
        <f>Source!AV1137</f>
        <v>1</v>
      </c>
      <c r="I1231" s="9">
        <f>IF(Source!BS1137&lt;&gt; 0, Source!BS1137, 1)</f>
        <v>1</v>
      </c>
      <c r="J1231" s="30">
        <f>Source!R1137</f>
        <v>0.85</v>
      </c>
      <c r="K1231" s="23"/>
    </row>
    <row r="1232" spans="1:22" ht="14.25" x14ac:dyDescent="0.2">
      <c r="A1232" s="20"/>
      <c r="B1232" s="20"/>
      <c r="C1232" s="20" t="s">
        <v>1084</v>
      </c>
      <c r="D1232" s="21"/>
      <c r="E1232" s="9"/>
      <c r="F1232" s="23">
        <f>Source!AL1137</f>
        <v>87313.3</v>
      </c>
      <c r="G1232" s="22" t="str">
        <f>Source!DD1137</f>
        <v/>
      </c>
      <c r="H1232" s="9">
        <f>Source!AW1137</f>
        <v>1</v>
      </c>
      <c r="I1232" s="9">
        <f>IF(Source!BC1137&lt;&gt; 0, Source!BC1137, 1)</f>
        <v>1</v>
      </c>
      <c r="J1232" s="23">
        <f>Source!P1137</f>
        <v>42521.58</v>
      </c>
      <c r="K1232" s="23"/>
    </row>
    <row r="1233" spans="1:22" ht="14.25" x14ac:dyDescent="0.2">
      <c r="A1233" s="20"/>
      <c r="B1233" s="20"/>
      <c r="C1233" s="20" t="s">
        <v>1085</v>
      </c>
      <c r="D1233" s="21" t="s">
        <v>1086</v>
      </c>
      <c r="E1233" s="9">
        <f>Source!AT1137</f>
        <v>70</v>
      </c>
      <c r="F1233" s="23"/>
      <c r="G1233" s="22"/>
      <c r="H1233" s="9"/>
      <c r="I1233" s="9"/>
      <c r="J1233" s="23">
        <f>SUM(R1227:R1232)</f>
        <v>7944.38</v>
      </c>
      <c r="K1233" s="23"/>
    </row>
    <row r="1234" spans="1:22" ht="14.25" x14ac:dyDescent="0.2">
      <c r="A1234" s="20"/>
      <c r="B1234" s="20"/>
      <c r="C1234" s="20" t="s">
        <v>1087</v>
      </c>
      <c r="D1234" s="21" t="s">
        <v>1086</v>
      </c>
      <c r="E1234" s="9">
        <f>Source!AU1137</f>
        <v>10</v>
      </c>
      <c r="F1234" s="23"/>
      <c r="G1234" s="22"/>
      <c r="H1234" s="9"/>
      <c r="I1234" s="9"/>
      <c r="J1234" s="23">
        <f>SUM(T1227:T1233)</f>
        <v>1134.9100000000001</v>
      </c>
      <c r="K1234" s="23"/>
    </row>
    <row r="1235" spans="1:22" ht="14.25" x14ac:dyDescent="0.2">
      <c r="A1235" s="20"/>
      <c r="B1235" s="20"/>
      <c r="C1235" s="20" t="s">
        <v>1092</v>
      </c>
      <c r="D1235" s="21" t="s">
        <v>1086</v>
      </c>
      <c r="E1235" s="9">
        <f>160</f>
        <v>160</v>
      </c>
      <c r="F1235" s="23"/>
      <c r="G1235" s="22"/>
      <c r="H1235" s="9"/>
      <c r="I1235" s="9"/>
      <c r="J1235" s="23">
        <f>SUM(V1227:V1234)</f>
        <v>1.36</v>
      </c>
      <c r="K1235" s="23"/>
    </row>
    <row r="1236" spans="1:22" ht="14.25" x14ac:dyDescent="0.2">
      <c r="A1236" s="20"/>
      <c r="B1236" s="20"/>
      <c r="C1236" s="20" t="s">
        <v>1088</v>
      </c>
      <c r="D1236" s="21" t="s">
        <v>1089</v>
      </c>
      <c r="E1236" s="9">
        <f>Source!AQ1137</f>
        <v>60.04</v>
      </c>
      <c r="F1236" s="23"/>
      <c r="G1236" s="22" t="str">
        <f>Source!DI1137</f>
        <v/>
      </c>
      <c r="H1236" s="9">
        <f>Source!AV1137</f>
        <v>1</v>
      </c>
      <c r="I1236" s="9"/>
      <c r="J1236" s="23"/>
      <c r="K1236" s="23">
        <f>Source!U1137</f>
        <v>29.23948</v>
      </c>
    </row>
    <row r="1237" spans="1:22" ht="15" x14ac:dyDescent="0.25">
      <c r="A1237" s="26"/>
      <c r="B1237" s="26"/>
      <c r="C1237" s="26"/>
      <c r="D1237" s="26"/>
      <c r="E1237" s="26"/>
      <c r="F1237" s="26"/>
      <c r="G1237" s="26"/>
      <c r="H1237" s="26"/>
      <c r="I1237" s="60">
        <f>J1229+J1230+J1232+J1233+J1234+J1235</f>
        <v>63158.020000000004</v>
      </c>
      <c r="J1237" s="60"/>
      <c r="K1237" s="27">
        <f>IF(Source!I1137&lt;&gt;0, ROUND(I1237/Source!I1137, 2), 0)</f>
        <v>129687.93</v>
      </c>
      <c r="P1237" s="25">
        <f>I1237</f>
        <v>63158.020000000004</v>
      </c>
    </row>
    <row r="1238" spans="1:22" ht="42.75" x14ac:dyDescent="0.2">
      <c r="A1238" s="20">
        <v>128</v>
      </c>
      <c r="B1238" s="20" t="str">
        <f>Source!F1138</f>
        <v>1.10-3803-1-6/1</v>
      </c>
      <c r="C1238" s="20" t="str">
        <f>Source!G1138</f>
        <v>Устройство плинтусов, покрытых лаком, из древесины хвойных пород с креплением к стенам шурупами</v>
      </c>
      <c r="D1238" s="21" t="str">
        <f>Source!H1138</f>
        <v>100 м</v>
      </c>
      <c r="E1238" s="9">
        <f>Source!I1138</f>
        <v>0.27300000000000002</v>
      </c>
      <c r="F1238" s="23"/>
      <c r="G1238" s="22"/>
      <c r="H1238" s="9"/>
      <c r="I1238" s="9"/>
      <c r="J1238" s="23"/>
      <c r="K1238" s="23"/>
      <c r="Q1238">
        <f>ROUND((Source!BZ1138/100)*ROUND((Source!AF1138*Source!AV1138)*Source!I1138, 2), 2)</f>
        <v>974.06</v>
      </c>
      <c r="R1238">
        <f>Source!X1138</f>
        <v>974.06</v>
      </c>
      <c r="S1238">
        <f>ROUND((Source!CA1138/100)*ROUND((Source!AF1138*Source!AV1138)*Source!I1138, 2), 2)</f>
        <v>139.15</v>
      </c>
      <c r="T1238">
        <f>Source!Y1138</f>
        <v>139.15</v>
      </c>
      <c r="U1238">
        <f>ROUND((175/100)*ROUND((Source!AE1138*Source!AV1138)*Source!I1138, 2), 2)</f>
        <v>2.21</v>
      </c>
      <c r="V1238">
        <f>ROUND((160/100)*ROUND(Source!CS1138*Source!I1138, 2), 2)</f>
        <v>2.02</v>
      </c>
    </row>
    <row r="1239" spans="1:22" x14ac:dyDescent="0.2">
      <c r="C1239" s="24" t="str">
        <f>"Объем: "&amp;Source!I1138&amp;"=27,3/"&amp;"100"</f>
        <v>Объем: 0,273=27,3/100</v>
      </c>
    </row>
    <row r="1240" spans="1:22" ht="14.25" x14ac:dyDescent="0.2">
      <c r="A1240" s="20"/>
      <c r="B1240" s="20"/>
      <c r="C1240" s="20" t="s">
        <v>1083</v>
      </c>
      <c r="D1240" s="21"/>
      <c r="E1240" s="9"/>
      <c r="F1240" s="23">
        <f>Source!AO1138</f>
        <v>5097.13</v>
      </c>
      <c r="G1240" s="22" t="str">
        <f>Source!DG1138</f>
        <v/>
      </c>
      <c r="H1240" s="9">
        <f>Source!AV1138</f>
        <v>1</v>
      </c>
      <c r="I1240" s="9">
        <f>IF(Source!BA1138&lt;&gt; 0, Source!BA1138, 1)</f>
        <v>1</v>
      </c>
      <c r="J1240" s="23">
        <f>Source!S1138</f>
        <v>1391.52</v>
      </c>
      <c r="K1240" s="23"/>
    </row>
    <row r="1241" spans="1:22" ht="14.25" x14ac:dyDescent="0.2">
      <c r="A1241" s="20"/>
      <c r="B1241" s="20"/>
      <c r="C1241" s="20" t="s">
        <v>1090</v>
      </c>
      <c r="D1241" s="21"/>
      <c r="E1241" s="9"/>
      <c r="F1241" s="23">
        <f>Source!AM1138</f>
        <v>73.59</v>
      </c>
      <c r="G1241" s="22" t="str">
        <f>Source!DE1138</f>
        <v/>
      </c>
      <c r="H1241" s="9">
        <f>Source!AV1138</f>
        <v>1</v>
      </c>
      <c r="I1241" s="9">
        <f>IF(Source!BB1138&lt;&gt; 0, Source!BB1138, 1)</f>
        <v>1</v>
      </c>
      <c r="J1241" s="23">
        <f>Source!Q1138</f>
        <v>20.09</v>
      </c>
      <c r="K1241" s="23"/>
    </row>
    <row r="1242" spans="1:22" ht="14.25" x14ac:dyDescent="0.2">
      <c r="A1242" s="20"/>
      <c r="B1242" s="20"/>
      <c r="C1242" s="20" t="s">
        <v>1091</v>
      </c>
      <c r="D1242" s="21"/>
      <c r="E1242" s="9"/>
      <c r="F1242" s="23">
        <f>Source!AN1138</f>
        <v>4.63</v>
      </c>
      <c r="G1242" s="22" t="str">
        <f>Source!DF1138</f>
        <v/>
      </c>
      <c r="H1242" s="9">
        <f>Source!AV1138</f>
        <v>1</v>
      </c>
      <c r="I1242" s="9">
        <f>IF(Source!BS1138&lt;&gt; 0, Source!BS1138, 1)</f>
        <v>1</v>
      </c>
      <c r="J1242" s="30">
        <f>Source!R1138</f>
        <v>1.26</v>
      </c>
      <c r="K1242" s="23"/>
    </row>
    <row r="1243" spans="1:22" ht="14.25" x14ac:dyDescent="0.2">
      <c r="A1243" s="20"/>
      <c r="B1243" s="20"/>
      <c r="C1243" s="20" t="s">
        <v>1084</v>
      </c>
      <c r="D1243" s="21"/>
      <c r="E1243" s="9"/>
      <c r="F1243" s="23">
        <f>Source!AL1138</f>
        <v>8487.66</v>
      </c>
      <c r="G1243" s="22" t="str">
        <f>Source!DD1138</f>
        <v/>
      </c>
      <c r="H1243" s="9">
        <f>Source!AW1138</f>
        <v>1</v>
      </c>
      <c r="I1243" s="9">
        <f>IF(Source!BC1138&lt;&gt; 0, Source!BC1138, 1)</f>
        <v>1</v>
      </c>
      <c r="J1243" s="23">
        <f>Source!P1138</f>
        <v>2317.13</v>
      </c>
      <c r="K1243" s="23"/>
    </row>
    <row r="1244" spans="1:22" ht="14.25" x14ac:dyDescent="0.2">
      <c r="A1244" s="20"/>
      <c r="B1244" s="20"/>
      <c r="C1244" s="20" t="s">
        <v>1085</v>
      </c>
      <c r="D1244" s="21" t="s">
        <v>1086</v>
      </c>
      <c r="E1244" s="9">
        <f>Source!AT1138</f>
        <v>70</v>
      </c>
      <c r="F1244" s="23"/>
      <c r="G1244" s="22"/>
      <c r="H1244" s="9"/>
      <c r="I1244" s="9"/>
      <c r="J1244" s="23">
        <f>SUM(R1238:R1243)</f>
        <v>974.06</v>
      </c>
      <c r="K1244" s="23"/>
    </row>
    <row r="1245" spans="1:22" ht="14.25" x14ac:dyDescent="0.2">
      <c r="A1245" s="20"/>
      <c r="B1245" s="20"/>
      <c r="C1245" s="20" t="s">
        <v>1087</v>
      </c>
      <c r="D1245" s="21" t="s">
        <v>1086</v>
      </c>
      <c r="E1245" s="9">
        <f>Source!AU1138</f>
        <v>10</v>
      </c>
      <c r="F1245" s="23"/>
      <c r="G1245" s="22"/>
      <c r="H1245" s="9"/>
      <c r="I1245" s="9"/>
      <c r="J1245" s="23">
        <f>SUM(T1238:T1244)</f>
        <v>139.15</v>
      </c>
      <c r="K1245" s="23"/>
    </row>
    <row r="1246" spans="1:22" ht="14.25" x14ac:dyDescent="0.2">
      <c r="A1246" s="20"/>
      <c r="B1246" s="20"/>
      <c r="C1246" s="20" t="s">
        <v>1092</v>
      </c>
      <c r="D1246" s="21" t="s">
        <v>1086</v>
      </c>
      <c r="E1246" s="9">
        <f>160</f>
        <v>160</v>
      </c>
      <c r="F1246" s="23"/>
      <c r="G1246" s="22"/>
      <c r="H1246" s="9"/>
      <c r="I1246" s="9"/>
      <c r="J1246" s="23">
        <f>SUM(V1238:V1245)</f>
        <v>2.02</v>
      </c>
      <c r="K1246" s="23"/>
    </row>
    <row r="1247" spans="1:22" ht="14.25" x14ac:dyDescent="0.2">
      <c r="A1247" s="20"/>
      <c r="B1247" s="20"/>
      <c r="C1247" s="20" t="s">
        <v>1088</v>
      </c>
      <c r="D1247" s="21" t="s">
        <v>1089</v>
      </c>
      <c r="E1247" s="9">
        <f>Source!AQ1138</f>
        <v>14.54</v>
      </c>
      <c r="F1247" s="23"/>
      <c r="G1247" s="22" t="str">
        <f>Source!DI1138</f>
        <v/>
      </c>
      <c r="H1247" s="9">
        <f>Source!AV1138</f>
        <v>1</v>
      </c>
      <c r="I1247" s="9"/>
      <c r="J1247" s="23"/>
      <c r="K1247" s="23">
        <f>Source!U1138</f>
        <v>3.9694199999999999</v>
      </c>
    </row>
    <row r="1248" spans="1:22" ht="15" x14ac:dyDescent="0.25">
      <c r="A1248" s="26"/>
      <c r="B1248" s="26"/>
      <c r="C1248" s="26"/>
      <c r="D1248" s="26"/>
      <c r="E1248" s="26"/>
      <c r="F1248" s="26"/>
      <c r="G1248" s="26"/>
      <c r="H1248" s="26"/>
      <c r="I1248" s="60">
        <f>J1240+J1241+J1243+J1244+J1245+J1246</f>
        <v>4843.9699999999993</v>
      </c>
      <c r="J1248" s="60"/>
      <c r="K1248" s="27">
        <f>IF(Source!I1138&lt;&gt;0, ROUND(I1248/Source!I1138, 2), 0)</f>
        <v>17743.48</v>
      </c>
      <c r="P1248" s="25">
        <f>I1248</f>
        <v>4843.9699999999993</v>
      </c>
    </row>
    <row r="1249" spans="1:22" ht="28.5" x14ac:dyDescent="0.2">
      <c r="A1249" s="20">
        <v>129</v>
      </c>
      <c r="B1249" s="20" t="str">
        <f>Source!F1139</f>
        <v>1.10-3405-2-1/1</v>
      </c>
      <c r="C1249" s="20" t="str">
        <f>Source!G1139</f>
        <v>Укладка металлической накладной полосы (порожка)</v>
      </c>
      <c r="D1249" s="21" t="str">
        <f>Source!H1139</f>
        <v>100 м</v>
      </c>
      <c r="E1249" s="9">
        <f>Source!I1139</f>
        <v>1.15E-2</v>
      </c>
      <c r="F1249" s="23"/>
      <c r="G1249" s="22"/>
      <c r="H1249" s="9"/>
      <c r="I1249" s="9"/>
      <c r="J1249" s="23"/>
      <c r="K1249" s="23"/>
      <c r="Q1249">
        <f>ROUND((Source!BZ1139/100)*ROUND((Source!AF1139*Source!AV1139)*Source!I1139, 2), 2)</f>
        <v>57.11</v>
      </c>
      <c r="R1249">
        <f>Source!X1139</f>
        <v>57.11</v>
      </c>
      <c r="S1249">
        <f>ROUND((Source!CA1139/100)*ROUND((Source!AF1139*Source!AV1139)*Source!I1139, 2), 2)</f>
        <v>8.16</v>
      </c>
      <c r="T1249">
        <f>Source!Y1139</f>
        <v>8.16</v>
      </c>
      <c r="U1249">
        <f>ROUND((175/100)*ROUND((Source!AE1139*Source!AV1139)*Source!I1139, 2), 2)</f>
        <v>0.18</v>
      </c>
      <c r="V1249">
        <f>ROUND((160/100)*ROUND(Source!CS1139*Source!I1139, 2), 2)</f>
        <v>0.16</v>
      </c>
    </row>
    <row r="1250" spans="1:22" x14ac:dyDescent="0.2">
      <c r="C1250" s="24" t="str">
        <f>"Объем: "&amp;Source!I1139&amp;"=1,15/"&amp;"100"</f>
        <v>Объем: 0,0115=1,15/100</v>
      </c>
    </row>
    <row r="1251" spans="1:22" ht="14.25" x14ac:dyDescent="0.2">
      <c r="A1251" s="20"/>
      <c r="B1251" s="20"/>
      <c r="C1251" s="20" t="s">
        <v>1083</v>
      </c>
      <c r="D1251" s="21"/>
      <c r="E1251" s="9"/>
      <c r="F1251" s="23">
        <f>Source!AO1139</f>
        <v>7094.94</v>
      </c>
      <c r="G1251" s="22" t="str">
        <f>Source!DG1139</f>
        <v/>
      </c>
      <c r="H1251" s="9">
        <f>Source!AV1139</f>
        <v>1</v>
      </c>
      <c r="I1251" s="9">
        <f>IF(Source!BA1139&lt;&gt; 0, Source!BA1139, 1)</f>
        <v>1</v>
      </c>
      <c r="J1251" s="23">
        <f>Source!S1139</f>
        <v>81.59</v>
      </c>
      <c r="K1251" s="23"/>
    </row>
    <row r="1252" spans="1:22" ht="14.25" x14ac:dyDescent="0.2">
      <c r="A1252" s="20"/>
      <c r="B1252" s="20"/>
      <c r="C1252" s="20" t="s">
        <v>1090</v>
      </c>
      <c r="D1252" s="21"/>
      <c r="E1252" s="9"/>
      <c r="F1252" s="23">
        <f>Source!AM1139</f>
        <v>88.09</v>
      </c>
      <c r="G1252" s="22" t="str">
        <f>Source!DE1139</f>
        <v/>
      </c>
      <c r="H1252" s="9">
        <f>Source!AV1139</f>
        <v>1</v>
      </c>
      <c r="I1252" s="9">
        <f>IF(Source!BB1139&lt;&gt; 0, Source!BB1139, 1)</f>
        <v>1</v>
      </c>
      <c r="J1252" s="23">
        <f>Source!Q1139</f>
        <v>1.01</v>
      </c>
      <c r="K1252" s="23"/>
    </row>
    <row r="1253" spans="1:22" ht="14.25" x14ac:dyDescent="0.2">
      <c r="A1253" s="20"/>
      <c r="B1253" s="20"/>
      <c r="C1253" s="20" t="s">
        <v>1091</v>
      </c>
      <c r="D1253" s="21"/>
      <c r="E1253" s="9"/>
      <c r="F1253" s="23">
        <f>Source!AN1139</f>
        <v>8.5500000000000007</v>
      </c>
      <c r="G1253" s="22" t="str">
        <f>Source!DF1139</f>
        <v/>
      </c>
      <c r="H1253" s="9">
        <f>Source!AV1139</f>
        <v>1</v>
      </c>
      <c r="I1253" s="9">
        <f>IF(Source!BS1139&lt;&gt; 0, Source!BS1139, 1)</f>
        <v>1</v>
      </c>
      <c r="J1253" s="30">
        <f>Source!R1139</f>
        <v>0.1</v>
      </c>
      <c r="K1253" s="23"/>
    </row>
    <row r="1254" spans="1:22" ht="14.25" x14ac:dyDescent="0.2">
      <c r="A1254" s="20"/>
      <c r="B1254" s="20"/>
      <c r="C1254" s="20" t="s">
        <v>1084</v>
      </c>
      <c r="D1254" s="21"/>
      <c r="E1254" s="9"/>
      <c r="F1254" s="23">
        <f>Source!AL1139</f>
        <v>15272.4</v>
      </c>
      <c r="G1254" s="22" t="str">
        <f>Source!DD1139</f>
        <v/>
      </c>
      <c r="H1254" s="9">
        <f>Source!AW1139</f>
        <v>1</v>
      </c>
      <c r="I1254" s="9">
        <f>IF(Source!BC1139&lt;&gt; 0, Source!BC1139, 1)</f>
        <v>1</v>
      </c>
      <c r="J1254" s="23">
        <f>Source!P1139</f>
        <v>175.63</v>
      </c>
      <c r="K1254" s="23"/>
    </row>
    <row r="1255" spans="1:22" ht="14.25" x14ac:dyDescent="0.2">
      <c r="A1255" s="20"/>
      <c r="B1255" s="20"/>
      <c r="C1255" s="20" t="s">
        <v>1085</v>
      </c>
      <c r="D1255" s="21" t="s">
        <v>1086</v>
      </c>
      <c r="E1255" s="9">
        <f>Source!AT1139</f>
        <v>70</v>
      </c>
      <c r="F1255" s="23"/>
      <c r="G1255" s="22"/>
      <c r="H1255" s="9"/>
      <c r="I1255" s="9"/>
      <c r="J1255" s="23">
        <f>SUM(R1249:R1254)</f>
        <v>57.11</v>
      </c>
      <c r="K1255" s="23"/>
    </row>
    <row r="1256" spans="1:22" ht="14.25" x14ac:dyDescent="0.2">
      <c r="A1256" s="20"/>
      <c r="B1256" s="20"/>
      <c r="C1256" s="20" t="s">
        <v>1087</v>
      </c>
      <c r="D1256" s="21" t="s">
        <v>1086</v>
      </c>
      <c r="E1256" s="9">
        <f>Source!AU1139</f>
        <v>10</v>
      </c>
      <c r="F1256" s="23"/>
      <c r="G1256" s="22"/>
      <c r="H1256" s="9"/>
      <c r="I1256" s="9"/>
      <c r="J1256" s="23">
        <f>SUM(T1249:T1255)</f>
        <v>8.16</v>
      </c>
      <c r="K1256" s="23"/>
    </row>
    <row r="1257" spans="1:22" ht="14.25" x14ac:dyDescent="0.2">
      <c r="A1257" s="20"/>
      <c r="B1257" s="20"/>
      <c r="C1257" s="20" t="s">
        <v>1092</v>
      </c>
      <c r="D1257" s="21" t="s">
        <v>1086</v>
      </c>
      <c r="E1257" s="9">
        <f>160</f>
        <v>160</v>
      </c>
      <c r="F1257" s="23"/>
      <c r="G1257" s="22"/>
      <c r="H1257" s="9"/>
      <c r="I1257" s="9"/>
      <c r="J1257" s="23">
        <f>SUM(V1249:V1256)</f>
        <v>0.16</v>
      </c>
      <c r="K1257" s="23"/>
    </row>
    <row r="1258" spans="1:22" ht="14.25" x14ac:dyDescent="0.2">
      <c r="A1258" s="20"/>
      <c r="B1258" s="20"/>
      <c r="C1258" s="20" t="s">
        <v>1088</v>
      </c>
      <c r="D1258" s="21" t="s">
        <v>1089</v>
      </c>
      <c r="E1258" s="9">
        <f>Source!AQ1139</f>
        <v>19.14</v>
      </c>
      <c r="F1258" s="23"/>
      <c r="G1258" s="22" t="str">
        <f>Source!DI1139</f>
        <v/>
      </c>
      <c r="H1258" s="9">
        <f>Source!AV1139</f>
        <v>1</v>
      </c>
      <c r="I1258" s="9"/>
      <c r="J1258" s="23"/>
      <c r="K1258" s="23">
        <f>Source!U1139</f>
        <v>0.22011</v>
      </c>
    </row>
    <row r="1259" spans="1:22" ht="15" x14ac:dyDescent="0.25">
      <c r="A1259" s="26"/>
      <c r="B1259" s="26"/>
      <c r="C1259" s="26"/>
      <c r="D1259" s="26"/>
      <c r="E1259" s="26"/>
      <c r="F1259" s="26"/>
      <c r="G1259" s="26"/>
      <c r="H1259" s="26"/>
      <c r="I1259" s="60">
        <f>J1251+J1252+J1254+J1255+J1256+J1257</f>
        <v>323.66000000000008</v>
      </c>
      <c r="J1259" s="60"/>
      <c r="K1259" s="27">
        <f>IF(Source!I1139&lt;&gt;0, ROUND(I1259/Source!I1139, 2), 0)</f>
        <v>28144.35</v>
      </c>
      <c r="P1259" s="25">
        <f>I1259</f>
        <v>323.66000000000008</v>
      </c>
    </row>
    <row r="1261" spans="1:22" ht="15" x14ac:dyDescent="0.25">
      <c r="A1261" s="58" t="str">
        <f>CONCATENATE("Итого по подразделу: ",IF(Source!G1141&lt;&gt;"Новый подраздел", Source!G1141, ""))</f>
        <v>Итого по подразделу: Пол</v>
      </c>
      <c r="B1261" s="58"/>
      <c r="C1261" s="58"/>
      <c r="D1261" s="58"/>
      <c r="E1261" s="58"/>
      <c r="F1261" s="58"/>
      <c r="G1261" s="58"/>
      <c r="H1261" s="58"/>
      <c r="I1261" s="56">
        <f>SUM(P1194:P1260)</f>
        <v>139887.72000000003</v>
      </c>
      <c r="J1261" s="57"/>
      <c r="K1261" s="28"/>
    </row>
    <row r="1264" spans="1:22" ht="15" x14ac:dyDescent="0.25">
      <c r="A1264" s="58" t="str">
        <f>CONCATENATE("Итого по разделу: ",IF(Source!G1171&lt;&gt;"Новый раздел", Source!G1171, ""))</f>
        <v>Итого по разделу: 4 эт. Кабинет 48</v>
      </c>
      <c r="B1264" s="58"/>
      <c r="C1264" s="58"/>
      <c r="D1264" s="58"/>
      <c r="E1264" s="58"/>
      <c r="F1264" s="58"/>
      <c r="G1264" s="58"/>
      <c r="H1264" s="58"/>
      <c r="I1264" s="56">
        <f>SUM(P1085:P1263)</f>
        <v>302787.89999999997</v>
      </c>
      <c r="J1264" s="57"/>
      <c r="K1264" s="28"/>
    </row>
    <row r="1267" spans="1:22" ht="16.5" x14ac:dyDescent="0.25">
      <c r="A1267" s="59" t="str">
        <f>CONCATENATE("Раздел: ",IF(Source!G1201&lt;&gt;"Новый раздел", Source!G1201, ""))</f>
        <v>Раздел: 4 эт. Кабинет 49</v>
      </c>
      <c r="B1267" s="59"/>
      <c r="C1267" s="59"/>
      <c r="D1267" s="59"/>
      <c r="E1267" s="59"/>
      <c r="F1267" s="59"/>
      <c r="G1267" s="59"/>
      <c r="H1267" s="59"/>
      <c r="I1267" s="59"/>
      <c r="J1267" s="59"/>
      <c r="K1267" s="59"/>
    </row>
    <row r="1269" spans="1:22" ht="16.5" x14ac:dyDescent="0.25">
      <c r="A1269" s="59" t="str">
        <f>CONCATENATE("Подраздел: ",IF(Source!G1205&lt;&gt;"Новый подраздел", Source!G1205, ""))</f>
        <v>Подраздел: Потолок</v>
      </c>
      <c r="B1269" s="59"/>
      <c r="C1269" s="59"/>
      <c r="D1269" s="59"/>
      <c r="E1269" s="59"/>
      <c r="F1269" s="59"/>
      <c r="G1269" s="59"/>
      <c r="H1269" s="59"/>
      <c r="I1269" s="59"/>
      <c r="J1269" s="59"/>
      <c r="K1269" s="59"/>
    </row>
    <row r="1270" spans="1:22" ht="28.5" x14ac:dyDescent="0.2">
      <c r="A1270" s="20">
        <v>130</v>
      </c>
      <c r="B1270" s="20" t="str">
        <f>Source!F1209</f>
        <v>1.13-3204-1-1/1</v>
      </c>
      <c r="C1270" s="20" t="str">
        <f>Source!G1209</f>
        <v>Расчистка поверхностей от старых покрасок (шпателем, щетками и т.д.)</v>
      </c>
      <c r="D1270" s="21" t="str">
        <f>Source!H1209</f>
        <v>м2</v>
      </c>
      <c r="E1270" s="9">
        <f>Source!I1209</f>
        <v>51.5</v>
      </c>
      <c r="F1270" s="23"/>
      <c r="G1270" s="22"/>
      <c r="H1270" s="9"/>
      <c r="I1270" s="9"/>
      <c r="J1270" s="23"/>
      <c r="K1270" s="23"/>
      <c r="Q1270">
        <f>ROUND((Source!BZ1209/100)*ROUND((Source!AF1209*Source!AV1209)*Source!I1209, 2), 2)</f>
        <v>6918</v>
      </c>
      <c r="R1270">
        <f>Source!X1209</f>
        <v>6918</v>
      </c>
      <c r="S1270">
        <f>ROUND((Source!CA1209/100)*ROUND((Source!AF1209*Source!AV1209)*Source!I1209, 2), 2)</f>
        <v>988.29</v>
      </c>
      <c r="T1270">
        <f>Source!Y1209</f>
        <v>988.29</v>
      </c>
      <c r="U1270">
        <f>ROUND((175/100)*ROUND((Source!AE1209*Source!AV1209)*Source!I1209, 2), 2)</f>
        <v>0</v>
      </c>
      <c r="V1270">
        <f>ROUND((160/100)*ROUND(Source!CS1209*Source!I1209, 2), 2)</f>
        <v>0</v>
      </c>
    </row>
    <row r="1271" spans="1:22" ht="14.25" x14ac:dyDescent="0.2">
      <c r="A1271" s="20"/>
      <c r="B1271" s="20"/>
      <c r="C1271" s="20" t="s">
        <v>1083</v>
      </c>
      <c r="D1271" s="21"/>
      <c r="E1271" s="9"/>
      <c r="F1271" s="23">
        <f>Source!AO1209</f>
        <v>191.9</v>
      </c>
      <c r="G1271" s="22" t="str">
        <f>Source!DG1209</f>
        <v/>
      </c>
      <c r="H1271" s="9">
        <f>Source!AV1209</f>
        <v>1</v>
      </c>
      <c r="I1271" s="9">
        <f>IF(Source!BA1209&lt;&gt; 0, Source!BA1209, 1)</f>
        <v>1</v>
      </c>
      <c r="J1271" s="23">
        <f>Source!S1209</f>
        <v>9882.85</v>
      </c>
      <c r="K1271" s="23"/>
    </row>
    <row r="1272" spans="1:22" ht="14.25" x14ac:dyDescent="0.2">
      <c r="A1272" s="20"/>
      <c r="B1272" s="20"/>
      <c r="C1272" s="20" t="s">
        <v>1085</v>
      </c>
      <c r="D1272" s="21" t="s">
        <v>1086</v>
      </c>
      <c r="E1272" s="9">
        <f>Source!AT1209</f>
        <v>70</v>
      </c>
      <c r="F1272" s="23"/>
      <c r="G1272" s="22"/>
      <c r="H1272" s="9"/>
      <c r="I1272" s="9"/>
      <c r="J1272" s="23">
        <f>SUM(R1270:R1271)</f>
        <v>6918</v>
      </c>
      <c r="K1272" s="23"/>
    </row>
    <row r="1273" spans="1:22" ht="14.25" x14ac:dyDescent="0.2">
      <c r="A1273" s="20"/>
      <c r="B1273" s="20"/>
      <c r="C1273" s="20" t="s">
        <v>1087</v>
      </c>
      <c r="D1273" s="21" t="s">
        <v>1086</v>
      </c>
      <c r="E1273" s="9">
        <f>Source!AU1209</f>
        <v>10</v>
      </c>
      <c r="F1273" s="23"/>
      <c r="G1273" s="22"/>
      <c r="H1273" s="9"/>
      <c r="I1273" s="9"/>
      <c r="J1273" s="23">
        <f>SUM(T1270:T1272)</f>
        <v>988.29</v>
      </c>
      <c r="K1273" s="23"/>
    </row>
    <row r="1274" spans="1:22" ht="14.25" x14ac:dyDescent="0.2">
      <c r="A1274" s="20"/>
      <c r="B1274" s="20"/>
      <c r="C1274" s="20" t="s">
        <v>1088</v>
      </c>
      <c r="D1274" s="21" t="s">
        <v>1089</v>
      </c>
      <c r="E1274" s="9">
        <f>Source!AQ1209</f>
        <v>0.6</v>
      </c>
      <c r="F1274" s="23"/>
      <c r="G1274" s="22" t="str">
        <f>Source!DI1209</f>
        <v/>
      </c>
      <c r="H1274" s="9">
        <f>Source!AV1209</f>
        <v>1</v>
      </c>
      <c r="I1274" s="9"/>
      <c r="J1274" s="23"/>
      <c r="K1274" s="23">
        <f>Source!U1209</f>
        <v>30.9</v>
      </c>
    </row>
    <row r="1275" spans="1:22" ht="15" x14ac:dyDescent="0.25">
      <c r="A1275" s="26"/>
      <c r="B1275" s="26"/>
      <c r="C1275" s="26"/>
      <c r="D1275" s="26"/>
      <c r="E1275" s="26"/>
      <c r="F1275" s="26"/>
      <c r="G1275" s="26"/>
      <c r="H1275" s="26"/>
      <c r="I1275" s="60">
        <f>J1271+J1272+J1273</f>
        <v>17789.14</v>
      </c>
      <c r="J1275" s="60"/>
      <c r="K1275" s="27">
        <f>IF(Source!I1209&lt;&gt;0, ROUND(I1275/Source!I1209, 2), 0)</f>
        <v>345.42</v>
      </c>
      <c r="P1275" s="25">
        <f>I1275</f>
        <v>17789.14</v>
      </c>
    </row>
    <row r="1276" spans="1:22" ht="42.75" x14ac:dyDescent="0.2">
      <c r="A1276" s="20">
        <v>131</v>
      </c>
      <c r="B1276" s="20" t="str">
        <f>Source!F1210</f>
        <v>1.13-3703-1-2/1</v>
      </c>
      <c r="C1276" s="20" t="str">
        <f>Source!G1210</f>
        <v>Обработка поверхностей потолков грунтовкой глубокого проникновения внутри помещения</v>
      </c>
      <c r="D1276" s="21" t="str">
        <f>Source!H1210</f>
        <v>100 м2</v>
      </c>
      <c r="E1276" s="9">
        <f>Source!I1210</f>
        <v>0.51500000000000001</v>
      </c>
      <c r="F1276" s="23"/>
      <c r="G1276" s="22"/>
      <c r="H1276" s="9"/>
      <c r="I1276" s="9"/>
      <c r="J1276" s="23"/>
      <c r="K1276" s="23"/>
      <c r="Q1276">
        <f>ROUND((Source!BZ1210/100)*ROUND((Source!AF1210*Source!AV1210)*Source!I1210, 2), 2)</f>
        <v>842</v>
      </c>
      <c r="R1276">
        <f>Source!X1210</f>
        <v>842</v>
      </c>
      <c r="S1276">
        <f>ROUND((Source!CA1210/100)*ROUND((Source!AF1210*Source!AV1210)*Source!I1210, 2), 2)</f>
        <v>120.29</v>
      </c>
      <c r="T1276">
        <f>Source!Y1210</f>
        <v>120.29</v>
      </c>
      <c r="U1276">
        <f>ROUND((175/100)*ROUND((Source!AE1210*Source!AV1210)*Source!I1210, 2), 2)</f>
        <v>0.02</v>
      </c>
      <c r="V1276">
        <f>ROUND((160/100)*ROUND(Source!CS1210*Source!I1210, 2), 2)</f>
        <v>0.02</v>
      </c>
    </row>
    <row r="1277" spans="1:22" x14ac:dyDescent="0.2">
      <c r="C1277" s="24" t="str">
        <f>"Объем: "&amp;Source!I1210&amp;"=51,5/"&amp;"100"</f>
        <v>Объем: 0,515=51,5/100</v>
      </c>
    </row>
    <row r="1278" spans="1:22" ht="14.25" x14ac:dyDescent="0.2">
      <c r="A1278" s="20"/>
      <c r="B1278" s="20"/>
      <c r="C1278" s="20" t="s">
        <v>1083</v>
      </c>
      <c r="D1278" s="21"/>
      <c r="E1278" s="9"/>
      <c r="F1278" s="23">
        <f>Source!AO1210</f>
        <v>2335.66</v>
      </c>
      <c r="G1278" s="22" t="str">
        <f>Source!DG1210</f>
        <v/>
      </c>
      <c r="H1278" s="9">
        <f>Source!AV1210</f>
        <v>1</v>
      </c>
      <c r="I1278" s="9">
        <f>IF(Source!BA1210&lt;&gt; 0, Source!BA1210, 1)</f>
        <v>1</v>
      </c>
      <c r="J1278" s="23">
        <f>Source!S1210</f>
        <v>1202.8599999999999</v>
      </c>
      <c r="K1278" s="23"/>
    </row>
    <row r="1279" spans="1:22" ht="14.25" x14ac:dyDescent="0.2">
      <c r="A1279" s="20"/>
      <c r="B1279" s="20"/>
      <c r="C1279" s="20" t="s">
        <v>1090</v>
      </c>
      <c r="D1279" s="21"/>
      <c r="E1279" s="9"/>
      <c r="F1279" s="23">
        <f>Source!AM1210</f>
        <v>0.47</v>
      </c>
      <c r="G1279" s="22" t="str">
        <f>Source!DE1210</f>
        <v/>
      </c>
      <c r="H1279" s="9">
        <f>Source!AV1210</f>
        <v>1</v>
      </c>
      <c r="I1279" s="9">
        <f>IF(Source!BB1210&lt;&gt; 0, Source!BB1210, 1)</f>
        <v>1</v>
      </c>
      <c r="J1279" s="23">
        <f>Source!Q1210</f>
        <v>0.24</v>
      </c>
      <c r="K1279" s="23"/>
    </row>
    <row r="1280" spans="1:22" ht="14.25" x14ac:dyDescent="0.2">
      <c r="A1280" s="20"/>
      <c r="B1280" s="20"/>
      <c r="C1280" s="20" t="s">
        <v>1091</v>
      </c>
      <c r="D1280" s="21"/>
      <c r="E1280" s="9"/>
      <c r="F1280" s="23">
        <f>Source!AN1210</f>
        <v>0.01</v>
      </c>
      <c r="G1280" s="22" t="str">
        <f>Source!DF1210</f>
        <v/>
      </c>
      <c r="H1280" s="9">
        <f>Source!AV1210</f>
        <v>1</v>
      </c>
      <c r="I1280" s="9">
        <f>IF(Source!BS1210&lt;&gt; 0, Source!BS1210, 1)</f>
        <v>1</v>
      </c>
      <c r="J1280" s="30">
        <f>Source!R1210</f>
        <v>0.01</v>
      </c>
      <c r="K1280" s="23"/>
    </row>
    <row r="1281" spans="1:22" ht="14.25" x14ac:dyDescent="0.2">
      <c r="A1281" s="20"/>
      <c r="B1281" s="20"/>
      <c r="C1281" s="20" t="s">
        <v>1084</v>
      </c>
      <c r="D1281" s="21"/>
      <c r="E1281" s="9"/>
      <c r="F1281" s="23">
        <f>Source!AL1210</f>
        <v>1319.64</v>
      </c>
      <c r="G1281" s="22" t="str">
        <f>Source!DD1210</f>
        <v/>
      </c>
      <c r="H1281" s="9">
        <f>Source!AW1210</f>
        <v>1</v>
      </c>
      <c r="I1281" s="9">
        <f>IF(Source!BC1210&lt;&gt; 0, Source!BC1210, 1)</f>
        <v>1</v>
      </c>
      <c r="J1281" s="23">
        <f>Source!P1210</f>
        <v>679.61</v>
      </c>
      <c r="K1281" s="23"/>
    </row>
    <row r="1282" spans="1:22" ht="57" x14ac:dyDescent="0.2">
      <c r="A1282" s="20" t="s">
        <v>417</v>
      </c>
      <c r="B1282" s="20" t="str">
        <f>Source!F1211</f>
        <v>21.1-6-10</v>
      </c>
      <c r="C1282" s="20" t="str">
        <f>Source!G1211</f>
        <v>Грунтовка акриловая концентрированная универсальная с высокой клеевой и проникающей способностью</v>
      </c>
      <c r="D1282" s="21" t="str">
        <f>Source!H1211</f>
        <v>л</v>
      </c>
      <c r="E1282" s="9">
        <f>Source!I1211</f>
        <v>-5.3045</v>
      </c>
      <c r="F1282" s="23">
        <f>Source!AK1211</f>
        <v>128.12</v>
      </c>
      <c r="G1282" s="31" t="s">
        <v>3</v>
      </c>
      <c r="H1282" s="9">
        <f>Source!AW1211</f>
        <v>1</v>
      </c>
      <c r="I1282" s="9">
        <f>IF(Source!BC1211&lt;&gt; 0, Source!BC1211, 1)</f>
        <v>1</v>
      </c>
      <c r="J1282" s="23">
        <f>Source!O1211</f>
        <v>-679.61</v>
      </c>
      <c r="K1282" s="23"/>
      <c r="Q1282">
        <f>ROUND((Source!BZ1211/100)*ROUND((Source!AF1211*Source!AV1211)*Source!I1211, 2), 2)</f>
        <v>0</v>
      </c>
      <c r="R1282">
        <f>Source!X1211</f>
        <v>0</v>
      </c>
      <c r="S1282">
        <f>ROUND((Source!CA1211/100)*ROUND((Source!AF1211*Source!AV1211)*Source!I1211, 2), 2)</f>
        <v>0</v>
      </c>
      <c r="T1282">
        <f>Source!Y1211</f>
        <v>0</v>
      </c>
      <c r="U1282">
        <f>ROUND((175/100)*ROUND((Source!AE1211*Source!AV1211)*Source!I1211, 2), 2)</f>
        <v>0</v>
      </c>
      <c r="V1282">
        <f>ROUND((160/100)*ROUND(Source!CS1211*Source!I1211, 2), 2)</f>
        <v>0</v>
      </c>
    </row>
    <row r="1283" spans="1:22" ht="57" x14ac:dyDescent="0.2">
      <c r="A1283" s="20" t="s">
        <v>418</v>
      </c>
      <c r="B1283" s="20" t="str">
        <f>Source!F1212</f>
        <v>21.1-6-9</v>
      </c>
      <c r="C1283" s="20" t="str">
        <f>Source!G1212</f>
        <v>Грунтовка акриловая адгезионная для обработки бетонных оснований перед оштукатуриванием, марка "Бетоконтакт"</v>
      </c>
      <c r="D1283" s="21" t="str">
        <f>Source!H1212</f>
        <v>кг</v>
      </c>
      <c r="E1283" s="9">
        <f>Source!I1212</f>
        <v>8.4975000000000005</v>
      </c>
      <c r="F1283" s="23">
        <f>Source!AK1212</f>
        <v>128.87</v>
      </c>
      <c r="G1283" s="31" t="s">
        <v>3</v>
      </c>
      <c r="H1283" s="9">
        <f>Source!AW1212</f>
        <v>1</v>
      </c>
      <c r="I1283" s="9">
        <f>IF(Source!BC1212&lt;&gt; 0, Source!BC1212, 1)</f>
        <v>1</v>
      </c>
      <c r="J1283" s="23">
        <f>Source!O1212</f>
        <v>1095.07</v>
      </c>
      <c r="K1283" s="23"/>
      <c r="Q1283">
        <f>ROUND((Source!BZ1212/100)*ROUND((Source!AF1212*Source!AV1212)*Source!I1212, 2), 2)</f>
        <v>0</v>
      </c>
      <c r="R1283">
        <f>Source!X1212</f>
        <v>0</v>
      </c>
      <c r="S1283">
        <f>ROUND((Source!CA1212/100)*ROUND((Source!AF1212*Source!AV1212)*Source!I1212, 2), 2)</f>
        <v>0</v>
      </c>
      <c r="T1283">
        <f>Source!Y1212</f>
        <v>0</v>
      </c>
      <c r="U1283">
        <f>ROUND((175/100)*ROUND((Source!AE1212*Source!AV1212)*Source!I1212, 2), 2)</f>
        <v>0</v>
      </c>
      <c r="V1283">
        <f>ROUND((160/100)*ROUND(Source!CS1212*Source!I1212, 2), 2)</f>
        <v>0</v>
      </c>
    </row>
    <row r="1284" spans="1:22" ht="14.25" x14ac:dyDescent="0.2">
      <c r="A1284" s="20"/>
      <c r="B1284" s="20"/>
      <c r="C1284" s="20" t="s">
        <v>1085</v>
      </c>
      <c r="D1284" s="21" t="s">
        <v>1086</v>
      </c>
      <c r="E1284" s="9">
        <f>Source!AT1210</f>
        <v>70</v>
      </c>
      <c r="F1284" s="23"/>
      <c r="G1284" s="22"/>
      <c r="H1284" s="9"/>
      <c r="I1284" s="9"/>
      <c r="J1284" s="23">
        <f>SUM(R1276:R1283)</f>
        <v>842</v>
      </c>
      <c r="K1284" s="23"/>
    </row>
    <row r="1285" spans="1:22" ht="14.25" x14ac:dyDescent="0.2">
      <c r="A1285" s="20"/>
      <c r="B1285" s="20"/>
      <c r="C1285" s="20" t="s">
        <v>1087</v>
      </c>
      <c r="D1285" s="21" t="s">
        <v>1086</v>
      </c>
      <c r="E1285" s="9">
        <f>Source!AU1210</f>
        <v>10</v>
      </c>
      <c r="F1285" s="23"/>
      <c r="G1285" s="22"/>
      <c r="H1285" s="9"/>
      <c r="I1285" s="9"/>
      <c r="J1285" s="23">
        <f>SUM(T1276:T1284)</f>
        <v>120.29</v>
      </c>
      <c r="K1285" s="23"/>
    </row>
    <row r="1286" spans="1:22" ht="14.25" x14ac:dyDescent="0.2">
      <c r="A1286" s="20"/>
      <c r="B1286" s="20"/>
      <c r="C1286" s="20" t="s">
        <v>1092</v>
      </c>
      <c r="D1286" s="21" t="s">
        <v>1086</v>
      </c>
      <c r="E1286" s="9">
        <f>160</f>
        <v>160</v>
      </c>
      <c r="F1286" s="23"/>
      <c r="G1286" s="22"/>
      <c r="H1286" s="9"/>
      <c r="I1286" s="9"/>
      <c r="J1286" s="23">
        <f>SUM(V1276:V1285)</f>
        <v>0.02</v>
      </c>
      <c r="K1286" s="23"/>
    </row>
    <row r="1287" spans="1:22" ht="14.25" x14ac:dyDescent="0.2">
      <c r="A1287" s="20"/>
      <c r="B1287" s="20"/>
      <c r="C1287" s="20" t="s">
        <v>1088</v>
      </c>
      <c r="D1287" s="21" t="s">
        <v>1089</v>
      </c>
      <c r="E1287" s="9">
        <f>Source!AQ1210</f>
        <v>6.53</v>
      </c>
      <c r="F1287" s="23"/>
      <c r="G1287" s="22" t="str">
        <f>Source!DI1210</f>
        <v/>
      </c>
      <c r="H1287" s="9">
        <f>Source!AV1210</f>
        <v>1</v>
      </c>
      <c r="I1287" s="9"/>
      <c r="J1287" s="23"/>
      <c r="K1287" s="23">
        <f>Source!U1210</f>
        <v>3.3629500000000001</v>
      </c>
    </row>
    <row r="1288" spans="1:22" ht="15" x14ac:dyDescent="0.25">
      <c r="A1288" s="26"/>
      <c r="B1288" s="26"/>
      <c r="C1288" s="26"/>
      <c r="D1288" s="26"/>
      <c r="E1288" s="26"/>
      <c r="F1288" s="26"/>
      <c r="G1288" s="26"/>
      <c r="H1288" s="26"/>
      <c r="I1288" s="60">
        <f>J1278+J1279+J1281+J1284+J1285+J1286+SUM(J1282:J1283)</f>
        <v>3260.48</v>
      </c>
      <c r="J1288" s="60"/>
      <c r="K1288" s="27">
        <f>IF(Source!I1210&lt;&gt;0, ROUND(I1288/Source!I1210, 2), 0)</f>
        <v>6331.03</v>
      </c>
      <c r="P1288" s="25">
        <f>I1288</f>
        <v>3260.48</v>
      </c>
    </row>
    <row r="1289" spans="1:22" ht="57" x14ac:dyDescent="0.2">
      <c r="A1289" s="20">
        <v>132</v>
      </c>
      <c r="B1289" s="20" t="str">
        <f>Source!F1213</f>
        <v>1.13-3101-13-5/1</v>
      </c>
      <c r="C1289" s="20" t="str">
        <f>Source!G1213</f>
        <v>Сплошное выравнивание штукатурки потолков, внутри здания цементно-известковым раствором при толщине намета до 5 мм</v>
      </c>
      <c r="D1289" s="21" t="str">
        <f>Source!H1213</f>
        <v>100 м2</v>
      </c>
      <c r="E1289" s="9">
        <f>Source!I1213</f>
        <v>0.51500000000000001</v>
      </c>
      <c r="F1289" s="23"/>
      <c r="G1289" s="22"/>
      <c r="H1289" s="9"/>
      <c r="I1289" s="9"/>
      <c r="J1289" s="23"/>
      <c r="K1289" s="23"/>
      <c r="Q1289">
        <f>ROUND((Source!BZ1213/100)*ROUND((Source!AF1213*Source!AV1213)*Source!I1213, 2), 2)</f>
        <v>4650.0200000000004</v>
      </c>
      <c r="R1289">
        <f>Source!X1213</f>
        <v>4650.0200000000004</v>
      </c>
      <c r="S1289">
        <f>ROUND((Source!CA1213/100)*ROUND((Source!AF1213*Source!AV1213)*Source!I1213, 2), 2)</f>
        <v>664.29</v>
      </c>
      <c r="T1289">
        <f>Source!Y1213</f>
        <v>664.29</v>
      </c>
      <c r="U1289">
        <f>ROUND((175/100)*ROUND((Source!AE1213*Source!AV1213)*Source!I1213, 2), 2)</f>
        <v>0</v>
      </c>
      <c r="V1289">
        <f>ROUND((160/100)*ROUND(Source!CS1213*Source!I1213, 2), 2)</f>
        <v>0</v>
      </c>
    </row>
    <row r="1290" spans="1:22" x14ac:dyDescent="0.2">
      <c r="C1290" s="24" t="str">
        <f>"Объем: "&amp;Source!I1213&amp;"=51,5/"&amp;"100"</f>
        <v>Объем: 0,515=51,5/100</v>
      </c>
    </row>
    <row r="1291" spans="1:22" ht="14.25" x14ac:dyDescent="0.2">
      <c r="A1291" s="20"/>
      <c r="B1291" s="20"/>
      <c r="C1291" s="20" t="s">
        <v>1083</v>
      </c>
      <c r="D1291" s="21"/>
      <c r="E1291" s="9"/>
      <c r="F1291" s="23">
        <f>Source!AO1213</f>
        <v>12898.82</v>
      </c>
      <c r="G1291" s="22" t="str">
        <f>Source!DG1213</f>
        <v/>
      </c>
      <c r="H1291" s="9">
        <f>Source!AV1213</f>
        <v>1</v>
      </c>
      <c r="I1291" s="9">
        <f>IF(Source!BA1213&lt;&gt; 0, Source!BA1213, 1)</f>
        <v>1</v>
      </c>
      <c r="J1291" s="23">
        <f>Source!S1213</f>
        <v>6642.89</v>
      </c>
      <c r="K1291" s="23"/>
    </row>
    <row r="1292" spans="1:22" ht="14.25" x14ac:dyDescent="0.2">
      <c r="A1292" s="20"/>
      <c r="B1292" s="20"/>
      <c r="C1292" s="20" t="s">
        <v>1084</v>
      </c>
      <c r="D1292" s="21"/>
      <c r="E1292" s="9"/>
      <c r="F1292" s="23">
        <f>Source!AL1213</f>
        <v>2618.83</v>
      </c>
      <c r="G1292" s="22" t="str">
        <f>Source!DD1213</f>
        <v/>
      </c>
      <c r="H1292" s="9">
        <f>Source!AW1213</f>
        <v>1</v>
      </c>
      <c r="I1292" s="9">
        <f>IF(Source!BC1213&lt;&gt; 0, Source!BC1213, 1)</f>
        <v>1</v>
      </c>
      <c r="J1292" s="23">
        <f>Source!P1213</f>
        <v>1348.7</v>
      </c>
      <c r="K1292" s="23"/>
    </row>
    <row r="1293" spans="1:22" ht="14.25" x14ac:dyDescent="0.2">
      <c r="A1293" s="20"/>
      <c r="B1293" s="20"/>
      <c r="C1293" s="20" t="s">
        <v>1085</v>
      </c>
      <c r="D1293" s="21" t="s">
        <v>1086</v>
      </c>
      <c r="E1293" s="9">
        <f>Source!AT1213</f>
        <v>70</v>
      </c>
      <c r="F1293" s="23"/>
      <c r="G1293" s="22"/>
      <c r="H1293" s="9"/>
      <c r="I1293" s="9"/>
      <c r="J1293" s="23">
        <f>SUM(R1289:R1292)</f>
        <v>4650.0200000000004</v>
      </c>
      <c r="K1293" s="23"/>
    </row>
    <row r="1294" spans="1:22" ht="14.25" x14ac:dyDescent="0.2">
      <c r="A1294" s="20"/>
      <c r="B1294" s="20"/>
      <c r="C1294" s="20" t="s">
        <v>1087</v>
      </c>
      <c r="D1294" s="21" t="s">
        <v>1086</v>
      </c>
      <c r="E1294" s="9">
        <f>Source!AU1213</f>
        <v>10</v>
      </c>
      <c r="F1294" s="23"/>
      <c r="G1294" s="22"/>
      <c r="H1294" s="9"/>
      <c r="I1294" s="9"/>
      <c r="J1294" s="23">
        <f>SUM(T1289:T1293)</f>
        <v>664.29</v>
      </c>
      <c r="K1294" s="23"/>
    </row>
    <row r="1295" spans="1:22" ht="14.25" x14ac:dyDescent="0.2">
      <c r="A1295" s="20"/>
      <c r="B1295" s="20"/>
      <c r="C1295" s="20" t="s">
        <v>1088</v>
      </c>
      <c r="D1295" s="21" t="s">
        <v>1089</v>
      </c>
      <c r="E1295" s="9">
        <f>Source!AQ1213</f>
        <v>37.24</v>
      </c>
      <c r="F1295" s="23"/>
      <c r="G1295" s="22" t="str">
        <f>Source!DI1213</f>
        <v/>
      </c>
      <c r="H1295" s="9">
        <f>Source!AV1213</f>
        <v>1</v>
      </c>
      <c r="I1295" s="9"/>
      <c r="J1295" s="23"/>
      <c r="K1295" s="23">
        <f>Source!U1213</f>
        <v>19.178600000000003</v>
      </c>
    </row>
    <row r="1296" spans="1:22" ht="15" x14ac:dyDescent="0.25">
      <c r="A1296" s="26"/>
      <c r="B1296" s="26"/>
      <c r="C1296" s="26"/>
      <c r="D1296" s="26"/>
      <c r="E1296" s="26"/>
      <c r="F1296" s="26"/>
      <c r="G1296" s="26"/>
      <c r="H1296" s="26"/>
      <c r="I1296" s="60">
        <f>J1291+J1292+J1293+J1294</f>
        <v>13305.900000000001</v>
      </c>
      <c r="J1296" s="60"/>
      <c r="K1296" s="27">
        <f>IF(Source!I1213&lt;&gt;0, ROUND(I1296/Source!I1213, 2), 0)</f>
        <v>25836.7</v>
      </c>
      <c r="P1296" s="25">
        <f>I1296</f>
        <v>13305.900000000001</v>
      </c>
    </row>
    <row r="1297" spans="1:22" ht="57" x14ac:dyDescent="0.2">
      <c r="A1297" s="20">
        <v>133</v>
      </c>
      <c r="B1297" s="20" t="str">
        <f>Source!F1214</f>
        <v>1.13-3203-26-4/3</v>
      </c>
      <c r="C1297" s="20" t="str">
        <f>Source!G1214</f>
        <v>Улучшенная окраска потолков внутри помещений водно-дисперсионными акриловыми красками - краска моющаяся типа ВД-АК-210</v>
      </c>
      <c r="D1297" s="21" t="str">
        <f>Source!H1214</f>
        <v>100 м2</v>
      </c>
      <c r="E1297" s="9">
        <f>Source!I1214</f>
        <v>0.51500000000000001</v>
      </c>
      <c r="F1297" s="23"/>
      <c r="G1297" s="22"/>
      <c r="H1297" s="9"/>
      <c r="I1297" s="9"/>
      <c r="J1297" s="23"/>
      <c r="K1297" s="23"/>
      <c r="Q1297">
        <f>ROUND((Source!BZ1214/100)*ROUND((Source!AF1214*Source!AV1214)*Source!I1214, 2), 2)</f>
        <v>7497.71</v>
      </c>
      <c r="R1297">
        <f>Source!X1214</f>
        <v>7497.71</v>
      </c>
      <c r="S1297">
        <f>ROUND((Source!CA1214/100)*ROUND((Source!AF1214*Source!AV1214)*Source!I1214, 2), 2)</f>
        <v>1071.0999999999999</v>
      </c>
      <c r="T1297">
        <f>Source!Y1214</f>
        <v>1071.0999999999999</v>
      </c>
      <c r="U1297">
        <f>ROUND((175/100)*ROUND((Source!AE1214*Source!AV1214)*Source!I1214, 2), 2)</f>
        <v>0</v>
      </c>
      <c r="V1297">
        <f>ROUND((160/100)*ROUND(Source!CS1214*Source!I1214, 2), 2)</f>
        <v>0</v>
      </c>
    </row>
    <row r="1298" spans="1:22" x14ac:dyDescent="0.2">
      <c r="C1298" s="24" t="str">
        <f>"Объем: "&amp;Source!I1214&amp;"=51,5/"&amp;"100"</f>
        <v>Объем: 0,515=51,5/100</v>
      </c>
    </row>
    <row r="1299" spans="1:22" ht="14.25" x14ac:dyDescent="0.2">
      <c r="A1299" s="20"/>
      <c r="B1299" s="20"/>
      <c r="C1299" s="20" t="s">
        <v>1083</v>
      </c>
      <c r="D1299" s="21"/>
      <c r="E1299" s="9"/>
      <c r="F1299" s="23">
        <f>Source!AO1214</f>
        <v>20798.080000000002</v>
      </c>
      <c r="G1299" s="22" t="str">
        <f>Source!DG1214</f>
        <v/>
      </c>
      <c r="H1299" s="9">
        <f>Source!AV1214</f>
        <v>1</v>
      </c>
      <c r="I1299" s="9">
        <f>IF(Source!BA1214&lt;&gt; 0, Source!BA1214, 1)</f>
        <v>1</v>
      </c>
      <c r="J1299" s="23">
        <f>Source!S1214</f>
        <v>10711.01</v>
      </c>
      <c r="K1299" s="23"/>
    </row>
    <row r="1300" spans="1:22" ht="14.25" x14ac:dyDescent="0.2">
      <c r="A1300" s="20"/>
      <c r="B1300" s="20"/>
      <c r="C1300" s="20" t="s">
        <v>1084</v>
      </c>
      <c r="D1300" s="21"/>
      <c r="E1300" s="9"/>
      <c r="F1300" s="23">
        <f>Source!AL1214</f>
        <v>10622.69</v>
      </c>
      <c r="G1300" s="22" t="str">
        <f>Source!DD1214</f>
        <v/>
      </c>
      <c r="H1300" s="9">
        <f>Source!AW1214</f>
        <v>1</v>
      </c>
      <c r="I1300" s="9">
        <f>IF(Source!BC1214&lt;&gt; 0, Source!BC1214, 1)</f>
        <v>1</v>
      </c>
      <c r="J1300" s="23">
        <f>Source!P1214</f>
        <v>5470.69</v>
      </c>
      <c r="K1300" s="23"/>
    </row>
    <row r="1301" spans="1:22" ht="14.25" x14ac:dyDescent="0.2">
      <c r="A1301" s="20"/>
      <c r="B1301" s="20"/>
      <c r="C1301" s="20" t="s">
        <v>1085</v>
      </c>
      <c r="D1301" s="21" t="s">
        <v>1086</v>
      </c>
      <c r="E1301" s="9">
        <f>Source!AT1214</f>
        <v>70</v>
      </c>
      <c r="F1301" s="23"/>
      <c r="G1301" s="22"/>
      <c r="H1301" s="9"/>
      <c r="I1301" s="9"/>
      <c r="J1301" s="23">
        <f>SUM(R1297:R1300)</f>
        <v>7497.71</v>
      </c>
      <c r="K1301" s="23"/>
    </row>
    <row r="1302" spans="1:22" ht="14.25" x14ac:dyDescent="0.2">
      <c r="A1302" s="20"/>
      <c r="B1302" s="20"/>
      <c r="C1302" s="20" t="s">
        <v>1087</v>
      </c>
      <c r="D1302" s="21" t="s">
        <v>1086</v>
      </c>
      <c r="E1302" s="9">
        <f>Source!AU1214</f>
        <v>10</v>
      </c>
      <c r="F1302" s="23"/>
      <c r="G1302" s="22"/>
      <c r="H1302" s="9"/>
      <c r="I1302" s="9"/>
      <c r="J1302" s="23">
        <f>SUM(T1297:T1301)</f>
        <v>1071.0999999999999</v>
      </c>
      <c r="K1302" s="23"/>
    </row>
    <row r="1303" spans="1:22" ht="14.25" x14ac:dyDescent="0.2">
      <c r="A1303" s="20"/>
      <c r="B1303" s="20"/>
      <c r="C1303" s="20" t="s">
        <v>1088</v>
      </c>
      <c r="D1303" s="21" t="s">
        <v>1089</v>
      </c>
      <c r="E1303" s="9">
        <f>Source!AQ1214</f>
        <v>54.37</v>
      </c>
      <c r="F1303" s="23"/>
      <c r="G1303" s="22" t="str">
        <f>Source!DI1214</f>
        <v/>
      </c>
      <c r="H1303" s="9">
        <f>Source!AV1214</f>
        <v>1</v>
      </c>
      <c r="I1303" s="9"/>
      <c r="J1303" s="23"/>
      <c r="K1303" s="23">
        <f>Source!U1214</f>
        <v>28.00055</v>
      </c>
    </row>
    <row r="1304" spans="1:22" ht="15" x14ac:dyDescent="0.25">
      <c r="A1304" s="26"/>
      <c r="B1304" s="26"/>
      <c r="C1304" s="26"/>
      <c r="D1304" s="26"/>
      <c r="E1304" s="26"/>
      <c r="F1304" s="26"/>
      <c r="G1304" s="26"/>
      <c r="H1304" s="26"/>
      <c r="I1304" s="60">
        <f>J1299+J1300+J1301+J1302</f>
        <v>24750.51</v>
      </c>
      <c r="J1304" s="60"/>
      <c r="K1304" s="27">
        <f>IF(Source!I1214&lt;&gt;0, ROUND(I1304/Source!I1214, 2), 0)</f>
        <v>48059.24</v>
      </c>
      <c r="P1304" s="25">
        <f>I1304</f>
        <v>24750.51</v>
      </c>
    </row>
    <row r="1306" spans="1:22" ht="15" x14ac:dyDescent="0.25">
      <c r="A1306" s="58" t="str">
        <f>CONCATENATE("Итого по подразделу: ",IF(Source!G1216&lt;&gt;"Новый подраздел", Source!G1216, ""))</f>
        <v>Итого по подразделу: Потолок</v>
      </c>
      <c r="B1306" s="58"/>
      <c r="C1306" s="58"/>
      <c r="D1306" s="58"/>
      <c r="E1306" s="58"/>
      <c r="F1306" s="58"/>
      <c r="G1306" s="58"/>
      <c r="H1306" s="58"/>
      <c r="I1306" s="56">
        <f>SUM(P1269:P1305)</f>
        <v>59106.03</v>
      </c>
      <c r="J1306" s="57"/>
      <c r="K1306" s="28"/>
    </row>
    <row r="1309" spans="1:22" ht="16.5" x14ac:dyDescent="0.25">
      <c r="A1309" s="59" t="str">
        <f>CONCATENATE("Подраздел: ",IF(Source!G1246&lt;&gt;"Новый подраздел", Source!G1246, ""))</f>
        <v>Подраздел: Стены</v>
      </c>
      <c r="B1309" s="59"/>
      <c r="C1309" s="59"/>
      <c r="D1309" s="59"/>
      <c r="E1309" s="59"/>
      <c r="F1309" s="59"/>
      <c r="G1309" s="59"/>
      <c r="H1309" s="59"/>
      <c r="I1309" s="59"/>
      <c r="J1309" s="59"/>
      <c r="K1309" s="59"/>
    </row>
    <row r="1310" spans="1:22" ht="28.5" x14ac:dyDescent="0.2">
      <c r="A1310" s="20">
        <v>135</v>
      </c>
      <c r="B1310" s="20" t="str">
        <f>Source!F1251</f>
        <v>1.13-3504-1-1/1</v>
      </c>
      <c r="C1310" s="20" t="str">
        <f>Source!G1251</f>
        <v>Разборка облицовки стен из керамических глазурованных плиток</v>
      </c>
      <c r="D1310" s="21" t="str">
        <f>Source!H1251</f>
        <v>100 м2</v>
      </c>
      <c r="E1310" s="9">
        <f>Source!I1251</f>
        <v>1.4999999999999999E-2</v>
      </c>
      <c r="F1310" s="23"/>
      <c r="G1310" s="22"/>
      <c r="H1310" s="9"/>
      <c r="I1310" s="9"/>
      <c r="J1310" s="23"/>
      <c r="K1310" s="23"/>
      <c r="Q1310">
        <f>ROUND((Source!BZ1251/100)*ROUND((Source!AF1251*Source!AV1251)*Source!I1251, 2), 2)</f>
        <v>129.19999999999999</v>
      </c>
      <c r="R1310">
        <f>Source!X1251</f>
        <v>129.19999999999999</v>
      </c>
      <c r="S1310">
        <f>ROUND((Source!CA1251/100)*ROUND((Source!AF1251*Source!AV1251)*Source!I1251, 2), 2)</f>
        <v>18.46</v>
      </c>
      <c r="T1310">
        <f>Source!Y1251</f>
        <v>18.46</v>
      </c>
      <c r="U1310">
        <f>ROUND((175/100)*ROUND((Source!AE1251*Source!AV1251)*Source!I1251, 2), 2)</f>
        <v>0</v>
      </c>
      <c r="V1310">
        <f>ROUND((160/100)*ROUND(Source!CS1251*Source!I1251, 2), 2)</f>
        <v>0</v>
      </c>
    </row>
    <row r="1311" spans="1:22" ht="14.25" x14ac:dyDescent="0.2">
      <c r="A1311" s="20"/>
      <c r="B1311" s="20"/>
      <c r="C1311" s="20" t="s">
        <v>1083</v>
      </c>
      <c r="D1311" s="21"/>
      <c r="E1311" s="9"/>
      <c r="F1311" s="23">
        <f>Source!AO1251</f>
        <v>24608.9</v>
      </c>
      <c r="G1311" s="22" t="str">
        <f>Source!DG1251</f>
        <v>*0,5</v>
      </c>
      <c r="H1311" s="9">
        <f>Source!AV1251</f>
        <v>1</v>
      </c>
      <c r="I1311" s="9">
        <f>IF(Source!BA1251&lt;&gt; 0, Source!BA1251, 1)</f>
        <v>1</v>
      </c>
      <c r="J1311" s="23">
        <f>Source!S1251</f>
        <v>184.57</v>
      </c>
      <c r="K1311" s="23"/>
    </row>
    <row r="1312" spans="1:22" ht="14.25" x14ac:dyDescent="0.2">
      <c r="A1312" s="20"/>
      <c r="B1312" s="20"/>
      <c r="C1312" s="20" t="s">
        <v>1085</v>
      </c>
      <c r="D1312" s="21" t="s">
        <v>1086</v>
      </c>
      <c r="E1312" s="9">
        <f>Source!AT1251</f>
        <v>70</v>
      </c>
      <c r="F1312" s="23"/>
      <c r="G1312" s="22"/>
      <c r="H1312" s="9"/>
      <c r="I1312" s="9"/>
      <c r="J1312" s="23">
        <f>SUM(R1310:R1311)</f>
        <v>129.19999999999999</v>
      </c>
      <c r="K1312" s="23"/>
    </row>
    <row r="1313" spans="1:22" ht="14.25" x14ac:dyDescent="0.2">
      <c r="A1313" s="20"/>
      <c r="B1313" s="20"/>
      <c r="C1313" s="20" t="s">
        <v>1087</v>
      </c>
      <c r="D1313" s="21" t="s">
        <v>1086</v>
      </c>
      <c r="E1313" s="9">
        <f>Source!AU1251</f>
        <v>10</v>
      </c>
      <c r="F1313" s="23"/>
      <c r="G1313" s="22"/>
      <c r="H1313" s="9"/>
      <c r="I1313" s="9"/>
      <c r="J1313" s="23">
        <f>SUM(T1310:T1312)</f>
        <v>18.46</v>
      </c>
      <c r="K1313" s="23"/>
    </row>
    <row r="1314" spans="1:22" ht="14.25" x14ac:dyDescent="0.2">
      <c r="A1314" s="20"/>
      <c r="B1314" s="20"/>
      <c r="C1314" s="20" t="s">
        <v>1088</v>
      </c>
      <c r="D1314" s="21" t="s">
        <v>1089</v>
      </c>
      <c r="E1314" s="9">
        <f>Source!AQ1251</f>
        <v>74.3</v>
      </c>
      <c r="F1314" s="23"/>
      <c r="G1314" s="22" t="str">
        <f>Source!DI1251</f>
        <v>*0,5</v>
      </c>
      <c r="H1314" s="9">
        <f>Source!AV1251</f>
        <v>1</v>
      </c>
      <c r="I1314" s="9"/>
      <c r="J1314" s="23"/>
      <c r="K1314" s="23">
        <f>Source!U1251</f>
        <v>0.55724999999999991</v>
      </c>
    </row>
    <row r="1315" spans="1:22" ht="15" x14ac:dyDescent="0.25">
      <c r="A1315" s="26"/>
      <c r="B1315" s="26"/>
      <c r="C1315" s="26"/>
      <c r="D1315" s="26"/>
      <c r="E1315" s="26"/>
      <c r="F1315" s="26"/>
      <c r="G1315" s="26"/>
      <c r="H1315" s="26"/>
      <c r="I1315" s="60">
        <f>J1311+J1312+J1313</f>
        <v>332.22999999999996</v>
      </c>
      <c r="J1315" s="60"/>
      <c r="K1315" s="27">
        <f>IF(Source!I1251&lt;&gt;0, ROUND(I1315/Source!I1251, 2), 0)</f>
        <v>22148.67</v>
      </c>
      <c r="P1315" s="25">
        <f>I1315</f>
        <v>332.22999999999996</v>
      </c>
    </row>
    <row r="1316" spans="1:22" ht="71.25" x14ac:dyDescent="0.2">
      <c r="A1316" s="20">
        <v>136</v>
      </c>
      <c r="B1316" s="20" t="str">
        <f>Source!F1252</f>
        <v>1.13-3503-3-1/1</v>
      </c>
      <c r="C1316" s="20" t="str">
        <f>Source!G1252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D1316" s="21" t="str">
        <f>Source!H1252</f>
        <v>100 м2</v>
      </c>
      <c r="E1316" s="9">
        <f>Source!I1252</f>
        <v>1.4999999999999999E-2</v>
      </c>
      <c r="F1316" s="23"/>
      <c r="G1316" s="22"/>
      <c r="H1316" s="9"/>
      <c r="I1316" s="9"/>
      <c r="J1316" s="23"/>
      <c r="K1316" s="23"/>
      <c r="Q1316">
        <f>ROUND((Source!BZ1252/100)*ROUND((Source!AF1252*Source!AV1252)*Source!I1252, 2), 2)</f>
        <v>546.64</v>
      </c>
      <c r="R1316">
        <f>Source!X1252</f>
        <v>546.64</v>
      </c>
      <c r="S1316">
        <f>ROUND((Source!CA1252/100)*ROUND((Source!AF1252*Source!AV1252)*Source!I1252, 2), 2)</f>
        <v>78.09</v>
      </c>
      <c r="T1316">
        <f>Source!Y1252</f>
        <v>78.09</v>
      </c>
      <c r="U1316">
        <f>ROUND((175/100)*ROUND((Source!AE1252*Source!AV1252)*Source!I1252, 2), 2)</f>
        <v>7.0000000000000007E-2</v>
      </c>
      <c r="V1316">
        <f>ROUND((160/100)*ROUND(Source!CS1252*Source!I1252, 2), 2)</f>
        <v>0.06</v>
      </c>
    </row>
    <row r="1317" spans="1:22" x14ac:dyDescent="0.2">
      <c r="C1317" s="24" t="str">
        <f>"Объем: "&amp;Source!I1252&amp;"=1,5/"&amp;"100"</f>
        <v>Объем: 0,015=1,5/100</v>
      </c>
    </row>
    <row r="1318" spans="1:22" ht="14.25" x14ac:dyDescent="0.2">
      <c r="A1318" s="20"/>
      <c r="B1318" s="20"/>
      <c r="C1318" s="20" t="s">
        <v>1083</v>
      </c>
      <c r="D1318" s="21"/>
      <c r="E1318" s="9"/>
      <c r="F1318" s="23">
        <f>Source!AO1252</f>
        <v>52061.57</v>
      </c>
      <c r="G1318" s="22" t="str">
        <f>Source!DG1252</f>
        <v/>
      </c>
      <c r="H1318" s="9">
        <f>Source!AV1252</f>
        <v>1</v>
      </c>
      <c r="I1318" s="9">
        <f>IF(Source!BA1252&lt;&gt; 0, Source!BA1252, 1)</f>
        <v>1</v>
      </c>
      <c r="J1318" s="23">
        <f>Source!S1252</f>
        <v>780.92</v>
      </c>
      <c r="K1318" s="23"/>
    </row>
    <row r="1319" spans="1:22" ht="14.25" x14ac:dyDescent="0.2">
      <c r="A1319" s="20"/>
      <c r="B1319" s="20"/>
      <c r="C1319" s="20" t="s">
        <v>1090</v>
      </c>
      <c r="D1319" s="21"/>
      <c r="E1319" s="9"/>
      <c r="F1319" s="23">
        <f>Source!AM1252</f>
        <v>9.7899999999999991</v>
      </c>
      <c r="G1319" s="22" t="str">
        <f>Source!DE1252</f>
        <v/>
      </c>
      <c r="H1319" s="9">
        <f>Source!AV1252</f>
        <v>1</v>
      </c>
      <c r="I1319" s="9">
        <f>IF(Source!BB1252&lt;&gt; 0, Source!BB1252, 1)</f>
        <v>1</v>
      </c>
      <c r="J1319" s="23">
        <f>Source!Q1252</f>
        <v>0.15</v>
      </c>
      <c r="K1319" s="23"/>
    </row>
    <row r="1320" spans="1:22" ht="14.25" x14ac:dyDescent="0.2">
      <c r="A1320" s="20"/>
      <c r="B1320" s="20"/>
      <c r="C1320" s="20" t="s">
        <v>1091</v>
      </c>
      <c r="D1320" s="21"/>
      <c r="E1320" s="9"/>
      <c r="F1320" s="23">
        <f>Source!AN1252</f>
        <v>2.67</v>
      </c>
      <c r="G1320" s="22" t="str">
        <f>Source!DF1252</f>
        <v/>
      </c>
      <c r="H1320" s="9">
        <f>Source!AV1252</f>
        <v>1</v>
      </c>
      <c r="I1320" s="9">
        <f>IF(Source!BS1252&lt;&gt; 0, Source!BS1252, 1)</f>
        <v>1</v>
      </c>
      <c r="J1320" s="30">
        <f>Source!R1252</f>
        <v>0.04</v>
      </c>
      <c r="K1320" s="23"/>
    </row>
    <row r="1321" spans="1:22" ht="14.25" x14ac:dyDescent="0.2">
      <c r="A1321" s="20"/>
      <c r="B1321" s="20"/>
      <c r="C1321" s="20" t="s">
        <v>1084</v>
      </c>
      <c r="D1321" s="21"/>
      <c r="E1321" s="9"/>
      <c r="F1321" s="23">
        <f>Source!AL1252</f>
        <v>55314.94</v>
      </c>
      <c r="G1321" s="22" t="str">
        <f>Source!DD1252</f>
        <v/>
      </c>
      <c r="H1321" s="9">
        <f>Source!AW1252</f>
        <v>1</v>
      </c>
      <c r="I1321" s="9">
        <f>IF(Source!BC1252&lt;&gt; 0, Source!BC1252, 1)</f>
        <v>1</v>
      </c>
      <c r="J1321" s="23">
        <f>Source!P1252</f>
        <v>829.72</v>
      </c>
      <c r="K1321" s="23"/>
    </row>
    <row r="1322" spans="1:22" ht="14.25" x14ac:dyDescent="0.2">
      <c r="A1322" s="20"/>
      <c r="B1322" s="20"/>
      <c r="C1322" s="20" t="s">
        <v>1085</v>
      </c>
      <c r="D1322" s="21" t="s">
        <v>1086</v>
      </c>
      <c r="E1322" s="9">
        <f>Source!AT1252</f>
        <v>70</v>
      </c>
      <c r="F1322" s="23"/>
      <c r="G1322" s="22"/>
      <c r="H1322" s="9"/>
      <c r="I1322" s="9"/>
      <c r="J1322" s="23">
        <f>SUM(R1316:R1321)</f>
        <v>546.64</v>
      </c>
      <c r="K1322" s="23"/>
    </row>
    <row r="1323" spans="1:22" ht="14.25" x14ac:dyDescent="0.2">
      <c r="A1323" s="20"/>
      <c r="B1323" s="20"/>
      <c r="C1323" s="20" t="s">
        <v>1087</v>
      </c>
      <c r="D1323" s="21" t="s">
        <v>1086</v>
      </c>
      <c r="E1323" s="9">
        <f>Source!AU1252</f>
        <v>10</v>
      </c>
      <c r="F1323" s="23"/>
      <c r="G1323" s="22"/>
      <c r="H1323" s="9"/>
      <c r="I1323" s="9"/>
      <c r="J1323" s="23">
        <f>SUM(T1316:T1322)</f>
        <v>78.09</v>
      </c>
      <c r="K1323" s="23"/>
    </row>
    <row r="1324" spans="1:22" ht="14.25" x14ac:dyDescent="0.2">
      <c r="A1324" s="20"/>
      <c r="B1324" s="20"/>
      <c r="C1324" s="20" t="s">
        <v>1092</v>
      </c>
      <c r="D1324" s="21" t="s">
        <v>1086</v>
      </c>
      <c r="E1324" s="9">
        <f>160</f>
        <v>160</v>
      </c>
      <c r="F1324" s="23"/>
      <c r="G1324" s="22"/>
      <c r="H1324" s="9"/>
      <c r="I1324" s="9"/>
      <c r="J1324" s="23">
        <f>SUM(V1316:V1323)</f>
        <v>0.06</v>
      </c>
      <c r="K1324" s="23"/>
    </row>
    <row r="1325" spans="1:22" ht="14.25" x14ac:dyDescent="0.2">
      <c r="A1325" s="20"/>
      <c r="B1325" s="20"/>
      <c r="C1325" s="20" t="s">
        <v>1088</v>
      </c>
      <c r="D1325" s="21" t="s">
        <v>1089</v>
      </c>
      <c r="E1325" s="9">
        <f>Source!AQ1252</f>
        <v>132.55000000000001</v>
      </c>
      <c r="F1325" s="23"/>
      <c r="G1325" s="22" t="str">
        <f>Source!DI1252</f>
        <v/>
      </c>
      <c r="H1325" s="9">
        <f>Source!AV1252</f>
        <v>1</v>
      </c>
      <c r="I1325" s="9"/>
      <c r="J1325" s="23"/>
      <c r="K1325" s="23">
        <f>Source!U1252</f>
        <v>1.9882500000000001</v>
      </c>
    </row>
    <row r="1326" spans="1:22" ht="15" x14ac:dyDescent="0.25">
      <c r="A1326" s="26"/>
      <c r="B1326" s="26"/>
      <c r="C1326" s="26"/>
      <c r="D1326" s="26"/>
      <c r="E1326" s="26"/>
      <c r="F1326" s="26"/>
      <c r="G1326" s="26"/>
      <c r="H1326" s="26"/>
      <c r="I1326" s="60">
        <f>J1318+J1319+J1321+J1322+J1323+J1324</f>
        <v>2235.58</v>
      </c>
      <c r="J1326" s="60"/>
      <c r="K1326" s="27">
        <f>IF(Source!I1252&lt;&gt;0, ROUND(I1326/Source!I1252, 2), 0)</f>
        <v>149038.67000000001</v>
      </c>
      <c r="P1326" s="25">
        <f>I1326</f>
        <v>2235.58</v>
      </c>
    </row>
    <row r="1327" spans="1:22" ht="42.75" x14ac:dyDescent="0.2">
      <c r="A1327" s="20">
        <v>137</v>
      </c>
      <c r="B1327" s="20" t="str">
        <f>Source!F1253</f>
        <v>1.13-3503-6-1/1</v>
      </c>
      <c r="C1327" s="20" t="str">
        <f>Source!G1253</f>
        <v>Установка поливинилхлоридных раскладок при внутренней облицовке керамическими плитками</v>
      </c>
      <c r="D1327" s="21" t="str">
        <f>Source!H1253</f>
        <v>100 м</v>
      </c>
      <c r="E1327" s="9">
        <f>Source!I1253</f>
        <v>0.05</v>
      </c>
      <c r="F1327" s="23"/>
      <c r="G1327" s="22"/>
      <c r="H1327" s="9"/>
      <c r="I1327" s="9"/>
      <c r="J1327" s="23"/>
      <c r="K1327" s="23"/>
      <c r="Q1327">
        <f>ROUND((Source!BZ1253/100)*ROUND((Source!AF1253*Source!AV1253)*Source!I1253, 2), 2)</f>
        <v>157.88999999999999</v>
      </c>
      <c r="R1327">
        <f>Source!X1253</f>
        <v>157.88999999999999</v>
      </c>
      <c r="S1327">
        <f>ROUND((Source!CA1253/100)*ROUND((Source!AF1253*Source!AV1253)*Source!I1253, 2), 2)</f>
        <v>22.56</v>
      </c>
      <c r="T1327">
        <f>Source!Y1253</f>
        <v>22.56</v>
      </c>
      <c r="U1327">
        <f>ROUND((175/100)*ROUND((Source!AE1253*Source!AV1253)*Source!I1253, 2), 2)</f>
        <v>0</v>
      </c>
      <c r="V1327">
        <f>ROUND((160/100)*ROUND(Source!CS1253*Source!I1253, 2), 2)</f>
        <v>0</v>
      </c>
    </row>
    <row r="1328" spans="1:22" x14ac:dyDescent="0.2">
      <c r="C1328" s="24" t="str">
        <f>"Объем: "&amp;Source!I1253&amp;"=5/"&amp;"100"</f>
        <v>Объем: 0,05=5/100</v>
      </c>
    </row>
    <row r="1329" spans="1:22" ht="14.25" x14ac:dyDescent="0.2">
      <c r="A1329" s="20"/>
      <c r="B1329" s="20"/>
      <c r="C1329" s="20" t="s">
        <v>1083</v>
      </c>
      <c r="D1329" s="21"/>
      <c r="E1329" s="9"/>
      <c r="F1329" s="23">
        <f>Source!AO1253</f>
        <v>4510.9399999999996</v>
      </c>
      <c r="G1329" s="22" t="str">
        <f>Source!DG1253</f>
        <v/>
      </c>
      <c r="H1329" s="9">
        <f>Source!AV1253</f>
        <v>1</v>
      </c>
      <c r="I1329" s="9">
        <f>IF(Source!BA1253&lt;&gt; 0, Source!BA1253, 1)</f>
        <v>1</v>
      </c>
      <c r="J1329" s="23">
        <f>Source!S1253</f>
        <v>225.55</v>
      </c>
      <c r="K1329" s="23"/>
    </row>
    <row r="1330" spans="1:22" ht="14.25" x14ac:dyDescent="0.2">
      <c r="A1330" s="20"/>
      <c r="B1330" s="20"/>
      <c r="C1330" s="20" t="s">
        <v>1084</v>
      </c>
      <c r="D1330" s="21"/>
      <c r="E1330" s="9"/>
      <c r="F1330" s="23">
        <f>Source!AL1253</f>
        <v>1926.75</v>
      </c>
      <c r="G1330" s="22" t="str">
        <f>Source!DD1253</f>
        <v/>
      </c>
      <c r="H1330" s="9">
        <f>Source!AW1253</f>
        <v>1</v>
      </c>
      <c r="I1330" s="9">
        <f>IF(Source!BC1253&lt;&gt; 0, Source!BC1253, 1)</f>
        <v>1</v>
      </c>
      <c r="J1330" s="23">
        <f>Source!P1253</f>
        <v>96.34</v>
      </c>
      <c r="K1330" s="23"/>
    </row>
    <row r="1331" spans="1:22" ht="14.25" x14ac:dyDescent="0.2">
      <c r="A1331" s="20"/>
      <c r="B1331" s="20"/>
      <c r="C1331" s="20" t="s">
        <v>1085</v>
      </c>
      <c r="D1331" s="21" t="s">
        <v>1086</v>
      </c>
      <c r="E1331" s="9">
        <f>Source!AT1253</f>
        <v>70</v>
      </c>
      <c r="F1331" s="23"/>
      <c r="G1331" s="22"/>
      <c r="H1331" s="9"/>
      <c r="I1331" s="9"/>
      <c r="J1331" s="23">
        <f>SUM(R1327:R1330)</f>
        <v>157.88999999999999</v>
      </c>
      <c r="K1331" s="23"/>
    </row>
    <row r="1332" spans="1:22" ht="14.25" x14ac:dyDescent="0.2">
      <c r="A1332" s="20"/>
      <c r="B1332" s="20"/>
      <c r="C1332" s="20" t="s">
        <v>1087</v>
      </c>
      <c r="D1332" s="21" t="s">
        <v>1086</v>
      </c>
      <c r="E1332" s="9">
        <f>Source!AU1253</f>
        <v>10</v>
      </c>
      <c r="F1332" s="23"/>
      <c r="G1332" s="22"/>
      <c r="H1332" s="9"/>
      <c r="I1332" s="9"/>
      <c r="J1332" s="23">
        <f>SUM(T1327:T1331)</f>
        <v>22.56</v>
      </c>
      <c r="K1332" s="23"/>
    </row>
    <row r="1333" spans="1:22" ht="14.25" x14ac:dyDescent="0.2">
      <c r="A1333" s="20"/>
      <c r="B1333" s="20"/>
      <c r="C1333" s="20" t="s">
        <v>1088</v>
      </c>
      <c r="D1333" s="21" t="s">
        <v>1089</v>
      </c>
      <c r="E1333" s="9">
        <f>Source!AQ1253</f>
        <v>10.35</v>
      </c>
      <c r="F1333" s="23"/>
      <c r="G1333" s="22" t="str">
        <f>Source!DI1253</f>
        <v/>
      </c>
      <c r="H1333" s="9">
        <f>Source!AV1253</f>
        <v>1</v>
      </c>
      <c r="I1333" s="9"/>
      <c r="J1333" s="23"/>
      <c r="K1333" s="23">
        <f>Source!U1253</f>
        <v>0.51749999999999996</v>
      </c>
    </row>
    <row r="1334" spans="1:22" ht="15" x14ac:dyDescent="0.25">
      <c r="A1334" s="26"/>
      <c r="B1334" s="26"/>
      <c r="C1334" s="26"/>
      <c r="D1334" s="26"/>
      <c r="E1334" s="26"/>
      <c r="F1334" s="26"/>
      <c r="G1334" s="26"/>
      <c r="H1334" s="26"/>
      <c r="I1334" s="60">
        <f>J1329+J1330+J1331+J1332</f>
        <v>502.34</v>
      </c>
      <c r="J1334" s="60"/>
      <c r="K1334" s="27">
        <f>IF(Source!I1253&lt;&gt;0, ROUND(I1334/Source!I1253, 2), 0)</f>
        <v>10046.799999999999</v>
      </c>
      <c r="P1334" s="25">
        <f>I1334</f>
        <v>502.34</v>
      </c>
    </row>
    <row r="1335" spans="1:22" ht="28.5" x14ac:dyDescent="0.2">
      <c r="A1335" s="20">
        <v>138</v>
      </c>
      <c r="B1335" s="20" t="str">
        <f>Source!F1254</f>
        <v>1.13-3204-1-1/1</v>
      </c>
      <c r="C1335" s="20" t="str">
        <f>Source!G1254</f>
        <v>Расчистка поверхностей от старых покрасок (шпателем, щетками и т.д.)</v>
      </c>
      <c r="D1335" s="21" t="str">
        <f>Source!H1254</f>
        <v>м2</v>
      </c>
      <c r="E1335" s="9">
        <f>Source!I1254</f>
        <v>89</v>
      </c>
      <c r="F1335" s="23"/>
      <c r="G1335" s="22"/>
      <c r="H1335" s="9"/>
      <c r="I1335" s="9"/>
      <c r="J1335" s="23"/>
      <c r="K1335" s="23"/>
      <c r="Q1335">
        <f>ROUND((Source!BZ1254/100)*ROUND((Source!AF1254*Source!AV1254)*Source!I1254, 2), 2)</f>
        <v>11955.37</v>
      </c>
      <c r="R1335">
        <f>Source!X1254</f>
        <v>11955.37</v>
      </c>
      <c r="S1335">
        <f>ROUND((Source!CA1254/100)*ROUND((Source!AF1254*Source!AV1254)*Source!I1254, 2), 2)</f>
        <v>1707.91</v>
      </c>
      <c r="T1335">
        <f>Source!Y1254</f>
        <v>1707.91</v>
      </c>
      <c r="U1335">
        <f>ROUND((175/100)*ROUND((Source!AE1254*Source!AV1254)*Source!I1254, 2), 2)</f>
        <v>0</v>
      </c>
      <c r="V1335">
        <f>ROUND((160/100)*ROUND(Source!CS1254*Source!I1254, 2), 2)</f>
        <v>0</v>
      </c>
    </row>
    <row r="1336" spans="1:22" ht="14.25" x14ac:dyDescent="0.2">
      <c r="A1336" s="20"/>
      <c r="B1336" s="20"/>
      <c r="C1336" s="20" t="s">
        <v>1083</v>
      </c>
      <c r="D1336" s="21"/>
      <c r="E1336" s="9"/>
      <c r="F1336" s="23">
        <f>Source!AO1254</f>
        <v>191.9</v>
      </c>
      <c r="G1336" s="22" t="str">
        <f>Source!DG1254</f>
        <v/>
      </c>
      <c r="H1336" s="9">
        <f>Source!AV1254</f>
        <v>1</v>
      </c>
      <c r="I1336" s="9">
        <f>IF(Source!BA1254&lt;&gt; 0, Source!BA1254, 1)</f>
        <v>1</v>
      </c>
      <c r="J1336" s="23">
        <f>Source!S1254</f>
        <v>17079.099999999999</v>
      </c>
      <c r="K1336" s="23"/>
    </row>
    <row r="1337" spans="1:22" ht="14.25" x14ac:dyDescent="0.2">
      <c r="A1337" s="20"/>
      <c r="B1337" s="20"/>
      <c r="C1337" s="20" t="s">
        <v>1085</v>
      </c>
      <c r="D1337" s="21" t="s">
        <v>1086</v>
      </c>
      <c r="E1337" s="9">
        <f>Source!AT1254</f>
        <v>70</v>
      </c>
      <c r="F1337" s="23"/>
      <c r="G1337" s="22"/>
      <c r="H1337" s="9"/>
      <c r="I1337" s="9"/>
      <c r="J1337" s="23">
        <f>SUM(R1335:R1336)</f>
        <v>11955.37</v>
      </c>
      <c r="K1337" s="23"/>
    </row>
    <row r="1338" spans="1:22" ht="14.25" x14ac:dyDescent="0.2">
      <c r="A1338" s="20"/>
      <c r="B1338" s="20"/>
      <c r="C1338" s="20" t="s">
        <v>1087</v>
      </c>
      <c r="D1338" s="21" t="s">
        <v>1086</v>
      </c>
      <c r="E1338" s="9">
        <f>Source!AU1254</f>
        <v>10</v>
      </c>
      <c r="F1338" s="23"/>
      <c r="G1338" s="22"/>
      <c r="H1338" s="9"/>
      <c r="I1338" s="9"/>
      <c r="J1338" s="23">
        <f>SUM(T1335:T1337)</f>
        <v>1707.91</v>
      </c>
      <c r="K1338" s="23"/>
    </row>
    <row r="1339" spans="1:22" ht="14.25" x14ac:dyDescent="0.2">
      <c r="A1339" s="20"/>
      <c r="B1339" s="20"/>
      <c r="C1339" s="20" t="s">
        <v>1088</v>
      </c>
      <c r="D1339" s="21" t="s">
        <v>1089</v>
      </c>
      <c r="E1339" s="9">
        <f>Source!AQ1254</f>
        <v>0.6</v>
      </c>
      <c r="F1339" s="23"/>
      <c r="G1339" s="22" t="str">
        <f>Source!DI1254</f>
        <v/>
      </c>
      <c r="H1339" s="9">
        <f>Source!AV1254</f>
        <v>1</v>
      </c>
      <c r="I1339" s="9"/>
      <c r="J1339" s="23"/>
      <c r="K1339" s="23">
        <f>Source!U1254</f>
        <v>53.4</v>
      </c>
    </row>
    <row r="1340" spans="1:22" ht="15" x14ac:dyDescent="0.25">
      <c r="A1340" s="26"/>
      <c r="B1340" s="26"/>
      <c r="C1340" s="26"/>
      <c r="D1340" s="26"/>
      <c r="E1340" s="26"/>
      <c r="F1340" s="26"/>
      <c r="G1340" s="26"/>
      <c r="H1340" s="26"/>
      <c r="I1340" s="60">
        <f>J1336+J1337+J1338</f>
        <v>30742.38</v>
      </c>
      <c r="J1340" s="60"/>
      <c r="K1340" s="27">
        <f>IF(Source!I1254&lt;&gt;0, ROUND(I1340/Source!I1254, 2), 0)</f>
        <v>345.42</v>
      </c>
      <c r="P1340" s="25">
        <f>I1340</f>
        <v>30742.38</v>
      </c>
    </row>
    <row r="1341" spans="1:22" ht="57" x14ac:dyDescent="0.2">
      <c r="A1341" s="20">
        <v>139</v>
      </c>
      <c r="B1341" s="20" t="str">
        <f>Source!F1255</f>
        <v>1.13-3101-11-1/1</v>
      </c>
      <c r="C1341" s="20" t="str">
        <f>Source!G1255</f>
        <v>Ремонт мест примыкания стен и перегородок, выполненных из сборных железобетонных и гипсобетонных панелей</v>
      </c>
      <c r="D1341" s="21" t="str">
        <f>Source!H1255</f>
        <v>м</v>
      </c>
      <c r="E1341" s="9">
        <f>Source!I1255</f>
        <v>12</v>
      </c>
      <c r="F1341" s="23"/>
      <c r="G1341" s="22"/>
      <c r="H1341" s="9"/>
      <c r="I1341" s="9"/>
      <c r="J1341" s="23"/>
      <c r="K1341" s="23"/>
      <c r="Q1341">
        <f>ROUND((Source!BZ1255/100)*ROUND((Source!AF1255*Source!AV1255)*Source!I1255, 2), 2)</f>
        <v>826.98</v>
      </c>
      <c r="R1341">
        <f>Source!X1255</f>
        <v>826.98</v>
      </c>
      <c r="S1341">
        <f>ROUND((Source!CA1255/100)*ROUND((Source!AF1255*Source!AV1255)*Source!I1255, 2), 2)</f>
        <v>118.14</v>
      </c>
      <c r="T1341">
        <f>Source!Y1255</f>
        <v>118.14</v>
      </c>
      <c r="U1341">
        <f>ROUND((175/100)*ROUND((Source!AE1255*Source!AV1255)*Source!I1255, 2), 2)</f>
        <v>0</v>
      </c>
      <c r="V1341">
        <f>ROUND((160/100)*ROUND(Source!CS1255*Source!I1255, 2), 2)</f>
        <v>0</v>
      </c>
    </row>
    <row r="1342" spans="1:22" ht="14.25" x14ac:dyDescent="0.2">
      <c r="A1342" s="20"/>
      <c r="B1342" s="20"/>
      <c r="C1342" s="20" t="s">
        <v>1083</v>
      </c>
      <c r="D1342" s="21"/>
      <c r="E1342" s="9"/>
      <c r="F1342" s="23">
        <f>Source!AO1255</f>
        <v>98.45</v>
      </c>
      <c r="G1342" s="22" t="str">
        <f>Source!DG1255</f>
        <v/>
      </c>
      <c r="H1342" s="9">
        <f>Source!AV1255</f>
        <v>1</v>
      </c>
      <c r="I1342" s="9">
        <f>IF(Source!BA1255&lt;&gt; 0, Source!BA1255, 1)</f>
        <v>1</v>
      </c>
      <c r="J1342" s="23">
        <f>Source!S1255</f>
        <v>1181.4000000000001</v>
      </c>
      <c r="K1342" s="23"/>
    </row>
    <row r="1343" spans="1:22" ht="14.25" x14ac:dyDescent="0.2">
      <c r="A1343" s="20"/>
      <c r="B1343" s="20"/>
      <c r="C1343" s="20" t="s">
        <v>1084</v>
      </c>
      <c r="D1343" s="21"/>
      <c r="E1343" s="9"/>
      <c r="F1343" s="23">
        <f>Source!AL1255</f>
        <v>22.9</v>
      </c>
      <c r="G1343" s="22" t="str">
        <f>Source!DD1255</f>
        <v/>
      </c>
      <c r="H1343" s="9">
        <f>Source!AW1255</f>
        <v>1</v>
      </c>
      <c r="I1343" s="9">
        <f>IF(Source!BC1255&lt;&gt; 0, Source!BC1255, 1)</f>
        <v>1</v>
      </c>
      <c r="J1343" s="23">
        <f>Source!P1255</f>
        <v>274.8</v>
      </c>
      <c r="K1343" s="23"/>
    </row>
    <row r="1344" spans="1:22" ht="14.25" x14ac:dyDescent="0.2">
      <c r="A1344" s="20"/>
      <c r="B1344" s="20"/>
      <c r="C1344" s="20" t="s">
        <v>1085</v>
      </c>
      <c r="D1344" s="21" t="s">
        <v>1086</v>
      </c>
      <c r="E1344" s="9">
        <f>Source!AT1255</f>
        <v>70</v>
      </c>
      <c r="F1344" s="23"/>
      <c r="G1344" s="22"/>
      <c r="H1344" s="9"/>
      <c r="I1344" s="9"/>
      <c r="J1344" s="23">
        <f>SUM(R1341:R1343)</f>
        <v>826.98</v>
      </c>
      <c r="K1344" s="23"/>
    </row>
    <row r="1345" spans="1:22" ht="14.25" x14ac:dyDescent="0.2">
      <c r="A1345" s="20"/>
      <c r="B1345" s="20"/>
      <c r="C1345" s="20" t="s">
        <v>1087</v>
      </c>
      <c r="D1345" s="21" t="s">
        <v>1086</v>
      </c>
      <c r="E1345" s="9">
        <f>Source!AU1255</f>
        <v>10</v>
      </c>
      <c r="F1345" s="23"/>
      <c r="G1345" s="22"/>
      <c r="H1345" s="9"/>
      <c r="I1345" s="9"/>
      <c r="J1345" s="23">
        <f>SUM(T1341:T1344)</f>
        <v>118.14</v>
      </c>
      <c r="K1345" s="23"/>
    </row>
    <row r="1346" spans="1:22" ht="14.25" x14ac:dyDescent="0.2">
      <c r="A1346" s="20"/>
      <c r="B1346" s="20"/>
      <c r="C1346" s="20" t="s">
        <v>1088</v>
      </c>
      <c r="D1346" s="21" t="s">
        <v>1089</v>
      </c>
      <c r="E1346" s="9">
        <f>Source!AQ1255</f>
        <v>0.23</v>
      </c>
      <c r="F1346" s="23"/>
      <c r="G1346" s="22" t="str">
        <f>Source!DI1255</f>
        <v/>
      </c>
      <c r="H1346" s="9">
        <f>Source!AV1255</f>
        <v>1</v>
      </c>
      <c r="I1346" s="9"/>
      <c r="J1346" s="23"/>
      <c r="K1346" s="23">
        <f>Source!U1255</f>
        <v>2.7600000000000002</v>
      </c>
    </row>
    <row r="1347" spans="1:22" ht="15" x14ac:dyDescent="0.25">
      <c r="A1347" s="26"/>
      <c r="B1347" s="26"/>
      <c r="C1347" s="26"/>
      <c r="D1347" s="26"/>
      <c r="E1347" s="26"/>
      <c r="F1347" s="26"/>
      <c r="G1347" s="26"/>
      <c r="H1347" s="26"/>
      <c r="I1347" s="60">
        <f>J1342+J1343+J1344+J1345</f>
        <v>2401.3200000000002</v>
      </c>
      <c r="J1347" s="60"/>
      <c r="K1347" s="27">
        <f>IF(Source!I1255&lt;&gt;0, ROUND(I1347/Source!I1255, 2), 0)</f>
        <v>200.11</v>
      </c>
      <c r="P1347" s="25">
        <f>I1347</f>
        <v>2401.3200000000002</v>
      </c>
    </row>
    <row r="1348" spans="1:22" ht="42.75" x14ac:dyDescent="0.2">
      <c r="A1348" s="20">
        <v>140</v>
      </c>
      <c r="B1348" s="20" t="str">
        <f>Source!F1256</f>
        <v>1.13-3703-1-1/1</v>
      </c>
      <c r="C1348" s="20" t="str">
        <f>Source!G1256</f>
        <v>Обработка поверхностей стен грунтовкой глубокого проникновения внутри помещения</v>
      </c>
      <c r="D1348" s="21" t="str">
        <f>Source!H1256</f>
        <v>100 м2</v>
      </c>
      <c r="E1348" s="9">
        <f>Source!I1256</f>
        <v>0.90500000000000003</v>
      </c>
      <c r="F1348" s="23"/>
      <c r="G1348" s="22"/>
      <c r="H1348" s="9"/>
      <c r="I1348" s="9"/>
      <c r="J1348" s="23"/>
      <c r="K1348" s="23"/>
      <c r="Q1348">
        <f>ROUND((Source!BZ1256/100)*ROUND((Source!AF1256*Source!AV1256)*Source!I1256, 2), 2)</f>
        <v>1212.22</v>
      </c>
      <c r="R1348">
        <f>Source!X1256</f>
        <v>1212.22</v>
      </c>
      <c r="S1348">
        <f>ROUND((Source!CA1256/100)*ROUND((Source!AF1256*Source!AV1256)*Source!I1256, 2), 2)</f>
        <v>173.17</v>
      </c>
      <c r="T1348">
        <f>Source!Y1256</f>
        <v>173.17</v>
      </c>
      <c r="U1348">
        <f>ROUND((175/100)*ROUND((Source!AE1256*Source!AV1256)*Source!I1256, 2), 2)</f>
        <v>0.02</v>
      </c>
      <c r="V1348">
        <f>ROUND((160/100)*ROUND(Source!CS1256*Source!I1256, 2), 2)</f>
        <v>0.02</v>
      </c>
    </row>
    <row r="1349" spans="1:22" x14ac:dyDescent="0.2">
      <c r="C1349" s="24" t="str">
        <f>"Объем: "&amp;Source!I1256&amp;"=90,5/"&amp;"100"</f>
        <v>Объем: 0,905=90,5/100</v>
      </c>
    </row>
    <row r="1350" spans="1:22" ht="14.25" x14ac:dyDescent="0.2">
      <c r="A1350" s="20"/>
      <c r="B1350" s="20"/>
      <c r="C1350" s="20" t="s">
        <v>1083</v>
      </c>
      <c r="D1350" s="21"/>
      <c r="E1350" s="9"/>
      <c r="F1350" s="23">
        <f>Source!AO1256</f>
        <v>1913.53</v>
      </c>
      <c r="G1350" s="22" t="str">
        <f>Source!DG1256</f>
        <v/>
      </c>
      <c r="H1350" s="9">
        <f>Source!AV1256</f>
        <v>1</v>
      </c>
      <c r="I1350" s="9">
        <f>IF(Source!BA1256&lt;&gt; 0, Source!BA1256, 1)</f>
        <v>1</v>
      </c>
      <c r="J1350" s="23">
        <f>Source!S1256</f>
        <v>1731.74</v>
      </c>
      <c r="K1350" s="23"/>
    </row>
    <row r="1351" spans="1:22" ht="14.25" x14ac:dyDescent="0.2">
      <c r="A1351" s="20"/>
      <c r="B1351" s="20"/>
      <c r="C1351" s="20" t="s">
        <v>1090</v>
      </c>
      <c r="D1351" s="21"/>
      <c r="E1351" s="9"/>
      <c r="F1351" s="23">
        <f>Source!AM1256</f>
        <v>0.47</v>
      </c>
      <c r="G1351" s="22" t="str">
        <f>Source!DE1256</f>
        <v/>
      </c>
      <c r="H1351" s="9">
        <f>Source!AV1256</f>
        <v>1</v>
      </c>
      <c r="I1351" s="9">
        <f>IF(Source!BB1256&lt;&gt; 0, Source!BB1256, 1)</f>
        <v>1</v>
      </c>
      <c r="J1351" s="23">
        <f>Source!Q1256</f>
        <v>0.43</v>
      </c>
      <c r="K1351" s="23"/>
    </row>
    <row r="1352" spans="1:22" ht="14.25" x14ac:dyDescent="0.2">
      <c r="A1352" s="20"/>
      <c r="B1352" s="20"/>
      <c r="C1352" s="20" t="s">
        <v>1091</v>
      </c>
      <c r="D1352" s="21"/>
      <c r="E1352" s="9"/>
      <c r="F1352" s="23">
        <f>Source!AN1256</f>
        <v>0.01</v>
      </c>
      <c r="G1352" s="22" t="str">
        <f>Source!DF1256</f>
        <v/>
      </c>
      <c r="H1352" s="9">
        <f>Source!AV1256</f>
        <v>1</v>
      </c>
      <c r="I1352" s="9">
        <f>IF(Source!BS1256&lt;&gt; 0, Source!BS1256, 1)</f>
        <v>1</v>
      </c>
      <c r="J1352" s="30">
        <f>Source!R1256</f>
        <v>0.01</v>
      </c>
      <c r="K1352" s="23"/>
    </row>
    <row r="1353" spans="1:22" ht="14.25" x14ac:dyDescent="0.2">
      <c r="A1353" s="20"/>
      <c r="B1353" s="20"/>
      <c r="C1353" s="20" t="s">
        <v>1084</v>
      </c>
      <c r="D1353" s="21"/>
      <c r="E1353" s="9"/>
      <c r="F1353" s="23">
        <f>Source!AL1256</f>
        <v>1319.64</v>
      </c>
      <c r="G1353" s="22" t="str">
        <f>Source!DD1256</f>
        <v/>
      </c>
      <c r="H1353" s="9">
        <f>Source!AW1256</f>
        <v>1</v>
      </c>
      <c r="I1353" s="9">
        <f>IF(Source!BC1256&lt;&gt; 0, Source!BC1256, 1)</f>
        <v>1</v>
      </c>
      <c r="J1353" s="23">
        <f>Source!P1256</f>
        <v>1194.27</v>
      </c>
      <c r="K1353" s="23"/>
    </row>
    <row r="1354" spans="1:22" ht="57" x14ac:dyDescent="0.2">
      <c r="A1354" s="20" t="s">
        <v>428</v>
      </c>
      <c r="B1354" s="20" t="str">
        <f>Source!F1257</f>
        <v>21.1-6-10</v>
      </c>
      <c r="C1354" s="20" t="str">
        <f>Source!G1257</f>
        <v>Грунтовка акриловая концентрированная универсальная с высокой клеевой и проникающей способностью</v>
      </c>
      <c r="D1354" s="21" t="str">
        <f>Source!H1257</f>
        <v>л</v>
      </c>
      <c r="E1354" s="9">
        <f>Source!I1257</f>
        <v>-9.3215000000000003</v>
      </c>
      <c r="F1354" s="23">
        <f>Source!AK1257</f>
        <v>128.12</v>
      </c>
      <c r="G1354" s="31" t="s">
        <v>3</v>
      </c>
      <c r="H1354" s="9">
        <f>Source!AW1257</f>
        <v>1</v>
      </c>
      <c r="I1354" s="9">
        <f>IF(Source!BC1257&lt;&gt; 0, Source!BC1257, 1)</f>
        <v>1</v>
      </c>
      <c r="J1354" s="23">
        <f>Source!O1257</f>
        <v>-1194.27</v>
      </c>
      <c r="K1354" s="23"/>
      <c r="Q1354">
        <f>ROUND((Source!BZ1257/100)*ROUND((Source!AF1257*Source!AV1257)*Source!I1257, 2), 2)</f>
        <v>0</v>
      </c>
      <c r="R1354">
        <f>Source!X1257</f>
        <v>0</v>
      </c>
      <c r="S1354">
        <f>ROUND((Source!CA1257/100)*ROUND((Source!AF1257*Source!AV1257)*Source!I1257, 2), 2)</f>
        <v>0</v>
      </c>
      <c r="T1354">
        <f>Source!Y1257</f>
        <v>0</v>
      </c>
      <c r="U1354">
        <f>ROUND((175/100)*ROUND((Source!AE1257*Source!AV1257)*Source!I1257, 2), 2)</f>
        <v>0</v>
      </c>
      <c r="V1354">
        <f>ROUND((160/100)*ROUND(Source!CS1257*Source!I1257, 2), 2)</f>
        <v>0</v>
      </c>
    </row>
    <row r="1355" spans="1:22" ht="57" x14ac:dyDescent="0.2">
      <c r="A1355" s="20" t="s">
        <v>429</v>
      </c>
      <c r="B1355" s="20" t="str">
        <f>Source!F1258</f>
        <v>21.1-6-9</v>
      </c>
      <c r="C1355" s="20" t="str">
        <f>Source!G1258</f>
        <v>Грунтовка акриловая адгезионная для обработки бетонных оснований перед оштукатуриванием, марка "Бетоконтакт"</v>
      </c>
      <c r="D1355" s="21" t="str">
        <f>Source!H1258</f>
        <v>кг</v>
      </c>
      <c r="E1355" s="9">
        <f>Source!I1258</f>
        <v>14.932500000000001</v>
      </c>
      <c r="F1355" s="23">
        <f>Source!AK1258</f>
        <v>128.87</v>
      </c>
      <c r="G1355" s="31" t="s">
        <v>3</v>
      </c>
      <c r="H1355" s="9">
        <f>Source!AW1258</f>
        <v>1</v>
      </c>
      <c r="I1355" s="9">
        <f>IF(Source!BC1258&lt;&gt; 0, Source!BC1258, 1)</f>
        <v>1</v>
      </c>
      <c r="J1355" s="23">
        <f>Source!O1258</f>
        <v>1924.35</v>
      </c>
      <c r="K1355" s="23"/>
      <c r="Q1355">
        <f>ROUND((Source!BZ1258/100)*ROUND((Source!AF1258*Source!AV1258)*Source!I1258, 2), 2)</f>
        <v>0</v>
      </c>
      <c r="R1355">
        <f>Source!X1258</f>
        <v>0</v>
      </c>
      <c r="S1355">
        <f>ROUND((Source!CA1258/100)*ROUND((Source!AF1258*Source!AV1258)*Source!I1258, 2), 2)</f>
        <v>0</v>
      </c>
      <c r="T1355">
        <f>Source!Y1258</f>
        <v>0</v>
      </c>
      <c r="U1355">
        <f>ROUND((175/100)*ROUND((Source!AE1258*Source!AV1258)*Source!I1258, 2), 2)</f>
        <v>0</v>
      </c>
      <c r="V1355">
        <f>ROUND((160/100)*ROUND(Source!CS1258*Source!I1258, 2), 2)</f>
        <v>0</v>
      </c>
    </row>
    <row r="1356" spans="1:22" ht="14.25" x14ac:dyDescent="0.2">
      <c r="A1356" s="20"/>
      <c r="B1356" s="20"/>
      <c r="C1356" s="20" t="s">
        <v>1085</v>
      </c>
      <c r="D1356" s="21" t="s">
        <v>1086</v>
      </c>
      <c r="E1356" s="9">
        <f>Source!AT1256</f>
        <v>70</v>
      </c>
      <c r="F1356" s="23"/>
      <c r="G1356" s="22"/>
      <c r="H1356" s="9"/>
      <c r="I1356" s="9"/>
      <c r="J1356" s="23">
        <f>SUM(R1348:R1355)</f>
        <v>1212.22</v>
      </c>
      <c r="K1356" s="23"/>
    </row>
    <row r="1357" spans="1:22" ht="14.25" x14ac:dyDescent="0.2">
      <c r="A1357" s="20"/>
      <c r="B1357" s="20"/>
      <c r="C1357" s="20" t="s">
        <v>1087</v>
      </c>
      <c r="D1357" s="21" t="s">
        <v>1086</v>
      </c>
      <c r="E1357" s="9">
        <f>Source!AU1256</f>
        <v>10</v>
      </c>
      <c r="F1357" s="23"/>
      <c r="G1357" s="22"/>
      <c r="H1357" s="9"/>
      <c r="I1357" s="9"/>
      <c r="J1357" s="23">
        <f>SUM(T1348:T1356)</f>
        <v>173.17</v>
      </c>
      <c r="K1357" s="23"/>
    </row>
    <row r="1358" spans="1:22" ht="14.25" x14ac:dyDescent="0.2">
      <c r="A1358" s="20"/>
      <c r="B1358" s="20"/>
      <c r="C1358" s="20" t="s">
        <v>1092</v>
      </c>
      <c r="D1358" s="21" t="s">
        <v>1086</v>
      </c>
      <c r="E1358" s="9">
        <f>160</f>
        <v>160</v>
      </c>
      <c r="F1358" s="23"/>
      <c r="G1358" s="22"/>
      <c r="H1358" s="9"/>
      <c r="I1358" s="9"/>
      <c r="J1358" s="23">
        <f>SUM(V1348:V1357)</f>
        <v>0.02</v>
      </c>
      <c r="K1358" s="23"/>
    </row>
    <row r="1359" spans="1:22" ht="14.25" x14ac:dyDescent="0.2">
      <c r="A1359" s="20"/>
      <c r="B1359" s="20"/>
      <c r="C1359" s="20" t="s">
        <v>1088</v>
      </c>
      <c r="D1359" s="21" t="s">
        <v>1089</v>
      </c>
      <c r="E1359" s="9">
        <f>Source!AQ1256</f>
        <v>5.35</v>
      </c>
      <c r="F1359" s="23"/>
      <c r="G1359" s="22" t="str">
        <f>Source!DI1256</f>
        <v/>
      </c>
      <c r="H1359" s="9">
        <f>Source!AV1256</f>
        <v>1</v>
      </c>
      <c r="I1359" s="9"/>
      <c r="J1359" s="23"/>
      <c r="K1359" s="23">
        <f>Source!U1256</f>
        <v>4.8417500000000002</v>
      </c>
    </row>
    <row r="1360" spans="1:22" ht="15" x14ac:dyDescent="0.25">
      <c r="A1360" s="26"/>
      <c r="B1360" s="26"/>
      <c r="C1360" s="26"/>
      <c r="D1360" s="26"/>
      <c r="E1360" s="26"/>
      <c r="F1360" s="26"/>
      <c r="G1360" s="26"/>
      <c r="H1360" s="26"/>
      <c r="I1360" s="60">
        <f>J1350+J1351+J1353+J1356+J1357+J1358+SUM(J1354:J1355)</f>
        <v>5041.93</v>
      </c>
      <c r="J1360" s="60"/>
      <c r="K1360" s="27">
        <f>IF(Source!I1256&lt;&gt;0, ROUND(I1360/Source!I1256, 2), 0)</f>
        <v>5571.19</v>
      </c>
      <c r="P1360" s="25">
        <f>I1360</f>
        <v>5041.93</v>
      </c>
    </row>
    <row r="1361" spans="1:22" ht="57" x14ac:dyDescent="0.2">
      <c r="A1361" s="20">
        <v>141</v>
      </c>
      <c r="B1361" s="20" t="str">
        <f>Source!F1259</f>
        <v>1.13-3101-13-3/1</v>
      </c>
      <c r="C1361" s="20" t="str">
        <f>Source!G1259</f>
        <v>Сплошное выравнивание штукатурки стен, внутри здания полимерцементным раствором при толщине намета до 5 мм</v>
      </c>
      <c r="D1361" s="21" t="str">
        <f>Source!H1259</f>
        <v>100 м2</v>
      </c>
      <c r="E1361" s="9">
        <f>Source!I1259</f>
        <v>0.90500000000000003</v>
      </c>
      <c r="F1361" s="23"/>
      <c r="G1361" s="22"/>
      <c r="H1361" s="9"/>
      <c r="I1361" s="9"/>
      <c r="J1361" s="23"/>
      <c r="K1361" s="23"/>
      <c r="Q1361">
        <f>ROUND((Source!BZ1259/100)*ROUND((Source!AF1259*Source!AV1259)*Source!I1259, 2), 2)</f>
        <v>7925.86</v>
      </c>
      <c r="R1361">
        <f>Source!X1259</f>
        <v>7925.86</v>
      </c>
      <c r="S1361">
        <f>ROUND((Source!CA1259/100)*ROUND((Source!AF1259*Source!AV1259)*Source!I1259, 2), 2)</f>
        <v>1132.27</v>
      </c>
      <c r="T1361">
        <f>Source!Y1259</f>
        <v>1132.27</v>
      </c>
      <c r="U1361">
        <f>ROUND((175/100)*ROUND((Source!AE1259*Source!AV1259)*Source!I1259, 2), 2)</f>
        <v>0</v>
      </c>
      <c r="V1361">
        <f>ROUND((160/100)*ROUND(Source!CS1259*Source!I1259, 2), 2)</f>
        <v>0</v>
      </c>
    </row>
    <row r="1362" spans="1:22" x14ac:dyDescent="0.2">
      <c r="C1362" s="24" t="str">
        <f>"Объем: "&amp;Source!I1259&amp;"=90,5/"&amp;"100"</f>
        <v>Объем: 0,905=90,5/100</v>
      </c>
    </row>
    <row r="1363" spans="1:22" ht="14.25" x14ac:dyDescent="0.2">
      <c r="A1363" s="20"/>
      <c r="B1363" s="20"/>
      <c r="C1363" s="20" t="s">
        <v>1083</v>
      </c>
      <c r="D1363" s="21"/>
      <c r="E1363" s="9"/>
      <c r="F1363" s="23">
        <f>Source!AO1259</f>
        <v>12511.22</v>
      </c>
      <c r="G1363" s="22" t="str">
        <f>Source!DG1259</f>
        <v/>
      </c>
      <c r="H1363" s="9">
        <f>Source!AV1259</f>
        <v>1</v>
      </c>
      <c r="I1363" s="9">
        <f>IF(Source!BA1259&lt;&gt; 0, Source!BA1259, 1)</f>
        <v>1</v>
      </c>
      <c r="J1363" s="23">
        <f>Source!S1259</f>
        <v>11322.65</v>
      </c>
      <c r="K1363" s="23"/>
    </row>
    <row r="1364" spans="1:22" ht="14.25" x14ac:dyDescent="0.2">
      <c r="A1364" s="20"/>
      <c r="B1364" s="20"/>
      <c r="C1364" s="20" t="s">
        <v>1084</v>
      </c>
      <c r="D1364" s="21"/>
      <c r="E1364" s="9"/>
      <c r="F1364" s="23">
        <f>Source!AL1259</f>
        <v>10146.879999999999</v>
      </c>
      <c r="G1364" s="22" t="str">
        <f>Source!DD1259</f>
        <v/>
      </c>
      <c r="H1364" s="9">
        <f>Source!AW1259</f>
        <v>1</v>
      </c>
      <c r="I1364" s="9">
        <f>IF(Source!BC1259&lt;&gt; 0, Source!BC1259, 1)</f>
        <v>1</v>
      </c>
      <c r="J1364" s="23">
        <f>Source!P1259</f>
        <v>9182.93</v>
      </c>
      <c r="K1364" s="23"/>
    </row>
    <row r="1365" spans="1:22" ht="14.25" x14ac:dyDescent="0.2">
      <c r="A1365" s="20"/>
      <c r="B1365" s="20"/>
      <c r="C1365" s="20" t="s">
        <v>1085</v>
      </c>
      <c r="D1365" s="21" t="s">
        <v>1086</v>
      </c>
      <c r="E1365" s="9">
        <f>Source!AT1259</f>
        <v>70</v>
      </c>
      <c r="F1365" s="23"/>
      <c r="G1365" s="22"/>
      <c r="H1365" s="9"/>
      <c r="I1365" s="9"/>
      <c r="J1365" s="23">
        <f>SUM(R1361:R1364)</f>
        <v>7925.86</v>
      </c>
      <c r="K1365" s="23"/>
    </row>
    <row r="1366" spans="1:22" ht="14.25" x14ac:dyDescent="0.2">
      <c r="A1366" s="20"/>
      <c r="B1366" s="20"/>
      <c r="C1366" s="20" t="s">
        <v>1087</v>
      </c>
      <c r="D1366" s="21" t="s">
        <v>1086</v>
      </c>
      <c r="E1366" s="9">
        <f>Source!AU1259</f>
        <v>10</v>
      </c>
      <c r="F1366" s="23"/>
      <c r="G1366" s="22"/>
      <c r="H1366" s="9"/>
      <c r="I1366" s="9"/>
      <c r="J1366" s="23">
        <f>SUM(T1361:T1365)</f>
        <v>1132.27</v>
      </c>
      <c r="K1366" s="23"/>
    </row>
    <row r="1367" spans="1:22" ht="14.25" x14ac:dyDescent="0.2">
      <c r="A1367" s="20"/>
      <c r="B1367" s="20"/>
      <c r="C1367" s="20" t="s">
        <v>1088</v>
      </c>
      <c r="D1367" s="21" t="s">
        <v>1089</v>
      </c>
      <c r="E1367" s="9">
        <f>Source!AQ1259</f>
        <v>35.729999999999997</v>
      </c>
      <c r="F1367" s="23"/>
      <c r="G1367" s="22" t="str">
        <f>Source!DI1259</f>
        <v/>
      </c>
      <c r="H1367" s="9">
        <f>Source!AV1259</f>
        <v>1</v>
      </c>
      <c r="I1367" s="9"/>
      <c r="J1367" s="23"/>
      <c r="K1367" s="23">
        <f>Source!U1259</f>
        <v>32.335650000000001</v>
      </c>
    </row>
    <row r="1368" spans="1:22" ht="15" x14ac:dyDescent="0.25">
      <c r="A1368" s="26"/>
      <c r="B1368" s="26"/>
      <c r="C1368" s="26"/>
      <c r="D1368" s="26"/>
      <c r="E1368" s="26"/>
      <c r="F1368" s="26"/>
      <c r="G1368" s="26"/>
      <c r="H1368" s="26"/>
      <c r="I1368" s="60">
        <f>J1363+J1364+J1365+J1366</f>
        <v>29563.710000000003</v>
      </c>
      <c r="J1368" s="60"/>
      <c r="K1368" s="27">
        <f>IF(Source!I1259&lt;&gt;0, ROUND(I1368/Source!I1259, 2), 0)</f>
        <v>32667.08</v>
      </c>
      <c r="P1368" s="25">
        <f>I1368</f>
        <v>29563.710000000003</v>
      </c>
    </row>
    <row r="1369" spans="1:22" ht="57" x14ac:dyDescent="0.2">
      <c r="A1369" s="20">
        <v>142</v>
      </c>
      <c r="B1369" s="20" t="str">
        <f>Source!F1260</f>
        <v>1.13-3203-26-3/3</v>
      </c>
      <c r="C1369" s="20" t="str">
        <f>Source!G1260</f>
        <v>Улучшенная окраска стен внутри помещений водно-дисперсионными акриловыми красками - краска моющаяся типа ВД-АК-210</v>
      </c>
      <c r="D1369" s="21" t="str">
        <f>Source!H1260</f>
        <v>100 м2</v>
      </c>
      <c r="E1369" s="9">
        <f>Source!I1260</f>
        <v>0.89</v>
      </c>
      <c r="F1369" s="23"/>
      <c r="G1369" s="22"/>
      <c r="H1369" s="9"/>
      <c r="I1369" s="9"/>
      <c r="J1369" s="23"/>
      <c r="K1369" s="23"/>
      <c r="Q1369">
        <f>ROUND((Source!BZ1260/100)*ROUND((Source!AF1260*Source!AV1260)*Source!I1260, 2), 2)</f>
        <v>10127.82</v>
      </c>
      <c r="R1369">
        <f>Source!X1260</f>
        <v>10127.82</v>
      </c>
      <c r="S1369">
        <f>ROUND((Source!CA1260/100)*ROUND((Source!AF1260*Source!AV1260)*Source!I1260, 2), 2)</f>
        <v>1446.83</v>
      </c>
      <c r="T1369">
        <f>Source!Y1260</f>
        <v>1446.83</v>
      </c>
      <c r="U1369">
        <f>ROUND((175/100)*ROUND((Source!AE1260*Source!AV1260)*Source!I1260, 2), 2)</f>
        <v>0</v>
      </c>
      <c r="V1369">
        <f>ROUND((160/100)*ROUND(Source!CS1260*Source!I1260, 2), 2)</f>
        <v>0</v>
      </c>
    </row>
    <row r="1370" spans="1:22" x14ac:dyDescent="0.2">
      <c r="C1370" s="24" t="str">
        <f>"Объем: "&amp;Source!I1260&amp;"=89/"&amp;"100"</f>
        <v>Объем: 0,89=89/100</v>
      </c>
    </row>
    <row r="1371" spans="1:22" ht="14.25" x14ac:dyDescent="0.2">
      <c r="A1371" s="20"/>
      <c r="B1371" s="20"/>
      <c r="C1371" s="20" t="s">
        <v>1083</v>
      </c>
      <c r="D1371" s="21"/>
      <c r="E1371" s="9"/>
      <c r="F1371" s="23">
        <f>Source!AO1260</f>
        <v>16256.54</v>
      </c>
      <c r="G1371" s="22" t="str">
        <f>Source!DG1260</f>
        <v/>
      </c>
      <c r="H1371" s="9">
        <f>Source!AV1260</f>
        <v>1</v>
      </c>
      <c r="I1371" s="9">
        <f>IF(Source!BA1260&lt;&gt; 0, Source!BA1260, 1)</f>
        <v>1</v>
      </c>
      <c r="J1371" s="23">
        <f>Source!S1260</f>
        <v>14468.32</v>
      </c>
      <c r="K1371" s="23"/>
    </row>
    <row r="1372" spans="1:22" ht="14.25" x14ac:dyDescent="0.2">
      <c r="A1372" s="20"/>
      <c r="B1372" s="20"/>
      <c r="C1372" s="20" t="s">
        <v>1084</v>
      </c>
      <c r="D1372" s="21"/>
      <c r="E1372" s="9"/>
      <c r="F1372" s="23">
        <f>Source!AL1260</f>
        <v>9777.1299999999992</v>
      </c>
      <c r="G1372" s="22" t="str">
        <f>Source!DD1260</f>
        <v/>
      </c>
      <c r="H1372" s="9">
        <f>Source!AW1260</f>
        <v>1</v>
      </c>
      <c r="I1372" s="9">
        <f>IF(Source!BC1260&lt;&gt; 0, Source!BC1260, 1)</f>
        <v>1</v>
      </c>
      <c r="J1372" s="23">
        <f>Source!P1260</f>
        <v>8701.65</v>
      </c>
      <c r="K1372" s="23"/>
    </row>
    <row r="1373" spans="1:22" ht="14.25" x14ac:dyDescent="0.2">
      <c r="A1373" s="20"/>
      <c r="B1373" s="20"/>
      <c r="C1373" s="20" t="s">
        <v>1085</v>
      </c>
      <c r="D1373" s="21" t="s">
        <v>1086</v>
      </c>
      <c r="E1373" s="9">
        <f>Source!AT1260</f>
        <v>70</v>
      </c>
      <c r="F1373" s="23"/>
      <c r="G1373" s="22"/>
      <c r="H1373" s="9"/>
      <c r="I1373" s="9"/>
      <c r="J1373" s="23">
        <f>SUM(R1369:R1372)</f>
        <v>10127.82</v>
      </c>
      <c r="K1373" s="23"/>
    </row>
    <row r="1374" spans="1:22" ht="14.25" x14ac:dyDescent="0.2">
      <c r="A1374" s="20"/>
      <c r="B1374" s="20"/>
      <c r="C1374" s="20" t="s">
        <v>1087</v>
      </c>
      <c r="D1374" s="21" t="s">
        <v>1086</v>
      </c>
      <c r="E1374" s="9">
        <f>Source!AU1260</f>
        <v>10</v>
      </c>
      <c r="F1374" s="23"/>
      <c r="G1374" s="22"/>
      <c r="H1374" s="9"/>
      <c r="I1374" s="9"/>
      <c r="J1374" s="23">
        <f>SUM(T1369:T1373)</f>
        <v>1446.83</v>
      </c>
      <c r="K1374" s="23"/>
    </row>
    <row r="1375" spans="1:22" ht="14.25" x14ac:dyDescent="0.2">
      <c r="A1375" s="20"/>
      <c r="B1375" s="20"/>
      <c r="C1375" s="20" t="s">
        <v>1088</v>
      </c>
      <c r="D1375" s="21" t="s">
        <v>1089</v>
      </c>
      <c r="E1375" s="9">
        <f>Source!AQ1260</f>
        <v>42.17</v>
      </c>
      <c r="F1375" s="23"/>
      <c r="G1375" s="22" t="str">
        <f>Source!DI1260</f>
        <v/>
      </c>
      <c r="H1375" s="9">
        <f>Source!AV1260</f>
        <v>1</v>
      </c>
      <c r="I1375" s="9"/>
      <c r="J1375" s="23"/>
      <c r="K1375" s="23">
        <f>Source!U1260</f>
        <v>37.531300000000002</v>
      </c>
    </row>
    <row r="1376" spans="1:22" ht="15" x14ac:dyDescent="0.25">
      <c r="A1376" s="26"/>
      <c r="B1376" s="26"/>
      <c r="C1376" s="26"/>
      <c r="D1376" s="26"/>
      <c r="E1376" s="26"/>
      <c r="F1376" s="26"/>
      <c r="G1376" s="26"/>
      <c r="H1376" s="26"/>
      <c r="I1376" s="60">
        <f>J1371+J1372+J1373+J1374</f>
        <v>34744.620000000003</v>
      </c>
      <c r="J1376" s="60"/>
      <c r="K1376" s="27">
        <f>IF(Source!I1260&lt;&gt;0, ROUND(I1376/Source!I1260, 2), 0)</f>
        <v>39038.9</v>
      </c>
      <c r="P1376" s="25">
        <f>I1376</f>
        <v>34744.620000000003</v>
      </c>
    </row>
    <row r="1377" spans="1:22" ht="42.75" x14ac:dyDescent="0.2">
      <c r="A1377" s="20">
        <v>143</v>
      </c>
      <c r="B1377" s="20" t="str">
        <f>Source!F1261</f>
        <v>1.13-3203-1-1/1</v>
      </c>
      <c r="C1377" s="20" t="str">
        <f>Source!G1261</f>
        <v>Добавлять при расколеровке плоскости более чем в 2 тона на каждый последующий тон</v>
      </c>
      <c r="D1377" s="21" t="str">
        <f>Source!H1261</f>
        <v>100 м2</v>
      </c>
      <c r="E1377" s="9">
        <f>Source!I1261</f>
        <v>0.89</v>
      </c>
      <c r="F1377" s="23"/>
      <c r="G1377" s="22"/>
      <c r="H1377" s="9"/>
      <c r="I1377" s="9"/>
      <c r="J1377" s="23"/>
      <c r="K1377" s="23"/>
      <c r="Q1377">
        <f>ROUND((Source!BZ1261/100)*ROUND((Source!AF1261*Source!AV1261)*Source!I1261, 2), 2)</f>
        <v>399.99</v>
      </c>
      <c r="R1377">
        <f>Source!X1261</f>
        <v>399.99</v>
      </c>
      <c r="S1377">
        <f>ROUND((Source!CA1261/100)*ROUND((Source!AF1261*Source!AV1261)*Source!I1261, 2), 2)</f>
        <v>57.14</v>
      </c>
      <c r="T1377">
        <f>Source!Y1261</f>
        <v>57.14</v>
      </c>
      <c r="U1377">
        <f>ROUND((175/100)*ROUND((Source!AE1261*Source!AV1261)*Source!I1261, 2), 2)</f>
        <v>0</v>
      </c>
      <c r="V1377">
        <f>ROUND((160/100)*ROUND(Source!CS1261*Source!I1261, 2), 2)</f>
        <v>0</v>
      </c>
    </row>
    <row r="1378" spans="1:22" x14ac:dyDescent="0.2">
      <c r="C1378" s="24" t="str">
        <f>"Объем: "&amp;Source!I1261&amp;"=89/"&amp;"100"</f>
        <v>Объем: 0,89=89/100</v>
      </c>
    </row>
    <row r="1379" spans="1:22" ht="14.25" x14ac:dyDescent="0.2">
      <c r="A1379" s="20"/>
      <c r="B1379" s="20"/>
      <c r="C1379" s="20" t="s">
        <v>1083</v>
      </c>
      <c r="D1379" s="21"/>
      <c r="E1379" s="9"/>
      <c r="F1379" s="23">
        <f>Source!AO1261</f>
        <v>642.04</v>
      </c>
      <c r="G1379" s="22" t="str">
        <f>Source!DG1261</f>
        <v/>
      </c>
      <c r="H1379" s="9">
        <f>Source!AV1261</f>
        <v>1</v>
      </c>
      <c r="I1379" s="9">
        <f>IF(Source!BA1261&lt;&gt; 0, Source!BA1261, 1)</f>
        <v>1</v>
      </c>
      <c r="J1379" s="23">
        <f>Source!S1261</f>
        <v>571.41999999999996</v>
      </c>
      <c r="K1379" s="23"/>
    </row>
    <row r="1380" spans="1:22" ht="14.25" x14ac:dyDescent="0.2">
      <c r="A1380" s="20"/>
      <c r="B1380" s="20"/>
      <c r="C1380" s="20" t="s">
        <v>1085</v>
      </c>
      <c r="D1380" s="21" t="s">
        <v>1086</v>
      </c>
      <c r="E1380" s="9">
        <f>Source!AT1261</f>
        <v>70</v>
      </c>
      <c r="F1380" s="23"/>
      <c r="G1380" s="22"/>
      <c r="H1380" s="9"/>
      <c r="I1380" s="9"/>
      <c r="J1380" s="23">
        <f>SUM(R1377:R1379)</f>
        <v>399.99</v>
      </c>
      <c r="K1380" s="23"/>
    </row>
    <row r="1381" spans="1:22" ht="14.25" x14ac:dyDescent="0.2">
      <c r="A1381" s="20"/>
      <c r="B1381" s="20"/>
      <c r="C1381" s="20" t="s">
        <v>1087</v>
      </c>
      <c r="D1381" s="21" t="s">
        <v>1086</v>
      </c>
      <c r="E1381" s="9">
        <f>Source!AU1261</f>
        <v>10</v>
      </c>
      <c r="F1381" s="23"/>
      <c r="G1381" s="22"/>
      <c r="H1381" s="9"/>
      <c r="I1381" s="9"/>
      <c r="J1381" s="23">
        <f>SUM(T1377:T1380)</f>
        <v>57.14</v>
      </c>
      <c r="K1381" s="23"/>
    </row>
    <row r="1382" spans="1:22" ht="14.25" x14ac:dyDescent="0.2">
      <c r="A1382" s="20"/>
      <c r="B1382" s="20"/>
      <c r="C1382" s="20" t="s">
        <v>1088</v>
      </c>
      <c r="D1382" s="21" t="s">
        <v>1089</v>
      </c>
      <c r="E1382" s="9">
        <f>Source!AQ1261</f>
        <v>1.5</v>
      </c>
      <c r="F1382" s="23"/>
      <c r="G1382" s="22" t="str">
        <f>Source!DI1261</f>
        <v/>
      </c>
      <c r="H1382" s="9">
        <f>Source!AV1261</f>
        <v>1</v>
      </c>
      <c r="I1382" s="9"/>
      <c r="J1382" s="23"/>
      <c r="K1382" s="23">
        <f>Source!U1261</f>
        <v>1.335</v>
      </c>
    </row>
    <row r="1383" spans="1:22" ht="15" x14ac:dyDescent="0.25">
      <c r="A1383" s="26"/>
      <c r="B1383" s="26"/>
      <c r="C1383" s="26"/>
      <c r="D1383" s="26"/>
      <c r="E1383" s="26"/>
      <c r="F1383" s="26"/>
      <c r="G1383" s="26"/>
      <c r="H1383" s="26"/>
      <c r="I1383" s="60">
        <f>J1379+J1380+J1381</f>
        <v>1028.55</v>
      </c>
      <c r="J1383" s="60"/>
      <c r="K1383" s="27">
        <f>IF(Source!I1261&lt;&gt;0, ROUND(I1383/Source!I1261, 2), 0)</f>
        <v>1155.67</v>
      </c>
      <c r="P1383" s="25">
        <f>I1383</f>
        <v>1028.55</v>
      </c>
    </row>
    <row r="1384" spans="1:22" ht="42.75" x14ac:dyDescent="0.2">
      <c r="A1384" s="20">
        <v>144</v>
      </c>
      <c r="B1384" s="20" t="str">
        <f>Source!F1262</f>
        <v>1.18-3202-1-1/1</v>
      </c>
      <c r="C1384" s="20" t="str">
        <f>Source!G1262</f>
        <v>Смена вентиляционных решеток стальных штампованных, тип РШ, размеры 200х200 мм</v>
      </c>
      <c r="D1384" s="21" t="str">
        <f>Source!H1262</f>
        <v>100 шт.</v>
      </c>
      <c r="E1384" s="9">
        <f>Source!I1262</f>
        <v>0.03</v>
      </c>
      <c r="F1384" s="23"/>
      <c r="G1384" s="22"/>
      <c r="H1384" s="9"/>
      <c r="I1384" s="9"/>
      <c r="J1384" s="23"/>
      <c r="K1384" s="23"/>
      <c r="Q1384">
        <f>ROUND((Source!BZ1262/100)*ROUND((Source!AF1262*Source!AV1262)*Source!I1262, 2), 2)</f>
        <v>347</v>
      </c>
      <c r="R1384">
        <f>Source!X1262</f>
        <v>347</v>
      </c>
      <c r="S1384">
        <f>ROUND((Source!CA1262/100)*ROUND((Source!AF1262*Source!AV1262)*Source!I1262, 2), 2)</f>
        <v>49.57</v>
      </c>
      <c r="T1384">
        <f>Source!Y1262</f>
        <v>49.57</v>
      </c>
      <c r="U1384">
        <f>ROUND((175/100)*ROUND((Source!AE1262*Source!AV1262)*Source!I1262, 2), 2)</f>
        <v>0</v>
      </c>
      <c r="V1384">
        <f>ROUND((160/100)*ROUND(Source!CS1262*Source!I1262, 2), 2)</f>
        <v>0</v>
      </c>
    </row>
    <row r="1385" spans="1:22" x14ac:dyDescent="0.2">
      <c r="C1385" s="24" t="str">
        <f>"Объем: "&amp;Source!I1262&amp;"=3/"&amp;"100"</f>
        <v>Объем: 0,03=3/100</v>
      </c>
    </row>
    <row r="1386" spans="1:22" ht="14.25" x14ac:dyDescent="0.2">
      <c r="A1386" s="20"/>
      <c r="B1386" s="20"/>
      <c r="C1386" s="20" t="s">
        <v>1083</v>
      </c>
      <c r="D1386" s="21"/>
      <c r="E1386" s="9"/>
      <c r="F1386" s="23">
        <f>Source!AO1262</f>
        <v>16524.009999999998</v>
      </c>
      <c r="G1386" s="22" t="str">
        <f>Source!DG1262</f>
        <v/>
      </c>
      <c r="H1386" s="9">
        <f>Source!AV1262</f>
        <v>1</v>
      </c>
      <c r="I1386" s="9">
        <f>IF(Source!BA1262&lt;&gt; 0, Source!BA1262, 1)</f>
        <v>1</v>
      </c>
      <c r="J1386" s="23">
        <f>Source!S1262</f>
        <v>495.72</v>
      </c>
      <c r="K1386" s="23"/>
    </row>
    <row r="1387" spans="1:22" ht="14.25" x14ac:dyDescent="0.2">
      <c r="A1387" s="20"/>
      <c r="B1387" s="20"/>
      <c r="C1387" s="20" t="s">
        <v>1084</v>
      </c>
      <c r="D1387" s="21"/>
      <c r="E1387" s="9"/>
      <c r="F1387" s="23">
        <f>Source!AL1262</f>
        <v>29074.67</v>
      </c>
      <c r="G1387" s="22" t="str">
        <f>Source!DD1262</f>
        <v/>
      </c>
      <c r="H1387" s="9">
        <f>Source!AW1262</f>
        <v>1</v>
      </c>
      <c r="I1387" s="9">
        <f>IF(Source!BC1262&lt;&gt; 0, Source!BC1262, 1)</f>
        <v>1</v>
      </c>
      <c r="J1387" s="23">
        <f>Source!P1262</f>
        <v>872.24</v>
      </c>
      <c r="K1387" s="23"/>
    </row>
    <row r="1388" spans="1:22" ht="14.25" x14ac:dyDescent="0.2">
      <c r="A1388" s="20"/>
      <c r="B1388" s="20"/>
      <c r="C1388" s="20" t="s">
        <v>1085</v>
      </c>
      <c r="D1388" s="21" t="s">
        <v>1086</v>
      </c>
      <c r="E1388" s="9">
        <f>Source!AT1262</f>
        <v>70</v>
      </c>
      <c r="F1388" s="23"/>
      <c r="G1388" s="22"/>
      <c r="H1388" s="9"/>
      <c r="I1388" s="9"/>
      <c r="J1388" s="23">
        <f>SUM(R1384:R1387)</f>
        <v>347</v>
      </c>
      <c r="K1388" s="23"/>
    </row>
    <row r="1389" spans="1:22" ht="14.25" x14ac:dyDescent="0.2">
      <c r="A1389" s="20"/>
      <c r="B1389" s="20"/>
      <c r="C1389" s="20" t="s">
        <v>1087</v>
      </c>
      <c r="D1389" s="21" t="s">
        <v>1086</v>
      </c>
      <c r="E1389" s="9">
        <f>Source!AU1262</f>
        <v>10</v>
      </c>
      <c r="F1389" s="23"/>
      <c r="G1389" s="22"/>
      <c r="H1389" s="9"/>
      <c r="I1389" s="9"/>
      <c r="J1389" s="23">
        <f>SUM(T1384:T1388)</f>
        <v>49.57</v>
      </c>
      <c r="K1389" s="23"/>
    </row>
    <row r="1390" spans="1:22" ht="14.25" x14ac:dyDescent="0.2">
      <c r="A1390" s="20"/>
      <c r="B1390" s="20"/>
      <c r="C1390" s="20" t="s">
        <v>1088</v>
      </c>
      <c r="D1390" s="21" t="s">
        <v>1089</v>
      </c>
      <c r="E1390" s="9">
        <f>Source!AQ1262</f>
        <v>46.19</v>
      </c>
      <c r="F1390" s="23"/>
      <c r="G1390" s="22" t="str">
        <f>Source!DI1262</f>
        <v/>
      </c>
      <c r="H1390" s="9">
        <f>Source!AV1262</f>
        <v>1</v>
      </c>
      <c r="I1390" s="9"/>
      <c r="J1390" s="23"/>
      <c r="K1390" s="23">
        <f>Source!U1262</f>
        <v>1.3856999999999999</v>
      </c>
    </row>
    <row r="1391" spans="1:22" ht="15" x14ac:dyDescent="0.25">
      <c r="A1391" s="26"/>
      <c r="B1391" s="26"/>
      <c r="C1391" s="26"/>
      <c r="D1391" s="26"/>
      <c r="E1391" s="26"/>
      <c r="F1391" s="26"/>
      <c r="G1391" s="26"/>
      <c r="H1391" s="26"/>
      <c r="I1391" s="60">
        <f>J1386+J1387+J1388+J1389</f>
        <v>1764.53</v>
      </c>
      <c r="J1391" s="60"/>
      <c r="K1391" s="27">
        <f>IF(Source!I1262&lt;&gt;0, ROUND(I1391/Source!I1262, 2), 0)</f>
        <v>58817.67</v>
      </c>
      <c r="P1391" s="25">
        <f>I1391</f>
        <v>1764.53</v>
      </c>
    </row>
    <row r="1393" spans="1:22" ht="15" x14ac:dyDescent="0.25">
      <c r="A1393" s="58" t="str">
        <f>CONCATENATE("Итого по подразделу: ",IF(Source!G1264&lt;&gt;"Новый подраздел", Source!G1264, ""))</f>
        <v>Итого по подразделу: Стены</v>
      </c>
      <c r="B1393" s="58"/>
      <c r="C1393" s="58"/>
      <c r="D1393" s="58"/>
      <c r="E1393" s="58"/>
      <c r="F1393" s="58"/>
      <c r="G1393" s="58"/>
      <c r="H1393" s="58"/>
      <c r="I1393" s="56">
        <f>SUM(P1309:P1392)</f>
        <v>108357.19000000002</v>
      </c>
      <c r="J1393" s="57"/>
      <c r="K1393" s="28"/>
    </row>
    <row r="1396" spans="1:22" ht="16.5" x14ac:dyDescent="0.25">
      <c r="A1396" s="59" t="str">
        <f>CONCATENATE("Подраздел: ",IF(Source!G1294&lt;&gt;"Новый подраздел", Source!G1294, ""))</f>
        <v>Подраздел: Пол</v>
      </c>
      <c r="B1396" s="59"/>
      <c r="C1396" s="59"/>
      <c r="D1396" s="59"/>
      <c r="E1396" s="59"/>
      <c r="F1396" s="59"/>
      <c r="G1396" s="59"/>
      <c r="H1396" s="59"/>
      <c r="I1396" s="59"/>
      <c r="J1396" s="59"/>
      <c r="K1396" s="59"/>
    </row>
    <row r="1397" spans="1:22" ht="28.5" x14ac:dyDescent="0.2">
      <c r="A1397" s="20">
        <v>145</v>
      </c>
      <c r="B1397" s="20" t="str">
        <f>Source!F1298</f>
        <v>1.10-3804-1-1/1</v>
      </c>
      <c r="C1397" s="20" t="str">
        <f>Source!G1298</f>
        <v>Разборка деревянных плинтусов</v>
      </c>
      <c r="D1397" s="21" t="str">
        <f>Source!H1298</f>
        <v>100 м</v>
      </c>
      <c r="E1397" s="9">
        <f>Source!I1298</f>
        <v>0.28499999999999998</v>
      </c>
      <c r="F1397" s="23"/>
      <c r="G1397" s="22"/>
      <c r="H1397" s="9"/>
      <c r="I1397" s="9"/>
      <c r="J1397" s="23"/>
      <c r="K1397" s="23"/>
      <c r="Q1397">
        <f>ROUND((Source!BZ1298/100)*ROUND((Source!AF1298*Source!AV1298)*Source!I1298, 2), 2)</f>
        <v>240.56</v>
      </c>
      <c r="R1397">
        <f>Source!X1298</f>
        <v>240.56</v>
      </c>
      <c r="S1397">
        <f>ROUND((Source!CA1298/100)*ROUND((Source!AF1298*Source!AV1298)*Source!I1298, 2), 2)</f>
        <v>34.369999999999997</v>
      </c>
      <c r="T1397">
        <f>Source!Y1298</f>
        <v>34.369999999999997</v>
      </c>
      <c r="U1397">
        <f>ROUND((175/100)*ROUND((Source!AE1298*Source!AV1298)*Source!I1298, 2), 2)</f>
        <v>0</v>
      </c>
      <c r="V1397">
        <f>ROUND((160/100)*ROUND(Source!CS1298*Source!I1298, 2), 2)</f>
        <v>0</v>
      </c>
    </row>
    <row r="1398" spans="1:22" x14ac:dyDescent="0.2">
      <c r="C1398" s="24" t="str">
        <f>"Объем: "&amp;Source!I1298&amp;"=28,5/"&amp;"100"</f>
        <v>Объем: 0,285=28,5/100</v>
      </c>
    </row>
    <row r="1399" spans="1:22" ht="14.25" x14ac:dyDescent="0.2">
      <c r="A1399" s="20"/>
      <c r="B1399" s="20"/>
      <c r="C1399" s="20" t="s">
        <v>1083</v>
      </c>
      <c r="D1399" s="21"/>
      <c r="E1399" s="9"/>
      <c r="F1399" s="23">
        <f>Source!AO1298</f>
        <v>1205.8</v>
      </c>
      <c r="G1399" s="22" t="str">
        <f>Source!DG1298</f>
        <v/>
      </c>
      <c r="H1399" s="9">
        <f>Source!AV1298</f>
        <v>1</v>
      </c>
      <c r="I1399" s="9">
        <f>IF(Source!BA1298&lt;&gt; 0, Source!BA1298, 1)</f>
        <v>1</v>
      </c>
      <c r="J1399" s="23">
        <f>Source!S1298</f>
        <v>343.65</v>
      </c>
      <c r="K1399" s="23"/>
    </row>
    <row r="1400" spans="1:22" ht="14.25" x14ac:dyDescent="0.2">
      <c r="A1400" s="20"/>
      <c r="B1400" s="20"/>
      <c r="C1400" s="20" t="s">
        <v>1085</v>
      </c>
      <c r="D1400" s="21" t="s">
        <v>1086</v>
      </c>
      <c r="E1400" s="9">
        <f>Source!AT1298</f>
        <v>70</v>
      </c>
      <c r="F1400" s="23"/>
      <c r="G1400" s="22"/>
      <c r="H1400" s="9"/>
      <c r="I1400" s="9"/>
      <c r="J1400" s="23">
        <f>SUM(R1397:R1399)</f>
        <v>240.56</v>
      </c>
      <c r="K1400" s="23"/>
    </row>
    <row r="1401" spans="1:22" ht="14.25" x14ac:dyDescent="0.2">
      <c r="A1401" s="20"/>
      <c r="B1401" s="20"/>
      <c r="C1401" s="20" t="s">
        <v>1087</v>
      </c>
      <c r="D1401" s="21" t="s">
        <v>1086</v>
      </c>
      <c r="E1401" s="9">
        <f>Source!AU1298</f>
        <v>10</v>
      </c>
      <c r="F1401" s="23"/>
      <c r="G1401" s="22"/>
      <c r="H1401" s="9"/>
      <c r="I1401" s="9"/>
      <c r="J1401" s="23">
        <f>SUM(T1397:T1400)</f>
        <v>34.369999999999997</v>
      </c>
      <c r="K1401" s="23"/>
    </row>
    <row r="1402" spans="1:22" ht="14.25" x14ac:dyDescent="0.2">
      <c r="A1402" s="20"/>
      <c r="B1402" s="20"/>
      <c r="C1402" s="20" t="s">
        <v>1088</v>
      </c>
      <c r="D1402" s="21" t="s">
        <v>1089</v>
      </c>
      <c r="E1402" s="9">
        <f>Source!AQ1298</f>
        <v>3.77</v>
      </c>
      <c r="F1402" s="23"/>
      <c r="G1402" s="22" t="str">
        <f>Source!DI1298</f>
        <v/>
      </c>
      <c r="H1402" s="9">
        <f>Source!AV1298</f>
        <v>1</v>
      </c>
      <c r="I1402" s="9"/>
      <c r="J1402" s="23"/>
      <c r="K1402" s="23">
        <f>Source!U1298</f>
        <v>1.0744499999999999</v>
      </c>
    </row>
    <row r="1403" spans="1:22" ht="15" x14ac:dyDescent="0.25">
      <c r="A1403" s="26"/>
      <c r="B1403" s="26"/>
      <c r="C1403" s="26"/>
      <c r="D1403" s="26"/>
      <c r="E1403" s="26"/>
      <c r="F1403" s="26"/>
      <c r="G1403" s="26"/>
      <c r="H1403" s="26"/>
      <c r="I1403" s="60">
        <f>J1399+J1400+J1401</f>
        <v>618.58000000000004</v>
      </c>
      <c r="J1403" s="60"/>
      <c r="K1403" s="27">
        <f>IF(Source!I1298&lt;&gt;0, ROUND(I1403/Source!I1298, 2), 0)</f>
        <v>2170.46</v>
      </c>
      <c r="P1403" s="25">
        <f>I1403</f>
        <v>618.58000000000004</v>
      </c>
    </row>
    <row r="1404" spans="1:22" ht="28.5" x14ac:dyDescent="0.2">
      <c r="A1404" s="20">
        <v>146</v>
      </c>
      <c r="B1404" s="20" t="str">
        <f>Source!F1299</f>
        <v>1.10-3504-1-1/1</v>
      </c>
      <c r="C1404" s="20" t="str">
        <f>Source!G1299</f>
        <v>Разборка покрытий из линолеума и релина</v>
      </c>
      <c r="D1404" s="21" t="str">
        <f>Source!H1299</f>
        <v>100 м2</v>
      </c>
      <c r="E1404" s="9">
        <f>Source!I1299</f>
        <v>0.51500000000000001</v>
      </c>
      <c r="F1404" s="23"/>
      <c r="G1404" s="22"/>
      <c r="H1404" s="9"/>
      <c r="I1404" s="9"/>
      <c r="J1404" s="23"/>
      <c r="K1404" s="23"/>
      <c r="Q1404">
        <f>ROUND((Source!BZ1299/100)*ROUND((Source!AF1299*Source!AV1299)*Source!I1299, 2), 2)</f>
        <v>1313.29</v>
      </c>
      <c r="R1404">
        <f>Source!X1299</f>
        <v>1313.29</v>
      </c>
      <c r="S1404">
        <f>ROUND((Source!CA1299/100)*ROUND((Source!AF1299*Source!AV1299)*Source!I1299, 2), 2)</f>
        <v>187.61</v>
      </c>
      <c r="T1404">
        <f>Source!Y1299</f>
        <v>187.61</v>
      </c>
      <c r="U1404">
        <f>ROUND((175/100)*ROUND((Source!AE1299*Source!AV1299)*Source!I1299, 2), 2)</f>
        <v>0</v>
      </c>
      <c r="V1404">
        <f>ROUND((160/100)*ROUND(Source!CS1299*Source!I1299, 2), 2)</f>
        <v>0</v>
      </c>
    </row>
    <row r="1405" spans="1:22" x14ac:dyDescent="0.2">
      <c r="C1405" s="24" t="str">
        <f>"Объем: "&amp;Source!I1299&amp;"=51,5/"&amp;"100"</f>
        <v>Объем: 0,515=51,5/100</v>
      </c>
    </row>
    <row r="1406" spans="1:22" ht="14.25" x14ac:dyDescent="0.2">
      <c r="A1406" s="20"/>
      <c r="B1406" s="20"/>
      <c r="C1406" s="20" t="s">
        <v>1083</v>
      </c>
      <c r="D1406" s="21"/>
      <c r="E1406" s="9"/>
      <c r="F1406" s="23">
        <f>Source!AO1299</f>
        <v>3642.98</v>
      </c>
      <c r="G1406" s="22" t="str">
        <f>Source!DG1299</f>
        <v/>
      </c>
      <c r="H1406" s="9">
        <f>Source!AV1299</f>
        <v>1</v>
      </c>
      <c r="I1406" s="9">
        <f>IF(Source!BA1299&lt;&gt; 0, Source!BA1299, 1)</f>
        <v>1</v>
      </c>
      <c r="J1406" s="23">
        <f>Source!S1299</f>
        <v>1876.13</v>
      </c>
      <c r="K1406" s="23"/>
    </row>
    <row r="1407" spans="1:22" ht="14.25" x14ac:dyDescent="0.2">
      <c r="A1407" s="20"/>
      <c r="B1407" s="20"/>
      <c r="C1407" s="20" t="s">
        <v>1085</v>
      </c>
      <c r="D1407" s="21" t="s">
        <v>1086</v>
      </c>
      <c r="E1407" s="9">
        <f>Source!AT1299</f>
        <v>70</v>
      </c>
      <c r="F1407" s="23"/>
      <c r="G1407" s="22"/>
      <c r="H1407" s="9"/>
      <c r="I1407" s="9"/>
      <c r="J1407" s="23">
        <f>SUM(R1404:R1406)</f>
        <v>1313.29</v>
      </c>
      <c r="K1407" s="23"/>
    </row>
    <row r="1408" spans="1:22" ht="14.25" x14ac:dyDescent="0.2">
      <c r="A1408" s="20"/>
      <c r="B1408" s="20"/>
      <c r="C1408" s="20" t="s">
        <v>1087</v>
      </c>
      <c r="D1408" s="21" t="s">
        <v>1086</v>
      </c>
      <c r="E1408" s="9">
        <f>Source!AU1299</f>
        <v>10</v>
      </c>
      <c r="F1408" s="23"/>
      <c r="G1408" s="22"/>
      <c r="H1408" s="9"/>
      <c r="I1408" s="9"/>
      <c r="J1408" s="23">
        <f>SUM(T1404:T1407)</f>
        <v>187.61</v>
      </c>
      <c r="K1408" s="23"/>
    </row>
    <row r="1409" spans="1:22" ht="14.25" x14ac:dyDescent="0.2">
      <c r="A1409" s="20"/>
      <c r="B1409" s="20"/>
      <c r="C1409" s="20" t="s">
        <v>1088</v>
      </c>
      <c r="D1409" s="21" t="s">
        <v>1089</v>
      </c>
      <c r="E1409" s="9">
        <f>Source!AQ1299</f>
        <v>11.39</v>
      </c>
      <c r="F1409" s="23"/>
      <c r="G1409" s="22" t="str">
        <f>Source!DI1299</f>
        <v/>
      </c>
      <c r="H1409" s="9">
        <f>Source!AV1299</f>
        <v>1</v>
      </c>
      <c r="I1409" s="9"/>
      <c r="J1409" s="23"/>
      <c r="K1409" s="23">
        <f>Source!U1299</f>
        <v>5.86585</v>
      </c>
    </row>
    <row r="1410" spans="1:22" ht="15" x14ac:dyDescent="0.25">
      <c r="A1410" s="26"/>
      <c r="B1410" s="26"/>
      <c r="C1410" s="26"/>
      <c r="D1410" s="26"/>
      <c r="E1410" s="26"/>
      <c r="F1410" s="26"/>
      <c r="G1410" s="26"/>
      <c r="H1410" s="26"/>
      <c r="I1410" s="60">
        <f>J1406+J1407+J1408</f>
        <v>3377.03</v>
      </c>
      <c r="J1410" s="60"/>
      <c r="K1410" s="27">
        <f>IF(Source!I1299&lt;&gt;0, ROUND(I1410/Source!I1299, 2), 0)</f>
        <v>6557.34</v>
      </c>
      <c r="P1410" s="25">
        <f>I1410</f>
        <v>3377.03</v>
      </c>
    </row>
    <row r="1411" spans="1:22" ht="28.5" x14ac:dyDescent="0.2">
      <c r="A1411" s="20">
        <v>147</v>
      </c>
      <c r="B1411" s="20" t="str">
        <f>Source!F1300</f>
        <v>1.10-3404-2-7/1</v>
      </c>
      <c r="C1411" s="20" t="str">
        <f>Source!G1300</f>
        <v>Разборка покрытий из древесноволокнистых плит</v>
      </c>
      <c r="D1411" s="21" t="str">
        <f>Source!H1300</f>
        <v>100 м2</v>
      </c>
      <c r="E1411" s="9">
        <f>Source!I1300</f>
        <v>0.51500000000000001</v>
      </c>
      <c r="F1411" s="23"/>
      <c r="G1411" s="22"/>
      <c r="H1411" s="9"/>
      <c r="I1411" s="9"/>
      <c r="J1411" s="23"/>
      <c r="K1411" s="23"/>
      <c r="Q1411">
        <f>ROUND((Source!BZ1300/100)*ROUND((Source!AF1300*Source!AV1300)*Source!I1300, 2), 2)</f>
        <v>1278.7</v>
      </c>
      <c r="R1411">
        <f>Source!X1300</f>
        <v>1278.7</v>
      </c>
      <c r="S1411">
        <f>ROUND((Source!CA1300/100)*ROUND((Source!AF1300*Source!AV1300)*Source!I1300, 2), 2)</f>
        <v>182.67</v>
      </c>
      <c r="T1411">
        <f>Source!Y1300</f>
        <v>182.67</v>
      </c>
      <c r="U1411">
        <f>ROUND((175/100)*ROUND((Source!AE1300*Source!AV1300)*Source!I1300, 2), 2)</f>
        <v>0</v>
      </c>
      <c r="V1411">
        <f>ROUND((160/100)*ROUND(Source!CS1300*Source!I1300, 2), 2)</f>
        <v>0</v>
      </c>
    </row>
    <row r="1412" spans="1:22" x14ac:dyDescent="0.2">
      <c r="C1412" s="24" t="str">
        <f>"Объем: "&amp;Source!I1300&amp;"=51,5/"&amp;"100"</f>
        <v>Объем: 0,515=51,5/100</v>
      </c>
    </row>
    <row r="1413" spans="1:22" ht="14.25" x14ac:dyDescent="0.2">
      <c r="A1413" s="20"/>
      <c r="B1413" s="20"/>
      <c r="C1413" s="20" t="s">
        <v>1083</v>
      </c>
      <c r="D1413" s="21"/>
      <c r="E1413" s="9"/>
      <c r="F1413" s="23">
        <f>Source!AO1300</f>
        <v>3547.03</v>
      </c>
      <c r="G1413" s="22" t="str">
        <f>Source!DG1300</f>
        <v/>
      </c>
      <c r="H1413" s="9">
        <f>Source!AV1300</f>
        <v>1</v>
      </c>
      <c r="I1413" s="9">
        <f>IF(Source!BA1300&lt;&gt; 0, Source!BA1300, 1)</f>
        <v>1</v>
      </c>
      <c r="J1413" s="23">
        <f>Source!S1300</f>
        <v>1826.72</v>
      </c>
      <c r="K1413" s="23"/>
    </row>
    <row r="1414" spans="1:22" ht="14.25" x14ac:dyDescent="0.2">
      <c r="A1414" s="20"/>
      <c r="B1414" s="20"/>
      <c r="C1414" s="20" t="s">
        <v>1085</v>
      </c>
      <c r="D1414" s="21" t="s">
        <v>1086</v>
      </c>
      <c r="E1414" s="9">
        <f>Source!AT1300</f>
        <v>70</v>
      </c>
      <c r="F1414" s="23"/>
      <c r="G1414" s="22"/>
      <c r="H1414" s="9"/>
      <c r="I1414" s="9"/>
      <c r="J1414" s="23">
        <f>SUM(R1411:R1413)</f>
        <v>1278.7</v>
      </c>
      <c r="K1414" s="23"/>
    </row>
    <row r="1415" spans="1:22" ht="14.25" x14ac:dyDescent="0.2">
      <c r="A1415" s="20"/>
      <c r="B1415" s="20"/>
      <c r="C1415" s="20" t="s">
        <v>1087</v>
      </c>
      <c r="D1415" s="21" t="s">
        <v>1086</v>
      </c>
      <c r="E1415" s="9">
        <f>Source!AU1300</f>
        <v>10</v>
      </c>
      <c r="F1415" s="23"/>
      <c r="G1415" s="22"/>
      <c r="H1415" s="9"/>
      <c r="I1415" s="9"/>
      <c r="J1415" s="23">
        <f>SUM(T1411:T1414)</f>
        <v>182.67</v>
      </c>
      <c r="K1415" s="23"/>
    </row>
    <row r="1416" spans="1:22" ht="14.25" x14ac:dyDescent="0.2">
      <c r="A1416" s="20"/>
      <c r="B1416" s="20"/>
      <c r="C1416" s="20" t="s">
        <v>1088</v>
      </c>
      <c r="D1416" s="21" t="s">
        <v>1089</v>
      </c>
      <c r="E1416" s="9">
        <f>Source!AQ1300</f>
        <v>11.09</v>
      </c>
      <c r="F1416" s="23"/>
      <c r="G1416" s="22" t="str">
        <f>Source!DI1300</f>
        <v/>
      </c>
      <c r="H1416" s="9">
        <f>Source!AV1300</f>
        <v>1</v>
      </c>
      <c r="I1416" s="9"/>
      <c r="J1416" s="23"/>
      <c r="K1416" s="23">
        <f>Source!U1300</f>
        <v>5.7113500000000004</v>
      </c>
    </row>
    <row r="1417" spans="1:22" ht="15" x14ac:dyDescent="0.25">
      <c r="A1417" s="26"/>
      <c r="B1417" s="26"/>
      <c r="C1417" s="26"/>
      <c r="D1417" s="26"/>
      <c r="E1417" s="26"/>
      <c r="F1417" s="26"/>
      <c r="G1417" s="26"/>
      <c r="H1417" s="26"/>
      <c r="I1417" s="60">
        <f>J1413+J1414+J1415</f>
        <v>3288.09</v>
      </c>
      <c r="J1417" s="60"/>
      <c r="K1417" s="27">
        <f>IF(Source!I1300&lt;&gt;0, ROUND(I1417/Source!I1300, 2), 0)</f>
        <v>6384.64</v>
      </c>
      <c r="P1417" s="25">
        <f>I1417</f>
        <v>3288.09</v>
      </c>
    </row>
    <row r="1418" spans="1:22" ht="57" x14ac:dyDescent="0.2">
      <c r="A1418" s="20">
        <v>148</v>
      </c>
      <c r="B1418" s="20" t="str">
        <f>Source!F1301</f>
        <v>1.10-3203-3-7/1</v>
      </c>
      <c r="C1418" s="20" t="str">
        <f>Source!G1301</f>
        <v>Устройство тепло - и звукоизоляции пола сплошной - из фанеры по стяжке на цементной основе / толщина фанеры 10 мм</v>
      </c>
      <c r="D1418" s="21" t="str">
        <f>Source!H1301</f>
        <v>100 м2</v>
      </c>
      <c r="E1418" s="9">
        <f>Source!I1301</f>
        <v>0.51500000000000001</v>
      </c>
      <c r="F1418" s="23"/>
      <c r="G1418" s="22"/>
      <c r="H1418" s="9"/>
      <c r="I1418" s="9"/>
      <c r="J1418" s="23"/>
      <c r="K1418" s="23"/>
      <c r="Q1418">
        <f>ROUND((Source!BZ1301/100)*ROUND((Source!AF1301*Source!AV1301)*Source!I1301, 2), 2)</f>
        <v>13920.67</v>
      </c>
      <c r="R1418">
        <f>Source!X1301</f>
        <v>13920.67</v>
      </c>
      <c r="S1418">
        <f>ROUND((Source!CA1301/100)*ROUND((Source!AF1301*Source!AV1301)*Source!I1301, 2), 2)</f>
        <v>1988.67</v>
      </c>
      <c r="T1418">
        <f>Source!Y1301</f>
        <v>1988.67</v>
      </c>
      <c r="U1418">
        <f>ROUND((175/100)*ROUND((Source!AE1301*Source!AV1301)*Source!I1301, 2), 2)</f>
        <v>52.68</v>
      </c>
      <c r="V1418">
        <f>ROUND((160/100)*ROUND(Source!CS1301*Source!I1301, 2), 2)</f>
        <v>48.16</v>
      </c>
    </row>
    <row r="1419" spans="1:22" x14ac:dyDescent="0.2">
      <c r="C1419" s="24" t="str">
        <f>"Объем: "&amp;Source!I1301&amp;"=51,5/"&amp;"100"</f>
        <v>Объем: 0,515=51,5/100</v>
      </c>
    </row>
    <row r="1420" spans="1:22" ht="14.25" x14ac:dyDescent="0.2">
      <c r="A1420" s="20"/>
      <c r="B1420" s="20"/>
      <c r="C1420" s="20" t="s">
        <v>1083</v>
      </c>
      <c r="D1420" s="21"/>
      <c r="E1420" s="9"/>
      <c r="F1420" s="23">
        <f>Source!AO1301</f>
        <v>38614.89</v>
      </c>
      <c r="G1420" s="22" t="str">
        <f>Source!DG1301</f>
        <v/>
      </c>
      <c r="H1420" s="9">
        <f>Source!AV1301</f>
        <v>1</v>
      </c>
      <c r="I1420" s="9">
        <f>IF(Source!BA1301&lt;&gt; 0, Source!BA1301, 1)</f>
        <v>1</v>
      </c>
      <c r="J1420" s="23">
        <f>Source!S1301</f>
        <v>19886.669999999998</v>
      </c>
      <c r="K1420" s="23"/>
    </row>
    <row r="1421" spans="1:22" ht="14.25" x14ac:dyDescent="0.2">
      <c r="A1421" s="20"/>
      <c r="B1421" s="20"/>
      <c r="C1421" s="20" t="s">
        <v>1090</v>
      </c>
      <c r="D1421" s="21"/>
      <c r="E1421" s="9"/>
      <c r="F1421" s="23">
        <f>Source!AM1301</f>
        <v>599.03</v>
      </c>
      <c r="G1421" s="22" t="str">
        <f>Source!DE1301</f>
        <v/>
      </c>
      <c r="H1421" s="9">
        <f>Source!AV1301</f>
        <v>1</v>
      </c>
      <c r="I1421" s="9">
        <f>IF(Source!BB1301&lt;&gt; 0, Source!BB1301, 1)</f>
        <v>1</v>
      </c>
      <c r="J1421" s="23">
        <f>Source!Q1301</f>
        <v>308.5</v>
      </c>
      <c r="K1421" s="23"/>
    </row>
    <row r="1422" spans="1:22" ht="14.25" x14ac:dyDescent="0.2">
      <c r="A1422" s="20"/>
      <c r="B1422" s="20"/>
      <c r="C1422" s="20" t="s">
        <v>1091</v>
      </c>
      <c r="D1422" s="21"/>
      <c r="E1422" s="9"/>
      <c r="F1422" s="23">
        <f>Source!AN1301</f>
        <v>58.45</v>
      </c>
      <c r="G1422" s="22" t="str">
        <f>Source!DF1301</f>
        <v/>
      </c>
      <c r="H1422" s="9">
        <f>Source!AV1301</f>
        <v>1</v>
      </c>
      <c r="I1422" s="9">
        <f>IF(Source!BS1301&lt;&gt; 0, Source!BS1301, 1)</f>
        <v>1</v>
      </c>
      <c r="J1422" s="30">
        <f>Source!R1301</f>
        <v>30.1</v>
      </c>
      <c r="K1422" s="23"/>
    </row>
    <row r="1423" spans="1:22" ht="14.25" x14ac:dyDescent="0.2">
      <c r="A1423" s="20"/>
      <c r="B1423" s="20"/>
      <c r="C1423" s="20" t="s">
        <v>1084</v>
      </c>
      <c r="D1423" s="21"/>
      <c r="E1423" s="9"/>
      <c r="F1423" s="23">
        <f>Source!AL1301</f>
        <v>62586.64</v>
      </c>
      <c r="G1423" s="22" t="str">
        <f>Source!DD1301</f>
        <v/>
      </c>
      <c r="H1423" s="9">
        <f>Source!AW1301</f>
        <v>1</v>
      </c>
      <c r="I1423" s="9">
        <f>IF(Source!BC1301&lt;&gt; 0, Source!BC1301, 1)</f>
        <v>1</v>
      </c>
      <c r="J1423" s="23">
        <f>Source!P1301</f>
        <v>32232.12</v>
      </c>
      <c r="K1423" s="23"/>
    </row>
    <row r="1424" spans="1:22" ht="14.25" x14ac:dyDescent="0.2">
      <c r="A1424" s="20"/>
      <c r="B1424" s="20"/>
      <c r="C1424" s="20" t="s">
        <v>1085</v>
      </c>
      <c r="D1424" s="21" t="s">
        <v>1086</v>
      </c>
      <c r="E1424" s="9">
        <f>Source!AT1301</f>
        <v>70</v>
      </c>
      <c r="F1424" s="23"/>
      <c r="G1424" s="22"/>
      <c r="H1424" s="9"/>
      <c r="I1424" s="9"/>
      <c r="J1424" s="23">
        <f>SUM(R1418:R1423)</f>
        <v>13920.67</v>
      </c>
      <c r="K1424" s="23"/>
    </row>
    <row r="1425" spans="1:22" ht="14.25" x14ac:dyDescent="0.2">
      <c r="A1425" s="20"/>
      <c r="B1425" s="20"/>
      <c r="C1425" s="20" t="s">
        <v>1087</v>
      </c>
      <c r="D1425" s="21" t="s">
        <v>1086</v>
      </c>
      <c r="E1425" s="9">
        <f>Source!AU1301</f>
        <v>10</v>
      </c>
      <c r="F1425" s="23"/>
      <c r="G1425" s="22"/>
      <c r="H1425" s="9"/>
      <c r="I1425" s="9"/>
      <c r="J1425" s="23">
        <f>SUM(T1418:T1424)</f>
        <v>1988.67</v>
      </c>
      <c r="K1425" s="23"/>
    </row>
    <row r="1426" spans="1:22" ht="14.25" x14ac:dyDescent="0.2">
      <c r="A1426" s="20"/>
      <c r="B1426" s="20"/>
      <c r="C1426" s="20" t="s">
        <v>1092</v>
      </c>
      <c r="D1426" s="21" t="s">
        <v>1086</v>
      </c>
      <c r="E1426" s="9">
        <f>160</f>
        <v>160</v>
      </c>
      <c r="F1426" s="23"/>
      <c r="G1426" s="22"/>
      <c r="H1426" s="9"/>
      <c r="I1426" s="9"/>
      <c r="J1426" s="23">
        <f>SUM(V1418:V1425)</f>
        <v>48.16</v>
      </c>
      <c r="K1426" s="23"/>
    </row>
    <row r="1427" spans="1:22" ht="14.25" x14ac:dyDescent="0.2">
      <c r="A1427" s="20"/>
      <c r="B1427" s="20"/>
      <c r="C1427" s="20" t="s">
        <v>1088</v>
      </c>
      <c r="D1427" s="21" t="s">
        <v>1089</v>
      </c>
      <c r="E1427" s="9">
        <f>Source!AQ1301</f>
        <v>95.49</v>
      </c>
      <c r="F1427" s="23"/>
      <c r="G1427" s="22" t="str">
        <f>Source!DI1301</f>
        <v/>
      </c>
      <c r="H1427" s="9">
        <f>Source!AV1301</f>
        <v>1</v>
      </c>
      <c r="I1427" s="9"/>
      <c r="J1427" s="23"/>
      <c r="K1427" s="23">
        <f>Source!U1301</f>
        <v>49.177349999999997</v>
      </c>
    </row>
    <row r="1428" spans="1:22" ht="15" x14ac:dyDescent="0.25">
      <c r="A1428" s="26"/>
      <c r="B1428" s="26"/>
      <c r="C1428" s="26"/>
      <c r="D1428" s="26"/>
      <c r="E1428" s="26"/>
      <c r="F1428" s="26"/>
      <c r="G1428" s="26"/>
      <c r="H1428" s="26"/>
      <c r="I1428" s="60">
        <f>J1420+J1421+J1423+J1424+J1425+J1426</f>
        <v>68384.789999999994</v>
      </c>
      <c r="J1428" s="60"/>
      <c r="K1428" s="27">
        <f>IF(Source!I1301&lt;&gt;0, ROUND(I1428/Source!I1301, 2), 0)</f>
        <v>132786</v>
      </c>
      <c r="P1428" s="25">
        <f>I1428</f>
        <v>68384.789999999994</v>
      </c>
    </row>
    <row r="1429" spans="1:22" ht="57" x14ac:dyDescent="0.2">
      <c r="A1429" s="20">
        <v>149</v>
      </c>
      <c r="B1429" s="20" t="str">
        <f>Source!F1302</f>
        <v>1.10-3503-1-5/1</v>
      </c>
      <c r="C1429" s="20" t="str">
        <f>Source!G1302</f>
        <v>Устройство покрытий на клее из линолеума высокой износостойкости толщиной 2 мм, истираемостью группы Т со сваркой стыков</v>
      </c>
      <c r="D1429" s="21" t="str">
        <f>Source!H1302</f>
        <v>100 м2</v>
      </c>
      <c r="E1429" s="9">
        <f>Source!I1302</f>
        <v>0.51500000000000001</v>
      </c>
      <c r="F1429" s="23"/>
      <c r="G1429" s="22"/>
      <c r="H1429" s="9"/>
      <c r="I1429" s="9"/>
      <c r="J1429" s="23"/>
      <c r="K1429" s="23"/>
      <c r="Q1429">
        <f>ROUND((Source!BZ1302/100)*ROUND((Source!AF1302*Source!AV1302)*Source!I1302, 2), 2)</f>
        <v>8401.14</v>
      </c>
      <c r="R1429">
        <f>Source!X1302</f>
        <v>8401.14</v>
      </c>
      <c r="S1429">
        <f>ROUND((Source!CA1302/100)*ROUND((Source!AF1302*Source!AV1302)*Source!I1302, 2), 2)</f>
        <v>1200.1600000000001</v>
      </c>
      <c r="T1429">
        <f>Source!Y1302</f>
        <v>1200.1600000000001</v>
      </c>
      <c r="U1429">
        <f>ROUND((175/100)*ROUND((Source!AE1302*Source!AV1302)*Source!I1302, 2), 2)</f>
        <v>1.58</v>
      </c>
      <c r="V1429">
        <f>ROUND((160/100)*ROUND(Source!CS1302*Source!I1302, 2), 2)</f>
        <v>1.44</v>
      </c>
    </row>
    <row r="1430" spans="1:22" x14ac:dyDescent="0.2">
      <c r="C1430" s="24" t="str">
        <f>"Объем: "&amp;Source!I1302&amp;"=51,5/"&amp;"100"</f>
        <v>Объем: 0,515=51,5/100</v>
      </c>
    </row>
    <row r="1431" spans="1:22" ht="14.25" x14ac:dyDescent="0.2">
      <c r="A1431" s="20"/>
      <c r="B1431" s="20"/>
      <c r="C1431" s="20" t="s">
        <v>1083</v>
      </c>
      <c r="D1431" s="21"/>
      <c r="E1431" s="9"/>
      <c r="F1431" s="23">
        <f>Source!AO1302</f>
        <v>23304.14</v>
      </c>
      <c r="G1431" s="22" t="str">
        <f>Source!DG1302</f>
        <v/>
      </c>
      <c r="H1431" s="9">
        <f>Source!AV1302</f>
        <v>1</v>
      </c>
      <c r="I1431" s="9">
        <f>IF(Source!BA1302&lt;&gt; 0, Source!BA1302, 1)</f>
        <v>1</v>
      </c>
      <c r="J1431" s="23">
        <f>Source!S1302</f>
        <v>12001.63</v>
      </c>
      <c r="K1431" s="23"/>
    </row>
    <row r="1432" spans="1:22" ht="14.25" x14ac:dyDescent="0.2">
      <c r="A1432" s="20"/>
      <c r="B1432" s="20"/>
      <c r="C1432" s="20" t="s">
        <v>1090</v>
      </c>
      <c r="D1432" s="21"/>
      <c r="E1432" s="9"/>
      <c r="F1432" s="23">
        <f>Source!AM1302</f>
        <v>424.38</v>
      </c>
      <c r="G1432" s="22" t="str">
        <f>Source!DE1302</f>
        <v/>
      </c>
      <c r="H1432" s="9">
        <f>Source!AV1302</f>
        <v>1</v>
      </c>
      <c r="I1432" s="9">
        <f>IF(Source!BB1302&lt;&gt; 0, Source!BB1302, 1)</f>
        <v>1</v>
      </c>
      <c r="J1432" s="23">
        <f>Source!Q1302</f>
        <v>218.56</v>
      </c>
      <c r="K1432" s="23"/>
    </row>
    <row r="1433" spans="1:22" ht="14.25" x14ac:dyDescent="0.2">
      <c r="A1433" s="20"/>
      <c r="B1433" s="20"/>
      <c r="C1433" s="20" t="s">
        <v>1091</v>
      </c>
      <c r="D1433" s="21"/>
      <c r="E1433" s="9"/>
      <c r="F1433" s="23">
        <f>Source!AN1302</f>
        <v>1.74</v>
      </c>
      <c r="G1433" s="22" t="str">
        <f>Source!DF1302</f>
        <v/>
      </c>
      <c r="H1433" s="9">
        <f>Source!AV1302</f>
        <v>1</v>
      </c>
      <c r="I1433" s="9">
        <f>IF(Source!BS1302&lt;&gt; 0, Source!BS1302, 1)</f>
        <v>1</v>
      </c>
      <c r="J1433" s="30">
        <f>Source!R1302</f>
        <v>0.9</v>
      </c>
      <c r="K1433" s="23"/>
    </row>
    <row r="1434" spans="1:22" ht="14.25" x14ac:dyDescent="0.2">
      <c r="A1434" s="20"/>
      <c r="B1434" s="20"/>
      <c r="C1434" s="20" t="s">
        <v>1084</v>
      </c>
      <c r="D1434" s="21"/>
      <c r="E1434" s="9"/>
      <c r="F1434" s="23">
        <f>Source!AL1302</f>
        <v>87313.3</v>
      </c>
      <c r="G1434" s="22" t="str">
        <f>Source!DD1302</f>
        <v/>
      </c>
      <c r="H1434" s="9">
        <f>Source!AW1302</f>
        <v>1</v>
      </c>
      <c r="I1434" s="9">
        <f>IF(Source!BC1302&lt;&gt; 0, Source!BC1302, 1)</f>
        <v>1</v>
      </c>
      <c r="J1434" s="23">
        <f>Source!P1302</f>
        <v>44966.35</v>
      </c>
      <c r="K1434" s="23"/>
    </row>
    <row r="1435" spans="1:22" ht="14.25" x14ac:dyDescent="0.2">
      <c r="A1435" s="20"/>
      <c r="B1435" s="20"/>
      <c r="C1435" s="20" t="s">
        <v>1085</v>
      </c>
      <c r="D1435" s="21" t="s">
        <v>1086</v>
      </c>
      <c r="E1435" s="9">
        <f>Source!AT1302</f>
        <v>70</v>
      </c>
      <c r="F1435" s="23"/>
      <c r="G1435" s="22"/>
      <c r="H1435" s="9"/>
      <c r="I1435" s="9"/>
      <c r="J1435" s="23">
        <f>SUM(R1429:R1434)</f>
        <v>8401.14</v>
      </c>
      <c r="K1435" s="23"/>
    </row>
    <row r="1436" spans="1:22" ht="14.25" x14ac:dyDescent="0.2">
      <c r="A1436" s="20"/>
      <c r="B1436" s="20"/>
      <c r="C1436" s="20" t="s">
        <v>1087</v>
      </c>
      <c r="D1436" s="21" t="s">
        <v>1086</v>
      </c>
      <c r="E1436" s="9">
        <f>Source!AU1302</f>
        <v>10</v>
      </c>
      <c r="F1436" s="23"/>
      <c r="G1436" s="22"/>
      <c r="H1436" s="9"/>
      <c r="I1436" s="9"/>
      <c r="J1436" s="23">
        <f>SUM(T1429:T1435)</f>
        <v>1200.1600000000001</v>
      </c>
      <c r="K1436" s="23"/>
    </row>
    <row r="1437" spans="1:22" ht="14.25" x14ac:dyDescent="0.2">
      <c r="A1437" s="20"/>
      <c r="B1437" s="20"/>
      <c r="C1437" s="20" t="s">
        <v>1092</v>
      </c>
      <c r="D1437" s="21" t="s">
        <v>1086</v>
      </c>
      <c r="E1437" s="9">
        <f>160</f>
        <v>160</v>
      </c>
      <c r="F1437" s="23"/>
      <c r="G1437" s="22"/>
      <c r="H1437" s="9"/>
      <c r="I1437" s="9"/>
      <c r="J1437" s="23">
        <f>SUM(V1429:V1436)</f>
        <v>1.44</v>
      </c>
      <c r="K1437" s="23"/>
    </row>
    <row r="1438" spans="1:22" ht="14.25" x14ac:dyDescent="0.2">
      <c r="A1438" s="20"/>
      <c r="B1438" s="20"/>
      <c r="C1438" s="20" t="s">
        <v>1088</v>
      </c>
      <c r="D1438" s="21" t="s">
        <v>1089</v>
      </c>
      <c r="E1438" s="9">
        <f>Source!AQ1302</f>
        <v>60.04</v>
      </c>
      <c r="F1438" s="23"/>
      <c r="G1438" s="22" t="str">
        <f>Source!DI1302</f>
        <v/>
      </c>
      <c r="H1438" s="9">
        <f>Source!AV1302</f>
        <v>1</v>
      </c>
      <c r="I1438" s="9"/>
      <c r="J1438" s="23"/>
      <c r="K1438" s="23">
        <f>Source!U1302</f>
        <v>30.9206</v>
      </c>
    </row>
    <row r="1439" spans="1:22" ht="15" x14ac:dyDescent="0.25">
      <c r="A1439" s="26"/>
      <c r="B1439" s="26"/>
      <c r="C1439" s="26"/>
      <c r="D1439" s="26"/>
      <c r="E1439" s="26"/>
      <c r="F1439" s="26"/>
      <c r="G1439" s="26"/>
      <c r="H1439" s="26"/>
      <c r="I1439" s="60">
        <f>J1431+J1432+J1434+J1435+J1436+J1437</f>
        <v>66789.279999999999</v>
      </c>
      <c r="J1439" s="60"/>
      <c r="K1439" s="27">
        <f>IF(Source!I1302&lt;&gt;0, ROUND(I1439/Source!I1302, 2), 0)</f>
        <v>129687.92</v>
      </c>
      <c r="P1439" s="25">
        <f>I1439</f>
        <v>66789.279999999999</v>
      </c>
    </row>
    <row r="1440" spans="1:22" ht="42.75" x14ac:dyDescent="0.2">
      <c r="A1440" s="20">
        <v>150</v>
      </c>
      <c r="B1440" s="20" t="str">
        <f>Source!F1303</f>
        <v>1.10-3803-1-6/1</v>
      </c>
      <c r="C1440" s="20" t="str">
        <f>Source!G1303</f>
        <v>Устройство плинтусов, покрытых лаком, из древесины хвойных пород с креплением к стенам шурупами</v>
      </c>
      <c r="D1440" s="21" t="str">
        <f>Source!H1303</f>
        <v>100 м</v>
      </c>
      <c r="E1440" s="9">
        <f>Source!I1303</f>
        <v>0.28499999999999998</v>
      </c>
      <c r="F1440" s="23"/>
      <c r="G1440" s="22"/>
      <c r="H1440" s="9"/>
      <c r="I1440" s="9"/>
      <c r="J1440" s="23"/>
      <c r="K1440" s="23"/>
      <c r="Q1440">
        <f>ROUND((Source!BZ1303/100)*ROUND((Source!AF1303*Source!AV1303)*Source!I1303, 2), 2)</f>
        <v>1016.88</v>
      </c>
      <c r="R1440">
        <f>Source!X1303</f>
        <v>1016.88</v>
      </c>
      <c r="S1440">
        <f>ROUND((Source!CA1303/100)*ROUND((Source!AF1303*Source!AV1303)*Source!I1303, 2), 2)</f>
        <v>145.27000000000001</v>
      </c>
      <c r="T1440">
        <f>Source!Y1303</f>
        <v>145.27000000000001</v>
      </c>
      <c r="U1440">
        <f>ROUND((175/100)*ROUND((Source!AE1303*Source!AV1303)*Source!I1303, 2), 2)</f>
        <v>2.31</v>
      </c>
      <c r="V1440">
        <f>ROUND((160/100)*ROUND(Source!CS1303*Source!I1303, 2), 2)</f>
        <v>2.11</v>
      </c>
    </row>
    <row r="1441" spans="1:22" x14ac:dyDescent="0.2">
      <c r="C1441" s="24" t="str">
        <f>"Объем: "&amp;Source!I1303&amp;"=28,5/"&amp;"100"</f>
        <v>Объем: 0,285=28,5/100</v>
      </c>
    </row>
    <row r="1442" spans="1:22" ht="14.25" x14ac:dyDescent="0.2">
      <c r="A1442" s="20"/>
      <c r="B1442" s="20"/>
      <c r="C1442" s="20" t="s">
        <v>1083</v>
      </c>
      <c r="D1442" s="21"/>
      <c r="E1442" s="9"/>
      <c r="F1442" s="23">
        <f>Source!AO1303</f>
        <v>5097.13</v>
      </c>
      <c r="G1442" s="22" t="str">
        <f>Source!DG1303</f>
        <v/>
      </c>
      <c r="H1442" s="9">
        <f>Source!AV1303</f>
        <v>1</v>
      </c>
      <c r="I1442" s="9">
        <f>IF(Source!BA1303&lt;&gt; 0, Source!BA1303, 1)</f>
        <v>1</v>
      </c>
      <c r="J1442" s="23">
        <f>Source!S1303</f>
        <v>1452.68</v>
      </c>
      <c r="K1442" s="23"/>
    </row>
    <row r="1443" spans="1:22" ht="14.25" x14ac:dyDescent="0.2">
      <c r="A1443" s="20"/>
      <c r="B1443" s="20"/>
      <c r="C1443" s="20" t="s">
        <v>1090</v>
      </c>
      <c r="D1443" s="21"/>
      <c r="E1443" s="9"/>
      <c r="F1443" s="23">
        <f>Source!AM1303</f>
        <v>73.59</v>
      </c>
      <c r="G1443" s="22" t="str">
        <f>Source!DE1303</f>
        <v/>
      </c>
      <c r="H1443" s="9">
        <f>Source!AV1303</f>
        <v>1</v>
      </c>
      <c r="I1443" s="9">
        <f>IF(Source!BB1303&lt;&gt; 0, Source!BB1303, 1)</f>
        <v>1</v>
      </c>
      <c r="J1443" s="23">
        <f>Source!Q1303</f>
        <v>20.97</v>
      </c>
      <c r="K1443" s="23"/>
    </row>
    <row r="1444" spans="1:22" ht="14.25" x14ac:dyDescent="0.2">
      <c r="A1444" s="20"/>
      <c r="B1444" s="20"/>
      <c r="C1444" s="20" t="s">
        <v>1091</v>
      </c>
      <c r="D1444" s="21"/>
      <c r="E1444" s="9"/>
      <c r="F1444" s="23">
        <f>Source!AN1303</f>
        <v>4.63</v>
      </c>
      <c r="G1444" s="22" t="str">
        <f>Source!DF1303</f>
        <v/>
      </c>
      <c r="H1444" s="9">
        <f>Source!AV1303</f>
        <v>1</v>
      </c>
      <c r="I1444" s="9">
        <f>IF(Source!BS1303&lt;&gt; 0, Source!BS1303, 1)</f>
        <v>1</v>
      </c>
      <c r="J1444" s="30">
        <f>Source!R1303</f>
        <v>1.32</v>
      </c>
      <c r="K1444" s="23"/>
    </row>
    <row r="1445" spans="1:22" ht="14.25" x14ac:dyDescent="0.2">
      <c r="A1445" s="20"/>
      <c r="B1445" s="20"/>
      <c r="C1445" s="20" t="s">
        <v>1084</v>
      </c>
      <c r="D1445" s="21"/>
      <c r="E1445" s="9"/>
      <c r="F1445" s="23">
        <f>Source!AL1303</f>
        <v>8487.66</v>
      </c>
      <c r="G1445" s="22" t="str">
        <f>Source!DD1303</f>
        <v/>
      </c>
      <c r="H1445" s="9">
        <f>Source!AW1303</f>
        <v>1</v>
      </c>
      <c r="I1445" s="9">
        <f>IF(Source!BC1303&lt;&gt; 0, Source!BC1303, 1)</f>
        <v>1</v>
      </c>
      <c r="J1445" s="23">
        <f>Source!P1303</f>
        <v>2418.98</v>
      </c>
      <c r="K1445" s="23"/>
    </row>
    <row r="1446" spans="1:22" ht="14.25" x14ac:dyDescent="0.2">
      <c r="A1446" s="20"/>
      <c r="B1446" s="20"/>
      <c r="C1446" s="20" t="s">
        <v>1085</v>
      </c>
      <c r="D1446" s="21" t="s">
        <v>1086</v>
      </c>
      <c r="E1446" s="9">
        <f>Source!AT1303</f>
        <v>70</v>
      </c>
      <c r="F1446" s="23"/>
      <c r="G1446" s="22"/>
      <c r="H1446" s="9"/>
      <c r="I1446" s="9"/>
      <c r="J1446" s="23">
        <f>SUM(R1440:R1445)</f>
        <v>1016.88</v>
      </c>
      <c r="K1446" s="23"/>
    </row>
    <row r="1447" spans="1:22" ht="14.25" x14ac:dyDescent="0.2">
      <c r="A1447" s="20"/>
      <c r="B1447" s="20"/>
      <c r="C1447" s="20" t="s">
        <v>1087</v>
      </c>
      <c r="D1447" s="21" t="s">
        <v>1086</v>
      </c>
      <c r="E1447" s="9">
        <f>Source!AU1303</f>
        <v>10</v>
      </c>
      <c r="F1447" s="23"/>
      <c r="G1447" s="22"/>
      <c r="H1447" s="9"/>
      <c r="I1447" s="9"/>
      <c r="J1447" s="23">
        <f>SUM(T1440:T1446)</f>
        <v>145.27000000000001</v>
      </c>
      <c r="K1447" s="23"/>
    </row>
    <row r="1448" spans="1:22" ht="14.25" x14ac:dyDescent="0.2">
      <c r="A1448" s="20"/>
      <c r="B1448" s="20"/>
      <c r="C1448" s="20" t="s">
        <v>1092</v>
      </c>
      <c r="D1448" s="21" t="s">
        <v>1086</v>
      </c>
      <c r="E1448" s="9">
        <f>160</f>
        <v>160</v>
      </c>
      <c r="F1448" s="23"/>
      <c r="G1448" s="22"/>
      <c r="H1448" s="9"/>
      <c r="I1448" s="9"/>
      <c r="J1448" s="23">
        <f>SUM(V1440:V1447)</f>
        <v>2.11</v>
      </c>
      <c r="K1448" s="23"/>
    </row>
    <row r="1449" spans="1:22" ht="14.25" x14ac:dyDescent="0.2">
      <c r="A1449" s="20"/>
      <c r="B1449" s="20"/>
      <c r="C1449" s="20" t="s">
        <v>1088</v>
      </c>
      <c r="D1449" s="21" t="s">
        <v>1089</v>
      </c>
      <c r="E1449" s="9">
        <f>Source!AQ1303</f>
        <v>14.54</v>
      </c>
      <c r="F1449" s="23"/>
      <c r="G1449" s="22" t="str">
        <f>Source!DI1303</f>
        <v/>
      </c>
      <c r="H1449" s="9">
        <f>Source!AV1303</f>
        <v>1</v>
      </c>
      <c r="I1449" s="9"/>
      <c r="J1449" s="23"/>
      <c r="K1449" s="23">
        <f>Source!U1303</f>
        <v>4.1438999999999995</v>
      </c>
    </row>
    <row r="1450" spans="1:22" ht="15" x14ac:dyDescent="0.25">
      <c r="A1450" s="26"/>
      <c r="B1450" s="26"/>
      <c r="C1450" s="26"/>
      <c r="D1450" s="26"/>
      <c r="E1450" s="26"/>
      <c r="F1450" s="26"/>
      <c r="G1450" s="26"/>
      <c r="H1450" s="26"/>
      <c r="I1450" s="60">
        <f>J1442+J1443+J1445+J1446+J1447+J1448</f>
        <v>5056.8900000000003</v>
      </c>
      <c r="J1450" s="60"/>
      <c r="K1450" s="27">
        <f>IF(Source!I1303&lt;&gt;0, ROUND(I1450/Source!I1303, 2), 0)</f>
        <v>17743.47</v>
      </c>
      <c r="P1450" s="25">
        <f>I1450</f>
        <v>5056.8900000000003</v>
      </c>
    </row>
    <row r="1451" spans="1:22" ht="28.5" x14ac:dyDescent="0.2">
      <c r="A1451" s="20">
        <v>151</v>
      </c>
      <c r="B1451" s="20" t="str">
        <f>Source!F1304</f>
        <v>1.10-3405-2-1/1</v>
      </c>
      <c r="C1451" s="20" t="str">
        <f>Source!G1304</f>
        <v>Укладка металлической накладной полосы (порожка)</v>
      </c>
      <c r="D1451" s="21" t="str">
        <f>Source!H1304</f>
        <v>100 м</v>
      </c>
      <c r="E1451" s="9">
        <f>Source!I1304</f>
        <v>1.15E-2</v>
      </c>
      <c r="F1451" s="23"/>
      <c r="G1451" s="22"/>
      <c r="H1451" s="9"/>
      <c r="I1451" s="9"/>
      <c r="J1451" s="23"/>
      <c r="K1451" s="23"/>
      <c r="Q1451">
        <f>ROUND((Source!BZ1304/100)*ROUND((Source!AF1304*Source!AV1304)*Source!I1304, 2), 2)</f>
        <v>57.11</v>
      </c>
      <c r="R1451">
        <f>Source!X1304</f>
        <v>57.11</v>
      </c>
      <c r="S1451">
        <f>ROUND((Source!CA1304/100)*ROUND((Source!AF1304*Source!AV1304)*Source!I1304, 2), 2)</f>
        <v>8.16</v>
      </c>
      <c r="T1451">
        <f>Source!Y1304</f>
        <v>8.16</v>
      </c>
      <c r="U1451">
        <f>ROUND((175/100)*ROUND((Source!AE1304*Source!AV1304)*Source!I1304, 2), 2)</f>
        <v>0.18</v>
      </c>
      <c r="V1451">
        <f>ROUND((160/100)*ROUND(Source!CS1304*Source!I1304, 2), 2)</f>
        <v>0.16</v>
      </c>
    </row>
    <row r="1452" spans="1:22" x14ac:dyDescent="0.2">
      <c r="C1452" s="24" t="str">
        <f>"Объем: "&amp;Source!I1304&amp;"=1,15/"&amp;"100"</f>
        <v>Объем: 0,0115=1,15/100</v>
      </c>
    </row>
    <row r="1453" spans="1:22" ht="14.25" x14ac:dyDescent="0.2">
      <c r="A1453" s="20"/>
      <c r="B1453" s="20"/>
      <c r="C1453" s="20" t="s">
        <v>1083</v>
      </c>
      <c r="D1453" s="21"/>
      <c r="E1453" s="9"/>
      <c r="F1453" s="23">
        <f>Source!AO1304</f>
        <v>7094.94</v>
      </c>
      <c r="G1453" s="22" t="str">
        <f>Source!DG1304</f>
        <v/>
      </c>
      <c r="H1453" s="9">
        <f>Source!AV1304</f>
        <v>1</v>
      </c>
      <c r="I1453" s="9">
        <f>IF(Source!BA1304&lt;&gt; 0, Source!BA1304, 1)</f>
        <v>1</v>
      </c>
      <c r="J1453" s="23">
        <f>Source!S1304</f>
        <v>81.59</v>
      </c>
      <c r="K1453" s="23"/>
    </row>
    <row r="1454" spans="1:22" ht="14.25" x14ac:dyDescent="0.2">
      <c r="A1454" s="20"/>
      <c r="B1454" s="20"/>
      <c r="C1454" s="20" t="s">
        <v>1090</v>
      </c>
      <c r="D1454" s="21"/>
      <c r="E1454" s="9"/>
      <c r="F1454" s="23">
        <f>Source!AM1304</f>
        <v>88.09</v>
      </c>
      <c r="G1454" s="22" t="str">
        <f>Source!DE1304</f>
        <v/>
      </c>
      <c r="H1454" s="9">
        <f>Source!AV1304</f>
        <v>1</v>
      </c>
      <c r="I1454" s="9">
        <f>IF(Source!BB1304&lt;&gt; 0, Source!BB1304, 1)</f>
        <v>1</v>
      </c>
      <c r="J1454" s="23">
        <f>Source!Q1304</f>
        <v>1.01</v>
      </c>
      <c r="K1454" s="23"/>
    </row>
    <row r="1455" spans="1:22" ht="14.25" x14ac:dyDescent="0.2">
      <c r="A1455" s="20"/>
      <c r="B1455" s="20"/>
      <c r="C1455" s="20" t="s">
        <v>1091</v>
      </c>
      <c r="D1455" s="21"/>
      <c r="E1455" s="9"/>
      <c r="F1455" s="23">
        <f>Source!AN1304</f>
        <v>8.5500000000000007</v>
      </c>
      <c r="G1455" s="22" t="str">
        <f>Source!DF1304</f>
        <v/>
      </c>
      <c r="H1455" s="9">
        <f>Source!AV1304</f>
        <v>1</v>
      </c>
      <c r="I1455" s="9">
        <f>IF(Source!BS1304&lt;&gt; 0, Source!BS1304, 1)</f>
        <v>1</v>
      </c>
      <c r="J1455" s="30">
        <f>Source!R1304</f>
        <v>0.1</v>
      </c>
      <c r="K1455" s="23"/>
    </row>
    <row r="1456" spans="1:22" ht="14.25" x14ac:dyDescent="0.2">
      <c r="A1456" s="20"/>
      <c r="B1456" s="20"/>
      <c r="C1456" s="20" t="s">
        <v>1084</v>
      </c>
      <c r="D1456" s="21"/>
      <c r="E1456" s="9"/>
      <c r="F1456" s="23">
        <f>Source!AL1304</f>
        <v>15272.4</v>
      </c>
      <c r="G1456" s="22" t="str">
        <f>Source!DD1304</f>
        <v/>
      </c>
      <c r="H1456" s="9">
        <f>Source!AW1304</f>
        <v>1</v>
      </c>
      <c r="I1456" s="9">
        <f>IF(Source!BC1304&lt;&gt; 0, Source!BC1304, 1)</f>
        <v>1</v>
      </c>
      <c r="J1456" s="23">
        <f>Source!P1304</f>
        <v>175.63</v>
      </c>
      <c r="K1456" s="23"/>
    </row>
    <row r="1457" spans="1:22" ht="14.25" x14ac:dyDescent="0.2">
      <c r="A1457" s="20"/>
      <c r="B1457" s="20"/>
      <c r="C1457" s="20" t="s">
        <v>1085</v>
      </c>
      <c r="D1457" s="21" t="s">
        <v>1086</v>
      </c>
      <c r="E1457" s="9">
        <f>Source!AT1304</f>
        <v>70</v>
      </c>
      <c r="F1457" s="23"/>
      <c r="G1457" s="22"/>
      <c r="H1457" s="9"/>
      <c r="I1457" s="9"/>
      <c r="J1457" s="23">
        <f>SUM(R1451:R1456)</f>
        <v>57.11</v>
      </c>
      <c r="K1457" s="23"/>
    </row>
    <row r="1458" spans="1:22" ht="14.25" x14ac:dyDescent="0.2">
      <c r="A1458" s="20"/>
      <c r="B1458" s="20"/>
      <c r="C1458" s="20" t="s">
        <v>1087</v>
      </c>
      <c r="D1458" s="21" t="s">
        <v>1086</v>
      </c>
      <c r="E1458" s="9">
        <f>Source!AU1304</f>
        <v>10</v>
      </c>
      <c r="F1458" s="23"/>
      <c r="G1458" s="22"/>
      <c r="H1458" s="9"/>
      <c r="I1458" s="9"/>
      <c r="J1458" s="23">
        <f>SUM(T1451:T1457)</f>
        <v>8.16</v>
      </c>
      <c r="K1458" s="23"/>
    </row>
    <row r="1459" spans="1:22" ht="14.25" x14ac:dyDescent="0.2">
      <c r="A1459" s="20"/>
      <c r="B1459" s="20"/>
      <c r="C1459" s="20" t="s">
        <v>1092</v>
      </c>
      <c r="D1459" s="21" t="s">
        <v>1086</v>
      </c>
      <c r="E1459" s="9">
        <f>160</f>
        <v>160</v>
      </c>
      <c r="F1459" s="23"/>
      <c r="G1459" s="22"/>
      <c r="H1459" s="9"/>
      <c r="I1459" s="9"/>
      <c r="J1459" s="23">
        <f>SUM(V1451:V1458)</f>
        <v>0.16</v>
      </c>
      <c r="K1459" s="23"/>
    </row>
    <row r="1460" spans="1:22" ht="14.25" x14ac:dyDescent="0.2">
      <c r="A1460" s="20"/>
      <c r="B1460" s="20"/>
      <c r="C1460" s="20" t="s">
        <v>1088</v>
      </c>
      <c r="D1460" s="21" t="s">
        <v>1089</v>
      </c>
      <c r="E1460" s="9">
        <f>Source!AQ1304</f>
        <v>19.14</v>
      </c>
      <c r="F1460" s="23"/>
      <c r="G1460" s="22" t="str">
        <f>Source!DI1304</f>
        <v/>
      </c>
      <c r="H1460" s="9">
        <f>Source!AV1304</f>
        <v>1</v>
      </c>
      <c r="I1460" s="9"/>
      <c r="J1460" s="23"/>
      <c r="K1460" s="23">
        <f>Source!U1304</f>
        <v>0.22011</v>
      </c>
    </row>
    <row r="1461" spans="1:22" ht="15" x14ac:dyDescent="0.25">
      <c r="A1461" s="26"/>
      <c r="B1461" s="26"/>
      <c r="C1461" s="26"/>
      <c r="D1461" s="26"/>
      <c r="E1461" s="26"/>
      <c r="F1461" s="26"/>
      <c r="G1461" s="26"/>
      <c r="H1461" s="26"/>
      <c r="I1461" s="60">
        <f>J1453+J1454+J1456+J1457+J1458+J1459</f>
        <v>323.66000000000008</v>
      </c>
      <c r="J1461" s="60"/>
      <c r="K1461" s="27">
        <f>IF(Source!I1304&lt;&gt;0, ROUND(I1461/Source!I1304, 2), 0)</f>
        <v>28144.35</v>
      </c>
      <c r="P1461" s="25">
        <f>I1461</f>
        <v>323.66000000000008</v>
      </c>
    </row>
    <row r="1463" spans="1:22" ht="15" x14ac:dyDescent="0.25">
      <c r="A1463" s="58" t="str">
        <f>CONCATENATE("Итого по подразделу: ",IF(Source!G1306&lt;&gt;"Новый подраздел", Source!G1306, ""))</f>
        <v>Итого по подразделу: Пол</v>
      </c>
      <c r="B1463" s="58"/>
      <c r="C1463" s="58"/>
      <c r="D1463" s="58"/>
      <c r="E1463" s="58"/>
      <c r="F1463" s="58"/>
      <c r="G1463" s="58"/>
      <c r="H1463" s="58"/>
      <c r="I1463" s="56">
        <f>SUM(P1396:P1462)</f>
        <v>147838.32</v>
      </c>
      <c r="J1463" s="57"/>
      <c r="K1463" s="28"/>
    </row>
    <row r="1466" spans="1:22" ht="16.5" x14ac:dyDescent="0.25">
      <c r="A1466" s="59" t="str">
        <f>CONCATENATE("Подраздел: ",IF(Source!G1336&lt;&gt;"Новый подраздел", Source!G1336, ""))</f>
        <v>Подраздел: Сантехника</v>
      </c>
      <c r="B1466" s="59"/>
      <c r="C1466" s="59"/>
      <c r="D1466" s="59"/>
      <c r="E1466" s="59"/>
      <c r="F1466" s="59"/>
      <c r="G1466" s="59"/>
      <c r="H1466" s="59"/>
      <c r="I1466" s="59"/>
      <c r="J1466" s="59"/>
      <c r="K1466" s="59"/>
    </row>
    <row r="1467" spans="1:22" ht="28.5" x14ac:dyDescent="0.2">
      <c r="A1467" s="20">
        <v>152</v>
      </c>
      <c r="B1467" s="20" t="str">
        <f>Source!F1340</f>
        <v>1.15-3102-2-1/1</v>
      </c>
      <c r="C1467" s="20" t="str">
        <f>Source!G1340</f>
        <v>Смена гибких подводок длиной 500 мм</v>
      </c>
      <c r="D1467" s="21" t="str">
        <f>Source!H1340</f>
        <v>100 шт.</v>
      </c>
      <c r="E1467" s="9">
        <f>Source!I1340</f>
        <v>0.02</v>
      </c>
      <c r="F1467" s="23"/>
      <c r="G1467" s="22"/>
      <c r="H1467" s="9"/>
      <c r="I1467" s="9"/>
      <c r="J1467" s="23"/>
      <c r="K1467" s="23"/>
      <c r="Q1467">
        <f>ROUND((Source!BZ1340/100)*ROUND((Source!AF1340*Source!AV1340)*Source!I1340, 2), 2)</f>
        <v>262.2</v>
      </c>
      <c r="R1467">
        <f>Source!X1340</f>
        <v>262.2</v>
      </c>
      <c r="S1467">
        <f>ROUND((Source!CA1340/100)*ROUND((Source!AF1340*Source!AV1340)*Source!I1340, 2), 2)</f>
        <v>37.46</v>
      </c>
      <c r="T1467">
        <f>Source!Y1340</f>
        <v>37.46</v>
      </c>
      <c r="U1467">
        <f>ROUND((175/100)*ROUND((Source!AE1340*Source!AV1340)*Source!I1340, 2), 2)</f>
        <v>0</v>
      </c>
      <c r="V1467">
        <f>ROUND((160/100)*ROUND(Source!CS1340*Source!I1340, 2), 2)</f>
        <v>0</v>
      </c>
    </row>
    <row r="1468" spans="1:22" x14ac:dyDescent="0.2">
      <c r="C1468" s="24" t="str">
        <f>"Объем: "&amp;Source!I1340&amp;"=2/"&amp;"100"</f>
        <v>Объем: 0,02=2/100</v>
      </c>
    </row>
    <row r="1469" spans="1:22" ht="14.25" x14ac:dyDescent="0.2">
      <c r="A1469" s="20"/>
      <c r="B1469" s="20"/>
      <c r="C1469" s="20" t="s">
        <v>1083</v>
      </c>
      <c r="D1469" s="21"/>
      <c r="E1469" s="9"/>
      <c r="F1469" s="23">
        <f>Source!AO1340</f>
        <v>18728.490000000002</v>
      </c>
      <c r="G1469" s="22" t="str">
        <f>Source!DG1340</f>
        <v/>
      </c>
      <c r="H1469" s="9">
        <f>Source!AV1340</f>
        <v>1</v>
      </c>
      <c r="I1469" s="9">
        <f>IF(Source!BA1340&lt;&gt; 0, Source!BA1340, 1)</f>
        <v>1</v>
      </c>
      <c r="J1469" s="23">
        <f>Source!S1340</f>
        <v>374.57</v>
      </c>
      <c r="K1469" s="23"/>
    </row>
    <row r="1470" spans="1:22" ht="14.25" x14ac:dyDescent="0.2">
      <c r="A1470" s="20"/>
      <c r="B1470" s="20"/>
      <c r="C1470" s="20" t="s">
        <v>1084</v>
      </c>
      <c r="D1470" s="21"/>
      <c r="E1470" s="9"/>
      <c r="F1470" s="23">
        <f>Source!AL1340</f>
        <v>15154</v>
      </c>
      <c r="G1470" s="22" t="str">
        <f>Source!DD1340</f>
        <v/>
      </c>
      <c r="H1470" s="9">
        <f>Source!AW1340</f>
        <v>1</v>
      </c>
      <c r="I1470" s="9">
        <f>IF(Source!BC1340&lt;&gt; 0, Source!BC1340, 1)</f>
        <v>1</v>
      </c>
      <c r="J1470" s="23">
        <f>Source!P1340</f>
        <v>303.08</v>
      </c>
      <c r="K1470" s="23"/>
    </row>
    <row r="1471" spans="1:22" ht="42.75" x14ac:dyDescent="0.2">
      <c r="A1471" s="20" t="s">
        <v>442</v>
      </c>
      <c r="B1471" s="20" t="str">
        <f>Source!F1341</f>
        <v>21.13-4-40</v>
      </c>
      <c r="C1471" s="20" t="str">
        <f>Source!G1341</f>
        <v>Краны латунные шаровые муфтовые проходные, марка 11б27п, диаметр 20 мм</v>
      </c>
      <c r="D1471" s="21" t="str">
        <f>Source!H1341</f>
        <v>шт.</v>
      </c>
      <c r="E1471" s="9">
        <f>Source!I1341</f>
        <v>2</v>
      </c>
      <c r="F1471" s="23">
        <f>Source!AK1341</f>
        <v>148.13999999999999</v>
      </c>
      <c r="G1471" s="31" t="s">
        <v>3</v>
      </c>
      <c r="H1471" s="9">
        <f>Source!AW1341</f>
        <v>1</v>
      </c>
      <c r="I1471" s="9">
        <f>IF(Source!BC1341&lt;&gt; 0, Source!BC1341, 1)</f>
        <v>1</v>
      </c>
      <c r="J1471" s="23">
        <f>Source!O1341</f>
        <v>296.27999999999997</v>
      </c>
      <c r="K1471" s="23"/>
      <c r="Q1471">
        <f>ROUND((Source!BZ1341/100)*ROUND((Source!AF1341*Source!AV1341)*Source!I1341, 2), 2)</f>
        <v>0</v>
      </c>
      <c r="R1471">
        <f>Source!X1341</f>
        <v>0</v>
      </c>
      <c r="S1471">
        <f>ROUND((Source!CA1341/100)*ROUND((Source!AF1341*Source!AV1341)*Source!I1341, 2), 2)</f>
        <v>0</v>
      </c>
      <c r="T1471">
        <f>Source!Y1341</f>
        <v>0</v>
      </c>
      <c r="U1471">
        <f>ROUND((175/100)*ROUND((Source!AE1341*Source!AV1341)*Source!I1341, 2), 2)</f>
        <v>0</v>
      </c>
      <c r="V1471">
        <f>ROUND((160/100)*ROUND(Source!CS1341*Source!I1341, 2), 2)</f>
        <v>0</v>
      </c>
    </row>
    <row r="1472" spans="1:22" ht="14.25" x14ac:dyDescent="0.2">
      <c r="A1472" s="20"/>
      <c r="B1472" s="20"/>
      <c r="C1472" s="20" t="s">
        <v>1085</v>
      </c>
      <c r="D1472" s="21" t="s">
        <v>1086</v>
      </c>
      <c r="E1472" s="9">
        <f>Source!AT1340</f>
        <v>70</v>
      </c>
      <c r="F1472" s="23"/>
      <c r="G1472" s="22"/>
      <c r="H1472" s="9"/>
      <c r="I1472" s="9"/>
      <c r="J1472" s="23">
        <f>SUM(R1467:R1471)</f>
        <v>262.2</v>
      </c>
      <c r="K1472" s="23"/>
    </row>
    <row r="1473" spans="1:22" ht="14.25" x14ac:dyDescent="0.2">
      <c r="A1473" s="20"/>
      <c r="B1473" s="20"/>
      <c r="C1473" s="20" t="s">
        <v>1087</v>
      </c>
      <c r="D1473" s="21" t="s">
        <v>1086</v>
      </c>
      <c r="E1473" s="9">
        <f>Source!AU1340</f>
        <v>10</v>
      </c>
      <c r="F1473" s="23"/>
      <c r="G1473" s="22"/>
      <c r="H1473" s="9"/>
      <c r="I1473" s="9"/>
      <c r="J1473" s="23">
        <f>SUM(T1467:T1472)</f>
        <v>37.46</v>
      </c>
      <c r="K1473" s="23"/>
    </row>
    <row r="1474" spans="1:22" ht="14.25" x14ac:dyDescent="0.2">
      <c r="A1474" s="20"/>
      <c r="B1474" s="20"/>
      <c r="C1474" s="20" t="s">
        <v>1088</v>
      </c>
      <c r="D1474" s="21" t="s">
        <v>1089</v>
      </c>
      <c r="E1474" s="9">
        <f>Source!AQ1340</f>
        <v>47.2</v>
      </c>
      <c r="F1474" s="23"/>
      <c r="G1474" s="22" t="str">
        <f>Source!DI1340</f>
        <v/>
      </c>
      <c r="H1474" s="9">
        <f>Source!AV1340</f>
        <v>1</v>
      </c>
      <c r="I1474" s="9"/>
      <c r="J1474" s="23"/>
      <c r="K1474" s="23">
        <f>Source!U1340</f>
        <v>0.94400000000000006</v>
      </c>
    </row>
    <row r="1475" spans="1:22" ht="15" x14ac:dyDescent="0.25">
      <c r="A1475" s="26"/>
      <c r="B1475" s="26"/>
      <c r="C1475" s="26"/>
      <c r="D1475" s="26"/>
      <c r="E1475" s="26"/>
      <c r="F1475" s="26"/>
      <c r="G1475" s="26"/>
      <c r="H1475" s="26"/>
      <c r="I1475" s="60">
        <f>J1469+J1470+J1472+J1473+SUM(J1471:J1471)</f>
        <v>1273.5899999999999</v>
      </c>
      <c r="J1475" s="60"/>
      <c r="K1475" s="27">
        <f>IF(Source!I1340&lt;&gt;0, ROUND(I1475/Source!I1340, 2), 0)</f>
        <v>63679.5</v>
      </c>
      <c r="P1475" s="25">
        <f>I1475</f>
        <v>1273.5899999999999</v>
      </c>
    </row>
    <row r="1476" spans="1:22" ht="42.75" x14ac:dyDescent="0.2">
      <c r="A1476" s="20">
        <v>153</v>
      </c>
      <c r="B1476" s="20" t="str">
        <f>Source!F1342</f>
        <v>1.16-3202-1-1/1</v>
      </c>
      <c r="C1476" s="20" t="str">
        <f>Source!G1342</f>
        <v>Смена умывальников / умывальник керамический полукруглый второй величины без пьедестала</v>
      </c>
      <c r="D1476" s="21" t="str">
        <f>Source!H1342</f>
        <v>100 компл.</v>
      </c>
      <c r="E1476" s="9">
        <f>Source!I1342</f>
        <v>0.01</v>
      </c>
      <c r="F1476" s="23"/>
      <c r="G1476" s="22"/>
      <c r="H1476" s="9"/>
      <c r="I1476" s="9"/>
      <c r="J1476" s="23"/>
      <c r="K1476" s="23"/>
      <c r="Q1476">
        <f>ROUND((Source!BZ1342/100)*ROUND((Source!AF1342*Source!AV1342)*Source!I1342, 2), 2)</f>
        <v>600.42999999999995</v>
      </c>
      <c r="R1476">
        <f>Source!X1342</f>
        <v>600.42999999999995</v>
      </c>
      <c r="S1476">
        <f>ROUND((Source!CA1342/100)*ROUND((Source!AF1342*Source!AV1342)*Source!I1342, 2), 2)</f>
        <v>85.78</v>
      </c>
      <c r="T1476">
        <f>Source!Y1342</f>
        <v>85.78</v>
      </c>
      <c r="U1476">
        <f>ROUND((175/100)*ROUND((Source!AE1342*Source!AV1342)*Source!I1342, 2), 2)</f>
        <v>0</v>
      </c>
      <c r="V1476">
        <f>ROUND((160/100)*ROUND(Source!CS1342*Source!I1342, 2), 2)</f>
        <v>0</v>
      </c>
    </row>
    <row r="1477" spans="1:22" x14ac:dyDescent="0.2">
      <c r="C1477" s="24" t="str">
        <f>"Объем: "&amp;Source!I1342&amp;"=1/"&amp;"100"</f>
        <v>Объем: 0,01=1/100</v>
      </c>
    </row>
    <row r="1478" spans="1:22" ht="14.25" x14ac:dyDescent="0.2">
      <c r="A1478" s="20"/>
      <c r="B1478" s="20"/>
      <c r="C1478" s="20" t="s">
        <v>1083</v>
      </c>
      <c r="D1478" s="21"/>
      <c r="E1478" s="9"/>
      <c r="F1478" s="23">
        <f>Source!AO1342</f>
        <v>85775.2</v>
      </c>
      <c r="G1478" s="22" t="str">
        <f>Source!DG1342</f>
        <v/>
      </c>
      <c r="H1478" s="9">
        <f>Source!AV1342</f>
        <v>1</v>
      </c>
      <c r="I1478" s="9">
        <f>IF(Source!BA1342&lt;&gt; 0, Source!BA1342, 1)</f>
        <v>1</v>
      </c>
      <c r="J1478" s="23">
        <f>Source!S1342</f>
        <v>857.75</v>
      </c>
      <c r="K1478" s="23"/>
    </row>
    <row r="1479" spans="1:22" ht="14.25" x14ac:dyDescent="0.2">
      <c r="A1479" s="20"/>
      <c r="B1479" s="20"/>
      <c r="C1479" s="20" t="s">
        <v>1084</v>
      </c>
      <c r="D1479" s="21"/>
      <c r="E1479" s="9"/>
      <c r="F1479" s="23">
        <f>Source!AL1342</f>
        <v>228560.33</v>
      </c>
      <c r="G1479" s="22" t="str">
        <f>Source!DD1342</f>
        <v/>
      </c>
      <c r="H1479" s="9">
        <f>Source!AW1342</f>
        <v>1</v>
      </c>
      <c r="I1479" s="9">
        <f>IF(Source!BC1342&lt;&gt; 0, Source!BC1342, 1)</f>
        <v>1</v>
      </c>
      <c r="J1479" s="23">
        <f>Source!P1342</f>
        <v>2285.6</v>
      </c>
      <c r="K1479" s="23"/>
    </row>
    <row r="1480" spans="1:22" ht="57" x14ac:dyDescent="0.2">
      <c r="A1480" s="20" t="s">
        <v>444</v>
      </c>
      <c r="B1480" s="20" t="str">
        <f>Source!F1343</f>
        <v>21.17-2-20</v>
      </c>
      <c r="C1480" s="20" t="str">
        <f>Source!G1343</f>
        <v>Смесители для умывальников и моек двухрукояточные центральные набортные, излив с развальцованным носиком тип См-УмДЦБР</v>
      </c>
      <c r="D1480" s="21" t="str">
        <f>Source!H1343</f>
        <v>шт.</v>
      </c>
      <c r="E1480" s="9">
        <f>Source!I1343</f>
        <v>-1</v>
      </c>
      <c r="F1480" s="23">
        <f>Source!AK1343</f>
        <v>855.18</v>
      </c>
      <c r="G1480" s="31" t="s">
        <v>3</v>
      </c>
      <c r="H1480" s="9">
        <f>Source!AW1343</f>
        <v>1</v>
      </c>
      <c r="I1480" s="9">
        <f>IF(Source!BC1343&lt;&gt; 0, Source!BC1343, 1)</f>
        <v>1</v>
      </c>
      <c r="J1480" s="23">
        <f>Source!O1343</f>
        <v>-855.18</v>
      </c>
      <c r="K1480" s="23"/>
      <c r="Q1480">
        <f>ROUND((Source!BZ1343/100)*ROUND((Source!AF1343*Source!AV1343)*Source!I1343, 2), 2)</f>
        <v>0</v>
      </c>
      <c r="R1480">
        <f>Source!X1343</f>
        <v>0</v>
      </c>
      <c r="S1480">
        <f>ROUND((Source!CA1343/100)*ROUND((Source!AF1343*Source!AV1343)*Source!I1343, 2), 2)</f>
        <v>0</v>
      </c>
      <c r="T1480">
        <f>Source!Y1343</f>
        <v>0</v>
      </c>
      <c r="U1480">
        <f>ROUND((175/100)*ROUND((Source!AE1343*Source!AV1343)*Source!I1343, 2), 2)</f>
        <v>0</v>
      </c>
      <c r="V1480">
        <f>ROUND((160/100)*ROUND(Source!CS1343*Source!I1343, 2), 2)</f>
        <v>0</v>
      </c>
    </row>
    <row r="1481" spans="1:22" ht="57" x14ac:dyDescent="0.2">
      <c r="A1481" s="20" t="s">
        <v>445</v>
      </c>
      <c r="B1481" s="20" t="str">
        <f>Source!F1344</f>
        <v>21.17-2-19</v>
      </c>
      <c r="C1481" s="20" t="str">
        <f>Source!G1344</f>
        <v>Смесители для умывальников и моек двухрукояточные центральные набортные, излив с аэратором тип См-УмДЦБА</v>
      </c>
      <c r="D1481" s="21" t="str">
        <f>Source!H1344</f>
        <v>шт.</v>
      </c>
      <c r="E1481" s="9">
        <f>Source!I1344</f>
        <v>1</v>
      </c>
      <c r="F1481" s="23">
        <f>Source!AK1344</f>
        <v>6247.62</v>
      </c>
      <c r="G1481" s="31" t="s">
        <v>3</v>
      </c>
      <c r="H1481" s="9">
        <f>Source!AW1344</f>
        <v>1</v>
      </c>
      <c r="I1481" s="9">
        <f>IF(Source!BC1344&lt;&gt; 0, Source!BC1344, 1)</f>
        <v>1</v>
      </c>
      <c r="J1481" s="23">
        <f>Source!O1344</f>
        <v>6247.62</v>
      </c>
      <c r="K1481" s="23"/>
      <c r="Q1481">
        <f>ROUND((Source!BZ1344/100)*ROUND((Source!AF1344*Source!AV1344)*Source!I1344, 2), 2)</f>
        <v>0</v>
      </c>
      <c r="R1481">
        <f>Source!X1344</f>
        <v>0</v>
      </c>
      <c r="S1481">
        <f>ROUND((Source!CA1344/100)*ROUND((Source!AF1344*Source!AV1344)*Source!I1344, 2), 2)</f>
        <v>0</v>
      </c>
      <c r="T1481">
        <f>Source!Y1344</f>
        <v>0</v>
      </c>
      <c r="U1481">
        <f>ROUND((175/100)*ROUND((Source!AE1344*Source!AV1344)*Source!I1344, 2), 2)</f>
        <v>0</v>
      </c>
      <c r="V1481">
        <f>ROUND((160/100)*ROUND(Source!CS1344*Source!I1344, 2), 2)</f>
        <v>0</v>
      </c>
    </row>
    <row r="1482" spans="1:22" ht="14.25" x14ac:dyDescent="0.2">
      <c r="A1482" s="20"/>
      <c r="B1482" s="20"/>
      <c r="C1482" s="20" t="s">
        <v>1085</v>
      </c>
      <c r="D1482" s="21" t="s">
        <v>1086</v>
      </c>
      <c r="E1482" s="9">
        <f>Source!AT1342</f>
        <v>70</v>
      </c>
      <c r="F1482" s="23"/>
      <c r="G1482" s="22"/>
      <c r="H1482" s="9"/>
      <c r="I1482" s="9"/>
      <c r="J1482" s="23">
        <f>SUM(R1476:R1481)</f>
        <v>600.42999999999995</v>
      </c>
      <c r="K1482" s="23"/>
    </row>
    <row r="1483" spans="1:22" ht="14.25" x14ac:dyDescent="0.2">
      <c r="A1483" s="20"/>
      <c r="B1483" s="20"/>
      <c r="C1483" s="20" t="s">
        <v>1087</v>
      </c>
      <c r="D1483" s="21" t="s">
        <v>1086</v>
      </c>
      <c r="E1483" s="9">
        <f>Source!AU1342</f>
        <v>10</v>
      </c>
      <c r="F1483" s="23"/>
      <c r="G1483" s="22"/>
      <c r="H1483" s="9"/>
      <c r="I1483" s="9"/>
      <c r="J1483" s="23">
        <f>SUM(T1476:T1482)</f>
        <v>85.78</v>
      </c>
      <c r="K1483" s="23"/>
    </row>
    <row r="1484" spans="1:22" ht="14.25" x14ac:dyDescent="0.2">
      <c r="A1484" s="20"/>
      <c r="B1484" s="20"/>
      <c r="C1484" s="20" t="s">
        <v>1088</v>
      </c>
      <c r="D1484" s="21" t="s">
        <v>1089</v>
      </c>
      <c r="E1484" s="9">
        <f>Source!AQ1342</f>
        <v>212</v>
      </c>
      <c r="F1484" s="23"/>
      <c r="G1484" s="22" t="str">
        <f>Source!DI1342</f>
        <v/>
      </c>
      <c r="H1484" s="9">
        <f>Source!AV1342</f>
        <v>1</v>
      </c>
      <c r="I1484" s="9"/>
      <c r="J1484" s="23"/>
      <c r="K1484" s="23">
        <f>Source!U1342</f>
        <v>2.12</v>
      </c>
    </row>
    <row r="1485" spans="1:22" ht="15" x14ac:dyDescent="0.25">
      <c r="A1485" s="26"/>
      <c r="B1485" s="26"/>
      <c r="C1485" s="26"/>
      <c r="D1485" s="26"/>
      <c r="E1485" s="26"/>
      <c r="F1485" s="26"/>
      <c r="G1485" s="26"/>
      <c r="H1485" s="26"/>
      <c r="I1485" s="60">
        <f>J1478+J1479+J1482+J1483+SUM(J1480:J1481)</f>
        <v>9222</v>
      </c>
      <c r="J1485" s="60"/>
      <c r="K1485" s="27">
        <f>IF(Source!I1342&lt;&gt;0, ROUND(I1485/Source!I1342, 2), 0)</f>
        <v>922200</v>
      </c>
      <c r="P1485" s="25">
        <f>I1485</f>
        <v>9222</v>
      </c>
    </row>
    <row r="1486" spans="1:22" ht="28.5" x14ac:dyDescent="0.2">
      <c r="A1486" s="20">
        <v>154</v>
      </c>
      <c r="B1486" s="20" t="str">
        <f>Source!F1345</f>
        <v>1.26-3103-3-1/1</v>
      </c>
      <c r="C1486" s="20" t="str">
        <f>Source!G1345</f>
        <v>Установка шкафов под мойки</v>
      </c>
      <c r="D1486" s="21" t="str">
        <f>Source!H1345</f>
        <v>100 шт.</v>
      </c>
      <c r="E1486" s="9">
        <f>Source!I1345</f>
        <v>0.01</v>
      </c>
      <c r="F1486" s="23"/>
      <c r="G1486" s="22"/>
      <c r="H1486" s="9"/>
      <c r="I1486" s="9"/>
      <c r="J1486" s="23"/>
      <c r="K1486" s="23"/>
      <c r="Q1486">
        <f>ROUND((Source!BZ1345/100)*ROUND((Source!AF1345*Source!AV1345)*Source!I1345, 2), 2)</f>
        <v>180.52</v>
      </c>
      <c r="R1486">
        <f>Source!X1345</f>
        <v>180.52</v>
      </c>
      <c r="S1486">
        <f>ROUND((Source!CA1345/100)*ROUND((Source!AF1345*Source!AV1345)*Source!I1345, 2), 2)</f>
        <v>25.79</v>
      </c>
      <c r="T1486">
        <f>Source!Y1345</f>
        <v>25.79</v>
      </c>
      <c r="U1486">
        <f>ROUND((175/100)*ROUND((Source!AE1345*Source!AV1345)*Source!I1345, 2), 2)</f>
        <v>0</v>
      </c>
      <c r="V1486">
        <f>ROUND((160/100)*ROUND(Source!CS1345*Source!I1345, 2), 2)</f>
        <v>0</v>
      </c>
    </row>
    <row r="1487" spans="1:22" x14ac:dyDescent="0.2">
      <c r="C1487" s="24" t="str">
        <f>"Объем: "&amp;Source!I1345&amp;"=1/"&amp;"100"</f>
        <v>Объем: 0,01=1/100</v>
      </c>
    </row>
    <row r="1488" spans="1:22" ht="14.25" x14ac:dyDescent="0.2">
      <c r="A1488" s="20"/>
      <c r="B1488" s="20"/>
      <c r="C1488" s="20" t="s">
        <v>1083</v>
      </c>
      <c r="D1488" s="21"/>
      <c r="E1488" s="9"/>
      <c r="F1488" s="23">
        <f>Source!AO1345</f>
        <v>25788.01</v>
      </c>
      <c r="G1488" s="22" t="str">
        <f>Source!DG1345</f>
        <v/>
      </c>
      <c r="H1488" s="9">
        <f>Source!AV1345</f>
        <v>1</v>
      </c>
      <c r="I1488" s="9">
        <f>IF(Source!BA1345&lt;&gt; 0, Source!BA1345, 1)</f>
        <v>1</v>
      </c>
      <c r="J1488" s="23">
        <f>Source!S1345</f>
        <v>257.88</v>
      </c>
      <c r="K1488" s="23"/>
    </row>
    <row r="1489" spans="1:22" ht="14.25" x14ac:dyDescent="0.2">
      <c r="A1489" s="20"/>
      <c r="B1489" s="20"/>
      <c r="C1489" s="20" t="s">
        <v>1084</v>
      </c>
      <c r="D1489" s="21"/>
      <c r="E1489" s="9"/>
      <c r="F1489" s="23">
        <f>Source!AL1345</f>
        <v>191182.82</v>
      </c>
      <c r="G1489" s="22" t="str">
        <f>Source!DD1345</f>
        <v/>
      </c>
      <c r="H1489" s="9">
        <f>Source!AW1345</f>
        <v>1</v>
      </c>
      <c r="I1489" s="9">
        <f>IF(Source!BC1345&lt;&gt; 0, Source!BC1345, 1)</f>
        <v>1</v>
      </c>
      <c r="J1489" s="23">
        <f>Source!P1345</f>
        <v>1911.83</v>
      </c>
      <c r="K1489" s="23"/>
    </row>
    <row r="1490" spans="1:22" ht="14.25" x14ac:dyDescent="0.2">
      <c r="A1490" s="20"/>
      <c r="B1490" s="20"/>
      <c r="C1490" s="20" t="s">
        <v>1085</v>
      </c>
      <c r="D1490" s="21" t="s">
        <v>1086</v>
      </c>
      <c r="E1490" s="9">
        <f>Source!AT1345</f>
        <v>70</v>
      </c>
      <c r="F1490" s="23"/>
      <c r="G1490" s="22"/>
      <c r="H1490" s="9"/>
      <c r="I1490" s="9"/>
      <c r="J1490" s="23">
        <f>SUM(R1486:R1489)</f>
        <v>180.52</v>
      </c>
      <c r="K1490" s="23"/>
    </row>
    <row r="1491" spans="1:22" ht="14.25" x14ac:dyDescent="0.2">
      <c r="A1491" s="20"/>
      <c r="B1491" s="20"/>
      <c r="C1491" s="20" t="s">
        <v>1087</v>
      </c>
      <c r="D1491" s="21" t="s">
        <v>1086</v>
      </c>
      <c r="E1491" s="9">
        <f>Source!AU1345</f>
        <v>10</v>
      </c>
      <c r="F1491" s="23"/>
      <c r="G1491" s="22"/>
      <c r="H1491" s="9"/>
      <c r="I1491" s="9"/>
      <c r="J1491" s="23">
        <f>SUM(T1486:T1490)</f>
        <v>25.79</v>
      </c>
      <c r="K1491" s="23"/>
    </row>
    <row r="1492" spans="1:22" ht="14.25" x14ac:dyDescent="0.2">
      <c r="A1492" s="20"/>
      <c r="B1492" s="20"/>
      <c r="C1492" s="20" t="s">
        <v>1088</v>
      </c>
      <c r="D1492" s="21" t="s">
        <v>1089</v>
      </c>
      <c r="E1492" s="9">
        <f>Source!AQ1345</f>
        <v>77.86</v>
      </c>
      <c r="F1492" s="23"/>
      <c r="G1492" s="22" t="str">
        <f>Source!DI1345</f>
        <v/>
      </c>
      <c r="H1492" s="9">
        <f>Source!AV1345</f>
        <v>1</v>
      </c>
      <c r="I1492" s="9"/>
      <c r="J1492" s="23"/>
      <c r="K1492" s="23">
        <f>Source!U1345</f>
        <v>0.77859999999999996</v>
      </c>
    </row>
    <row r="1493" spans="1:22" ht="15" x14ac:dyDescent="0.25">
      <c r="A1493" s="26"/>
      <c r="B1493" s="26"/>
      <c r="C1493" s="26"/>
      <c r="D1493" s="26"/>
      <c r="E1493" s="26"/>
      <c r="F1493" s="26"/>
      <c r="G1493" s="26"/>
      <c r="H1493" s="26"/>
      <c r="I1493" s="60">
        <f>J1488+J1489+J1490+J1491</f>
        <v>2376.02</v>
      </c>
      <c r="J1493" s="60"/>
      <c r="K1493" s="27">
        <f>IF(Source!I1345&lt;&gt;0, ROUND(I1493/Source!I1345, 2), 0)</f>
        <v>237602</v>
      </c>
      <c r="P1493" s="25">
        <f>I1493</f>
        <v>2376.02</v>
      </c>
    </row>
    <row r="1495" spans="1:22" ht="15" x14ac:dyDescent="0.25">
      <c r="A1495" s="58" t="str">
        <f>CONCATENATE("Итого по подразделу: ",IF(Source!G1347&lt;&gt;"Новый подраздел", Source!G1347, ""))</f>
        <v>Итого по подразделу: Сантехника</v>
      </c>
      <c r="B1495" s="58"/>
      <c r="C1495" s="58"/>
      <c r="D1495" s="58"/>
      <c r="E1495" s="58"/>
      <c r="F1495" s="58"/>
      <c r="G1495" s="58"/>
      <c r="H1495" s="58"/>
      <c r="I1495" s="56">
        <f>SUM(P1466:P1494)</f>
        <v>12871.61</v>
      </c>
      <c r="J1495" s="57"/>
      <c r="K1495" s="28"/>
    </row>
    <row r="1498" spans="1:22" ht="15" x14ac:dyDescent="0.25">
      <c r="A1498" s="58" t="str">
        <f>CONCATENATE("Итого по разделу: ",IF(Source!G1377&lt;&gt;"Новый раздел", Source!G1377, ""))</f>
        <v>Итого по разделу: 4 эт. Кабинет 49</v>
      </c>
      <c r="B1498" s="58"/>
      <c r="C1498" s="58"/>
      <c r="D1498" s="58"/>
      <c r="E1498" s="58"/>
      <c r="F1498" s="58"/>
      <c r="G1498" s="58"/>
      <c r="H1498" s="58"/>
      <c r="I1498" s="56">
        <f>SUM(P1267:P1497)</f>
        <v>328173.15000000002</v>
      </c>
      <c r="J1498" s="57"/>
      <c r="K1498" s="28"/>
    </row>
    <row r="1501" spans="1:22" ht="16.5" x14ac:dyDescent="0.25">
      <c r="A1501" s="59" t="str">
        <f>CONCATENATE("Раздел: ",IF(Source!G1407&lt;&gt;"Новый раздел", Source!G1407, ""))</f>
        <v>Раздел: 4 эт. Кабинет 40 (специалисты)</v>
      </c>
      <c r="B1501" s="59"/>
      <c r="C1501" s="59"/>
      <c r="D1501" s="59"/>
      <c r="E1501" s="59"/>
      <c r="F1501" s="59"/>
      <c r="G1501" s="59"/>
      <c r="H1501" s="59"/>
      <c r="I1501" s="59"/>
      <c r="J1501" s="59"/>
      <c r="K1501" s="59"/>
    </row>
    <row r="1503" spans="1:22" ht="16.5" x14ac:dyDescent="0.25">
      <c r="A1503" s="59" t="str">
        <f>CONCATENATE("Подраздел: ",IF(Source!G1411&lt;&gt;"Новый подраздел", Source!G1411, ""))</f>
        <v>Подраздел: Потолок</v>
      </c>
      <c r="B1503" s="59"/>
      <c r="C1503" s="59"/>
      <c r="D1503" s="59"/>
      <c r="E1503" s="59"/>
      <c r="F1503" s="59"/>
      <c r="G1503" s="59"/>
      <c r="H1503" s="59"/>
      <c r="I1503" s="59"/>
      <c r="J1503" s="59"/>
      <c r="K1503" s="59"/>
    </row>
    <row r="1504" spans="1:22" ht="28.5" x14ac:dyDescent="0.2">
      <c r="A1504" s="20">
        <v>155</v>
      </c>
      <c r="B1504" s="20" t="str">
        <f>Source!F1415</f>
        <v>1.13-3204-1-1/1</v>
      </c>
      <c r="C1504" s="20" t="str">
        <f>Source!G1415</f>
        <v>Расчистка поверхностей от старых покрасок (шпателем, щетками и т.д.)</v>
      </c>
      <c r="D1504" s="21" t="str">
        <f>Source!H1415</f>
        <v>м2</v>
      </c>
      <c r="E1504" s="9">
        <f>Source!I1415</f>
        <v>32.1</v>
      </c>
      <c r="F1504" s="23"/>
      <c r="G1504" s="22"/>
      <c r="H1504" s="9"/>
      <c r="I1504" s="9"/>
      <c r="J1504" s="23"/>
      <c r="K1504" s="23"/>
      <c r="Q1504">
        <f>ROUND((Source!BZ1415/100)*ROUND((Source!AF1415*Source!AV1415)*Source!I1415, 2), 2)</f>
        <v>4311.99</v>
      </c>
      <c r="R1504">
        <f>Source!X1415</f>
        <v>4311.99</v>
      </c>
      <c r="S1504">
        <f>ROUND((Source!CA1415/100)*ROUND((Source!AF1415*Source!AV1415)*Source!I1415, 2), 2)</f>
        <v>616</v>
      </c>
      <c r="T1504">
        <f>Source!Y1415</f>
        <v>616</v>
      </c>
      <c r="U1504">
        <f>ROUND((175/100)*ROUND((Source!AE1415*Source!AV1415)*Source!I1415, 2), 2)</f>
        <v>0</v>
      </c>
      <c r="V1504">
        <f>ROUND((160/100)*ROUND(Source!CS1415*Source!I1415, 2), 2)</f>
        <v>0</v>
      </c>
    </row>
    <row r="1505" spans="1:22" ht="14.25" x14ac:dyDescent="0.2">
      <c r="A1505" s="20"/>
      <c r="B1505" s="20"/>
      <c r="C1505" s="20" t="s">
        <v>1083</v>
      </c>
      <c r="D1505" s="21"/>
      <c r="E1505" s="9"/>
      <c r="F1505" s="23">
        <f>Source!AO1415</f>
        <v>191.9</v>
      </c>
      <c r="G1505" s="22" t="str">
        <f>Source!DG1415</f>
        <v/>
      </c>
      <c r="H1505" s="9">
        <f>Source!AV1415</f>
        <v>1</v>
      </c>
      <c r="I1505" s="9">
        <f>IF(Source!BA1415&lt;&gt; 0, Source!BA1415, 1)</f>
        <v>1</v>
      </c>
      <c r="J1505" s="23">
        <f>Source!S1415</f>
        <v>6159.99</v>
      </c>
      <c r="K1505" s="23"/>
    </row>
    <row r="1506" spans="1:22" ht="14.25" x14ac:dyDescent="0.2">
      <c r="A1506" s="20"/>
      <c r="B1506" s="20"/>
      <c r="C1506" s="20" t="s">
        <v>1085</v>
      </c>
      <c r="D1506" s="21" t="s">
        <v>1086</v>
      </c>
      <c r="E1506" s="9">
        <f>Source!AT1415</f>
        <v>70</v>
      </c>
      <c r="F1506" s="23"/>
      <c r="G1506" s="22"/>
      <c r="H1506" s="9"/>
      <c r="I1506" s="9"/>
      <c r="J1506" s="23">
        <f>SUM(R1504:R1505)</f>
        <v>4311.99</v>
      </c>
      <c r="K1506" s="23"/>
    </row>
    <row r="1507" spans="1:22" ht="14.25" x14ac:dyDescent="0.2">
      <c r="A1507" s="20"/>
      <c r="B1507" s="20"/>
      <c r="C1507" s="20" t="s">
        <v>1087</v>
      </c>
      <c r="D1507" s="21" t="s">
        <v>1086</v>
      </c>
      <c r="E1507" s="9">
        <f>Source!AU1415</f>
        <v>10</v>
      </c>
      <c r="F1507" s="23"/>
      <c r="G1507" s="22"/>
      <c r="H1507" s="9"/>
      <c r="I1507" s="9"/>
      <c r="J1507" s="23">
        <f>SUM(T1504:T1506)</f>
        <v>616</v>
      </c>
      <c r="K1507" s="23"/>
    </row>
    <row r="1508" spans="1:22" ht="14.25" x14ac:dyDescent="0.2">
      <c r="A1508" s="20"/>
      <c r="B1508" s="20"/>
      <c r="C1508" s="20" t="s">
        <v>1088</v>
      </c>
      <c r="D1508" s="21" t="s">
        <v>1089</v>
      </c>
      <c r="E1508" s="9">
        <f>Source!AQ1415</f>
        <v>0.6</v>
      </c>
      <c r="F1508" s="23"/>
      <c r="G1508" s="22" t="str">
        <f>Source!DI1415</f>
        <v/>
      </c>
      <c r="H1508" s="9">
        <f>Source!AV1415</f>
        <v>1</v>
      </c>
      <c r="I1508" s="9"/>
      <c r="J1508" s="23"/>
      <c r="K1508" s="23">
        <f>Source!U1415</f>
        <v>19.260000000000002</v>
      </c>
    </row>
    <row r="1509" spans="1:22" ht="15" x14ac:dyDescent="0.25">
      <c r="A1509" s="26"/>
      <c r="B1509" s="26"/>
      <c r="C1509" s="26"/>
      <c r="D1509" s="26"/>
      <c r="E1509" s="26"/>
      <c r="F1509" s="26"/>
      <c r="G1509" s="26"/>
      <c r="H1509" s="26"/>
      <c r="I1509" s="60">
        <f>J1505+J1506+J1507</f>
        <v>11087.98</v>
      </c>
      <c r="J1509" s="60"/>
      <c r="K1509" s="27">
        <f>IF(Source!I1415&lt;&gt;0, ROUND(I1509/Source!I1415, 2), 0)</f>
        <v>345.42</v>
      </c>
      <c r="P1509" s="25">
        <f>I1509</f>
        <v>11087.98</v>
      </c>
    </row>
    <row r="1510" spans="1:22" ht="42.75" x14ac:dyDescent="0.2">
      <c r="A1510" s="20">
        <v>156</v>
      </c>
      <c r="B1510" s="20" t="str">
        <f>Source!F1416</f>
        <v>1.13-3703-1-2/1</v>
      </c>
      <c r="C1510" s="20" t="str">
        <f>Source!G1416</f>
        <v>Обработка поверхностей потолков грунтовкой глубокого проникновения внутри помещения</v>
      </c>
      <c r="D1510" s="21" t="str">
        <f>Source!H1416</f>
        <v>100 м2</v>
      </c>
      <c r="E1510" s="9">
        <f>Source!I1416</f>
        <v>0.32100000000000001</v>
      </c>
      <c r="F1510" s="23"/>
      <c r="G1510" s="22"/>
      <c r="H1510" s="9"/>
      <c r="I1510" s="9"/>
      <c r="J1510" s="23"/>
      <c r="K1510" s="23"/>
      <c r="Q1510">
        <f>ROUND((Source!BZ1416/100)*ROUND((Source!AF1416*Source!AV1416)*Source!I1416, 2), 2)</f>
        <v>524.83000000000004</v>
      </c>
      <c r="R1510">
        <f>Source!X1416</f>
        <v>524.83000000000004</v>
      </c>
      <c r="S1510">
        <f>ROUND((Source!CA1416/100)*ROUND((Source!AF1416*Source!AV1416)*Source!I1416, 2), 2)</f>
        <v>74.98</v>
      </c>
      <c r="T1510">
        <f>Source!Y1416</f>
        <v>74.98</v>
      </c>
      <c r="U1510">
        <f>ROUND((175/100)*ROUND((Source!AE1416*Source!AV1416)*Source!I1416, 2), 2)</f>
        <v>0</v>
      </c>
      <c r="V1510">
        <f>ROUND((160/100)*ROUND(Source!CS1416*Source!I1416, 2), 2)</f>
        <v>0</v>
      </c>
    </row>
    <row r="1511" spans="1:22" x14ac:dyDescent="0.2">
      <c r="C1511" s="24" t="str">
        <f>"Объем: "&amp;Source!I1416&amp;"=32,1/"&amp;"100"</f>
        <v>Объем: 0,321=32,1/100</v>
      </c>
    </row>
    <row r="1512" spans="1:22" ht="14.25" x14ac:dyDescent="0.2">
      <c r="A1512" s="20"/>
      <c r="B1512" s="20"/>
      <c r="C1512" s="20" t="s">
        <v>1083</v>
      </c>
      <c r="D1512" s="21"/>
      <c r="E1512" s="9"/>
      <c r="F1512" s="23">
        <f>Source!AO1416</f>
        <v>2335.66</v>
      </c>
      <c r="G1512" s="22" t="str">
        <f>Source!DG1416</f>
        <v/>
      </c>
      <c r="H1512" s="9">
        <f>Source!AV1416</f>
        <v>1</v>
      </c>
      <c r="I1512" s="9">
        <f>IF(Source!BA1416&lt;&gt; 0, Source!BA1416, 1)</f>
        <v>1</v>
      </c>
      <c r="J1512" s="23">
        <f>Source!S1416</f>
        <v>749.75</v>
      </c>
      <c r="K1512" s="23"/>
    </row>
    <row r="1513" spans="1:22" ht="14.25" x14ac:dyDescent="0.2">
      <c r="A1513" s="20"/>
      <c r="B1513" s="20"/>
      <c r="C1513" s="20" t="s">
        <v>1090</v>
      </c>
      <c r="D1513" s="21"/>
      <c r="E1513" s="9"/>
      <c r="F1513" s="23">
        <f>Source!AM1416</f>
        <v>0.47</v>
      </c>
      <c r="G1513" s="22" t="str">
        <f>Source!DE1416</f>
        <v/>
      </c>
      <c r="H1513" s="9">
        <f>Source!AV1416</f>
        <v>1</v>
      </c>
      <c r="I1513" s="9">
        <f>IF(Source!BB1416&lt;&gt; 0, Source!BB1416, 1)</f>
        <v>1</v>
      </c>
      <c r="J1513" s="23">
        <f>Source!Q1416</f>
        <v>0.15</v>
      </c>
      <c r="K1513" s="23"/>
    </row>
    <row r="1514" spans="1:22" ht="14.25" x14ac:dyDescent="0.2">
      <c r="A1514" s="20"/>
      <c r="B1514" s="20"/>
      <c r="C1514" s="20" t="s">
        <v>1084</v>
      </c>
      <c r="D1514" s="21"/>
      <c r="E1514" s="9"/>
      <c r="F1514" s="23">
        <f>Source!AL1416</f>
        <v>1319.64</v>
      </c>
      <c r="G1514" s="22" t="str">
        <f>Source!DD1416</f>
        <v/>
      </c>
      <c r="H1514" s="9">
        <f>Source!AW1416</f>
        <v>1</v>
      </c>
      <c r="I1514" s="9">
        <f>IF(Source!BC1416&lt;&gt; 0, Source!BC1416, 1)</f>
        <v>1</v>
      </c>
      <c r="J1514" s="23">
        <f>Source!P1416</f>
        <v>423.6</v>
      </c>
      <c r="K1514" s="23"/>
    </row>
    <row r="1515" spans="1:22" ht="57" x14ac:dyDescent="0.2">
      <c r="A1515" s="20" t="s">
        <v>450</v>
      </c>
      <c r="B1515" s="20" t="str">
        <f>Source!F1417</f>
        <v>21.1-6-10</v>
      </c>
      <c r="C1515" s="20" t="str">
        <f>Source!G1417</f>
        <v>Грунтовка акриловая концентрированная универсальная с высокой клеевой и проникающей способностью</v>
      </c>
      <c r="D1515" s="21" t="str">
        <f>Source!H1417</f>
        <v>л</v>
      </c>
      <c r="E1515" s="9">
        <f>Source!I1417</f>
        <v>-3.3062999999999998</v>
      </c>
      <c r="F1515" s="23">
        <f>Source!AK1417</f>
        <v>128.12</v>
      </c>
      <c r="G1515" s="31" t="s">
        <v>3</v>
      </c>
      <c r="H1515" s="9">
        <f>Source!AW1417</f>
        <v>1</v>
      </c>
      <c r="I1515" s="9">
        <f>IF(Source!BC1417&lt;&gt; 0, Source!BC1417, 1)</f>
        <v>1</v>
      </c>
      <c r="J1515" s="23">
        <f>Source!O1417</f>
        <v>-423.6</v>
      </c>
      <c r="K1515" s="23"/>
      <c r="Q1515">
        <f>ROUND((Source!BZ1417/100)*ROUND((Source!AF1417*Source!AV1417)*Source!I1417, 2), 2)</f>
        <v>0</v>
      </c>
      <c r="R1515">
        <f>Source!X1417</f>
        <v>0</v>
      </c>
      <c r="S1515">
        <f>ROUND((Source!CA1417/100)*ROUND((Source!AF1417*Source!AV1417)*Source!I1417, 2), 2)</f>
        <v>0</v>
      </c>
      <c r="T1515">
        <f>Source!Y1417</f>
        <v>0</v>
      </c>
      <c r="U1515">
        <f>ROUND((175/100)*ROUND((Source!AE1417*Source!AV1417)*Source!I1417, 2), 2)</f>
        <v>0</v>
      </c>
      <c r="V1515">
        <f>ROUND((160/100)*ROUND(Source!CS1417*Source!I1417, 2), 2)</f>
        <v>0</v>
      </c>
    </row>
    <row r="1516" spans="1:22" ht="57" x14ac:dyDescent="0.2">
      <c r="A1516" s="20" t="s">
        <v>451</v>
      </c>
      <c r="B1516" s="20" t="str">
        <f>Source!F1418</f>
        <v>21.1-6-9</v>
      </c>
      <c r="C1516" s="20" t="str">
        <f>Source!G1418</f>
        <v>Грунтовка акриловая адгезионная для обработки бетонных оснований перед оштукатуриванием, марка "Бетоконтакт"</v>
      </c>
      <c r="D1516" s="21" t="str">
        <f>Source!H1418</f>
        <v>кг</v>
      </c>
      <c r="E1516" s="9">
        <f>Source!I1418</f>
        <v>5.2965</v>
      </c>
      <c r="F1516" s="23">
        <f>Source!AK1418</f>
        <v>128.87</v>
      </c>
      <c r="G1516" s="31" t="s">
        <v>3</v>
      </c>
      <c r="H1516" s="9">
        <f>Source!AW1418</f>
        <v>1</v>
      </c>
      <c r="I1516" s="9">
        <f>IF(Source!BC1418&lt;&gt; 0, Source!BC1418, 1)</f>
        <v>1</v>
      </c>
      <c r="J1516" s="23">
        <f>Source!O1418</f>
        <v>682.56</v>
      </c>
      <c r="K1516" s="23"/>
      <c r="Q1516">
        <f>ROUND((Source!BZ1418/100)*ROUND((Source!AF1418*Source!AV1418)*Source!I1418, 2), 2)</f>
        <v>0</v>
      </c>
      <c r="R1516">
        <f>Source!X1418</f>
        <v>0</v>
      </c>
      <c r="S1516">
        <f>ROUND((Source!CA1418/100)*ROUND((Source!AF1418*Source!AV1418)*Source!I1418, 2), 2)</f>
        <v>0</v>
      </c>
      <c r="T1516">
        <f>Source!Y1418</f>
        <v>0</v>
      </c>
      <c r="U1516">
        <f>ROUND((175/100)*ROUND((Source!AE1418*Source!AV1418)*Source!I1418, 2), 2)</f>
        <v>0</v>
      </c>
      <c r="V1516">
        <f>ROUND((160/100)*ROUND(Source!CS1418*Source!I1418, 2), 2)</f>
        <v>0</v>
      </c>
    </row>
    <row r="1517" spans="1:22" ht="14.25" x14ac:dyDescent="0.2">
      <c r="A1517" s="20"/>
      <c r="B1517" s="20"/>
      <c r="C1517" s="20" t="s">
        <v>1085</v>
      </c>
      <c r="D1517" s="21" t="s">
        <v>1086</v>
      </c>
      <c r="E1517" s="9">
        <f>Source!AT1416</f>
        <v>70</v>
      </c>
      <c r="F1517" s="23"/>
      <c r="G1517" s="22"/>
      <c r="H1517" s="9"/>
      <c r="I1517" s="9"/>
      <c r="J1517" s="23">
        <f>SUM(R1510:R1516)</f>
        <v>524.83000000000004</v>
      </c>
      <c r="K1517" s="23"/>
    </row>
    <row r="1518" spans="1:22" ht="14.25" x14ac:dyDescent="0.2">
      <c r="A1518" s="20"/>
      <c r="B1518" s="20"/>
      <c r="C1518" s="20" t="s">
        <v>1087</v>
      </c>
      <c r="D1518" s="21" t="s">
        <v>1086</v>
      </c>
      <c r="E1518" s="9">
        <f>Source!AU1416</f>
        <v>10</v>
      </c>
      <c r="F1518" s="23"/>
      <c r="G1518" s="22"/>
      <c r="H1518" s="9"/>
      <c r="I1518" s="9"/>
      <c r="J1518" s="23">
        <f>SUM(T1510:T1517)</f>
        <v>74.98</v>
      </c>
      <c r="K1518" s="23"/>
    </row>
    <row r="1519" spans="1:22" ht="14.25" x14ac:dyDescent="0.2">
      <c r="A1519" s="20"/>
      <c r="B1519" s="20"/>
      <c r="C1519" s="20" t="s">
        <v>1088</v>
      </c>
      <c r="D1519" s="21" t="s">
        <v>1089</v>
      </c>
      <c r="E1519" s="9">
        <f>Source!AQ1416</f>
        <v>6.53</v>
      </c>
      <c r="F1519" s="23"/>
      <c r="G1519" s="22" t="str">
        <f>Source!DI1416</f>
        <v/>
      </c>
      <c r="H1519" s="9">
        <f>Source!AV1416</f>
        <v>1</v>
      </c>
      <c r="I1519" s="9"/>
      <c r="J1519" s="23"/>
      <c r="K1519" s="23">
        <f>Source!U1416</f>
        <v>2.09613</v>
      </c>
    </row>
    <row r="1520" spans="1:22" ht="15" x14ac:dyDescent="0.25">
      <c r="A1520" s="26"/>
      <c r="B1520" s="26"/>
      <c r="C1520" s="26"/>
      <c r="D1520" s="26"/>
      <c r="E1520" s="26"/>
      <c r="F1520" s="26"/>
      <c r="G1520" s="26"/>
      <c r="H1520" s="26"/>
      <c r="I1520" s="60">
        <f>J1512+J1513+J1514+J1517+J1518+SUM(J1515:J1516)</f>
        <v>2032.27</v>
      </c>
      <c r="J1520" s="60"/>
      <c r="K1520" s="27">
        <f>IF(Source!I1416&lt;&gt;0, ROUND(I1520/Source!I1416, 2), 0)</f>
        <v>6331.06</v>
      </c>
      <c r="P1520" s="25">
        <f>I1520</f>
        <v>2032.27</v>
      </c>
    </row>
    <row r="1521" spans="1:22" ht="57" x14ac:dyDescent="0.2">
      <c r="A1521" s="20">
        <v>157</v>
      </c>
      <c r="B1521" s="20" t="str">
        <f>Source!F1419</f>
        <v>1.13-3101-13-5/1</v>
      </c>
      <c r="C1521" s="20" t="str">
        <f>Source!G1419</f>
        <v>Сплошное выравнивание штукатурки потолков, внутри здания цементно-известковым раствором при толщине намета до 5 мм</v>
      </c>
      <c r="D1521" s="21" t="str">
        <f>Source!H1419</f>
        <v>100 м2</v>
      </c>
      <c r="E1521" s="9">
        <f>Source!I1419</f>
        <v>0.32100000000000001</v>
      </c>
      <c r="F1521" s="23"/>
      <c r="G1521" s="22"/>
      <c r="H1521" s="9"/>
      <c r="I1521" s="9"/>
      <c r="J1521" s="23"/>
      <c r="K1521" s="23"/>
      <c r="Q1521">
        <f>ROUND((Source!BZ1419/100)*ROUND((Source!AF1419*Source!AV1419)*Source!I1419, 2), 2)</f>
        <v>2898.36</v>
      </c>
      <c r="R1521">
        <f>Source!X1419</f>
        <v>2898.36</v>
      </c>
      <c r="S1521">
        <f>ROUND((Source!CA1419/100)*ROUND((Source!AF1419*Source!AV1419)*Source!I1419, 2), 2)</f>
        <v>414.05</v>
      </c>
      <c r="T1521">
        <f>Source!Y1419</f>
        <v>414.05</v>
      </c>
      <c r="U1521">
        <f>ROUND((175/100)*ROUND((Source!AE1419*Source!AV1419)*Source!I1419, 2), 2)</f>
        <v>0</v>
      </c>
      <c r="V1521">
        <f>ROUND((160/100)*ROUND(Source!CS1419*Source!I1419, 2), 2)</f>
        <v>0</v>
      </c>
    </row>
    <row r="1522" spans="1:22" x14ac:dyDescent="0.2">
      <c r="C1522" s="24" t="str">
        <f>"Объем: "&amp;Source!I1419&amp;"=32,1/"&amp;"100"</f>
        <v>Объем: 0,321=32,1/100</v>
      </c>
    </row>
    <row r="1523" spans="1:22" ht="14.25" x14ac:dyDescent="0.2">
      <c r="A1523" s="20"/>
      <c r="B1523" s="20"/>
      <c r="C1523" s="20" t="s">
        <v>1083</v>
      </c>
      <c r="D1523" s="21"/>
      <c r="E1523" s="9"/>
      <c r="F1523" s="23">
        <f>Source!AO1419</f>
        <v>12898.82</v>
      </c>
      <c r="G1523" s="22" t="str">
        <f>Source!DG1419</f>
        <v/>
      </c>
      <c r="H1523" s="9">
        <f>Source!AV1419</f>
        <v>1</v>
      </c>
      <c r="I1523" s="9">
        <f>IF(Source!BA1419&lt;&gt; 0, Source!BA1419, 1)</f>
        <v>1</v>
      </c>
      <c r="J1523" s="23">
        <f>Source!S1419</f>
        <v>4140.5200000000004</v>
      </c>
      <c r="K1523" s="23"/>
    </row>
    <row r="1524" spans="1:22" ht="14.25" x14ac:dyDescent="0.2">
      <c r="A1524" s="20"/>
      <c r="B1524" s="20"/>
      <c r="C1524" s="20" t="s">
        <v>1084</v>
      </c>
      <c r="D1524" s="21"/>
      <c r="E1524" s="9"/>
      <c r="F1524" s="23">
        <f>Source!AL1419</f>
        <v>2618.83</v>
      </c>
      <c r="G1524" s="22" t="str">
        <f>Source!DD1419</f>
        <v/>
      </c>
      <c r="H1524" s="9">
        <f>Source!AW1419</f>
        <v>1</v>
      </c>
      <c r="I1524" s="9">
        <f>IF(Source!BC1419&lt;&gt; 0, Source!BC1419, 1)</f>
        <v>1</v>
      </c>
      <c r="J1524" s="23">
        <f>Source!P1419</f>
        <v>840.64</v>
      </c>
      <c r="K1524" s="23"/>
    </row>
    <row r="1525" spans="1:22" ht="14.25" x14ac:dyDescent="0.2">
      <c r="A1525" s="20"/>
      <c r="B1525" s="20"/>
      <c r="C1525" s="20" t="s">
        <v>1085</v>
      </c>
      <c r="D1525" s="21" t="s">
        <v>1086</v>
      </c>
      <c r="E1525" s="9">
        <f>Source!AT1419</f>
        <v>70</v>
      </c>
      <c r="F1525" s="23"/>
      <c r="G1525" s="22"/>
      <c r="H1525" s="9"/>
      <c r="I1525" s="9"/>
      <c r="J1525" s="23">
        <f>SUM(R1521:R1524)</f>
        <v>2898.36</v>
      </c>
      <c r="K1525" s="23"/>
    </row>
    <row r="1526" spans="1:22" ht="14.25" x14ac:dyDescent="0.2">
      <c r="A1526" s="20"/>
      <c r="B1526" s="20"/>
      <c r="C1526" s="20" t="s">
        <v>1087</v>
      </c>
      <c r="D1526" s="21" t="s">
        <v>1086</v>
      </c>
      <c r="E1526" s="9">
        <f>Source!AU1419</f>
        <v>10</v>
      </c>
      <c r="F1526" s="23"/>
      <c r="G1526" s="22"/>
      <c r="H1526" s="9"/>
      <c r="I1526" s="9"/>
      <c r="J1526" s="23">
        <f>SUM(T1521:T1525)</f>
        <v>414.05</v>
      </c>
      <c r="K1526" s="23"/>
    </row>
    <row r="1527" spans="1:22" ht="14.25" x14ac:dyDescent="0.2">
      <c r="A1527" s="20"/>
      <c r="B1527" s="20"/>
      <c r="C1527" s="20" t="s">
        <v>1088</v>
      </c>
      <c r="D1527" s="21" t="s">
        <v>1089</v>
      </c>
      <c r="E1527" s="9">
        <f>Source!AQ1419</f>
        <v>37.24</v>
      </c>
      <c r="F1527" s="23"/>
      <c r="G1527" s="22" t="str">
        <f>Source!DI1419</f>
        <v/>
      </c>
      <c r="H1527" s="9">
        <f>Source!AV1419</f>
        <v>1</v>
      </c>
      <c r="I1527" s="9"/>
      <c r="J1527" s="23"/>
      <c r="K1527" s="23">
        <f>Source!U1419</f>
        <v>11.954040000000001</v>
      </c>
    </row>
    <row r="1528" spans="1:22" ht="15" x14ac:dyDescent="0.25">
      <c r="A1528" s="26"/>
      <c r="B1528" s="26"/>
      <c r="C1528" s="26"/>
      <c r="D1528" s="26"/>
      <c r="E1528" s="26"/>
      <c r="F1528" s="26"/>
      <c r="G1528" s="26"/>
      <c r="H1528" s="26"/>
      <c r="I1528" s="60">
        <f>J1523+J1524+J1525+J1526</f>
        <v>8293.57</v>
      </c>
      <c r="J1528" s="60"/>
      <c r="K1528" s="27">
        <f>IF(Source!I1419&lt;&gt;0, ROUND(I1528/Source!I1419, 2), 0)</f>
        <v>25836.67</v>
      </c>
      <c r="P1528" s="25">
        <f>I1528</f>
        <v>8293.57</v>
      </c>
    </row>
    <row r="1529" spans="1:22" ht="57" x14ac:dyDescent="0.2">
      <c r="A1529" s="20">
        <v>158</v>
      </c>
      <c r="B1529" s="20" t="str">
        <f>Source!F1420</f>
        <v>1.13-3203-26-4/3</v>
      </c>
      <c r="C1529" s="20" t="str">
        <f>Source!G1420</f>
        <v>Улучшенная окраска потолков внутри помещений водно-дисперсионными акриловыми красками - краска моющаяся типа ВД-АК-210</v>
      </c>
      <c r="D1529" s="21" t="str">
        <f>Source!H1420</f>
        <v>100 м2</v>
      </c>
      <c r="E1529" s="9">
        <f>Source!I1420</f>
        <v>0.32100000000000001</v>
      </c>
      <c r="F1529" s="23"/>
      <c r="G1529" s="22"/>
      <c r="H1529" s="9"/>
      <c r="I1529" s="9"/>
      <c r="J1529" s="23"/>
      <c r="K1529" s="23"/>
      <c r="Q1529">
        <f>ROUND((Source!BZ1420/100)*ROUND((Source!AF1420*Source!AV1420)*Source!I1420, 2), 2)</f>
        <v>4673.33</v>
      </c>
      <c r="R1529">
        <f>Source!X1420</f>
        <v>4673.33</v>
      </c>
      <c r="S1529">
        <f>ROUND((Source!CA1420/100)*ROUND((Source!AF1420*Source!AV1420)*Source!I1420, 2), 2)</f>
        <v>667.62</v>
      </c>
      <c r="T1529">
        <f>Source!Y1420</f>
        <v>667.62</v>
      </c>
      <c r="U1529">
        <f>ROUND((175/100)*ROUND((Source!AE1420*Source!AV1420)*Source!I1420, 2), 2)</f>
        <v>0</v>
      </c>
      <c r="V1529">
        <f>ROUND((160/100)*ROUND(Source!CS1420*Source!I1420, 2), 2)</f>
        <v>0</v>
      </c>
    </row>
    <row r="1530" spans="1:22" x14ac:dyDescent="0.2">
      <c r="C1530" s="24" t="str">
        <f>"Объем: "&amp;Source!I1420&amp;"=32,1/"&amp;"100"</f>
        <v>Объем: 0,321=32,1/100</v>
      </c>
    </row>
    <row r="1531" spans="1:22" ht="14.25" x14ac:dyDescent="0.2">
      <c r="A1531" s="20"/>
      <c r="B1531" s="20"/>
      <c r="C1531" s="20" t="s">
        <v>1083</v>
      </c>
      <c r="D1531" s="21"/>
      <c r="E1531" s="9"/>
      <c r="F1531" s="23">
        <f>Source!AO1420</f>
        <v>20798.080000000002</v>
      </c>
      <c r="G1531" s="22" t="str">
        <f>Source!DG1420</f>
        <v/>
      </c>
      <c r="H1531" s="9">
        <f>Source!AV1420</f>
        <v>1</v>
      </c>
      <c r="I1531" s="9">
        <f>IF(Source!BA1420&lt;&gt; 0, Source!BA1420, 1)</f>
        <v>1</v>
      </c>
      <c r="J1531" s="23">
        <f>Source!S1420</f>
        <v>6676.18</v>
      </c>
      <c r="K1531" s="23"/>
    </row>
    <row r="1532" spans="1:22" ht="14.25" x14ac:dyDescent="0.2">
      <c r="A1532" s="20"/>
      <c r="B1532" s="20"/>
      <c r="C1532" s="20" t="s">
        <v>1084</v>
      </c>
      <c r="D1532" s="21"/>
      <c r="E1532" s="9"/>
      <c r="F1532" s="23">
        <f>Source!AL1420</f>
        <v>10622.69</v>
      </c>
      <c r="G1532" s="22" t="str">
        <f>Source!DD1420</f>
        <v/>
      </c>
      <c r="H1532" s="9">
        <f>Source!AW1420</f>
        <v>1</v>
      </c>
      <c r="I1532" s="9">
        <f>IF(Source!BC1420&lt;&gt; 0, Source!BC1420, 1)</f>
        <v>1</v>
      </c>
      <c r="J1532" s="23">
        <f>Source!P1420</f>
        <v>3409.88</v>
      </c>
      <c r="K1532" s="23"/>
    </row>
    <row r="1533" spans="1:22" ht="14.25" x14ac:dyDescent="0.2">
      <c r="A1533" s="20"/>
      <c r="B1533" s="20"/>
      <c r="C1533" s="20" t="s">
        <v>1085</v>
      </c>
      <c r="D1533" s="21" t="s">
        <v>1086</v>
      </c>
      <c r="E1533" s="9">
        <f>Source!AT1420</f>
        <v>70</v>
      </c>
      <c r="F1533" s="23"/>
      <c r="G1533" s="22"/>
      <c r="H1533" s="9"/>
      <c r="I1533" s="9"/>
      <c r="J1533" s="23">
        <f>SUM(R1529:R1532)</f>
        <v>4673.33</v>
      </c>
      <c r="K1533" s="23"/>
    </row>
    <row r="1534" spans="1:22" ht="14.25" x14ac:dyDescent="0.2">
      <c r="A1534" s="20"/>
      <c r="B1534" s="20"/>
      <c r="C1534" s="20" t="s">
        <v>1087</v>
      </c>
      <c r="D1534" s="21" t="s">
        <v>1086</v>
      </c>
      <c r="E1534" s="9">
        <f>Source!AU1420</f>
        <v>10</v>
      </c>
      <c r="F1534" s="23"/>
      <c r="G1534" s="22"/>
      <c r="H1534" s="9"/>
      <c r="I1534" s="9"/>
      <c r="J1534" s="23">
        <f>SUM(T1529:T1533)</f>
        <v>667.62</v>
      </c>
      <c r="K1534" s="23"/>
    </row>
    <row r="1535" spans="1:22" ht="14.25" x14ac:dyDescent="0.2">
      <c r="A1535" s="20"/>
      <c r="B1535" s="20"/>
      <c r="C1535" s="20" t="s">
        <v>1088</v>
      </c>
      <c r="D1535" s="21" t="s">
        <v>1089</v>
      </c>
      <c r="E1535" s="9">
        <f>Source!AQ1420</f>
        <v>54.37</v>
      </c>
      <c r="F1535" s="23"/>
      <c r="G1535" s="22" t="str">
        <f>Source!DI1420</f>
        <v/>
      </c>
      <c r="H1535" s="9">
        <f>Source!AV1420</f>
        <v>1</v>
      </c>
      <c r="I1535" s="9"/>
      <c r="J1535" s="23"/>
      <c r="K1535" s="23">
        <f>Source!U1420</f>
        <v>17.452770000000001</v>
      </c>
    </row>
    <row r="1536" spans="1:22" ht="15" x14ac:dyDescent="0.25">
      <c r="A1536" s="26"/>
      <c r="B1536" s="26"/>
      <c r="C1536" s="26"/>
      <c r="D1536" s="26"/>
      <c r="E1536" s="26"/>
      <c r="F1536" s="26"/>
      <c r="G1536" s="26"/>
      <c r="H1536" s="26"/>
      <c r="I1536" s="60">
        <f>J1531+J1532+J1533+J1534</f>
        <v>15427.010000000002</v>
      </c>
      <c r="J1536" s="60"/>
      <c r="K1536" s="27">
        <f>IF(Source!I1420&lt;&gt;0, ROUND(I1536/Source!I1420, 2), 0)</f>
        <v>48059.22</v>
      </c>
      <c r="P1536" s="25">
        <f>I1536</f>
        <v>15427.010000000002</v>
      </c>
    </row>
    <row r="1538" spans="1:22" ht="15" x14ac:dyDescent="0.25">
      <c r="A1538" s="58" t="str">
        <f>CONCATENATE("Итого по подразделу: ",IF(Source!G1422&lt;&gt;"Новый подраздел", Source!G1422, ""))</f>
        <v>Итого по подразделу: Потолок</v>
      </c>
      <c r="B1538" s="58"/>
      <c r="C1538" s="58"/>
      <c r="D1538" s="58"/>
      <c r="E1538" s="58"/>
      <c r="F1538" s="58"/>
      <c r="G1538" s="58"/>
      <c r="H1538" s="58"/>
      <c r="I1538" s="56">
        <f>SUM(P1503:P1537)</f>
        <v>36840.83</v>
      </c>
      <c r="J1538" s="57"/>
      <c r="K1538" s="28"/>
    </row>
    <row r="1541" spans="1:22" ht="16.5" x14ac:dyDescent="0.25">
      <c r="A1541" s="59" t="str">
        <f>CONCATENATE("Подраздел: ",IF(Source!G1452&lt;&gt;"Новый подраздел", Source!G1452, ""))</f>
        <v>Подраздел: Стены</v>
      </c>
      <c r="B1541" s="59"/>
      <c r="C1541" s="59"/>
      <c r="D1541" s="59"/>
      <c r="E1541" s="59"/>
      <c r="F1541" s="59"/>
      <c r="G1541" s="59"/>
      <c r="H1541" s="59"/>
      <c r="I1541" s="59"/>
      <c r="J1541" s="59"/>
      <c r="K1541" s="59"/>
    </row>
    <row r="1542" spans="1:22" ht="28.5" x14ac:dyDescent="0.2">
      <c r="A1542" s="20">
        <v>160</v>
      </c>
      <c r="B1542" s="20" t="str">
        <f>Source!F1457</f>
        <v>1.13-3204-1-1/1</v>
      </c>
      <c r="C1542" s="20" t="str">
        <f>Source!G1457</f>
        <v>Расчистка поверхностей от старых покрасок (шпателем, щетками и т.д.)</v>
      </c>
      <c r="D1542" s="21" t="str">
        <f>Source!H1457</f>
        <v>м2</v>
      </c>
      <c r="E1542" s="9">
        <f>Source!I1457</f>
        <v>72</v>
      </c>
      <c r="F1542" s="23"/>
      <c r="G1542" s="22"/>
      <c r="H1542" s="9"/>
      <c r="I1542" s="9"/>
      <c r="J1542" s="23"/>
      <c r="K1542" s="23"/>
      <c r="Q1542">
        <f>ROUND((Source!BZ1457/100)*ROUND((Source!AF1457*Source!AV1457)*Source!I1457, 2), 2)</f>
        <v>9671.76</v>
      </c>
      <c r="R1542">
        <f>Source!X1457</f>
        <v>9671.76</v>
      </c>
      <c r="S1542">
        <f>ROUND((Source!CA1457/100)*ROUND((Source!AF1457*Source!AV1457)*Source!I1457, 2), 2)</f>
        <v>1381.68</v>
      </c>
      <c r="T1542">
        <f>Source!Y1457</f>
        <v>1381.68</v>
      </c>
      <c r="U1542">
        <f>ROUND((175/100)*ROUND((Source!AE1457*Source!AV1457)*Source!I1457, 2), 2)</f>
        <v>0</v>
      </c>
      <c r="V1542">
        <f>ROUND((160/100)*ROUND(Source!CS1457*Source!I1457, 2), 2)</f>
        <v>0</v>
      </c>
    </row>
    <row r="1543" spans="1:22" ht="14.25" x14ac:dyDescent="0.2">
      <c r="A1543" s="20"/>
      <c r="B1543" s="20"/>
      <c r="C1543" s="20" t="s">
        <v>1083</v>
      </c>
      <c r="D1543" s="21"/>
      <c r="E1543" s="9"/>
      <c r="F1543" s="23">
        <f>Source!AO1457</f>
        <v>191.9</v>
      </c>
      <c r="G1543" s="22" t="str">
        <f>Source!DG1457</f>
        <v/>
      </c>
      <c r="H1543" s="9">
        <f>Source!AV1457</f>
        <v>1</v>
      </c>
      <c r="I1543" s="9">
        <f>IF(Source!BA1457&lt;&gt; 0, Source!BA1457, 1)</f>
        <v>1</v>
      </c>
      <c r="J1543" s="23">
        <f>Source!S1457</f>
        <v>13816.8</v>
      </c>
      <c r="K1543" s="23"/>
    </row>
    <row r="1544" spans="1:22" ht="14.25" x14ac:dyDescent="0.2">
      <c r="A1544" s="20"/>
      <c r="B1544" s="20"/>
      <c r="C1544" s="20" t="s">
        <v>1085</v>
      </c>
      <c r="D1544" s="21" t="s">
        <v>1086</v>
      </c>
      <c r="E1544" s="9">
        <f>Source!AT1457</f>
        <v>70</v>
      </c>
      <c r="F1544" s="23"/>
      <c r="G1544" s="22"/>
      <c r="H1544" s="9"/>
      <c r="I1544" s="9"/>
      <c r="J1544" s="23">
        <f>SUM(R1542:R1543)</f>
        <v>9671.76</v>
      </c>
      <c r="K1544" s="23"/>
    </row>
    <row r="1545" spans="1:22" ht="14.25" x14ac:dyDescent="0.2">
      <c r="A1545" s="20"/>
      <c r="B1545" s="20"/>
      <c r="C1545" s="20" t="s">
        <v>1087</v>
      </c>
      <c r="D1545" s="21" t="s">
        <v>1086</v>
      </c>
      <c r="E1545" s="9">
        <f>Source!AU1457</f>
        <v>10</v>
      </c>
      <c r="F1545" s="23"/>
      <c r="G1545" s="22"/>
      <c r="H1545" s="9"/>
      <c r="I1545" s="9"/>
      <c r="J1545" s="23">
        <f>SUM(T1542:T1544)</f>
        <v>1381.68</v>
      </c>
      <c r="K1545" s="23"/>
    </row>
    <row r="1546" spans="1:22" ht="14.25" x14ac:dyDescent="0.2">
      <c r="A1546" s="20"/>
      <c r="B1546" s="20"/>
      <c r="C1546" s="20" t="s">
        <v>1088</v>
      </c>
      <c r="D1546" s="21" t="s">
        <v>1089</v>
      </c>
      <c r="E1546" s="9">
        <f>Source!AQ1457</f>
        <v>0.6</v>
      </c>
      <c r="F1546" s="23"/>
      <c r="G1546" s="22" t="str">
        <f>Source!DI1457</f>
        <v/>
      </c>
      <c r="H1546" s="9">
        <f>Source!AV1457</f>
        <v>1</v>
      </c>
      <c r="I1546" s="9"/>
      <c r="J1546" s="23"/>
      <c r="K1546" s="23">
        <f>Source!U1457</f>
        <v>43.199999999999996</v>
      </c>
    </row>
    <row r="1547" spans="1:22" ht="15" x14ac:dyDescent="0.25">
      <c r="A1547" s="26"/>
      <c r="B1547" s="26"/>
      <c r="C1547" s="26"/>
      <c r="D1547" s="26"/>
      <c r="E1547" s="26"/>
      <c r="F1547" s="26"/>
      <c r="G1547" s="26"/>
      <c r="H1547" s="26"/>
      <c r="I1547" s="60">
        <f>J1543+J1544+J1545</f>
        <v>24870.239999999998</v>
      </c>
      <c r="J1547" s="60"/>
      <c r="K1547" s="27">
        <f>IF(Source!I1457&lt;&gt;0, ROUND(I1547/Source!I1457, 2), 0)</f>
        <v>345.42</v>
      </c>
      <c r="P1547" s="25">
        <f>I1547</f>
        <v>24870.239999999998</v>
      </c>
    </row>
    <row r="1548" spans="1:22" ht="57" x14ac:dyDescent="0.2">
      <c r="A1548" s="20">
        <v>161</v>
      </c>
      <c r="B1548" s="20" t="str">
        <f>Source!F1458</f>
        <v>1.13-3101-11-1/1</v>
      </c>
      <c r="C1548" s="20" t="str">
        <f>Source!G1458</f>
        <v>Ремонт мест примыкания стен и перегородок, выполненных из сборных железобетонных и гипсобетонных панелей</v>
      </c>
      <c r="D1548" s="21" t="str">
        <f>Source!H1458</f>
        <v>м</v>
      </c>
      <c r="E1548" s="9">
        <f>Source!I1458</f>
        <v>12</v>
      </c>
      <c r="F1548" s="23"/>
      <c r="G1548" s="22"/>
      <c r="H1548" s="9"/>
      <c r="I1548" s="9"/>
      <c r="J1548" s="23"/>
      <c r="K1548" s="23"/>
      <c r="Q1548">
        <f>ROUND((Source!BZ1458/100)*ROUND((Source!AF1458*Source!AV1458)*Source!I1458, 2), 2)</f>
        <v>826.98</v>
      </c>
      <c r="R1548">
        <f>Source!X1458</f>
        <v>826.98</v>
      </c>
      <c r="S1548">
        <f>ROUND((Source!CA1458/100)*ROUND((Source!AF1458*Source!AV1458)*Source!I1458, 2), 2)</f>
        <v>118.14</v>
      </c>
      <c r="T1548">
        <f>Source!Y1458</f>
        <v>118.14</v>
      </c>
      <c r="U1548">
        <f>ROUND((175/100)*ROUND((Source!AE1458*Source!AV1458)*Source!I1458, 2), 2)</f>
        <v>0</v>
      </c>
      <c r="V1548">
        <f>ROUND((160/100)*ROUND(Source!CS1458*Source!I1458, 2), 2)</f>
        <v>0</v>
      </c>
    </row>
    <row r="1549" spans="1:22" ht="14.25" x14ac:dyDescent="0.2">
      <c r="A1549" s="20"/>
      <c r="B1549" s="20"/>
      <c r="C1549" s="20" t="s">
        <v>1083</v>
      </c>
      <c r="D1549" s="21"/>
      <c r="E1549" s="9"/>
      <c r="F1549" s="23">
        <f>Source!AO1458</f>
        <v>98.45</v>
      </c>
      <c r="G1549" s="22" t="str">
        <f>Source!DG1458</f>
        <v/>
      </c>
      <c r="H1549" s="9">
        <f>Source!AV1458</f>
        <v>1</v>
      </c>
      <c r="I1549" s="9">
        <f>IF(Source!BA1458&lt;&gt; 0, Source!BA1458, 1)</f>
        <v>1</v>
      </c>
      <c r="J1549" s="23">
        <f>Source!S1458</f>
        <v>1181.4000000000001</v>
      </c>
      <c r="K1549" s="23"/>
    </row>
    <row r="1550" spans="1:22" ht="14.25" x14ac:dyDescent="0.2">
      <c r="A1550" s="20"/>
      <c r="B1550" s="20"/>
      <c r="C1550" s="20" t="s">
        <v>1084</v>
      </c>
      <c r="D1550" s="21"/>
      <c r="E1550" s="9"/>
      <c r="F1550" s="23">
        <f>Source!AL1458</f>
        <v>22.9</v>
      </c>
      <c r="G1550" s="22" t="str">
        <f>Source!DD1458</f>
        <v/>
      </c>
      <c r="H1550" s="9">
        <f>Source!AW1458</f>
        <v>1</v>
      </c>
      <c r="I1550" s="9">
        <f>IF(Source!BC1458&lt;&gt; 0, Source!BC1458, 1)</f>
        <v>1</v>
      </c>
      <c r="J1550" s="23">
        <f>Source!P1458</f>
        <v>274.8</v>
      </c>
      <c r="K1550" s="23"/>
    </row>
    <row r="1551" spans="1:22" ht="14.25" x14ac:dyDescent="0.2">
      <c r="A1551" s="20"/>
      <c r="B1551" s="20"/>
      <c r="C1551" s="20" t="s">
        <v>1085</v>
      </c>
      <c r="D1551" s="21" t="s">
        <v>1086</v>
      </c>
      <c r="E1551" s="9">
        <f>Source!AT1458</f>
        <v>70</v>
      </c>
      <c r="F1551" s="23"/>
      <c r="G1551" s="22"/>
      <c r="H1551" s="9"/>
      <c r="I1551" s="9"/>
      <c r="J1551" s="23">
        <f>SUM(R1548:R1550)</f>
        <v>826.98</v>
      </c>
      <c r="K1551" s="23"/>
    </row>
    <row r="1552" spans="1:22" ht="14.25" x14ac:dyDescent="0.2">
      <c r="A1552" s="20"/>
      <c r="B1552" s="20"/>
      <c r="C1552" s="20" t="s">
        <v>1087</v>
      </c>
      <c r="D1552" s="21" t="s">
        <v>1086</v>
      </c>
      <c r="E1552" s="9">
        <f>Source!AU1458</f>
        <v>10</v>
      </c>
      <c r="F1552" s="23"/>
      <c r="G1552" s="22"/>
      <c r="H1552" s="9"/>
      <c r="I1552" s="9"/>
      <c r="J1552" s="23">
        <f>SUM(T1548:T1551)</f>
        <v>118.14</v>
      </c>
      <c r="K1552" s="23"/>
    </row>
    <row r="1553" spans="1:22" ht="14.25" x14ac:dyDescent="0.2">
      <c r="A1553" s="20"/>
      <c r="B1553" s="20"/>
      <c r="C1553" s="20" t="s">
        <v>1088</v>
      </c>
      <c r="D1553" s="21" t="s">
        <v>1089</v>
      </c>
      <c r="E1553" s="9">
        <f>Source!AQ1458</f>
        <v>0.23</v>
      </c>
      <c r="F1553" s="23"/>
      <c r="G1553" s="22" t="str">
        <f>Source!DI1458</f>
        <v/>
      </c>
      <c r="H1553" s="9">
        <f>Source!AV1458</f>
        <v>1</v>
      </c>
      <c r="I1553" s="9"/>
      <c r="J1553" s="23"/>
      <c r="K1553" s="23">
        <f>Source!U1458</f>
        <v>2.7600000000000002</v>
      </c>
    </row>
    <row r="1554" spans="1:22" ht="15" x14ac:dyDescent="0.25">
      <c r="A1554" s="26"/>
      <c r="B1554" s="26"/>
      <c r="C1554" s="26"/>
      <c r="D1554" s="26"/>
      <c r="E1554" s="26"/>
      <c r="F1554" s="26"/>
      <c r="G1554" s="26"/>
      <c r="H1554" s="26"/>
      <c r="I1554" s="60">
        <f>J1549+J1550+J1551+J1552</f>
        <v>2401.3200000000002</v>
      </c>
      <c r="J1554" s="60"/>
      <c r="K1554" s="27">
        <f>IF(Source!I1458&lt;&gt;0, ROUND(I1554/Source!I1458, 2), 0)</f>
        <v>200.11</v>
      </c>
      <c r="P1554" s="25">
        <f>I1554</f>
        <v>2401.3200000000002</v>
      </c>
    </row>
    <row r="1555" spans="1:22" ht="42.75" x14ac:dyDescent="0.2">
      <c r="A1555" s="20">
        <v>162</v>
      </c>
      <c r="B1555" s="20" t="str">
        <f>Source!F1459</f>
        <v>1.13-3703-1-1/1</v>
      </c>
      <c r="C1555" s="20" t="str">
        <f>Source!G1459</f>
        <v>Обработка поверхностей стен грунтовкой глубокого проникновения внутри помещения</v>
      </c>
      <c r="D1555" s="21" t="str">
        <f>Source!H1459</f>
        <v>100 м2</v>
      </c>
      <c r="E1555" s="9">
        <f>Source!I1459</f>
        <v>0.72</v>
      </c>
      <c r="F1555" s="23"/>
      <c r="G1555" s="22"/>
      <c r="H1555" s="9"/>
      <c r="I1555" s="9"/>
      <c r="J1555" s="23"/>
      <c r="K1555" s="23"/>
      <c r="Q1555">
        <f>ROUND((Source!BZ1459/100)*ROUND((Source!AF1459*Source!AV1459)*Source!I1459, 2), 2)</f>
        <v>964.42</v>
      </c>
      <c r="R1555">
        <f>Source!X1459</f>
        <v>964.42</v>
      </c>
      <c r="S1555">
        <f>ROUND((Source!CA1459/100)*ROUND((Source!AF1459*Source!AV1459)*Source!I1459, 2), 2)</f>
        <v>137.77000000000001</v>
      </c>
      <c r="T1555">
        <f>Source!Y1459</f>
        <v>137.77000000000001</v>
      </c>
      <c r="U1555">
        <f>ROUND((175/100)*ROUND((Source!AE1459*Source!AV1459)*Source!I1459, 2), 2)</f>
        <v>0.02</v>
      </c>
      <c r="V1555">
        <f>ROUND((160/100)*ROUND(Source!CS1459*Source!I1459, 2), 2)</f>
        <v>0.02</v>
      </c>
    </row>
    <row r="1556" spans="1:22" x14ac:dyDescent="0.2">
      <c r="C1556" s="24" t="str">
        <f>"Объем: "&amp;Source!I1459&amp;"=72/"&amp;"100"</f>
        <v>Объем: 0,72=72/100</v>
      </c>
    </row>
    <row r="1557" spans="1:22" ht="14.25" x14ac:dyDescent="0.2">
      <c r="A1557" s="20"/>
      <c r="B1557" s="20"/>
      <c r="C1557" s="20" t="s">
        <v>1083</v>
      </c>
      <c r="D1557" s="21"/>
      <c r="E1557" s="9"/>
      <c r="F1557" s="23">
        <f>Source!AO1459</f>
        <v>1913.53</v>
      </c>
      <c r="G1557" s="22" t="str">
        <f>Source!DG1459</f>
        <v/>
      </c>
      <c r="H1557" s="9">
        <f>Source!AV1459</f>
        <v>1</v>
      </c>
      <c r="I1557" s="9">
        <f>IF(Source!BA1459&lt;&gt; 0, Source!BA1459, 1)</f>
        <v>1</v>
      </c>
      <c r="J1557" s="23">
        <f>Source!S1459</f>
        <v>1377.74</v>
      </c>
      <c r="K1557" s="23"/>
    </row>
    <row r="1558" spans="1:22" ht="14.25" x14ac:dyDescent="0.2">
      <c r="A1558" s="20"/>
      <c r="B1558" s="20"/>
      <c r="C1558" s="20" t="s">
        <v>1090</v>
      </c>
      <c r="D1558" s="21"/>
      <c r="E1558" s="9"/>
      <c r="F1558" s="23">
        <f>Source!AM1459</f>
        <v>0.47</v>
      </c>
      <c r="G1558" s="22" t="str">
        <f>Source!DE1459</f>
        <v/>
      </c>
      <c r="H1558" s="9">
        <f>Source!AV1459</f>
        <v>1</v>
      </c>
      <c r="I1558" s="9">
        <f>IF(Source!BB1459&lt;&gt; 0, Source!BB1459, 1)</f>
        <v>1</v>
      </c>
      <c r="J1558" s="23">
        <f>Source!Q1459</f>
        <v>0.34</v>
      </c>
      <c r="K1558" s="23"/>
    </row>
    <row r="1559" spans="1:22" ht="14.25" x14ac:dyDescent="0.2">
      <c r="A1559" s="20"/>
      <c r="B1559" s="20"/>
      <c r="C1559" s="20" t="s">
        <v>1091</v>
      </c>
      <c r="D1559" s="21"/>
      <c r="E1559" s="9"/>
      <c r="F1559" s="23">
        <f>Source!AN1459</f>
        <v>0.01</v>
      </c>
      <c r="G1559" s="22" t="str">
        <f>Source!DF1459</f>
        <v/>
      </c>
      <c r="H1559" s="9">
        <f>Source!AV1459</f>
        <v>1</v>
      </c>
      <c r="I1559" s="9">
        <f>IF(Source!BS1459&lt;&gt; 0, Source!BS1459, 1)</f>
        <v>1</v>
      </c>
      <c r="J1559" s="30">
        <f>Source!R1459</f>
        <v>0.01</v>
      </c>
      <c r="K1559" s="23"/>
    </row>
    <row r="1560" spans="1:22" ht="14.25" x14ac:dyDescent="0.2">
      <c r="A1560" s="20"/>
      <c r="B1560" s="20"/>
      <c r="C1560" s="20" t="s">
        <v>1084</v>
      </c>
      <c r="D1560" s="21"/>
      <c r="E1560" s="9"/>
      <c r="F1560" s="23">
        <f>Source!AL1459</f>
        <v>1319.64</v>
      </c>
      <c r="G1560" s="22" t="str">
        <f>Source!DD1459</f>
        <v/>
      </c>
      <c r="H1560" s="9">
        <f>Source!AW1459</f>
        <v>1</v>
      </c>
      <c r="I1560" s="9">
        <f>IF(Source!BC1459&lt;&gt; 0, Source!BC1459, 1)</f>
        <v>1</v>
      </c>
      <c r="J1560" s="23">
        <f>Source!P1459</f>
        <v>950.14</v>
      </c>
      <c r="K1560" s="23"/>
    </row>
    <row r="1561" spans="1:22" ht="57" x14ac:dyDescent="0.2">
      <c r="A1561" s="20" t="s">
        <v>458</v>
      </c>
      <c r="B1561" s="20" t="str">
        <f>Source!F1460</f>
        <v>21.1-6-10</v>
      </c>
      <c r="C1561" s="20" t="str">
        <f>Source!G1460</f>
        <v>Грунтовка акриловая концентрированная универсальная с высокой клеевой и проникающей способностью</v>
      </c>
      <c r="D1561" s="21" t="str">
        <f>Source!H1460</f>
        <v>л</v>
      </c>
      <c r="E1561" s="9">
        <f>Source!I1460</f>
        <v>-7.4160000000000004</v>
      </c>
      <c r="F1561" s="23">
        <f>Source!AK1460</f>
        <v>128.12</v>
      </c>
      <c r="G1561" s="31" t="s">
        <v>3</v>
      </c>
      <c r="H1561" s="9">
        <f>Source!AW1460</f>
        <v>1</v>
      </c>
      <c r="I1561" s="9">
        <f>IF(Source!BC1460&lt;&gt; 0, Source!BC1460, 1)</f>
        <v>1</v>
      </c>
      <c r="J1561" s="23">
        <f>Source!O1460</f>
        <v>-950.14</v>
      </c>
      <c r="K1561" s="23"/>
      <c r="Q1561">
        <f>ROUND((Source!BZ1460/100)*ROUND((Source!AF1460*Source!AV1460)*Source!I1460, 2), 2)</f>
        <v>0</v>
      </c>
      <c r="R1561">
        <f>Source!X1460</f>
        <v>0</v>
      </c>
      <c r="S1561">
        <f>ROUND((Source!CA1460/100)*ROUND((Source!AF1460*Source!AV1460)*Source!I1460, 2), 2)</f>
        <v>0</v>
      </c>
      <c r="T1561">
        <f>Source!Y1460</f>
        <v>0</v>
      </c>
      <c r="U1561">
        <f>ROUND((175/100)*ROUND((Source!AE1460*Source!AV1460)*Source!I1460, 2), 2)</f>
        <v>0</v>
      </c>
      <c r="V1561">
        <f>ROUND((160/100)*ROUND(Source!CS1460*Source!I1460, 2), 2)</f>
        <v>0</v>
      </c>
    </row>
    <row r="1562" spans="1:22" ht="57" x14ac:dyDescent="0.2">
      <c r="A1562" s="20" t="s">
        <v>459</v>
      </c>
      <c r="B1562" s="20" t="str">
        <f>Source!F1461</f>
        <v>21.1-6-9</v>
      </c>
      <c r="C1562" s="20" t="str">
        <f>Source!G1461</f>
        <v>Грунтовка акриловая адгезионная для обработки бетонных оснований перед оштукатуриванием, марка "Бетоконтакт"</v>
      </c>
      <c r="D1562" s="21" t="str">
        <f>Source!H1461</f>
        <v>кг</v>
      </c>
      <c r="E1562" s="9">
        <f>Source!I1461</f>
        <v>11.879999999999999</v>
      </c>
      <c r="F1562" s="23">
        <f>Source!AK1461</f>
        <v>128.87</v>
      </c>
      <c r="G1562" s="31" t="s">
        <v>3</v>
      </c>
      <c r="H1562" s="9">
        <f>Source!AW1461</f>
        <v>1</v>
      </c>
      <c r="I1562" s="9">
        <f>IF(Source!BC1461&lt;&gt; 0, Source!BC1461, 1)</f>
        <v>1</v>
      </c>
      <c r="J1562" s="23">
        <f>Source!O1461</f>
        <v>1530.98</v>
      </c>
      <c r="K1562" s="23"/>
      <c r="Q1562">
        <f>ROUND((Source!BZ1461/100)*ROUND((Source!AF1461*Source!AV1461)*Source!I1461, 2), 2)</f>
        <v>0</v>
      </c>
      <c r="R1562">
        <f>Source!X1461</f>
        <v>0</v>
      </c>
      <c r="S1562">
        <f>ROUND((Source!CA1461/100)*ROUND((Source!AF1461*Source!AV1461)*Source!I1461, 2), 2)</f>
        <v>0</v>
      </c>
      <c r="T1562">
        <f>Source!Y1461</f>
        <v>0</v>
      </c>
      <c r="U1562">
        <f>ROUND((175/100)*ROUND((Source!AE1461*Source!AV1461)*Source!I1461, 2), 2)</f>
        <v>0</v>
      </c>
      <c r="V1562">
        <f>ROUND((160/100)*ROUND(Source!CS1461*Source!I1461, 2), 2)</f>
        <v>0</v>
      </c>
    </row>
    <row r="1563" spans="1:22" ht="14.25" x14ac:dyDescent="0.2">
      <c r="A1563" s="20"/>
      <c r="B1563" s="20"/>
      <c r="C1563" s="20" t="s">
        <v>1085</v>
      </c>
      <c r="D1563" s="21" t="s">
        <v>1086</v>
      </c>
      <c r="E1563" s="9">
        <f>Source!AT1459</f>
        <v>70</v>
      </c>
      <c r="F1563" s="23"/>
      <c r="G1563" s="22"/>
      <c r="H1563" s="9"/>
      <c r="I1563" s="9"/>
      <c r="J1563" s="23">
        <f>SUM(R1555:R1562)</f>
        <v>964.42</v>
      </c>
      <c r="K1563" s="23"/>
    </row>
    <row r="1564" spans="1:22" ht="14.25" x14ac:dyDescent="0.2">
      <c r="A1564" s="20"/>
      <c r="B1564" s="20"/>
      <c r="C1564" s="20" t="s">
        <v>1087</v>
      </c>
      <c r="D1564" s="21" t="s">
        <v>1086</v>
      </c>
      <c r="E1564" s="9">
        <f>Source!AU1459</f>
        <v>10</v>
      </c>
      <c r="F1564" s="23"/>
      <c r="G1564" s="22"/>
      <c r="H1564" s="9"/>
      <c r="I1564" s="9"/>
      <c r="J1564" s="23">
        <f>SUM(T1555:T1563)</f>
        <v>137.77000000000001</v>
      </c>
      <c r="K1564" s="23"/>
    </row>
    <row r="1565" spans="1:22" ht="14.25" x14ac:dyDescent="0.2">
      <c r="A1565" s="20"/>
      <c r="B1565" s="20"/>
      <c r="C1565" s="20" t="s">
        <v>1092</v>
      </c>
      <c r="D1565" s="21" t="s">
        <v>1086</v>
      </c>
      <c r="E1565" s="9">
        <f>160</f>
        <v>160</v>
      </c>
      <c r="F1565" s="23"/>
      <c r="G1565" s="22"/>
      <c r="H1565" s="9"/>
      <c r="I1565" s="9"/>
      <c r="J1565" s="23">
        <f>SUM(V1555:V1564)</f>
        <v>0.02</v>
      </c>
      <c r="K1565" s="23"/>
    </row>
    <row r="1566" spans="1:22" ht="14.25" x14ac:dyDescent="0.2">
      <c r="A1566" s="20"/>
      <c r="B1566" s="20"/>
      <c r="C1566" s="20" t="s">
        <v>1088</v>
      </c>
      <c r="D1566" s="21" t="s">
        <v>1089</v>
      </c>
      <c r="E1566" s="9">
        <f>Source!AQ1459</f>
        <v>5.35</v>
      </c>
      <c r="F1566" s="23"/>
      <c r="G1566" s="22" t="str">
        <f>Source!DI1459</f>
        <v/>
      </c>
      <c r="H1566" s="9">
        <f>Source!AV1459</f>
        <v>1</v>
      </c>
      <c r="I1566" s="9"/>
      <c r="J1566" s="23"/>
      <c r="K1566" s="23">
        <f>Source!U1459</f>
        <v>3.8519999999999994</v>
      </c>
    </row>
    <row r="1567" spans="1:22" ht="15" x14ac:dyDescent="0.25">
      <c r="A1567" s="26"/>
      <c r="B1567" s="26"/>
      <c r="C1567" s="26"/>
      <c r="D1567" s="26"/>
      <c r="E1567" s="26"/>
      <c r="F1567" s="26"/>
      <c r="G1567" s="26"/>
      <c r="H1567" s="26"/>
      <c r="I1567" s="60">
        <f>J1557+J1558+J1560+J1563+J1564+J1565+SUM(J1561:J1562)</f>
        <v>4011.27</v>
      </c>
      <c r="J1567" s="60"/>
      <c r="K1567" s="27">
        <f>IF(Source!I1459&lt;&gt;0, ROUND(I1567/Source!I1459, 2), 0)</f>
        <v>5571.21</v>
      </c>
      <c r="P1567" s="25">
        <f>I1567</f>
        <v>4011.27</v>
      </c>
    </row>
    <row r="1568" spans="1:22" ht="57" x14ac:dyDescent="0.2">
      <c r="A1568" s="20">
        <v>163</v>
      </c>
      <c r="B1568" s="20" t="str">
        <f>Source!F1462</f>
        <v>1.13-3101-13-3/1</v>
      </c>
      <c r="C1568" s="20" t="str">
        <f>Source!G1462</f>
        <v>Сплошное выравнивание штукатурки стен, внутри здания полимерцементным раствором при толщине намета до 5 мм</v>
      </c>
      <c r="D1568" s="21" t="str">
        <f>Source!H1462</f>
        <v>100 м2</v>
      </c>
      <c r="E1568" s="9">
        <f>Source!I1462</f>
        <v>0.72</v>
      </c>
      <c r="F1568" s="23"/>
      <c r="G1568" s="22"/>
      <c r="H1568" s="9"/>
      <c r="I1568" s="9"/>
      <c r="J1568" s="23"/>
      <c r="K1568" s="23"/>
      <c r="Q1568">
        <f>ROUND((Source!BZ1462/100)*ROUND((Source!AF1462*Source!AV1462)*Source!I1462, 2), 2)</f>
        <v>6305.66</v>
      </c>
      <c r="R1568">
        <f>Source!X1462</f>
        <v>6305.66</v>
      </c>
      <c r="S1568">
        <f>ROUND((Source!CA1462/100)*ROUND((Source!AF1462*Source!AV1462)*Source!I1462, 2), 2)</f>
        <v>900.81</v>
      </c>
      <c r="T1568">
        <f>Source!Y1462</f>
        <v>900.81</v>
      </c>
      <c r="U1568">
        <f>ROUND((175/100)*ROUND((Source!AE1462*Source!AV1462)*Source!I1462, 2), 2)</f>
        <v>0</v>
      </c>
      <c r="V1568">
        <f>ROUND((160/100)*ROUND(Source!CS1462*Source!I1462, 2), 2)</f>
        <v>0</v>
      </c>
    </row>
    <row r="1569" spans="1:22" x14ac:dyDescent="0.2">
      <c r="C1569" s="24" t="str">
        <f>"Объем: "&amp;Source!I1462&amp;"=72/"&amp;"100"</f>
        <v>Объем: 0,72=72/100</v>
      </c>
    </row>
    <row r="1570" spans="1:22" ht="14.25" x14ac:dyDescent="0.2">
      <c r="A1570" s="20"/>
      <c r="B1570" s="20"/>
      <c r="C1570" s="20" t="s">
        <v>1083</v>
      </c>
      <c r="D1570" s="21"/>
      <c r="E1570" s="9"/>
      <c r="F1570" s="23">
        <f>Source!AO1462</f>
        <v>12511.22</v>
      </c>
      <c r="G1570" s="22" t="str">
        <f>Source!DG1462</f>
        <v/>
      </c>
      <c r="H1570" s="9">
        <f>Source!AV1462</f>
        <v>1</v>
      </c>
      <c r="I1570" s="9">
        <f>IF(Source!BA1462&lt;&gt; 0, Source!BA1462, 1)</f>
        <v>1</v>
      </c>
      <c r="J1570" s="23">
        <f>Source!S1462</f>
        <v>9008.08</v>
      </c>
      <c r="K1570" s="23"/>
    </row>
    <row r="1571" spans="1:22" ht="14.25" x14ac:dyDescent="0.2">
      <c r="A1571" s="20"/>
      <c r="B1571" s="20"/>
      <c r="C1571" s="20" t="s">
        <v>1084</v>
      </c>
      <c r="D1571" s="21"/>
      <c r="E1571" s="9"/>
      <c r="F1571" s="23">
        <f>Source!AL1462</f>
        <v>10146.879999999999</v>
      </c>
      <c r="G1571" s="22" t="str">
        <f>Source!DD1462</f>
        <v/>
      </c>
      <c r="H1571" s="9">
        <f>Source!AW1462</f>
        <v>1</v>
      </c>
      <c r="I1571" s="9">
        <f>IF(Source!BC1462&lt;&gt; 0, Source!BC1462, 1)</f>
        <v>1</v>
      </c>
      <c r="J1571" s="23">
        <f>Source!P1462</f>
        <v>7305.75</v>
      </c>
      <c r="K1571" s="23"/>
    </row>
    <row r="1572" spans="1:22" ht="14.25" x14ac:dyDescent="0.2">
      <c r="A1572" s="20"/>
      <c r="B1572" s="20"/>
      <c r="C1572" s="20" t="s">
        <v>1085</v>
      </c>
      <c r="D1572" s="21" t="s">
        <v>1086</v>
      </c>
      <c r="E1572" s="9">
        <f>Source!AT1462</f>
        <v>70</v>
      </c>
      <c r="F1572" s="23"/>
      <c r="G1572" s="22"/>
      <c r="H1572" s="9"/>
      <c r="I1572" s="9"/>
      <c r="J1572" s="23">
        <f>SUM(R1568:R1571)</f>
        <v>6305.66</v>
      </c>
      <c r="K1572" s="23"/>
    </row>
    <row r="1573" spans="1:22" ht="14.25" x14ac:dyDescent="0.2">
      <c r="A1573" s="20"/>
      <c r="B1573" s="20"/>
      <c r="C1573" s="20" t="s">
        <v>1087</v>
      </c>
      <c r="D1573" s="21" t="s">
        <v>1086</v>
      </c>
      <c r="E1573" s="9">
        <f>Source!AU1462</f>
        <v>10</v>
      </c>
      <c r="F1573" s="23"/>
      <c r="G1573" s="22"/>
      <c r="H1573" s="9"/>
      <c r="I1573" s="9"/>
      <c r="J1573" s="23">
        <f>SUM(T1568:T1572)</f>
        <v>900.81</v>
      </c>
      <c r="K1573" s="23"/>
    </row>
    <row r="1574" spans="1:22" ht="14.25" x14ac:dyDescent="0.2">
      <c r="A1574" s="20"/>
      <c r="B1574" s="20"/>
      <c r="C1574" s="20" t="s">
        <v>1088</v>
      </c>
      <c r="D1574" s="21" t="s">
        <v>1089</v>
      </c>
      <c r="E1574" s="9">
        <f>Source!AQ1462</f>
        <v>35.729999999999997</v>
      </c>
      <c r="F1574" s="23"/>
      <c r="G1574" s="22" t="str">
        <f>Source!DI1462</f>
        <v/>
      </c>
      <c r="H1574" s="9">
        <f>Source!AV1462</f>
        <v>1</v>
      </c>
      <c r="I1574" s="9"/>
      <c r="J1574" s="23"/>
      <c r="K1574" s="23">
        <f>Source!U1462</f>
        <v>25.725599999999996</v>
      </c>
    </row>
    <row r="1575" spans="1:22" ht="15" x14ac:dyDescent="0.25">
      <c r="A1575" s="26"/>
      <c r="B1575" s="26"/>
      <c r="C1575" s="26"/>
      <c r="D1575" s="26"/>
      <c r="E1575" s="26"/>
      <c r="F1575" s="26"/>
      <c r="G1575" s="26"/>
      <c r="H1575" s="26"/>
      <c r="I1575" s="60">
        <f>J1570+J1571+J1572+J1573</f>
        <v>23520.3</v>
      </c>
      <c r="J1575" s="60"/>
      <c r="K1575" s="27">
        <f>IF(Source!I1462&lt;&gt;0, ROUND(I1575/Source!I1462, 2), 0)</f>
        <v>32667.08</v>
      </c>
      <c r="P1575" s="25">
        <f>I1575</f>
        <v>23520.3</v>
      </c>
    </row>
    <row r="1576" spans="1:22" ht="57" x14ac:dyDescent="0.2">
      <c r="A1576" s="20">
        <v>164</v>
      </c>
      <c r="B1576" s="20" t="str">
        <f>Source!F1463</f>
        <v>1.13-3203-26-3/3</v>
      </c>
      <c r="C1576" s="20" t="str">
        <f>Source!G1463</f>
        <v>Улучшенная окраска стен внутри помещений водно-дисперсионными акриловыми красками - краска моющаяся типа ВД-АК-210</v>
      </c>
      <c r="D1576" s="21" t="str">
        <f>Source!H1463</f>
        <v>100 м2</v>
      </c>
      <c r="E1576" s="9">
        <f>Source!I1463</f>
        <v>0.72</v>
      </c>
      <c r="F1576" s="23"/>
      <c r="G1576" s="22"/>
      <c r="H1576" s="9"/>
      <c r="I1576" s="9"/>
      <c r="J1576" s="23"/>
      <c r="K1576" s="23"/>
      <c r="Q1576">
        <f>ROUND((Source!BZ1463/100)*ROUND((Source!AF1463*Source!AV1463)*Source!I1463, 2), 2)</f>
        <v>8193.2999999999993</v>
      </c>
      <c r="R1576">
        <f>Source!X1463</f>
        <v>8193.2999999999993</v>
      </c>
      <c r="S1576">
        <f>ROUND((Source!CA1463/100)*ROUND((Source!AF1463*Source!AV1463)*Source!I1463, 2), 2)</f>
        <v>1170.47</v>
      </c>
      <c r="T1576">
        <f>Source!Y1463</f>
        <v>1170.47</v>
      </c>
      <c r="U1576">
        <f>ROUND((175/100)*ROUND((Source!AE1463*Source!AV1463)*Source!I1463, 2), 2)</f>
        <v>0</v>
      </c>
      <c r="V1576">
        <f>ROUND((160/100)*ROUND(Source!CS1463*Source!I1463, 2), 2)</f>
        <v>0</v>
      </c>
    </row>
    <row r="1577" spans="1:22" x14ac:dyDescent="0.2">
      <c r="C1577" s="24" t="str">
        <f>"Объем: "&amp;Source!I1463&amp;"=72/"&amp;"100"</f>
        <v>Объем: 0,72=72/100</v>
      </c>
    </row>
    <row r="1578" spans="1:22" ht="14.25" x14ac:dyDescent="0.2">
      <c r="A1578" s="20"/>
      <c r="B1578" s="20"/>
      <c r="C1578" s="20" t="s">
        <v>1083</v>
      </c>
      <c r="D1578" s="21"/>
      <c r="E1578" s="9"/>
      <c r="F1578" s="23">
        <f>Source!AO1463</f>
        <v>16256.54</v>
      </c>
      <c r="G1578" s="22" t="str">
        <f>Source!DG1463</f>
        <v/>
      </c>
      <c r="H1578" s="9">
        <f>Source!AV1463</f>
        <v>1</v>
      </c>
      <c r="I1578" s="9">
        <f>IF(Source!BA1463&lt;&gt; 0, Source!BA1463, 1)</f>
        <v>1</v>
      </c>
      <c r="J1578" s="23">
        <f>Source!S1463</f>
        <v>11704.71</v>
      </c>
      <c r="K1578" s="23"/>
    </row>
    <row r="1579" spans="1:22" ht="14.25" x14ac:dyDescent="0.2">
      <c r="A1579" s="20"/>
      <c r="B1579" s="20"/>
      <c r="C1579" s="20" t="s">
        <v>1084</v>
      </c>
      <c r="D1579" s="21"/>
      <c r="E1579" s="9"/>
      <c r="F1579" s="23">
        <f>Source!AL1463</f>
        <v>9777.1299999999992</v>
      </c>
      <c r="G1579" s="22" t="str">
        <f>Source!DD1463</f>
        <v/>
      </c>
      <c r="H1579" s="9">
        <f>Source!AW1463</f>
        <v>1</v>
      </c>
      <c r="I1579" s="9">
        <f>IF(Source!BC1463&lt;&gt; 0, Source!BC1463, 1)</f>
        <v>1</v>
      </c>
      <c r="J1579" s="23">
        <f>Source!P1463</f>
        <v>7039.53</v>
      </c>
      <c r="K1579" s="23"/>
    </row>
    <row r="1580" spans="1:22" ht="14.25" x14ac:dyDescent="0.2">
      <c r="A1580" s="20"/>
      <c r="B1580" s="20"/>
      <c r="C1580" s="20" t="s">
        <v>1085</v>
      </c>
      <c r="D1580" s="21" t="s">
        <v>1086</v>
      </c>
      <c r="E1580" s="9">
        <f>Source!AT1463</f>
        <v>70</v>
      </c>
      <c r="F1580" s="23"/>
      <c r="G1580" s="22"/>
      <c r="H1580" s="9"/>
      <c r="I1580" s="9"/>
      <c r="J1580" s="23">
        <f>SUM(R1576:R1579)</f>
        <v>8193.2999999999993</v>
      </c>
      <c r="K1580" s="23"/>
    </row>
    <row r="1581" spans="1:22" ht="14.25" x14ac:dyDescent="0.2">
      <c r="A1581" s="20"/>
      <c r="B1581" s="20"/>
      <c r="C1581" s="20" t="s">
        <v>1087</v>
      </c>
      <c r="D1581" s="21" t="s">
        <v>1086</v>
      </c>
      <c r="E1581" s="9">
        <f>Source!AU1463</f>
        <v>10</v>
      </c>
      <c r="F1581" s="23"/>
      <c r="G1581" s="22"/>
      <c r="H1581" s="9"/>
      <c r="I1581" s="9"/>
      <c r="J1581" s="23">
        <f>SUM(T1576:T1580)</f>
        <v>1170.47</v>
      </c>
      <c r="K1581" s="23"/>
    </row>
    <row r="1582" spans="1:22" ht="14.25" x14ac:dyDescent="0.2">
      <c r="A1582" s="20"/>
      <c r="B1582" s="20"/>
      <c r="C1582" s="20" t="s">
        <v>1088</v>
      </c>
      <c r="D1582" s="21" t="s">
        <v>1089</v>
      </c>
      <c r="E1582" s="9">
        <f>Source!AQ1463</f>
        <v>42.17</v>
      </c>
      <c r="F1582" s="23"/>
      <c r="G1582" s="22" t="str">
        <f>Source!DI1463</f>
        <v/>
      </c>
      <c r="H1582" s="9">
        <f>Source!AV1463</f>
        <v>1</v>
      </c>
      <c r="I1582" s="9"/>
      <c r="J1582" s="23"/>
      <c r="K1582" s="23">
        <f>Source!U1463</f>
        <v>30.362400000000001</v>
      </c>
    </row>
    <row r="1583" spans="1:22" ht="15" x14ac:dyDescent="0.25">
      <c r="A1583" s="26"/>
      <c r="B1583" s="26"/>
      <c r="C1583" s="26"/>
      <c r="D1583" s="26"/>
      <c r="E1583" s="26"/>
      <c r="F1583" s="26"/>
      <c r="G1583" s="26"/>
      <c r="H1583" s="26"/>
      <c r="I1583" s="60">
        <f>J1578+J1579+J1580+J1581</f>
        <v>28108.01</v>
      </c>
      <c r="J1583" s="60"/>
      <c r="K1583" s="27">
        <f>IF(Source!I1463&lt;&gt;0, ROUND(I1583/Source!I1463, 2), 0)</f>
        <v>39038.9</v>
      </c>
      <c r="P1583" s="25">
        <f>I1583</f>
        <v>28108.01</v>
      </c>
    </row>
    <row r="1584" spans="1:22" ht="42.75" x14ac:dyDescent="0.2">
      <c r="A1584" s="20">
        <v>165</v>
      </c>
      <c r="B1584" s="20" t="str">
        <f>Source!F1464</f>
        <v>1.13-3203-1-1/1</v>
      </c>
      <c r="C1584" s="20" t="str">
        <f>Source!G1464</f>
        <v>Добавлять при расколеровке плоскости более чем в 2 тона на каждый последующий тон</v>
      </c>
      <c r="D1584" s="21" t="str">
        <f>Source!H1464</f>
        <v>100 м2</v>
      </c>
      <c r="E1584" s="9">
        <f>Source!I1464</f>
        <v>0.72</v>
      </c>
      <c r="F1584" s="23"/>
      <c r="G1584" s="22"/>
      <c r="H1584" s="9"/>
      <c r="I1584" s="9"/>
      <c r="J1584" s="23"/>
      <c r="K1584" s="23"/>
      <c r="Q1584">
        <f>ROUND((Source!BZ1464/100)*ROUND((Source!AF1464*Source!AV1464)*Source!I1464, 2), 2)</f>
        <v>323.58999999999997</v>
      </c>
      <c r="R1584">
        <f>Source!X1464</f>
        <v>323.58999999999997</v>
      </c>
      <c r="S1584">
        <f>ROUND((Source!CA1464/100)*ROUND((Source!AF1464*Source!AV1464)*Source!I1464, 2), 2)</f>
        <v>46.23</v>
      </c>
      <c r="T1584">
        <f>Source!Y1464</f>
        <v>46.23</v>
      </c>
      <c r="U1584">
        <f>ROUND((175/100)*ROUND((Source!AE1464*Source!AV1464)*Source!I1464, 2), 2)</f>
        <v>0</v>
      </c>
      <c r="V1584">
        <f>ROUND((160/100)*ROUND(Source!CS1464*Source!I1464, 2), 2)</f>
        <v>0</v>
      </c>
    </row>
    <row r="1585" spans="1:22" x14ac:dyDescent="0.2">
      <c r="C1585" s="24" t="str">
        <f>"Объем: "&amp;Source!I1464&amp;"=72/"&amp;"100"</f>
        <v>Объем: 0,72=72/100</v>
      </c>
    </row>
    <row r="1586" spans="1:22" ht="14.25" x14ac:dyDescent="0.2">
      <c r="A1586" s="20"/>
      <c r="B1586" s="20"/>
      <c r="C1586" s="20" t="s">
        <v>1083</v>
      </c>
      <c r="D1586" s="21"/>
      <c r="E1586" s="9"/>
      <c r="F1586" s="23">
        <f>Source!AO1464</f>
        <v>642.04</v>
      </c>
      <c r="G1586" s="22" t="str">
        <f>Source!DG1464</f>
        <v/>
      </c>
      <c r="H1586" s="9">
        <f>Source!AV1464</f>
        <v>1</v>
      </c>
      <c r="I1586" s="9">
        <f>IF(Source!BA1464&lt;&gt; 0, Source!BA1464, 1)</f>
        <v>1</v>
      </c>
      <c r="J1586" s="23">
        <f>Source!S1464</f>
        <v>462.27</v>
      </c>
      <c r="K1586" s="23"/>
    </row>
    <row r="1587" spans="1:22" ht="14.25" x14ac:dyDescent="0.2">
      <c r="A1587" s="20"/>
      <c r="B1587" s="20"/>
      <c r="C1587" s="20" t="s">
        <v>1085</v>
      </c>
      <c r="D1587" s="21" t="s">
        <v>1086</v>
      </c>
      <c r="E1587" s="9">
        <f>Source!AT1464</f>
        <v>70</v>
      </c>
      <c r="F1587" s="23"/>
      <c r="G1587" s="22"/>
      <c r="H1587" s="9"/>
      <c r="I1587" s="9"/>
      <c r="J1587" s="23">
        <f>SUM(R1584:R1586)</f>
        <v>323.58999999999997</v>
      </c>
      <c r="K1587" s="23"/>
    </row>
    <row r="1588" spans="1:22" ht="14.25" x14ac:dyDescent="0.2">
      <c r="A1588" s="20"/>
      <c r="B1588" s="20"/>
      <c r="C1588" s="20" t="s">
        <v>1087</v>
      </c>
      <c r="D1588" s="21" t="s">
        <v>1086</v>
      </c>
      <c r="E1588" s="9">
        <f>Source!AU1464</f>
        <v>10</v>
      </c>
      <c r="F1588" s="23"/>
      <c r="G1588" s="22"/>
      <c r="H1588" s="9"/>
      <c r="I1588" s="9"/>
      <c r="J1588" s="23">
        <f>SUM(T1584:T1587)</f>
        <v>46.23</v>
      </c>
      <c r="K1588" s="23"/>
    </row>
    <row r="1589" spans="1:22" ht="14.25" x14ac:dyDescent="0.2">
      <c r="A1589" s="20"/>
      <c r="B1589" s="20"/>
      <c r="C1589" s="20" t="s">
        <v>1088</v>
      </c>
      <c r="D1589" s="21" t="s">
        <v>1089</v>
      </c>
      <c r="E1589" s="9">
        <f>Source!AQ1464</f>
        <v>1.5</v>
      </c>
      <c r="F1589" s="23"/>
      <c r="G1589" s="22" t="str">
        <f>Source!DI1464</f>
        <v/>
      </c>
      <c r="H1589" s="9">
        <f>Source!AV1464</f>
        <v>1</v>
      </c>
      <c r="I1589" s="9"/>
      <c r="J1589" s="23"/>
      <c r="K1589" s="23">
        <f>Source!U1464</f>
        <v>1.08</v>
      </c>
    </row>
    <row r="1590" spans="1:22" ht="15" x14ac:dyDescent="0.25">
      <c r="A1590" s="26"/>
      <c r="B1590" s="26"/>
      <c r="C1590" s="26"/>
      <c r="D1590" s="26"/>
      <c r="E1590" s="26"/>
      <c r="F1590" s="26"/>
      <c r="G1590" s="26"/>
      <c r="H1590" s="26"/>
      <c r="I1590" s="60">
        <f>J1586+J1587+J1588</f>
        <v>832.08999999999992</v>
      </c>
      <c r="J1590" s="60"/>
      <c r="K1590" s="27">
        <f>IF(Source!I1464&lt;&gt;0, ROUND(I1590/Source!I1464, 2), 0)</f>
        <v>1155.68</v>
      </c>
      <c r="P1590" s="25">
        <f>I1590</f>
        <v>832.08999999999992</v>
      </c>
    </row>
    <row r="1592" spans="1:22" ht="15" x14ac:dyDescent="0.25">
      <c r="A1592" s="58" t="str">
        <f>CONCATENATE("Итого по подразделу: ",IF(Source!G1467&lt;&gt;"Новый подраздел", Source!G1467, ""))</f>
        <v>Итого по подразделу: Стены</v>
      </c>
      <c r="B1592" s="58"/>
      <c r="C1592" s="58"/>
      <c r="D1592" s="58"/>
      <c r="E1592" s="58"/>
      <c r="F1592" s="58"/>
      <c r="G1592" s="58"/>
      <c r="H1592" s="58"/>
      <c r="I1592" s="56">
        <f>SUM(P1541:P1591)</f>
        <v>83743.23</v>
      </c>
      <c r="J1592" s="57"/>
      <c r="K1592" s="28"/>
    </row>
    <row r="1595" spans="1:22" ht="16.5" x14ac:dyDescent="0.25">
      <c r="A1595" s="59" t="str">
        <f>CONCATENATE("Подраздел: ",IF(Source!G1497&lt;&gt;"Новый подраздел", Source!G1497, ""))</f>
        <v>Подраздел: Пол</v>
      </c>
      <c r="B1595" s="59"/>
      <c r="C1595" s="59"/>
      <c r="D1595" s="59"/>
      <c r="E1595" s="59"/>
      <c r="F1595" s="59"/>
      <c r="G1595" s="59"/>
      <c r="H1595" s="59"/>
      <c r="I1595" s="59"/>
      <c r="J1595" s="59"/>
      <c r="K1595" s="59"/>
    </row>
    <row r="1596" spans="1:22" ht="28.5" x14ac:dyDescent="0.2">
      <c r="A1596" s="20">
        <v>167</v>
      </c>
      <c r="B1596" s="20" t="str">
        <f>Source!F1501</f>
        <v>1.10-3804-1-1/1</v>
      </c>
      <c r="C1596" s="20" t="str">
        <f>Source!G1501</f>
        <v>Разборка деревянных плинтусов</v>
      </c>
      <c r="D1596" s="21" t="str">
        <f>Source!H1501</f>
        <v>100 м</v>
      </c>
      <c r="E1596" s="9">
        <f>Source!I1501</f>
        <v>0.22</v>
      </c>
      <c r="F1596" s="23"/>
      <c r="G1596" s="22"/>
      <c r="H1596" s="9"/>
      <c r="I1596" s="9"/>
      <c r="J1596" s="23"/>
      <c r="K1596" s="23"/>
      <c r="Q1596">
        <f>ROUND((Source!BZ1501/100)*ROUND((Source!AF1501*Source!AV1501)*Source!I1501, 2), 2)</f>
        <v>185.7</v>
      </c>
      <c r="R1596">
        <f>Source!X1501</f>
        <v>185.7</v>
      </c>
      <c r="S1596">
        <f>ROUND((Source!CA1501/100)*ROUND((Source!AF1501*Source!AV1501)*Source!I1501, 2), 2)</f>
        <v>26.53</v>
      </c>
      <c r="T1596">
        <f>Source!Y1501</f>
        <v>26.53</v>
      </c>
      <c r="U1596">
        <f>ROUND((175/100)*ROUND((Source!AE1501*Source!AV1501)*Source!I1501, 2), 2)</f>
        <v>0</v>
      </c>
      <c r="V1596">
        <f>ROUND((160/100)*ROUND(Source!CS1501*Source!I1501, 2), 2)</f>
        <v>0</v>
      </c>
    </row>
    <row r="1597" spans="1:22" x14ac:dyDescent="0.2">
      <c r="C1597" s="24" t="str">
        <f>"Объем: "&amp;Source!I1501&amp;"=22/"&amp;"100"</f>
        <v>Объем: 0,22=22/100</v>
      </c>
    </row>
    <row r="1598" spans="1:22" ht="14.25" x14ac:dyDescent="0.2">
      <c r="A1598" s="20"/>
      <c r="B1598" s="20"/>
      <c r="C1598" s="20" t="s">
        <v>1083</v>
      </c>
      <c r="D1598" s="21"/>
      <c r="E1598" s="9"/>
      <c r="F1598" s="23">
        <f>Source!AO1501</f>
        <v>1205.8</v>
      </c>
      <c r="G1598" s="22" t="str">
        <f>Source!DG1501</f>
        <v/>
      </c>
      <c r="H1598" s="9">
        <f>Source!AV1501</f>
        <v>1</v>
      </c>
      <c r="I1598" s="9">
        <f>IF(Source!BA1501&lt;&gt; 0, Source!BA1501, 1)</f>
        <v>1</v>
      </c>
      <c r="J1598" s="23">
        <f>Source!S1501</f>
        <v>265.27999999999997</v>
      </c>
      <c r="K1598" s="23"/>
    </row>
    <row r="1599" spans="1:22" ht="14.25" x14ac:dyDescent="0.2">
      <c r="A1599" s="20"/>
      <c r="B1599" s="20"/>
      <c r="C1599" s="20" t="s">
        <v>1085</v>
      </c>
      <c r="D1599" s="21" t="s">
        <v>1086</v>
      </c>
      <c r="E1599" s="9">
        <f>Source!AT1501</f>
        <v>70</v>
      </c>
      <c r="F1599" s="23"/>
      <c r="G1599" s="22"/>
      <c r="H1599" s="9"/>
      <c r="I1599" s="9"/>
      <c r="J1599" s="23">
        <f>SUM(R1596:R1598)</f>
        <v>185.7</v>
      </c>
      <c r="K1599" s="23"/>
    </row>
    <row r="1600" spans="1:22" ht="14.25" x14ac:dyDescent="0.2">
      <c r="A1600" s="20"/>
      <c r="B1600" s="20"/>
      <c r="C1600" s="20" t="s">
        <v>1087</v>
      </c>
      <c r="D1600" s="21" t="s">
        <v>1086</v>
      </c>
      <c r="E1600" s="9">
        <f>Source!AU1501</f>
        <v>10</v>
      </c>
      <c r="F1600" s="23"/>
      <c r="G1600" s="22"/>
      <c r="H1600" s="9"/>
      <c r="I1600" s="9"/>
      <c r="J1600" s="23">
        <f>SUM(T1596:T1599)</f>
        <v>26.53</v>
      </c>
      <c r="K1600" s="23"/>
    </row>
    <row r="1601" spans="1:22" ht="14.25" x14ac:dyDescent="0.2">
      <c r="A1601" s="20"/>
      <c r="B1601" s="20"/>
      <c r="C1601" s="20" t="s">
        <v>1088</v>
      </c>
      <c r="D1601" s="21" t="s">
        <v>1089</v>
      </c>
      <c r="E1601" s="9">
        <f>Source!AQ1501</f>
        <v>3.77</v>
      </c>
      <c r="F1601" s="23"/>
      <c r="G1601" s="22" t="str">
        <f>Source!DI1501</f>
        <v/>
      </c>
      <c r="H1601" s="9">
        <f>Source!AV1501</f>
        <v>1</v>
      </c>
      <c r="I1601" s="9"/>
      <c r="J1601" s="23"/>
      <c r="K1601" s="23">
        <f>Source!U1501</f>
        <v>0.82940000000000003</v>
      </c>
    </row>
    <row r="1602" spans="1:22" ht="15" x14ac:dyDescent="0.25">
      <c r="A1602" s="26"/>
      <c r="B1602" s="26"/>
      <c r="C1602" s="26"/>
      <c r="D1602" s="26"/>
      <c r="E1602" s="26"/>
      <c r="F1602" s="26"/>
      <c r="G1602" s="26"/>
      <c r="H1602" s="26"/>
      <c r="I1602" s="60">
        <f>J1598+J1599+J1600</f>
        <v>477.51</v>
      </c>
      <c r="J1602" s="60"/>
      <c r="K1602" s="27">
        <f>IF(Source!I1501&lt;&gt;0, ROUND(I1602/Source!I1501, 2), 0)</f>
        <v>2170.5</v>
      </c>
      <c r="P1602" s="25">
        <f>I1602</f>
        <v>477.51</v>
      </c>
    </row>
    <row r="1603" spans="1:22" ht="28.5" x14ac:dyDescent="0.2">
      <c r="A1603" s="20">
        <v>168</v>
      </c>
      <c r="B1603" s="20" t="str">
        <f>Source!F1502</f>
        <v>1.10-3504-1-1/1</v>
      </c>
      <c r="C1603" s="20" t="str">
        <f>Source!G1502</f>
        <v>Разборка покрытий из линолеума и релина</v>
      </c>
      <c r="D1603" s="21" t="str">
        <f>Source!H1502</f>
        <v>100 м2</v>
      </c>
      <c r="E1603" s="9">
        <f>Source!I1502</f>
        <v>0.32100000000000001</v>
      </c>
      <c r="F1603" s="23"/>
      <c r="G1603" s="22"/>
      <c r="H1603" s="9"/>
      <c r="I1603" s="9"/>
      <c r="J1603" s="23"/>
      <c r="K1603" s="23"/>
      <c r="Q1603">
        <f>ROUND((Source!BZ1502/100)*ROUND((Source!AF1502*Source!AV1502)*Source!I1502, 2), 2)</f>
        <v>818.58</v>
      </c>
      <c r="R1603">
        <f>Source!X1502</f>
        <v>818.58</v>
      </c>
      <c r="S1603">
        <f>ROUND((Source!CA1502/100)*ROUND((Source!AF1502*Source!AV1502)*Source!I1502, 2), 2)</f>
        <v>116.94</v>
      </c>
      <c r="T1603">
        <f>Source!Y1502</f>
        <v>116.94</v>
      </c>
      <c r="U1603">
        <f>ROUND((175/100)*ROUND((Source!AE1502*Source!AV1502)*Source!I1502, 2), 2)</f>
        <v>0</v>
      </c>
      <c r="V1603">
        <f>ROUND((160/100)*ROUND(Source!CS1502*Source!I1502, 2), 2)</f>
        <v>0</v>
      </c>
    </row>
    <row r="1604" spans="1:22" x14ac:dyDescent="0.2">
      <c r="C1604" s="24" t="str">
        <f>"Объем: "&amp;Source!I1502&amp;"=32,1/"&amp;"100"</f>
        <v>Объем: 0,321=32,1/100</v>
      </c>
    </row>
    <row r="1605" spans="1:22" ht="14.25" x14ac:dyDescent="0.2">
      <c r="A1605" s="20"/>
      <c r="B1605" s="20"/>
      <c r="C1605" s="20" t="s">
        <v>1083</v>
      </c>
      <c r="D1605" s="21"/>
      <c r="E1605" s="9"/>
      <c r="F1605" s="23">
        <f>Source!AO1502</f>
        <v>3642.98</v>
      </c>
      <c r="G1605" s="22" t="str">
        <f>Source!DG1502</f>
        <v/>
      </c>
      <c r="H1605" s="9">
        <f>Source!AV1502</f>
        <v>1</v>
      </c>
      <c r="I1605" s="9">
        <f>IF(Source!BA1502&lt;&gt; 0, Source!BA1502, 1)</f>
        <v>1</v>
      </c>
      <c r="J1605" s="23">
        <f>Source!S1502</f>
        <v>1169.4000000000001</v>
      </c>
      <c r="K1605" s="23"/>
    </row>
    <row r="1606" spans="1:22" ht="14.25" x14ac:dyDescent="0.2">
      <c r="A1606" s="20"/>
      <c r="B1606" s="20"/>
      <c r="C1606" s="20" t="s">
        <v>1085</v>
      </c>
      <c r="D1606" s="21" t="s">
        <v>1086</v>
      </c>
      <c r="E1606" s="9">
        <f>Source!AT1502</f>
        <v>70</v>
      </c>
      <c r="F1606" s="23"/>
      <c r="G1606" s="22"/>
      <c r="H1606" s="9"/>
      <c r="I1606" s="9"/>
      <c r="J1606" s="23">
        <f>SUM(R1603:R1605)</f>
        <v>818.58</v>
      </c>
      <c r="K1606" s="23"/>
    </row>
    <row r="1607" spans="1:22" ht="14.25" x14ac:dyDescent="0.2">
      <c r="A1607" s="20"/>
      <c r="B1607" s="20"/>
      <c r="C1607" s="20" t="s">
        <v>1087</v>
      </c>
      <c r="D1607" s="21" t="s">
        <v>1086</v>
      </c>
      <c r="E1607" s="9">
        <f>Source!AU1502</f>
        <v>10</v>
      </c>
      <c r="F1607" s="23"/>
      <c r="G1607" s="22"/>
      <c r="H1607" s="9"/>
      <c r="I1607" s="9"/>
      <c r="J1607" s="23">
        <f>SUM(T1603:T1606)</f>
        <v>116.94</v>
      </c>
      <c r="K1607" s="23"/>
    </row>
    <row r="1608" spans="1:22" ht="14.25" x14ac:dyDescent="0.2">
      <c r="A1608" s="20"/>
      <c r="B1608" s="20"/>
      <c r="C1608" s="20" t="s">
        <v>1088</v>
      </c>
      <c r="D1608" s="21" t="s">
        <v>1089</v>
      </c>
      <c r="E1608" s="9">
        <f>Source!AQ1502</f>
        <v>11.39</v>
      </c>
      <c r="F1608" s="23"/>
      <c r="G1608" s="22" t="str">
        <f>Source!DI1502</f>
        <v/>
      </c>
      <c r="H1608" s="9">
        <f>Source!AV1502</f>
        <v>1</v>
      </c>
      <c r="I1608" s="9"/>
      <c r="J1608" s="23"/>
      <c r="K1608" s="23">
        <f>Source!U1502</f>
        <v>3.6561900000000001</v>
      </c>
    </row>
    <row r="1609" spans="1:22" ht="15" x14ac:dyDescent="0.25">
      <c r="A1609" s="26"/>
      <c r="B1609" s="26"/>
      <c r="C1609" s="26"/>
      <c r="D1609" s="26"/>
      <c r="E1609" s="26"/>
      <c r="F1609" s="26"/>
      <c r="G1609" s="26"/>
      <c r="H1609" s="26"/>
      <c r="I1609" s="60">
        <f>J1605+J1606+J1607</f>
        <v>2104.92</v>
      </c>
      <c r="J1609" s="60"/>
      <c r="K1609" s="27">
        <f>IF(Source!I1502&lt;&gt;0, ROUND(I1609/Source!I1502, 2), 0)</f>
        <v>6557.38</v>
      </c>
      <c r="P1609" s="25">
        <f>I1609</f>
        <v>2104.92</v>
      </c>
    </row>
    <row r="1610" spans="1:22" ht="28.5" x14ac:dyDescent="0.2">
      <c r="A1610" s="20">
        <v>169</v>
      </c>
      <c r="B1610" s="20" t="str">
        <f>Source!F1503</f>
        <v>1.10-3404-2-7/1</v>
      </c>
      <c r="C1610" s="20" t="str">
        <f>Source!G1503</f>
        <v>Разборка покрытий из древесноволокнистых плит</v>
      </c>
      <c r="D1610" s="21" t="str">
        <f>Source!H1503</f>
        <v>100 м2</v>
      </c>
      <c r="E1610" s="9">
        <f>Source!I1503</f>
        <v>0.32100000000000001</v>
      </c>
      <c r="F1610" s="23"/>
      <c r="G1610" s="22"/>
      <c r="H1610" s="9"/>
      <c r="I1610" s="9"/>
      <c r="J1610" s="23"/>
      <c r="K1610" s="23"/>
      <c r="Q1610">
        <f>ROUND((Source!BZ1503/100)*ROUND((Source!AF1503*Source!AV1503)*Source!I1503, 2), 2)</f>
        <v>797.02</v>
      </c>
      <c r="R1610">
        <f>Source!X1503</f>
        <v>797.02</v>
      </c>
      <c r="S1610">
        <f>ROUND((Source!CA1503/100)*ROUND((Source!AF1503*Source!AV1503)*Source!I1503, 2), 2)</f>
        <v>113.86</v>
      </c>
      <c r="T1610">
        <f>Source!Y1503</f>
        <v>113.86</v>
      </c>
      <c r="U1610">
        <f>ROUND((175/100)*ROUND((Source!AE1503*Source!AV1503)*Source!I1503, 2), 2)</f>
        <v>0</v>
      </c>
      <c r="V1610">
        <f>ROUND((160/100)*ROUND(Source!CS1503*Source!I1503, 2), 2)</f>
        <v>0</v>
      </c>
    </row>
    <row r="1611" spans="1:22" x14ac:dyDescent="0.2">
      <c r="C1611" s="24" t="str">
        <f>"Объем: "&amp;Source!I1503&amp;"=32,1/"&amp;"100"</f>
        <v>Объем: 0,321=32,1/100</v>
      </c>
    </row>
    <row r="1612" spans="1:22" ht="14.25" x14ac:dyDescent="0.2">
      <c r="A1612" s="20"/>
      <c r="B1612" s="20"/>
      <c r="C1612" s="20" t="s">
        <v>1083</v>
      </c>
      <c r="D1612" s="21"/>
      <c r="E1612" s="9"/>
      <c r="F1612" s="23">
        <f>Source!AO1503</f>
        <v>3547.03</v>
      </c>
      <c r="G1612" s="22" t="str">
        <f>Source!DG1503</f>
        <v/>
      </c>
      <c r="H1612" s="9">
        <f>Source!AV1503</f>
        <v>1</v>
      </c>
      <c r="I1612" s="9">
        <f>IF(Source!BA1503&lt;&gt; 0, Source!BA1503, 1)</f>
        <v>1</v>
      </c>
      <c r="J1612" s="23">
        <f>Source!S1503</f>
        <v>1138.5999999999999</v>
      </c>
      <c r="K1612" s="23"/>
    </row>
    <row r="1613" spans="1:22" ht="14.25" x14ac:dyDescent="0.2">
      <c r="A1613" s="20"/>
      <c r="B1613" s="20"/>
      <c r="C1613" s="20" t="s">
        <v>1085</v>
      </c>
      <c r="D1613" s="21" t="s">
        <v>1086</v>
      </c>
      <c r="E1613" s="9">
        <f>Source!AT1503</f>
        <v>70</v>
      </c>
      <c r="F1613" s="23"/>
      <c r="G1613" s="22"/>
      <c r="H1613" s="9"/>
      <c r="I1613" s="9"/>
      <c r="J1613" s="23">
        <f>SUM(R1610:R1612)</f>
        <v>797.02</v>
      </c>
      <c r="K1613" s="23"/>
    </row>
    <row r="1614" spans="1:22" ht="14.25" x14ac:dyDescent="0.2">
      <c r="A1614" s="20"/>
      <c r="B1614" s="20"/>
      <c r="C1614" s="20" t="s">
        <v>1087</v>
      </c>
      <c r="D1614" s="21" t="s">
        <v>1086</v>
      </c>
      <c r="E1614" s="9">
        <f>Source!AU1503</f>
        <v>10</v>
      </c>
      <c r="F1614" s="23"/>
      <c r="G1614" s="22"/>
      <c r="H1614" s="9"/>
      <c r="I1614" s="9"/>
      <c r="J1614" s="23">
        <f>SUM(T1610:T1613)</f>
        <v>113.86</v>
      </c>
      <c r="K1614" s="23"/>
    </row>
    <row r="1615" spans="1:22" ht="14.25" x14ac:dyDescent="0.2">
      <c r="A1615" s="20"/>
      <c r="B1615" s="20"/>
      <c r="C1615" s="20" t="s">
        <v>1088</v>
      </c>
      <c r="D1615" s="21" t="s">
        <v>1089</v>
      </c>
      <c r="E1615" s="9">
        <f>Source!AQ1503</f>
        <v>11.09</v>
      </c>
      <c r="F1615" s="23"/>
      <c r="G1615" s="22" t="str">
        <f>Source!DI1503</f>
        <v/>
      </c>
      <c r="H1615" s="9">
        <f>Source!AV1503</f>
        <v>1</v>
      </c>
      <c r="I1615" s="9"/>
      <c r="J1615" s="23"/>
      <c r="K1615" s="23">
        <f>Source!U1503</f>
        <v>3.5598900000000002</v>
      </c>
    </row>
    <row r="1616" spans="1:22" ht="15" x14ac:dyDescent="0.25">
      <c r="A1616" s="26"/>
      <c r="B1616" s="26"/>
      <c r="C1616" s="26"/>
      <c r="D1616" s="26"/>
      <c r="E1616" s="26"/>
      <c r="F1616" s="26"/>
      <c r="G1616" s="26"/>
      <c r="H1616" s="26"/>
      <c r="I1616" s="60">
        <f>J1612+J1613+J1614</f>
        <v>2049.48</v>
      </c>
      <c r="J1616" s="60"/>
      <c r="K1616" s="27">
        <f>IF(Source!I1503&lt;&gt;0, ROUND(I1616/Source!I1503, 2), 0)</f>
        <v>6384.67</v>
      </c>
      <c r="P1616" s="25">
        <f>I1616</f>
        <v>2049.48</v>
      </c>
    </row>
    <row r="1617" spans="1:22" ht="57" x14ac:dyDescent="0.2">
      <c r="A1617" s="20">
        <v>170</v>
      </c>
      <c r="B1617" s="20" t="str">
        <f>Source!F1504</f>
        <v>1.10-3203-3-7/1</v>
      </c>
      <c r="C1617" s="20" t="str">
        <f>Source!G1504</f>
        <v>Устройство тепло - и звукоизоляции пола сплошной - из фанеры по стяжке на цементной основе / толщина фанеры 10 мм</v>
      </c>
      <c r="D1617" s="21" t="str">
        <f>Source!H1504</f>
        <v>100 м2</v>
      </c>
      <c r="E1617" s="9">
        <f>Source!I1504</f>
        <v>0.32100000000000001</v>
      </c>
      <c r="F1617" s="23"/>
      <c r="G1617" s="22"/>
      <c r="H1617" s="9"/>
      <c r="I1617" s="9"/>
      <c r="J1617" s="23"/>
      <c r="K1617" s="23"/>
      <c r="Q1617">
        <f>ROUND((Source!BZ1504/100)*ROUND((Source!AF1504*Source!AV1504)*Source!I1504, 2), 2)</f>
        <v>8676.77</v>
      </c>
      <c r="R1617">
        <f>Source!X1504</f>
        <v>8676.77</v>
      </c>
      <c r="S1617">
        <f>ROUND((Source!CA1504/100)*ROUND((Source!AF1504*Source!AV1504)*Source!I1504, 2), 2)</f>
        <v>1239.54</v>
      </c>
      <c r="T1617">
        <f>Source!Y1504</f>
        <v>1239.54</v>
      </c>
      <c r="U1617">
        <f>ROUND((175/100)*ROUND((Source!AE1504*Source!AV1504)*Source!I1504, 2), 2)</f>
        <v>32.83</v>
      </c>
      <c r="V1617">
        <f>ROUND((160/100)*ROUND(Source!CS1504*Source!I1504, 2), 2)</f>
        <v>30.02</v>
      </c>
    </row>
    <row r="1618" spans="1:22" x14ac:dyDescent="0.2">
      <c r="C1618" s="24" t="str">
        <f>"Объем: "&amp;Source!I1504&amp;"=32,1/"&amp;"100"</f>
        <v>Объем: 0,321=32,1/100</v>
      </c>
    </row>
    <row r="1619" spans="1:22" ht="14.25" x14ac:dyDescent="0.2">
      <c r="A1619" s="20"/>
      <c r="B1619" s="20"/>
      <c r="C1619" s="20" t="s">
        <v>1083</v>
      </c>
      <c r="D1619" s="21"/>
      <c r="E1619" s="9"/>
      <c r="F1619" s="23">
        <f>Source!AO1504</f>
        <v>38614.89</v>
      </c>
      <c r="G1619" s="22" t="str">
        <f>Source!DG1504</f>
        <v/>
      </c>
      <c r="H1619" s="9">
        <f>Source!AV1504</f>
        <v>1</v>
      </c>
      <c r="I1619" s="9">
        <f>IF(Source!BA1504&lt;&gt; 0, Source!BA1504, 1)</f>
        <v>1</v>
      </c>
      <c r="J1619" s="23">
        <f>Source!S1504</f>
        <v>12395.38</v>
      </c>
      <c r="K1619" s="23"/>
    </row>
    <row r="1620" spans="1:22" ht="14.25" x14ac:dyDescent="0.2">
      <c r="A1620" s="20"/>
      <c r="B1620" s="20"/>
      <c r="C1620" s="20" t="s">
        <v>1090</v>
      </c>
      <c r="D1620" s="21"/>
      <c r="E1620" s="9"/>
      <c r="F1620" s="23">
        <f>Source!AM1504</f>
        <v>599.03</v>
      </c>
      <c r="G1620" s="22" t="str">
        <f>Source!DE1504</f>
        <v/>
      </c>
      <c r="H1620" s="9">
        <f>Source!AV1504</f>
        <v>1</v>
      </c>
      <c r="I1620" s="9">
        <f>IF(Source!BB1504&lt;&gt; 0, Source!BB1504, 1)</f>
        <v>1</v>
      </c>
      <c r="J1620" s="23">
        <f>Source!Q1504</f>
        <v>192.29</v>
      </c>
      <c r="K1620" s="23"/>
    </row>
    <row r="1621" spans="1:22" ht="14.25" x14ac:dyDescent="0.2">
      <c r="A1621" s="20"/>
      <c r="B1621" s="20"/>
      <c r="C1621" s="20" t="s">
        <v>1091</v>
      </c>
      <c r="D1621" s="21"/>
      <c r="E1621" s="9"/>
      <c r="F1621" s="23">
        <f>Source!AN1504</f>
        <v>58.45</v>
      </c>
      <c r="G1621" s="22" t="str">
        <f>Source!DF1504</f>
        <v/>
      </c>
      <c r="H1621" s="9">
        <f>Source!AV1504</f>
        <v>1</v>
      </c>
      <c r="I1621" s="9">
        <f>IF(Source!BS1504&lt;&gt; 0, Source!BS1504, 1)</f>
        <v>1</v>
      </c>
      <c r="J1621" s="30">
        <f>Source!R1504</f>
        <v>18.760000000000002</v>
      </c>
      <c r="K1621" s="23"/>
    </row>
    <row r="1622" spans="1:22" ht="14.25" x14ac:dyDescent="0.2">
      <c r="A1622" s="20"/>
      <c r="B1622" s="20"/>
      <c r="C1622" s="20" t="s">
        <v>1084</v>
      </c>
      <c r="D1622" s="21"/>
      <c r="E1622" s="9"/>
      <c r="F1622" s="23">
        <f>Source!AL1504</f>
        <v>62586.64</v>
      </c>
      <c r="G1622" s="22" t="str">
        <f>Source!DD1504</f>
        <v/>
      </c>
      <c r="H1622" s="9">
        <f>Source!AW1504</f>
        <v>1</v>
      </c>
      <c r="I1622" s="9">
        <f>IF(Source!BC1504&lt;&gt; 0, Source!BC1504, 1)</f>
        <v>1</v>
      </c>
      <c r="J1622" s="23">
        <f>Source!P1504</f>
        <v>20090.310000000001</v>
      </c>
      <c r="K1622" s="23"/>
    </row>
    <row r="1623" spans="1:22" ht="14.25" x14ac:dyDescent="0.2">
      <c r="A1623" s="20"/>
      <c r="B1623" s="20"/>
      <c r="C1623" s="20" t="s">
        <v>1085</v>
      </c>
      <c r="D1623" s="21" t="s">
        <v>1086</v>
      </c>
      <c r="E1623" s="9">
        <f>Source!AT1504</f>
        <v>70</v>
      </c>
      <c r="F1623" s="23"/>
      <c r="G1623" s="22"/>
      <c r="H1623" s="9"/>
      <c r="I1623" s="9"/>
      <c r="J1623" s="23">
        <f>SUM(R1617:R1622)</f>
        <v>8676.77</v>
      </c>
      <c r="K1623" s="23"/>
    </row>
    <row r="1624" spans="1:22" ht="14.25" x14ac:dyDescent="0.2">
      <c r="A1624" s="20"/>
      <c r="B1624" s="20"/>
      <c r="C1624" s="20" t="s">
        <v>1087</v>
      </c>
      <c r="D1624" s="21" t="s">
        <v>1086</v>
      </c>
      <c r="E1624" s="9">
        <f>Source!AU1504</f>
        <v>10</v>
      </c>
      <c r="F1624" s="23"/>
      <c r="G1624" s="22"/>
      <c r="H1624" s="9"/>
      <c r="I1624" s="9"/>
      <c r="J1624" s="23">
        <f>SUM(T1617:T1623)</f>
        <v>1239.54</v>
      </c>
      <c r="K1624" s="23"/>
    </row>
    <row r="1625" spans="1:22" ht="14.25" x14ac:dyDescent="0.2">
      <c r="A1625" s="20"/>
      <c r="B1625" s="20"/>
      <c r="C1625" s="20" t="s">
        <v>1092</v>
      </c>
      <c r="D1625" s="21" t="s">
        <v>1086</v>
      </c>
      <c r="E1625" s="9">
        <f>160</f>
        <v>160</v>
      </c>
      <c r="F1625" s="23"/>
      <c r="G1625" s="22"/>
      <c r="H1625" s="9"/>
      <c r="I1625" s="9"/>
      <c r="J1625" s="23">
        <f>SUM(V1617:V1624)</f>
        <v>30.02</v>
      </c>
      <c r="K1625" s="23"/>
    </row>
    <row r="1626" spans="1:22" ht="14.25" x14ac:dyDescent="0.2">
      <c r="A1626" s="20"/>
      <c r="B1626" s="20"/>
      <c r="C1626" s="20" t="s">
        <v>1088</v>
      </c>
      <c r="D1626" s="21" t="s">
        <v>1089</v>
      </c>
      <c r="E1626" s="9">
        <f>Source!AQ1504</f>
        <v>95.49</v>
      </c>
      <c r="F1626" s="23"/>
      <c r="G1626" s="22" t="str">
        <f>Source!DI1504</f>
        <v/>
      </c>
      <c r="H1626" s="9">
        <f>Source!AV1504</f>
        <v>1</v>
      </c>
      <c r="I1626" s="9"/>
      <c r="J1626" s="23"/>
      <c r="K1626" s="23">
        <f>Source!U1504</f>
        <v>30.652290000000001</v>
      </c>
    </row>
    <row r="1627" spans="1:22" ht="15" x14ac:dyDescent="0.25">
      <c r="A1627" s="26"/>
      <c r="B1627" s="26"/>
      <c r="C1627" s="26"/>
      <c r="D1627" s="26"/>
      <c r="E1627" s="26"/>
      <c r="F1627" s="26"/>
      <c r="G1627" s="26"/>
      <c r="H1627" s="26"/>
      <c r="I1627" s="60">
        <f>J1619+J1620+J1622+J1623+J1624+J1625</f>
        <v>42624.31</v>
      </c>
      <c r="J1627" s="60"/>
      <c r="K1627" s="27">
        <f>IF(Source!I1504&lt;&gt;0, ROUND(I1627/Source!I1504, 2), 0)</f>
        <v>132786.01</v>
      </c>
      <c r="P1627" s="25">
        <f>I1627</f>
        <v>42624.31</v>
      </c>
    </row>
    <row r="1628" spans="1:22" ht="57" x14ac:dyDescent="0.2">
      <c r="A1628" s="20">
        <v>171</v>
      </c>
      <c r="B1628" s="20" t="str">
        <f>Source!F1505</f>
        <v>1.10-3503-1-5/1</v>
      </c>
      <c r="C1628" s="20" t="str">
        <f>Source!G1505</f>
        <v>Устройство покрытий на клее из линолеума высокой износостойкости толщиной 2 мм, истираемостью группы Т со сваркой стыков</v>
      </c>
      <c r="D1628" s="21" t="str">
        <f>Source!H1505</f>
        <v>100 м2</v>
      </c>
      <c r="E1628" s="9">
        <f>Source!I1505</f>
        <v>0.32100000000000001</v>
      </c>
      <c r="F1628" s="23"/>
      <c r="G1628" s="22"/>
      <c r="H1628" s="9"/>
      <c r="I1628" s="9"/>
      <c r="J1628" s="23"/>
      <c r="K1628" s="23"/>
      <c r="Q1628">
        <f>ROUND((Source!BZ1505/100)*ROUND((Source!AF1505*Source!AV1505)*Source!I1505, 2), 2)</f>
        <v>5236.4399999999996</v>
      </c>
      <c r="R1628">
        <f>Source!X1505</f>
        <v>5236.4399999999996</v>
      </c>
      <c r="S1628">
        <f>ROUND((Source!CA1505/100)*ROUND((Source!AF1505*Source!AV1505)*Source!I1505, 2), 2)</f>
        <v>748.06</v>
      </c>
      <c r="T1628">
        <f>Source!Y1505</f>
        <v>748.06</v>
      </c>
      <c r="U1628">
        <f>ROUND((175/100)*ROUND((Source!AE1505*Source!AV1505)*Source!I1505, 2), 2)</f>
        <v>0.98</v>
      </c>
      <c r="V1628">
        <f>ROUND((160/100)*ROUND(Source!CS1505*Source!I1505, 2), 2)</f>
        <v>0.9</v>
      </c>
    </row>
    <row r="1629" spans="1:22" x14ac:dyDescent="0.2">
      <c r="C1629" s="24" t="str">
        <f>"Объем: "&amp;Source!I1505&amp;"=32,1/"&amp;"100"</f>
        <v>Объем: 0,321=32,1/100</v>
      </c>
    </row>
    <row r="1630" spans="1:22" ht="14.25" x14ac:dyDescent="0.2">
      <c r="A1630" s="20"/>
      <c r="B1630" s="20"/>
      <c r="C1630" s="20" t="s">
        <v>1083</v>
      </c>
      <c r="D1630" s="21"/>
      <c r="E1630" s="9"/>
      <c r="F1630" s="23">
        <f>Source!AO1505</f>
        <v>23304.14</v>
      </c>
      <c r="G1630" s="22" t="str">
        <f>Source!DG1505</f>
        <v/>
      </c>
      <c r="H1630" s="9">
        <f>Source!AV1505</f>
        <v>1</v>
      </c>
      <c r="I1630" s="9">
        <f>IF(Source!BA1505&lt;&gt; 0, Source!BA1505, 1)</f>
        <v>1</v>
      </c>
      <c r="J1630" s="23">
        <f>Source!S1505</f>
        <v>7480.63</v>
      </c>
      <c r="K1630" s="23"/>
    </row>
    <row r="1631" spans="1:22" ht="14.25" x14ac:dyDescent="0.2">
      <c r="A1631" s="20"/>
      <c r="B1631" s="20"/>
      <c r="C1631" s="20" t="s">
        <v>1090</v>
      </c>
      <c r="D1631" s="21"/>
      <c r="E1631" s="9"/>
      <c r="F1631" s="23">
        <f>Source!AM1505</f>
        <v>424.38</v>
      </c>
      <c r="G1631" s="22" t="str">
        <f>Source!DE1505</f>
        <v/>
      </c>
      <c r="H1631" s="9">
        <f>Source!AV1505</f>
        <v>1</v>
      </c>
      <c r="I1631" s="9">
        <f>IF(Source!BB1505&lt;&gt; 0, Source!BB1505, 1)</f>
        <v>1</v>
      </c>
      <c r="J1631" s="23">
        <f>Source!Q1505</f>
        <v>136.22999999999999</v>
      </c>
      <c r="K1631" s="23"/>
    </row>
    <row r="1632" spans="1:22" ht="14.25" x14ac:dyDescent="0.2">
      <c r="A1632" s="20"/>
      <c r="B1632" s="20"/>
      <c r="C1632" s="20" t="s">
        <v>1091</v>
      </c>
      <c r="D1632" s="21"/>
      <c r="E1632" s="9"/>
      <c r="F1632" s="23">
        <f>Source!AN1505</f>
        <v>1.74</v>
      </c>
      <c r="G1632" s="22" t="str">
        <f>Source!DF1505</f>
        <v/>
      </c>
      <c r="H1632" s="9">
        <f>Source!AV1505</f>
        <v>1</v>
      </c>
      <c r="I1632" s="9">
        <f>IF(Source!BS1505&lt;&gt; 0, Source!BS1505, 1)</f>
        <v>1</v>
      </c>
      <c r="J1632" s="30">
        <f>Source!R1505</f>
        <v>0.56000000000000005</v>
      </c>
      <c r="K1632" s="23"/>
    </row>
    <row r="1633" spans="1:22" ht="14.25" x14ac:dyDescent="0.2">
      <c r="A1633" s="20"/>
      <c r="B1633" s="20"/>
      <c r="C1633" s="20" t="s">
        <v>1084</v>
      </c>
      <c r="D1633" s="21"/>
      <c r="E1633" s="9"/>
      <c r="F1633" s="23">
        <f>Source!AL1505</f>
        <v>87313.3</v>
      </c>
      <c r="G1633" s="22" t="str">
        <f>Source!DD1505</f>
        <v/>
      </c>
      <c r="H1633" s="9">
        <f>Source!AW1505</f>
        <v>1</v>
      </c>
      <c r="I1633" s="9">
        <f>IF(Source!BC1505&lt;&gt; 0, Source!BC1505, 1)</f>
        <v>1</v>
      </c>
      <c r="J1633" s="23">
        <f>Source!P1505</f>
        <v>28027.57</v>
      </c>
      <c r="K1633" s="23"/>
    </row>
    <row r="1634" spans="1:22" ht="14.25" x14ac:dyDescent="0.2">
      <c r="A1634" s="20"/>
      <c r="B1634" s="20"/>
      <c r="C1634" s="20" t="s">
        <v>1085</v>
      </c>
      <c r="D1634" s="21" t="s">
        <v>1086</v>
      </c>
      <c r="E1634" s="9">
        <f>Source!AT1505</f>
        <v>70</v>
      </c>
      <c r="F1634" s="23"/>
      <c r="G1634" s="22"/>
      <c r="H1634" s="9"/>
      <c r="I1634" s="9"/>
      <c r="J1634" s="23">
        <f>SUM(R1628:R1633)</f>
        <v>5236.4399999999996</v>
      </c>
      <c r="K1634" s="23"/>
    </row>
    <row r="1635" spans="1:22" ht="14.25" x14ac:dyDescent="0.2">
      <c r="A1635" s="20"/>
      <c r="B1635" s="20"/>
      <c r="C1635" s="20" t="s">
        <v>1087</v>
      </c>
      <c r="D1635" s="21" t="s">
        <v>1086</v>
      </c>
      <c r="E1635" s="9">
        <f>Source!AU1505</f>
        <v>10</v>
      </c>
      <c r="F1635" s="23"/>
      <c r="G1635" s="22"/>
      <c r="H1635" s="9"/>
      <c r="I1635" s="9"/>
      <c r="J1635" s="23">
        <f>SUM(T1628:T1634)</f>
        <v>748.06</v>
      </c>
      <c r="K1635" s="23"/>
    </row>
    <row r="1636" spans="1:22" ht="14.25" x14ac:dyDescent="0.2">
      <c r="A1636" s="20"/>
      <c r="B1636" s="20"/>
      <c r="C1636" s="20" t="s">
        <v>1092</v>
      </c>
      <c r="D1636" s="21" t="s">
        <v>1086</v>
      </c>
      <c r="E1636" s="9">
        <f>160</f>
        <v>160</v>
      </c>
      <c r="F1636" s="23"/>
      <c r="G1636" s="22"/>
      <c r="H1636" s="9"/>
      <c r="I1636" s="9"/>
      <c r="J1636" s="23">
        <f>SUM(V1628:V1635)</f>
        <v>0.9</v>
      </c>
      <c r="K1636" s="23"/>
    </row>
    <row r="1637" spans="1:22" ht="14.25" x14ac:dyDescent="0.2">
      <c r="A1637" s="20"/>
      <c r="B1637" s="20"/>
      <c r="C1637" s="20" t="s">
        <v>1088</v>
      </c>
      <c r="D1637" s="21" t="s">
        <v>1089</v>
      </c>
      <c r="E1637" s="9">
        <f>Source!AQ1505</f>
        <v>60.04</v>
      </c>
      <c r="F1637" s="23"/>
      <c r="G1637" s="22" t="str">
        <f>Source!DI1505</f>
        <v/>
      </c>
      <c r="H1637" s="9">
        <f>Source!AV1505</f>
        <v>1</v>
      </c>
      <c r="I1637" s="9"/>
      <c r="J1637" s="23"/>
      <c r="K1637" s="23">
        <f>Source!U1505</f>
        <v>19.272839999999999</v>
      </c>
    </row>
    <row r="1638" spans="1:22" ht="15" x14ac:dyDescent="0.25">
      <c r="A1638" s="26"/>
      <c r="B1638" s="26"/>
      <c r="C1638" s="26"/>
      <c r="D1638" s="26"/>
      <c r="E1638" s="26"/>
      <c r="F1638" s="26"/>
      <c r="G1638" s="26"/>
      <c r="H1638" s="26"/>
      <c r="I1638" s="60">
        <f>J1630+J1631+J1633+J1634+J1635+J1636</f>
        <v>41629.83</v>
      </c>
      <c r="J1638" s="60"/>
      <c r="K1638" s="27">
        <f>IF(Source!I1505&lt;&gt;0, ROUND(I1638/Source!I1505, 2), 0)</f>
        <v>129687.94</v>
      </c>
      <c r="P1638" s="25">
        <f>I1638</f>
        <v>41629.83</v>
      </c>
    </row>
    <row r="1639" spans="1:22" ht="42.75" x14ac:dyDescent="0.2">
      <c r="A1639" s="20">
        <v>172</v>
      </c>
      <c r="B1639" s="20" t="str">
        <f>Source!F1506</f>
        <v>1.10-3803-1-6/1</v>
      </c>
      <c r="C1639" s="20" t="str">
        <f>Source!G1506</f>
        <v>Устройство плинтусов, покрытых лаком, из древесины хвойных пород с креплением к стенам шурупами</v>
      </c>
      <c r="D1639" s="21" t="str">
        <f>Source!H1506</f>
        <v>100 м</v>
      </c>
      <c r="E1639" s="9">
        <f>Source!I1506</f>
        <v>0.22</v>
      </c>
      <c r="F1639" s="23"/>
      <c r="G1639" s="22"/>
      <c r="H1639" s="9"/>
      <c r="I1639" s="9"/>
      <c r="J1639" s="23"/>
      <c r="K1639" s="23"/>
      <c r="Q1639">
        <f>ROUND((Source!BZ1506/100)*ROUND((Source!AF1506*Source!AV1506)*Source!I1506, 2), 2)</f>
        <v>784.96</v>
      </c>
      <c r="R1639">
        <f>Source!X1506</f>
        <v>784.96</v>
      </c>
      <c r="S1639">
        <f>ROUND((Source!CA1506/100)*ROUND((Source!AF1506*Source!AV1506)*Source!I1506, 2), 2)</f>
        <v>112.14</v>
      </c>
      <c r="T1639">
        <f>Source!Y1506</f>
        <v>112.14</v>
      </c>
      <c r="U1639">
        <f>ROUND((175/100)*ROUND((Source!AE1506*Source!AV1506)*Source!I1506, 2), 2)</f>
        <v>1.79</v>
      </c>
      <c r="V1639">
        <f>ROUND((160/100)*ROUND(Source!CS1506*Source!I1506, 2), 2)</f>
        <v>1.63</v>
      </c>
    </row>
    <row r="1640" spans="1:22" x14ac:dyDescent="0.2">
      <c r="C1640" s="24" t="str">
        <f>"Объем: "&amp;Source!I1506&amp;"=22/"&amp;"100"</f>
        <v>Объем: 0,22=22/100</v>
      </c>
    </row>
    <row r="1641" spans="1:22" ht="14.25" x14ac:dyDescent="0.2">
      <c r="A1641" s="20"/>
      <c r="B1641" s="20"/>
      <c r="C1641" s="20" t="s">
        <v>1083</v>
      </c>
      <c r="D1641" s="21"/>
      <c r="E1641" s="9"/>
      <c r="F1641" s="23">
        <f>Source!AO1506</f>
        <v>5097.13</v>
      </c>
      <c r="G1641" s="22" t="str">
        <f>Source!DG1506</f>
        <v/>
      </c>
      <c r="H1641" s="9">
        <f>Source!AV1506</f>
        <v>1</v>
      </c>
      <c r="I1641" s="9">
        <f>IF(Source!BA1506&lt;&gt; 0, Source!BA1506, 1)</f>
        <v>1</v>
      </c>
      <c r="J1641" s="23">
        <f>Source!S1506</f>
        <v>1121.3699999999999</v>
      </c>
      <c r="K1641" s="23"/>
    </row>
    <row r="1642" spans="1:22" ht="14.25" x14ac:dyDescent="0.2">
      <c r="A1642" s="20"/>
      <c r="B1642" s="20"/>
      <c r="C1642" s="20" t="s">
        <v>1090</v>
      </c>
      <c r="D1642" s="21"/>
      <c r="E1642" s="9"/>
      <c r="F1642" s="23">
        <f>Source!AM1506</f>
        <v>73.59</v>
      </c>
      <c r="G1642" s="22" t="str">
        <f>Source!DE1506</f>
        <v/>
      </c>
      <c r="H1642" s="9">
        <f>Source!AV1506</f>
        <v>1</v>
      </c>
      <c r="I1642" s="9">
        <f>IF(Source!BB1506&lt;&gt; 0, Source!BB1506, 1)</f>
        <v>1</v>
      </c>
      <c r="J1642" s="23">
        <f>Source!Q1506</f>
        <v>16.190000000000001</v>
      </c>
      <c r="K1642" s="23"/>
    </row>
    <row r="1643" spans="1:22" ht="14.25" x14ac:dyDescent="0.2">
      <c r="A1643" s="20"/>
      <c r="B1643" s="20"/>
      <c r="C1643" s="20" t="s">
        <v>1091</v>
      </c>
      <c r="D1643" s="21"/>
      <c r="E1643" s="9"/>
      <c r="F1643" s="23">
        <f>Source!AN1506</f>
        <v>4.63</v>
      </c>
      <c r="G1643" s="22" t="str">
        <f>Source!DF1506</f>
        <v/>
      </c>
      <c r="H1643" s="9">
        <f>Source!AV1506</f>
        <v>1</v>
      </c>
      <c r="I1643" s="9">
        <f>IF(Source!BS1506&lt;&gt; 0, Source!BS1506, 1)</f>
        <v>1</v>
      </c>
      <c r="J1643" s="30">
        <f>Source!R1506</f>
        <v>1.02</v>
      </c>
      <c r="K1643" s="23"/>
    </row>
    <row r="1644" spans="1:22" ht="14.25" x14ac:dyDescent="0.2">
      <c r="A1644" s="20"/>
      <c r="B1644" s="20"/>
      <c r="C1644" s="20" t="s">
        <v>1084</v>
      </c>
      <c r="D1644" s="21"/>
      <c r="E1644" s="9"/>
      <c r="F1644" s="23">
        <f>Source!AL1506</f>
        <v>8487.66</v>
      </c>
      <c r="G1644" s="22" t="str">
        <f>Source!DD1506</f>
        <v/>
      </c>
      <c r="H1644" s="9">
        <f>Source!AW1506</f>
        <v>1</v>
      </c>
      <c r="I1644" s="9">
        <f>IF(Source!BC1506&lt;&gt; 0, Source!BC1506, 1)</f>
        <v>1</v>
      </c>
      <c r="J1644" s="23">
        <f>Source!P1506</f>
        <v>1867.29</v>
      </c>
      <c r="K1644" s="23"/>
    </row>
    <row r="1645" spans="1:22" ht="14.25" x14ac:dyDescent="0.2">
      <c r="A1645" s="20"/>
      <c r="B1645" s="20"/>
      <c r="C1645" s="20" t="s">
        <v>1085</v>
      </c>
      <c r="D1645" s="21" t="s">
        <v>1086</v>
      </c>
      <c r="E1645" s="9">
        <f>Source!AT1506</f>
        <v>70</v>
      </c>
      <c r="F1645" s="23"/>
      <c r="G1645" s="22"/>
      <c r="H1645" s="9"/>
      <c r="I1645" s="9"/>
      <c r="J1645" s="23">
        <f>SUM(R1639:R1644)</f>
        <v>784.96</v>
      </c>
      <c r="K1645" s="23"/>
    </row>
    <row r="1646" spans="1:22" ht="14.25" x14ac:dyDescent="0.2">
      <c r="A1646" s="20"/>
      <c r="B1646" s="20"/>
      <c r="C1646" s="20" t="s">
        <v>1087</v>
      </c>
      <c r="D1646" s="21" t="s">
        <v>1086</v>
      </c>
      <c r="E1646" s="9">
        <f>Source!AU1506</f>
        <v>10</v>
      </c>
      <c r="F1646" s="23"/>
      <c r="G1646" s="22"/>
      <c r="H1646" s="9"/>
      <c r="I1646" s="9"/>
      <c r="J1646" s="23">
        <f>SUM(T1639:T1645)</f>
        <v>112.14</v>
      </c>
      <c r="K1646" s="23"/>
    </row>
    <row r="1647" spans="1:22" ht="14.25" x14ac:dyDescent="0.2">
      <c r="A1647" s="20"/>
      <c r="B1647" s="20"/>
      <c r="C1647" s="20" t="s">
        <v>1092</v>
      </c>
      <c r="D1647" s="21" t="s">
        <v>1086</v>
      </c>
      <c r="E1647" s="9">
        <f>160</f>
        <v>160</v>
      </c>
      <c r="F1647" s="23"/>
      <c r="G1647" s="22"/>
      <c r="H1647" s="9"/>
      <c r="I1647" s="9"/>
      <c r="J1647" s="23">
        <f>SUM(V1639:V1646)</f>
        <v>1.63</v>
      </c>
      <c r="K1647" s="23"/>
    </row>
    <row r="1648" spans="1:22" ht="14.25" x14ac:dyDescent="0.2">
      <c r="A1648" s="20"/>
      <c r="B1648" s="20"/>
      <c r="C1648" s="20" t="s">
        <v>1088</v>
      </c>
      <c r="D1648" s="21" t="s">
        <v>1089</v>
      </c>
      <c r="E1648" s="9">
        <f>Source!AQ1506</f>
        <v>14.54</v>
      </c>
      <c r="F1648" s="23"/>
      <c r="G1648" s="22" t="str">
        <f>Source!DI1506</f>
        <v/>
      </c>
      <c r="H1648" s="9">
        <f>Source!AV1506</f>
        <v>1</v>
      </c>
      <c r="I1648" s="9"/>
      <c r="J1648" s="23"/>
      <c r="K1648" s="23">
        <f>Source!U1506</f>
        <v>3.1987999999999999</v>
      </c>
    </row>
    <row r="1649" spans="1:22" ht="15" x14ac:dyDescent="0.25">
      <c r="A1649" s="26"/>
      <c r="B1649" s="26"/>
      <c r="C1649" s="26"/>
      <c r="D1649" s="26"/>
      <c r="E1649" s="26"/>
      <c r="F1649" s="26"/>
      <c r="G1649" s="26"/>
      <c r="H1649" s="26"/>
      <c r="I1649" s="60">
        <f>J1641+J1642+J1644+J1645+J1646+J1647</f>
        <v>3903.58</v>
      </c>
      <c r="J1649" s="60"/>
      <c r="K1649" s="27">
        <f>IF(Source!I1506&lt;&gt;0, ROUND(I1649/Source!I1506, 2), 0)</f>
        <v>17743.55</v>
      </c>
      <c r="P1649" s="25">
        <f>I1649</f>
        <v>3903.58</v>
      </c>
    </row>
    <row r="1650" spans="1:22" ht="28.5" x14ac:dyDescent="0.2">
      <c r="A1650" s="20">
        <v>173</v>
      </c>
      <c r="B1650" s="20" t="str">
        <f>Source!F1507</f>
        <v>1.10-3405-2-1/1</v>
      </c>
      <c r="C1650" s="20" t="str">
        <f>Source!G1507</f>
        <v>Укладка металлической накладной полосы (порожка)</v>
      </c>
      <c r="D1650" s="21" t="str">
        <f>Source!H1507</f>
        <v>100 м</v>
      </c>
      <c r="E1650" s="9">
        <f>Source!I1507</f>
        <v>8.9999999999999993E-3</v>
      </c>
      <c r="F1650" s="23"/>
      <c r="G1650" s="22"/>
      <c r="H1650" s="9"/>
      <c r="I1650" s="9"/>
      <c r="J1650" s="23"/>
      <c r="K1650" s="23"/>
      <c r="Q1650">
        <f>ROUND((Source!BZ1507/100)*ROUND((Source!AF1507*Source!AV1507)*Source!I1507, 2), 2)</f>
        <v>44.7</v>
      </c>
      <c r="R1650">
        <f>Source!X1507</f>
        <v>44.7</v>
      </c>
      <c r="S1650">
        <f>ROUND((Source!CA1507/100)*ROUND((Source!AF1507*Source!AV1507)*Source!I1507, 2), 2)</f>
        <v>6.39</v>
      </c>
      <c r="T1650">
        <f>Source!Y1507</f>
        <v>6.39</v>
      </c>
      <c r="U1650">
        <f>ROUND((175/100)*ROUND((Source!AE1507*Source!AV1507)*Source!I1507, 2), 2)</f>
        <v>0.14000000000000001</v>
      </c>
      <c r="V1650">
        <f>ROUND((160/100)*ROUND(Source!CS1507*Source!I1507, 2), 2)</f>
        <v>0.13</v>
      </c>
    </row>
    <row r="1651" spans="1:22" x14ac:dyDescent="0.2">
      <c r="C1651" s="24" t="str">
        <f>"Объем: "&amp;Source!I1507&amp;"=0,9/"&amp;"100"</f>
        <v>Объем: 0,009=0,9/100</v>
      </c>
    </row>
    <row r="1652" spans="1:22" ht="14.25" x14ac:dyDescent="0.2">
      <c r="A1652" s="20"/>
      <c r="B1652" s="20"/>
      <c r="C1652" s="20" t="s">
        <v>1083</v>
      </c>
      <c r="D1652" s="21"/>
      <c r="E1652" s="9"/>
      <c r="F1652" s="23">
        <f>Source!AO1507</f>
        <v>7094.94</v>
      </c>
      <c r="G1652" s="22" t="str">
        <f>Source!DG1507</f>
        <v/>
      </c>
      <c r="H1652" s="9">
        <f>Source!AV1507</f>
        <v>1</v>
      </c>
      <c r="I1652" s="9">
        <f>IF(Source!BA1507&lt;&gt; 0, Source!BA1507, 1)</f>
        <v>1</v>
      </c>
      <c r="J1652" s="23">
        <f>Source!S1507</f>
        <v>63.85</v>
      </c>
      <c r="K1652" s="23"/>
    </row>
    <row r="1653" spans="1:22" ht="14.25" x14ac:dyDescent="0.2">
      <c r="A1653" s="20"/>
      <c r="B1653" s="20"/>
      <c r="C1653" s="20" t="s">
        <v>1090</v>
      </c>
      <c r="D1653" s="21"/>
      <c r="E1653" s="9"/>
      <c r="F1653" s="23">
        <f>Source!AM1507</f>
        <v>88.09</v>
      </c>
      <c r="G1653" s="22" t="str">
        <f>Source!DE1507</f>
        <v/>
      </c>
      <c r="H1653" s="9">
        <f>Source!AV1507</f>
        <v>1</v>
      </c>
      <c r="I1653" s="9">
        <f>IF(Source!BB1507&lt;&gt; 0, Source!BB1507, 1)</f>
        <v>1</v>
      </c>
      <c r="J1653" s="23">
        <f>Source!Q1507</f>
        <v>0.79</v>
      </c>
      <c r="K1653" s="23"/>
    </row>
    <row r="1654" spans="1:22" ht="14.25" x14ac:dyDescent="0.2">
      <c r="A1654" s="20"/>
      <c r="B1654" s="20"/>
      <c r="C1654" s="20" t="s">
        <v>1091</v>
      </c>
      <c r="D1654" s="21"/>
      <c r="E1654" s="9"/>
      <c r="F1654" s="23">
        <f>Source!AN1507</f>
        <v>8.5500000000000007</v>
      </c>
      <c r="G1654" s="22" t="str">
        <f>Source!DF1507</f>
        <v/>
      </c>
      <c r="H1654" s="9">
        <f>Source!AV1507</f>
        <v>1</v>
      </c>
      <c r="I1654" s="9">
        <f>IF(Source!BS1507&lt;&gt; 0, Source!BS1507, 1)</f>
        <v>1</v>
      </c>
      <c r="J1654" s="30">
        <f>Source!R1507</f>
        <v>0.08</v>
      </c>
      <c r="K1654" s="23"/>
    </row>
    <row r="1655" spans="1:22" ht="14.25" x14ac:dyDescent="0.2">
      <c r="A1655" s="20"/>
      <c r="B1655" s="20"/>
      <c r="C1655" s="20" t="s">
        <v>1084</v>
      </c>
      <c r="D1655" s="21"/>
      <c r="E1655" s="9"/>
      <c r="F1655" s="23">
        <f>Source!AL1507</f>
        <v>15272.4</v>
      </c>
      <c r="G1655" s="22" t="str">
        <f>Source!DD1507</f>
        <v/>
      </c>
      <c r="H1655" s="9">
        <f>Source!AW1507</f>
        <v>1</v>
      </c>
      <c r="I1655" s="9">
        <f>IF(Source!BC1507&lt;&gt; 0, Source!BC1507, 1)</f>
        <v>1</v>
      </c>
      <c r="J1655" s="23">
        <f>Source!P1507</f>
        <v>137.44999999999999</v>
      </c>
      <c r="K1655" s="23"/>
    </row>
    <row r="1656" spans="1:22" ht="14.25" x14ac:dyDescent="0.2">
      <c r="A1656" s="20"/>
      <c r="B1656" s="20"/>
      <c r="C1656" s="20" t="s">
        <v>1085</v>
      </c>
      <c r="D1656" s="21" t="s">
        <v>1086</v>
      </c>
      <c r="E1656" s="9">
        <f>Source!AT1507</f>
        <v>70</v>
      </c>
      <c r="F1656" s="23"/>
      <c r="G1656" s="22"/>
      <c r="H1656" s="9"/>
      <c r="I1656" s="9"/>
      <c r="J1656" s="23">
        <f>SUM(R1650:R1655)</f>
        <v>44.7</v>
      </c>
      <c r="K1656" s="23"/>
    </row>
    <row r="1657" spans="1:22" ht="14.25" x14ac:dyDescent="0.2">
      <c r="A1657" s="20"/>
      <c r="B1657" s="20"/>
      <c r="C1657" s="20" t="s">
        <v>1087</v>
      </c>
      <c r="D1657" s="21" t="s">
        <v>1086</v>
      </c>
      <c r="E1657" s="9">
        <f>Source!AU1507</f>
        <v>10</v>
      </c>
      <c r="F1657" s="23"/>
      <c r="G1657" s="22"/>
      <c r="H1657" s="9"/>
      <c r="I1657" s="9"/>
      <c r="J1657" s="23">
        <f>SUM(T1650:T1656)</f>
        <v>6.39</v>
      </c>
      <c r="K1657" s="23"/>
    </row>
    <row r="1658" spans="1:22" ht="14.25" x14ac:dyDescent="0.2">
      <c r="A1658" s="20"/>
      <c r="B1658" s="20"/>
      <c r="C1658" s="20" t="s">
        <v>1092</v>
      </c>
      <c r="D1658" s="21" t="s">
        <v>1086</v>
      </c>
      <c r="E1658" s="9">
        <f>160</f>
        <v>160</v>
      </c>
      <c r="F1658" s="23"/>
      <c r="G1658" s="22"/>
      <c r="H1658" s="9"/>
      <c r="I1658" s="9"/>
      <c r="J1658" s="23">
        <f>SUM(V1650:V1657)</f>
        <v>0.13</v>
      </c>
      <c r="K1658" s="23"/>
    </row>
    <row r="1659" spans="1:22" ht="14.25" x14ac:dyDescent="0.2">
      <c r="A1659" s="20"/>
      <c r="B1659" s="20"/>
      <c r="C1659" s="20" t="s">
        <v>1088</v>
      </c>
      <c r="D1659" s="21" t="s">
        <v>1089</v>
      </c>
      <c r="E1659" s="9">
        <f>Source!AQ1507</f>
        <v>19.14</v>
      </c>
      <c r="F1659" s="23"/>
      <c r="G1659" s="22" t="str">
        <f>Source!DI1507</f>
        <v/>
      </c>
      <c r="H1659" s="9">
        <f>Source!AV1507</f>
        <v>1</v>
      </c>
      <c r="I1659" s="9"/>
      <c r="J1659" s="23"/>
      <c r="K1659" s="23">
        <f>Source!U1507</f>
        <v>0.17226</v>
      </c>
    </row>
    <row r="1660" spans="1:22" ht="15" x14ac:dyDescent="0.25">
      <c r="A1660" s="26"/>
      <c r="B1660" s="26"/>
      <c r="C1660" s="26"/>
      <c r="D1660" s="26"/>
      <c r="E1660" s="26"/>
      <c r="F1660" s="26"/>
      <c r="G1660" s="26"/>
      <c r="H1660" s="26"/>
      <c r="I1660" s="60">
        <f>J1652+J1653+J1655+J1656+J1657+J1658</f>
        <v>253.30999999999995</v>
      </c>
      <c r="J1660" s="60"/>
      <c r="K1660" s="27">
        <f>IF(Source!I1507&lt;&gt;0, ROUND(I1660/Source!I1507, 2), 0)</f>
        <v>28145.56</v>
      </c>
      <c r="P1660" s="25">
        <f>I1660</f>
        <v>253.30999999999995</v>
      </c>
    </row>
    <row r="1662" spans="1:22" ht="15" x14ac:dyDescent="0.25">
      <c r="A1662" s="58" t="str">
        <f>CONCATENATE("Итого по подразделу: ",IF(Source!G1509&lt;&gt;"Новый подраздел", Source!G1509, ""))</f>
        <v>Итого по подразделу: Пол</v>
      </c>
      <c r="B1662" s="58"/>
      <c r="C1662" s="58"/>
      <c r="D1662" s="58"/>
      <c r="E1662" s="58"/>
      <c r="F1662" s="58"/>
      <c r="G1662" s="58"/>
      <c r="H1662" s="58"/>
      <c r="I1662" s="56">
        <f>SUM(P1595:P1661)</f>
        <v>93042.94</v>
      </c>
      <c r="J1662" s="57"/>
      <c r="K1662" s="28"/>
    </row>
    <row r="1665" spans="1:22" ht="15" x14ac:dyDescent="0.25">
      <c r="A1665" s="58" t="str">
        <f>CONCATENATE("Итого по разделу: ",IF(Source!G1539&lt;&gt;"Новый раздел", Source!G1539, ""))</f>
        <v>Итого по разделу: 4 эт. Кабинет 40 (специалисты)</v>
      </c>
      <c r="B1665" s="58"/>
      <c r="C1665" s="58"/>
      <c r="D1665" s="58"/>
      <c r="E1665" s="58"/>
      <c r="F1665" s="58"/>
      <c r="G1665" s="58"/>
      <c r="H1665" s="58"/>
      <c r="I1665" s="56">
        <f>SUM(P1501:P1664)</f>
        <v>213626.99999999997</v>
      </c>
      <c r="J1665" s="57"/>
      <c r="K1665" s="28"/>
    </row>
    <row r="1668" spans="1:22" ht="16.5" x14ac:dyDescent="0.25">
      <c r="A1668" s="59" t="str">
        <f>CONCATENATE("Раздел: ",IF(Source!G1569&lt;&gt;"Новый раздел", Source!G1569, ""))</f>
        <v>Раздел: 3 эт. Пристройка. Кабинет</v>
      </c>
      <c r="B1668" s="59"/>
      <c r="C1668" s="59"/>
      <c r="D1668" s="59"/>
      <c r="E1668" s="59"/>
      <c r="F1668" s="59"/>
      <c r="G1668" s="59"/>
      <c r="H1668" s="59"/>
      <c r="I1668" s="59"/>
      <c r="J1668" s="59"/>
      <c r="K1668" s="59"/>
    </row>
    <row r="1670" spans="1:22" ht="16.5" x14ac:dyDescent="0.25">
      <c r="A1670" s="59" t="str">
        <f>CONCATENATE("Подраздел: ",IF(Source!G1573&lt;&gt;"Новый подраздел", Source!G1573, ""))</f>
        <v>Подраздел: Потолок</v>
      </c>
      <c r="B1670" s="59"/>
      <c r="C1670" s="59"/>
      <c r="D1670" s="59"/>
      <c r="E1670" s="59"/>
      <c r="F1670" s="59"/>
      <c r="G1670" s="59"/>
      <c r="H1670" s="59"/>
      <c r="I1670" s="59"/>
      <c r="J1670" s="59"/>
      <c r="K1670" s="59"/>
    </row>
    <row r="1671" spans="1:22" ht="28.5" x14ac:dyDescent="0.2">
      <c r="A1671" s="20">
        <v>174</v>
      </c>
      <c r="B1671" s="20" t="str">
        <f>Source!F1577</f>
        <v>1.13-3204-1-1/1</v>
      </c>
      <c r="C1671" s="20" t="str">
        <f>Source!G1577</f>
        <v>Расчистка поверхностей от старых покрасок (шпателем, щетками и т.д.)</v>
      </c>
      <c r="D1671" s="21" t="str">
        <f>Source!H1577</f>
        <v>м2</v>
      </c>
      <c r="E1671" s="9">
        <f>Source!I1577</f>
        <v>68.3</v>
      </c>
      <c r="F1671" s="23"/>
      <c r="G1671" s="22"/>
      <c r="H1671" s="9"/>
      <c r="I1671" s="9"/>
      <c r="J1671" s="23"/>
      <c r="K1671" s="23"/>
      <c r="Q1671">
        <f>ROUND((Source!BZ1577/100)*ROUND((Source!AF1577*Source!AV1577)*Source!I1577, 2), 2)</f>
        <v>9174.74</v>
      </c>
      <c r="R1671">
        <f>Source!X1577</f>
        <v>9174.74</v>
      </c>
      <c r="S1671">
        <f>ROUND((Source!CA1577/100)*ROUND((Source!AF1577*Source!AV1577)*Source!I1577, 2), 2)</f>
        <v>1310.68</v>
      </c>
      <c r="T1671">
        <f>Source!Y1577</f>
        <v>1310.68</v>
      </c>
      <c r="U1671">
        <f>ROUND((175/100)*ROUND((Source!AE1577*Source!AV1577)*Source!I1577, 2), 2)</f>
        <v>0</v>
      </c>
      <c r="V1671">
        <f>ROUND((160/100)*ROUND(Source!CS1577*Source!I1577, 2), 2)</f>
        <v>0</v>
      </c>
    </row>
    <row r="1672" spans="1:22" ht="14.25" x14ac:dyDescent="0.2">
      <c r="A1672" s="20"/>
      <c r="B1672" s="20"/>
      <c r="C1672" s="20" t="s">
        <v>1083</v>
      </c>
      <c r="D1672" s="21"/>
      <c r="E1672" s="9"/>
      <c r="F1672" s="23">
        <f>Source!AO1577</f>
        <v>191.9</v>
      </c>
      <c r="G1672" s="22" t="str">
        <f>Source!DG1577</f>
        <v/>
      </c>
      <c r="H1672" s="9">
        <f>Source!AV1577</f>
        <v>1</v>
      </c>
      <c r="I1672" s="9">
        <f>IF(Source!BA1577&lt;&gt; 0, Source!BA1577, 1)</f>
        <v>1</v>
      </c>
      <c r="J1672" s="23">
        <f>Source!S1577</f>
        <v>13106.77</v>
      </c>
      <c r="K1672" s="23"/>
    </row>
    <row r="1673" spans="1:22" ht="14.25" x14ac:dyDescent="0.2">
      <c r="A1673" s="20"/>
      <c r="B1673" s="20"/>
      <c r="C1673" s="20" t="s">
        <v>1085</v>
      </c>
      <c r="D1673" s="21" t="s">
        <v>1086</v>
      </c>
      <c r="E1673" s="9">
        <f>Source!AT1577</f>
        <v>70</v>
      </c>
      <c r="F1673" s="23"/>
      <c r="G1673" s="22"/>
      <c r="H1673" s="9"/>
      <c r="I1673" s="9"/>
      <c r="J1673" s="23">
        <f>SUM(R1671:R1672)</f>
        <v>9174.74</v>
      </c>
      <c r="K1673" s="23"/>
    </row>
    <row r="1674" spans="1:22" ht="14.25" x14ac:dyDescent="0.2">
      <c r="A1674" s="20"/>
      <c r="B1674" s="20"/>
      <c r="C1674" s="20" t="s">
        <v>1087</v>
      </c>
      <c r="D1674" s="21" t="s">
        <v>1086</v>
      </c>
      <c r="E1674" s="9">
        <f>Source!AU1577</f>
        <v>10</v>
      </c>
      <c r="F1674" s="23"/>
      <c r="G1674" s="22"/>
      <c r="H1674" s="9"/>
      <c r="I1674" s="9"/>
      <c r="J1674" s="23">
        <f>SUM(T1671:T1673)</f>
        <v>1310.68</v>
      </c>
      <c r="K1674" s="23"/>
    </row>
    <row r="1675" spans="1:22" ht="14.25" x14ac:dyDescent="0.2">
      <c r="A1675" s="20"/>
      <c r="B1675" s="20"/>
      <c r="C1675" s="20" t="s">
        <v>1088</v>
      </c>
      <c r="D1675" s="21" t="s">
        <v>1089</v>
      </c>
      <c r="E1675" s="9">
        <f>Source!AQ1577</f>
        <v>0.6</v>
      </c>
      <c r="F1675" s="23"/>
      <c r="G1675" s="22" t="str">
        <f>Source!DI1577</f>
        <v/>
      </c>
      <c r="H1675" s="9">
        <f>Source!AV1577</f>
        <v>1</v>
      </c>
      <c r="I1675" s="9"/>
      <c r="J1675" s="23"/>
      <c r="K1675" s="23">
        <f>Source!U1577</f>
        <v>40.98</v>
      </c>
    </row>
    <row r="1676" spans="1:22" ht="15" x14ac:dyDescent="0.25">
      <c r="A1676" s="26"/>
      <c r="B1676" s="26"/>
      <c r="C1676" s="26"/>
      <c r="D1676" s="26"/>
      <c r="E1676" s="26"/>
      <c r="F1676" s="26"/>
      <c r="G1676" s="26"/>
      <c r="H1676" s="26"/>
      <c r="I1676" s="60">
        <f>J1672+J1673+J1674</f>
        <v>23592.190000000002</v>
      </c>
      <c r="J1676" s="60"/>
      <c r="K1676" s="27">
        <f>IF(Source!I1577&lt;&gt;0, ROUND(I1676/Source!I1577, 2), 0)</f>
        <v>345.42</v>
      </c>
      <c r="P1676" s="25">
        <f>I1676</f>
        <v>23592.190000000002</v>
      </c>
    </row>
    <row r="1677" spans="1:22" ht="42.75" x14ac:dyDescent="0.2">
      <c r="A1677" s="20">
        <v>175</v>
      </c>
      <c r="B1677" s="20" t="str">
        <f>Source!F1578</f>
        <v>1.13-3703-1-2/1</v>
      </c>
      <c r="C1677" s="20" t="str">
        <f>Source!G1578</f>
        <v>Обработка поверхностей потолков грунтовкой глубокого проникновения внутри помещения</v>
      </c>
      <c r="D1677" s="21" t="str">
        <f>Source!H1578</f>
        <v>100 м2</v>
      </c>
      <c r="E1677" s="9">
        <f>Source!I1578</f>
        <v>0.68300000000000005</v>
      </c>
      <c r="F1677" s="23"/>
      <c r="G1677" s="22"/>
      <c r="H1677" s="9"/>
      <c r="I1677" s="9"/>
      <c r="J1677" s="23"/>
      <c r="K1677" s="23"/>
      <c r="Q1677">
        <f>ROUND((Source!BZ1578/100)*ROUND((Source!AF1578*Source!AV1578)*Source!I1578, 2), 2)</f>
        <v>1116.68</v>
      </c>
      <c r="R1677">
        <f>Source!X1578</f>
        <v>1116.68</v>
      </c>
      <c r="S1677">
        <f>ROUND((Source!CA1578/100)*ROUND((Source!AF1578*Source!AV1578)*Source!I1578, 2), 2)</f>
        <v>159.53</v>
      </c>
      <c r="T1677">
        <f>Source!Y1578</f>
        <v>159.53</v>
      </c>
      <c r="U1677">
        <f>ROUND((175/100)*ROUND((Source!AE1578*Source!AV1578)*Source!I1578, 2), 2)</f>
        <v>0.02</v>
      </c>
      <c r="V1677">
        <f>ROUND((160/100)*ROUND(Source!CS1578*Source!I1578, 2), 2)</f>
        <v>0.02</v>
      </c>
    </row>
    <row r="1678" spans="1:22" x14ac:dyDescent="0.2">
      <c r="C1678" s="24" t="str">
        <f>"Объем: "&amp;Source!I1578&amp;"=68,3/"&amp;"100"</f>
        <v>Объем: 0,683=68,3/100</v>
      </c>
    </row>
    <row r="1679" spans="1:22" ht="14.25" x14ac:dyDescent="0.2">
      <c r="A1679" s="20"/>
      <c r="B1679" s="20"/>
      <c r="C1679" s="20" t="s">
        <v>1083</v>
      </c>
      <c r="D1679" s="21"/>
      <c r="E1679" s="9"/>
      <c r="F1679" s="23">
        <f>Source!AO1578</f>
        <v>2335.66</v>
      </c>
      <c r="G1679" s="22" t="str">
        <f>Source!DG1578</f>
        <v/>
      </c>
      <c r="H1679" s="9">
        <f>Source!AV1578</f>
        <v>1</v>
      </c>
      <c r="I1679" s="9">
        <f>IF(Source!BA1578&lt;&gt; 0, Source!BA1578, 1)</f>
        <v>1</v>
      </c>
      <c r="J1679" s="23">
        <f>Source!S1578</f>
        <v>1595.26</v>
      </c>
      <c r="K1679" s="23"/>
    </row>
    <row r="1680" spans="1:22" ht="14.25" x14ac:dyDescent="0.2">
      <c r="A1680" s="20"/>
      <c r="B1680" s="20"/>
      <c r="C1680" s="20" t="s">
        <v>1090</v>
      </c>
      <c r="D1680" s="21"/>
      <c r="E1680" s="9"/>
      <c r="F1680" s="23">
        <f>Source!AM1578</f>
        <v>0.47</v>
      </c>
      <c r="G1680" s="22" t="str">
        <f>Source!DE1578</f>
        <v/>
      </c>
      <c r="H1680" s="9">
        <f>Source!AV1578</f>
        <v>1</v>
      </c>
      <c r="I1680" s="9">
        <f>IF(Source!BB1578&lt;&gt; 0, Source!BB1578, 1)</f>
        <v>1</v>
      </c>
      <c r="J1680" s="23">
        <f>Source!Q1578</f>
        <v>0.32</v>
      </c>
      <c r="K1680" s="23"/>
    </row>
    <row r="1681" spans="1:22" ht="14.25" x14ac:dyDescent="0.2">
      <c r="A1681" s="20"/>
      <c r="B1681" s="20"/>
      <c r="C1681" s="20" t="s">
        <v>1091</v>
      </c>
      <c r="D1681" s="21"/>
      <c r="E1681" s="9"/>
      <c r="F1681" s="23">
        <f>Source!AN1578</f>
        <v>0.01</v>
      </c>
      <c r="G1681" s="22" t="str">
        <f>Source!DF1578</f>
        <v/>
      </c>
      <c r="H1681" s="9">
        <f>Source!AV1578</f>
        <v>1</v>
      </c>
      <c r="I1681" s="9">
        <f>IF(Source!BS1578&lt;&gt; 0, Source!BS1578, 1)</f>
        <v>1</v>
      </c>
      <c r="J1681" s="30">
        <f>Source!R1578</f>
        <v>0.01</v>
      </c>
      <c r="K1681" s="23"/>
    </row>
    <row r="1682" spans="1:22" ht="14.25" x14ac:dyDescent="0.2">
      <c r="A1682" s="20"/>
      <c r="B1682" s="20"/>
      <c r="C1682" s="20" t="s">
        <v>1084</v>
      </c>
      <c r="D1682" s="21"/>
      <c r="E1682" s="9"/>
      <c r="F1682" s="23">
        <f>Source!AL1578</f>
        <v>1319.64</v>
      </c>
      <c r="G1682" s="22" t="str">
        <f>Source!DD1578</f>
        <v/>
      </c>
      <c r="H1682" s="9">
        <f>Source!AW1578</f>
        <v>1</v>
      </c>
      <c r="I1682" s="9">
        <f>IF(Source!BC1578&lt;&gt; 0, Source!BC1578, 1)</f>
        <v>1</v>
      </c>
      <c r="J1682" s="23">
        <f>Source!P1578</f>
        <v>901.31</v>
      </c>
      <c r="K1682" s="23"/>
    </row>
    <row r="1683" spans="1:22" ht="57" x14ac:dyDescent="0.2">
      <c r="A1683" s="20" t="s">
        <v>474</v>
      </c>
      <c r="B1683" s="20" t="str">
        <f>Source!F1579</f>
        <v>21.1-6-10</v>
      </c>
      <c r="C1683" s="20" t="str">
        <f>Source!G1579</f>
        <v>Грунтовка акриловая концентрированная универсальная с высокой клеевой и проникающей способностью</v>
      </c>
      <c r="D1683" s="21" t="str">
        <f>Source!H1579</f>
        <v>л</v>
      </c>
      <c r="E1683" s="9">
        <f>Source!I1579</f>
        <v>-7.0349000000000013</v>
      </c>
      <c r="F1683" s="23">
        <f>Source!AK1579</f>
        <v>128.12</v>
      </c>
      <c r="G1683" s="31" t="s">
        <v>3</v>
      </c>
      <c r="H1683" s="9">
        <f>Source!AW1579</f>
        <v>1</v>
      </c>
      <c r="I1683" s="9">
        <f>IF(Source!BC1579&lt;&gt; 0, Source!BC1579, 1)</f>
        <v>1</v>
      </c>
      <c r="J1683" s="23">
        <f>Source!O1579</f>
        <v>-901.31</v>
      </c>
      <c r="K1683" s="23"/>
      <c r="Q1683">
        <f>ROUND((Source!BZ1579/100)*ROUND((Source!AF1579*Source!AV1579)*Source!I1579, 2), 2)</f>
        <v>0</v>
      </c>
      <c r="R1683">
        <f>Source!X1579</f>
        <v>0</v>
      </c>
      <c r="S1683">
        <f>ROUND((Source!CA1579/100)*ROUND((Source!AF1579*Source!AV1579)*Source!I1579, 2), 2)</f>
        <v>0</v>
      </c>
      <c r="T1683">
        <f>Source!Y1579</f>
        <v>0</v>
      </c>
      <c r="U1683">
        <f>ROUND((175/100)*ROUND((Source!AE1579*Source!AV1579)*Source!I1579, 2), 2)</f>
        <v>0</v>
      </c>
      <c r="V1683">
        <f>ROUND((160/100)*ROUND(Source!CS1579*Source!I1579, 2), 2)</f>
        <v>0</v>
      </c>
    </row>
    <row r="1684" spans="1:22" ht="57" x14ac:dyDescent="0.2">
      <c r="A1684" s="20" t="s">
        <v>475</v>
      </c>
      <c r="B1684" s="20" t="str">
        <f>Source!F1580</f>
        <v>21.1-6-9</v>
      </c>
      <c r="C1684" s="20" t="str">
        <f>Source!G1580</f>
        <v>Грунтовка акриловая адгезионная для обработки бетонных оснований перед оштукатуриванием, марка "Бетоконтакт"</v>
      </c>
      <c r="D1684" s="21" t="str">
        <f>Source!H1580</f>
        <v>кг</v>
      </c>
      <c r="E1684" s="9">
        <f>Source!I1580</f>
        <v>11.269500000000003</v>
      </c>
      <c r="F1684" s="23">
        <f>Source!AK1580</f>
        <v>128.87</v>
      </c>
      <c r="G1684" s="31" t="s">
        <v>3</v>
      </c>
      <c r="H1684" s="9">
        <f>Source!AW1580</f>
        <v>1</v>
      </c>
      <c r="I1684" s="9">
        <f>IF(Source!BC1580&lt;&gt; 0, Source!BC1580, 1)</f>
        <v>1</v>
      </c>
      <c r="J1684" s="23">
        <f>Source!O1580</f>
        <v>1452.3</v>
      </c>
      <c r="K1684" s="23"/>
      <c r="Q1684">
        <f>ROUND((Source!BZ1580/100)*ROUND((Source!AF1580*Source!AV1580)*Source!I1580, 2), 2)</f>
        <v>0</v>
      </c>
      <c r="R1684">
        <f>Source!X1580</f>
        <v>0</v>
      </c>
      <c r="S1684">
        <f>ROUND((Source!CA1580/100)*ROUND((Source!AF1580*Source!AV1580)*Source!I1580, 2), 2)</f>
        <v>0</v>
      </c>
      <c r="T1684">
        <f>Source!Y1580</f>
        <v>0</v>
      </c>
      <c r="U1684">
        <f>ROUND((175/100)*ROUND((Source!AE1580*Source!AV1580)*Source!I1580, 2), 2)</f>
        <v>0</v>
      </c>
      <c r="V1684">
        <f>ROUND((160/100)*ROUND(Source!CS1580*Source!I1580, 2), 2)</f>
        <v>0</v>
      </c>
    </row>
    <row r="1685" spans="1:22" ht="14.25" x14ac:dyDescent="0.2">
      <c r="A1685" s="20"/>
      <c r="B1685" s="20"/>
      <c r="C1685" s="20" t="s">
        <v>1085</v>
      </c>
      <c r="D1685" s="21" t="s">
        <v>1086</v>
      </c>
      <c r="E1685" s="9">
        <f>Source!AT1578</f>
        <v>70</v>
      </c>
      <c r="F1685" s="23"/>
      <c r="G1685" s="22"/>
      <c r="H1685" s="9"/>
      <c r="I1685" s="9"/>
      <c r="J1685" s="23">
        <f>SUM(R1677:R1684)</f>
        <v>1116.68</v>
      </c>
      <c r="K1685" s="23"/>
    </row>
    <row r="1686" spans="1:22" ht="14.25" x14ac:dyDescent="0.2">
      <c r="A1686" s="20"/>
      <c r="B1686" s="20"/>
      <c r="C1686" s="20" t="s">
        <v>1087</v>
      </c>
      <c r="D1686" s="21" t="s">
        <v>1086</v>
      </c>
      <c r="E1686" s="9">
        <f>Source!AU1578</f>
        <v>10</v>
      </c>
      <c r="F1686" s="23"/>
      <c r="G1686" s="22"/>
      <c r="H1686" s="9"/>
      <c r="I1686" s="9"/>
      <c r="J1686" s="23">
        <f>SUM(T1677:T1685)</f>
        <v>159.53</v>
      </c>
      <c r="K1686" s="23"/>
    </row>
    <row r="1687" spans="1:22" ht="14.25" x14ac:dyDescent="0.2">
      <c r="A1687" s="20"/>
      <c r="B1687" s="20"/>
      <c r="C1687" s="20" t="s">
        <v>1092</v>
      </c>
      <c r="D1687" s="21" t="s">
        <v>1086</v>
      </c>
      <c r="E1687" s="9">
        <f>160</f>
        <v>160</v>
      </c>
      <c r="F1687" s="23"/>
      <c r="G1687" s="22"/>
      <c r="H1687" s="9"/>
      <c r="I1687" s="9"/>
      <c r="J1687" s="23">
        <f>SUM(V1677:V1686)</f>
        <v>0.02</v>
      </c>
      <c r="K1687" s="23"/>
    </row>
    <row r="1688" spans="1:22" ht="14.25" x14ac:dyDescent="0.2">
      <c r="A1688" s="20"/>
      <c r="B1688" s="20"/>
      <c r="C1688" s="20" t="s">
        <v>1088</v>
      </c>
      <c r="D1688" s="21" t="s">
        <v>1089</v>
      </c>
      <c r="E1688" s="9">
        <f>Source!AQ1578</f>
        <v>6.53</v>
      </c>
      <c r="F1688" s="23"/>
      <c r="G1688" s="22" t="str">
        <f>Source!DI1578</f>
        <v/>
      </c>
      <c r="H1688" s="9">
        <f>Source!AV1578</f>
        <v>1</v>
      </c>
      <c r="I1688" s="9"/>
      <c r="J1688" s="23"/>
      <c r="K1688" s="23">
        <f>Source!U1578</f>
        <v>4.4599900000000003</v>
      </c>
    </row>
    <row r="1689" spans="1:22" ht="15" x14ac:dyDescent="0.25">
      <c r="A1689" s="26"/>
      <c r="B1689" s="26"/>
      <c r="C1689" s="26"/>
      <c r="D1689" s="26"/>
      <c r="E1689" s="26"/>
      <c r="F1689" s="26"/>
      <c r="G1689" s="26"/>
      <c r="H1689" s="26"/>
      <c r="I1689" s="60">
        <f>J1679+J1680+J1682+J1685+J1686+J1687+SUM(J1683:J1684)</f>
        <v>4324.1099999999997</v>
      </c>
      <c r="J1689" s="60"/>
      <c r="K1689" s="27">
        <f>IF(Source!I1578&lt;&gt;0, ROUND(I1689/Source!I1578, 2), 0)</f>
        <v>6331.05</v>
      </c>
      <c r="P1689" s="25">
        <f>I1689</f>
        <v>4324.1099999999997</v>
      </c>
    </row>
    <row r="1690" spans="1:22" ht="57" x14ac:dyDescent="0.2">
      <c r="A1690" s="20">
        <v>176</v>
      </c>
      <c r="B1690" s="20" t="str">
        <f>Source!F1581</f>
        <v>1.13-3101-13-5/1</v>
      </c>
      <c r="C1690" s="20" t="str">
        <f>Source!G1581</f>
        <v>Сплошное выравнивание штукатурки потолков, внутри здания цементно-известковым раствором при толщине намета до 5 мм</v>
      </c>
      <c r="D1690" s="21" t="str">
        <f>Source!H1581</f>
        <v>100 м2</v>
      </c>
      <c r="E1690" s="9">
        <f>Source!I1581</f>
        <v>0.68300000000000005</v>
      </c>
      <c r="F1690" s="23"/>
      <c r="G1690" s="22"/>
      <c r="H1690" s="9"/>
      <c r="I1690" s="9"/>
      <c r="J1690" s="23"/>
      <c r="K1690" s="23"/>
      <c r="Q1690">
        <f>ROUND((Source!BZ1581/100)*ROUND((Source!AF1581*Source!AV1581)*Source!I1581, 2), 2)</f>
        <v>6166.92</v>
      </c>
      <c r="R1690">
        <f>Source!X1581</f>
        <v>6166.92</v>
      </c>
      <c r="S1690">
        <f>ROUND((Source!CA1581/100)*ROUND((Source!AF1581*Source!AV1581)*Source!I1581, 2), 2)</f>
        <v>880.99</v>
      </c>
      <c r="T1690">
        <f>Source!Y1581</f>
        <v>880.99</v>
      </c>
      <c r="U1690">
        <f>ROUND((175/100)*ROUND((Source!AE1581*Source!AV1581)*Source!I1581, 2), 2)</f>
        <v>0</v>
      </c>
      <c r="V1690">
        <f>ROUND((160/100)*ROUND(Source!CS1581*Source!I1581, 2), 2)</f>
        <v>0</v>
      </c>
    </row>
    <row r="1691" spans="1:22" x14ac:dyDescent="0.2">
      <c r="C1691" s="24" t="str">
        <f>"Объем: "&amp;Source!I1581&amp;"=68,3/"&amp;"100"</f>
        <v>Объем: 0,683=68,3/100</v>
      </c>
    </row>
    <row r="1692" spans="1:22" ht="14.25" x14ac:dyDescent="0.2">
      <c r="A1692" s="20"/>
      <c r="B1692" s="20"/>
      <c r="C1692" s="20" t="s">
        <v>1083</v>
      </c>
      <c r="D1692" s="21"/>
      <c r="E1692" s="9"/>
      <c r="F1692" s="23">
        <f>Source!AO1581</f>
        <v>12898.82</v>
      </c>
      <c r="G1692" s="22" t="str">
        <f>Source!DG1581</f>
        <v/>
      </c>
      <c r="H1692" s="9">
        <f>Source!AV1581</f>
        <v>1</v>
      </c>
      <c r="I1692" s="9">
        <f>IF(Source!BA1581&lt;&gt; 0, Source!BA1581, 1)</f>
        <v>1</v>
      </c>
      <c r="J1692" s="23">
        <f>Source!S1581</f>
        <v>8809.89</v>
      </c>
      <c r="K1692" s="23"/>
    </row>
    <row r="1693" spans="1:22" ht="14.25" x14ac:dyDescent="0.2">
      <c r="A1693" s="20"/>
      <c r="B1693" s="20"/>
      <c r="C1693" s="20" t="s">
        <v>1084</v>
      </c>
      <c r="D1693" s="21"/>
      <c r="E1693" s="9"/>
      <c r="F1693" s="23">
        <f>Source!AL1581</f>
        <v>2618.83</v>
      </c>
      <c r="G1693" s="22" t="str">
        <f>Source!DD1581</f>
        <v/>
      </c>
      <c r="H1693" s="9">
        <f>Source!AW1581</f>
        <v>1</v>
      </c>
      <c r="I1693" s="9">
        <f>IF(Source!BC1581&lt;&gt; 0, Source!BC1581, 1)</f>
        <v>1</v>
      </c>
      <c r="J1693" s="23">
        <f>Source!P1581</f>
        <v>1788.66</v>
      </c>
      <c r="K1693" s="23"/>
    </row>
    <row r="1694" spans="1:22" ht="14.25" x14ac:dyDescent="0.2">
      <c r="A1694" s="20"/>
      <c r="B1694" s="20"/>
      <c r="C1694" s="20" t="s">
        <v>1085</v>
      </c>
      <c r="D1694" s="21" t="s">
        <v>1086</v>
      </c>
      <c r="E1694" s="9">
        <f>Source!AT1581</f>
        <v>70</v>
      </c>
      <c r="F1694" s="23"/>
      <c r="G1694" s="22"/>
      <c r="H1694" s="9"/>
      <c r="I1694" s="9"/>
      <c r="J1694" s="23">
        <f>SUM(R1690:R1693)</f>
        <v>6166.92</v>
      </c>
      <c r="K1694" s="23"/>
    </row>
    <row r="1695" spans="1:22" ht="14.25" x14ac:dyDescent="0.2">
      <c r="A1695" s="20"/>
      <c r="B1695" s="20"/>
      <c r="C1695" s="20" t="s">
        <v>1087</v>
      </c>
      <c r="D1695" s="21" t="s">
        <v>1086</v>
      </c>
      <c r="E1695" s="9">
        <f>Source!AU1581</f>
        <v>10</v>
      </c>
      <c r="F1695" s="23"/>
      <c r="G1695" s="22"/>
      <c r="H1695" s="9"/>
      <c r="I1695" s="9"/>
      <c r="J1695" s="23">
        <f>SUM(T1690:T1694)</f>
        <v>880.99</v>
      </c>
      <c r="K1695" s="23"/>
    </row>
    <row r="1696" spans="1:22" ht="14.25" x14ac:dyDescent="0.2">
      <c r="A1696" s="20"/>
      <c r="B1696" s="20"/>
      <c r="C1696" s="20" t="s">
        <v>1088</v>
      </c>
      <c r="D1696" s="21" t="s">
        <v>1089</v>
      </c>
      <c r="E1696" s="9">
        <f>Source!AQ1581</f>
        <v>37.24</v>
      </c>
      <c r="F1696" s="23"/>
      <c r="G1696" s="22" t="str">
        <f>Source!DI1581</f>
        <v/>
      </c>
      <c r="H1696" s="9">
        <f>Source!AV1581</f>
        <v>1</v>
      </c>
      <c r="I1696" s="9"/>
      <c r="J1696" s="23"/>
      <c r="K1696" s="23">
        <f>Source!U1581</f>
        <v>25.434920000000002</v>
      </c>
    </row>
    <row r="1697" spans="1:22" ht="15" x14ac:dyDescent="0.25">
      <c r="A1697" s="26"/>
      <c r="B1697" s="26"/>
      <c r="C1697" s="26"/>
      <c r="D1697" s="26"/>
      <c r="E1697" s="26"/>
      <c r="F1697" s="26"/>
      <c r="G1697" s="26"/>
      <c r="H1697" s="26"/>
      <c r="I1697" s="60">
        <f>J1692+J1693+J1694+J1695</f>
        <v>17646.460000000003</v>
      </c>
      <c r="J1697" s="60"/>
      <c r="K1697" s="27">
        <f>IF(Source!I1581&lt;&gt;0, ROUND(I1697/Source!I1581, 2), 0)</f>
        <v>25836.69</v>
      </c>
      <c r="P1697" s="25">
        <f>I1697</f>
        <v>17646.460000000003</v>
      </c>
    </row>
    <row r="1698" spans="1:22" ht="57" x14ac:dyDescent="0.2">
      <c r="A1698" s="20">
        <v>177</v>
      </c>
      <c r="B1698" s="20" t="str">
        <f>Source!F1582</f>
        <v>1.13-3203-26-4/3</v>
      </c>
      <c r="C1698" s="20" t="str">
        <f>Source!G1582</f>
        <v>Улучшенная окраска потолков внутри помещений водно-дисперсионными акриловыми красками - краска моющаяся типа ВД-АК-210</v>
      </c>
      <c r="D1698" s="21" t="str">
        <f>Source!H1582</f>
        <v>100 м2</v>
      </c>
      <c r="E1698" s="9">
        <f>Source!I1582</f>
        <v>0.68300000000000005</v>
      </c>
      <c r="F1698" s="23"/>
      <c r="G1698" s="22"/>
      <c r="H1698" s="9"/>
      <c r="I1698" s="9"/>
      <c r="J1698" s="23"/>
      <c r="K1698" s="23"/>
      <c r="Q1698">
        <f>ROUND((Source!BZ1582/100)*ROUND((Source!AF1582*Source!AV1582)*Source!I1582, 2), 2)</f>
        <v>9943.56</v>
      </c>
      <c r="R1698">
        <f>Source!X1582</f>
        <v>9943.56</v>
      </c>
      <c r="S1698">
        <f>ROUND((Source!CA1582/100)*ROUND((Source!AF1582*Source!AV1582)*Source!I1582, 2), 2)</f>
        <v>1420.51</v>
      </c>
      <c r="T1698">
        <f>Source!Y1582</f>
        <v>1420.51</v>
      </c>
      <c r="U1698">
        <f>ROUND((175/100)*ROUND((Source!AE1582*Source!AV1582)*Source!I1582, 2), 2)</f>
        <v>0</v>
      </c>
      <c r="V1698">
        <f>ROUND((160/100)*ROUND(Source!CS1582*Source!I1582, 2), 2)</f>
        <v>0</v>
      </c>
    </row>
    <row r="1699" spans="1:22" x14ac:dyDescent="0.2">
      <c r="C1699" s="24" t="str">
        <f>"Объем: "&amp;Source!I1582&amp;"=68,3/"&amp;"100"</f>
        <v>Объем: 0,683=68,3/100</v>
      </c>
    </row>
    <row r="1700" spans="1:22" ht="14.25" x14ac:dyDescent="0.2">
      <c r="A1700" s="20"/>
      <c r="B1700" s="20"/>
      <c r="C1700" s="20" t="s">
        <v>1083</v>
      </c>
      <c r="D1700" s="21"/>
      <c r="E1700" s="9"/>
      <c r="F1700" s="23">
        <f>Source!AO1582</f>
        <v>20798.080000000002</v>
      </c>
      <c r="G1700" s="22" t="str">
        <f>Source!DG1582</f>
        <v/>
      </c>
      <c r="H1700" s="9">
        <f>Source!AV1582</f>
        <v>1</v>
      </c>
      <c r="I1700" s="9">
        <f>IF(Source!BA1582&lt;&gt; 0, Source!BA1582, 1)</f>
        <v>1</v>
      </c>
      <c r="J1700" s="23">
        <f>Source!S1582</f>
        <v>14205.09</v>
      </c>
      <c r="K1700" s="23"/>
    </row>
    <row r="1701" spans="1:22" ht="14.25" x14ac:dyDescent="0.2">
      <c r="A1701" s="20"/>
      <c r="B1701" s="20"/>
      <c r="C1701" s="20" t="s">
        <v>1084</v>
      </c>
      <c r="D1701" s="21"/>
      <c r="E1701" s="9"/>
      <c r="F1701" s="23">
        <f>Source!AL1582</f>
        <v>10622.69</v>
      </c>
      <c r="G1701" s="22" t="str">
        <f>Source!DD1582</f>
        <v/>
      </c>
      <c r="H1701" s="9">
        <f>Source!AW1582</f>
        <v>1</v>
      </c>
      <c r="I1701" s="9">
        <f>IF(Source!BC1582&lt;&gt; 0, Source!BC1582, 1)</f>
        <v>1</v>
      </c>
      <c r="J1701" s="23">
        <f>Source!P1582</f>
        <v>7255.3</v>
      </c>
      <c r="K1701" s="23"/>
    </row>
    <row r="1702" spans="1:22" ht="14.25" x14ac:dyDescent="0.2">
      <c r="A1702" s="20"/>
      <c r="B1702" s="20"/>
      <c r="C1702" s="20" t="s">
        <v>1085</v>
      </c>
      <c r="D1702" s="21" t="s">
        <v>1086</v>
      </c>
      <c r="E1702" s="9">
        <f>Source!AT1582</f>
        <v>70</v>
      </c>
      <c r="F1702" s="23"/>
      <c r="G1702" s="22"/>
      <c r="H1702" s="9"/>
      <c r="I1702" s="9"/>
      <c r="J1702" s="23">
        <f>SUM(R1698:R1701)</f>
        <v>9943.56</v>
      </c>
      <c r="K1702" s="23"/>
    </row>
    <row r="1703" spans="1:22" ht="14.25" x14ac:dyDescent="0.2">
      <c r="A1703" s="20"/>
      <c r="B1703" s="20"/>
      <c r="C1703" s="20" t="s">
        <v>1087</v>
      </c>
      <c r="D1703" s="21" t="s">
        <v>1086</v>
      </c>
      <c r="E1703" s="9">
        <f>Source!AU1582</f>
        <v>10</v>
      </c>
      <c r="F1703" s="23"/>
      <c r="G1703" s="22"/>
      <c r="H1703" s="9"/>
      <c r="I1703" s="9"/>
      <c r="J1703" s="23">
        <f>SUM(T1698:T1702)</f>
        <v>1420.51</v>
      </c>
      <c r="K1703" s="23"/>
    </row>
    <row r="1704" spans="1:22" ht="14.25" x14ac:dyDescent="0.2">
      <c r="A1704" s="20"/>
      <c r="B1704" s="20"/>
      <c r="C1704" s="20" t="s">
        <v>1088</v>
      </c>
      <c r="D1704" s="21" t="s">
        <v>1089</v>
      </c>
      <c r="E1704" s="9">
        <f>Source!AQ1582</f>
        <v>54.37</v>
      </c>
      <c r="F1704" s="23"/>
      <c r="G1704" s="22" t="str">
        <f>Source!DI1582</f>
        <v/>
      </c>
      <c r="H1704" s="9">
        <f>Source!AV1582</f>
        <v>1</v>
      </c>
      <c r="I1704" s="9"/>
      <c r="J1704" s="23"/>
      <c r="K1704" s="23">
        <f>Source!U1582</f>
        <v>37.134709999999998</v>
      </c>
    </row>
    <row r="1705" spans="1:22" ht="15" x14ac:dyDescent="0.25">
      <c r="A1705" s="26"/>
      <c r="B1705" s="26"/>
      <c r="C1705" s="26"/>
      <c r="D1705" s="26"/>
      <c r="E1705" s="26"/>
      <c r="F1705" s="26"/>
      <c r="G1705" s="26"/>
      <c r="H1705" s="26"/>
      <c r="I1705" s="60">
        <f>J1700+J1701+J1702+J1703</f>
        <v>32824.46</v>
      </c>
      <c r="J1705" s="60"/>
      <c r="K1705" s="27">
        <f>IF(Source!I1582&lt;&gt;0, ROUND(I1705/Source!I1582, 2), 0)</f>
        <v>48059.24</v>
      </c>
      <c r="P1705" s="25">
        <f>I1705</f>
        <v>32824.46</v>
      </c>
    </row>
    <row r="1707" spans="1:22" ht="15" x14ac:dyDescent="0.25">
      <c r="A1707" s="58" t="str">
        <f>CONCATENATE("Итого по подразделу: ",IF(Source!G1584&lt;&gt;"Новый подраздел", Source!G1584, ""))</f>
        <v>Итого по подразделу: Потолок</v>
      </c>
      <c r="B1707" s="58"/>
      <c r="C1707" s="58"/>
      <c r="D1707" s="58"/>
      <c r="E1707" s="58"/>
      <c r="F1707" s="58"/>
      <c r="G1707" s="58"/>
      <c r="H1707" s="58"/>
      <c r="I1707" s="56">
        <f>SUM(P1670:P1706)</f>
        <v>78387.22</v>
      </c>
      <c r="J1707" s="57"/>
      <c r="K1707" s="28"/>
    </row>
    <row r="1710" spans="1:22" ht="16.5" x14ac:dyDescent="0.25">
      <c r="A1710" s="59" t="str">
        <f>CONCATENATE("Подраздел: ",IF(Source!G1614&lt;&gt;"Новый подраздел", Source!G1614, ""))</f>
        <v>Подраздел: Стены</v>
      </c>
      <c r="B1710" s="59"/>
      <c r="C1710" s="59"/>
      <c r="D1710" s="59"/>
      <c r="E1710" s="59"/>
      <c r="F1710" s="59"/>
      <c r="G1710" s="59"/>
      <c r="H1710" s="59"/>
      <c r="I1710" s="59"/>
      <c r="J1710" s="59"/>
      <c r="K1710" s="59"/>
    </row>
    <row r="1711" spans="1:22" ht="28.5" x14ac:dyDescent="0.2">
      <c r="A1711" s="20">
        <v>178</v>
      </c>
      <c r="B1711" s="20" t="str">
        <f>Source!F1618</f>
        <v>1.8-3204-1-3/1</v>
      </c>
      <c r="C1711" s="20" t="str">
        <f>Source!G1618</f>
        <v>Разборка деревянных перегородок щитовых</v>
      </c>
      <c r="D1711" s="21" t="str">
        <f>Source!H1618</f>
        <v>100 м2</v>
      </c>
      <c r="E1711" s="9">
        <f>Source!I1618</f>
        <v>7.2999999999999995E-2</v>
      </c>
      <c r="F1711" s="23"/>
      <c r="G1711" s="22"/>
      <c r="H1711" s="9"/>
      <c r="I1711" s="9"/>
      <c r="J1711" s="23"/>
      <c r="K1711" s="23"/>
      <c r="Q1711">
        <f>ROUND((Source!BZ1618/100)*ROUND((Source!AF1618*Source!AV1618)*Source!I1618, 2), 2)</f>
        <v>551.34</v>
      </c>
      <c r="R1711">
        <f>Source!X1618</f>
        <v>551.34</v>
      </c>
      <c r="S1711">
        <f>ROUND((Source!CA1618/100)*ROUND((Source!AF1618*Source!AV1618)*Source!I1618, 2), 2)</f>
        <v>78.760000000000005</v>
      </c>
      <c r="T1711">
        <f>Source!Y1618</f>
        <v>78.760000000000005</v>
      </c>
      <c r="U1711">
        <f>ROUND((175/100)*ROUND((Source!AE1618*Source!AV1618)*Source!I1618, 2), 2)</f>
        <v>0</v>
      </c>
      <c r="V1711">
        <f>ROUND((160/100)*ROUND(Source!CS1618*Source!I1618, 2), 2)</f>
        <v>0</v>
      </c>
    </row>
    <row r="1712" spans="1:22" x14ac:dyDescent="0.2">
      <c r="C1712" s="24" t="str">
        <f>"Объем: "&amp;Source!I1618&amp;"=7,3/"&amp;"100"</f>
        <v>Объем: 0,073=7,3/100</v>
      </c>
    </row>
    <row r="1713" spans="1:22" ht="14.25" x14ac:dyDescent="0.2">
      <c r="A1713" s="20"/>
      <c r="B1713" s="20"/>
      <c r="C1713" s="20" t="s">
        <v>1083</v>
      </c>
      <c r="D1713" s="21"/>
      <c r="E1713" s="9"/>
      <c r="F1713" s="23">
        <f>Source!AO1618</f>
        <v>10789.52</v>
      </c>
      <c r="G1713" s="22" t="str">
        <f>Source!DG1618</f>
        <v/>
      </c>
      <c r="H1713" s="9">
        <f>Source!AV1618</f>
        <v>1</v>
      </c>
      <c r="I1713" s="9">
        <f>IF(Source!BA1618&lt;&gt; 0, Source!BA1618, 1)</f>
        <v>1</v>
      </c>
      <c r="J1713" s="23">
        <f>Source!S1618</f>
        <v>787.63</v>
      </c>
      <c r="K1713" s="23"/>
    </row>
    <row r="1714" spans="1:22" ht="14.25" x14ac:dyDescent="0.2">
      <c r="A1714" s="20"/>
      <c r="B1714" s="20"/>
      <c r="C1714" s="20" t="s">
        <v>1085</v>
      </c>
      <c r="D1714" s="21" t="s">
        <v>1086</v>
      </c>
      <c r="E1714" s="9">
        <f>Source!AT1618</f>
        <v>70</v>
      </c>
      <c r="F1714" s="23"/>
      <c r="G1714" s="22"/>
      <c r="H1714" s="9"/>
      <c r="I1714" s="9"/>
      <c r="J1714" s="23">
        <f>SUM(R1711:R1713)</f>
        <v>551.34</v>
      </c>
      <c r="K1714" s="23"/>
    </row>
    <row r="1715" spans="1:22" ht="14.25" x14ac:dyDescent="0.2">
      <c r="A1715" s="20"/>
      <c r="B1715" s="20"/>
      <c r="C1715" s="20" t="s">
        <v>1087</v>
      </c>
      <c r="D1715" s="21" t="s">
        <v>1086</v>
      </c>
      <c r="E1715" s="9">
        <f>Source!AU1618</f>
        <v>10</v>
      </c>
      <c r="F1715" s="23"/>
      <c r="G1715" s="22"/>
      <c r="H1715" s="9"/>
      <c r="I1715" s="9"/>
      <c r="J1715" s="23">
        <f>SUM(T1711:T1714)</f>
        <v>78.760000000000005</v>
      </c>
      <c r="K1715" s="23"/>
    </row>
    <row r="1716" spans="1:22" ht="14.25" x14ac:dyDescent="0.2">
      <c r="A1716" s="20"/>
      <c r="B1716" s="20"/>
      <c r="C1716" s="20" t="s">
        <v>1088</v>
      </c>
      <c r="D1716" s="21" t="s">
        <v>1089</v>
      </c>
      <c r="E1716" s="9">
        <f>Source!AQ1618</f>
        <v>38.01</v>
      </c>
      <c r="F1716" s="23"/>
      <c r="G1716" s="22" t="str">
        <f>Source!DI1618</f>
        <v/>
      </c>
      <c r="H1716" s="9">
        <f>Source!AV1618</f>
        <v>1</v>
      </c>
      <c r="I1716" s="9"/>
      <c r="J1716" s="23"/>
      <c r="K1716" s="23">
        <f>Source!U1618</f>
        <v>2.7747299999999995</v>
      </c>
    </row>
    <row r="1717" spans="1:22" ht="15" x14ac:dyDescent="0.25">
      <c r="A1717" s="26"/>
      <c r="B1717" s="26"/>
      <c r="C1717" s="26"/>
      <c r="D1717" s="26"/>
      <c r="E1717" s="26"/>
      <c r="F1717" s="26"/>
      <c r="G1717" s="26"/>
      <c r="H1717" s="26"/>
      <c r="I1717" s="60">
        <f>J1713+J1714+J1715</f>
        <v>1417.73</v>
      </c>
      <c r="J1717" s="60"/>
      <c r="K1717" s="27">
        <f>IF(Source!I1618&lt;&gt;0, ROUND(I1717/Source!I1618, 2), 0)</f>
        <v>19420.96</v>
      </c>
      <c r="P1717" s="25">
        <f>I1717</f>
        <v>1417.73</v>
      </c>
    </row>
    <row r="1718" spans="1:22" ht="71.25" x14ac:dyDescent="0.2">
      <c r="A1718" s="20">
        <v>179</v>
      </c>
      <c r="B1718" s="20" t="str">
        <f>Source!F1619</f>
        <v>1.8-3303-3-1/1</v>
      </c>
      <c r="C1718" s="20" t="str">
        <f>Source!G1619</f>
        <v>Устройство перегородок из гипсокартонных листов (ГКЛ) с одинарным металлическим каркасом и обшивкой с двух сторон по два слоя с каждой - глухие</v>
      </c>
      <c r="D1718" s="21" t="str">
        <f>Source!H1619</f>
        <v>100 м2</v>
      </c>
      <c r="E1718" s="9">
        <f>Source!I1619</f>
        <v>7.2999999999999995E-2</v>
      </c>
      <c r="F1718" s="23"/>
      <c r="G1718" s="22"/>
      <c r="H1718" s="9"/>
      <c r="I1718" s="9"/>
      <c r="J1718" s="23"/>
      <c r="K1718" s="23"/>
      <c r="Q1718">
        <f>ROUND((Source!BZ1619/100)*ROUND((Source!AF1619*Source!AV1619)*Source!I1619, 2), 2)</f>
        <v>3369.41</v>
      </c>
      <c r="R1718">
        <f>Source!X1619</f>
        <v>3369.41</v>
      </c>
      <c r="S1718">
        <f>ROUND((Source!CA1619/100)*ROUND((Source!AF1619*Source!AV1619)*Source!I1619, 2), 2)</f>
        <v>481.34</v>
      </c>
      <c r="T1718">
        <f>Source!Y1619</f>
        <v>481.34</v>
      </c>
      <c r="U1718">
        <f>ROUND((175/100)*ROUND((Source!AE1619*Source!AV1619)*Source!I1619, 2), 2)</f>
        <v>0.16</v>
      </c>
      <c r="V1718">
        <f>ROUND((160/100)*ROUND(Source!CS1619*Source!I1619, 2), 2)</f>
        <v>0.14000000000000001</v>
      </c>
    </row>
    <row r="1719" spans="1:22" x14ac:dyDescent="0.2">
      <c r="C1719" s="24" t="str">
        <f>"Объем: "&amp;Source!I1619&amp;"=7,3/"&amp;"100"</f>
        <v>Объем: 0,073=7,3/100</v>
      </c>
    </row>
    <row r="1720" spans="1:22" ht="14.25" x14ac:dyDescent="0.2">
      <c r="A1720" s="20"/>
      <c r="B1720" s="20"/>
      <c r="C1720" s="20" t="s">
        <v>1083</v>
      </c>
      <c r="D1720" s="21"/>
      <c r="E1720" s="9"/>
      <c r="F1720" s="23">
        <f>Source!AO1619</f>
        <v>65937.58</v>
      </c>
      <c r="G1720" s="22" t="str">
        <f>Source!DG1619</f>
        <v/>
      </c>
      <c r="H1720" s="9">
        <f>Source!AV1619</f>
        <v>1</v>
      </c>
      <c r="I1720" s="9">
        <f>IF(Source!BA1619&lt;&gt; 0, Source!BA1619, 1)</f>
        <v>1</v>
      </c>
      <c r="J1720" s="23">
        <f>Source!S1619</f>
        <v>4813.4399999999996</v>
      </c>
      <c r="K1720" s="23"/>
    </row>
    <row r="1721" spans="1:22" ht="14.25" x14ac:dyDescent="0.2">
      <c r="A1721" s="20"/>
      <c r="B1721" s="20"/>
      <c r="C1721" s="20" t="s">
        <v>1090</v>
      </c>
      <c r="D1721" s="21"/>
      <c r="E1721" s="9"/>
      <c r="F1721" s="23">
        <f>Source!AM1619</f>
        <v>46.21</v>
      </c>
      <c r="G1721" s="22" t="str">
        <f>Source!DE1619</f>
        <v/>
      </c>
      <c r="H1721" s="9">
        <f>Source!AV1619</f>
        <v>1</v>
      </c>
      <c r="I1721" s="9">
        <f>IF(Source!BB1619&lt;&gt; 0, Source!BB1619, 1)</f>
        <v>1</v>
      </c>
      <c r="J1721" s="23">
        <f>Source!Q1619</f>
        <v>3.37</v>
      </c>
      <c r="K1721" s="23"/>
    </row>
    <row r="1722" spans="1:22" ht="14.25" x14ac:dyDescent="0.2">
      <c r="A1722" s="20"/>
      <c r="B1722" s="20"/>
      <c r="C1722" s="20" t="s">
        <v>1091</v>
      </c>
      <c r="D1722" s="21"/>
      <c r="E1722" s="9"/>
      <c r="F1722" s="23">
        <f>Source!AN1619</f>
        <v>1.24</v>
      </c>
      <c r="G1722" s="22" t="str">
        <f>Source!DF1619</f>
        <v/>
      </c>
      <c r="H1722" s="9">
        <f>Source!AV1619</f>
        <v>1</v>
      </c>
      <c r="I1722" s="9">
        <f>IF(Source!BS1619&lt;&gt; 0, Source!BS1619, 1)</f>
        <v>1</v>
      </c>
      <c r="J1722" s="30">
        <f>Source!R1619</f>
        <v>0.09</v>
      </c>
      <c r="K1722" s="23"/>
    </row>
    <row r="1723" spans="1:22" ht="14.25" x14ac:dyDescent="0.2">
      <c r="A1723" s="20"/>
      <c r="B1723" s="20"/>
      <c r="C1723" s="20" t="s">
        <v>1084</v>
      </c>
      <c r="D1723" s="21"/>
      <c r="E1723" s="9"/>
      <c r="F1723" s="23">
        <f>Source!AL1619</f>
        <v>139594.96</v>
      </c>
      <c r="G1723" s="22" t="str">
        <f>Source!DD1619</f>
        <v/>
      </c>
      <c r="H1723" s="9">
        <f>Source!AW1619</f>
        <v>1</v>
      </c>
      <c r="I1723" s="9">
        <f>IF(Source!BC1619&lt;&gt; 0, Source!BC1619, 1)</f>
        <v>1</v>
      </c>
      <c r="J1723" s="23">
        <f>Source!P1619</f>
        <v>10190.43</v>
      </c>
      <c r="K1723" s="23"/>
    </row>
    <row r="1724" spans="1:22" ht="114" x14ac:dyDescent="0.2">
      <c r="A1724" s="20" t="s">
        <v>483</v>
      </c>
      <c r="B1724" s="20" t="str">
        <f>Source!F1620</f>
        <v>21.1-14-11</v>
      </c>
      <c r="C1724" s="20" t="str">
        <f>Source!G1620</f>
        <v>Плиты минераловатные теплоизоляционные для ненагружаемых конструкций гидрофобизированные, из каменной ваты на основе базальтовых пород, группа горючести НГ, теплопроводность 0,036-0,041 Вт/(м·К), плотность 30-40 кг/м3</v>
      </c>
      <c r="D1724" s="21" t="str">
        <f>Source!H1620</f>
        <v>м3</v>
      </c>
      <c r="E1724" s="9">
        <f>Source!I1620</f>
        <v>-0.37595000000000001</v>
      </c>
      <c r="F1724" s="23">
        <f>Source!AK1620</f>
        <v>6716.56</v>
      </c>
      <c r="G1724" s="31" t="s">
        <v>3</v>
      </c>
      <c r="H1724" s="9">
        <f>Source!AW1620</f>
        <v>1</v>
      </c>
      <c r="I1724" s="9">
        <f>IF(Source!BC1620&lt;&gt; 0, Source!BC1620, 1)</f>
        <v>1</v>
      </c>
      <c r="J1724" s="23">
        <f>Source!O1620</f>
        <v>-2525.09</v>
      </c>
      <c r="K1724" s="23"/>
      <c r="Q1724">
        <f>ROUND((Source!BZ1620/100)*ROUND((Source!AF1620*Source!AV1620)*Source!I1620, 2), 2)</f>
        <v>0</v>
      </c>
      <c r="R1724">
        <f>Source!X1620</f>
        <v>0</v>
      </c>
      <c r="S1724">
        <f>ROUND((Source!CA1620/100)*ROUND((Source!AF1620*Source!AV1620)*Source!I1620, 2), 2)</f>
        <v>0</v>
      </c>
      <c r="T1724">
        <f>Source!Y1620</f>
        <v>0</v>
      </c>
      <c r="U1724">
        <f>ROUND((175/100)*ROUND((Source!AE1620*Source!AV1620)*Source!I1620, 2), 2)</f>
        <v>0</v>
      </c>
      <c r="V1724">
        <f>ROUND((160/100)*ROUND(Source!CS1620*Source!I1620, 2), 2)</f>
        <v>0</v>
      </c>
    </row>
    <row r="1725" spans="1:22" ht="14.25" x14ac:dyDescent="0.2">
      <c r="A1725" s="20"/>
      <c r="B1725" s="20"/>
      <c r="C1725" s="20" t="s">
        <v>1085</v>
      </c>
      <c r="D1725" s="21" t="s">
        <v>1086</v>
      </c>
      <c r="E1725" s="9">
        <f>Source!AT1619</f>
        <v>70</v>
      </c>
      <c r="F1725" s="23"/>
      <c r="G1725" s="22"/>
      <c r="H1725" s="9"/>
      <c r="I1725" s="9"/>
      <c r="J1725" s="23">
        <f>SUM(R1718:R1724)</f>
        <v>3369.41</v>
      </c>
      <c r="K1725" s="23"/>
    </row>
    <row r="1726" spans="1:22" ht="14.25" x14ac:dyDescent="0.2">
      <c r="A1726" s="20"/>
      <c r="B1726" s="20"/>
      <c r="C1726" s="20" t="s">
        <v>1087</v>
      </c>
      <c r="D1726" s="21" t="s">
        <v>1086</v>
      </c>
      <c r="E1726" s="9">
        <f>Source!AU1619</f>
        <v>10</v>
      </c>
      <c r="F1726" s="23"/>
      <c r="G1726" s="22"/>
      <c r="H1726" s="9"/>
      <c r="I1726" s="9"/>
      <c r="J1726" s="23">
        <f>SUM(T1718:T1725)</f>
        <v>481.34</v>
      </c>
      <c r="K1726" s="23"/>
    </row>
    <row r="1727" spans="1:22" ht="14.25" x14ac:dyDescent="0.2">
      <c r="A1727" s="20"/>
      <c r="B1727" s="20"/>
      <c r="C1727" s="20" t="s">
        <v>1092</v>
      </c>
      <c r="D1727" s="21" t="s">
        <v>1086</v>
      </c>
      <c r="E1727" s="9">
        <f>160</f>
        <v>160</v>
      </c>
      <c r="F1727" s="23"/>
      <c r="G1727" s="22"/>
      <c r="H1727" s="9"/>
      <c r="I1727" s="9"/>
      <c r="J1727" s="23">
        <f>SUM(V1718:V1726)</f>
        <v>0.14000000000000001</v>
      </c>
      <c r="K1727" s="23"/>
    </row>
    <row r="1728" spans="1:22" ht="14.25" x14ac:dyDescent="0.2">
      <c r="A1728" s="20"/>
      <c r="B1728" s="20"/>
      <c r="C1728" s="20" t="s">
        <v>1088</v>
      </c>
      <c r="D1728" s="21" t="s">
        <v>1089</v>
      </c>
      <c r="E1728" s="9">
        <f>Source!AQ1619</f>
        <v>169.8</v>
      </c>
      <c r="F1728" s="23"/>
      <c r="G1728" s="22" t="str">
        <f>Source!DI1619</f>
        <v/>
      </c>
      <c r="H1728" s="9">
        <f>Source!AV1619</f>
        <v>1</v>
      </c>
      <c r="I1728" s="9"/>
      <c r="J1728" s="23"/>
      <c r="K1728" s="23">
        <f>Source!U1619</f>
        <v>12.3954</v>
      </c>
    </row>
    <row r="1729" spans="1:22" ht="15" x14ac:dyDescent="0.25">
      <c r="A1729" s="26"/>
      <c r="B1729" s="26"/>
      <c r="C1729" s="26"/>
      <c r="D1729" s="26"/>
      <c r="E1729" s="26"/>
      <c r="F1729" s="26"/>
      <c r="G1729" s="26"/>
      <c r="H1729" s="26"/>
      <c r="I1729" s="60">
        <f>J1720+J1721+J1723+J1725+J1726+J1727+SUM(J1724:J1724)</f>
        <v>16333.04</v>
      </c>
      <c r="J1729" s="60"/>
      <c r="K1729" s="27">
        <f>IF(Source!I1619&lt;&gt;0, ROUND(I1729/Source!I1619, 2), 0)</f>
        <v>223740.27</v>
      </c>
      <c r="P1729" s="25">
        <f>I1729</f>
        <v>16333.04</v>
      </c>
    </row>
    <row r="1730" spans="1:22" ht="42.75" x14ac:dyDescent="0.2">
      <c r="A1730" s="20">
        <v>180</v>
      </c>
      <c r="B1730" s="20" t="str">
        <f>Source!F1621</f>
        <v>1.13-3205-20-1/1</v>
      </c>
      <c r="C1730" s="20" t="str">
        <f>Source!G1621</f>
        <v>Подготовка под окраску или оклейку обоями перегородок из гипсокартонных листов</v>
      </c>
      <c r="D1730" s="21" t="str">
        <f>Source!H1621</f>
        <v>100 м2</v>
      </c>
      <c r="E1730" s="9">
        <f>Source!I1621</f>
        <v>0.14599999999999999</v>
      </c>
      <c r="F1730" s="23"/>
      <c r="G1730" s="22"/>
      <c r="H1730" s="9"/>
      <c r="I1730" s="9"/>
      <c r="J1730" s="23"/>
      <c r="K1730" s="23"/>
      <c r="Q1730">
        <f>ROUND((Source!BZ1621/100)*ROUND((Source!AF1621*Source!AV1621)*Source!I1621, 2), 2)</f>
        <v>1645.81</v>
      </c>
      <c r="R1730">
        <f>Source!X1621</f>
        <v>1645.81</v>
      </c>
      <c r="S1730">
        <f>ROUND((Source!CA1621/100)*ROUND((Source!AF1621*Source!AV1621)*Source!I1621, 2), 2)</f>
        <v>235.12</v>
      </c>
      <c r="T1730">
        <f>Source!Y1621</f>
        <v>235.12</v>
      </c>
      <c r="U1730">
        <f>ROUND((175/100)*ROUND((Source!AE1621*Source!AV1621)*Source!I1621, 2), 2)</f>
        <v>0</v>
      </c>
      <c r="V1730">
        <f>ROUND((160/100)*ROUND(Source!CS1621*Source!I1621, 2), 2)</f>
        <v>0</v>
      </c>
    </row>
    <row r="1731" spans="1:22" x14ac:dyDescent="0.2">
      <c r="C1731" s="24" t="str">
        <f>"Объем: "&amp;Source!I1621&amp;"=14,6/"&amp;"100"</f>
        <v>Объем: 0,146=14,6/100</v>
      </c>
    </row>
    <row r="1732" spans="1:22" ht="14.25" x14ac:dyDescent="0.2">
      <c r="A1732" s="20"/>
      <c r="B1732" s="20"/>
      <c r="C1732" s="20" t="s">
        <v>1083</v>
      </c>
      <c r="D1732" s="21"/>
      <c r="E1732" s="9"/>
      <c r="F1732" s="23">
        <f>Source!AO1621</f>
        <v>16103.77</v>
      </c>
      <c r="G1732" s="22" t="str">
        <f>Source!DG1621</f>
        <v/>
      </c>
      <c r="H1732" s="9">
        <f>Source!AV1621</f>
        <v>1</v>
      </c>
      <c r="I1732" s="9">
        <f>IF(Source!BA1621&lt;&gt; 0, Source!BA1621, 1)</f>
        <v>1</v>
      </c>
      <c r="J1732" s="23">
        <f>Source!S1621</f>
        <v>2351.15</v>
      </c>
      <c r="K1732" s="23"/>
    </row>
    <row r="1733" spans="1:22" ht="14.25" x14ac:dyDescent="0.2">
      <c r="A1733" s="20"/>
      <c r="B1733" s="20"/>
      <c r="C1733" s="20" t="s">
        <v>1084</v>
      </c>
      <c r="D1733" s="21"/>
      <c r="E1733" s="9"/>
      <c r="F1733" s="23">
        <f>Source!AL1621</f>
        <v>1370.2</v>
      </c>
      <c r="G1733" s="22" t="str">
        <f>Source!DD1621</f>
        <v/>
      </c>
      <c r="H1733" s="9">
        <f>Source!AW1621</f>
        <v>1</v>
      </c>
      <c r="I1733" s="9">
        <f>IF(Source!BC1621&lt;&gt; 0, Source!BC1621, 1)</f>
        <v>1</v>
      </c>
      <c r="J1733" s="23">
        <f>Source!P1621</f>
        <v>200.05</v>
      </c>
      <c r="K1733" s="23"/>
    </row>
    <row r="1734" spans="1:22" ht="14.25" x14ac:dyDescent="0.2">
      <c r="A1734" s="20"/>
      <c r="B1734" s="20"/>
      <c r="C1734" s="20" t="s">
        <v>1085</v>
      </c>
      <c r="D1734" s="21" t="s">
        <v>1086</v>
      </c>
      <c r="E1734" s="9">
        <f>Source!AT1621</f>
        <v>70</v>
      </c>
      <c r="F1734" s="23"/>
      <c r="G1734" s="22"/>
      <c r="H1734" s="9"/>
      <c r="I1734" s="9"/>
      <c r="J1734" s="23">
        <f>SUM(R1730:R1733)</f>
        <v>1645.81</v>
      </c>
      <c r="K1734" s="23"/>
    </row>
    <row r="1735" spans="1:22" ht="14.25" x14ac:dyDescent="0.2">
      <c r="A1735" s="20"/>
      <c r="B1735" s="20"/>
      <c r="C1735" s="20" t="s">
        <v>1087</v>
      </c>
      <c r="D1735" s="21" t="s">
        <v>1086</v>
      </c>
      <c r="E1735" s="9">
        <f>Source!AU1621</f>
        <v>10</v>
      </c>
      <c r="F1735" s="23"/>
      <c r="G1735" s="22"/>
      <c r="H1735" s="9"/>
      <c r="I1735" s="9"/>
      <c r="J1735" s="23">
        <f>SUM(T1730:T1734)</f>
        <v>235.12</v>
      </c>
      <c r="K1735" s="23"/>
    </row>
    <row r="1736" spans="1:22" ht="14.25" x14ac:dyDescent="0.2">
      <c r="A1736" s="20"/>
      <c r="B1736" s="20"/>
      <c r="C1736" s="20" t="s">
        <v>1088</v>
      </c>
      <c r="D1736" s="21" t="s">
        <v>1089</v>
      </c>
      <c r="E1736" s="9">
        <f>Source!AQ1621</f>
        <v>41.4</v>
      </c>
      <c r="F1736" s="23"/>
      <c r="G1736" s="22" t="str">
        <f>Source!DI1621</f>
        <v/>
      </c>
      <c r="H1736" s="9">
        <f>Source!AV1621</f>
        <v>1</v>
      </c>
      <c r="I1736" s="9"/>
      <c r="J1736" s="23"/>
      <c r="K1736" s="23">
        <f>Source!U1621</f>
        <v>6.0443999999999996</v>
      </c>
    </row>
    <row r="1737" spans="1:22" ht="15" x14ac:dyDescent="0.25">
      <c r="A1737" s="26"/>
      <c r="B1737" s="26"/>
      <c r="C1737" s="26"/>
      <c r="D1737" s="26"/>
      <c r="E1737" s="26"/>
      <c r="F1737" s="26"/>
      <c r="G1737" s="26"/>
      <c r="H1737" s="26"/>
      <c r="I1737" s="60">
        <f>J1732+J1733+J1734+J1735</f>
        <v>4432.13</v>
      </c>
      <c r="J1737" s="60"/>
      <c r="K1737" s="27">
        <f>IF(Source!I1621&lt;&gt;0, ROUND(I1737/Source!I1621, 2), 0)</f>
        <v>30357.05</v>
      </c>
      <c r="P1737" s="25">
        <f>I1737</f>
        <v>4432.13</v>
      </c>
    </row>
    <row r="1738" spans="1:22" ht="28.5" x14ac:dyDescent="0.2">
      <c r="A1738" s="20">
        <v>181</v>
      </c>
      <c r="B1738" s="20" t="str">
        <f>Source!F1622</f>
        <v>1.13-3204-1-1/1</v>
      </c>
      <c r="C1738" s="20" t="str">
        <f>Source!G1622</f>
        <v>Расчистка поверхностей от старых покрасок (шпателем, щетками и т.д.)</v>
      </c>
      <c r="D1738" s="21" t="str">
        <f>Source!H1622</f>
        <v>м2</v>
      </c>
      <c r="E1738" s="9">
        <f>Source!I1622</f>
        <v>112.7</v>
      </c>
      <c r="F1738" s="23"/>
      <c r="G1738" s="22"/>
      <c r="H1738" s="9"/>
      <c r="I1738" s="9"/>
      <c r="J1738" s="23"/>
      <c r="K1738" s="23"/>
      <c r="Q1738">
        <f>ROUND((Source!BZ1622/100)*ROUND((Source!AF1622*Source!AV1622)*Source!I1622, 2), 2)</f>
        <v>15138.99</v>
      </c>
      <c r="R1738">
        <f>Source!X1622</f>
        <v>15138.99</v>
      </c>
      <c r="S1738">
        <f>ROUND((Source!CA1622/100)*ROUND((Source!AF1622*Source!AV1622)*Source!I1622, 2), 2)</f>
        <v>2162.71</v>
      </c>
      <c r="T1738">
        <f>Source!Y1622</f>
        <v>2162.71</v>
      </c>
      <c r="U1738">
        <f>ROUND((175/100)*ROUND((Source!AE1622*Source!AV1622)*Source!I1622, 2), 2)</f>
        <v>0</v>
      </c>
      <c r="V1738">
        <f>ROUND((160/100)*ROUND(Source!CS1622*Source!I1622, 2), 2)</f>
        <v>0</v>
      </c>
    </row>
    <row r="1739" spans="1:22" ht="14.25" x14ac:dyDescent="0.2">
      <c r="A1739" s="20"/>
      <c r="B1739" s="20"/>
      <c r="C1739" s="20" t="s">
        <v>1083</v>
      </c>
      <c r="D1739" s="21"/>
      <c r="E1739" s="9"/>
      <c r="F1739" s="23">
        <f>Source!AO1622</f>
        <v>191.9</v>
      </c>
      <c r="G1739" s="22" t="str">
        <f>Source!DG1622</f>
        <v/>
      </c>
      <c r="H1739" s="9">
        <f>Source!AV1622</f>
        <v>1</v>
      </c>
      <c r="I1739" s="9">
        <f>IF(Source!BA1622&lt;&gt; 0, Source!BA1622, 1)</f>
        <v>1</v>
      </c>
      <c r="J1739" s="23">
        <f>Source!S1622</f>
        <v>21627.13</v>
      </c>
      <c r="K1739" s="23"/>
    </row>
    <row r="1740" spans="1:22" ht="14.25" x14ac:dyDescent="0.2">
      <c r="A1740" s="20"/>
      <c r="B1740" s="20"/>
      <c r="C1740" s="20" t="s">
        <v>1085</v>
      </c>
      <c r="D1740" s="21" t="s">
        <v>1086</v>
      </c>
      <c r="E1740" s="9">
        <f>Source!AT1622</f>
        <v>70</v>
      </c>
      <c r="F1740" s="23"/>
      <c r="G1740" s="22"/>
      <c r="H1740" s="9"/>
      <c r="I1740" s="9"/>
      <c r="J1740" s="23">
        <f>SUM(R1738:R1739)</f>
        <v>15138.99</v>
      </c>
      <c r="K1740" s="23"/>
    </row>
    <row r="1741" spans="1:22" ht="14.25" x14ac:dyDescent="0.2">
      <c r="A1741" s="20"/>
      <c r="B1741" s="20"/>
      <c r="C1741" s="20" t="s">
        <v>1087</v>
      </c>
      <c r="D1741" s="21" t="s">
        <v>1086</v>
      </c>
      <c r="E1741" s="9">
        <f>Source!AU1622</f>
        <v>10</v>
      </c>
      <c r="F1741" s="23"/>
      <c r="G1741" s="22"/>
      <c r="H1741" s="9"/>
      <c r="I1741" s="9"/>
      <c r="J1741" s="23">
        <f>SUM(T1738:T1740)</f>
        <v>2162.71</v>
      </c>
      <c r="K1741" s="23"/>
    </row>
    <row r="1742" spans="1:22" ht="14.25" x14ac:dyDescent="0.2">
      <c r="A1742" s="20"/>
      <c r="B1742" s="20"/>
      <c r="C1742" s="20" t="s">
        <v>1088</v>
      </c>
      <c r="D1742" s="21" t="s">
        <v>1089</v>
      </c>
      <c r="E1742" s="9">
        <f>Source!AQ1622</f>
        <v>0.6</v>
      </c>
      <c r="F1742" s="23"/>
      <c r="G1742" s="22" t="str">
        <f>Source!DI1622</f>
        <v/>
      </c>
      <c r="H1742" s="9">
        <f>Source!AV1622</f>
        <v>1</v>
      </c>
      <c r="I1742" s="9"/>
      <c r="J1742" s="23"/>
      <c r="K1742" s="23">
        <f>Source!U1622</f>
        <v>67.62</v>
      </c>
    </row>
    <row r="1743" spans="1:22" ht="15" x14ac:dyDescent="0.25">
      <c r="A1743" s="26"/>
      <c r="B1743" s="26"/>
      <c r="C1743" s="26"/>
      <c r="D1743" s="26"/>
      <c r="E1743" s="26"/>
      <c r="F1743" s="26"/>
      <c r="G1743" s="26"/>
      <c r="H1743" s="26"/>
      <c r="I1743" s="60">
        <f>J1739+J1740+J1741</f>
        <v>38928.83</v>
      </c>
      <c r="J1743" s="60"/>
      <c r="K1743" s="27">
        <f>IF(Source!I1622&lt;&gt;0, ROUND(I1743/Source!I1622, 2), 0)</f>
        <v>345.42</v>
      </c>
      <c r="P1743" s="25">
        <f>I1743</f>
        <v>38928.83</v>
      </c>
    </row>
    <row r="1744" spans="1:22" ht="57" x14ac:dyDescent="0.2">
      <c r="A1744" s="20">
        <v>182</v>
      </c>
      <c r="B1744" s="20" t="str">
        <f>Source!F1623</f>
        <v>1.13-3101-11-1/1</v>
      </c>
      <c r="C1744" s="20" t="str">
        <f>Source!G1623</f>
        <v>Ремонт мест примыкания стен и перегородок, выполненных из сборных железобетонных и гипсобетонных панелей</v>
      </c>
      <c r="D1744" s="21" t="str">
        <f>Source!H1623</f>
        <v>м</v>
      </c>
      <c r="E1744" s="9">
        <f>Source!I1623</f>
        <v>12</v>
      </c>
      <c r="F1744" s="23"/>
      <c r="G1744" s="22"/>
      <c r="H1744" s="9"/>
      <c r="I1744" s="9"/>
      <c r="J1744" s="23"/>
      <c r="K1744" s="23"/>
      <c r="Q1744">
        <f>ROUND((Source!BZ1623/100)*ROUND((Source!AF1623*Source!AV1623)*Source!I1623, 2), 2)</f>
        <v>826.98</v>
      </c>
      <c r="R1744">
        <f>Source!X1623</f>
        <v>826.98</v>
      </c>
      <c r="S1744">
        <f>ROUND((Source!CA1623/100)*ROUND((Source!AF1623*Source!AV1623)*Source!I1623, 2), 2)</f>
        <v>118.14</v>
      </c>
      <c r="T1744">
        <f>Source!Y1623</f>
        <v>118.14</v>
      </c>
      <c r="U1744">
        <f>ROUND((175/100)*ROUND((Source!AE1623*Source!AV1623)*Source!I1623, 2), 2)</f>
        <v>0</v>
      </c>
      <c r="V1744">
        <f>ROUND((160/100)*ROUND(Source!CS1623*Source!I1623, 2), 2)</f>
        <v>0</v>
      </c>
    </row>
    <row r="1745" spans="1:22" ht="14.25" x14ac:dyDescent="0.2">
      <c r="A1745" s="20"/>
      <c r="B1745" s="20"/>
      <c r="C1745" s="20" t="s">
        <v>1083</v>
      </c>
      <c r="D1745" s="21"/>
      <c r="E1745" s="9"/>
      <c r="F1745" s="23">
        <f>Source!AO1623</f>
        <v>98.45</v>
      </c>
      <c r="G1745" s="22" t="str">
        <f>Source!DG1623</f>
        <v/>
      </c>
      <c r="H1745" s="9">
        <f>Source!AV1623</f>
        <v>1</v>
      </c>
      <c r="I1745" s="9">
        <f>IF(Source!BA1623&lt;&gt; 0, Source!BA1623, 1)</f>
        <v>1</v>
      </c>
      <c r="J1745" s="23">
        <f>Source!S1623</f>
        <v>1181.4000000000001</v>
      </c>
      <c r="K1745" s="23"/>
    </row>
    <row r="1746" spans="1:22" ht="14.25" x14ac:dyDescent="0.2">
      <c r="A1746" s="20"/>
      <c r="B1746" s="20"/>
      <c r="C1746" s="20" t="s">
        <v>1084</v>
      </c>
      <c r="D1746" s="21"/>
      <c r="E1746" s="9"/>
      <c r="F1746" s="23">
        <f>Source!AL1623</f>
        <v>22.9</v>
      </c>
      <c r="G1746" s="22" t="str">
        <f>Source!DD1623</f>
        <v/>
      </c>
      <c r="H1746" s="9">
        <f>Source!AW1623</f>
        <v>1</v>
      </c>
      <c r="I1746" s="9">
        <f>IF(Source!BC1623&lt;&gt; 0, Source!BC1623, 1)</f>
        <v>1</v>
      </c>
      <c r="J1746" s="23">
        <f>Source!P1623</f>
        <v>274.8</v>
      </c>
      <c r="K1746" s="23"/>
    </row>
    <row r="1747" spans="1:22" ht="14.25" x14ac:dyDescent="0.2">
      <c r="A1747" s="20"/>
      <c r="B1747" s="20"/>
      <c r="C1747" s="20" t="s">
        <v>1085</v>
      </c>
      <c r="D1747" s="21" t="s">
        <v>1086</v>
      </c>
      <c r="E1747" s="9">
        <f>Source!AT1623</f>
        <v>70</v>
      </c>
      <c r="F1747" s="23"/>
      <c r="G1747" s="22"/>
      <c r="H1747" s="9"/>
      <c r="I1747" s="9"/>
      <c r="J1747" s="23">
        <f>SUM(R1744:R1746)</f>
        <v>826.98</v>
      </c>
      <c r="K1747" s="23"/>
    </row>
    <row r="1748" spans="1:22" ht="14.25" x14ac:dyDescent="0.2">
      <c r="A1748" s="20"/>
      <c r="B1748" s="20"/>
      <c r="C1748" s="20" t="s">
        <v>1087</v>
      </c>
      <c r="D1748" s="21" t="s">
        <v>1086</v>
      </c>
      <c r="E1748" s="9">
        <f>Source!AU1623</f>
        <v>10</v>
      </c>
      <c r="F1748" s="23"/>
      <c r="G1748" s="22"/>
      <c r="H1748" s="9"/>
      <c r="I1748" s="9"/>
      <c r="J1748" s="23">
        <f>SUM(T1744:T1747)</f>
        <v>118.14</v>
      </c>
      <c r="K1748" s="23"/>
    </row>
    <row r="1749" spans="1:22" ht="14.25" x14ac:dyDescent="0.2">
      <c r="A1749" s="20"/>
      <c r="B1749" s="20"/>
      <c r="C1749" s="20" t="s">
        <v>1088</v>
      </c>
      <c r="D1749" s="21" t="s">
        <v>1089</v>
      </c>
      <c r="E1749" s="9">
        <f>Source!AQ1623</f>
        <v>0.23</v>
      </c>
      <c r="F1749" s="23"/>
      <c r="G1749" s="22" t="str">
        <f>Source!DI1623</f>
        <v/>
      </c>
      <c r="H1749" s="9">
        <f>Source!AV1623</f>
        <v>1</v>
      </c>
      <c r="I1749" s="9"/>
      <c r="J1749" s="23"/>
      <c r="K1749" s="23">
        <f>Source!U1623</f>
        <v>2.7600000000000002</v>
      </c>
    </row>
    <row r="1750" spans="1:22" ht="15" x14ac:dyDescent="0.25">
      <c r="A1750" s="26"/>
      <c r="B1750" s="26"/>
      <c r="C1750" s="26"/>
      <c r="D1750" s="26"/>
      <c r="E1750" s="26"/>
      <c r="F1750" s="26"/>
      <c r="G1750" s="26"/>
      <c r="H1750" s="26"/>
      <c r="I1750" s="60">
        <f>J1745+J1746+J1747+J1748</f>
        <v>2401.3200000000002</v>
      </c>
      <c r="J1750" s="60"/>
      <c r="K1750" s="27">
        <f>IF(Source!I1623&lt;&gt;0, ROUND(I1750/Source!I1623, 2), 0)</f>
        <v>200.11</v>
      </c>
      <c r="P1750" s="25">
        <f>I1750</f>
        <v>2401.3200000000002</v>
      </c>
    </row>
    <row r="1751" spans="1:22" ht="42.75" x14ac:dyDescent="0.2">
      <c r="A1751" s="20">
        <v>183</v>
      </c>
      <c r="B1751" s="20" t="str">
        <f>Source!F1624</f>
        <v>1.13-3703-1-1/1</v>
      </c>
      <c r="C1751" s="20" t="str">
        <f>Source!G1624</f>
        <v>Обработка поверхностей стен грунтовкой глубокого проникновения внутри помещения</v>
      </c>
      <c r="D1751" s="21" t="str">
        <f>Source!H1624</f>
        <v>100 м2</v>
      </c>
      <c r="E1751" s="9">
        <f>Source!I1624</f>
        <v>1.127</v>
      </c>
      <c r="F1751" s="23"/>
      <c r="G1751" s="22"/>
      <c r="H1751" s="9"/>
      <c r="I1751" s="9"/>
      <c r="J1751" s="23"/>
      <c r="K1751" s="23"/>
      <c r="Q1751">
        <f>ROUND((Source!BZ1624/100)*ROUND((Source!AF1624*Source!AV1624)*Source!I1624, 2), 2)</f>
        <v>1509.59</v>
      </c>
      <c r="R1751">
        <f>Source!X1624</f>
        <v>1509.59</v>
      </c>
      <c r="S1751">
        <f>ROUND((Source!CA1624/100)*ROUND((Source!AF1624*Source!AV1624)*Source!I1624, 2), 2)</f>
        <v>215.66</v>
      </c>
      <c r="T1751">
        <f>Source!Y1624</f>
        <v>215.66</v>
      </c>
      <c r="U1751">
        <f>ROUND((175/100)*ROUND((Source!AE1624*Source!AV1624)*Source!I1624, 2), 2)</f>
        <v>0.02</v>
      </c>
      <c r="V1751">
        <f>ROUND((160/100)*ROUND(Source!CS1624*Source!I1624, 2), 2)</f>
        <v>0.02</v>
      </c>
    </row>
    <row r="1752" spans="1:22" x14ac:dyDescent="0.2">
      <c r="C1752" s="24" t="str">
        <f>"Объем: "&amp;Source!I1624&amp;"=112,7/"&amp;"100"</f>
        <v>Объем: 1,127=112,7/100</v>
      </c>
    </row>
    <row r="1753" spans="1:22" ht="14.25" x14ac:dyDescent="0.2">
      <c r="A1753" s="20"/>
      <c r="B1753" s="20"/>
      <c r="C1753" s="20" t="s">
        <v>1083</v>
      </c>
      <c r="D1753" s="21"/>
      <c r="E1753" s="9"/>
      <c r="F1753" s="23">
        <f>Source!AO1624</f>
        <v>1913.53</v>
      </c>
      <c r="G1753" s="22" t="str">
        <f>Source!DG1624</f>
        <v/>
      </c>
      <c r="H1753" s="9">
        <f>Source!AV1624</f>
        <v>1</v>
      </c>
      <c r="I1753" s="9">
        <f>IF(Source!BA1624&lt;&gt; 0, Source!BA1624, 1)</f>
        <v>1</v>
      </c>
      <c r="J1753" s="23">
        <f>Source!S1624</f>
        <v>2156.5500000000002</v>
      </c>
      <c r="K1753" s="23"/>
    </row>
    <row r="1754" spans="1:22" ht="14.25" x14ac:dyDescent="0.2">
      <c r="A1754" s="20"/>
      <c r="B1754" s="20"/>
      <c r="C1754" s="20" t="s">
        <v>1090</v>
      </c>
      <c r="D1754" s="21"/>
      <c r="E1754" s="9"/>
      <c r="F1754" s="23">
        <f>Source!AM1624</f>
        <v>0.47</v>
      </c>
      <c r="G1754" s="22" t="str">
        <f>Source!DE1624</f>
        <v/>
      </c>
      <c r="H1754" s="9">
        <f>Source!AV1624</f>
        <v>1</v>
      </c>
      <c r="I1754" s="9">
        <f>IF(Source!BB1624&lt;&gt; 0, Source!BB1624, 1)</f>
        <v>1</v>
      </c>
      <c r="J1754" s="23">
        <f>Source!Q1624</f>
        <v>0.53</v>
      </c>
      <c r="K1754" s="23"/>
    </row>
    <row r="1755" spans="1:22" ht="14.25" x14ac:dyDescent="0.2">
      <c r="A1755" s="20"/>
      <c r="B1755" s="20"/>
      <c r="C1755" s="20" t="s">
        <v>1091</v>
      </c>
      <c r="D1755" s="21"/>
      <c r="E1755" s="9"/>
      <c r="F1755" s="23">
        <f>Source!AN1624</f>
        <v>0.01</v>
      </c>
      <c r="G1755" s="22" t="str">
        <f>Source!DF1624</f>
        <v/>
      </c>
      <c r="H1755" s="9">
        <f>Source!AV1624</f>
        <v>1</v>
      </c>
      <c r="I1755" s="9">
        <f>IF(Source!BS1624&lt;&gt; 0, Source!BS1624, 1)</f>
        <v>1</v>
      </c>
      <c r="J1755" s="30">
        <f>Source!R1624</f>
        <v>0.01</v>
      </c>
      <c r="K1755" s="23"/>
    </row>
    <row r="1756" spans="1:22" ht="14.25" x14ac:dyDescent="0.2">
      <c r="A1756" s="20"/>
      <c r="B1756" s="20"/>
      <c r="C1756" s="20" t="s">
        <v>1084</v>
      </c>
      <c r="D1756" s="21"/>
      <c r="E1756" s="9"/>
      <c r="F1756" s="23">
        <f>Source!AL1624</f>
        <v>1319.64</v>
      </c>
      <c r="G1756" s="22" t="str">
        <f>Source!DD1624</f>
        <v/>
      </c>
      <c r="H1756" s="9">
        <f>Source!AW1624</f>
        <v>1</v>
      </c>
      <c r="I1756" s="9">
        <f>IF(Source!BC1624&lt;&gt; 0, Source!BC1624, 1)</f>
        <v>1</v>
      </c>
      <c r="J1756" s="23">
        <f>Source!P1624</f>
        <v>1487.23</v>
      </c>
      <c r="K1756" s="23"/>
    </row>
    <row r="1757" spans="1:22" ht="57" x14ac:dyDescent="0.2">
      <c r="A1757" s="20" t="s">
        <v>495</v>
      </c>
      <c r="B1757" s="20" t="str">
        <f>Source!F1625</f>
        <v>21.1-6-10</v>
      </c>
      <c r="C1757" s="20" t="str">
        <f>Source!G1625</f>
        <v>Грунтовка акриловая концентрированная универсальная с высокой клеевой и проникающей способностью</v>
      </c>
      <c r="D1757" s="21" t="str">
        <f>Source!H1625</f>
        <v>л</v>
      </c>
      <c r="E1757" s="9">
        <f>Source!I1625</f>
        <v>-11.6081</v>
      </c>
      <c r="F1757" s="23">
        <f>Source!AK1625</f>
        <v>128.12</v>
      </c>
      <c r="G1757" s="31" t="s">
        <v>3</v>
      </c>
      <c r="H1757" s="9">
        <f>Source!AW1625</f>
        <v>1</v>
      </c>
      <c r="I1757" s="9">
        <f>IF(Source!BC1625&lt;&gt; 0, Source!BC1625, 1)</f>
        <v>1</v>
      </c>
      <c r="J1757" s="23">
        <f>Source!O1625</f>
        <v>-1487.23</v>
      </c>
      <c r="K1757" s="23"/>
      <c r="Q1757">
        <f>ROUND((Source!BZ1625/100)*ROUND((Source!AF1625*Source!AV1625)*Source!I1625, 2), 2)</f>
        <v>0</v>
      </c>
      <c r="R1757">
        <f>Source!X1625</f>
        <v>0</v>
      </c>
      <c r="S1757">
        <f>ROUND((Source!CA1625/100)*ROUND((Source!AF1625*Source!AV1625)*Source!I1625, 2), 2)</f>
        <v>0</v>
      </c>
      <c r="T1757">
        <f>Source!Y1625</f>
        <v>0</v>
      </c>
      <c r="U1757">
        <f>ROUND((175/100)*ROUND((Source!AE1625*Source!AV1625)*Source!I1625, 2), 2)</f>
        <v>0</v>
      </c>
      <c r="V1757">
        <f>ROUND((160/100)*ROUND(Source!CS1625*Source!I1625, 2), 2)</f>
        <v>0</v>
      </c>
    </row>
    <row r="1758" spans="1:22" ht="57" x14ac:dyDescent="0.2">
      <c r="A1758" s="20" t="s">
        <v>496</v>
      </c>
      <c r="B1758" s="20" t="str">
        <f>Source!F1626</f>
        <v>21.1-6-9</v>
      </c>
      <c r="C1758" s="20" t="str">
        <f>Source!G1626</f>
        <v>Грунтовка акриловая адгезионная для обработки бетонных оснований перед оштукатуриванием, марка "Бетоконтакт"</v>
      </c>
      <c r="D1758" s="21" t="str">
        <f>Source!H1626</f>
        <v>кг</v>
      </c>
      <c r="E1758" s="9">
        <f>Source!I1626</f>
        <v>18.595500000000001</v>
      </c>
      <c r="F1758" s="23">
        <f>Source!AK1626</f>
        <v>128.87</v>
      </c>
      <c r="G1758" s="31" t="s">
        <v>3</v>
      </c>
      <c r="H1758" s="9">
        <f>Source!AW1626</f>
        <v>1</v>
      </c>
      <c r="I1758" s="9">
        <f>IF(Source!BC1626&lt;&gt; 0, Source!BC1626, 1)</f>
        <v>1</v>
      </c>
      <c r="J1758" s="23">
        <f>Source!O1626</f>
        <v>2396.4</v>
      </c>
      <c r="K1758" s="23"/>
      <c r="Q1758">
        <f>ROUND((Source!BZ1626/100)*ROUND((Source!AF1626*Source!AV1626)*Source!I1626, 2), 2)</f>
        <v>0</v>
      </c>
      <c r="R1758">
        <f>Source!X1626</f>
        <v>0</v>
      </c>
      <c r="S1758">
        <f>ROUND((Source!CA1626/100)*ROUND((Source!AF1626*Source!AV1626)*Source!I1626, 2), 2)</f>
        <v>0</v>
      </c>
      <c r="T1758">
        <f>Source!Y1626</f>
        <v>0</v>
      </c>
      <c r="U1758">
        <f>ROUND((175/100)*ROUND((Source!AE1626*Source!AV1626)*Source!I1626, 2), 2)</f>
        <v>0</v>
      </c>
      <c r="V1758">
        <f>ROUND((160/100)*ROUND(Source!CS1626*Source!I1626, 2), 2)</f>
        <v>0</v>
      </c>
    </row>
    <row r="1759" spans="1:22" ht="14.25" x14ac:dyDescent="0.2">
      <c r="A1759" s="20"/>
      <c r="B1759" s="20"/>
      <c r="C1759" s="20" t="s">
        <v>1085</v>
      </c>
      <c r="D1759" s="21" t="s">
        <v>1086</v>
      </c>
      <c r="E1759" s="9">
        <f>Source!AT1624</f>
        <v>70</v>
      </c>
      <c r="F1759" s="23"/>
      <c r="G1759" s="22"/>
      <c r="H1759" s="9"/>
      <c r="I1759" s="9"/>
      <c r="J1759" s="23">
        <f>SUM(R1751:R1758)</f>
        <v>1509.59</v>
      </c>
      <c r="K1759" s="23"/>
    </row>
    <row r="1760" spans="1:22" ht="14.25" x14ac:dyDescent="0.2">
      <c r="A1760" s="20"/>
      <c r="B1760" s="20"/>
      <c r="C1760" s="20" t="s">
        <v>1087</v>
      </c>
      <c r="D1760" s="21" t="s">
        <v>1086</v>
      </c>
      <c r="E1760" s="9">
        <f>Source!AU1624</f>
        <v>10</v>
      </c>
      <c r="F1760" s="23"/>
      <c r="G1760" s="22"/>
      <c r="H1760" s="9"/>
      <c r="I1760" s="9"/>
      <c r="J1760" s="23">
        <f>SUM(T1751:T1759)</f>
        <v>215.66</v>
      </c>
      <c r="K1760" s="23"/>
    </row>
    <row r="1761" spans="1:22" ht="14.25" x14ac:dyDescent="0.2">
      <c r="A1761" s="20"/>
      <c r="B1761" s="20"/>
      <c r="C1761" s="20" t="s">
        <v>1092</v>
      </c>
      <c r="D1761" s="21" t="s">
        <v>1086</v>
      </c>
      <c r="E1761" s="9">
        <f>160</f>
        <v>160</v>
      </c>
      <c r="F1761" s="23"/>
      <c r="G1761" s="22"/>
      <c r="H1761" s="9"/>
      <c r="I1761" s="9"/>
      <c r="J1761" s="23">
        <f>SUM(V1751:V1760)</f>
        <v>0.02</v>
      </c>
      <c r="K1761" s="23"/>
    </row>
    <row r="1762" spans="1:22" ht="14.25" x14ac:dyDescent="0.2">
      <c r="A1762" s="20"/>
      <c r="B1762" s="20"/>
      <c r="C1762" s="20" t="s">
        <v>1088</v>
      </c>
      <c r="D1762" s="21" t="s">
        <v>1089</v>
      </c>
      <c r="E1762" s="9">
        <f>Source!AQ1624</f>
        <v>5.35</v>
      </c>
      <c r="F1762" s="23"/>
      <c r="G1762" s="22" t="str">
        <f>Source!DI1624</f>
        <v/>
      </c>
      <c r="H1762" s="9">
        <f>Source!AV1624</f>
        <v>1</v>
      </c>
      <c r="I1762" s="9"/>
      <c r="J1762" s="23"/>
      <c r="K1762" s="23">
        <f>Source!U1624</f>
        <v>6.0294499999999998</v>
      </c>
    </row>
    <row r="1763" spans="1:22" ht="15" x14ac:dyDescent="0.25">
      <c r="A1763" s="26"/>
      <c r="B1763" s="26"/>
      <c r="C1763" s="26"/>
      <c r="D1763" s="26"/>
      <c r="E1763" s="26"/>
      <c r="F1763" s="26"/>
      <c r="G1763" s="26"/>
      <c r="H1763" s="26"/>
      <c r="I1763" s="60">
        <f>J1753+J1754+J1756+J1759+J1760+J1761+SUM(J1757:J1758)</f>
        <v>6278.7500000000009</v>
      </c>
      <c r="J1763" s="60"/>
      <c r="K1763" s="27">
        <f>IF(Source!I1624&lt;&gt;0, ROUND(I1763/Source!I1624, 2), 0)</f>
        <v>5571.21</v>
      </c>
      <c r="P1763" s="25">
        <f>I1763</f>
        <v>6278.7500000000009</v>
      </c>
    </row>
    <row r="1764" spans="1:22" ht="57" x14ac:dyDescent="0.2">
      <c r="A1764" s="20">
        <v>184</v>
      </c>
      <c r="B1764" s="20" t="str">
        <f>Source!F1627</f>
        <v>1.13-3101-13-3/1</v>
      </c>
      <c r="C1764" s="20" t="str">
        <f>Source!G1627</f>
        <v>Сплошное выравнивание штукатурки стен, внутри здания полимерцементным раствором при толщине намета до 5 мм</v>
      </c>
      <c r="D1764" s="21" t="str">
        <f>Source!H1627</f>
        <v>100 м2</v>
      </c>
      <c r="E1764" s="9">
        <f>Source!I1627</f>
        <v>1.127</v>
      </c>
      <c r="F1764" s="23"/>
      <c r="G1764" s="22"/>
      <c r="H1764" s="9"/>
      <c r="I1764" s="9"/>
      <c r="J1764" s="23"/>
      <c r="K1764" s="23"/>
      <c r="Q1764">
        <f>ROUND((Source!BZ1627/100)*ROUND((Source!AF1627*Source!AV1627)*Source!I1627, 2), 2)</f>
        <v>9870.1</v>
      </c>
      <c r="R1764">
        <f>Source!X1627</f>
        <v>9870.1</v>
      </c>
      <c r="S1764">
        <f>ROUND((Source!CA1627/100)*ROUND((Source!AF1627*Source!AV1627)*Source!I1627, 2), 2)</f>
        <v>1410.01</v>
      </c>
      <c r="T1764">
        <f>Source!Y1627</f>
        <v>1410.01</v>
      </c>
      <c r="U1764">
        <f>ROUND((175/100)*ROUND((Source!AE1627*Source!AV1627)*Source!I1627, 2), 2)</f>
        <v>0</v>
      </c>
      <c r="V1764">
        <f>ROUND((160/100)*ROUND(Source!CS1627*Source!I1627, 2), 2)</f>
        <v>0</v>
      </c>
    </row>
    <row r="1765" spans="1:22" x14ac:dyDescent="0.2">
      <c r="C1765" s="24" t="str">
        <f>"Объем: "&amp;Source!I1627&amp;"=112,7/"&amp;"100"</f>
        <v>Объем: 1,127=112,7/100</v>
      </c>
    </row>
    <row r="1766" spans="1:22" ht="14.25" x14ac:dyDescent="0.2">
      <c r="A1766" s="20"/>
      <c r="B1766" s="20"/>
      <c r="C1766" s="20" t="s">
        <v>1083</v>
      </c>
      <c r="D1766" s="21"/>
      <c r="E1766" s="9"/>
      <c r="F1766" s="23">
        <f>Source!AO1627</f>
        <v>12511.22</v>
      </c>
      <c r="G1766" s="22" t="str">
        <f>Source!DG1627</f>
        <v/>
      </c>
      <c r="H1766" s="9">
        <f>Source!AV1627</f>
        <v>1</v>
      </c>
      <c r="I1766" s="9">
        <f>IF(Source!BA1627&lt;&gt; 0, Source!BA1627, 1)</f>
        <v>1</v>
      </c>
      <c r="J1766" s="23">
        <f>Source!S1627</f>
        <v>14100.14</v>
      </c>
      <c r="K1766" s="23"/>
    </row>
    <row r="1767" spans="1:22" ht="14.25" x14ac:dyDescent="0.2">
      <c r="A1767" s="20"/>
      <c r="B1767" s="20"/>
      <c r="C1767" s="20" t="s">
        <v>1084</v>
      </c>
      <c r="D1767" s="21"/>
      <c r="E1767" s="9"/>
      <c r="F1767" s="23">
        <f>Source!AL1627</f>
        <v>10146.879999999999</v>
      </c>
      <c r="G1767" s="22" t="str">
        <f>Source!DD1627</f>
        <v/>
      </c>
      <c r="H1767" s="9">
        <f>Source!AW1627</f>
        <v>1</v>
      </c>
      <c r="I1767" s="9">
        <f>IF(Source!BC1627&lt;&gt; 0, Source!BC1627, 1)</f>
        <v>1</v>
      </c>
      <c r="J1767" s="23">
        <f>Source!P1627</f>
        <v>11435.53</v>
      </c>
      <c r="K1767" s="23"/>
    </row>
    <row r="1768" spans="1:22" ht="14.25" x14ac:dyDescent="0.2">
      <c r="A1768" s="20"/>
      <c r="B1768" s="20"/>
      <c r="C1768" s="20" t="s">
        <v>1085</v>
      </c>
      <c r="D1768" s="21" t="s">
        <v>1086</v>
      </c>
      <c r="E1768" s="9">
        <f>Source!AT1627</f>
        <v>70</v>
      </c>
      <c r="F1768" s="23"/>
      <c r="G1768" s="22"/>
      <c r="H1768" s="9"/>
      <c r="I1768" s="9"/>
      <c r="J1768" s="23">
        <f>SUM(R1764:R1767)</f>
        <v>9870.1</v>
      </c>
      <c r="K1768" s="23"/>
    </row>
    <row r="1769" spans="1:22" ht="14.25" x14ac:dyDescent="0.2">
      <c r="A1769" s="20"/>
      <c r="B1769" s="20"/>
      <c r="C1769" s="20" t="s">
        <v>1087</v>
      </c>
      <c r="D1769" s="21" t="s">
        <v>1086</v>
      </c>
      <c r="E1769" s="9">
        <f>Source!AU1627</f>
        <v>10</v>
      </c>
      <c r="F1769" s="23"/>
      <c r="G1769" s="22"/>
      <c r="H1769" s="9"/>
      <c r="I1769" s="9"/>
      <c r="J1769" s="23">
        <f>SUM(T1764:T1768)</f>
        <v>1410.01</v>
      </c>
      <c r="K1769" s="23"/>
    </row>
    <row r="1770" spans="1:22" ht="14.25" x14ac:dyDescent="0.2">
      <c r="A1770" s="20"/>
      <c r="B1770" s="20"/>
      <c r="C1770" s="20" t="s">
        <v>1088</v>
      </c>
      <c r="D1770" s="21" t="s">
        <v>1089</v>
      </c>
      <c r="E1770" s="9">
        <f>Source!AQ1627</f>
        <v>35.729999999999997</v>
      </c>
      <c r="F1770" s="23"/>
      <c r="G1770" s="22" t="str">
        <f>Source!DI1627</f>
        <v/>
      </c>
      <c r="H1770" s="9">
        <f>Source!AV1627</f>
        <v>1</v>
      </c>
      <c r="I1770" s="9"/>
      <c r="J1770" s="23"/>
      <c r="K1770" s="23">
        <f>Source!U1627</f>
        <v>40.267709999999994</v>
      </c>
    </row>
    <row r="1771" spans="1:22" ht="15" x14ac:dyDescent="0.25">
      <c r="A1771" s="26"/>
      <c r="B1771" s="26"/>
      <c r="C1771" s="26"/>
      <c r="D1771" s="26"/>
      <c r="E1771" s="26"/>
      <c r="F1771" s="26"/>
      <c r="G1771" s="26"/>
      <c r="H1771" s="26"/>
      <c r="I1771" s="60">
        <f>J1766+J1767+J1768+J1769</f>
        <v>36815.78</v>
      </c>
      <c r="J1771" s="60"/>
      <c r="K1771" s="27">
        <f>IF(Source!I1627&lt;&gt;0, ROUND(I1771/Source!I1627, 2), 0)</f>
        <v>32667.06</v>
      </c>
      <c r="P1771" s="25">
        <f>I1771</f>
        <v>36815.78</v>
      </c>
    </row>
    <row r="1772" spans="1:22" ht="57" x14ac:dyDescent="0.2">
      <c r="A1772" s="20">
        <v>185</v>
      </c>
      <c r="B1772" s="20" t="str">
        <f>Source!F1628</f>
        <v>1.13-3203-26-3/3</v>
      </c>
      <c r="C1772" s="20" t="str">
        <f>Source!G1628</f>
        <v>Улучшенная окраска стен внутри помещений водно-дисперсионными акриловыми красками - краска моющаяся типа ВД-АК-210</v>
      </c>
      <c r="D1772" s="21" t="str">
        <f>Source!H1628</f>
        <v>100 м2</v>
      </c>
      <c r="E1772" s="9">
        <f>Source!I1628</f>
        <v>1.127</v>
      </c>
      <c r="F1772" s="23"/>
      <c r="G1772" s="22"/>
      <c r="H1772" s="9"/>
      <c r="I1772" s="9"/>
      <c r="J1772" s="23"/>
      <c r="K1772" s="23"/>
      <c r="Q1772">
        <f>ROUND((Source!BZ1628/100)*ROUND((Source!AF1628*Source!AV1628)*Source!I1628, 2), 2)</f>
        <v>12824.78</v>
      </c>
      <c r="R1772">
        <f>Source!X1628</f>
        <v>12824.78</v>
      </c>
      <c r="S1772">
        <f>ROUND((Source!CA1628/100)*ROUND((Source!AF1628*Source!AV1628)*Source!I1628, 2), 2)</f>
        <v>1832.11</v>
      </c>
      <c r="T1772">
        <f>Source!Y1628</f>
        <v>1832.11</v>
      </c>
      <c r="U1772">
        <f>ROUND((175/100)*ROUND((Source!AE1628*Source!AV1628)*Source!I1628, 2), 2)</f>
        <v>0</v>
      </c>
      <c r="V1772">
        <f>ROUND((160/100)*ROUND(Source!CS1628*Source!I1628, 2), 2)</f>
        <v>0</v>
      </c>
    </row>
    <row r="1773" spans="1:22" x14ac:dyDescent="0.2">
      <c r="C1773" s="24" t="str">
        <f>"Объем: "&amp;Source!I1628&amp;"=112,7/"&amp;"100"</f>
        <v>Объем: 1,127=112,7/100</v>
      </c>
    </row>
    <row r="1774" spans="1:22" ht="14.25" x14ac:dyDescent="0.2">
      <c r="A1774" s="20"/>
      <c r="B1774" s="20"/>
      <c r="C1774" s="20" t="s">
        <v>1083</v>
      </c>
      <c r="D1774" s="21"/>
      <c r="E1774" s="9"/>
      <c r="F1774" s="23">
        <f>Source!AO1628</f>
        <v>16256.54</v>
      </c>
      <c r="G1774" s="22" t="str">
        <f>Source!DG1628</f>
        <v/>
      </c>
      <c r="H1774" s="9">
        <f>Source!AV1628</f>
        <v>1</v>
      </c>
      <c r="I1774" s="9">
        <f>IF(Source!BA1628&lt;&gt; 0, Source!BA1628, 1)</f>
        <v>1</v>
      </c>
      <c r="J1774" s="23">
        <f>Source!S1628</f>
        <v>18321.12</v>
      </c>
      <c r="K1774" s="23"/>
    </row>
    <row r="1775" spans="1:22" ht="14.25" x14ac:dyDescent="0.2">
      <c r="A1775" s="20"/>
      <c r="B1775" s="20"/>
      <c r="C1775" s="20" t="s">
        <v>1084</v>
      </c>
      <c r="D1775" s="21"/>
      <c r="E1775" s="9"/>
      <c r="F1775" s="23">
        <f>Source!AL1628</f>
        <v>9777.1299999999992</v>
      </c>
      <c r="G1775" s="22" t="str">
        <f>Source!DD1628</f>
        <v/>
      </c>
      <c r="H1775" s="9">
        <f>Source!AW1628</f>
        <v>1</v>
      </c>
      <c r="I1775" s="9">
        <f>IF(Source!BC1628&lt;&gt; 0, Source!BC1628, 1)</f>
        <v>1</v>
      </c>
      <c r="J1775" s="23">
        <f>Source!P1628</f>
        <v>11018.83</v>
      </c>
      <c r="K1775" s="23"/>
    </row>
    <row r="1776" spans="1:22" ht="14.25" x14ac:dyDescent="0.2">
      <c r="A1776" s="20"/>
      <c r="B1776" s="20"/>
      <c r="C1776" s="20" t="s">
        <v>1085</v>
      </c>
      <c r="D1776" s="21" t="s">
        <v>1086</v>
      </c>
      <c r="E1776" s="9">
        <f>Source!AT1628</f>
        <v>70</v>
      </c>
      <c r="F1776" s="23"/>
      <c r="G1776" s="22"/>
      <c r="H1776" s="9"/>
      <c r="I1776" s="9"/>
      <c r="J1776" s="23">
        <f>SUM(R1772:R1775)</f>
        <v>12824.78</v>
      </c>
      <c r="K1776" s="23"/>
    </row>
    <row r="1777" spans="1:22" ht="14.25" x14ac:dyDescent="0.2">
      <c r="A1777" s="20"/>
      <c r="B1777" s="20"/>
      <c r="C1777" s="20" t="s">
        <v>1087</v>
      </c>
      <c r="D1777" s="21" t="s">
        <v>1086</v>
      </c>
      <c r="E1777" s="9">
        <f>Source!AU1628</f>
        <v>10</v>
      </c>
      <c r="F1777" s="23"/>
      <c r="G1777" s="22"/>
      <c r="H1777" s="9"/>
      <c r="I1777" s="9"/>
      <c r="J1777" s="23">
        <f>SUM(T1772:T1776)</f>
        <v>1832.11</v>
      </c>
      <c r="K1777" s="23"/>
    </row>
    <row r="1778" spans="1:22" ht="14.25" x14ac:dyDescent="0.2">
      <c r="A1778" s="20"/>
      <c r="B1778" s="20"/>
      <c r="C1778" s="20" t="s">
        <v>1088</v>
      </c>
      <c r="D1778" s="21" t="s">
        <v>1089</v>
      </c>
      <c r="E1778" s="9">
        <f>Source!AQ1628</f>
        <v>42.17</v>
      </c>
      <c r="F1778" s="23"/>
      <c r="G1778" s="22" t="str">
        <f>Source!DI1628</f>
        <v/>
      </c>
      <c r="H1778" s="9">
        <f>Source!AV1628</f>
        <v>1</v>
      </c>
      <c r="I1778" s="9"/>
      <c r="J1778" s="23"/>
      <c r="K1778" s="23">
        <f>Source!U1628</f>
        <v>47.525590000000001</v>
      </c>
    </row>
    <row r="1779" spans="1:22" ht="15" x14ac:dyDescent="0.25">
      <c r="A1779" s="26"/>
      <c r="B1779" s="26"/>
      <c r="C1779" s="26"/>
      <c r="D1779" s="26"/>
      <c r="E1779" s="26"/>
      <c r="F1779" s="26"/>
      <c r="G1779" s="26"/>
      <c r="H1779" s="26"/>
      <c r="I1779" s="60">
        <f>J1774+J1775+J1776+J1777</f>
        <v>43996.84</v>
      </c>
      <c r="J1779" s="60"/>
      <c r="K1779" s="27">
        <f>IF(Source!I1628&lt;&gt;0, ROUND(I1779/Source!I1628, 2), 0)</f>
        <v>39038.9</v>
      </c>
      <c r="P1779" s="25">
        <f>I1779</f>
        <v>43996.84</v>
      </c>
    </row>
    <row r="1780" spans="1:22" ht="42.75" x14ac:dyDescent="0.2">
      <c r="A1780" s="20">
        <v>186</v>
      </c>
      <c r="B1780" s="20" t="str">
        <f>Source!F1629</f>
        <v>1.13-3203-1-1/1</v>
      </c>
      <c r="C1780" s="20" t="str">
        <f>Source!G1629</f>
        <v>Добавлять при расколеровке плоскости более чем в 2 тона на каждый последующий тон</v>
      </c>
      <c r="D1780" s="21" t="str">
        <f>Source!H1629</f>
        <v>100 м2</v>
      </c>
      <c r="E1780" s="9">
        <f>Source!I1629</f>
        <v>1.127</v>
      </c>
      <c r="F1780" s="23"/>
      <c r="G1780" s="22"/>
      <c r="H1780" s="9"/>
      <c r="I1780" s="9"/>
      <c r="J1780" s="23"/>
      <c r="K1780" s="23"/>
      <c r="Q1780">
        <f>ROUND((Source!BZ1629/100)*ROUND((Source!AF1629*Source!AV1629)*Source!I1629, 2), 2)</f>
        <v>506.51</v>
      </c>
      <c r="R1780">
        <f>Source!X1629</f>
        <v>506.51</v>
      </c>
      <c r="S1780">
        <f>ROUND((Source!CA1629/100)*ROUND((Source!AF1629*Source!AV1629)*Source!I1629, 2), 2)</f>
        <v>72.36</v>
      </c>
      <c r="T1780">
        <f>Source!Y1629</f>
        <v>72.36</v>
      </c>
      <c r="U1780">
        <f>ROUND((175/100)*ROUND((Source!AE1629*Source!AV1629)*Source!I1629, 2), 2)</f>
        <v>0</v>
      </c>
      <c r="V1780">
        <f>ROUND((160/100)*ROUND(Source!CS1629*Source!I1629, 2), 2)</f>
        <v>0</v>
      </c>
    </row>
    <row r="1781" spans="1:22" x14ac:dyDescent="0.2">
      <c r="C1781" s="24" t="str">
        <f>"Объем: "&amp;Source!I1629&amp;"=112,7/"&amp;"100"</f>
        <v>Объем: 1,127=112,7/100</v>
      </c>
    </row>
    <row r="1782" spans="1:22" ht="14.25" x14ac:dyDescent="0.2">
      <c r="A1782" s="20"/>
      <c r="B1782" s="20"/>
      <c r="C1782" s="20" t="s">
        <v>1083</v>
      </c>
      <c r="D1782" s="21"/>
      <c r="E1782" s="9"/>
      <c r="F1782" s="23">
        <f>Source!AO1629</f>
        <v>642.04</v>
      </c>
      <c r="G1782" s="22" t="str">
        <f>Source!DG1629</f>
        <v/>
      </c>
      <c r="H1782" s="9">
        <f>Source!AV1629</f>
        <v>1</v>
      </c>
      <c r="I1782" s="9">
        <f>IF(Source!BA1629&lt;&gt; 0, Source!BA1629, 1)</f>
        <v>1</v>
      </c>
      <c r="J1782" s="23">
        <f>Source!S1629</f>
        <v>723.58</v>
      </c>
      <c r="K1782" s="23"/>
    </row>
    <row r="1783" spans="1:22" ht="14.25" x14ac:dyDescent="0.2">
      <c r="A1783" s="20"/>
      <c r="B1783" s="20"/>
      <c r="C1783" s="20" t="s">
        <v>1085</v>
      </c>
      <c r="D1783" s="21" t="s">
        <v>1086</v>
      </c>
      <c r="E1783" s="9">
        <f>Source!AT1629</f>
        <v>70</v>
      </c>
      <c r="F1783" s="23"/>
      <c r="G1783" s="22"/>
      <c r="H1783" s="9"/>
      <c r="I1783" s="9"/>
      <c r="J1783" s="23">
        <f>SUM(R1780:R1782)</f>
        <v>506.51</v>
      </c>
      <c r="K1783" s="23"/>
    </row>
    <row r="1784" spans="1:22" ht="14.25" x14ac:dyDescent="0.2">
      <c r="A1784" s="20"/>
      <c r="B1784" s="20"/>
      <c r="C1784" s="20" t="s">
        <v>1087</v>
      </c>
      <c r="D1784" s="21" t="s">
        <v>1086</v>
      </c>
      <c r="E1784" s="9">
        <f>Source!AU1629</f>
        <v>10</v>
      </c>
      <c r="F1784" s="23"/>
      <c r="G1784" s="22"/>
      <c r="H1784" s="9"/>
      <c r="I1784" s="9"/>
      <c r="J1784" s="23">
        <f>SUM(T1780:T1783)</f>
        <v>72.36</v>
      </c>
      <c r="K1784" s="23"/>
    </row>
    <row r="1785" spans="1:22" ht="14.25" x14ac:dyDescent="0.2">
      <c r="A1785" s="20"/>
      <c r="B1785" s="20"/>
      <c r="C1785" s="20" t="s">
        <v>1088</v>
      </c>
      <c r="D1785" s="21" t="s">
        <v>1089</v>
      </c>
      <c r="E1785" s="9">
        <f>Source!AQ1629</f>
        <v>1.5</v>
      </c>
      <c r="F1785" s="23"/>
      <c r="G1785" s="22" t="str">
        <f>Source!DI1629</f>
        <v/>
      </c>
      <c r="H1785" s="9">
        <f>Source!AV1629</f>
        <v>1</v>
      </c>
      <c r="I1785" s="9"/>
      <c r="J1785" s="23"/>
      <c r="K1785" s="23">
        <f>Source!U1629</f>
        <v>1.6905000000000001</v>
      </c>
    </row>
    <row r="1786" spans="1:22" ht="15" x14ac:dyDescent="0.25">
      <c r="A1786" s="26"/>
      <c r="B1786" s="26"/>
      <c r="C1786" s="26"/>
      <c r="D1786" s="26"/>
      <c r="E1786" s="26"/>
      <c r="F1786" s="26"/>
      <c r="G1786" s="26"/>
      <c r="H1786" s="26"/>
      <c r="I1786" s="60">
        <f>J1782+J1783+J1784</f>
        <v>1302.45</v>
      </c>
      <c r="J1786" s="60"/>
      <c r="K1786" s="27">
        <f>IF(Source!I1629&lt;&gt;0, ROUND(I1786/Source!I1629, 2), 0)</f>
        <v>1155.68</v>
      </c>
      <c r="P1786" s="25">
        <f>I1786</f>
        <v>1302.45</v>
      </c>
    </row>
    <row r="1787" spans="1:22" ht="42.75" x14ac:dyDescent="0.2">
      <c r="A1787" s="20">
        <v>187</v>
      </c>
      <c r="B1787" s="20" t="str">
        <f>Source!F1630</f>
        <v>1.18-3202-1-1/1</v>
      </c>
      <c r="C1787" s="20" t="str">
        <f>Source!G1630</f>
        <v>Смена вентиляционных решеток стальных штампованных, тип РШ, размеры 200х200 мм</v>
      </c>
      <c r="D1787" s="21" t="str">
        <f>Source!H1630</f>
        <v>100 шт.</v>
      </c>
      <c r="E1787" s="9">
        <f>Source!I1630</f>
        <v>0.02</v>
      </c>
      <c r="F1787" s="23"/>
      <c r="G1787" s="22"/>
      <c r="H1787" s="9"/>
      <c r="I1787" s="9"/>
      <c r="J1787" s="23"/>
      <c r="K1787" s="23"/>
      <c r="Q1787">
        <f>ROUND((Source!BZ1630/100)*ROUND((Source!AF1630*Source!AV1630)*Source!I1630, 2), 2)</f>
        <v>231.34</v>
      </c>
      <c r="R1787">
        <f>Source!X1630</f>
        <v>231.34</v>
      </c>
      <c r="S1787">
        <f>ROUND((Source!CA1630/100)*ROUND((Source!AF1630*Source!AV1630)*Source!I1630, 2), 2)</f>
        <v>33.049999999999997</v>
      </c>
      <c r="T1787">
        <f>Source!Y1630</f>
        <v>33.049999999999997</v>
      </c>
      <c r="U1787">
        <f>ROUND((175/100)*ROUND((Source!AE1630*Source!AV1630)*Source!I1630, 2), 2)</f>
        <v>0</v>
      </c>
      <c r="V1787">
        <f>ROUND((160/100)*ROUND(Source!CS1630*Source!I1630, 2), 2)</f>
        <v>0</v>
      </c>
    </row>
    <row r="1788" spans="1:22" x14ac:dyDescent="0.2">
      <c r="C1788" s="24" t="str">
        <f>"Объем: "&amp;Source!I1630&amp;"=2/"&amp;"100"</f>
        <v>Объем: 0,02=2/100</v>
      </c>
    </row>
    <row r="1789" spans="1:22" ht="14.25" x14ac:dyDescent="0.2">
      <c r="A1789" s="20"/>
      <c r="B1789" s="20"/>
      <c r="C1789" s="20" t="s">
        <v>1083</v>
      </c>
      <c r="D1789" s="21"/>
      <c r="E1789" s="9"/>
      <c r="F1789" s="23">
        <f>Source!AO1630</f>
        <v>16524.009999999998</v>
      </c>
      <c r="G1789" s="22" t="str">
        <f>Source!DG1630</f>
        <v/>
      </c>
      <c r="H1789" s="9">
        <f>Source!AV1630</f>
        <v>1</v>
      </c>
      <c r="I1789" s="9">
        <f>IF(Source!BA1630&lt;&gt; 0, Source!BA1630, 1)</f>
        <v>1</v>
      </c>
      <c r="J1789" s="23">
        <f>Source!S1630</f>
        <v>330.48</v>
      </c>
      <c r="K1789" s="23"/>
    </row>
    <row r="1790" spans="1:22" ht="14.25" x14ac:dyDescent="0.2">
      <c r="A1790" s="20"/>
      <c r="B1790" s="20"/>
      <c r="C1790" s="20" t="s">
        <v>1084</v>
      </c>
      <c r="D1790" s="21"/>
      <c r="E1790" s="9"/>
      <c r="F1790" s="23">
        <f>Source!AL1630</f>
        <v>29074.67</v>
      </c>
      <c r="G1790" s="22" t="str">
        <f>Source!DD1630</f>
        <v/>
      </c>
      <c r="H1790" s="9">
        <f>Source!AW1630</f>
        <v>1</v>
      </c>
      <c r="I1790" s="9">
        <f>IF(Source!BC1630&lt;&gt; 0, Source!BC1630, 1)</f>
        <v>1</v>
      </c>
      <c r="J1790" s="23">
        <f>Source!P1630</f>
        <v>581.49</v>
      </c>
      <c r="K1790" s="23"/>
    </row>
    <row r="1791" spans="1:22" ht="14.25" x14ac:dyDescent="0.2">
      <c r="A1791" s="20"/>
      <c r="B1791" s="20"/>
      <c r="C1791" s="20" t="s">
        <v>1085</v>
      </c>
      <c r="D1791" s="21" t="s">
        <v>1086</v>
      </c>
      <c r="E1791" s="9">
        <f>Source!AT1630</f>
        <v>70</v>
      </c>
      <c r="F1791" s="23"/>
      <c r="G1791" s="22"/>
      <c r="H1791" s="9"/>
      <c r="I1791" s="9"/>
      <c r="J1791" s="23">
        <f>SUM(R1787:R1790)</f>
        <v>231.34</v>
      </c>
      <c r="K1791" s="23"/>
    </row>
    <row r="1792" spans="1:22" ht="14.25" x14ac:dyDescent="0.2">
      <c r="A1792" s="20"/>
      <c r="B1792" s="20"/>
      <c r="C1792" s="20" t="s">
        <v>1087</v>
      </c>
      <c r="D1792" s="21" t="s">
        <v>1086</v>
      </c>
      <c r="E1792" s="9">
        <f>Source!AU1630</f>
        <v>10</v>
      </c>
      <c r="F1792" s="23"/>
      <c r="G1792" s="22"/>
      <c r="H1792" s="9"/>
      <c r="I1792" s="9"/>
      <c r="J1792" s="23">
        <f>SUM(T1787:T1791)</f>
        <v>33.049999999999997</v>
      </c>
      <c r="K1792" s="23"/>
    </row>
    <row r="1793" spans="1:22" ht="14.25" x14ac:dyDescent="0.2">
      <c r="A1793" s="20"/>
      <c r="B1793" s="20"/>
      <c r="C1793" s="20" t="s">
        <v>1088</v>
      </c>
      <c r="D1793" s="21" t="s">
        <v>1089</v>
      </c>
      <c r="E1793" s="9">
        <f>Source!AQ1630</f>
        <v>46.19</v>
      </c>
      <c r="F1793" s="23"/>
      <c r="G1793" s="22" t="str">
        <f>Source!DI1630</f>
        <v/>
      </c>
      <c r="H1793" s="9">
        <f>Source!AV1630</f>
        <v>1</v>
      </c>
      <c r="I1793" s="9"/>
      <c r="J1793" s="23"/>
      <c r="K1793" s="23">
        <f>Source!U1630</f>
        <v>0.92379999999999995</v>
      </c>
    </row>
    <row r="1794" spans="1:22" ht="15" x14ac:dyDescent="0.25">
      <c r="A1794" s="26"/>
      <c r="B1794" s="26"/>
      <c r="C1794" s="26"/>
      <c r="D1794" s="26"/>
      <c r="E1794" s="26"/>
      <c r="F1794" s="26"/>
      <c r="G1794" s="26"/>
      <c r="H1794" s="26"/>
      <c r="I1794" s="60">
        <f>J1789+J1790+J1791+J1792</f>
        <v>1176.3599999999999</v>
      </c>
      <c r="J1794" s="60"/>
      <c r="K1794" s="27">
        <f>IF(Source!I1630&lt;&gt;0, ROUND(I1794/Source!I1630, 2), 0)</f>
        <v>58818</v>
      </c>
      <c r="P1794" s="25">
        <f>I1794</f>
        <v>1176.3599999999999</v>
      </c>
    </row>
    <row r="1796" spans="1:22" ht="15" x14ac:dyDescent="0.25">
      <c r="A1796" s="58" t="str">
        <f>CONCATENATE("Итого по подразделу: ",IF(Source!G1632&lt;&gt;"Новый подраздел", Source!G1632, ""))</f>
        <v>Итого по подразделу: Стены</v>
      </c>
      <c r="B1796" s="58"/>
      <c r="C1796" s="58"/>
      <c r="D1796" s="58"/>
      <c r="E1796" s="58"/>
      <c r="F1796" s="58"/>
      <c r="G1796" s="58"/>
      <c r="H1796" s="58"/>
      <c r="I1796" s="56">
        <f>SUM(P1710:P1795)</f>
        <v>153083.22999999998</v>
      </c>
      <c r="J1796" s="57"/>
      <c r="K1796" s="28"/>
    </row>
    <row r="1799" spans="1:22" ht="16.5" x14ac:dyDescent="0.25">
      <c r="A1799" s="59" t="str">
        <f>CONCATENATE("Подраздел: ",IF(Source!G1662&lt;&gt;"Новый подраздел", Source!G1662, ""))</f>
        <v>Подраздел: Пол</v>
      </c>
      <c r="B1799" s="59"/>
      <c r="C1799" s="59"/>
      <c r="D1799" s="59"/>
      <c r="E1799" s="59"/>
      <c r="F1799" s="59"/>
      <c r="G1799" s="59"/>
      <c r="H1799" s="59"/>
      <c r="I1799" s="59"/>
      <c r="J1799" s="59"/>
      <c r="K1799" s="59"/>
    </row>
    <row r="1800" spans="1:22" ht="28.5" x14ac:dyDescent="0.2">
      <c r="A1800" s="20">
        <v>188</v>
      </c>
      <c r="B1800" s="20" t="str">
        <f>Source!F1666</f>
        <v>1.10-3804-1-1/1</v>
      </c>
      <c r="C1800" s="20" t="str">
        <f>Source!G1666</f>
        <v>Разборка деревянных плинтусов</v>
      </c>
      <c r="D1800" s="21" t="str">
        <f>Source!H1666</f>
        <v>100 м</v>
      </c>
      <c r="E1800" s="9">
        <f>Source!I1666</f>
        <v>0.38</v>
      </c>
      <c r="F1800" s="23"/>
      <c r="G1800" s="22"/>
      <c r="H1800" s="9"/>
      <c r="I1800" s="9"/>
      <c r="J1800" s="23"/>
      <c r="K1800" s="23"/>
      <c r="Q1800">
        <f>ROUND((Source!BZ1666/100)*ROUND((Source!AF1666*Source!AV1666)*Source!I1666, 2), 2)</f>
        <v>320.74</v>
      </c>
      <c r="R1800">
        <f>Source!X1666</f>
        <v>320.74</v>
      </c>
      <c r="S1800">
        <f>ROUND((Source!CA1666/100)*ROUND((Source!AF1666*Source!AV1666)*Source!I1666, 2), 2)</f>
        <v>45.82</v>
      </c>
      <c r="T1800">
        <f>Source!Y1666</f>
        <v>45.82</v>
      </c>
      <c r="U1800">
        <f>ROUND((175/100)*ROUND((Source!AE1666*Source!AV1666)*Source!I1666, 2), 2)</f>
        <v>0</v>
      </c>
      <c r="V1800">
        <f>ROUND((160/100)*ROUND(Source!CS1666*Source!I1666, 2), 2)</f>
        <v>0</v>
      </c>
    </row>
    <row r="1801" spans="1:22" x14ac:dyDescent="0.2">
      <c r="C1801" s="24" t="str">
        <f>"Объем: "&amp;Source!I1666&amp;"=38/"&amp;"100"</f>
        <v>Объем: 0,38=38/100</v>
      </c>
    </row>
    <row r="1802" spans="1:22" ht="14.25" x14ac:dyDescent="0.2">
      <c r="A1802" s="20"/>
      <c r="B1802" s="20"/>
      <c r="C1802" s="20" t="s">
        <v>1083</v>
      </c>
      <c r="D1802" s="21"/>
      <c r="E1802" s="9"/>
      <c r="F1802" s="23">
        <f>Source!AO1666</f>
        <v>1205.8</v>
      </c>
      <c r="G1802" s="22" t="str">
        <f>Source!DG1666</f>
        <v/>
      </c>
      <c r="H1802" s="9">
        <f>Source!AV1666</f>
        <v>1</v>
      </c>
      <c r="I1802" s="9">
        <f>IF(Source!BA1666&lt;&gt; 0, Source!BA1666, 1)</f>
        <v>1</v>
      </c>
      <c r="J1802" s="23">
        <f>Source!S1666</f>
        <v>458.2</v>
      </c>
      <c r="K1802" s="23"/>
    </row>
    <row r="1803" spans="1:22" ht="14.25" x14ac:dyDescent="0.2">
      <c r="A1803" s="20"/>
      <c r="B1803" s="20"/>
      <c r="C1803" s="20" t="s">
        <v>1085</v>
      </c>
      <c r="D1803" s="21" t="s">
        <v>1086</v>
      </c>
      <c r="E1803" s="9">
        <f>Source!AT1666</f>
        <v>70</v>
      </c>
      <c r="F1803" s="23"/>
      <c r="G1803" s="22"/>
      <c r="H1803" s="9"/>
      <c r="I1803" s="9"/>
      <c r="J1803" s="23">
        <f>SUM(R1800:R1802)</f>
        <v>320.74</v>
      </c>
      <c r="K1803" s="23"/>
    </row>
    <row r="1804" spans="1:22" ht="14.25" x14ac:dyDescent="0.2">
      <c r="A1804" s="20"/>
      <c r="B1804" s="20"/>
      <c r="C1804" s="20" t="s">
        <v>1087</v>
      </c>
      <c r="D1804" s="21" t="s">
        <v>1086</v>
      </c>
      <c r="E1804" s="9">
        <f>Source!AU1666</f>
        <v>10</v>
      </c>
      <c r="F1804" s="23"/>
      <c r="G1804" s="22"/>
      <c r="H1804" s="9"/>
      <c r="I1804" s="9"/>
      <c r="J1804" s="23">
        <f>SUM(T1800:T1803)</f>
        <v>45.82</v>
      </c>
      <c r="K1804" s="23"/>
    </row>
    <row r="1805" spans="1:22" ht="14.25" x14ac:dyDescent="0.2">
      <c r="A1805" s="20"/>
      <c r="B1805" s="20"/>
      <c r="C1805" s="20" t="s">
        <v>1088</v>
      </c>
      <c r="D1805" s="21" t="s">
        <v>1089</v>
      </c>
      <c r="E1805" s="9">
        <f>Source!AQ1666</f>
        <v>3.77</v>
      </c>
      <c r="F1805" s="23"/>
      <c r="G1805" s="22" t="str">
        <f>Source!DI1666</f>
        <v/>
      </c>
      <c r="H1805" s="9">
        <f>Source!AV1666</f>
        <v>1</v>
      </c>
      <c r="I1805" s="9"/>
      <c r="J1805" s="23"/>
      <c r="K1805" s="23">
        <f>Source!U1666</f>
        <v>1.4326000000000001</v>
      </c>
    </row>
    <row r="1806" spans="1:22" ht="15" x14ac:dyDescent="0.25">
      <c r="A1806" s="26"/>
      <c r="B1806" s="26"/>
      <c r="C1806" s="26"/>
      <c r="D1806" s="26"/>
      <c r="E1806" s="26"/>
      <c r="F1806" s="26"/>
      <c r="G1806" s="26"/>
      <c r="H1806" s="26"/>
      <c r="I1806" s="60">
        <f>J1802+J1803+J1804</f>
        <v>824.7600000000001</v>
      </c>
      <c r="J1806" s="60"/>
      <c r="K1806" s="27">
        <f>IF(Source!I1666&lt;&gt;0, ROUND(I1806/Source!I1666, 2), 0)</f>
        <v>2170.42</v>
      </c>
      <c r="P1806" s="25">
        <f>I1806</f>
        <v>824.7600000000001</v>
      </c>
    </row>
    <row r="1807" spans="1:22" ht="28.5" x14ac:dyDescent="0.2">
      <c r="A1807" s="20">
        <v>189</v>
      </c>
      <c r="B1807" s="20" t="str">
        <f>Source!F1667</f>
        <v>1.10-3504-1-1/1</v>
      </c>
      <c r="C1807" s="20" t="str">
        <f>Source!G1667</f>
        <v>Разборка покрытий из линолеума и релина</v>
      </c>
      <c r="D1807" s="21" t="str">
        <f>Source!H1667</f>
        <v>100 м2</v>
      </c>
      <c r="E1807" s="9">
        <f>Source!I1667</f>
        <v>0.68300000000000005</v>
      </c>
      <c r="F1807" s="23"/>
      <c r="G1807" s="22"/>
      <c r="H1807" s="9"/>
      <c r="I1807" s="9"/>
      <c r="J1807" s="23"/>
      <c r="K1807" s="23"/>
      <c r="Q1807">
        <f>ROUND((Source!BZ1667/100)*ROUND((Source!AF1667*Source!AV1667)*Source!I1667, 2), 2)</f>
        <v>1741.71</v>
      </c>
      <c r="R1807">
        <f>Source!X1667</f>
        <v>1741.71</v>
      </c>
      <c r="S1807">
        <f>ROUND((Source!CA1667/100)*ROUND((Source!AF1667*Source!AV1667)*Source!I1667, 2), 2)</f>
        <v>248.82</v>
      </c>
      <c r="T1807">
        <f>Source!Y1667</f>
        <v>248.82</v>
      </c>
      <c r="U1807">
        <f>ROUND((175/100)*ROUND((Source!AE1667*Source!AV1667)*Source!I1667, 2), 2)</f>
        <v>0</v>
      </c>
      <c r="V1807">
        <f>ROUND((160/100)*ROUND(Source!CS1667*Source!I1667, 2), 2)</f>
        <v>0</v>
      </c>
    </row>
    <row r="1808" spans="1:22" x14ac:dyDescent="0.2">
      <c r="C1808" s="24" t="str">
        <f>"Объем: "&amp;Source!I1667&amp;"=68,3/"&amp;"100"</f>
        <v>Объем: 0,683=68,3/100</v>
      </c>
    </row>
    <row r="1809" spans="1:22" ht="14.25" x14ac:dyDescent="0.2">
      <c r="A1809" s="20"/>
      <c r="B1809" s="20"/>
      <c r="C1809" s="20" t="s">
        <v>1083</v>
      </c>
      <c r="D1809" s="21"/>
      <c r="E1809" s="9"/>
      <c r="F1809" s="23">
        <f>Source!AO1667</f>
        <v>3642.98</v>
      </c>
      <c r="G1809" s="22" t="str">
        <f>Source!DG1667</f>
        <v/>
      </c>
      <c r="H1809" s="9">
        <f>Source!AV1667</f>
        <v>1</v>
      </c>
      <c r="I1809" s="9">
        <f>IF(Source!BA1667&lt;&gt; 0, Source!BA1667, 1)</f>
        <v>1</v>
      </c>
      <c r="J1809" s="23">
        <f>Source!S1667</f>
        <v>2488.16</v>
      </c>
      <c r="K1809" s="23"/>
    </row>
    <row r="1810" spans="1:22" ht="14.25" x14ac:dyDescent="0.2">
      <c r="A1810" s="20"/>
      <c r="B1810" s="20"/>
      <c r="C1810" s="20" t="s">
        <v>1085</v>
      </c>
      <c r="D1810" s="21" t="s">
        <v>1086</v>
      </c>
      <c r="E1810" s="9">
        <f>Source!AT1667</f>
        <v>70</v>
      </c>
      <c r="F1810" s="23"/>
      <c r="G1810" s="22"/>
      <c r="H1810" s="9"/>
      <c r="I1810" s="9"/>
      <c r="J1810" s="23">
        <f>SUM(R1807:R1809)</f>
        <v>1741.71</v>
      </c>
      <c r="K1810" s="23"/>
    </row>
    <row r="1811" spans="1:22" ht="14.25" x14ac:dyDescent="0.2">
      <c r="A1811" s="20"/>
      <c r="B1811" s="20"/>
      <c r="C1811" s="20" t="s">
        <v>1087</v>
      </c>
      <c r="D1811" s="21" t="s">
        <v>1086</v>
      </c>
      <c r="E1811" s="9">
        <f>Source!AU1667</f>
        <v>10</v>
      </c>
      <c r="F1811" s="23"/>
      <c r="G1811" s="22"/>
      <c r="H1811" s="9"/>
      <c r="I1811" s="9"/>
      <c r="J1811" s="23">
        <f>SUM(T1807:T1810)</f>
        <v>248.82</v>
      </c>
      <c r="K1811" s="23"/>
    </row>
    <row r="1812" spans="1:22" ht="14.25" x14ac:dyDescent="0.2">
      <c r="A1812" s="20"/>
      <c r="B1812" s="20"/>
      <c r="C1812" s="20" t="s">
        <v>1088</v>
      </c>
      <c r="D1812" s="21" t="s">
        <v>1089</v>
      </c>
      <c r="E1812" s="9">
        <f>Source!AQ1667</f>
        <v>11.39</v>
      </c>
      <c r="F1812" s="23"/>
      <c r="G1812" s="22" t="str">
        <f>Source!DI1667</f>
        <v/>
      </c>
      <c r="H1812" s="9">
        <f>Source!AV1667</f>
        <v>1</v>
      </c>
      <c r="I1812" s="9"/>
      <c r="J1812" s="23"/>
      <c r="K1812" s="23">
        <f>Source!U1667</f>
        <v>7.779370000000001</v>
      </c>
    </row>
    <row r="1813" spans="1:22" ht="15" x14ac:dyDescent="0.25">
      <c r="A1813" s="26"/>
      <c r="B1813" s="26"/>
      <c r="C1813" s="26"/>
      <c r="D1813" s="26"/>
      <c r="E1813" s="26"/>
      <c r="F1813" s="26"/>
      <c r="G1813" s="26"/>
      <c r="H1813" s="26"/>
      <c r="I1813" s="60">
        <f>J1809+J1810+J1811</f>
        <v>4478.6899999999996</v>
      </c>
      <c r="J1813" s="60"/>
      <c r="K1813" s="27">
        <f>IF(Source!I1667&lt;&gt;0, ROUND(I1813/Source!I1667, 2), 0)</f>
        <v>6557.38</v>
      </c>
      <c r="P1813" s="25">
        <f>I1813</f>
        <v>4478.6899999999996</v>
      </c>
    </row>
    <row r="1814" spans="1:22" ht="28.5" x14ac:dyDescent="0.2">
      <c r="A1814" s="20">
        <v>190</v>
      </c>
      <c r="B1814" s="20" t="str">
        <f>Source!F1668</f>
        <v>1.10-3404-2-7/1</v>
      </c>
      <c r="C1814" s="20" t="str">
        <f>Source!G1668</f>
        <v>Разборка покрытий из древесноволокнистых плит</v>
      </c>
      <c r="D1814" s="21" t="str">
        <f>Source!H1668</f>
        <v>100 м2</v>
      </c>
      <c r="E1814" s="9">
        <f>Source!I1668</f>
        <v>0.68300000000000005</v>
      </c>
      <c r="F1814" s="23"/>
      <c r="G1814" s="22"/>
      <c r="H1814" s="9"/>
      <c r="I1814" s="9"/>
      <c r="J1814" s="23"/>
      <c r="K1814" s="23"/>
      <c r="Q1814">
        <f>ROUND((Source!BZ1668/100)*ROUND((Source!AF1668*Source!AV1668)*Source!I1668, 2), 2)</f>
        <v>1695.83</v>
      </c>
      <c r="R1814">
        <f>Source!X1668</f>
        <v>1695.83</v>
      </c>
      <c r="S1814">
        <f>ROUND((Source!CA1668/100)*ROUND((Source!AF1668*Source!AV1668)*Source!I1668, 2), 2)</f>
        <v>242.26</v>
      </c>
      <c r="T1814">
        <f>Source!Y1668</f>
        <v>242.26</v>
      </c>
      <c r="U1814">
        <f>ROUND((175/100)*ROUND((Source!AE1668*Source!AV1668)*Source!I1668, 2), 2)</f>
        <v>0</v>
      </c>
      <c r="V1814">
        <f>ROUND((160/100)*ROUND(Source!CS1668*Source!I1668, 2), 2)</f>
        <v>0</v>
      </c>
    </row>
    <row r="1815" spans="1:22" x14ac:dyDescent="0.2">
      <c r="C1815" s="24" t="str">
        <f>"Объем: "&amp;Source!I1668&amp;"=68,3/"&amp;"100"</f>
        <v>Объем: 0,683=68,3/100</v>
      </c>
    </row>
    <row r="1816" spans="1:22" ht="14.25" x14ac:dyDescent="0.2">
      <c r="A1816" s="20"/>
      <c r="B1816" s="20"/>
      <c r="C1816" s="20" t="s">
        <v>1083</v>
      </c>
      <c r="D1816" s="21"/>
      <c r="E1816" s="9"/>
      <c r="F1816" s="23">
        <f>Source!AO1668</f>
        <v>3547.03</v>
      </c>
      <c r="G1816" s="22" t="str">
        <f>Source!DG1668</f>
        <v/>
      </c>
      <c r="H1816" s="9">
        <f>Source!AV1668</f>
        <v>1</v>
      </c>
      <c r="I1816" s="9">
        <f>IF(Source!BA1668&lt;&gt; 0, Source!BA1668, 1)</f>
        <v>1</v>
      </c>
      <c r="J1816" s="23">
        <f>Source!S1668</f>
        <v>2422.62</v>
      </c>
      <c r="K1816" s="23"/>
    </row>
    <row r="1817" spans="1:22" ht="14.25" x14ac:dyDescent="0.2">
      <c r="A1817" s="20"/>
      <c r="B1817" s="20"/>
      <c r="C1817" s="20" t="s">
        <v>1085</v>
      </c>
      <c r="D1817" s="21" t="s">
        <v>1086</v>
      </c>
      <c r="E1817" s="9">
        <f>Source!AT1668</f>
        <v>70</v>
      </c>
      <c r="F1817" s="23"/>
      <c r="G1817" s="22"/>
      <c r="H1817" s="9"/>
      <c r="I1817" s="9"/>
      <c r="J1817" s="23">
        <f>SUM(R1814:R1816)</f>
        <v>1695.83</v>
      </c>
      <c r="K1817" s="23"/>
    </row>
    <row r="1818" spans="1:22" ht="14.25" x14ac:dyDescent="0.2">
      <c r="A1818" s="20"/>
      <c r="B1818" s="20"/>
      <c r="C1818" s="20" t="s">
        <v>1087</v>
      </c>
      <c r="D1818" s="21" t="s">
        <v>1086</v>
      </c>
      <c r="E1818" s="9">
        <f>Source!AU1668</f>
        <v>10</v>
      </c>
      <c r="F1818" s="23"/>
      <c r="G1818" s="22"/>
      <c r="H1818" s="9"/>
      <c r="I1818" s="9"/>
      <c r="J1818" s="23">
        <f>SUM(T1814:T1817)</f>
        <v>242.26</v>
      </c>
      <c r="K1818" s="23"/>
    </row>
    <row r="1819" spans="1:22" ht="14.25" x14ac:dyDescent="0.2">
      <c r="A1819" s="20"/>
      <c r="B1819" s="20"/>
      <c r="C1819" s="20" t="s">
        <v>1088</v>
      </c>
      <c r="D1819" s="21" t="s">
        <v>1089</v>
      </c>
      <c r="E1819" s="9">
        <f>Source!AQ1668</f>
        <v>11.09</v>
      </c>
      <c r="F1819" s="23"/>
      <c r="G1819" s="22" t="str">
        <f>Source!DI1668</f>
        <v/>
      </c>
      <c r="H1819" s="9">
        <f>Source!AV1668</f>
        <v>1</v>
      </c>
      <c r="I1819" s="9"/>
      <c r="J1819" s="23"/>
      <c r="K1819" s="23">
        <f>Source!U1668</f>
        <v>7.5744700000000007</v>
      </c>
    </row>
    <row r="1820" spans="1:22" ht="15" x14ac:dyDescent="0.25">
      <c r="A1820" s="26"/>
      <c r="B1820" s="26"/>
      <c r="C1820" s="26"/>
      <c r="D1820" s="26"/>
      <c r="E1820" s="26"/>
      <c r="F1820" s="26"/>
      <c r="G1820" s="26"/>
      <c r="H1820" s="26"/>
      <c r="I1820" s="60">
        <f>J1816+J1817+J1818</f>
        <v>4360.71</v>
      </c>
      <c r="J1820" s="60"/>
      <c r="K1820" s="27">
        <f>IF(Source!I1668&lt;&gt;0, ROUND(I1820/Source!I1668, 2), 0)</f>
        <v>6384.64</v>
      </c>
      <c r="P1820" s="25">
        <f>I1820</f>
        <v>4360.71</v>
      </c>
    </row>
    <row r="1821" spans="1:22" ht="28.5" x14ac:dyDescent="0.2">
      <c r="A1821" s="20">
        <v>191</v>
      </c>
      <c r="B1821" s="20" t="str">
        <f>Source!F1669</f>
        <v>1.10-3304-1-1/1</v>
      </c>
      <c r="C1821" s="20" t="str">
        <f>Source!G1669</f>
        <v>Разборка цементных покрытий, толщина 30 мм</v>
      </c>
      <c r="D1821" s="21" t="str">
        <f>Source!H1669</f>
        <v>100 м2</v>
      </c>
      <c r="E1821" s="9">
        <f>Source!I1669</f>
        <v>0.68300000000000005</v>
      </c>
      <c r="F1821" s="23"/>
      <c r="G1821" s="22"/>
      <c r="H1821" s="9"/>
      <c r="I1821" s="9"/>
      <c r="J1821" s="23"/>
      <c r="K1821" s="23"/>
      <c r="Q1821">
        <f>ROUND((Source!BZ1669/100)*ROUND((Source!AF1669*Source!AV1669)*Source!I1669, 2), 2)</f>
        <v>4207.47</v>
      </c>
      <c r="R1821">
        <f>Source!X1669</f>
        <v>4207.47</v>
      </c>
      <c r="S1821">
        <f>ROUND((Source!CA1669/100)*ROUND((Source!AF1669*Source!AV1669)*Source!I1669, 2), 2)</f>
        <v>601.07000000000005</v>
      </c>
      <c r="T1821">
        <f>Source!Y1669</f>
        <v>601.07000000000005</v>
      </c>
      <c r="U1821">
        <f>ROUND((175/100)*ROUND((Source!AE1669*Source!AV1669)*Source!I1669, 2), 2)</f>
        <v>1</v>
      </c>
      <c r="V1821">
        <f>ROUND((160/100)*ROUND(Source!CS1669*Source!I1669, 2), 2)</f>
        <v>0.91</v>
      </c>
    </row>
    <row r="1822" spans="1:22" x14ac:dyDescent="0.2">
      <c r="C1822" s="24" t="str">
        <f>"Объем: "&amp;Source!I1669&amp;"=68,3/"&amp;"100"</f>
        <v>Объем: 0,683=68,3/100</v>
      </c>
    </row>
    <row r="1823" spans="1:22" ht="14.25" x14ac:dyDescent="0.2">
      <c r="A1823" s="20"/>
      <c r="B1823" s="20"/>
      <c r="C1823" s="20" t="s">
        <v>1083</v>
      </c>
      <c r="D1823" s="21"/>
      <c r="E1823" s="9"/>
      <c r="F1823" s="23">
        <f>Source!AO1669</f>
        <v>8800.4</v>
      </c>
      <c r="G1823" s="22" t="str">
        <f>Source!DG1669</f>
        <v/>
      </c>
      <c r="H1823" s="9">
        <f>Source!AV1669</f>
        <v>1</v>
      </c>
      <c r="I1823" s="9">
        <f>IF(Source!BA1669&lt;&gt; 0, Source!BA1669, 1)</f>
        <v>1</v>
      </c>
      <c r="J1823" s="23">
        <f>Source!S1669</f>
        <v>6010.67</v>
      </c>
      <c r="K1823" s="23"/>
    </row>
    <row r="1824" spans="1:22" ht="14.25" x14ac:dyDescent="0.2">
      <c r="A1824" s="20"/>
      <c r="B1824" s="20"/>
      <c r="C1824" s="20" t="s">
        <v>1090</v>
      </c>
      <c r="D1824" s="21"/>
      <c r="E1824" s="9"/>
      <c r="F1824" s="23">
        <f>Source!AM1669</f>
        <v>169.83</v>
      </c>
      <c r="G1824" s="22" t="str">
        <f>Source!DE1669</f>
        <v/>
      </c>
      <c r="H1824" s="9">
        <f>Source!AV1669</f>
        <v>1</v>
      </c>
      <c r="I1824" s="9">
        <f>IF(Source!BB1669&lt;&gt; 0, Source!BB1669, 1)</f>
        <v>1</v>
      </c>
      <c r="J1824" s="23">
        <f>Source!Q1669</f>
        <v>115.99</v>
      </c>
      <c r="K1824" s="23"/>
    </row>
    <row r="1825" spans="1:22" ht="14.25" x14ac:dyDescent="0.2">
      <c r="A1825" s="20"/>
      <c r="B1825" s="20"/>
      <c r="C1825" s="20" t="s">
        <v>1091</v>
      </c>
      <c r="D1825" s="21"/>
      <c r="E1825" s="9"/>
      <c r="F1825" s="23">
        <f>Source!AN1669</f>
        <v>0.83</v>
      </c>
      <c r="G1825" s="22" t="str">
        <f>Source!DF1669</f>
        <v/>
      </c>
      <c r="H1825" s="9">
        <f>Source!AV1669</f>
        <v>1</v>
      </c>
      <c r="I1825" s="9">
        <f>IF(Source!BS1669&lt;&gt; 0, Source!BS1669, 1)</f>
        <v>1</v>
      </c>
      <c r="J1825" s="30">
        <f>Source!R1669</f>
        <v>0.56999999999999995</v>
      </c>
      <c r="K1825" s="23"/>
    </row>
    <row r="1826" spans="1:22" ht="14.25" x14ac:dyDescent="0.2">
      <c r="A1826" s="20"/>
      <c r="B1826" s="20"/>
      <c r="C1826" s="20" t="s">
        <v>1085</v>
      </c>
      <c r="D1826" s="21" t="s">
        <v>1086</v>
      </c>
      <c r="E1826" s="9">
        <f>Source!AT1669</f>
        <v>70</v>
      </c>
      <c r="F1826" s="23"/>
      <c r="G1826" s="22"/>
      <c r="H1826" s="9"/>
      <c r="I1826" s="9"/>
      <c r="J1826" s="23">
        <f>SUM(R1821:R1825)</f>
        <v>4207.47</v>
      </c>
      <c r="K1826" s="23"/>
    </row>
    <row r="1827" spans="1:22" ht="14.25" x14ac:dyDescent="0.2">
      <c r="A1827" s="20"/>
      <c r="B1827" s="20"/>
      <c r="C1827" s="20" t="s">
        <v>1087</v>
      </c>
      <c r="D1827" s="21" t="s">
        <v>1086</v>
      </c>
      <c r="E1827" s="9">
        <f>Source!AU1669</f>
        <v>10</v>
      </c>
      <c r="F1827" s="23"/>
      <c r="G1827" s="22"/>
      <c r="H1827" s="9"/>
      <c r="I1827" s="9"/>
      <c r="J1827" s="23">
        <f>SUM(T1821:T1826)</f>
        <v>601.07000000000005</v>
      </c>
      <c r="K1827" s="23"/>
    </row>
    <row r="1828" spans="1:22" ht="14.25" x14ac:dyDescent="0.2">
      <c r="A1828" s="20"/>
      <c r="B1828" s="20"/>
      <c r="C1828" s="20" t="s">
        <v>1092</v>
      </c>
      <c r="D1828" s="21" t="s">
        <v>1086</v>
      </c>
      <c r="E1828" s="9">
        <f>160</f>
        <v>160</v>
      </c>
      <c r="F1828" s="23"/>
      <c r="G1828" s="22"/>
      <c r="H1828" s="9"/>
      <c r="I1828" s="9"/>
      <c r="J1828" s="23">
        <f>SUM(V1821:V1827)</f>
        <v>0.91</v>
      </c>
      <c r="K1828" s="23"/>
    </row>
    <row r="1829" spans="1:22" ht="14.25" x14ac:dyDescent="0.2">
      <c r="A1829" s="20"/>
      <c r="B1829" s="20"/>
      <c r="C1829" s="20" t="s">
        <v>1088</v>
      </c>
      <c r="D1829" s="21" t="s">
        <v>1089</v>
      </c>
      <c r="E1829" s="9">
        <f>Source!AQ1669</f>
        <v>24.6</v>
      </c>
      <c r="F1829" s="23"/>
      <c r="G1829" s="22" t="str">
        <f>Source!DI1669</f>
        <v/>
      </c>
      <c r="H1829" s="9">
        <f>Source!AV1669</f>
        <v>1</v>
      </c>
      <c r="I1829" s="9"/>
      <c r="J1829" s="23"/>
      <c r="K1829" s="23">
        <f>Source!U1669</f>
        <v>16.801800000000004</v>
      </c>
    </row>
    <row r="1830" spans="1:22" ht="15" x14ac:dyDescent="0.25">
      <c r="A1830" s="26"/>
      <c r="B1830" s="26"/>
      <c r="C1830" s="26"/>
      <c r="D1830" s="26"/>
      <c r="E1830" s="26"/>
      <c r="F1830" s="26"/>
      <c r="G1830" s="26"/>
      <c r="H1830" s="26"/>
      <c r="I1830" s="60">
        <f>J1823+J1824+J1826+J1827+J1828</f>
        <v>10936.11</v>
      </c>
      <c r="J1830" s="60"/>
      <c r="K1830" s="27">
        <f>IF(Source!I1669&lt;&gt;0, ROUND(I1830/Source!I1669, 2), 0)</f>
        <v>16011.87</v>
      </c>
      <c r="P1830" s="25">
        <f>I1830</f>
        <v>10936.11</v>
      </c>
    </row>
    <row r="1831" spans="1:22" ht="42.75" x14ac:dyDescent="0.2">
      <c r="A1831" s="20">
        <v>192</v>
      </c>
      <c r="B1831" s="20" t="str">
        <f>Source!F1670</f>
        <v>1.10-3304-1-2/1</v>
      </c>
      <c r="C1831" s="20" t="str">
        <f>Source!G1670</f>
        <v>Добавляется или исключается на каждые 5 мм изменения толщины покрытия к поз. 10-3304-1-1</v>
      </c>
      <c r="D1831" s="21" t="str">
        <f>Source!H1670</f>
        <v>100 м2</v>
      </c>
      <c r="E1831" s="9">
        <f>Source!I1670</f>
        <v>0.68300000000000005</v>
      </c>
      <c r="F1831" s="23"/>
      <c r="G1831" s="22"/>
      <c r="H1831" s="9"/>
      <c r="I1831" s="9"/>
      <c r="J1831" s="23"/>
      <c r="K1831" s="23"/>
      <c r="Q1831">
        <f>ROUND((Source!BZ1670/100)*ROUND((Source!AF1670*Source!AV1670)*Source!I1670, 2), 2)</f>
        <v>9235.92</v>
      </c>
      <c r="R1831">
        <f>Source!X1670</f>
        <v>9235.92</v>
      </c>
      <c r="S1831">
        <f>ROUND((Source!CA1670/100)*ROUND((Source!AF1670*Source!AV1670)*Source!I1670, 2), 2)</f>
        <v>1319.42</v>
      </c>
      <c r="T1831">
        <f>Source!Y1670</f>
        <v>1319.42</v>
      </c>
      <c r="U1831">
        <f>ROUND((175/100)*ROUND((Source!AE1670*Source!AV1670)*Source!I1670, 2), 2)</f>
        <v>0</v>
      </c>
      <c r="V1831">
        <f>ROUND((160/100)*ROUND(Source!CS1670*Source!I1670, 2), 2)</f>
        <v>0</v>
      </c>
    </row>
    <row r="1832" spans="1:22" x14ac:dyDescent="0.2">
      <c r="C1832" s="24" t="str">
        <f>"Объем: "&amp;Source!I1670&amp;"=68,3/"&amp;"100"</f>
        <v>Объем: 0,683=68,3/100</v>
      </c>
    </row>
    <row r="1833" spans="1:22" ht="14.25" x14ac:dyDescent="0.2">
      <c r="A1833" s="20"/>
      <c r="B1833" s="20"/>
      <c r="C1833" s="20" t="s">
        <v>1083</v>
      </c>
      <c r="D1833" s="21"/>
      <c r="E1833" s="9"/>
      <c r="F1833" s="23">
        <f>Source!AO1670</f>
        <v>1073.22</v>
      </c>
      <c r="G1833" s="22" t="str">
        <f>Source!DG1670</f>
        <v>)*18</v>
      </c>
      <c r="H1833" s="9">
        <f>Source!AV1670</f>
        <v>1</v>
      </c>
      <c r="I1833" s="9">
        <f>IF(Source!BA1670&lt;&gt; 0, Source!BA1670, 1)</f>
        <v>1</v>
      </c>
      <c r="J1833" s="23">
        <f>Source!S1670</f>
        <v>13194.17</v>
      </c>
      <c r="K1833" s="23"/>
    </row>
    <row r="1834" spans="1:22" ht="14.25" x14ac:dyDescent="0.2">
      <c r="A1834" s="20"/>
      <c r="B1834" s="20"/>
      <c r="C1834" s="20" t="s">
        <v>1085</v>
      </c>
      <c r="D1834" s="21" t="s">
        <v>1086</v>
      </c>
      <c r="E1834" s="9">
        <f>Source!AT1670</f>
        <v>70</v>
      </c>
      <c r="F1834" s="23"/>
      <c r="G1834" s="22"/>
      <c r="H1834" s="9"/>
      <c r="I1834" s="9"/>
      <c r="J1834" s="23">
        <f>SUM(R1831:R1833)</f>
        <v>9235.92</v>
      </c>
      <c r="K1834" s="23"/>
    </row>
    <row r="1835" spans="1:22" ht="14.25" x14ac:dyDescent="0.2">
      <c r="A1835" s="20"/>
      <c r="B1835" s="20"/>
      <c r="C1835" s="20" t="s">
        <v>1087</v>
      </c>
      <c r="D1835" s="21" t="s">
        <v>1086</v>
      </c>
      <c r="E1835" s="9">
        <f>Source!AU1670</f>
        <v>10</v>
      </c>
      <c r="F1835" s="23"/>
      <c r="G1835" s="22"/>
      <c r="H1835" s="9"/>
      <c r="I1835" s="9"/>
      <c r="J1835" s="23">
        <f>SUM(T1831:T1834)</f>
        <v>1319.42</v>
      </c>
      <c r="K1835" s="23"/>
    </row>
    <row r="1836" spans="1:22" ht="14.25" x14ac:dyDescent="0.2">
      <c r="A1836" s="20"/>
      <c r="B1836" s="20"/>
      <c r="C1836" s="20" t="s">
        <v>1088</v>
      </c>
      <c r="D1836" s="21" t="s">
        <v>1089</v>
      </c>
      <c r="E1836" s="9">
        <f>Source!AQ1670</f>
        <v>3</v>
      </c>
      <c r="F1836" s="23"/>
      <c r="G1836" s="22" t="str">
        <f>Source!DI1670</f>
        <v>)*18</v>
      </c>
      <c r="H1836" s="9">
        <f>Source!AV1670</f>
        <v>1</v>
      </c>
      <c r="I1836" s="9"/>
      <c r="J1836" s="23"/>
      <c r="K1836" s="23">
        <f>Source!U1670</f>
        <v>36.882000000000005</v>
      </c>
    </row>
    <row r="1837" spans="1:22" ht="15" x14ac:dyDescent="0.25">
      <c r="A1837" s="26"/>
      <c r="B1837" s="26"/>
      <c r="C1837" s="26"/>
      <c r="D1837" s="26"/>
      <c r="E1837" s="26"/>
      <c r="F1837" s="26"/>
      <c r="G1837" s="26"/>
      <c r="H1837" s="26"/>
      <c r="I1837" s="60">
        <f>J1833+J1834+J1835</f>
        <v>23749.510000000002</v>
      </c>
      <c r="J1837" s="60"/>
      <c r="K1837" s="27">
        <f>IF(Source!I1670&lt;&gt;0, ROUND(I1837/Source!I1670, 2), 0)</f>
        <v>34772.339999999997</v>
      </c>
      <c r="P1837" s="25">
        <f>I1837</f>
        <v>23749.510000000002</v>
      </c>
    </row>
    <row r="1838" spans="1:22" ht="28.5" x14ac:dyDescent="0.2">
      <c r="A1838" s="20">
        <v>193</v>
      </c>
      <c r="B1838" s="20" t="str">
        <f>Source!F1671</f>
        <v>1.10-3103-2-1/1</v>
      </c>
      <c r="C1838" s="20" t="str">
        <f>Source!G1671</f>
        <v>Устройство стяжек цементных толщиной 20 мм</v>
      </c>
      <c r="D1838" s="21" t="str">
        <f>Source!H1671</f>
        <v>100 м2</v>
      </c>
      <c r="E1838" s="9">
        <f>Source!I1671</f>
        <v>0.68300000000000005</v>
      </c>
      <c r="F1838" s="23"/>
      <c r="G1838" s="22"/>
      <c r="H1838" s="9"/>
      <c r="I1838" s="9"/>
      <c r="J1838" s="23"/>
      <c r="K1838" s="23"/>
      <c r="Q1838">
        <f>ROUND((Source!BZ1671/100)*ROUND((Source!AF1671*Source!AV1671)*Source!I1671, 2), 2)</f>
        <v>4199.96</v>
      </c>
      <c r="R1838">
        <f>Source!X1671</f>
        <v>4199.96</v>
      </c>
      <c r="S1838">
        <f>ROUND((Source!CA1671/100)*ROUND((Source!AF1671*Source!AV1671)*Source!I1671, 2), 2)</f>
        <v>599.99</v>
      </c>
      <c r="T1838">
        <f>Source!Y1671</f>
        <v>599.99</v>
      </c>
      <c r="U1838">
        <f>ROUND((175/100)*ROUND((Source!AE1671*Source!AV1671)*Source!I1671, 2), 2)</f>
        <v>0.12</v>
      </c>
      <c r="V1838">
        <f>ROUND((160/100)*ROUND(Source!CS1671*Source!I1671, 2), 2)</f>
        <v>0.11</v>
      </c>
    </row>
    <row r="1839" spans="1:22" x14ac:dyDescent="0.2">
      <c r="C1839" s="24" t="str">
        <f>"Объем: "&amp;Source!I1671&amp;"=68,3/"&amp;"100"</f>
        <v>Объем: 0,683=68,3/100</v>
      </c>
    </row>
    <row r="1840" spans="1:22" ht="14.25" x14ac:dyDescent="0.2">
      <c r="A1840" s="20"/>
      <c r="B1840" s="20"/>
      <c r="C1840" s="20" t="s">
        <v>1083</v>
      </c>
      <c r="D1840" s="21"/>
      <c r="E1840" s="9"/>
      <c r="F1840" s="23">
        <f>Source!AO1671</f>
        <v>8784.68</v>
      </c>
      <c r="G1840" s="22" t="str">
        <f>Source!DG1671</f>
        <v/>
      </c>
      <c r="H1840" s="9">
        <f>Source!AV1671</f>
        <v>1</v>
      </c>
      <c r="I1840" s="9">
        <f>IF(Source!BA1671&lt;&gt; 0, Source!BA1671, 1)</f>
        <v>1</v>
      </c>
      <c r="J1840" s="23">
        <f>Source!S1671</f>
        <v>5999.94</v>
      </c>
      <c r="K1840" s="23"/>
    </row>
    <row r="1841" spans="1:22" ht="14.25" x14ac:dyDescent="0.2">
      <c r="A1841" s="20"/>
      <c r="B1841" s="20"/>
      <c r="C1841" s="20" t="s">
        <v>1090</v>
      </c>
      <c r="D1841" s="21"/>
      <c r="E1841" s="9"/>
      <c r="F1841" s="23">
        <f>Source!AM1671</f>
        <v>75.209999999999994</v>
      </c>
      <c r="G1841" s="22" t="str">
        <f>Source!DE1671</f>
        <v/>
      </c>
      <c r="H1841" s="9">
        <f>Source!AV1671</f>
        <v>1</v>
      </c>
      <c r="I1841" s="9">
        <f>IF(Source!BB1671&lt;&gt; 0, Source!BB1671, 1)</f>
        <v>1</v>
      </c>
      <c r="J1841" s="23">
        <f>Source!Q1671</f>
        <v>51.37</v>
      </c>
      <c r="K1841" s="23"/>
    </row>
    <row r="1842" spans="1:22" ht="14.25" x14ac:dyDescent="0.2">
      <c r="A1842" s="20"/>
      <c r="B1842" s="20"/>
      <c r="C1842" s="20" t="s">
        <v>1091</v>
      </c>
      <c r="D1842" s="21"/>
      <c r="E1842" s="9"/>
      <c r="F1842" s="23">
        <f>Source!AN1671</f>
        <v>0.1</v>
      </c>
      <c r="G1842" s="22" t="str">
        <f>Source!DF1671</f>
        <v/>
      </c>
      <c r="H1842" s="9">
        <f>Source!AV1671</f>
        <v>1</v>
      </c>
      <c r="I1842" s="9">
        <f>IF(Source!BS1671&lt;&gt; 0, Source!BS1671, 1)</f>
        <v>1</v>
      </c>
      <c r="J1842" s="30">
        <f>Source!R1671</f>
        <v>7.0000000000000007E-2</v>
      </c>
      <c r="K1842" s="23"/>
    </row>
    <row r="1843" spans="1:22" ht="14.25" x14ac:dyDescent="0.2">
      <c r="A1843" s="20"/>
      <c r="B1843" s="20"/>
      <c r="C1843" s="20" t="s">
        <v>1084</v>
      </c>
      <c r="D1843" s="21"/>
      <c r="E1843" s="9"/>
      <c r="F1843" s="23">
        <f>Source!AL1671</f>
        <v>10478.57</v>
      </c>
      <c r="G1843" s="22" t="str">
        <f>Source!DD1671</f>
        <v/>
      </c>
      <c r="H1843" s="9">
        <f>Source!AW1671</f>
        <v>1</v>
      </c>
      <c r="I1843" s="9">
        <f>IF(Source!BC1671&lt;&gt; 0, Source!BC1671, 1)</f>
        <v>1</v>
      </c>
      <c r="J1843" s="23">
        <f>Source!P1671</f>
        <v>7156.86</v>
      </c>
      <c r="K1843" s="23"/>
    </row>
    <row r="1844" spans="1:22" ht="14.25" x14ac:dyDescent="0.2">
      <c r="A1844" s="20"/>
      <c r="B1844" s="20"/>
      <c r="C1844" s="20" t="s">
        <v>1085</v>
      </c>
      <c r="D1844" s="21" t="s">
        <v>1086</v>
      </c>
      <c r="E1844" s="9">
        <f>Source!AT1671</f>
        <v>70</v>
      </c>
      <c r="F1844" s="23"/>
      <c r="G1844" s="22"/>
      <c r="H1844" s="9"/>
      <c r="I1844" s="9"/>
      <c r="J1844" s="23">
        <f>SUM(R1838:R1843)</f>
        <v>4199.96</v>
      </c>
      <c r="K1844" s="23"/>
    </row>
    <row r="1845" spans="1:22" ht="14.25" x14ac:dyDescent="0.2">
      <c r="A1845" s="20"/>
      <c r="B1845" s="20"/>
      <c r="C1845" s="20" t="s">
        <v>1087</v>
      </c>
      <c r="D1845" s="21" t="s">
        <v>1086</v>
      </c>
      <c r="E1845" s="9">
        <f>Source!AU1671</f>
        <v>10</v>
      </c>
      <c r="F1845" s="23"/>
      <c r="G1845" s="22"/>
      <c r="H1845" s="9"/>
      <c r="I1845" s="9"/>
      <c r="J1845" s="23">
        <f>SUM(T1838:T1844)</f>
        <v>599.99</v>
      </c>
      <c r="K1845" s="23"/>
    </row>
    <row r="1846" spans="1:22" ht="14.25" x14ac:dyDescent="0.2">
      <c r="A1846" s="20"/>
      <c r="B1846" s="20"/>
      <c r="C1846" s="20" t="s">
        <v>1092</v>
      </c>
      <c r="D1846" s="21" t="s">
        <v>1086</v>
      </c>
      <c r="E1846" s="9">
        <f>160</f>
        <v>160</v>
      </c>
      <c r="F1846" s="23"/>
      <c r="G1846" s="22"/>
      <c r="H1846" s="9"/>
      <c r="I1846" s="9"/>
      <c r="J1846" s="23">
        <f>SUM(V1838:V1845)</f>
        <v>0.11</v>
      </c>
      <c r="K1846" s="23"/>
    </row>
    <row r="1847" spans="1:22" ht="14.25" x14ac:dyDescent="0.2">
      <c r="A1847" s="20"/>
      <c r="B1847" s="20"/>
      <c r="C1847" s="20" t="s">
        <v>1088</v>
      </c>
      <c r="D1847" s="21" t="s">
        <v>1089</v>
      </c>
      <c r="E1847" s="9">
        <f>Source!AQ1671</f>
        <v>26.83</v>
      </c>
      <c r="F1847" s="23"/>
      <c r="G1847" s="22" t="str">
        <f>Source!DI1671</f>
        <v/>
      </c>
      <c r="H1847" s="9">
        <f>Source!AV1671</f>
        <v>1</v>
      </c>
      <c r="I1847" s="9"/>
      <c r="J1847" s="23"/>
      <c r="K1847" s="23">
        <f>Source!U1671</f>
        <v>18.32489</v>
      </c>
    </row>
    <row r="1848" spans="1:22" ht="15" x14ac:dyDescent="0.25">
      <c r="A1848" s="26"/>
      <c r="B1848" s="26"/>
      <c r="C1848" s="26"/>
      <c r="D1848" s="26"/>
      <c r="E1848" s="26"/>
      <c r="F1848" s="26"/>
      <c r="G1848" s="26"/>
      <c r="H1848" s="26"/>
      <c r="I1848" s="60">
        <f>J1840+J1841+J1843+J1844+J1845+J1846</f>
        <v>18008.23</v>
      </c>
      <c r="J1848" s="60"/>
      <c r="K1848" s="27">
        <f>IF(Source!I1671&lt;&gt;0, ROUND(I1848/Source!I1671, 2), 0)</f>
        <v>26366.37</v>
      </c>
      <c r="P1848" s="25">
        <f>I1848</f>
        <v>18008.23</v>
      </c>
    </row>
    <row r="1849" spans="1:22" ht="42.75" x14ac:dyDescent="0.2">
      <c r="A1849" s="20">
        <v>194</v>
      </c>
      <c r="B1849" s="20" t="str">
        <f>Source!F1672</f>
        <v>1.10-3103-2-2/1</v>
      </c>
      <c r="C1849" s="20" t="str">
        <f>Source!G1672</f>
        <v>Добавляется или исключается на каждые 5 мм изменения толщины стяжки к поз.10-3103-2-1</v>
      </c>
      <c r="D1849" s="21" t="str">
        <f>Source!H1672</f>
        <v>100 м2</v>
      </c>
      <c r="E1849" s="9">
        <f>Source!I1672</f>
        <v>0.68300000000000005</v>
      </c>
      <c r="F1849" s="23"/>
      <c r="G1849" s="22"/>
      <c r="H1849" s="9"/>
      <c r="I1849" s="9"/>
      <c r="J1849" s="23"/>
      <c r="K1849" s="23"/>
      <c r="Q1849">
        <f>ROUND((Source!BZ1672/100)*ROUND((Source!AF1672*Source!AV1672)*Source!I1672, 2), 2)</f>
        <v>155.97</v>
      </c>
      <c r="R1849">
        <f>Source!X1672</f>
        <v>155.97</v>
      </c>
      <c r="S1849">
        <f>ROUND((Source!CA1672/100)*ROUND((Source!AF1672*Source!AV1672)*Source!I1672, 2), 2)</f>
        <v>22.28</v>
      </c>
      <c r="T1849">
        <f>Source!Y1672</f>
        <v>22.28</v>
      </c>
      <c r="U1849">
        <f>ROUND((175/100)*ROUND((Source!AE1672*Source!AV1672)*Source!I1672, 2), 2)</f>
        <v>7.0000000000000007E-2</v>
      </c>
      <c r="V1849">
        <f>ROUND((160/100)*ROUND(Source!CS1672*Source!I1672, 2), 2)</f>
        <v>0.06</v>
      </c>
    </row>
    <row r="1850" spans="1:22" x14ac:dyDescent="0.2">
      <c r="C1850" s="24" t="str">
        <f>"Объем: "&amp;Source!I1672&amp;"=68,3/"&amp;"100"</f>
        <v>Объем: 0,683=68,3/100</v>
      </c>
    </row>
    <row r="1851" spans="1:22" ht="14.25" x14ac:dyDescent="0.2">
      <c r="A1851" s="20"/>
      <c r="B1851" s="20"/>
      <c r="C1851" s="20" t="s">
        <v>1083</v>
      </c>
      <c r="D1851" s="21"/>
      <c r="E1851" s="9"/>
      <c r="F1851" s="23">
        <f>Source!AO1672</f>
        <v>163.12</v>
      </c>
      <c r="G1851" s="22" t="str">
        <f>Source!DG1672</f>
        <v>*2</v>
      </c>
      <c r="H1851" s="9">
        <f>Source!AV1672</f>
        <v>1</v>
      </c>
      <c r="I1851" s="9">
        <f>IF(Source!BA1672&lt;&gt; 0, Source!BA1672, 1)</f>
        <v>1</v>
      </c>
      <c r="J1851" s="23">
        <f>Source!S1672</f>
        <v>222.82</v>
      </c>
      <c r="K1851" s="23"/>
    </row>
    <row r="1852" spans="1:22" ht="14.25" x14ac:dyDescent="0.2">
      <c r="A1852" s="20"/>
      <c r="B1852" s="20"/>
      <c r="C1852" s="20" t="s">
        <v>1090</v>
      </c>
      <c r="D1852" s="21"/>
      <c r="E1852" s="9"/>
      <c r="F1852" s="23">
        <f>Source!AM1672</f>
        <v>19.23</v>
      </c>
      <c r="G1852" s="22" t="str">
        <f>Source!DE1672</f>
        <v>*2</v>
      </c>
      <c r="H1852" s="9">
        <f>Source!AV1672</f>
        <v>1</v>
      </c>
      <c r="I1852" s="9">
        <f>IF(Source!BB1672&lt;&gt; 0, Source!BB1672, 1)</f>
        <v>1</v>
      </c>
      <c r="J1852" s="23">
        <f>Source!Q1672</f>
        <v>26.27</v>
      </c>
      <c r="K1852" s="23"/>
    </row>
    <row r="1853" spans="1:22" ht="14.25" x14ac:dyDescent="0.2">
      <c r="A1853" s="20"/>
      <c r="B1853" s="20"/>
      <c r="C1853" s="20" t="s">
        <v>1091</v>
      </c>
      <c r="D1853" s="21"/>
      <c r="E1853" s="9"/>
      <c r="F1853" s="23">
        <f>Source!AN1672</f>
        <v>0.03</v>
      </c>
      <c r="G1853" s="22" t="str">
        <f>Source!DF1672</f>
        <v>*2</v>
      </c>
      <c r="H1853" s="9">
        <f>Source!AV1672</f>
        <v>1</v>
      </c>
      <c r="I1853" s="9">
        <f>IF(Source!BS1672&lt;&gt; 0, Source!BS1672, 1)</f>
        <v>1</v>
      </c>
      <c r="J1853" s="30">
        <f>Source!R1672</f>
        <v>0.04</v>
      </c>
      <c r="K1853" s="23"/>
    </row>
    <row r="1854" spans="1:22" ht="14.25" x14ac:dyDescent="0.2">
      <c r="A1854" s="20"/>
      <c r="B1854" s="20"/>
      <c r="C1854" s="20" t="s">
        <v>1084</v>
      </c>
      <c r="D1854" s="21"/>
      <c r="E1854" s="9"/>
      <c r="F1854" s="23">
        <f>Source!AL1672</f>
        <v>2576.04</v>
      </c>
      <c r="G1854" s="22" t="str">
        <f>Source!DD1672</f>
        <v>*2</v>
      </c>
      <c r="H1854" s="9">
        <f>Source!AW1672</f>
        <v>1</v>
      </c>
      <c r="I1854" s="9">
        <f>IF(Source!BC1672&lt;&gt; 0, Source!BC1672, 1)</f>
        <v>1</v>
      </c>
      <c r="J1854" s="23">
        <f>Source!P1672</f>
        <v>3518.87</v>
      </c>
      <c r="K1854" s="23"/>
    </row>
    <row r="1855" spans="1:22" ht="57" x14ac:dyDescent="0.2">
      <c r="A1855" s="20" t="s">
        <v>522</v>
      </c>
      <c r="B1855" s="20" t="str">
        <f>Source!F1673</f>
        <v>21.1-25-755</v>
      </c>
      <c r="C1855" s="20" t="str">
        <f>Source!G1673</f>
        <v>Лента демпферная для компенсации температурного расширения цементной стяжки, ширина 100-120 мм, толщина 5-10 мм</v>
      </c>
      <c r="D1855" s="21" t="str">
        <f>Source!H1673</f>
        <v>м</v>
      </c>
      <c r="E1855" s="9">
        <f>Source!I1673</f>
        <v>38.000000000000007</v>
      </c>
      <c r="F1855" s="23">
        <f>Source!AK1673</f>
        <v>18.07</v>
      </c>
      <c r="G1855" s="31" t="s">
        <v>3</v>
      </c>
      <c r="H1855" s="9">
        <f>Source!AW1673</f>
        <v>1</v>
      </c>
      <c r="I1855" s="9">
        <f>IF(Source!BC1673&lt;&gt; 0, Source!BC1673, 1)</f>
        <v>1</v>
      </c>
      <c r="J1855" s="23">
        <f>Source!O1673</f>
        <v>686.66</v>
      </c>
      <c r="K1855" s="23"/>
      <c r="Q1855">
        <f>ROUND((Source!BZ1673/100)*ROUND((Source!AF1673*Source!AV1673)*Source!I1673, 2), 2)</f>
        <v>0</v>
      </c>
      <c r="R1855">
        <f>Source!X1673</f>
        <v>0</v>
      </c>
      <c r="S1855">
        <f>ROUND((Source!CA1673/100)*ROUND((Source!AF1673*Source!AV1673)*Source!I1673, 2), 2)</f>
        <v>0</v>
      </c>
      <c r="T1855">
        <f>Source!Y1673</f>
        <v>0</v>
      </c>
      <c r="U1855">
        <f>ROUND((175/100)*ROUND((Source!AE1673*Source!AV1673)*Source!I1673, 2), 2)</f>
        <v>0</v>
      </c>
      <c r="V1855">
        <f>ROUND((160/100)*ROUND(Source!CS1673*Source!I1673, 2), 2)</f>
        <v>0</v>
      </c>
    </row>
    <row r="1856" spans="1:22" ht="14.25" x14ac:dyDescent="0.2">
      <c r="A1856" s="20"/>
      <c r="B1856" s="20"/>
      <c r="C1856" s="20" t="s">
        <v>1085</v>
      </c>
      <c r="D1856" s="21" t="s">
        <v>1086</v>
      </c>
      <c r="E1856" s="9">
        <f>Source!AT1672</f>
        <v>70</v>
      </c>
      <c r="F1856" s="23"/>
      <c r="G1856" s="22"/>
      <c r="H1856" s="9"/>
      <c r="I1856" s="9"/>
      <c r="J1856" s="23">
        <f>SUM(R1849:R1855)</f>
        <v>155.97</v>
      </c>
      <c r="K1856" s="23"/>
    </row>
    <row r="1857" spans="1:22" ht="14.25" x14ac:dyDescent="0.2">
      <c r="A1857" s="20"/>
      <c r="B1857" s="20"/>
      <c r="C1857" s="20" t="s">
        <v>1087</v>
      </c>
      <c r="D1857" s="21" t="s">
        <v>1086</v>
      </c>
      <c r="E1857" s="9">
        <f>Source!AU1672</f>
        <v>10</v>
      </c>
      <c r="F1857" s="23"/>
      <c r="G1857" s="22"/>
      <c r="H1857" s="9"/>
      <c r="I1857" s="9"/>
      <c r="J1857" s="23">
        <f>SUM(T1849:T1856)</f>
        <v>22.28</v>
      </c>
      <c r="K1857" s="23"/>
    </row>
    <row r="1858" spans="1:22" ht="14.25" x14ac:dyDescent="0.2">
      <c r="A1858" s="20"/>
      <c r="B1858" s="20"/>
      <c r="C1858" s="20" t="s">
        <v>1092</v>
      </c>
      <c r="D1858" s="21" t="s">
        <v>1086</v>
      </c>
      <c r="E1858" s="9">
        <f>160</f>
        <v>160</v>
      </c>
      <c r="F1858" s="23"/>
      <c r="G1858" s="22"/>
      <c r="H1858" s="9"/>
      <c r="I1858" s="9"/>
      <c r="J1858" s="23">
        <f>SUM(V1849:V1857)</f>
        <v>0.06</v>
      </c>
      <c r="K1858" s="23"/>
    </row>
    <row r="1859" spans="1:22" ht="14.25" x14ac:dyDescent="0.2">
      <c r="A1859" s="20"/>
      <c r="B1859" s="20"/>
      <c r="C1859" s="20" t="s">
        <v>1088</v>
      </c>
      <c r="D1859" s="21" t="s">
        <v>1089</v>
      </c>
      <c r="E1859" s="9">
        <f>Source!AQ1672</f>
        <v>0.51</v>
      </c>
      <c r="F1859" s="23"/>
      <c r="G1859" s="22" t="str">
        <f>Source!DI1672</f>
        <v>*2</v>
      </c>
      <c r="H1859" s="9">
        <f>Source!AV1672</f>
        <v>1</v>
      </c>
      <c r="I1859" s="9"/>
      <c r="J1859" s="23"/>
      <c r="K1859" s="23">
        <f>Source!U1672</f>
        <v>0.69666000000000006</v>
      </c>
    </row>
    <row r="1860" spans="1:22" ht="15" x14ac:dyDescent="0.25">
      <c r="A1860" s="26"/>
      <c r="B1860" s="26"/>
      <c r="C1860" s="26"/>
      <c r="D1860" s="26"/>
      <c r="E1860" s="26"/>
      <c r="F1860" s="26"/>
      <c r="G1860" s="26"/>
      <c r="H1860" s="26"/>
      <c r="I1860" s="60">
        <f>J1851+J1852+J1854+J1856+J1857+J1858+SUM(J1855:J1855)</f>
        <v>4632.93</v>
      </c>
      <c r="J1860" s="60"/>
      <c r="K1860" s="27">
        <f>IF(Source!I1672&lt;&gt;0, ROUND(I1860/Source!I1672, 2), 0)</f>
        <v>6783.21</v>
      </c>
      <c r="P1860" s="25">
        <f>I1860</f>
        <v>4632.93</v>
      </c>
    </row>
    <row r="1861" spans="1:22" ht="42.75" x14ac:dyDescent="0.2">
      <c r="A1861" s="20">
        <v>195</v>
      </c>
      <c r="B1861" s="20" t="str">
        <f>Source!F1674</f>
        <v>1.10-3103-2-11/1</v>
      </c>
      <c r="C1861" s="20" t="str">
        <f>Source!G1674</f>
        <v>Устройство самовыравнивающихся стяжек из специализированных сухих смесей толщиной 5 мм</v>
      </c>
      <c r="D1861" s="21" t="str">
        <f>Source!H1674</f>
        <v>100 м2</v>
      </c>
      <c r="E1861" s="9">
        <f>Source!I1674</f>
        <v>0.68300000000000005</v>
      </c>
      <c r="F1861" s="23"/>
      <c r="G1861" s="22"/>
      <c r="H1861" s="9"/>
      <c r="I1861" s="9"/>
      <c r="J1861" s="23"/>
      <c r="K1861" s="23"/>
      <c r="Q1861">
        <f>ROUND((Source!BZ1674/100)*ROUND((Source!AF1674*Source!AV1674)*Source!I1674, 2), 2)</f>
        <v>7022.12</v>
      </c>
      <c r="R1861">
        <f>Source!X1674</f>
        <v>7022.12</v>
      </c>
      <c r="S1861">
        <f>ROUND((Source!CA1674/100)*ROUND((Source!AF1674*Source!AV1674)*Source!I1674, 2), 2)</f>
        <v>1003.16</v>
      </c>
      <c r="T1861">
        <f>Source!Y1674</f>
        <v>1003.16</v>
      </c>
      <c r="U1861">
        <f>ROUND((175/100)*ROUND((Source!AE1674*Source!AV1674)*Source!I1674, 2), 2)</f>
        <v>26.41</v>
      </c>
      <c r="V1861">
        <f>ROUND((160/100)*ROUND(Source!CS1674*Source!I1674, 2), 2)</f>
        <v>24.14</v>
      </c>
    </row>
    <row r="1862" spans="1:22" x14ac:dyDescent="0.2">
      <c r="C1862" s="24" t="str">
        <f>"Объем: "&amp;Source!I1674&amp;"=68,3/"&amp;"100"</f>
        <v>Объем: 0,683=68,3/100</v>
      </c>
    </row>
    <row r="1863" spans="1:22" ht="14.25" x14ac:dyDescent="0.2">
      <c r="A1863" s="20"/>
      <c r="B1863" s="20"/>
      <c r="C1863" s="20" t="s">
        <v>1083</v>
      </c>
      <c r="D1863" s="21"/>
      <c r="E1863" s="9"/>
      <c r="F1863" s="23">
        <f>Source!AO1674</f>
        <v>14687.56</v>
      </c>
      <c r="G1863" s="22" t="str">
        <f>Source!DG1674</f>
        <v/>
      </c>
      <c r="H1863" s="9">
        <f>Source!AV1674</f>
        <v>1</v>
      </c>
      <c r="I1863" s="9">
        <f>IF(Source!BA1674&lt;&gt; 0, Source!BA1674, 1)</f>
        <v>1</v>
      </c>
      <c r="J1863" s="23">
        <f>Source!S1674</f>
        <v>10031.6</v>
      </c>
      <c r="K1863" s="23"/>
    </row>
    <row r="1864" spans="1:22" ht="14.25" x14ac:dyDescent="0.2">
      <c r="A1864" s="20"/>
      <c r="B1864" s="20"/>
      <c r="C1864" s="20" t="s">
        <v>1090</v>
      </c>
      <c r="D1864" s="21"/>
      <c r="E1864" s="9"/>
      <c r="F1864" s="23">
        <f>Source!AM1674</f>
        <v>237.05</v>
      </c>
      <c r="G1864" s="22" t="str">
        <f>Source!DE1674</f>
        <v/>
      </c>
      <c r="H1864" s="9">
        <f>Source!AV1674</f>
        <v>1</v>
      </c>
      <c r="I1864" s="9">
        <f>IF(Source!BB1674&lt;&gt; 0, Source!BB1674, 1)</f>
        <v>1</v>
      </c>
      <c r="J1864" s="23">
        <f>Source!Q1674</f>
        <v>161.91</v>
      </c>
      <c r="K1864" s="23"/>
    </row>
    <row r="1865" spans="1:22" ht="14.25" x14ac:dyDescent="0.2">
      <c r="A1865" s="20"/>
      <c r="B1865" s="20"/>
      <c r="C1865" s="20" t="s">
        <v>1091</v>
      </c>
      <c r="D1865" s="21"/>
      <c r="E1865" s="9"/>
      <c r="F1865" s="23">
        <f>Source!AN1674</f>
        <v>22.1</v>
      </c>
      <c r="G1865" s="22" t="str">
        <f>Source!DF1674</f>
        <v/>
      </c>
      <c r="H1865" s="9">
        <f>Source!AV1674</f>
        <v>1</v>
      </c>
      <c r="I1865" s="9">
        <f>IF(Source!BS1674&lt;&gt; 0, Source!BS1674, 1)</f>
        <v>1</v>
      </c>
      <c r="J1865" s="30">
        <f>Source!R1674</f>
        <v>15.09</v>
      </c>
      <c r="K1865" s="23"/>
    </row>
    <row r="1866" spans="1:22" ht="14.25" x14ac:dyDescent="0.2">
      <c r="A1866" s="20"/>
      <c r="B1866" s="20"/>
      <c r="C1866" s="20" t="s">
        <v>1084</v>
      </c>
      <c r="D1866" s="21"/>
      <c r="E1866" s="9"/>
      <c r="F1866" s="23">
        <f>Source!AL1674</f>
        <v>48810.38</v>
      </c>
      <c r="G1866" s="22" t="str">
        <f>Source!DD1674</f>
        <v/>
      </c>
      <c r="H1866" s="9">
        <f>Source!AW1674</f>
        <v>1</v>
      </c>
      <c r="I1866" s="9">
        <f>IF(Source!BC1674&lt;&gt; 0, Source!BC1674, 1)</f>
        <v>1</v>
      </c>
      <c r="J1866" s="23">
        <f>Source!P1674</f>
        <v>33337.49</v>
      </c>
      <c r="K1866" s="23"/>
    </row>
    <row r="1867" spans="1:22" ht="14.25" x14ac:dyDescent="0.2">
      <c r="A1867" s="20"/>
      <c r="B1867" s="20"/>
      <c r="C1867" s="20" t="s">
        <v>1085</v>
      </c>
      <c r="D1867" s="21" t="s">
        <v>1086</v>
      </c>
      <c r="E1867" s="9">
        <f>Source!AT1674</f>
        <v>70</v>
      </c>
      <c r="F1867" s="23"/>
      <c r="G1867" s="22"/>
      <c r="H1867" s="9"/>
      <c r="I1867" s="9"/>
      <c r="J1867" s="23">
        <f>SUM(R1861:R1866)</f>
        <v>7022.12</v>
      </c>
      <c r="K1867" s="23"/>
    </row>
    <row r="1868" spans="1:22" ht="14.25" x14ac:dyDescent="0.2">
      <c r="A1868" s="20"/>
      <c r="B1868" s="20"/>
      <c r="C1868" s="20" t="s">
        <v>1087</v>
      </c>
      <c r="D1868" s="21" t="s">
        <v>1086</v>
      </c>
      <c r="E1868" s="9">
        <f>Source!AU1674</f>
        <v>10</v>
      </c>
      <c r="F1868" s="23"/>
      <c r="G1868" s="22"/>
      <c r="H1868" s="9"/>
      <c r="I1868" s="9"/>
      <c r="J1868" s="23">
        <f>SUM(T1861:T1867)</f>
        <v>1003.16</v>
      </c>
      <c r="K1868" s="23"/>
    </row>
    <row r="1869" spans="1:22" ht="14.25" x14ac:dyDescent="0.2">
      <c r="A1869" s="20"/>
      <c r="B1869" s="20"/>
      <c r="C1869" s="20" t="s">
        <v>1092</v>
      </c>
      <c r="D1869" s="21" t="s">
        <v>1086</v>
      </c>
      <c r="E1869" s="9">
        <f>160</f>
        <v>160</v>
      </c>
      <c r="F1869" s="23"/>
      <c r="G1869" s="22"/>
      <c r="H1869" s="9"/>
      <c r="I1869" s="9"/>
      <c r="J1869" s="23">
        <f>SUM(V1861:V1868)</f>
        <v>24.14</v>
      </c>
      <c r="K1869" s="23"/>
    </row>
    <row r="1870" spans="1:22" ht="14.25" x14ac:dyDescent="0.2">
      <c r="A1870" s="20"/>
      <c r="B1870" s="20"/>
      <c r="C1870" s="20" t="s">
        <v>1088</v>
      </c>
      <c r="D1870" s="21" t="s">
        <v>1089</v>
      </c>
      <c r="E1870" s="9">
        <f>Source!AQ1674</f>
        <v>37.97</v>
      </c>
      <c r="F1870" s="23"/>
      <c r="G1870" s="22" t="str">
        <f>Source!DI1674</f>
        <v/>
      </c>
      <c r="H1870" s="9">
        <f>Source!AV1674</f>
        <v>1</v>
      </c>
      <c r="I1870" s="9"/>
      <c r="J1870" s="23"/>
      <c r="K1870" s="23">
        <f>Source!U1674</f>
        <v>25.933510000000002</v>
      </c>
    </row>
    <row r="1871" spans="1:22" ht="15" x14ac:dyDescent="0.25">
      <c r="A1871" s="26"/>
      <c r="B1871" s="26"/>
      <c r="C1871" s="26"/>
      <c r="D1871" s="26"/>
      <c r="E1871" s="26"/>
      <c r="F1871" s="26"/>
      <c r="G1871" s="26"/>
      <c r="H1871" s="26"/>
      <c r="I1871" s="60">
        <f>J1863+J1864+J1866+J1867+J1868+J1869</f>
        <v>51580.420000000006</v>
      </c>
      <c r="J1871" s="60"/>
      <c r="K1871" s="27">
        <f>IF(Source!I1674&lt;&gt;0, ROUND(I1871/Source!I1674, 2), 0)</f>
        <v>75520.38</v>
      </c>
      <c r="P1871" s="25">
        <f>I1871</f>
        <v>51580.420000000006</v>
      </c>
    </row>
    <row r="1872" spans="1:22" ht="57" x14ac:dyDescent="0.2">
      <c r="A1872" s="20">
        <v>196</v>
      </c>
      <c r="B1872" s="20" t="str">
        <f>Source!F1675</f>
        <v>1.10-3503-1-5/1</v>
      </c>
      <c r="C1872" s="20" t="str">
        <f>Source!G1675</f>
        <v>Устройство покрытий на клее из линолеума высокой износостойкости толщиной 2 мм, истираемостью группы Т со сваркой стыков</v>
      </c>
      <c r="D1872" s="21" t="str">
        <f>Source!H1675</f>
        <v>100 м2</v>
      </c>
      <c r="E1872" s="9">
        <f>Source!I1675</f>
        <v>0.68300000000000005</v>
      </c>
      <c r="F1872" s="23"/>
      <c r="G1872" s="22"/>
      <c r="H1872" s="9"/>
      <c r="I1872" s="9"/>
      <c r="J1872" s="23"/>
      <c r="K1872" s="23"/>
      <c r="Q1872">
        <f>ROUND((Source!BZ1675/100)*ROUND((Source!AF1675*Source!AV1675)*Source!I1675, 2), 2)</f>
        <v>11141.71</v>
      </c>
      <c r="R1872">
        <f>Source!X1675</f>
        <v>11141.71</v>
      </c>
      <c r="S1872">
        <f>ROUND((Source!CA1675/100)*ROUND((Source!AF1675*Source!AV1675)*Source!I1675, 2), 2)</f>
        <v>1591.67</v>
      </c>
      <c r="T1872">
        <f>Source!Y1675</f>
        <v>1591.67</v>
      </c>
      <c r="U1872">
        <f>ROUND((175/100)*ROUND((Source!AE1675*Source!AV1675)*Source!I1675, 2), 2)</f>
        <v>2.08</v>
      </c>
      <c r="V1872">
        <f>ROUND((160/100)*ROUND(Source!CS1675*Source!I1675, 2), 2)</f>
        <v>1.9</v>
      </c>
    </row>
    <row r="1873" spans="1:22" x14ac:dyDescent="0.2">
      <c r="C1873" s="24" t="str">
        <f>"Объем: "&amp;Source!I1675&amp;"=68,3/"&amp;"100"</f>
        <v>Объем: 0,683=68,3/100</v>
      </c>
    </row>
    <row r="1874" spans="1:22" ht="14.25" x14ac:dyDescent="0.2">
      <c r="A1874" s="20"/>
      <c r="B1874" s="20"/>
      <c r="C1874" s="20" t="s">
        <v>1083</v>
      </c>
      <c r="D1874" s="21"/>
      <c r="E1874" s="9"/>
      <c r="F1874" s="23">
        <f>Source!AO1675</f>
        <v>23304.14</v>
      </c>
      <c r="G1874" s="22" t="str">
        <f>Source!DG1675</f>
        <v/>
      </c>
      <c r="H1874" s="9">
        <f>Source!AV1675</f>
        <v>1</v>
      </c>
      <c r="I1874" s="9">
        <f>IF(Source!BA1675&lt;&gt; 0, Source!BA1675, 1)</f>
        <v>1</v>
      </c>
      <c r="J1874" s="23">
        <f>Source!S1675</f>
        <v>15916.73</v>
      </c>
      <c r="K1874" s="23"/>
    </row>
    <row r="1875" spans="1:22" ht="14.25" x14ac:dyDescent="0.2">
      <c r="A1875" s="20"/>
      <c r="B1875" s="20"/>
      <c r="C1875" s="20" t="s">
        <v>1090</v>
      </c>
      <c r="D1875" s="21"/>
      <c r="E1875" s="9"/>
      <c r="F1875" s="23">
        <f>Source!AM1675</f>
        <v>424.38</v>
      </c>
      <c r="G1875" s="22" t="str">
        <f>Source!DE1675</f>
        <v/>
      </c>
      <c r="H1875" s="9">
        <f>Source!AV1675</f>
        <v>1</v>
      </c>
      <c r="I1875" s="9">
        <f>IF(Source!BB1675&lt;&gt; 0, Source!BB1675, 1)</f>
        <v>1</v>
      </c>
      <c r="J1875" s="23">
        <f>Source!Q1675</f>
        <v>289.85000000000002</v>
      </c>
      <c r="K1875" s="23"/>
    </row>
    <row r="1876" spans="1:22" ht="14.25" x14ac:dyDescent="0.2">
      <c r="A1876" s="20"/>
      <c r="B1876" s="20"/>
      <c r="C1876" s="20" t="s">
        <v>1091</v>
      </c>
      <c r="D1876" s="21"/>
      <c r="E1876" s="9"/>
      <c r="F1876" s="23">
        <f>Source!AN1675</f>
        <v>1.74</v>
      </c>
      <c r="G1876" s="22" t="str">
        <f>Source!DF1675</f>
        <v/>
      </c>
      <c r="H1876" s="9">
        <f>Source!AV1675</f>
        <v>1</v>
      </c>
      <c r="I1876" s="9">
        <f>IF(Source!BS1675&lt;&gt; 0, Source!BS1675, 1)</f>
        <v>1</v>
      </c>
      <c r="J1876" s="30">
        <f>Source!R1675</f>
        <v>1.19</v>
      </c>
      <c r="K1876" s="23"/>
    </row>
    <row r="1877" spans="1:22" ht="14.25" x14ac:dyDescent="0.2">
      <c r="A1877" s="20"/>
      <c r="B1877" s="20"/>
      <c r="C1877" s="20" t="s">
        <v>1084</v>
      </c>
      <c r="D1877" s="21"/>
      <c r="E1877" s="9"/>
      <c r="F1877" s="23">
        <f>Source!AL1675</f>
        <v>87313.3</v>
      </c>
      <c r="G1877" s="22" t="str">
        <f>Source!DD1675</f>
        <v/>
      </c>
      <c r="H1877" s="9">
        <f>Source!AW1675</f>
        <v>1</v>
      </c>
      <c r="I1877" s="9">
        <f>IF(Source!BC1675&lt;&gt; 0, Source!BC1675, 1)</f>
        <v>1</v>
      </c>
      <c r="J1877" s="23">
        <f>Source!P1675</f>
        <v>59634.98</v>
      </c>
      <c r="K1877" s="23"/>
    </row>
    <row r="1878" spans="1:22" ht="14.25" x14ac:dyDescent="0.2">
      <c r="A1878" s="20"/>
      <c r="B1878" s="20"/>
      <c r="C1878" s="20" t="s">
        <v>1085</v>
      </c>
      <c r="D1878" s="21" t="s">
        <v>1086</v>
      </c>
      <c r="E1878" s="9">
        <f>Source!AT1675</f>
        <v>70</v>
      </c>
      <c r="F1878" s="23"/>
      <c r="G1878" s="22"/>
      <c r="H1878" s="9"/>
      <c r="I1878" s="9"/>
      <c r="J1878" s="23">
        <f>SUM(R1872:R1877)</f>
        <v>11141.71</v>
      </c>
      <c r="K1878" s="23"/>
    </row>
    <row r="1879" spans="1:22" ht="14.25" x14ac:dyDescent="0.2">
      <c r="A1879" s="20"/>
      <c r="B1879" s="20"/>
      <c r="C1879" s="20" t="s">
        <v>1087</v>
      </c>
      <c r="D1879" s="21" t="s">
        <v>1086</v>
      </c>
      <c r="E1879" s="9">
        <f>Source!AU1675</f>
        <v>10</v>
      </c>
      <c r="F1879" s="23"/>
      <c r="G1879" s="22"/>
      <c r="H1879" s="9"/>
      <c r="I1879" s="9"/>
      <c r="J1879" s="23">
        <f>SUM(T1872:T1878)</f>
        <v>1591.67</v>
      </c>
      <c r="K1879" s="23"/>
    </row>
    <row r="1880" spans="1:22" ht="14.25" x14ac:dyDescent="0.2">
      <c r="A1880" s="20"/>
      <c r="B1880" s="20"/>
      <c r="C1880" s="20" t="s">
        <v>1092</v>
      </c>
      <c r="D1880" s="21" t="s">
        <v>1086</v>
      </c>
      <c r="E1880" s="9">
        <f>160</f>
        <v>160</v>
      </c>
      <c r="F1880" s="23"/>
      <c r="G1880" s="22"/>
      <c r="H1880" s="9"/>
      <c r="I1880" s="9"/>
      <c r="J1880" s="23">
        <f>SUM(V1872:V1879)</f>
        <v>1.9</v>
      </c>
      <c r="K1880" s="23"/>
    </row>
    <row r="1881" spans="1:22" ht="14.25" x14ac:dyDescent="0.2">
      <c r="A1881" s="20"/>
      <c r="B1881" s="20"/>
      <c r="C1881" s="20" t="s">
        <v>1088</v>
      </c>
      <c r="D1881" s="21" t="s">
        <v>1089</v>
      </c>
      <c r="E1881" s="9">
        <f>Source!AQ1675</f>
        <v>60.04</v>
      </c>
      <c r="F1881" s="23"/>
      <c r="G1881" s="22" t="str">
        <f>Source!DI1675</f>
        <v/>
      </c>
      <c r="H1881" s="9">
        <f>Source!AV1675</f>
        <v>1</v>
      </c>
      <c r="I1881" s="9"/>
      <c r="J1881" s="23"/>
      <c r="K1881" s="23">
        <f>Source!U1675</f>
        <v>41.00732</v>
      </c>
    </row>
    <row r="1882" spans="1:22" ht="15" x14ac:dyDescent="0.25">
      <c r="A1882" s="26"/>
      <c r="B1882" s="26"/>
      <c r="C1882" s="26"/>
      <c r="D1882" s="26"/>
      <c r="E1882" s="26"/>
      <c r="F1882" s="26"/>
      <c r="G1882" s="26"/>
      <c r="H1882" s="26"/>
      <c r="I1882" s="60">
        <f>J1874+J1875+J1877+J1878+J1879+J1880</f>
        <v>88576.839999999982</v>
      </c>
      <c r="J1882" s="60"/>
      <c r="K1882" s="27">
        <f>IF(Source!I1675&lt;&gt;0, ROUND(I1882/Source!I1675, 2), 0)</f>
        <v>129687.91</v>
      </c>
      <c r="P1882" s="25">
        <f>I1882</f>
        <v>88576.839999999982</v>
      </c>
    </row>
    <row r="1883" spans="1:22" ht="42.75" x14ac:dyDescent="0.2">
      <c r="A1883" s="20">
        <v>197</v>
      </c>
      <c r="B1883" s="20" t="str">
        <f>Source!F1676</f>
        <v>1.10-3803-1-6/1</v>
      </c>
      <c r="C1883" s="20" t="str">
        <f>Source!G1676</f>
        <v>Устройство плинтусов, покрытых лаком, из древесины хвойных пород с креплением к стенам шурупами</v>
      </c>
      <c r="D1883" s="21" t="str">
        <f>Source!H1676</f>
        <v>100 м</v>
      </c>
      <c r="E1883" s="9">
        <f>Source!I1676</f>
        <v>0.38</v>
      </c>
      <c r="F1883" s="23"/>
      <c r="G1883" s="22"/>
      <c r="H1883" s="9"/>
      <c r="I1883" s="9"/>
      <c r="J1883" s="23"/>
      <c r="K1883" s="23"/>
      <c r="Q1883">
        <f>ROUND((Source!BZ1676/100)*ROUND((Source!AF1676*Source!AV1676)*Source!I1676, 2), 2)</f>
        <v>1355.84</v>
      </c>
      <c r="R1883">
        <f>Source!X1676</f>
        <v>1355.84</v>
      </c>
      <c r="S1883">
        <f>ROUND((Source!CA1676/100)*ROUND((Source!AF1676*Source!AV1676)*Source!I1676, 2), 2)</f>
        <v>193.69</v>
      </c>
      <c r="T1883">
        <f>Source!Y1676</f>
        <v>193.69</v>
      </c>
      <c r="U1883">
        <f>ROUND((175/100)*ROUND((Source!AE1676*Source!AV1676)*Source!I1676, 2), 2)</f>
        <v>3.08</v>
      </c>
      <c r="V1883">
        <f>ROUND((160/100)*ROUND(Source!CS1676*Source!I1676, 2), 2)</f>
        <v>2.82</v>
      </c>
    </row>
    <row r="1884" spans="1:22" x14ac:dyDescent="0.2">
      <c r="C1884" s="24" t="str">
        <f>"Объем: "&amp;Source!I1676&amp;"=38/"&amp;"100"</f>
        <v>Объем: 0,38=38/100</v>
      </c>
    </row>
    <row r="1885" spans="1:22" ht="14.25" x14ac:dyDescent="0.2">
      <c r="A1885" s="20"/>
      <c r="B1885" s="20"/>
      <c r="C1885" s="20" t="s">
        <v>1083</v>
      </c>
      <c r="D1885" s="21"/>
      <c r="E1885" s="9"/>
      <c r="F1885" s="23">
        <f>Source!AO1676</f>
        <v>5097.13</v>
      </c>
      <c r="G1885" s="22" t="str">
        <f>Source!DG1676</f>
        <v/>
      </c>
      <c r="H1885" s="9">
        <f>Source!AV1676</f>
        <v>1</v>
      </c>
      <c r="I1885" s="9">
        <f>IF(Source!BA1676&lt;&gt; 0, Source!BA1676, 1)</f>
        <v>1</v>
      </c>
      <c r="J1885" s="23">
        <f>Source!S1676</f>
        <v>1936.91</v>
      </c>
      <c r="K1885" s="23"/>
    </row>
    <row r="1886" spans="1:22" ht="14.25" x14ac:dyDescent="0.2">
      <c r="A1886" s="20"/>
      <c r="B1886" s="20"/>
      <c r="C1886" s="20" t="s">
        <v>1090</v>
      </c>
      <c r="D1886" s="21"/>
      <c r="E1886" s="9"/>
      <c r="F1886" s="23">
        <f>Source!AM1676</f>
        <v>73.59</v>
      </c>
      <c r="G1886" s="22" t="str">
        <f>Source!DE1676</f>
        <v/>
      </c>
      <c r="H1886" s="9">
        <f>Source!AV1676</f>
        <v>1</v>
      </c>
      <c r="I1886" s="9">
        <f>IF(Source!BB1676&lt;&gt; 0, Source!BB1676, 1)</f>
        <v>1</v>
      </c>
      <c r="J1886" s="23">
        <f>Source!Q1676</f>
        <v>27.96</v>
      </c>
      <c r="K1886" s="23"/>
    </row>
    <row r="1887" spans="1:22" ht="14.25" x14ac:dyDescent="0.2">
      <c r="A1887" s="20"/>
      <c r="B1887" s="20"/>
      <c r="C1887" s="20" t="s">
        <v>1091</v>
      </c>
      <c r="D1887" s="21"/>
      <c r="E1887" s="9"/>
      <c r="F1887" s="23">
        <f>Source!AN1676</f>
        <v>4.63</v>
      </c>
      <c r="G1887" s="22" t="str">
        <f>Source!DF1676</f>
        <v/>
      </c>
      <c r="H1887" s="9">
        <f>Source!AV1676</f>
        <v>1</v>
      </c>
      <c r="I1887" s="9">
        <f>IF(Source!BS1676&lt;&gt; 0, Source!BS1676, 1)</f>
        <v>1</v>
      </c>
      <c r="J1887" s="30">
        <f>Source!R1676</f>
        <v>1.76</v>
      </c>
      <c r="K1887" s="23"/>
    </row>
    <row r="1888" spans="1:22" ht="14.25" x14ac:dyDescent="0.2">
      <c r="A1888" s="20"/>
      <c r="B1888" s="20"/>
      <c r="C1888" s="20" t="s">
        <v>1084</v>
      </c>
      <c r="D1888" s="21"/>
      <c r="E1888" s="9"/>
      <c r="F1888" s="23">
        <f>Source!AL1676</f>
        <v>8487.66</v>
      </c>
      <c r="G1888" s="22" t="str">
        <f>Source!DD1676</f>
        <v/>
      </c>
      <c r="H1888" s="9">
        <f>Source!AW1676</f>
        <v>1</v>
      </c>
      <c r="I1888" s="9">
        <f>IF(Source!BC1676&lt;&gt; 0, Source!BC1676, 1)</f>
        <v>1</v>
      </c>
      <c r="J1888" s="23">
        <f>Source!P1676</f>
        <v>3225.31</v>
      </c>
      <c r="K1888" s="23"/>
    </row>
    <row r="1889" spans="1:22" ht="14.25" x14ac:dyDescent="0.2">
      <c r="A1889" s="20"/>
      <c r="B1889" s="20"/>
      <c r="C1889" s="20" t="s">
        <v>1085</v>
      </c>
      <c r="D1889" s="21" t="s">
        <v>1086</v>
      </c>
      <c r="E1889" s="9">
        <f>Source!AT1676</f>
        <v>70</v>
      </c>
      <c r="F1889" s="23"/>
      <c r="G1889" s="22"/>
      <c r="H1889" s="9"/>
      <c r="I1889" s="9"/>
      <c r="J1889" s="23">
        <f>SUM(R1883:R1888)</f>
        <v>1355.84</v>
      </c>
      <c r="K1889" s="23"/>
    </row>
    <row r="1890" spans="1:22" ht="14.25" x14ac:dyDescent="0.2">
      <c r="A1890" s="20"/>
      <c r="B1890" s="20"/>
      <c r="C1890" s="20" t="s">
        <v>1087</v>
      </c>
      <c r="D1890" s="21" t="s">
        <v>1086</v>
      </c>
      <c r="E1890" s="9">
        <f>Source!AU1676</f>
        <v>10</v>
      </c>
      <c r="F1890" s="23"/>
      <c r="G1890" s="22"/>
      <c r="H1890" s="9"/>
      <c r="I1890" s="9"/>
      <c r="J1890" s="23">
        <f>SUM(T1883:T1889)</f>
        <v>193.69</v>
      </c>
      <c r="K1890" s="23"/>
    </row>
    <row r="1891" spans="1:22" ht="14.25" x14ac:dyDescent="0.2">
      <c r="A1891" s="20"/>
      <c r="B1891" s="20"/>
      <c r="C1891" s="20" t="s">
        <v>1092</v>
      </c>
      <c r="D1891" s="21" t="s">
        <v>1086</v>
      </c>
      <c r="E1891" s="9">
        <f>160</f>
        <v>160</v>
      </c>
      <c r="F1891" s="23"/>
      <c r="G1891" s="22"/>
      <c r="H1891" s="9"/>
      <c r="I1891" s="9"/>
      <c r="J1891" s="23">
        <f>SUM(V1883:V1890)</f>
        <v>2.82</v>
      </c>
      <c r="K1891" s="23"/>
    </row>
    <row r="1892" spans="1:22" ht="14.25" x14ac:dyDescent="0.2">
      <c r="A1892" s="20"/>
      <c r="B1892" s="20"/>
      <c r="C1892" s="20" t="s">
        <v>1088</v>
      </c>
      <c r="D1892" s="21" t="s">
        <v>1089</v>
      </c>
      <c r="E1892" s="9">
        <f>Source!AQ1676</f>
        <v>14.54</v>
      </c>
      <c r="F1892" s="23"/>
      <c r="G1892" s="22" t="str">
        <f>Source!DI1676</f>
        <v/>
      </c>
      <c r="H1892" s="9">
        <f>Source!AV1676</f>
        <v>1</v>
      </c>
      <c r="I1892" s="9"/>
      <c r="J1892" s="23"/>
      <c r="K1892" s="23">
        <f>Source!U1676</f>
        <v>5.5251999999999999</v>
      </c>
    </row>
    <row r="1893" spans="1:22" ht="15" x14ac:dyDescent="0.25">
      <c r="A1893" s="26"/>
      <c r="B1893" s="26"/>
      <c r="C1893" s="26"/>
      <c r="D1893" s="26"/>
      <c r="E1893" s="26"/>
      <c r="F1893" s="26"/>
      <c r="G1893" s="26"/>
      <c r="H1893" s="26"/>
      <c r="I1893" s="60">
        <f>J1885+J1886+J1888+J1889+J1890+J1891</f>
        <v>6742.53</v>
      </c>
      <c r="J1893" s="60"/>
      <c r="K1893" s="27">
        <f>IF(Source!I1676&lt;&gt;0, ROUND(I1893/Source!I1676, 2), 0)</f>
        <v>17743.5</v>
      </c>
      <c r="P1893" s="25">
        <f>I1893</f>
        <v>6742.53</v>
      </c>
    </row>
    <row r="1894" spans="1:22" ht="28.5" x14ac:dyDescent="0.2">
      <c r="A1894" s="20">
        <v>198</v>
      </c>
      <c r="B1894" s="20" t="str">
        <f>Source!F1677</f>
        <v>1.10-3405-2-1/1</v>
      </c>
      <c r="C1894" s="20" t="str">
        <f>Source!G1677</f>
        <v>Укладка металлической накладной полосы (порожка)</v>
      </c>
      <c r="D1894" s="21" t="str">
        <f>Source!H1677</f>
        <v>100 м</v>
      </c>
      <c r="E1894" s="9">
        <f>Source!I1677</f>
        <v>8.9999999999999993E-3</v>
      </c>
      <c r="F1894" s="23"/>
      <c r="G1894" s="22"/>
      <c r="H1894" s="9"/>
      <c r="I1894" s="9"/>
      <c r="J1894" s="23"/>
      <c r="K1894" s="23"/>
      <c r="Q1894">
        <f>ROUND((Source!BZ1677/100)*ROUND((Source!AF1677*Source!AV1677)*Source!I1677, 2), 2)</f>
        <v>44.7</v>
      </c>
      <c r="R1894">
        <f>Source!X1677</f>
        <v>44.7</v>
      </c>
      <c r="S1894">
        <f>ROUND((Source!CA1677/100)*ROUND((Source!AF1677*Source!AV1677)*Source!I1677, 2), 2)</f>
        <v>6.39</v>
      </c>
      <c r="T1894">
        <f>Source!Y1677</f>
        <v>6.39</v>
      </c>
      <c r="U1894">
        <f>ROUND((175/100)*ROUND((Source!AE1677*Source!AV1677)*Source!I1677, 2), 2)</f>
        <v>0.14000000000000001</v>
      </c>
      <c r="V1894">
        <f>ROUND((160/100)*ROUND(Source!CS1677*Source!I1677, 2), 2)</f>
        <v>0.13</v>
      </c>
    </row>
    <row r="1895" spans="1:22" x14ac:dyDescent="0.2">
      <c r="C1895" s="24" t="str">
        <f>"Объем: "&amp;Source!I1677&amp;"=0,9/"&amp;"100"</f>
        <v>Объем: 0,009=0,9/100</v>
      </c>
    </row>
    <row r="1896" spans="1:22" ht="14.25" x14ac:dyDescent="0.2">
      <c r="A1896" s="20"/>
      <c r="B1896" s="20"/>
      <c r="C1896" s="20" t="s">
        <v>1083</v>
      </c>
      <c r="D1896" s="21"/>
      <c r="E1896" s="9"/>
      <c r="F1896" s="23">
        <f>Source!AO1677</f>
        <v>7094.94</v>
      </c>
      <c r="G1896" s="22" t="str">
        <f>Source!DG1677</f>
        <v/>
      </c>
      <c r="H1896" s="9">
        <f>Source!AV1677</f>
        <v>1</v>
      </c>
      <c r="I1896" s="9">
        <f>IF(Source!BA1677&lt;&gt; 0, Source!BA1677, 1)</f>
        <v>1</v>
      </c>
      <c r="J1896" s="23">
        <f>Source!S1677</f>
        <v>63.85</v>
      </c>
      <c r="K1896" s="23"/>
    </row>
    <row r="1897" spans="1:22" ht="14.25" x14ac:dyDescent="0.2">
      <c r="A1897" s="20"/>
      <c r="B1897" s="20"/>
      <c r="C1897" s="20" t="s">
        <v>1090</v>
      </c>
      <c r="D1897" s="21"/>
      <c r="E1897" s="9"/>
      <c r="F1897" s="23">
        <f>Source!AM1677</f>
        <v>88.09</v>
      </c>
      <c r="G1897" s="22" t="str">
        <f>Source!DE1677</f>
        <v/>
      </c>
      <c r="H1897" s="9">
        <f>Source!AV1677</f>
        <v>1</v>
      </c>
      <c r="I1897" s="9">
        <f>IF(Source!BB1677&lt;&gt; 0, Source!BB1677, 1)</f>
        <v>1</v>
      </c>
      <c r="J1897" s="23">
        <f>Source!Q1677</f>
        <v>0.79</v>
      </c>
      <c r="K1897" s="23"/>
    </row>
    <row r="1898" spans="1:22" ht="14.25" x14ac:dyDescent="0.2">
      <c r="A1898" s="20"/>
      <c r="B1898" s="20"/>
      <c r="C1898" s="20" t="s">
        <v>1091</v>
      </c>
      <c r="D1898" s="21"/>
      <c r="E1898" s="9"/>
      <c r="F1898" s="23">
        <f>Source!AN1677</f>
        <v>8.5500000000000007</v>
      </c>
      <c r="G1898" s="22" t="str">
        <f>Source!DF1677</f>
        <v/>
      </c>
      <c r="H1898" s="9">
        <f>Source!AV1677</f>
        <v>1</v>
      </c>
      <c r="I1898" s="9">
        <f>IF(Source!BS1677&lt;&gt; 0, Source!BS1677, 1)</f>
        <v>1</v>
      </c>
      <c r="J1898" s="30">
        <f>Source!R1677</f>
        <v>0.08</v>
      </c>
      <c r="K1898" s="23"/>
    </row>
    <row r="1899" spans="1:22" ht="14.25" x14ac:dyDescent="0.2">
      <c r="A1899" s="20"/>
      <c r="B1899" s="20"/>
      <c r="C1899" s="20" t="s">
        <v>1084</v>
      </c>
      <c r="D1899" s="21"/>
      <c r="E1899" s="9"/>
      <c r="F1899" s="23">
        <f>Source!AL1677</f>
        <v>15272.4</v>
      </c>
      <c r="G1899" s="22" t="str">
        <f>Source!DD1677</f>
        <v/>
      </c>
      <c r="H1899" s="9">
        <f>Source!AW1677</f>
        <v>1</v>
      </c>
      <c r="I1899" s="9">
        <f>IF(Source!BC1677&lt;&gt; 0, Source!BC1677, 1)</f>
        <v>1</v>
      </c>
      <c r="J1899" s="23">
        <f>Source!P1677</f>
        <v>137.44999999999999</v>
      </c>
      <c r="K1899" s="23"/>
    </row>
    <row r="1900" spans="1:22" ht="14.25" x14ac:dyDescent="0.2">
      <c r="A1900" s="20"/>
      <c r="B1900" s="20"/>
      <c r="C1900" s="20" t="s">
        <v>1085</v>
      </c>
      <c r="D1900" s="21" t="s">
        <v>1086</v>
      </c>
      <c r="E1900" s="9">
        <f>Source!AT1677</f>
        <v>70</v>
      </c>
      <c r="F1900" s="23"/>
      <c r="G1900" s="22"/>
      <c r="H1900" s="9"/>
      <c r="I1900" s="9"/>
      <c r="J1900" s="23">
        <f>SUM(R1894:R1899)</f>
        <v>44.7</v>
      </c>
      <c r="K1900" s="23"/>
    </row>
    <row r="1901" spans="1:22" ht="14.25" x14ac:dyDescent="0.2">
      <c r="A1901" s="20"/>
      <c r="B1901" s="20"/>
      <c r="C1901" s="20" t="s">
        <v>1087</v>
      </c>
      <c r="D1901" s="21" t="s">
        <v>1086</v>
      </c>
      <c r="E1901" s="9">
        <f>Source!AU1677</f>
        <v>10</v>
      </c>
      <c r="F1901" s="23"/>
      <c r="G1901" s="22"/>
      <c r="H1901" s="9"/>
      <c r="I1901" s="9"/>
      <c r="J1901" s="23">
        <f>SUM(T1894:T1900)</f>
        <v>6.39</v>
      </c>
      <c r="K1901" s="23"/>
    </row>
    <row r="1902" spans="1:22" ht="14.25" x14ac:dyDescent="0.2">
      <c r="A1902" s="20"/>
      <c r="B1902" s="20"/>
      <c r="C1902" s="20" t="s">
        <v>1092</v>
      </c>
      <c r="D1902" s="21" t="s">
        <v>1086</v>
      </c>
      <c r="E1902" s="9">
        <f>160</f>
        <v>160</v>
      </c>
      <c r="F1902" s="23"/>
      <c r="G1902" s="22"/>
      <c r="H1902" s="9"/>
      <c r="I1902" s="9"/>
      <c r="J1902" s="23">
        <f>SUM(V1894:V1901)</f>
        <v>0.13</v>
      </c>
      <c r="K1902" s="23"/>
    </row>
    <row r="1903" spans="1:22" ht="14.25" x14ac:dyDescent="0.2">
      <c r="A1903" s="20"/>
      <c r="B1903" s="20"/>
      <c r="C1903" s="20" t="s">
        <v>1088</v>
      </c>
      <c r="D1903" s="21" t="s">
        <v>1089</v>
      </c>
      <c r="E1903" s="9">
        <f>Source!AQ1677</f>
        <v>19.14</v>
      </c>
      <c r="F1903" s="23"/>
      <c r="G1903" s="22" t="str">
        <f>Source!DI1677</f>
        <v/>
      </c>
      <c r="H1903" s="9">
        <f>Source!AV1677</f>
        <v>1</v>
      </c>
      <c r="I1903" s="9"/>
      <c r="J1903" s="23"/>
      <c r="K1903" s="23">
        <f>Source!U1677</f>
        <v>0.17226</v>
      </c>
    </row>
    <row r="1904" spans="1:22" ht="15" x14ac:dyDescent="0.25">
      <c r="A1904" s="26"/>
      <c r="B1904" s="26"/>
      <c r="C1904" s="26"/>
      <c r="D1904" s="26"/>
      <c r="E1904" s="26"/>
      <c r="F1904" s="26"/>
      <c r="G1904" s="26"/>
      <c r="H1904" s="26"/>
      <c r="I1904" s="60">
        <f>J1896+J1897+J1899+J1900+J1901+J1902</f>
        <v>253.30999999999995</v>
      </c>
      <c r="J1904" s="60"/>
      <c r="K1904" s="27">
        <f>IF(Source!I1677&lt;&gt;0, ROUND(I1904/Source!I1677, 2), 0)</f>
        <v>28145.56</v>
      </c>
      <c r="P1904" s="25">
        <f>I1904</f>
        <v>253.30999999999995</v>
      </c>
    </row>
    <row r="1906" spans="1:22" ht="15" x14ac:dyDescent="0.25">
      <c r="A1906" s="58" t="str">
        <f>CONCATENATE("Итого по подразделу: ",IF(Source!G1679&lt;&gt;"Новый подраздел", Source!G1679, ""))</f>
        <v>Итого по подразделу: Пол</v>
      </c>
      <c r="B1906" s="58"/>
      <c r="C1906" s="58"/>
      <c r="D1906" s="58"/>
      <c r="E1906" s="58"/>
      <c r="F1906" s="58"/>
      <c r="G1906" s="58"/>
      <c r="H1906" s="58"/>
      <c r="I1906" s="56">
        <f>SUM(P1799:P1905)</f>
        <v>214144.04</v>
      </c>
      <c r="J1906" s="57"/>
      <c r="K1906" s="28"/>
    </row>
    <row r="1909" spans="1:22" ht="16.5" x14ac:dyDescent="0.25">
      <c r="A1909" s="59" t="str">
        <f>CONCATENATE("Подраздел: ",IF(Source!G1709&lt;&gt;"Новый подраздел", Source!G1709, ""))</f>
        <v>Подраздел: Замена дверей</v>
      </c>
      <c r="B1909" s="59"/>
      <c r="C1909" s="59"/>
      <c r="D1909" s="59"/>
      <c r="E1909" s="59"/>
      <c r="F1909" s="59"/>
      <c r="G1909" s="59"/>
      <c r="H1909" s="59"/>
      <c r="I1909" s="59"/>
      <c r="J1909" s="59"/>
      <c r="K1909" s="59"/>
    </row>
    <row r="1910" spans="1:22" ht="28.5" x14ac:dyDescent="0.2">
      <c r="A1910" s="20">
        <v>199</v>
      </c>
      <c r="B1910" s="20" t="str">
        <f>Source!F1713</f>
        <v>1.11-3104-9-3/1</v>
      </c>
      <c r="C1910" s="20" t="str">
        <f>Source!G1713</f>
        <v>Разборка деревянных заполнений проемов дверных, воротных</v>
      </c>
      <c r="D1910" s="21" t="str">
        <f>Source!H1713</f>
        <v>100 м2</v>
      </c>
      <c r="E1910" s="9">
        <f>Source!I1713</f>
        <v>3.7999999999999999E-2</v>
      </c>
      <c r="F1910" s="23"/>
      <c r="G1910" s="22"/>
      <c r="H1910" s="9"/>
      <c r="I1910" s="9"/>
      <c r="J1910" s="23"/>
      <c r="K1910" s="23"/>
      <c r="Q1910">
        <f>ROUND((Source!BZ1713/100)*ROUND((Source!AF1713*Source!AV1713)*Source!I1713, 2), 2)</f>
        <v>812.24</v>
      </c>
      <c r="R1910">
        <f>Source!X1713</f>
        <v>812.24</v>
      </c>
      <c r="S1910">
        <f>ROUND((Source!CA1713/100)*ROUND((Source!AF1713*Source!AV1713)*Source!I1713, 2), 2)</f>
        <v>116.03</v>
      </c>
      <c r="T1910">
        <f>Source!Y1713</f>
        <v>116.03</v>
      </c>
      <c r="U1910">
        <f>ROUND((175/100)*ROUND((Source!AE1713*Source!AV1713)*Source!I1713, 2), 2)</f>
        <v>0</v>
      </c>
      <c r="V1910">
        <f>ROUND((160/100)*ROUND(Source!CS1713*Source!I1713, 2), 2)</f>
        <v>0</v>
      </c>
    </row>
    <row r="1911" spans="1:22" x14ac:dyDescent="0.2">
      <c r="C1911" s="24" t="str">
        <f>"Объем: "&amp;Source!I1713&amp;"=3,8/"&amp;"100"</f>
        <v>Объем: 0,038=3,8/100</v>
      </c>
    </row>
    <row r="1912" spans="1:22" ht="14.25" x14ac:dyDescent="0.2">
      <c r="A1912" s="20"/>
      <c r="B1912" s="20"/>
      <c r="C1912" s="20" t="s">
        <v>1083</v>
      </c>
      <c r="D1912" s="21"/>
      <c r="E1912" s="9"/>
      <c r="F1912" s="23">
        <f>Source!AO1713</f>
        <v>30535.25</v>
      </c>
      <c r="G1912" s="22" t="str">
        <f>Source!DG1713</f>
        <v/>
      </c>
      <c r="H1912" s="9">
        <f>Source!AV1713</f>
        <v>1</v>
      </c>
      <c r="I1912" s="9">
        <f>IF(Source!BA1713&lt;&gt; 0, Source!BA1713, 1)</f>
        <v>1</v>
      </c>
      <c r="J1912" s="23">
        <f>Source!S1713</f>
        <v>1160.3399999999999</v>
      </c>
      <c r="K1912" s="23"/>
    </row>
    <row r="1913" spans="1:22" ht="14.25" x14ac:dyDescent="0.2">
      <c r="A1913" s="20"/>
      <c r="B1913" s="20"/>
      <c r="C1913" s="20" t="s">
        <v>1085</v>
      </c>
      <c r="D1913" s="21" t="s">
        <v>1086</v>
      </c>
      <c r="E1913" s="9">
        <f>Source!AT1713</f>
        <v>70</v>
      </c>
      <c r="F1913" s="23"/>
      <c r="G1913" s="22"/>
      <c r="H1913" s="9"/>
      <c r="I1913" s="9"/>
      <c r="J1913" s="23">
        <f>SUM(R1910:R1912)</f>
        <v>812.24</v>
      </c>
      <c r="K1913" s="23"/>
    </row>
    <row r="1914" spans="1:22" ht="14.25" x14ac:dyDescent="0.2">
      <c r="A1914" s="20"/>
      <c r="B1914" s="20"/>
      <c r="C1914" s="20" t="s">
        <v>1087</v>
      </c>
      <c r="D1914" s="21" t="s">
        <v>1086</v>
      </c>
      <c r="E1914" s="9">
        <f>Source!AU1713</f>
        <v>10</v>
      </c>
      <c r="F1914" s="23"/>
      <c r="G1914" s="22"/>
      <c r="H1914" s="9"/>
      <c r="I1914" s="9"/>
      <c r="J1914" s="23">
        <f>SUM(T1910:T1913)</f>
        <v>116.03</v>
      </c>
      <c r="K1914" s="23"/>
    </row>
    <row r="1915" spans="1:22" ht="14.25" x14ac:dyDescent="0.2">
      <c r="A1915" s="20"/>
      <c r="B1915" s="20"/>
      <c r="C1915" s="20" t="s">
        <v>1088</v>
      </c>
      <c r="D1915" s="21" t="s">
        <v>1089</v>
      </c>
      <c r="E1915" s="9">
        <f>Source!AQ1713</f>
        <v>91.15</v>
      </c>
      <c r="F1915" s="23"/>
      <c r="G1915" s="22" t="str">
        <f>Source!DI1713</f>
        <v/>
      </c>
      <c r="H1915" s="9">
        <f>Source!AV1713</f>
        <v>1</v>
      </c>
      <c r="I1915" s="9"/>
      <c r="J1915" s="23"/>
      <c r="K1915" s="23">
        <f>Source!U1713</f>
        <v>3.4637000000000002</v>
      </c>
    </row>
    <row r="1916" spans="1:22" ht="15" x14ac:dyDescent="0.25">
      <c r="A1916" s="26"/>
      <c r="B1916" s="26"/>
      <c r="C1916" s="26"/>
      <c r="D1916" s="26"/>
      <c r="E1916" s="26"/>
      <c r="F1916" s="26"/>
      <c r="G1916" s="26"/>
      <c r="H1916" s="26"/>
      <c r="I1916" s="60">
        <f>J1912+J1913+J1914</f>
        <v>2088.61</v>
      </c>
      <c r="J1916" s="60"/>
      <c r="K1916" s="27">
        <f>IF(Source!I1713&lt;&gt;0, ROUND(I1916/Source!I1713, 2), 0)</f>
        <v>54963.42</v>
      </c>
      <c r="P1916" s="25">
        <f>I1916</f>
        <v>2088.61</v>
      </c>
    </row>
    <row r="1917" spans="1:22" ht="71.25" x14ac:dyDescent="0.2">
      <c r="A1917" s="20">
        <v>200</v>
      </c>
      <c r="B1917" s="20" t="str">
        <f>Source!F1714</f>
        <v>1.11-3103-11-6/1</v>
      </c>
      <c r="C1917" s="20" t="str">
        <f>Source!G1714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D1917" s="21" t="str">
        <f>Source!H1714</f>
        <v>100 м2</v>
      </c>
      <c r="E1917" s="9">
        <f>Source!I1714</f>
        <v>2.0500000000000001E-2</v>
      </c>
      <c r="F1917" s="23"/>
      <c r="G1917" s="22"/>
      <c r="H1917" s="9"/>
      <c r="I1917" s="9"/>
      <c r="J1917" s="23"/>
      <c r="K1917" s="23"/>
      <c r="Q1917">
        <f>ROUND((Source!BZ1714/100)*ROUND((Source!AF1714*Source!AV1714)*Source!I1714, 2), 2)</f>
        <v>543.66</v>
      </c>
      <c r="R1917">
        <f>Source!X1714</f>
        <v>543.66</v>
      </c>
      <c r="S1917">
        <f>ROUND((Source!CA1714/100)*ROUND((Source!AF1714*Source!AV1714)*Source!I1714, 2), 2)</f>
        <v>77.67</v>
      </c>
      <c r="T1917">
        <f>Source!Y1714</f>
        <v>77.67</v>
      </c>
      <c r="U1917">
        <f>ROUND((175/100)*ROUND((Source!AE1714*Source!AV1714)*Source!I1714, 2), 2)</f>
        <v>0</v>
      </c>
      <c r="V1917">
        <f>ROUND((160/100)*ROUND(Source!CS1714*Source!I1714, 2), 2)</f>
        <v>0</v>
      </c>
    </row>
    <row r="1918" spans="1:22" x14ac:dyDescent="0.2">
      <c r="C1918" s="24" t="str">
        <f>"Объем: "&amp;Source!I1714&amp;"=2,05/"&amp;"100"</f>
        <v>Объем: 0,0205=2,05/100</v>
      </c>
    </row>
    <row r="1919" spans="1:22" ht="14.25" x14ac:dyDescent="0.2">
      <c r="A1919" s="20"/>
      <c r="B1919" s="20"/>
      <c r="C1919" s="20" t="s">
        <v>1083</v>
      </c>
      <c r="D1919" s="21"/>
      <c r="E1919" s="9"/>
      <c r="F1919" s="23">
        <f>Source!AO1714</f>
        <v>37885.410000000003</v>
      </c>
      <c r="G1919" s="22" t="str">
        <f>Source!DG1714</f>
        <v/>
      </c>
      <c r="H1919" s="9">
        <f>Source!AV1714</f>
        <v>1</v>
      </c>
      <c r="I1919" s="9">
        <f>IF(Source!BA1714&lt;&gt; 0, Source!BA1714, 1)</f>
        <v>1</v>
      </c>
      <c r="J1919" s="23">
        <f>Source!S1714</f>
        <v>776.65</v>
      </c>
      <c r="K1919" s="23"/>
    </row>
    <row r="1920" spans="1:22" ht="14.25" x14ac:dyDescent="0.2">
      <c r="A1920" s="20"/>
      <c r="B1920" s="20"/>
      <c r="C1920" s="20" t="s">
        <v>1090</v>
      </c>
      <c r="D1920" s="21"/>
      <c r="E1920" s="9"/>
      <c r="F1920" s="23">
        <f>Source!AM1714</f>
        <v>44.02</v>
      </c>
      <c r="G1920" s="22" t="str">
        <f>Source!DE1714</f>
        <v/>
      </c>
      <c r="H1920" s="9">
        <f>Source!AV1714</f>
        <v>1</v>
      </c>
      <c r="I1920" s="9">
        <f>IF(Source!BB1714&lt;&gt; 0, Source!BB1714, 1)</f>
        <v>1</v>
      </c>
      <c r="J1920" s="23">
        <f>Source!Q1714</f>
        <v>0.9</v>
      </c>
      <c r="K1920" s="23"/>
    </row>
    <row r="1921" spans="1:22" ht="14.25" x14ac:dyDescent="0.2">
      <c r="A1921" s="20"/>
      <c r="B1921" s="20"/>
      <c r="C1921" s="20" t="s">
        <v>1084</v>
      </c>
      <c r="D1921" s="21"/>
      <c r="E1921" s="9"/>
      <c r="F1921" s="23">
        <f>Source!AL1714</f>
        <v>18326.63</v>
      </c>
      <c r="G1921" s="22" t="str">
        <f>Source!DD1714</f>
        <v/>
      </c>
      <c r="H1921" s="9">
        <f>Source!AW1714</f>
        <v>1</v>
      </c>
      <c r="I1921" s="9">
        <f>IF(Source!BC1714&lt;&gt; 0, Source!BC1714, 1)</f>
        <v>1</v>
      </c>
      <c r="J1921" s="23">
        <f>Source!P1714</f>
        <v>375.7</v>
      </c>
      <c r="K1921" s="23"/>
    </row>
    <row r="1922" spans="1:22" ht="99.75" x14ac:dyDescent="0.2">
      <c r="A1922" s="20" t="s">
        <v>536</v>
      </c>
      <c r="B1922" s="20" t="str">
        <f>Source!F1715</f>
        <v>21.9-7-92</v>
      </c>
      <c r="C1922" s="20" t="str">
        <f>Source!G1715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D1922" s="21" t="str">
        <f>Source!H1715</f>
        <v>м2</v>
      </c>
      <c r="E1922" s="9">
        <f>Source!I1715</f>
        <v>2.0500000000000003</v>
      </c>
      <c r="F1922" s="23">
        <f>Source!AK1715</f>
        <v>9924.2000000000007</v>
      </c>
      <c r="G1922" s="31" t="s">
        <v>3</v>
      </c>
      <c r="H1922" s="9">
        <f>Source!AW1715</f>
        <v>1</v>
      </c>
      <c r="I1922" s="9">
        <f>IF(Source!BC1715&lt;&gt; 0, Source!BC1715, 1)</f>
        <v>1</v>
      </c>
      <c r="J1922" s="23">
        <f>Source!O1715</f>
        <v>20344.61</v>
      </c>
      <c r="K1922" s="23"/>
      <c r="Q1922">
        <f>ROUND((Source!BZ1715/100)*ROUND((Source!AF1715*Source!AV1715)*Source!I1715, 2), 2)</f>
        <v>0</v>
      </c>
      <c r="R1922">
        <f>Source!X1715</f>
        <v>0</v>
      </c>
      <c r="S1922">
        <f>ROUND((Source!CA1715/100)*ROUND((Source!AF1715*Source!AV1715)*Source!I1715, 2), 2)</f>
        <v>0</v>
      </c>
      <c r="T1922">
        <f>Source!Y1715</f>
        <v>0</v>
      </c>
      <c r="U1922">
        <f>ROUND((175/100)*ROUND((Source!AE1715*Source!AV1715)*Source!I1715, 2), 2)</f>
        <v>0</v>
      </c>
      <c r="V1922">
        <f>ROUND((160/100)*ROUND(Source!CS1715*Source!I1715, 2), 2)</f>
        <v>0</v>
      </c>
    </row>
    <row r="1923" spans="1:22" ht="28.5" x14ac:dyDescent="0.2">
      <c r="A1923" s="20" t="s">
        <v>537</v>
      </c>
      <c r="B1923" s="20" t="str">
        <f>Source!F1716</f>
        <v>21.8-1-6</v>
      </c>
      <c r="C1923" s="20" t="str">
        <f>Source!G1716</f>
        <v>Замок врезной цилиндровый фалевый с защелкой, ЗВ4-14</v>
      </c>
      <c r="D1923" s="21" t="str">
        <f>Source!H1716</f>
        <v>шт.</v>
      </c>
      <c r="E1923" s="9">
        <f>Source!I1716</f>
        <v>1.0000000000000002</v>
      </c>
      <c r="F1923" s="23">
        <f>Source!AK1716</f>
        <v>769.67</v>
      </c>
      <c r="G1923" s="31" t="s">
        <v>3</v>
      </c>
      <c r="H1923" s="9">
        <f>Source!AW1716</f>
        <v>1</v>
      </c>
      <c r="I1923" s="9">
        <f>IF(Source!BC1716&lt;&gt; 0, Source!BC1716, 1)</f>
        <v>1</v>
      </c>
      <c r="J1923" s="23">
        <f>Source!O1716</f>
        <v>769.67</v>
      </c>
      <c r="K1923" s="23"/>
      <c r="Q1923">
        <f>ROUND((Source!BZ1716/100)*ROUND((Source!AF1716*Source!AV1716)*Source!I1716, 2), 2)</f>
        <v>0</v>
      </c>
      <c r="R1923">
        <f>Source!X1716</f>
        <v>0</v>
      </c>
      <c r="S1923">
        <f>ROUND((Source!CA1716/100)*ROUND((Source!AF1716*Source!AV1716)*Source!I1716, 2), 2)</f>
        <v>0</v>
      </c>
      <c r="T1923">
        <f>Source!Y1716</f>
        <v>0</v>
      </c>
      <c r="U1923">
        <f>ROUND((175/100)*ROUND((Source!AE1716*Source!AV1716)*Source!I1716, 2), 2)</f>
        <v>0</v>
      </c>
      <c r="V1923">
        <f>ROUND((160/100)*ROUND(Source!CS1716*Source!I1716, 2), 2)</f>
        <v>0</v>
      </c>
    </row>
    <row r="1924" spans="1:22" ht="14.25" x14ac:dyDescent="0.2">
      <c r="A1924" s="20"/>
      <c r="B1924" s="20"/>
      <c r="C1924" s="20" t="s">
        <v>1085</v>
      </c>
      <c r="D1924" s="21" t="s">
        <v>1086</v>
      </c>
      <c r="E1924" s="9">
        <f>Source!AT1714</f>
        <v>70</v>
      </c>
      <c r="F1924" s="23"/>
      <c r="G1924" s="22"/>
      <c r="H1924" s="9"/>
      <c r="I1924" s="9"/>
      <c r="J1924" s="23">
        <f>SUM(R1917:R1923)</f>
        <v>543.66</v>
      </c>
      <c r="K1924" s="23"/>
    </row>
    <row r="1925" spans="1:22" ht="14.25" x14ac:dyDescent="0.2">
      <c r="A1925" s="20"/>
      <c r="B1925" s="20"/>
      <c r="C1925" s="20" t="s">
        <v>1087</v>
      </c>
      <c r="D1925" s="21" t="s">
        <v>1086</v>
      </c>
      <c r="E1925" s="9">
        <f>Source!AU1714</f>
        <v>10</v>
      </c>
      <c r="F1925" s="23"/>
      <c r="G1925" s="22"/>
      <c r="H1925" s="9"/>
      <c r="I1925" s="9"/>
      <c r="J1925" s="23">
        <f>SUM(T1917:T1924)</f>
        <v>77.67</v>
      </c>
      <c r="K1925" s="23"/>
    </row>
    <row r="1926" spans="1:22" ht="14.25" x14ac:dyDescent="0.2">
      <c r="A1926" s="20"/>
      <c r="B1926" s="20"/>
      <c r="C1926" s="20" t="s">
        <v>1088</v>
      </c>
      <c r="D1926" s="21" t="s">
        <v>1089</v>
      </c>
      <c r="E1926" s="9">
        <f>Source!AQ1714</f>
        <v>94.93</v>
      </c>
      <c r="F1926" s="23"/>
      <c r="G1926" s="22" t="str">
        <f>Source!DI1714</f>
        <v/>
      </c>
      <c r="H1926" s="9">
        <f>Source!AV1714</f>
        <v>1</v>
      </c>
      <c r="I1926" s="9"/>
      <c r="J1926" s="23"/>
      <c r="K1926" s="23">
        <f>Source!U1714</f>
        <v>1.9460650000000002</v>
      </c>
    </row>
    <row r="1927" spans="1:22" ht="15" x14ac:dyDescent="0.25">
      <c r="A1927" s="26"/>
      <c r="B1927" s="26"/>
      <c r="C1927" s="26"/>
      <c r="D1927" s="26"/>
      <c r="E1927" s="26"/>
      <c r="F1927" s="26"/>
      <c r="G1927" s="26"/>
      <c r="H1927" s="26"/>
      <c r="I1927" s="60">
        <f>J1919+J1920+J1921+J1924+J1925+SUM(J1922:J1923)</f>
        <v>22888.86</v>
      </c>
      <c r="J1927" s="60"/>
      <c r="K1927" s="27">
        <f>IF(Source!I1714&lt;&gt;0, ROUND(I1927/Source!I1714, 2), 0)</f>
        <v>1116529.76</v>
      </c>
      <c r="P1927" s="25">
        <f>I1927</f>
        <v>22888.86</v>
      </c>
    </row>
    <row r="1928" spans="1:22" ht="42.75" x14ac:dyDescent="0.2">
      <c r="A1928" s="20">
        <v>201</v>
      </c>
      <c r="B1928" s="20" t="str">
        <f>Source!F1717</f>
        <v>1.11-3103-7-1/4</v>
      </c>
      <c r="C1928" s="20" t="str">
        <f>Source!G1717</f>
        <v>Установка наличников / хвойные породы, проолифленные, сечение 74х13 мм</v>
      </c>
      <c r="D1928" s="21" t="str">
        <f>Source!H1717</f>
        <v>100 м</v>
      </c>
      <c r="E1928" s="9">
        <f>Source!I1717</f>
        <v>0.1</v>
      </c>
      <c r="F1928" s="23"/>
      <c r="G1928" s="22"/>
      <c r="H1928" s="9"/>
      <c r="I1928" s="9"/>
      <c r="J1928" s="23"/>
      <c r="K1928" s="23"/>
      <c r="Q1928">
        <f>ROUND((Source!BZ1717/100)*ROUND((Source!AF1717*Source!AV1717)*Source!I1717, 2), 2)</f>
        <v>186.4</v>
      </c>
      <c r="R1928">
        <f>Source!X1717</f>
        <v>186.4</v>
      </c>
      <c r="S1928">
        <f>ROUND((Source!CA1717/100)*ROUND((Source!AF1717*Source!AV1717)*Source!I1717, 2), 2)</f>
        <v>26.63</v>
      </c>
      <c r="T1928">
        <f>Source!Y1717</f>
        <v>26.63</v>
      </c>
      <c r="U1928">
        <f>ROUND((175/100)*ROUND((Source!AE1717*Source!AV1717)*Source!I1717, 2), 2)</f>
        <v>0.02</v>
      </c>
      <c r="V1928">
        <f>ROUND((160/100)*ROUND(Source!CS1717*Source!I1717, 2), 2)</f>
        <v>0.02</v>
      </c>
    </row>
    <row r="1929" spans="1:22" x14ac:dyDescent="0.2">
      <c r="C1929" s="24" t="str">
        <f>"Объем: "&amp;Source!I1717&amp;"=10/"&amp;"100"</f>
        <v>Объем: 0,1=10/100</v>
      </c>
    </row>
    <row r="1930" spans="1:22" ht="14.25" x14ac:dyDescent="0.2">
      <c r="A1930" s="20"/>
      <c r="B1930" s="20"/>
      <c r="C1930" s="20" t="s">
        <v>1083</v>
      </c>
      <c r="D1930" s="21"/>
      <c r="E1930" s="9"/>
      <c r="F1930" s="23">
        <f>Source!AO1717</f>
        <v>2662.93</v>
      </c>
      <c r="G1930" s="22" t="str">
        <f>Source!DG1717</f>
        <v/>
      </c>
      <c r="H1930" s="9">
        <f>Source!AV1717</f>
        <v>1</v>
      </c>
      <c r="I1930" s="9">
        <f>IF(Source!BA1717&lt;&gt; 0, Source!BA1717, 1)</f>
        <v>1</v>
      </c>
      <c r="J1930" s="23">
        <f>Source!S1717</f>
        <v>266.29000000000002</v>
      </c>
      <c r="K1930" s="23"/>
    </row>
    <row r="1931" spans="1:22" ht="14.25" x14ac:dyDescent="0.2">
      <c r="A1931" s="20"/>
      <c r="B1931" s="20"/>
      <c r="C1931" s="20" t="s">
        <v>1090</v>
      </c>
      <c r="D1931" s="21"/>
      <c r="E1931" s="9"/>
      <c r="F1931" s="23">
        <f>Source!AM1717</f>
        <v>0.46</v>
      </c>
      <c r="G1931" s="22" t="str">
        <f>Source!DE1717</f>
        <v/>
      </c>
      <c r="H1931" s="9">
        <f>Source!AV1717</f>
        <v>1</v>
      </c>
      <c r="I1931" s="9">
        <f>IF(Source!BB1717&lt;&gt; 0, Source!BB1717, 1)</f>
        <v>1</v>
      </c>
      <c r="J1931" s="23">
        <f>Source!Q1717</f>
        <v>0.05</v>
      </c>
      <c r="K1931" s="23"/>
    </row>
    <row r="1932" spans="1:22" ht="14.25" x14ac:dyDescent="0.2">
      <c r="A1932" s="20"/>
      <c r="B1932" s="20"/>
      <c r="C1932" s="20" t="s">
        <v>1091</v>
      </c>
      <c r="D1932" s="21"/>
      <c r="E1932" s="9"/>
      <c r="F1932" s="23">
        <f>Source!AN1717</f>
        <v>0.13</v>
      </c>
      <c r="G1932" s="22" t="str">
        <f>Source!DF1717</f>
        <v/>
      </c>
      <c r="H1932" s="9">
        <f>Source!AV1717</f>
        <v>1</v>
      </c>
      <c r="I1932" s="9">
        <f>IF(Source!BS1717&lt;&gt; 0, Source!BS1717, 1)</f>
        <v>1</v>
      </c>
      <c r="J1932" s="30">
        <f>Source!R1717</f>
        <v>0.01</v>
      </c>
      <c r="K1932" s="23"/>
    </row>
    <row r="1933" spans="1:22" ht="14.25" x14ac:dyDescent="0.2">
      <c r="A1933" s="20"/>
      <c r="B1933" s="20"/>
      <c r="C1933" s="20" t="s">
        <v>1084</v>
      </c>
      <c r="D1933" s="21"/>
      <c r="E1933" s="9"/>
      <c r="F1933" s="23">
        <f>Source!AL1717</f>
        <v>9536.4699999999993</v>
      </c>
      <c r="G1933" s="22" t="str">
        <f>Source!DD1717</f>
        <v/>
      </c>
      <c r="H1933" s="9">
        <f>Source!AW1717</f>
        <v>1</v>
      </c>
      <c r="I1933" s="9">
        <f>IF(Source!BC1717&lt;&gt; 0, Source!BC1717, 1)</f>
        <v>1</v>
      </c>
      <c r="J1933" s="23">
        <f>Source!P1717</f>
        <v>953.65</v>
      </c>
      <c r="K1933" s="23"/>
    </row>
    <row r="1934" spans="1:22" ht="28.5" x14ac:dyDescent="0.2">
      <c r="A1934" s="20" t="s">
        <v>539</v>
      </c>
      <c r="B1934" s="20" t="str">
        <f>Source!F1718</f>
        <v>21.9-12-43</v>
      </c>
      <c r="C1934" s="20" t="str">
        <f>Source!G1718</f>
        <v>Наличники хвойных пород, проолифленные, сечение 74х13 мм</v>
      </c>
      <c r="D1934" s="21" t="str">
        <f>Source!H1718</f>
        <v>м</v>
      </c>
      <c r="E1934" s="9">
        <f>Source!I1718</f>
        <v>-11</v>
      </c>
      <c r="F1934" s="23">
        <f>Source!AK1718</f>
        <v>86.38</v>
      </c>
      <c r="G1934" s="31" t="s">
        <v>3</v>
      </c>
      <c r="H1934" s="9">
        <f>Source!AW1718</f>
        <v>1</v>
      </c>
      <c r="I1934" s="9">
        <f>IF(Source!BC1718&lt;&gt; 0, Source!BC1718, 1)</f>
        <v>1</v>
      </c>
      <c r="J1934" s="23">
        <f>Source!O1718</f>
        <v>-950.18</v>
      </c>
      <c r="K1934" s="23"/>
      <c r="Q1934">
        <f>ROUND((Source!BZ1718/100)*ROUND((Source!AF1718*Source!AV1718)*Source!I1718, 2), 2)</f>
        <v>0</v>
      </c>
      <c r="R1934">
        <f>Source!X1718</f>
        <v>0</v>
      </c>
      <c r="S1934">
        <f>ROUND((Source!CA1718/100)*ROUND((Source!AF1718*Source!AV1718)*Source!I1718, 2), 2)</f>
        <v>0</v>
      </c>
      <c r="T1934">
        <f>Source!Y1718</f>
        <v>0</v>
      </c>
      <c r="U1934">
        <f>ROUND((175/100)*ROUND((Source!AE1718*Source!AV1718)*Source!I1718, 2), 2)</f>
        <v>0</v>
      </c>
      <c r="V1934">
        <f>ROUND((160/100)*ROUND(Source!CS1718*Source!I1718, 2), 2)</f>
        <v>0</v>
      </c>
    </row>
    <row r="1935" spans="1:22" ht="28.5" x14ac:dyDescent="0.2">
      <c r="A1935" s="20" t="s">
        <v>540</v>
      </c>
      <c r="B1935" s="20" t="str">
        <f>Source!F1719</f>
        <v>21.9-12-37</v>
      </c>
      <c r="C1935" s="20" t="str">
        <f>Source!G1719</f>
        <v>Наличники хвойных пород, окрашенные, сечение 74х13 мм</v>
      </c>
      <c r="D1935" s="21" t="str">
        <f>Source!H1719</f>
        <v>м</v>
      </c>
      <c r="E1935" s="9">
        <f>Source!I1719</f>
        <v>11</v>
      </c>
      <c r="F1935" s="23">
        <f>Source!AK1719</f>
        <v>85.81</v>
      </c>
      <c r="G1935" s="31" t="s">
        <v>3</v>
      </c>
      <c r="H1935" s="9">
        <f>Source!AW1719</f>
        <v>1</v>
      </c>
      <c r="I1935" s="9">
        <f>IF(Source!BC1719&lt;&gt; 0, Source!BC1719, 1)</f>
        <v>1</v>
      </c>
      <c r="J1935" s="23">
        <f>Source!O1719</f>
        <v>943.91</v>
      </c>
      <c r="K1935" s="23"/>
      <c r="Q1935">
        <f>ROUND((Source!BZ1719/100)*ROUND((Source!AF1719*Source!AV1719)*Source!I1719, 2), 2)</f>
        <v>0</v>
      </c>
      <c r="R1935">
        <f>Source!X1719</f>
        <v>0</v>
      </c>
      <c r="S1935">
        <f>ROUND((Source!CA1719/100)*ROUND((Source!AF1719*Source!AV1719)*Source!I1719, 2), 2)</f>
        <v>0</v>
      </c>
      <c r="T1935">
        <f>Source!Y1719</f>
        <v>0</v>
      </c>
      <c r="U1935">
        <f>ROUND((175/100)*ROUND((Source!AE1719*Source!AV1719)*Source!I1719, 2), 2)</f>
        <v>0</v>
      </c>
      <c r="V1935">
        <f>ROUND((160/100)*ROUND(Source!CS1719*Source!I1719, 2), 2)</f>
        <v>0</v>
      </c>
    </row>
    <row r="1936" spans="1:22" ht="14.25" x14ac:dyDescent="0.2">
      <c r="A1936" s="20"/>
      <c r="B1936" s="20"/>
      <c r="C1936" s="20" t="s">
        <v>1085</v>
      </c>
      <c r="D1936" s="21" t="s">
        <v>1086</v>
      </c>
      <c r="E1936" s="9">
        <f>Source!AT1717</f>
        <v>70</v>
      </c>
      <c r="F1936" s="23"/>
      <c r="G1936" s="22"/>
      <c r="H1936" s="9"/>
      <c r="I1936" s="9"/>
      <c r="J1936" s="23">
        <f>SUM(R1928:R1935)</f>
        <v>186.4</v>
      </c>
      <c r="K1936" s="23"/>
    </row>
    <row r="1937" spans="1:22" ht="14.25" x14ac:dyDescent="0.2">
      <c r="A1937" s="20"/>
      <c r="B1937" s="20"/>
      <c r="C1937" s="20" t="s">
        <v>1087</v>
      </c>
      <c r="D1937" s="21" t="s">
        <v>1086</v>
      </c>
      <c r="E1937" s="9">
        <f>Source!AU1717</f>
        <v>10</v>
      </c>
      <c r="F1937" s="23"/>
      <c r="G1937" s="22"/>
      <c r="H1937" s="9"/>
      <c r="I1937" s="9"/>
      <c r="J1937" s="23">
        <f>SUM(T1928:T1936)</f>
        <v>26.63</v>
      </c>
      <c r="K1937" s="23"/>
    </row>
    <row r="1938" spans="1:22" ht="14.25" x14ac:dyDescent="0.2">
      <c r="A1938" s="20"/>
      <c r="B1938" s="20"/>
      <c r="C1938" s="20" t="s">
        <v>1092</v>
      </c>
      <c r="D1938" s="21" t="s">
        <v>1086</v>
      </c>
      <c r="E1938" s="9">
        <f>160</f>
        <v>160</v>
      </c>
      <c r="F1938" s="23"/>
      <c r="G1938" s="22"/>
      <c r="H1938" s="9"/>
      <c r="I1938" s="9"/>
      <c r="J1938" s="23">
        <f>SUM(V1928:V1937)</f>
        <v>0.02</v>
      </c>
      <c r="K1938" s="23"/>
    </row>
    <row r="1939" spans="1:22" ht="14.25" x14ac:dyDescent="0.2">
      <c r="A1939" s="20"/>
      <c r="B1939" s="20"/>
      <c r="C1939" s="20" t="s">
        <v>1088</v>
      </c>
      <c r="D1939" s="21" t="s">
        <v>1089</v>
      </c>
      <c r="E1939" s="9">
        <f>Source!AQ1717</f>
        <v>8.0399999999999991</v>
      </c>
      <c r="F1939" s="23"/>
      <c r="G1939" s="22" t="str">
        <f>Source!DI1717</f>
        <v/>
      </c>
      <c r="H1939" s="9">
        <f>Source!AV1717</f>
        <v>1</v>
      </c>
      <c r="I1939" s="9"/>
      <c r="J1939" s="23"/>
      <c r="K1939" s="23">
        <f>Source!U1717</f>
        <v>0.80399999999999994</v>
      </c>
    </row>
    <row r="1940" spans="1:22" ht="15" x14ac:dyDescent="0.25">
      <c r="A1940" s="26"/>
      <c r="B1940" s="26"/>
      <c r="C1940" s="26"/>
      <c r="D1940" s="26"/>
      <c r="E1940" s="26"/>
      <c r="F1940" s="26"/>
      <c r="G1940" s="26"/>
      <c r="H1940" s="26"/>
      <c r="I1940" s="60">
        <f>J1930+J1931+J1933+J1936+J1937+J1938+SUM(J1934:J1935)</f>
        <v>1426.7700000000002</v>
      </c>
      <c r="J1940" s="60"/>
      <c r="K1940" s="27">
        <f>IF(Source!I1717&lt;&gt;0, ROUND(I1940/Source!I1717, 2), 0)</f>
        <v>14267.7</v>
      </c>
      <c r="P1940" s="25">
        <f>I1940</f>
        <v>1426.7700000000002</v>
      </c>
    </row>
    <row r="1941" spans="1:22" ht="57" x14ac:dyDescent="0.2">
      <c r="A1941" s="20">
        <v>202</v>
      </c>
      <c r="B1941" s="20" t="str">
        <f>Source!F1720</f>
        <v>1.11-3303-9-1/5</v>
      </c>
      <c r="C1941" s="20" t="str">
        <f>Source!G1720</f>
        <v>Установка противопожарных металлических дверных блоков - однопольные / марка ДПМ-01/60, размеры 800х2100 мм</v>
      </c>
      <c r="D1941" s="21" t="str">
        <f>Source!H1720</f>
        <v>10 шт.</v>
      </c>
      <c r="E1941" s="9">
        <f>Source!I1720</f>
        <v>0.1</v>
      </c>
      <c r="F1941" s="23"/>
      <c r="G1941" s="22"/>
      <c r="H1941" s="9"/>
      <c r="I1941" s="9"/>
      <c r="J1941" s="23"/>
      <c r="K1941" s="23"/>
      <c r="Q1941">
        <f>ROUND((Source!BZ1720/100)*ROUND((Source!AF1720*Source!AV1720)*Source!I1720, 2), 2)</f>
        <v>1762.94</v>
      </c>
      <c r="R1941">
        <f>Source!X1720</f>
        <v>1762.94</v>
      </c>
      <c r="S1941">
        <f>ROUND((Source!CA1720/100)*ROUND((Source!AF1720*Source!AV1720)*Source!I1720, 2), 2)</f>
        <v>251.85</v>
      </c>
      <c r="T1941">
        <f>Source!Y1720</f>
        <v>251.85</v>
      </c>
      <c r="U1941">
        <f>ROUND((175/100)*ROUND((Source!AE1720*Source!AV1720)*Source!I1720, 2), 2)</f>
        <v>1.24</v>
      </c>
      <c r="V1941">
        <f>ROUND((160/100)*ROUND(Source!CS1720*Source!I1720, 2), 2)</f>
        <v>1.1399999999999999</v>
      </c>
    </row>
    <row r="1942" spans="1:22" ht="14.25" x14ac:dyDescent="0.2">
      <c r="A1942" s="20"/>
      <c r="B1942" s="20"/>
      <c r="C1942" s="20" t="s">
        <v>1083</v>
      </c>
      <c r="D1942" s="21"/>
      <c r="E1942" s="9"/>
      <c r="F1942" s="23">
        <f>Source!AO1720</f>
        <v>25184.81</v>
      </c>
      <c r="G1942" s="22" t="str">
        <f>Source!DG1720</f>
        <v/>
      </c>
      <c r="H1942" s="9">
        <f>Source!AV1720</f>
        <v>1</v>
      </c>
      <c r="I1942" s="9">
        <f>IF(Source!BA1720&lt;&gt; 0, Source!BA1720, 1)</f>
        <v>1</v>
      </c>
      <c r="J1942" s="23">
        <f>Source!S1720</f>
        <v>2518.48</v>
      </c>
      <c r="K1942" s="23"/>
    </row>
    <row r="1943" spans="1:22" ht="14.25" x14ac:dyDescent="0.2">
      <c r="A1943" s="20"/>
      <c r="B1943" s="20"/>
      <c r="C1943" s="20" t="s">
        <v>1090</v>
      </c>
      <c r="D1943" s="21"/>
      <c r="E1943" s="9"/>
      <c r="F1943" s="23">
        <f>Source!AM1720</f>
        <v>49.03</v>
      </c>
      <c r="G1943" s="22" t="str">
        <f>Source!DE1720</f>
        <v/>
      </c>
      <c r="H1943" s="9">
        <f>Source!AV1720</f>
        <v>1</v>
      </c>
      <c r="I1943" s="9">
        <f>IF(Source!BB1720&lt;&gt; 0, Source!BB1720, 1)</f>
        <v>1</v>
      </c>
      <c r="J1943" s="23">
        <f>Source!Q1720</f>
        <v>4.9000000000000004</v>
      </c>
      <c r="K1943" s="23"/>
    </row>
    <row r="1944" spans="1:22" ht="14.25" x14ac:dyDescent="0.2">
      <c r="A1944" s="20"/>
      <c r="B1944" s="20"/>
      <c r="C1944" s="20" t="s">
        <v>1091</v>
      </c>
      <c r="D1944" s="21"/>
      <c r="E1944" s="9"/>
      <c r="F1944" s="23">
        <f>Source!AN1720</f>
        <v>7.11</v>
      </c>
      <c r="G1944" s="22" t="str">
        <f>Source!DF1720</f>
        <v/>
      </c>
      <c r="H1944" s="9">
        <f>Source!AV1720</f>
        <v>1</v>
      </c>
      <c r="I1944" s="9">
        <f>IF(Source!BS1720&lt;&gt; 0, Source!BS1720, 1)</f>
        <v>1</v>
      </c>
      <c r="J1944" s="30">
        <f>Source!R1720</f>
        <v>0.71</v>
      </c>
      <c r="K1944" s="23"/>
    </row>
    <row r="1945" spans="1:22" ht="14.25" x14ac:dyDescent="0.2">
      <c r="A1945" s="20"/>
      <c r="B1945" s="20"/>
      <c r="C1945" s="20" t="s">
        <v>1084</v>
      </c>
      <c r="D1945" s="21"/>
      <c r="E1945" s="9"/>
      <c r="F1945" s="23">
        <f>Source!AL1720</f>
        <v>213226.26</v>
      </c>
      <c r="G1945" s="22" t="str">
        <f>Source!DD1720</f>
        <v/>
      </c>
      <c r="H1945" s="9">
        <f>Source!AW1720</f>
        <v>1</v>
      </c>
      <c r="I1945" s="9">
        <f>IF(Source!BC1720&lt;&gt; 0, Source!BC1720, 1)</f>
        <v>1</v>
      </c>
      <c r="J1945" s="23">
        <f>Source!P1720</f>
        <v>21322.63</v>
      </c>
      <c r="K1945" s="23"/>
    </row>
    <row r="1946" spans="1:22" ht="14.25" x14ac:dyDescent="0.2">
      <c r="A1946" s="20"/>
      <c r="B1946" s="20"/>
      <c r="C1946" s="20" t="s">
        <v>1085</v>
      </c>
      <c r="D1946" s="21" t="s">
        <v>1086</v>
      </c>
      <c r="E1946" s="9">
        <f>Source!AT1720</f>
        <v>70</v>
      </c>
      <c r="F1946" s="23"/>
      <c r="G1946" s="22"/>
      <c r="H1946" s="9"/>
      <c r="I1946" s="9"/>
      <c r="J1946" s="23">
        <f>SUM(R1941:R1945)</f>
        <v>1762.94</v>
      </c>
      <c r="K1946" s="23"/>
    </row>
    <row r="1947" spans="1:22" ht="14.25" x14ac:dyDescent="0.2">
      <c r="A1947" s="20"/>
      <c r="B1947" s="20"/>
      <c r="C1947" s="20" t="s">
        <v>1087</v>
      </c>
      <c r="D1947" s="21" t="s">
        <v>1086</v>
      </c>
      <c r="E1947" s="9">
        <f>Source!AU1720</f>
        <v>10</v>
      </c>
      <c r="F1947" s="23"/>
      <c r="G1947" s="22"/>
      <c r="H1947" s="9"/>
      <c r="I1947" s="9"/>
      <c r="J1947" s="23">
        <f>SUM(T1941:T1946)</f>
        <v>251.85</v>
      </c>
      <c r="K1947" s="23"/>
    </row>
    <row r="1948" spans="1:22" ht="14.25" x14ac:dyDescent="0.2">
      <c r="A1948" s="20"/>
      <c r="B1948" s="20"/>
      <c r="C1948" s="20" t="s">
        <v>1092</v>
      </c>
      <c r="D1948" s="21" t="s">
        <v>1086</v>
      </c>
      <c r="E1948" s="9">
        <f>160</f>
        <v>160</v>
      </c>
      <c r="F1948" s="23"/>
      <c r="G1948" s="22"/>
      <c r="H1948" s="9"/>
      <c r="I1948" s="9"/>
      <c r="J1948" s="23">
        <f>SUM(V1941:V1947)</f>
        <v>1.1399999999999999</v>
      </c>
      <c r="K1948" s="23"/>
    </row>
    <row r="1949" spans="1:22" ht="14.25" x14ac:dyDescent="0.2">
      <c r="A1949" s="20"/>
      <c r="B1949" s="20"/>
      <c r="C1949" s="20" t="s">
        <v>1088</v>
      </c>
      <c r="D1949" s="21" t="s">
        <v>1089</v>
      </c>
      <c r="E1949" s="9">
        <f>Source!AQ1720</f>
        <v>64.61</v>
      </c>
      <c r="F1949" s="23"/>
      <c r="G1949" s="22" t="str">
        <f>Source!DI1720</f>
        <v/>
      </c>
      <c r="H1949" s="9">
        <f>Source!AV1720</f>
        <v>1</v>
      </c>
      <c r="I1949" s="9"/>
      <c r="J1949" s="23"/>
      <c r="K1949" s="23">
        <f>Source!U1720</f>
        <v>6.4610000000000003</v>
      </c>
    </row>
    <row r="1950" spans="1:22" ht="15" x14ac:dyDescent="0.25">
      <c r="A1950" s="26"/>
      <c r="B1950" s="26"/>
      <c r="C1950" s="26"/>
      <c r="D1950" s="26"/>
      <c r="E1950" s="26"/>
      <c r="F1950" s="26"/>
      <c r="G1950" s="26"/>
      <c r="H1950" s="26"/>
      <c r="I1950" s="60">
        <f>J1942+J1943+J1945+J1946+J1947+J1948</f>
        <v>25861.94</v>
      </c>
      <c r="J1950" s="60"/>
      <c r="K1950" s="27">
        <f>IF(Source!I1720&lt;&gt;0, ROUND(I1950/Source!I1720, 2), 0)</f>
        <v>258619.4</v>
      </c>
      <c r="P1950" s="25">
        <f>I1950</f>
        <v>25861.94</v>
      </c>
    </row>
    <row r="1951" spans="1:22" ht="28.5" x14ac:dyDescent="0.2">
      <c r="A1951" s="20">
        <v>203</v>
      </c>
      <c r="B1951" s="20" t="str">
        <f>Source!F1721</f>
        <v>1.11-3403-5-1/1</v>
      </c>
      <c r="C1951" s="20" t="str">
        <f>Source!G1721</f>
        <v>Установка дверного доводчика - к металлическим дверям / масса 80 кг</v>
      </c>
      <c r="D1951" s="21" t="str">
        <f>Source!H1721</f>
        <v>шт.</v>
      </c>
      <c r="E1951" s="9">
        <f>Source!I1721</f>
        <v>1</v>
      </c>
      <c r="F1951" s="23"/>
      <c r="G1951" s="22"/>
      <c r="H1951" s="9"/>
      <c r="I1951" s="9"/>
      <c r="J1951" s="23"/>
      <c r="K1951" s="23"/>
      <c r="Q1951">
        <f>ROUND((Source!BZ1721/100)*ROUND((Source!AF1721*Source!AV1721)*Source!I1721, 2), 2)</f>
        <v>412.8</v>
      </c>
      <c r="R1951">
        <f>Source!X1721</f>
        <v>412.8</v>
      </c>
      <c r="S1951">
        <f>ROUND((Source!CA1721/100)*ROUND((Source!AF1721*Source!AV1721)*Source!I1721, 2), 2)</f>
        <v>58.97</v>
      </c>
      <c r="T1951">
        <f>Source!Y1721</f>
        <v>58.97</v>
      </c>
      <c r="U1951">
        <f>ROUND((175/100)*ROUND((Source!AE1721*Source!AV1721)*Source!I1721, 2), 2)</f>
        <v>0.53</v>
      </c>
      <c r="V1951">
        <f>ROUND((160/100)*ROUND(Source!CS1721*Source!I1721, 2), 2)</f>
        <v>0.48</v>
      </c>
    </row>
    <row r="1952" spans="1:22" ht="14.25" x14ac:dyDescent="0.2">
      <c r="A1952" s="20"/>
      <c r="B1952" s="20"/>
      <c r="C1952" s="20" t="s">
        <v>1083</v>
      </c>
      <c r="D1952" s="21"/>
      <c r="E1952" s="9"/>
      <c r="F1952" s="23">
        <f>Source!AO1721</f>
        <v>589.71</v>
      </c>
      <c r="G1952" s="22" t="str">
        <f>Source!DG1721</f>
        <v/>
      </c>
      <c r="H1952" s="9">
        <f>Source!AV1721</f>
        <v>1</v>
      </c>
      <c r="I1952" s="9">
        <f>IF(Source!BA1721&lt;&gt; 0, Source!BA1721, 1)</f>
        <v>1</v>
      </c>
      <c r="J1952" s="23">
        <f>Source!S1721</f>
        <v>589.71</v>
      </c>
      <c r="K1952" s="23"/>
    </row>
    <row r="1953" spans="1:22" ht="14.25" x14ac:dyDescent="0.2">
      <c r="A1953" s="20"/>
      <c r="B1953" s="20"/>
      <c r="C1953" s="20" t="s">
        <v>1090</v>
      </c>
      <c r="D1953" s="21"/>
      <c r="E1953" s="9"/>
      <c r="F1953" s="23">
        <f>Source!AM1721</f>
        <v>13.29</v>
      </c>
      <c r="G1953" s="22" t="str">
        <f>Source!DE1721</f>
        <v/>
      </c>
      <c r="H1953" s="9">
        <f>Source!AV1721</f>
        <v>1</v>
      </c>
      <c r="I1953" s="9">
        <f>IF(Source!BB1721&lt;&gt; 0, Source!BB1721, 1)</f>
        <v>1</v>
      </c>
      <c r="J1953" s="23">
        <f>Source!Q1721</f>
        <v>13.29</v>
      </c>
      <c r="K1953" s="23"/>
    </row>
    <row r="1954" spans="1:22" ht="14.25" x14ac:dyDescent="0.2">
      <c r="A1954" s="20"/>
      <c r="B1954" s="20"/>
      <c r="C1954" s="20" t="s">
        <v>1091</v>
      </c>
      <c r="D1954" s="21"/>
      <c r="E1954" s="9"/>
      <c r="F1954" s="23">
        <f>Source!AN1721</f>
        <v>0.3</v>
      </c>
      <c r="G1954" s="22" t="str">
        <f>Source!DF1721</f>
        <v/>
      </c>
      <c r="H1954" s="9">
        <f>Source!AV1721</f>
        <v>1</v>
      </c>
      <c r="I1954" s="9">
        <f>IF(Source!BS1721&lt;&gt; 0, Source!BS1721, 1)</f>
        <v>1</v>
      </c>
      <c r="J1954" s="30">
        <f>Source!R1721</f>
        <v>0.3</v>
      </c>
      <c r="K1954" s="23"/>
    </row>
    <row r="1955" spans="1:22" ht="14.25" x14ac:dyDescent="0.2">
      <c r="A1955" s="20"/>
      <c r="B1955" s="20"/>
      <c r="C1955" s="20" t="s">
        <v>1084</v>
      </c>
      <c r="D1955" s="21"/>
      <c r="E1955" s="9"/>
      <c r="F1955" s="23">
        <f>Source!AL1721</f>
        <v>2228.08</v>
      </c>
      <c r="G1955" s="22" t="str">
        <f>Source!DD1721</f>
        <v/>
      </c>
      <c r="H1955" s="9">
        <f>Source!AW1721</f>
        <v>1</v>
      </c>
      <c r="I1955" s="9">
        <f>IF(Source!BC1721&lt;&gt; 0, Source!BC1721, 1)</f>
        <v>1</v>
      </c>
      <c r="J1955" s="23">
        <f>Source!P1721</f>
        <v>2228.08</v>
      </c>
      <c r="K1955" s="23"/>
    </row>
    <row r="1956" spans="1:22" ht="14.25" x14ac:dyDescent="0.2">
      <c r="A1956" s="20"/>
      <c r="B1956" s="20"/>
      <c r="C1956" s="20" t="s">
        <v>1085</v>
      </c>
      <c r="D1956" s="21" t="s">
        <v>1086</v>
      </c>
      <c r="E1956" s="9">
        <f>Source!AT1721</f>
        <v>70</v>
      </c>
      <c r="F1956" s="23"/>
      <c r="G1956" s="22"/>
      <c r="H1956" s="9"/>
      <c r="I1956" s="9"/>
      <c r="J1956" s="23">
        <f>SUM(R1951:R1955)</f>
        <v>412.8</v>
      </c>
      <c r="K1956" s="23"/>
    </row>
    <row r="1957" spans="1:22" ht="14.25" x14ac:dyDescent="0.2">
      <c r="A1957" s="20"/>
      <c r="B1957" s="20"/>
      <c r="C1957" s="20" t="s">
        <v>1087</v>
      </c>
      <c r="D1957" s="21" t="s">
        <v>1086</v>
      </c>
      <c r="E1957" s="9">
        <f>Source!AU1721</f>
        <v>10</v>
      </c>
      <c r="F1957" s="23"/>
      <c r="G1957" s="22"/>
      <c r="H1957" s="9"/>
      <c r="I1957" s="9"/>
      <c r="J1957" s="23">
        <f>SUM(T1951:T1956)</f>
        <v>58.97</v>
      </c>
      <c r="K1957" s="23"/>
    </row>
    <row r="1958" spans="1:22" ht="14.25" x14ac:dyDescent="0.2">
      <c r="A1958" s="20"/>
      <c r="B1958" s="20"/>
      <c r="C1958" s="20" t="s">
        <v>1092</v>
      </c>
      <c r="D1958" s="21" t="s">
        <v>1086</v>
      </c>
      <c r="E1958" s="9">
        <f>160</f>
        <v>160</v>
      </c>
      <c r="F1958" s="23"/>
      <c r="G1958" s="22"/>
      <c r="H1958" s="9"/>
      <c r="I1958" s="9"/>
      <c r="J1958" s="23">
        <f>SUM(V1951:V1957)</f>
        <v>0.48</v>
      </c>
      <c r="K1958" s="23"/>
    </row>
    <row r="1959" spans="1:22" ht="14.25" x14ac:dyDescent="0.2">
      <c r="A1959" s="20"/>
      <c r="B1959" s="20"/>
      <c r="C1959" s="20" t="s">
        <v>1088</v>
      </c>
      <c r="D1959" s="21" t="s">
        <v>1089</v>
      </c>
      <c r="E1959" s="9">
        <f>Source!AQ1721</f>
        <v>1.28</v>
      </c>
      <c r="F1959" s="23"/>
      <c r="G1959" s="22" t="str">
        <f>Source!DI1721</f>
        <v/>
      </c>
      <c r="H1959" s="9">
        <f>Source!AV1721</f>
        <v>1</v>
      </c>
      <c r="I1959" s="9"/>
      <c r="J1959" s="23"/>
      <c r="K1959" s="23">
        <f>Source!U1721</f>
        <v>1.28</v>
      </c>
    </row>
    <row r="1960" spans="1:22" ht="15" x14ac:dyDescent="0.25">
      <c r="A1960" s="26"/>
      <c r="B1960" s="26"/>
      <c r="C1960" s="26"/>
      <c r="D1960" s="26"/>
      <c r="E1960" s="26"/>
      <c r="F1960" s="26"/>
      <c r="G1960" s="26"/>
      <c r="H1960" s="26"/>
      <c r="I1960" s="60">
        <f>J1952+J1953+J1955+J1956+J1957+J1958</f>
        <v>3303.33</v>
      </c>
      <c r="J1960" s="60"/>
      <c r="K1960" s="27">
        <f>IF(Source!I1721&lt;&gt;0, ROUND(I1960/Source!I1721, 2), 0)</f>
        <v>3303.33</v>
      </c>
      <c r="P1960" s="25">
        <f>I1960</f>
        <v>3303.33</v>
      </c>
    </row>
    <row r="1961" spans="1:22" ht="42.75" x14ac:dyDescent="0.2">
      <c r="A1961" s="20">
        <v>204</v>
      </c>
      <c r="B1961" s="20" t="str">
        <f>Source!F1722</f>
        <v>1.13-3103-6-1/1</v>
      </c>
      <c r="C1961" s="20" t="str">
        <f>Source!G1722</f>
        <v>Штукатурка поверхностей оконных и дверных откосов по бетону и камню плоских</v>
      </c>
      <c r="D1961" s="21" t="str">
        <f>Source!H1722</f>
        <v>100 м2</v>
      </c>
      <c r="E1961" s="9">
        <f>Source!I1722</f>
        <v>0.01</v>
      </c>
      <c r="F1961" s="23"/>
      <c r="G1961" s="22"/>
      <c r="H1961" s="9"/>
      <c r="I1961" s="9"/>
      <c r="J1961" s="23"/>
      <c r="K1961" s="23"/>
      <c r="Q1961">
        <f>ROUND((Source!BZ1722/100)*ROUND((Source!AF1722*Source!AV1722)*Source!I1722, 2), 2)</f>
        <v>616.77</v>
      </c>
      <c r="R1961">
        <f>Source!X1722</f>
        <v>616.77</v>
      </c>
      <c r="S1961">
        <f>ROUND((Source!CA1722/100)*ROUND((Source!AF1722*Source!AV1722)*Source!I1722, 2), 2)</f>
        <v>88.11</v>
      </c>
      <c r="T1961">
        <f>Source!Y1722</f>
        <v>88.11</v>
      </c>
      <c r="U1961">
        <f>ROUND((175/100)*ROUND((Source!AE1722*Source!AV1722)*Source!I1722, 2), 2)</f>
        <v>0</v>
      </c>
      <c r="V1961">
        <f>ROUND((160/100)*ROUND(Source!CS1722*Source!I1722, 2), 2)</f>
        <v>0</v>
      </c>
    </row>
    <row r="1962" spans="1:22" x14ac:dyDescent="0.2">
      <c r="C1962" s="24" t="str">
        <f>"Объем: "&amp;Source!I1722&amp;"=1/"&amp;"100"</f>
        <v>Объем: 0,01=1/100</v>
      </c>
    </row>
    <row r="1963" spans="1:22" ht="14.25" x14ac:dyDescent="0.2">
      <c r="A1963" s="20"/>
      <c r="B1963" s="20"/>
      <c r="C1963" s="20" t="s">
        <v>1083</v>
      </c>
      <c r="D1963" s="21"/>
      <c r="E1963" s="9"/>
      <c r="F1963" s="23">
        <f>Source!AO1722</f>
        <v>88109.98</v>
      </c>
      <c r="G1963" s="22" t="str">
        <f>Source!DG1722</f>
        <v/>
      </c>
      <c r="H1963" s="9">
        <f>Source!AV1722</f>
        <v>1</v>
      </c>
      <c r="I1963" s="9">
        <f>IF(Source!BA1722&lt;&gt; 0, Source!BA1722, 1)</f>
        <v>1</v>
      </c>
      <c r="J1963" s="23">
        <f>Source!S1722</f>
        <v>881.1</v>
      </c>
      <c r="K1963" s="23"/>
    </row>
    <row r="1964" spans="1:22" ht="14.25" x14ac:dyDescent="0.2">
      <c r="A1964" s="20"/>
      <c r="B1964" s="20"/>
      <c r="C1964" s="20" t="s">
        <v>1084</v>
      </c>
      <c r="D1964" s="21"/>
      <c r="E1964" s="9"/>
      <c r="F1964" s="23">
        <f>Source!AL1722</f>
        <v>33743.910000000003</v>
      </c>
      <c r="G1964" s="22" t="str">
        <f>Source!DD1722</f>
        <v/>
      </c>
      <c r="H1964" s="9">
        <f>Source!AW1722</f>
        <v>1</v>
      </c>
      <c r="I1964" s="9">
        <f>IF(Source!BC1722&lt;&gt; 0, Source!BC1722, 1)</f>
        <v>1</v>
      </c>
      <c r="J1964" s="23">
        <f>Source!P1722</f>
        <v>337.44</v>
      </c>
      <c r="K1964" s="23"/>
    </row>
    <row r="1965" spans="1:22" ht="14.25" x14ac:dyDescent="0.2">
      <c r="A1965" s="20"/>
      <c r="B1965" s="20"/>
      <c r="C1965" s="20" t="s">
        <v>1085</v>
      </c>
      <c r="D1965" s="21" t="s">
        <v>1086</v>
      </c>
      <c r="E1965" s="9">
        <f>Source!AT1722</f>
        <v>70</v>
      </c>
      <c r="F1965" s="23"/>
      <c r="G1965" s="22"/>
      <c r="H1965" s="9"/>
      <c r="I1965" s="9"/>
      <c r="J1965" s="23">
        <f>SUM(R1961:R1964)</f>
        <v>616.77</v>
      </c>
      <c r="K1965" s="23"/>
    </row>
    <row r="1966" spans="1:22" ht="14.25" x14ac:dyDescent="0.2">
      <c r="A1966" s="20"/>
      <c r="B1966" s="20"/>
      <c r="C1966" s="20" t="s">
        <v>1087</v>
      </c>
      <c r="D1966" s="21" t="s">
        <v>1086</v>
      </c>
      <c r="E1966" s="9">
        <f>Source!AU1722</f>
        <v>10</v>
      </c>
      <c r="F1966" s="23"/>
      <c r="G1966" s="22"/>
      <c r="H1966" s="9"/>
      <c r="I1966" s="9"/>
      <c r="J1966" s="23">
        <f>SUM(T1961:T1965)</f>
        <v>88.11</v>
      </c>
      <c r="K1966" s="23"/>
    </row>
    <row r="1967" spans="1:22" ht="14.25" x14ac:dyDescent="0.2">
      <c r="A1967" s="20"/>
      <c r="B1967" s="20"/>
      <c r="C1967" s="20" t="s">
        <v>1088</v>
      </c>
      <c r="D1967" s="21" t="s">
        <v>1089</v>
      </c>
      <c r="E1967" s="9">
        <f>Source!AQ1722</f>
        <v>205.85</v>
      </c>
      <c r="F1967" s="23"/>
      <c r="G1967" s="22" t="str">
        <f>Source!DI1722</f>
        <v/>
      </c>
      <c r="H1967" s="9">
        <f>Source!AV1722</f>
        <v>1</v>
      </c>
      <c r="I1967" s="9"/>
      <c r="J1967" s="23"/>
      <c r="K1967" s="23">
        <f>Source!U1722</f>
        <v>2.0585</v>
      </c>
    </row>
    <row r="1968" spans="1:22" ht="15" x14ac:dyDescent="0.25">
      <c r="A1968" s="26"/>
      <c r="B1968" s="26"/>
      <c r="C1968" s="26"/>
      <c r="D1968" s="26"/>
      <c r="E1968" s="26"/>
      <c r="F1968" s="26"/>
      <c r="G1968" s="26"/>
      <c r="H1968" s="26"/>
      <c r="I1968" s="60">
        <f>J1963+J1964+J1965+J1966</f>
        <v>1923.4199999999998</v>
      </c>
      <c r="J1968" s="60"/>
      <c r="K1968" s="27">
        <f>IF(Source!I1722&lt;&gt;0, ROUND(I1968/Source!I1722, 2), 0)</f>
        <v>192342</v>
      </c>
      <c r="P1968" s="25">
        <f>I1968</f>
        <v>1923.4199999999998</v>
      </c>
    </row>
    <row r="1969" spans="1:22" ht="57" x14ac:dyDescent="0.2">
      <c r="A1969" s="20">
        <v>205</v>
      </c>
      <c r="B1969" s="20" t="str">
        <f>Source!F1723</f>
        <v>1.13-3203-26-3/3</v>
      </c>
      <c r="C1969" s="20" t="str">
        <f>Source!G1723</f>
        <v>Улучшенная окраска стен внутри помещений водно-дисперсионными акриловыми красками - краска моющаяся типа ВД-АК-210</v>
      </c>
      <c r="D1969" s="21" t="str">
        <f>Source!H1723</f>
        <v>100 м2</v>
      </c>
      <c r="E1969" s="9">
        <f>Source!I1723</f>
        <v>0.01</v>
      </c>
      <c r="F1969" s="23"/>
      <c r="G1969" s="22"/>
      <c r="H1969" s="9"/>
      <c r="I1969" s="9"/>
      <c r="J1969" s="23"/>
      <c r="K1969" s="23"/>
      <c r="Q1969">
        <f>ROUND((Source!BZ1723/100)*ROUND((Source!AF1723*Source!AV1723)*Source!I1723, 2), 2)</f>
        <v>113.8</v>
      </c>
      <c r="R1969">
        <f>Source!X1723</f>
        <v>113.8</v>
      </c>
      <c r="S1969">
        <f>ROUND((Source!CA1723/100)*ROUND((Source!AF1723*Source!AV1723)*Source!I1723, 2), 2)</f>
        <v>16.260000000000002</v>
      </c>
      <c r="T1969">
        <f>Source!Y1723</f>
        <v>16.260000000000002</v>
      </c>
      <c r="U1969">
        <f>ROUND((175/100)*ROUND((Source!AE1723*Source!AV1723)*Source!I1723, 2), 2)</f>
        <v>0</v>
      </c>
      <c r="V1969">
        <f>ROUND((160/100)*ROUND(Source!CS1723*Source!I1723, 2), 2)</f>
        <v>0</v>
      </c>
    </row>
    <row r="1970" spans="1:22" x14ac:dyDescent="0.2">
      <c r="C1970" s="24" t="str">
        <f>"Объем: "&amp;Source!I1723&amp;"=1/"&amp;"100"</f>
        <v>Объем: 0,01=1/100</v>
      </c>
    </row>
    <row r="1971" spans="1:22" ht="14.25" x14ac:dyDescent="0.2">
      <c r="A1971" s="20"/>
      <c r="B1971" s="20"/>
      <c r="C1971" s="20" t="s">
        <v>1083</v>
      </c>
      <c r="D1971" s="21"/>
      <c r="E1971" s="9"/>
      <c r="F1971" s="23">
        <f>Source!AO1723</f>
        <v>16256.54</v>
      </c>
      <c r="G1971" s="22" t="str">
        <f>Source!DG1723</f>
        <v/>
      </c>
      <c r="H1971" s="9">
        <f>Source!AV1723</f>
        <v>1</v>
      </c>
      <c r="I1971" s="9">
        <f>IF(Source!BA1723&lt;&gt; 0, Source!BA1723, 1)</f>
        <v>1</v>
      </c>
      <c r="J1971" s="23">
        <f>Source!S1723</f>
        <v>162.57</v>
      </c>
      <c r="K1971" s="23"/>
    </row>
    <row r="1972" spans="1:22" ht="14.25" x14ac:dyDescent="0.2">
      <c r="A1972" s="20"/>
      <c r="B1972" s="20"/>
      <c r="C1972" s="20" t="s">
        <v>1084</v>
      </c>
      <c r="D1972" s="21"/>
      <c r="E1972" s="9"/>
      <c r="F1972" s="23">
        <f>Source!AL1723</f>
        <v>9777.1299999999992</v>
      </c>
      <c r="G1972" s="22" t="str">
        <f>Source!DD1723</f>
        <v/>
      </c>
      <c r="H1972" s="9">
        <f>Source!AW1723</f>
        <v>1</v>
      </c>
      <c r="I1972" s="9">
        <f>IF(Source!BC1723&lt;&gt; 0, Source!BC1723, 1)</f>
        <v>1</v>
      </c>
      <c r="J1972" s="23">
        <f>Source!P1723</f>
        <v>97.77</v>
      </c>
      <c r="K1972" s="23"/>
    </row>
    <row r="1973" spans="1:22" ht="14.25" x14ac:dyDescent="0.2">
      <c r="A1973" s="20"/>
      <c r="B1973" s="20"/>
      <c r="C1973" s="20" t="s">
        <v>1085</v>
      </c>
      <c r="D1973" s="21" t="s">
        <v>1086</v>
      </c>
      <c r="E1973" s="9">
        <f>Source!AT1723</f>
        <v>70</v>
      </c>
      <c r="F1973" s="23"/>
      <c r="G1973" s="22"/>
      <c r="H1973" s="9"/>
      <c r="I1973" s="9"/>
      <c r="J1973" s="23">
        <f>SUM(R1969:R1972)</f>
        <v>113.8</v>
      </c>
      <c r="K1973" s="23"/>
    </row>
    <row r="1974" spans="1:22" ht="14.25" x14ac:dyDescent="0.2">
      <c r="A1974" s="20"/>
      <c r="B1974" s="20"/>
      <c r="C1974" s="20" t="s">
        <v>1087</v>
      </c>
      <c r="D1974" s="21" t="s">
        <v>1086</v>
      </c>
      <c r="E1974" s="9">
        <f>Source!AU1723</f>
        <v>10</v>
      </c>
      <c r="F1974" s="23"/>
      <c r="G1974" s="22"/>
      <c r="H1974" s="9"/>
      <c r="I1974" s="9"/>
      <c r="J1974" s="23">
        <f>SUM(T1969:T1973)</f>
        <v>16.260000000000002</v>
      </c>
      <c r="K1974" s="23"/>
    </row>
    <row r="1975" spans="1:22" ht="14.25" x14ac:dyDescent="0.2">
      <c r="A1975" s="20"/>
      <c r="B1975" s="20"/>
      <c r="C1975" s="20" t="s">
        <v>1088</v>
      </c>
      <c r="D1975" s="21" t="s">
        <v>1089</v>
      </c>
      <c r="E1975" s="9">
        <f>Source!AQ1723</f>
        <v>42.17</v>
      </c>
      <c r="F1975" s="23"/>
      <c r="G1975" s="22" t="str">
        <f>Source!DI1723</f>
        <v/>
      </c>
      <c r="H1975" s="9">
        <f>Source!AV1723</f>
        <v>1</v>
      </c>
      <c r="I1975" s="9"/>
      <c r="J1975" s="23"/>
      <c r="K1975" s="23">
        <f>Source!U1723</f>
        <v>0.42170000000000002</v>
      </c>
    </row>
    <row r="1976" spans="1:22" ht="15" x14ac:dyDescent="0.25">
      <c r="A1976" s="26"/>
      <c r="B1976" s="26"/>
      <c r="C1976" s="26"/>
      <c r="D1976" s="26"/>
      <c r="E1976" s="26"/>
      <c r="F1976" s="26"/>
      <c r="G1976" s="26"/>
      <c r="H1976" s="26"/>
      <c r="I1976" s="60">
        <f>J1971+J1972+J1973+J1974</f>
        <v>390.4</v>
      </c>
      <c r="J1976" s="60"/>
      <c r="K1976" s="27">
        <f>IF(Source!I1723&lt;&gt;0, ROUND(I1976/Source!I1723, 2), 0)</f>
        <v>39040</v>
      </c>
      <c r="P1976" s="25">
        <f>I1976</f>
        <v>390.4</v>
      </c>
    </row>
    <row r="1978" spans="1:22" ht="15" x14ac:dyDescent="0.25">
      <c r="A1978" s="58" t="str">
        <f>CONCATENATE("Итого по подразделу: ",IF(Source!G1725&lt;&gt;"Новый подраздел", Source!G1725, ""))</f>
        <v>Итого по подразделу: Замена дверей</v>
      </c>
      <c r="B1978" s="58"/>
      <c r="C1978" s="58"/>
      <c r="D1978" s="58"/>
      <c r="E1978" s="58"/>
      <c r="F1978" s="58"/>
      <c r="G1978" s="58"/>
      <c r="H1978" s="58"/>
      <c r="I1978" s="56">
        <f>SUM(P1909:P1977)</f>
        <v>57883.33</v>
      </c>
      <c r="J1978" s="57"/>
      <c r="K1978" s="28"/>
    </row>
    <row r="1981" spans="1:22" ht="15" x14ac:dyDescent="0.25">
      <c r="A1981" s="58" t="str">
        <f>CONCATENATE("Итого по разделу: ",IF(Source!G1755&lt;&gt;"Новый раздел", Source!G1755, ""))</f>
        <v>Итого по разделу: 3 эт. Пристройка. Кабинет</v>
      </c>
      <c r="B1981" s="58"/>
      <c r="C1981" s="58"/>
      <c r="D1981" s="58"/>
      <c r="E1981" s="58"/>
      <c r="F1981" s="58"/>
      <c r="G1981" s="58"/>
      <c r="H1981" s="58"/>
      <c r="I1981" s="56">
        <f>SUM(P1668:P1980)</f>
        <v>503497.82</v>
      </c>
      <c r="J1981" s="57"/>
      <c r="K1981" s="28"/>
    </row>
    <row r="1984" spans="1:22" ht="16.5" x14ac:dyDescent="0.25">
      <c r="A1984" s="59" t="str">
        <f>CONCATENATE("Раздел: ",IF(Source!G1785&lt;&gt;"Новый раздел", Source!G1785, ""))</f>
        <v>Раздел: 2 эт. Санузел</v>
      </c>
      <c r="B1984" s="59"/>
      <c r="C1984" s="59"/>
      <c r="D1984" s="59"/>
      <c r="E1984" s="59"/>
      <c r="F1984" s="59"/>
      <c r="G1984" s="59"/>
      <c r="H1984" s="59"/>
      <c r="I1984" s="59"/>
      <c r="J1984" s="59"/>
      <c r="K1984" s="59"/>
    </row>
    <row r="1986" spans="1:22" ht="16.5" x14ac:dyDescent="0.25">
      <c r="A1986" s="59" t="str">
        <f>CONCATENATE("Подраздел: ",IF(Source!G1789&lt;&gt;"Новый подраздел", Source!G1789, ""))</f>
        <v>Подраздел: Потолок</v>
      </c>
      <c r="B1986" s="59"/>
      <c r="C1986" s="59"/>
      <c r="D1986" s="59"/>
      <c r="E1986" s="59"/>
      <c r="F1986" s="59"/>
      <c r="G1986" s="59"/>
      <c r="H1986" s="59"/>
      <c r="I1986" s="59"/>
      <c r="J1986" s="59"/>
      <c r="K1986" s="59"/>
    </row>
    <row r="1987" spans="1:22" ht="28.5" x14ac:dyDescent="0.2">
      <c r="A1987" s="20">
        <v>206</v>
      </c>
      <c r="B1987" s="20" t="str">
        <f>Source!F1793</f>
        <v>1.13-3604-4-1/1</v>
      </c>
      <c r="C1987" s="20" t="str">
        <f>Source!G1793</f>
        <v>Разборка подвесных потолков из перфорированных или сплошных реек</v>
      </c>
      <c r="D1987" s="21" t="str">
        <f>Source!H1793</f>
        <v>м2</v>
      </c>
      <c r="E1987" s="9">
        <f>Source!I1793</f>
        <v>12.38</v>
      </c>
      <c r="F1987" s="23"/>
      <c r="G1987" s="22"/>
      <c r="H1987" s="9"/>
      <c r="I1987" s="9"/>
      <c r="J1987" s="23"/>
      <c r="K1987" s="23"/>
      <c r="Q1987">
        <f>ROUND((Source!BZ1793/100)*ROUND((Source!AF1793*Source!AV1793)*Source!I1793, 2), 2)</f>
        <v>3212.06</v>
      </c>
      <c r="R1987">
        <f>Source!X1793</f>
        <v>3212.06</v>
      </c>
      <c r="S1987">
        <f>ROUND((Source!CA1793/100)*ROUND((Source!AF1793*Source!AV1793)*Source!I1793, 2), 2)</f>
        <v>458.87</v>
      </c>
      <c r="T1987">
        <f>Source!Y1793</f>
        <v>458.87</v>
      </c>
      <c r="U1987">
        <f>ROUND((175/100)*ROUND((Source!AE1793*Source!AV1793)*Source!I1793, 2), 2)</f>
        <v>0</v>
      </c>
      <c r="V1987">
        <f>ROUND((160/100)*ROUND(Source!CS1793*Source!I1793, 2), 2)</f>
        <v>0</v>
      </c>
    </row>
    <row r="1988" spans="1:22" ht="14.25" x14ac:dyDescent="0.2">
      <c r="A1988" s="20"/>
      <c r="B1988" s="20"/>
      <c r="C1988" s="20" t="s">
        <v>1083</v>
      </c>
      <c r="D1988" s="21"/>
      <c r="E1988" s="9"/>
      <c r="F1988" s="23">
        <f>Source!AO1793</f>
        <v>370.65</v>
      </c>
      <c r="G1988" s="22" t="str">
        <f>Source!DG1793</f>
        <v/>
      </c>
      <c r="H1988" s="9">
        <f>Source!AV1793</f>
        <v>1</v>
      </c>
      <c r="I1988" s="9">
        <f>IF(Source!BA1793&lt;&gt; 0, Source!BA1793, 1)</f>
        <v>1</v>
      </c>
      <c r="J1988" s="23">
        <f>Source!S1793</f>
        <v>4588.6499999999996</v>
      </c>
      <c r="K1988" s="23"/>
    </row>
    <row r="1989" spans="1:22" ht="14.25" x14ac:dyDescent="0.2">
      <c r="A1989" s="20"/>
      <c r="B1989" s="20"/>
      <c r="C1989" s="20" t="s">
        <v>1090</v>
      </c>
      <c r="D1989" s="21"/>
      <c r="E1989" s="9"/>
      <c r="F1989" s="23">
        <f>Source!AM1793</f>
        <v>0.89</v>
      </c>
      <c r="G1989" s="22" t="str">
        <f>Source!DE1793</f>
        <v/>
      </c>
      <c r="H1989" s="9">
        <f>Source!AV1793</f>
        <v>1</v>
      </c>
      <c r="I1989" s="9">
        <f>IF(Source!BB1793&lt;&gt; 0, Source!BB1793, 1)</f>
        <v>1</v>
      </c>
      <c r="J1989" s="23">
        <f>Source!Q1793</f>
        <v>11.02</v>
      </c>
      <c r="K1989" s="23"/>
    </row>
    <row r="1990" spans="1:22" ht="14.25" x14ac:dyDescent="0.2">
      <c r="A1990" s="20"/>
      <c r="B1990" s="20"/>
      <c r="C1990" s="20" t="s">
        <v>1085</v>
      </c>
      <c r="D1990" s="21" t="s">
        <v>1086</v>
      </c>
      <c r="E1990" s="9">
        <f>Source!AT1793</f>
        <v>70</v>
      </c>
      <c r="F1990" s="23"/>
      <c r="G1990" s="22"/>
      <c r="H1990" s="9"/>
      <c r="I1990" s="9"/>
      <c r="J1990" s="23">
        <f>SUM(R1987:R1989)</f>
        <v>3212.06</v>
      </c>
      <c r="K1990" s="23"/>
    </row>
    <row r="1991" spans="1:22" ht="14.25" x14ac:dyDescent="0.2">
      <c r="A1991" s="20"/>
      <c r="B1991" s="20"/>
      <c r="C1991" s="20" t="s">
        <v>1087</v>
      </c>
      <c r="D1991" s="21" t="s">
        <v>1086</v>
      </c>
      <c r="E1991" s="9">
        <f>Source!AU1793</f>
        <v>10</v>
      </c>
      <c r="F1991" s="23"/>
      <c r="G1991" s="22"/>
      <c r="H1991" s="9"/>
      <c r="I1991" s="9"/>
      <c r="J1991" s="23">
        <f>SUM(T1987:T1990)</f>
        <v>458.87</v>
      </c>
      <c r="K1991" s="23"/>
    </row>
    <row r="1992" spans="1:22" ht="14.25" x14ac:dyDescent="0.2">
      <c r="A1992" s="20"/>
      <c r="B1992" s="20"/>
      <c r="C1992" s="20" t="s">
        <v>1088</v>
      </c>
      <c r="D1992" s="21" t="s">
        <v>1089</v>
      </c>
      <c r="E1992" s="9">
        <f>Source!AQ1793</f>
        <v>0.97</v>
      </c>
      <c r="F1992" s="23"/>
      <c r="G1992" s="22" t="str">
        <f>Source!DI1793</f>
        <v/>
      </c>
      <c r="H1992" s="9">
        <f>Source!AV1793</f>
        <v>1</v>
      </c>
      <c r="I1992" s="9"/>
      <c r="J1992" s="23"/>
      <c r="K1992" s="23">
        <f>Source!U1793</f>
        <v>12.008600000000001</v>
      </c>
    </row>
    <row r="1993" spans="1:22" ht="15" x14ac:dyDescent="0.25">
      <c r="A1993" s="26"/>
      <c r="B1993" s="26"/>
      <c r="C1993" s="26"/>
      <c r="D1993" s="26"/>
      <c r="E1993" s="26"/>
      <c r="F1993" s="26"/>
      <c r="G1993" s="26"/>
      <c r="H1993" s="26"/>
      <c r="I1993" s="60">
        <f>J1988+J1989+J1990+J1991</f>
        <v>8270.6</v>
      </c>
      <c r="J1993" s="60"/>
      <c r="K1993" s="27">
        <f>IF(Source!I1793&lt;&gt;0, ROUND(I1993/Source!I1793, 2), 0)</f>
        <v>668.06</v>
      </c>
      <c r="P1993" s="25">
        <f>I1993</f>
        <v>8270.6</v>
      </c>
    </row>
    <row r="1994" spans="1:22" ht="71.25" x14ac:dyDescent="0.2">
      <c r="A1994" s="20">
        <v>207</v>
      </c>
      <c r="B1994" s="20" t="str">
        <f>Source!F1794</f>
        <v>1.13-3603-4-1/1</v>
      </c>
      <c r="C1994" s="20" t="str">
        <f>Source!G1794</f>
        <v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v>
      </c>
      <c r="D1994" s="21" t="str">
        <f>Source!H1794</f>
        <v>100 м2</v>
      </c>
      <c r="E1994" s="9">
        <f>Source!I1794</f>
        <v>0.12379999999999999</v>
      </c>
      <c r="F1994" s="23"/>
      <c r="G1994" s="22"/>
      <c r="H1994" s="9"/>
      <c r="I1994" s="9"/>
      <c r="J1994" s="23"/>
      <c r="K1994" s="23"/>
      <c r="Q1994">
        <f>ROUND((Source!BZ1794/100)*ROUND((Source!AF1794*Source!AV1794)*Source!I1794, 2), 2)</f>
        <v>6959.69</v>
      </c>
      <c r="R1994">
        <f>Source!X1794</f>
        <v>6959.69</v>
      </c>
      <c r="S1994">
        <f>ROUND((Source!CA1794/100)*ROUND((Source!AF1794*Source!AV1794)*Source!I1794, 2), 2)</f>
        <v>994.24</v>
      </c>
      <c r="T1994">
        <f>Source!Y1794</f>
        <v>994.24</v>
      </c>
      <c r="U1994">
        <f>ROUND((175/100)*ROUND((Source!AE1794*Source!AV1794)*Source!I1794, 2), 2)</f>
        <v>0</v>
      </c>
      <c r="V1994">
        <f>ROUND((160/100)*ROUND(Source!CS1794*Source!I1794, 2), 2)</f>
        <v>0</v>
      </c>
    </row>
    <row r="1995" spans="1:22" x14ac:dyDescent="0.2">
      <c r="C1995" s="24" t="str">
        <f>"Объем: "&amp;Source!I1794&amp;"=12,38/"&amp;"100"</f>
        <v>Объем: 0,1238=12,38/100</v>
      </c>
    </row>
    <row r="1996" spans="1:22" ht="14.25" x14ac:dyDescent="0.2">
      <c r="A1996" s="20"/>
      <c r="B1996" s="20"/>
      <c r="C1996" s="20" t="s">
        <v>1083</v>
      </c>
      <c r="D1996" s="21"/>
      <c r="E1996" s="9"/>
      <c r="F1996" s="23">
        <f>Source!AO1794</f>
        <v>80310.3</v>
      </c>
      <c r="G1996" s="22" t="str">
        <f>Source!DG1794</f>
        <v/>
      </c>
      <c r="H1996" s="9">
        <f>Source!AV1794</f>
        <v>1</v>
      </c>
      <c r="I1996" s="9">
        <f>IF(Source!BA1794&lt;&gt; 0, Source!BA1794, 1)</f>
        <v>1</v>
      </c>
      <c r="J1996" s="23">
        <f>Source!S1794</f>
        <v>9942.42</v>
      </c>
      <c r="K1996" s="23"/>
    </row>
    <row r="1997" spans="1:22" ht="14.25" x14ac:dyDescent="0.2">
      <c r="A1997" s="20"/>
      <c r="B1997" s="20"/>
      <c r="C1997" s="20" t="s">
        <v>1084</v>
      </c>
      <c r="D1997" s="21"/>
      <c r="E1997" s="9"/>
      <c r="F1997" s="23">
        <f>Source!AL1794</f>
        <v>24910.79</v>
      </c>
      <c r="G1997" s="22" t="str">
        <f>Source!DD1794</f>
        <v/>
      </c>
      <c r="H1997" s="9">
        <f>Source!AW1794</f>
        <v>1</v>
      </c>
      <c r="I1997" s="9">
        <f>IF(Source!BC1794&lt;&gt; 0, Source!BC1794, 1)</f>
        <v>1</v>
      </c>
      <c r="J1997" s="23">
        <f>Source!P1794</f>
        <v>3083.96</v>
      </c>
      <c r="K1997" s="23"/>
    </row>
    <row r="1998" spans="1:22" ht="57" x14ac:dyDescent="0.2">
      <c r="A1998" s="20" t="s">
        <v>561</v>
      </c>
      <c r="B1998" s="20" t="str">
        <f>Source!F1795</f>
        <v>Цена по анализу рынка</v>
      </c>
      <c r="C1998" s="20" t="str">
        <f>Source!G1795</f>
        <v>Кассетная плитка «Албес Эконом кромка Line 600х600 мм алюминиевая белая матовая». Цена занесена вручную: 968,52/1,2=807,1</v>
      </c>
      <c r="D1998" s="21" t="str">
        <f>Source!H1795</f>
        <v>м2</v>
      </c>
      <c r="E1998" s="9">
        <f>Source!I1795</f>
        <v>12.998999999999999</v>
      </c>
      <c r="F1998" s="23">
        <f>Source!AK1795</f>
        <v>807.1</v>
      </c>
      <c r="G1998" s="31" t="s">
        <v>3</v>
      </c>
      <c r="H1998" s="9">
        <f>Source!AW1795</f>
        <v>1</v>
      </c>
      <c r="I1998" s="9">
        <f>IF(Source!BC1795&lt;&gt; 0, Source!BC1795, 1)</f>
        <v>1</v>
      </c>
      <c r="J1998" s="23">
        <f>Source!O1795</f>
        <v>10491.49</v>
      </c>
      <c r="K1998" s="23"/>
      <c r="Q1998">
        <f>ROUND((Source!BZ1795/100)*ROUND((Source!AF1795*Source!AV1795)*Source!I1795, 2), 2)</f>
        <v>0</v>
      </c>
      <c r="R1998">
        <f>Source!X1795</f>
        <v>0</v>
      </c>
      <c r="S1998">
        <f>ROUND((Source!CA1795/100)*ROUND((Source!AF1795*Source!AV1795)*Source!I1795, 2), 2)</f>
        <v>0</v>
      </c>
      <c r="T1998">
        <f>Source!Y1795</f>
        <v>0</v>
      </c>
      <c r="U1998">
        <f>ROUND((175/100)*ROUND((Source!AE1795*Source!AV1795)*Source!I1795, 2), 2)</f>
        <v>0</v>
      </c>
      <c r="V1998">
        <f>ROUND((160/100)*ROUND(Source!CS1795*Source!I1795, 2), 2)</f>
        <v>0</v>
      </c>
    </row>
    <row r="1999" spans="1:22" ht="71.25" x14ac:dyDescent="0.2">
      <c r="A1999" s="20" t="s">
        <v>565</v>
      </c>
      <c r="B1999" s="20" t="str">
        <f>Source!F1796</f>
        <v>Цена по анализу рынка</v>
      </c>
      <c r="C1999" s="20" t="str">
        <f>Source!G1796</f>
        <v>Кассетная плитка «Албес Эконом кромка Line 600х600 мм алюминиевая белая матовая» (вычет на светильники). Цена занесена вручную: 968,52/1,2=807,1</v>
      </c>
      <c r="D1999" s="21" t="str">
        <f>Source!H1796</f>
        <v>м2</v>
      </c>
      <c r="E1999" s="9">
        <f>Source!I1796</f>
        <v>-2.16</v>
      </c>
      <c r="F1999" s="23">
        <f>Source!AK1796</f>
        <v>807.1</v>
      </c>
      <c r="G1999" s="31" t="s">
        <v>3</v>
      </c>
      <c r="H1999" s="9">
        <f>Source!AW1796</f>
        <v>1</v>
      </c>
      <c r="I1999" s="9">
        <f>IF(Source!BC1796&lt;&gt; 0, Source!BC1796, 1)</f>
        <v>1</v>
      </c>
      <c r="J1999" s="23">
        <f>Source!O1796</f>
        <v>-1743.34</v>
      </c>
      <c r="K1999" s="23"/>
      <c r="Q1999">
        <f>ROUND((Source!BZ1796/100)*ROUND((Source!AF1796*Source!AV1796)*Source!I1796, 2), 2)</f>
        <v>0</v>
      </c>
      <c r="R1999">
        <f>Source!X1796</f>
        <v>0</v>
      </c>
      <c r="S1999">
        <f>ROUND((Source!CA1796/100)*ROUND((Source!AF1796*Source!AV1796)*Source!I1796, 2), 2)</f>
        <v>0</v>
      </c>
      <c r="T1999">
        <f>Source!Y1796</f>
        <v>0</v>
      </c>
      <c r="U1999">
        <f>ROUND((175/100)*ROUND((Source!AE1796*Source!AV1796)*Source!I1796, 2), 2)</f>
        <v>0</v>
      </c>
      <c r="V1999">
        <f>ROUND((160/100)*ROUND(Source!CS1796*Source!I1796, 2), 2)</f>
        <v>0</v>
      </c>
    </row>
    <row r="2000" spans="1:22" ht="14.25" x14ac:dyDescent="0.2">
      <c r="A2000" s="20"/>
      <c r="B2000" s="20"/>
      <c r="C2000" s="20" t="s">
        <v>1085</v>
      </c>
      <c r="D2000" s="21" t="s">
        <v>1086</v>
      </c>
      <c r="E2000" s="9">
        <f>Source!AT1794</f>
        <v>70</v>
      </c>
      <c r="F2000" s="23"/>
      <c r="G2000" s="22"/>
      <c r="H2000" s="9"/>
      <c r="I2000" s="9"/>
      <c r="J2000" s="23">
        <f>SUM(R1994:R1999)</f>
        <v>6959.69</v>
      </c>
      <c r="K2000" s="23"/>
    </row>
    <row r="2001" spans="1:22" ht="14.25" x14ac:dyDescent="0.2">
      <c r="A2001" s="20"/>
      <c r="B2001" s="20"/>
      <c r="C2001" s="20" t="s">
        <v>1087</v>
      </c>
      <c r="D2001" s="21" t="s">
        <v>1086</v>
      </c>
      <c r="E2001" s="9">
        <f>Source!AU1794</f>
        <v>10</v>
      </c>
      <c r="F2001" s="23"/>
      <c r="G2001" s="22"/>
      <c r="H2001" s="9"/>
      <c r="I2001" s="9"/>
      <c r="J2001" s="23">
        <f>SUM(T1994:T2000)</f>
        <v>994.24</v>
      </c>
      <c r="K2001" s="23"/>
    </row>
    <row r="2002" spans="1:22" ht="14.25" x14ac:dyDescent="0.2">
      <c r="A2002" s="20"/>
      <c r="B2002" s="20"/>
      <c r="C2002" s="20" t="s">
        <v>1088</v>
      </c>
      <c r="D2002" s="21" t="s">
        <v>1089</v>
      </c>
      <c r="E2002" s="9">
        <f>Source!AQ1794</f>
        <v>202.4</v>
      </c>
      <c r="F2002" s="23"/>
      <c r="G2002" s="22" t="str">
        <f>Source!DI1794</f>
        <v/>
      </c>
      <c r="H2002" s="9">
        <f>Source!AV1794</f>
        <v>1</v>
      </c>
      <c r="I2002" s="9"/>
      <c r="J2002" s="23"/>
      <c r="K2002" s="23">
        <f>Source!U1794</f>
        <v>25.057119999999998</v>
      </c>
    </row>
    <row r="2003" spans="1:22" ht="15" x14ac:dyDescent="0.25">
      <c r="A2003" s="26"/>
      <c r="B2003" s="26"/>
      <c r="C2003" s="26"/>
      <c r="D2003" s="26"/>
      <c r="E2003" s="26"/>
      <c r="F2003" s="26"/>
      <c r="G2003" s="26"/>
      <c r="H2003" s="26"/>
      <c r="I2003" s="60">
        <f>J1996+J1997+J2000+J2001+SUM(J1998:J1999)</f>
        <v>29728.46</v>
      </c>
      <c r="J2003" s="60"/>
      <c r="K2003" s="27">
        <f>IF(Source!I1794&lt;&gt;0, ROUND(I2003/Source!I1794, 2), 0)</f>
        <v>240132.96</v>
      </c>
      <c r="P2003" s="25">
        <f>I2003</f>
        <v>29728.46</v>
      </c>
    </row>
    <row r="2005" spans="1:22" ht="15" x14ac:dyDescent="0.25">
      <c r="A2005" s="58" t="str">
        <f>CONCATENATE("Итого по подразделу: ",IF(Source!G1799&lt;&gt;"Новый подраздел", Source!G1799, ""))</f>
        <v>Итого по подразделу: Потолок</v>
      </c>
      <c r="B2005" s="58"/>
      <c r="C2005" s="58"/>
      <c r="D2005" s="58"/>
      <c r="E2005" s="58"/>
      <c r="F2005" s="58"/>
      <c r="G2005" s="58"/>
      <c r="H2005" s="58"/>
      <c r="I2005" s="56">
        <f>SUM(P1986:P2004)</f>
        <v>37999.06</v>
      </c>
      <c r="J2005" s="57"/>
      <c r="K2005" s="28"/>
    </row>
    <row r="2008" spans="1:22" ht="16.5" x14ac:dyDescent="0.25">
      <c r="A2008" s="59" t="str">
        <f>CONCATENATE("Подраздел: ",IF(Source!G1829&lt;&gt;"Новый подраздел", Source!G1829, ""))</f>
        <v>Подраздел: Стены</v>
      </c>
      <c r="B2008" s="59"/>
      <c r="C2008" s="59"/>
      <c r="D2008" s="59"/>
      <c r="E2008" s="59"/>
      <c r="F2008" s="59"/>
      <c r="G2008" s="59"/>
      <c r="H2008" s="59"/>
      <c r="I2008" s="59"/>
      <c r="J2008" s="59"/>
      <c r="K2008" s="59"/>
    </row>
    <row r="2009" spans="1:22" ht="28.5" x14ac:dyDescent="0.2">
      <c r="A2009" s="20">
        <v>208</v>
      </c>
      <c r="B2009" s="20" t="str">
        <f>Source!F1833</f>
        <v>1.13-3504-1-1/1</v>
      </c>
      <c r="C2009" s="20" t="str">
        <f>Source!G1833</f>
        <v>Разборка облицовки стен из керамических глазурованных плиток</v>
      </c>
      <c r="D2009" s="21" t="str">
        <f>Source!H1833</f>
        <v>100 м2</v>
      </c>
      <c r="E2009" s="9">
        <f>Source!I1833</f>
        <v>0.76480000000000004</v>
      </c>
      <c r="F2009" s="23"/>
      <c r="G2009" s="22"/>
      <c r="H2009" s="9"/>
      <c r="I2009" s="9"/>
      <c r="J2009" s="23"/>
      <c r="K2009" s="23"/>
      <c r="Q2009">
        <f>ROUND((Source!BZ1833/100)*ROUND((Source!AF1833*Source!AV1833)*Source!I1833, 2), 2)</f>
        <v>6587.31</v>
      </c>
      <c r="R2009">
        <f>Source!X1833</f>
        <v>6587.31</v>
      </c>
      <c r="S2009">
        <f>ROUND((Source!CA1833/100)*ROUND((Source!AF1833*Source!AV1833)*Source!I1833, 2), 2)</f>
        <v>941.04</v>
      </c>
      <c r="T2009">
        <f>Source!Y1833</f>
        <v>941.04</v>
      </c>
      <c r="U2009">
        <f>ROUND((175/100)*ROUND((Source!AE1833*Source!AV1833)*Source!I1833, 2), 2)</f>
        <v>0</v>
      </c>
      <c r="V2009">
        <f>ROUND((160/100)*ROUND(Source!CS1833*Source!I1833, 2), 2)</f>
        <v>0</v>
      </c>
    </row>
    <row r="2010" spans="1:22" x14ac:dyDescent="0.2">
      <c r="C2010" s="24" t="str">
        <f>"Объем: "&amp;Source!I1833&amp;"=76,48/"&amp;"100"</f>
        <v>Объем: 0,7648=76,48/100</v>
      </c>
    </row>
    <row r="2011" spans="1:22" ht="14.25" x14ac:dyDescent="0.2">
      <c r="A2011" s="20"/>
      <c r="B2011" s="20"/>
      <c r="C2011" s="20" t="s">
        <v>1083</v>
      </c>
      <c r="D2011" s="21"/>
      <c r="E2011" s="9"/>
      <c r="F2011" s="23">
        <f>Source!AO1833</f>
        <v>24608.9</v>
      </c>
      <c r="G2011" s="22" t="str">
        <f>Source!DG1833</f>
        <v>*0,5</v>
      </c>
      <c r="H2011" s="9">
        <f>Source!AV1833</f>
        <v>1</v>
      </c>
      <c r="I2011" s="9">
        <f>IF(Source!BA1833&lt;&gt; 0, Source!BA1833, 1)</f>
        <v>1</v>
      </c>
      <c r="J2011" s="23">
        <f>Source!S1833</f>
        <v>9410.44</v>
      </c>
      <c r="K2011" s="23"/>
    </row>
    <row r="2012" spans="1:22" ht="14.25" x14ac:dyDescent="0.2">
      <c r="A2012" s="20"/>
      <c r="B2012" s="20"/>
      <c r="C2012" s="20" t="s">
        <v>1085</v>
      </c>
      <c r="D2012" s="21" t="s">
        <v>1086</v>
      </c>
      <c r="E2012" s="9">
        <f>Source!AT1833</f>
        <v>70</v>
      </c>
      <c r="F2012" s="23"/>
      <c r="G2012" s="22"/>
      <c r="H2012" s="9"/>
      <c r="I2012" s="9"/>
      <c r="J2012" s="23">
        <f>SUM(R2009:R2011)</f>
        <v>6587.31</v>
      </c>
      <c r="K2012" s="23"/>
    </row>
    <row r="2013" spans="1:22" ht="14.25" x14ac:dyDescent="0.2">
      <c r="A2013" s="20"/>
      <c r="B2013" s="20"/>
      <c r="C2013" s="20" t="s">
        <v>1087</v>
      </c>
      <c r="D2013" s="21" t="s">
        <v>1086</v>
      </c>
      <c r="E2013" s="9">
        <f>Source!AU1833</f>
        <v>10</v>
      </c>
      <c r="F2013" s="23"/>
      <c r="G2013" s="22"/>
      <c r="H2013" s="9"/>
      <c r="I2013" s="9"/>
      <c r="J2013" s="23">
        <f>SUM(T2009:T2012)</f>
        <v>941.04</v>
      </c>
      <c r="K2013" s="23"/>
    </row>
    <row r="2014" spans="1:22" ht="14.25" x14ac:dyDescent="0.2">
      <c r="A2014" s="20"/>
      <c r="B2014" s="20"/>
      <c r="C2014" s="20" t="s">
        <v>1088</v>
      </c>
      <c r="D2014" s="21" t="s">
        <v>1089</v>
      </c>
      <c r="E2014" s="9">
        <f>Source!AQ1833</f>
        <v>74.3</v>
      </c>
      <c r="F2014" s="23"/>
      <c r="G2014" s="22" t="str">
        <f>Source!DI1833</f>
        <v>*0,5</v>
      </c>
      <c r="H2014" s="9">
        <f>Source!AV1833</f>
        <v>1</v>
      </c>
      <c r="I2014" s="9"/>
      <c r="J2014" s="23"/>
      <c r="K2014" s="23">
        <f>Source!U1833</f>
        <v>28.412320000000001</v>
      </c>
    </row>
    <row r="2015" spans="1:22" ht="15" x14ac:dyDescent="0.25">
      <c r="A2015" s="26"/>
      <c r="B2015" s="26"/>
      <c r="C2015" s="26"/>
      <c r="D2015" s="26"/>
      <c r="E2015" s="26"/>
      <c r="F2015" s="26"/>
      <c r="G2015" s="26"/>
      <c r="H2015" s="26"/>
      <c r="I2015" s="60">
        <f>J2011+J2012+J2013</f>
        <v>16938.79</v>
      </c>
      <c r="J2015" s="60"/>
      <c r="K2015" s="27">
        <f>IF(Source!I1833&lt;&gt;0, ROUND(I2015/Source!I1833, 2), 0)</f>
        <v>22148</v>
      </c>
      <c r="P2015" s="25">
        <f>I2015</f>
        <v>16938.79</v>
      </c>
    </row>
    <row r="2016" spans="1:22" ht="42.75" x14ac:dyDescent="0.2">
      <c r="A2016" s="20">
        <v>209</v>
      </c>
      <c r="B2016" s="20" t="str">
        <f>Source!F1834</f>
        <v>1.13-3703-1-1/1</v>
      </c>
      <c r="C2016" s="20" t="str">
        <f>Source!G1834</f>
        <v>Обработка поверхностей стен грунтовкой глубокого проникновения внутри помещения</v>
      </c>
      <c r="D2016" s="21" t="str">
        <f>Source!H1834</f>
        <v>100 м2</v>
      </c>
      <c r="E2016" s="9">
        <f>Source!I1834</f>
        <v>0.76480000000000004</v>
      </c>
      <c r="F2016" s="23"/>
      <c r="G2016" s="22"/>
      <c r="H2016" s="9"/>
      <c r="I2016" s="9"/>
      <c r="J2016" s="23"/>
      <c r="K2016" s="23"/>
      <c r="Q2016">
        <f>ROUND((Source!BZ1834/100)*ROUND((Source!AF1834*Source!AV1834)*Source!I1834, 2), 2)</f>
        <v>1024.43</v>
      </c>
      <c r="R2016">
        <f>Source!X1834</f>
        <v>1024.43</v>
      </c>
      <c r="S2016">
        <f>ROUND((Source!CA1834/100)*ROUND((Source!AF1834*Source!AV1834)*Source!I1834, 2), 2)</f>
        <v>146.35</v>
      </c>
      <c r="T2016">
        <f>Source!Y1834</f>
        <v>146.35</v>
      </c>
      <c r="U2016">
        <f>ROUND((175/100)*ROUND((Source!AE1834*Source!AV1834)*Source!I1834, 2), 2)</f>
        <v>0.02</v>
      </c>
      <c r="V2016">
        <f>ROUND((160/100)*ROUND(Source!CS1834*Source!I1834, 2), 2)</f>
        <v>0.02</v>
      </c>
    </row>
    <row r="2017" spans="1:22" x14ac:dyDescent="0.2">
      <c r="C2017" s="24" t="str">
        <f>"Объем: "&amp;Source!I1834&amp;"=76,48/"&amp;"100"</f>
        <v>Объем: 0,7648=76,48/100</v>
      </c>
    </row>
    <row r="2018" spans="1:22" ht="14.25" x14ac:dyDescent="0.2">
      <c r="A2018" s="20"/>
      <c r="B2018" s="20"/>
      <c r="C2018" s="20" t="s">
        <v>1083</v>
      </c>
      <c r="D2018" s="21"/>
      <c r="E2018" s="9"/>
      <c r="F2018" s="23">
        <f>Source!AO1834</f>
        <v>1913.53</v>
      </c>
      <c r="G2018" s="22" t="str">
        <f>Source!DG1834</f>
        <v/>
      </c>
      <c r="H2018" s="9">
        <f>Source!AV1834</f>
        <v>1</v>
      </c>
      <c r="I2018" s="9">
        <f>IF(Source!BA1834&lt;&gt; 0, Source!BA1834, 1)</f>
        <v>1</v>
      </c>
      <c r="J2018" s="23">
        <f>Source!S1834</f>
        <v>1463.47</v>
      </c>
      <c r="K2018" s="23"/>
    </row>
    <row r="2019" spans="1:22" ht="14.25" x14ac:dyDescent="0.2">
      <c r="A2019" s="20"/>
      <c r="B2019" s="20"/>
      <c r="C2019" s="20" t="s">
        <v>1090</v>
      </c>
      <c r="D2019" s="21"/>
      <c r="E2019" s="9"/>
      <c r="F2019" s="23">
        <f>Source!AM1834</f>
        <v>0.47</v>
      </c>
      <c r="G2019" s="22" t="str">
        <f>Source!DE1834</f>
        <v/>
      </c>
      <c r="H2019" s="9">
        <f>Source!AV1834</f>
        <v>1</v>
      </c>
      <c r="I2019" s="9">
        <f>IF(Source!BB1834&lt;&gt; 0, Source!BB1834, 1)</f>
        <v>1</v>
      </c>
      <c r="J2019" s="23">
        <f>Source!Q1834</f>
        <v>0.36</v>
      </c>
      <c r="K2019" s="23"/>
    </row>
    <row r="2020" spans="1:22" ht="14.25" x14ac:dyDescent="0.2">
      <c r="A2020" s="20"/>
      <c r="B2020" s="20"/>
      <c r="C2020" s="20" t="s">
        <v>1091</v>
      </c>
      <c r="D2020" s="21"/>
      <c r="E2020" s="9"/>
      <c r="F2020" s="23">
        <f>Source!AN1834</f>
        <v>0.01</v>
      </c>
      <c r="G2020" s="22" t="str">
        <f>Source!DF1834</f>
        <v/>
      </c>
      <c r="H2020" s="9">
        <f>Source!AV1834</f>
        <v>1</v>
      </c>
      <c r="I2020" s="9">
        <f>IF(Source!BS1834&lt;&gt; 0, Source!BS1834, 1)</f>
        <v>1</v>
      </c>
      <c r="J2020" s="30">
        <f>Source!R1834</f>
        <v>0.01</v>
      </c>
      <c r="K2020" s="23"/>
    </row>
    <row r="2021" spans="1:22" ht="14.25" x14ac:dyDescent="0.2">
      <c r="A2021" s="20"/>
      <c r="B2021" s="20"/>
      <c r="C2021" s="20" t="s">
        <v>1084</v>
      </c>
      <c r="D2021" s="21"/>
      <c r="E2021" s="9"/>
      <c r="F2021" s="23">
        <f>Source!AL1834</f>
        <v>1319.64</v>
      </c>
      <c r="G2021" s="22" t="str">
        <f>Source!DD1834</f>
        <v/>
      </c>
      <c r="H2021" s="9">
        <f>Source!AW1834</f>
        <v>1</v>
      </c>
      <c r="I2021" s="9">
        <f>IF(Source!BC1834&lt;&gt; 0, Source!BC1834, 1)</f>
        <v>1</v>
      </c>
      <c r="J2021" s="23">
        <f>Source!P1834</f>
        <v>1009.26</v>
      </c>
      <c r="K2021" s="23"/>
    </row>
    <row r="2022" spans="1:22" ht="57" x14ac:dyDescent="0.2">
      <c r="A2022" s="20" t="s">
        <v>573</v>
      </c>
      <c r="B2022" s="20" t="str">
        <f>Source!F1835</f>
        <v>21.1-6-10</v>
      </c>
      <c r="C2022" s="20" t="str">
        <f>Source!G1835</f>
        <v>Грунтовка акриловая концентрированная универсальная с высокой клеевой и проникающей способностью</v>
      </c>
      <c r="D2022" s="21" t="str">
        <f>Source!H1835</f>
        <v>л</v>
      </c>
      <c r="E2022" s="9">
        <f>Source!I1835</f>
        <v>-7.8774399999999991</v>
      </c>
      <c r="F2022" s="23">
        <f>Source!AK1835</f>
        <v>128.12</v>
      </c>
      <c r="G2022" s="31" t="s">
        <v>3</v>
      </c>
      <c r="H2022" s="9">
        <f>Source!AW1835</f>
        <v>1</v>
      </c>
      <c r="I2022" s="9">
        <f>IF(Source!BC1835&lt;&gt; 0, Source!BC1835, 1)</f>
        <v>1</v>
      </c>
      <c r="J2022" s="23">
        <f>Source!O1835</f>
        <v>-1009.26</v>
      </c>
      <c r="K2022" s="23"/>
      <c r="Q2022">
        <f>ROUND((Source!BZ1835/100)*ROUND((Source!AF1835*Source!AV1835)*Source!I1835, 2), 2)</f>
        <v>0</v>
      </c>
      <c r="R2022">
        <f>Source!X1835</f>
        <v>0</v>
      </c>
      <c r="S2022">
        <f>ROUND((Source!CA1835/100)*ROUND((Source!AF1835*Source!AV1835)*Source!I1835, 2), 2)</f>
        <v>0</v>
      </c>
      <c r="T2022">
        <f>Source!Y1835</f>
        <v>0</v>
      </c>
      <c r="U2022">
        <f>ROUND((175/100)*ROUND((Source!AE1835*Source!AV1835)*Source!I1835, 2), 2)</f>
        <v>0</v>
      </c>
      <c r="V2022">
        <f>ROUND((160/100)*ROUND(Source!CS1835*Source!I1835, 2), 2)</f>
        <v>0</v>
      </c>
    </row>
    <row r="2023" spans="1:22" ht="57" x14ac:dyDescent="0.2">
      <c r="A2023" s="20" t="s">
        <v>574</v>
      </c>
      <c r="B2023" s="20" t="str">
        <f>Source!F1836</f>
        <v>21.1-6-9</v>
      </c>
      <c r="C2023" s="20" t="str">
        <f>Source!G1836</f>
        <v>Грунтовка акриловая адгезионная для обработки бетонных оснований перед оштукатуриванием, марка "Бетоконтакт"</v>
      </c>
      <c r="D2023" s="21" t="str">
        <f>Source!H1836</f>
        <v>кг</v>
      </c>
      <c r="E2023" s="9">
        <f>Source!I1836</f>
        <v>12.619200000000001</v>
      </c>
      <c r="F2023" s="23">
        <f>Source!AK1836</f>
        <v>128.87</v>
      </c>
      <c r="G2023" s="31" t="s">
        <v>3</v>
      </c>
      <c r="H2023" s="9">
        <f>Source!AW1836</f>
        <v>1</v>
      </c>
      <c r="I2023" s="9">
        <f>IF(Source!BC1836&lt;&gt; 0, Source!BC1836, 1)</f>
        <v>1</v>
      </c>
      <c r="J2023" s="23">
        <f>Source!O1836</f>
        <v>1626.24</v>
      </c>
      <c r="K2023" s="23"/>
      <c r="Q2023">
        <f>ROUND((Source!BZ1836/100)*ROUND((Source!AF1836*Source!AV1836)*Source!I1836, 2), 2)</f>
        <v>0</v>
      </c>
      <c r="R2023">
        <f>Source!X1836</f>
        <v>0</v>
      </c>
      <c r="S2023">
        <f>ROUND((Source!CA1836/100)*ROUND((Source!AF1836*Source!AV1836)*Source!I1836, 2), 2)</f>
        <v>0</v>
      </c>
      <c r="T2023">
        <f>Source!Y1836</f>
        <v>0</v>
      </c>
      <c r="U2023">
        <f>ROUND((175/100)*ROUND((Source!AE1836*Source!AV1836)*Source!I1836, 2), 2)</f>
        <v>0</v>
      </c>
      <c r="V2023">
        <f>ROUND((160/100)*ROUND(Source!CS1836*Source!I1836, 2), 2)</f>
        <v>0</v>
      </c>
    </row>
    <row r="2024" spans="1:22" ht="14.25" x14ac:dyDescent="0.2">
      <c r="A2024" s="20"/>
      <c r="B2024" s="20"/>
      <c r="C2024" s="20" t="s">
        <v>1085</v>
      </c>
      <c r="D2024" s="21" t="s">
        <v>1086</v>
      </c>
      <c r="E2024" s="9">
        <f>Source!AT1834</f>
        <v>70</v>
      </c>
      <c r="F2024" s="23"/>
      <c r="G2024" s="22"/>
      <c r="H2024" s="9"/>
      <c r="I2024" s="9"/>
      <c r="J2024" s="23">
        <f>SUM(R2016:R2023)</f>
        <v>1024.43</v>
      </c>
      <c r="K2024" s="23"/>
    </row>
    <row r="2025" spans="1:22" ht="14.25" x14ac:dyDescent="0.2">
      <c r="A2025" s="20"/>
      <c r="B2025" s="20"/>
      <c r="C2025" s="20" t="s">
        <v>1087</v>
      </c>
      <c r="D2025" s="21" t="s">
        <v>1086</v>
      </c>
      <c r="E2025" s="9">
        <f>Source!AU1834</f>
        <v>10</v>
      </c>
      <c r="F2025" s="23"/>
      <c r="G2025" s="22"/>
      <c r="H2025" s="9"/>
      <c r="I2025" s="9"/>
      <c r="J2025" s="23">
        <f>SUM(T2016:T2024)</f>
        <v>146.35</v>
      </c>
      <c r="K2025" s="23"/>
    </row>
    <row r="2026" spans="1:22" ht="14.25" x14ac:dyDescent="0.2">
      <c r="A2026" s="20"/>
      <c r="B2026" s="20"/>
      <c r="C2026" s="20" t="s">
        <v>1092</v>
      </c>
      <c r="D2026" s="21" t="s">
        <v>1086</v>
      </c>
      <c r="E2026" s="9">
        <f>160</f>
        <v>160</v>
      </c>
      <c r="F2026" s="23"/>
      <c r="G2026" s="22"/>
      <c r="H2026" s="9"/>
      <c r="I2026" s="9"/>
      <c r="J2026" s="23">
        <f>SUM(V2016:V2025)</f>
        <v>0.02</v>
      </c>
      <c r="K2026" s="23"/>
    </row>
    <row r="2027" spans="1:22" ht="14.25" x14ac:dyDescent="0.2">
      <c r="A2027" s="20"/>
      <c r="B2027" s="20"/>
      <c r="C2027" s="20" t="s">
        <v>1088</v>
      </c>
      <c r="D2027" s="21" t="s">
        <v>1089</v>
      </c>
      <c r="E2027" s="9">
        <f>Source!AQ1834</f>
        <v>5.35</v>
      </c>
      <c r="F2027" s="23"/>
      <c r="G2027" s="22" t="str">
        <f>Source!DI1834</f>
        <v/>
      </c>
      <c r="H2027" s="9">
        <f>Source!AV1834</f>
        <v>1</v>
      </c>
      <c r="I2027" s="9"/>
      <c r="J2027" s="23"/>
      <c r="K2027" s="23">
        <f>Source!U1834</f>
        <v>4.0916800000000002</v>
      </c>
    </row>
    <row r="2028" spans="1:22" ht="15" x14ac:dyDescent="0.25">
      <c r="A2028" s="26"/>
      <c r="B2028" s="26"/>
      <c r="C2028" s="26"/>
      <c r="D2028" s="26"/>
      <c r="E2028" s="26"/>
      <c r="F2028" s="26"/>
      <c r="G2028" s="26"/>
      <c r="H2028" s="26"/>
      <c r="I2028" s="60">
        <f>J2018+J2019+J2021+J2024+J2025+J2026+SUM(J2022:J2023)</f>
        <v>4260.8700000000008</v>
      </c>
      <c r="J2028" s="60"/>
      <c r="K2028" s="27">
        <f>IF(Source!I1834&lt;&gt;0, ROUND(I2028/Source!I1834, 2), 0)</f>
        <v>5571.22</v>
      </c>
      <c r="P2028" s="25">
        <f>I2028</f>
        <v>4260.8700000000008</v>
      </c>
    </row>
    <row r="2029" spans="1:22" ht="57" x14ac:dyDescent="0.2">
      <c r="A2029" s="20">
        <v>210</v>
      </c>
      <c r="B2029" s="20" t="str">
        <f>Source!F1837</f>
        <v>1.13-3101-13-4/1</v>
      </c>
      <c r="C2029" s="20" t="str">
        <f>Source!G1837</f>
        <v>Сплошное выравнивание штукатурки стен, внутри здания полимерцементным раствором при толщине намета до 10 мм</v>
      </c>
      <c r="D2029" s="21" t="str">
        <f>Source!H1837</f>
        <v>100 м2</v>
      </c>
      <c r="E2029" s="9">
        <f>Source!I1837</f>
        <v>0.76480000000000004</v>
      </c>
      <c r="F2029" s="23"/>
      <c r="G2029" s="22"/>
      <c r="H2029" s="9"/>
      <c r="I2029" s="9"/>
      <c r="J2029" s="23"/>
      <c r="K2029" s="23"/>
      <c r="Q2029">
        <f>ROUND((Source!BZ1837/100)*ROUND((Source!AF1837*Source!AV1837)*Source!I1837, 2), 2)</f>
        <v>9448.07</v>
      </c>
      <c r="R2029">
        <f>Source!X1837</f>
        <v>9448.07</v>
      </c>
      <c r="S2029">
        <f>ROUND((Source!CA1837/100)*ROUND((Source!AF1837*Source!AV1837)*Source!I1837, 2), 2)</f>
        <v>1349.72</v>
      </c>
      <c r="T2029">
        <f>Source!Y1837</f>
        <v>1349.72</v>
      </c>
      <c r="U2029">
        <f>ROUND((175/100)*ROUND((Source!AE1837*Source!AV1837)*Source!I1837, 2), 2)</f>
        <v>0</v>
      </c>
      <c r="V2029">
        <f>ROUND((160/100)*ROUND(Source!CS1837*Source!I1837, 2), 2)</f>
        <v>0</v>
      </c>
    </row>
    <row r="2030" spans="1:22" x14ac:dyDescent="0.2">
      <c r="C2030" s="24" t="str">
        <f>"Объем: "&amp;Source!I1837&amp;"=76,48/"&amp;"100"</f>
        <v>Объем: 0,7648=76,48/100</v>
      </c>
    </row>
    <row r="2031" spans="1:22" ht="14.25" x14ac:dyDescent="0.2">
      <c r="A2031" s="20"/>
      <c r="B2031" s="20"/>
      <c r="C2031" s="20" t="s">
        <v>1083</v>
      </c>
      <c r="D2031" s="21"/>
      <c r="E2031" s="9"/>
      <c r="F2031" s="23">
        <f>Source!AO1837</f>
        <v>17648.060000000001</v>
      </c>
      <c r="G2031" s="22" t="str">
        <f>Source!DG1837</f>
        <v/>
      </c>
      <c r="H2031" s="9">
        <f>Source!AV1837</f>
        <v>1</v>
      </c>
      <c r="I2031" s="9">
        <f>IF(Source!BA1837&lt;&gt; 0, Source!BA1837, 1)</f>
        <v>1</v>
      </c>
      <c r="J2031" s="23">
        <f>Source!S1837</f>
        <v>13497.24</v>
      </c>
      <c r="K2031" s="23"/>
    </row>
    <row r="2032" spans="1:22" ht="14.25" x14ac:dyDescent="0.2">
      <c r="A2032" s="20"/>
      <c r="B2032" s="20"/>
      <c r="C2032" s="20" t="s">
        <v>1084</v>
      </c>
      <c r="D2032" s="21"/>
      <c r="E2032" s="9"/>
      <c r="F2032" s="23">
        <f>Source!AL1837</f>
        <v>20293.669999999998</v>
      </c>
      <c r="G2032" s="22" t="str">
        <f>Source!DD1837</f>
        <v/>
      </c>
      <c r="H2032" s="9">
        <f>Source!AW1837</f>
        <v>1</v>
      </c>
      <c r="I2032" s="9">
        <f>IF(Source!BC1837&lt;&gt; 0, Source!BC1837, 1)</f>
        <v>1</v>
      </c>
      <c r="J2032" s="23">
        <f>Source!P1837</f>
        <v>15520.6</v>
      </c>
      <c r="K2032" s="23"/>
    </row>
    <row r="2033" spans="1:22" ht="14.25" x14ac:dyDescent="0.2">
      <c r="A2033" s="20"/>
      <c r="B2033" s="20"/>
      <c r="C2033" s="20" t="s">
        <v>1085</v>
      </c>
      <c r="D2033" s="21" t="s">
        <v>1086</v>
      </c>
      <c r="E2033" s="9">
        <f>Source!AT1837</f>
        <v>70</v>
      </c>
      <c r="F2033" s="23"/>
      <c r="G2033" s="22"/>
      <c r="H2033" s="9"/>
      <c r="I2033" s="9"/>
      <c r="J2033" s="23">
        <f>SUM(R2029:R2032)</f>
        <v>9448.07</v>
      </c>
      <c r="K2033" s="23"/>
    </row>
    <row r="2034" spans="1:22" ht="14.25" x14ac:dyDescent="0.2">
      <c r="A2034" s="20"/>
      <c r="B2034" s="20"/>
      <c r="C2034" s="20" t="s">
        <v>1087</v>
      </c>
      <c r="D2034" s="21" t="s">
        <v>1086</v>
      </c>
      <c r="E2034" s="9">
        <f>Source!AU1837</f>
        <v>10</v>
      </c>
      <c r="F2034" s="23"/>
      <c r="G2034" s="22"/>
      <c r="H2034" s="9"/>
      <c r="I2034" s="9"/>
      <c r="J2034" s="23">
        <f>SUM(T2029:T2033)</f>
        <v>1349.72</v>
      </c>
      <c r="K2034" s="23"/>
    </row>
    <row r="2035" spans="1:22" ht="14.25" x14ac:dyDescent="0.2">
      <c r="A2035" s="20"/>
      <c r="B2035" s="20"/>
      <c r="C2035" s="20" t="s">
        <v>1088</v>
      </c>
      <c r="D2035" s="21" t="s">
        <v>1089</v>
      </c>
      <c r="E2035" s="9">
        <f>Source!AQ1837</f>
        <v>50.4</v>
      </c>
      <c r="F2035" s="23"/>
      <c r="G2035" s="22" t="str">
        <f>Source!DI1837</f>
        <v/>
      </c>
      <c r="H2035" s="9">
        <f>Source!AV1837</f>
        <v>1</v>
      </c>
      <c r="I2035" s="9"/>
      <c r="J2035" s="23"/>
      <c r="K2035" s="23">
        <f>Source!U1837</f>
        <v>38.545920000000002</v>
      </c>
    </row>
    <row r="2036" spans="1:22" ht="15" x14ac:dyDescent="0.25">
      <c r="A2036" s="26"/>
      <c r="B2036" s="26"/>
      <c r="C2036" s="26"/>
      <c r="D2036" s="26"/>
      <c r="E2036" s="26"/>
      <c r="F2036" s="26"/>
      <c r="G2036" s="26"/>
      <c r="H2036" s="26"/>
      <c r="I2036" s="60">
        <f>J2031+J2032+J2033+J2034</f>
        <v>39815.630000000005</v>
      </c>
      <c r="J2036" s="60"/>
      <c r="K2036" s="27">
        <f>IF(Source!I1837&lt;&gt;0, ROUND(I2036/Source!I1837, 2), 0)</f>
        <v>52060.19</v>
      </c>
      <c r="P2036" s="25">
        <f>I2036</f>
        <v>39815.630000000005</v>
      </c>
    </row>
    <row r="2037" spans="1:22" ht="28.5" x14ac:dyDescent="0.2">
      <c r="A2037" s="20">
        <v>211</v>
      </c>
      <c r="B2037" s="20" t="str">
        <f>Source!F1838</f>
        <v>1.13-3105-3-1/1</v>
      </c>
      <c r="C2037" s="20" t="str">
        <f>Source!G1838</f>
        <v>Наклеивание сетки штукатурной стеклотканевой</v>
      </c>
      <c r="D2037" s="21" t="str">
        <f>Source!H1838</f>
        <v>м2</v>
      </c>
      <c r="E2037" s="9">
        <f>Source!I1838</f>
        <v>76.48</v>
      </c>
      <c r="F2037" s="23"/>
      <c r="G2037" s="22"/>
      <c r="H2037" s="9"/>
      <c r="I2037" s="9"/>
      <c r="J2037" s="23"/>
      <c r="K2037" s="23"/>
      <c r="Q2037">
        <f>ROUND((Source!BZ1838/100)*ROUND((Source!AF1838*Source!AV1838)*Source!I1838, 2), 2)</f>
        <v>4022.16</v>
      </c>
      <c r="R2037">
        <f>Source!X1838</f>
        <v>4022.16</v>
      </c>
      <c r="S2037">
        <f>ROUND((Source!CA1838/100)*ROUND((Source!AF1838*Source!AV1838)*Source!I1838, 2), 2)</f>
        <v>574.59</v>
      </c>
      <c r="T2037">
        <f>Source!Y1838</f>
        <v>574.59</v>
      </c>
      <c r="U2037">
        <f>ROUND((175/100)*ROUND((Source!AE1838*Source!AV1838)*Source!I1838, 2), 2)</f>
        <v>0</v>
      </c>
      <c r="V2037">
        <f>ROUND((160/100)*ROUND(Source!CS1838*Source!I1838, 2), 2)</f>
        <v>0</v>
      </c>
    </row>
    <row r="2038" spans="1:22" ht="14.25" x14ac:dyDescent="0.2">
      <c r="A2038" s="20"/>
      <c r="B2038" s="20"/>
      <c r="C2038" s="20" t="s">
        <v>1083</v>
      </c>
      <c r="D2038" s="21"/>
      <c r="E2038" s="9"/>
      <c r="F2038" s="23">
        <f>Source!AO1838</f>
        <v>75.13</v>
      </c>
      <c r="G2038" s="22" t="str">
        <f>Source!DG1838</f>
        <v/>
      </c>
      <c r="H2038" s="9">
        <f>Source!AV1838</f>
        <v>1</v>
      </c>
      <c r="I2038" s="9">
        <f>IF(Source!BA1838&lt;&gt; 0, Source!BA1838, 1)</f>
        <v>1</v>
      </c>
      <c r="J2038" s="23">
        <f>Source!S1838</f>
        <v>5745.94</v>
      </c>
      <c r="K2038" s="23"/>
    </row>
    <row r="2039" spans="1:22" ht="14.25" x14ac:dyDescent="0.2">
      <c r="A2039" s="20"/>
      <c r="B2039" s="20"/>
      <c r="C2039" s="20" t="s">
        <v>1084</v>
      </c>
      <c r="D2039" s="21"/>
      <c r="E2039" s="9"/>
      <c r="F2039" s="23">
        <f>Source!AL1838</f>
        <v>32.770000000000003</v>
      </c>
      <c r="G2039" s="22" t="str">
        <f>Source!DD1838</f>
        <v/>
      </c>
      <c r="H2039" s="9">
        <f>Source!AW1838</f>
        <v>1</v>
      </c>
      <c r="I2039" s="9">
        <f>IF(Source!BC1838&lt;&gt; 0, Source!BC1838, 1)</f>
        <v>1</v>
      </c>
      <c r="J2039" s="23">
        <f>Source!P1838</f>
        <v>2506.25</v>
      </c>
      <c r="K2039" s="23"/>
    </row>
    <row r="2040" spans="1:22" ht="14.25" x14ac:dyDescent="0.2">
      <c r="A2040" s="20"/>
      <c r="B2040" s="20"/>
      <c r="C2040" s="20" t="s">
        <v>1085</v>
      </c>
      <c r="D2040" s="21" t="s">
        <v>1086</v>
      </c>
      <c r="E2040" s="9">
        <f>Source!AT1838</f>
        <v>70</v>
      </c>
      <c r="F2040" s="23"/>
      <c r="G2040" s="22"/>
      <c r="H2040" s="9"/>
      <c r="I2040" s="9"/>
      <c r="J2040" s="23">
        <f>SUM(R2037:R2039)</f>
        <v>4022.16</v>
      </c>
      <c r="K2040" s="23"/>
    </row>
    <row r="2041" spans="1:22" ht="14.25" x14ac:dyDescent="0.2">
      <c r="A2041" s="20"/>
      <c r="B2041" s="20"/>
      <c r="C2041" s="20" t="s">
        <v>1087</v>
      </c>
      <c r="D2041" s="21" t="s">
        <v>1086</v>
      </c>
      <c r="E2041" s="9">
        <f>Source!AU1838</f>
        <v>10</v>
      </c>
      <c r="F2041" s="23"/>
      <c r="G2041" s="22"/>
      <c r="H2041" s="9"/>
      <c r="I2041" s="9"/>
      <c r="J2041" s="23">
        <f>SUM(T2037:T2040)</f>
        <v>574.59</v>
      </c>
      <c r="K2041" s="23"/>
    </row>
    <row r="2042" spans="1:22" ht="14.25" x14ac:dyDescent="0.2">
      <c r="A2042" s="20"/>
      <c r="B2042" s="20"/>
      <c r="C2042" s="20" t="s">
        <v>1088</v>
      </c>
      <c r="D2042" s="21" t="s">
        <v>1089</v>
      </c>
      <c r="E2042" s="9">
        <f>Source!AQ1838</f>
        <v>0.21</v>
      </c>
      <c r="F2042" s="23"/>
      <c r="G2042" s="22" t="str">
        <f>Source!DI1838</f>
        <v/>
      </c>
      <c r="H2042" s="9">
        <f>Source!AV1838</f>
        <v>1</v>
      </c>
      <c r="I2042" s="9"/>
      <c r="J2042" s="23"/>
      <c r="K2042" s="23">
        <f>Source!U1838</f>
        <v>16.0608</v>
      </c>
    </row>
    <row r="2043" spans="1:22" ht="15" x14ac:dyDescent="0.25">
      <c r="A2043" s="26"/>
      <c r="B2043" s="26"/>
      <c r="C2043" s="26"/>
      <c r="D2043" s="26"/>
      <c r="E2043" s="26"/>
      <c r="F2043" s="26"/>
      <c r="G2043" s="26"/>
      <c r="H2043" s="26"/>
      <c r="I2043" s="60">
        <f>J2038+J2039+J2040+J2041</f>
        <v>12848.939999999999</v>
      </c>
      <c r="J2043" s="60"/>
      <c r="K2043" s="27">
        <f>IF(Source!I1838&lt;&gt;0, ROUND(I2043/Source!I1838, 2), 0)</f>
        <v>168</v>
      </c>
      <c r="P2043" s="25">
        <f>I2043</f>
        <v>12848.939999999999</v>
      </c>
    </row>
    <row r="2044" spans="1:22" ht="71.25" x14ac:dyDescent="0.2">
      <c r="A2044" s="20">
        <v>212</v>
      </c>
      <c r="B2044" s="20" t="str">
        <f>Source!F1839</f>
        <v>1.13-3503-3-1/1</v>
      </c>
      <c r="C2044" s="20" t="str">
        <f>Source!G1839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D2044" s="21" t="str">
        <f>Source!H1839</f>
        <v>100 м2</v>
      </c>
      <c r="E2044" s="9">
        <f>Source!I1839</f>
        <v>0.41399999999999998</v>
      </c>
      <c r="F2044" s="23"/>
      <c r="G2044" s="22"/>
      <c r="H2044" s="9"/>
      <c r="I2044" s="9"/>
      <c r="J2044" s="23"/>
      <c r="K2044" s="23"/>
      <c r="Q2044">
        <f>ROUND((Source!BZ1839/100)*ROUND((Source!AF1839*Source!AV1839)*Source!I1839, 2), 2)</f>
        <v>15087.44</v>
      </c>
      <c r="R2044">
        <f>Source!X1839</f>
        <v>15087.44</v>
      </c>
      <c r="S2044">
        <f>ROUND((Source!CA1839/100)*ROUND((Source!AF1839*Source!AV1839)*Source!I1839, 2), 2)</f>
        <v>2155.35</v>
      </c>
      <c r="T2044">
        <f>Source!Y1839</f>
        <v>2155.35</v>
      </c>
      <c r="U2044">
        <f>ROUND((175/100)*ROUND((Source!AE1839*Source!AV1839)*Source!I1839, 2), 2)</f>
        <v>1.94</v>
      </c>
      <c r="V2044">
        <f>ROUND((160/100)*ROUND(Source!CS1839*Source!I1839, 2), 2)</f>
        <v>1.78</v>
      </c>
    </row>
    <row r="2045" spans="1:22" x14ac:dyDescent="0.2">
      <c r="C2045" s="24" t="str">
        <f>"Объем: "&amp;Source!I1839&amp;"=41,4/"&amp;"100"</f>
        <v>Объем: 0,414=41,4/100</v>
      </c>
    </row>
    <row r="2046" spans="1:22" ht="14.25" x14ac:dyDescent="0.2">
      <c r="A2046" s="20"/>
      <c r="B2046" s="20"/>
      <c r="C2046" s="20" t="s">
        <v>1083</v>
      </c>
      <c r="D2046" s="21"/>
      <c r="E2046" s="9"/>
      <c r="F2046" s="23">
        <f>Source!AO1839</f>
        <v>52061.57</v>
      </c>
      <c r="G2046" s="22" t="str">
        <f>Source!DG1839</f>
        <v/>
      </c>
      <c r="H2046" s="9">
        <f>Source!AV1839</f>
        <v>1</v>
      </c>
      <c r="I2046" s="9">
        <f>IF(Source!BA1839&lt;&gt; 0, Source!BA1839, 1)</f>
        <v>1</v>
      </c>
      <c r="J2046" s="23">
        <f>Source!S1839</f>
        <v>21553.49</v>
      </c>
      <c r="K2046" s="23"/>
    </row>
    <row r="2047" spans="1:22" ht="14.25" x14ac:dyDescent="0.2">
      <c r="A2047" s="20"/>
      <c r="B2047" s="20"/>
      <c r="C2047" s="20" t="s">
        <v>1090</v>
      </c>
      <c r="D2047" s="21"/>
      <c r="E2047" s="9"/>
      <c r="F2047" s="23">
        <f>Source!AM1839</f>
        <v>9.7899999999999991</v>
      </c>
      <c r="G2047" s="22" t="str">
        <f>Source!DE1839</f>
        <v/>
      </c>
      <c r="H2047" s="9">
        <f>Source!AV1839</f>
        <v>1</v>
      </c>
      <c r="I2047" s="9">
        <f>IF(Source!BB1839&lt;&gt; 0, Source!BB1839, 1)</f>
        <v>1</v>
      </c>
      <c r="J2047" s="23">
        <f>Source!Q1839</f>
        <v>4.05</v>
      </c>
      <c r="K2047" s="23"/>
    </row>
    <row r="2048" spans="1:22" ht="14.25" x14ac:dyDescent="0.2">
      <c r="A2048" s="20"/>
      <c r="B2048" s="20"/>
      <c r="C2048" s="20" t="s">
        <v>1091</v>
      </c>
      <c r="D2048" s="21"/>
      <c r="E2048" s="9"/>
      <c r="F2048" s="23">
        <f>Source!AN1839</f>
        <v>2.67</v>
      </c>
      <c r="G2048" s="22" t="str">
        <f>Source!DF1839</f>
        <v/>
      </c>
      <c r="H2048" s="9">
        <f>Source!AV1839</f>
        <v>1</v>
      </c>
      <c r="I2048" s="9">
        <f>IF(Source!BS1839&lt;&gt; 0, Source!BS1839, 1)</f>
        <v>1</v>
      </c>
      <c r="J2048" s="30">
        <f>Source!R1839</f>
        <v>1.1100000000000001</v>
      </c>
      <c r="K2048" s="23"/>
    </row>
    <row r="2049" spans="1:22" ht="14.25" x14ac:dyDescent="0.2">
      <c r="A2049" s="20"/>
      <c r="B2049" s="20"/>
      <c r="C2049" s="20" t="s">
        <v>1084</v>
      </c>
      <c r="D2049" s="21"/>
      <c r="E2049" s="9"/>
      <c r="F2049" s="23">
        <f>Source!AL1839</f>
        <v>55314.94</v>
      </c>
      <c r="G2049" s="22" t="str">
        <f>Source!DD1839</f>
        <v/>
      </c>
      <c r="H2049" s="9">
        <f>Source!AW1839</f>
        <v>1</v>
      </c>
      <c r="I2049" s="9">
        <f>IF(Source!BC1839&lt;&gt; 0, Source!BC1839, 1)</f>
        <v>1</v>
      </c>
      <c r="J2049" s="23">
        <f>Source!P1839</f>
        <v>22900.39</v>
      </c>
      <c r="K2049" s="23"/>
    </row>
    <row r="2050" spans="1:22" ht="57" x14ac:dyDescent="0.2">
      <c r="A2050" s="20" t="s">
        <v>584</v>
      </c>
      <c r="B2050" s="20" t="str">
        <f>Source!F1840</f>
        <v>21.1-5-19</v>
      </c>
      <c r="C2050" s="20" t="str">
        <f>Source!G1840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D2050" s="21" t="str">
        <f>Source!H1840</f>
        <v>м2</v>
      </c>
      <c r="E2050" s="9">
        <f>Source!I1840</f>
        <v>-41.4</v>
      </c>
      <c r="F2050" s="23">
        <f>Source!AK1840</f>
        <v>458.1</v>
      </c>
      <c r="G2050" s="31" t="s">
        <v>3</v>
      </c>
      <c r="H2050" s="9">
        <f>Source!AW1840</f>
        <v>1</v>
      </c>
      <c r="I2050" s="9">
        <f>IF(Source!BC1840&lt;&gt; 0, Source!BC1840, 1)</f>
        <v>1</v>
      </c>
      <c r="J2050" s="23">
        <f>Source!O1840</f>
        <v>-18965.34</v>
      </c>
      <c r="K2050" s="23"/>
      <c r="Q2050">
        <f>ROUND((Source!BZ1840/100)*ROUND((Source!AF1840*Source!AV1840)*Source!I1840, 2), 2)</f>
        <v>0</v>
      </c>
      <c r="R2050">
        <f>Source!X1840</f>
        <v>0</v>
      </c>
      <c r="S2050">
        <f>ROUND((Source!CA1840/100)*ROUND((Source!AF1840*Source!AV1840)*Source!I1840, 2), 2)</f>
        <v>0</v>
      </c>
      <c r="T2050">
        <f>Source!Y1840</f>
        <v>0</v>
      </c>
      <c r="U2050">
        <f>ROUND((175/100)*ROUND((Source!AE1840*Source!AV1840)*Source!I1840, 2), 2)</f>
        <v>0</v>
      </c>
      <c r="V2050">
        <f>ROUND((160/100)*ROUND(Source!CS1840*Source!I1840, 2), 2)</f>
        <v>0</v>
      </c>
    </row>
    <row r="2051" spans="1:22" ht="42.75" x14ac:dyDescent="0.2">
      <c r="A2051" s="20" t="s">
        <v>588</v>
      </c>
      <c r="B2051" s="20" t="str">
        <f>Source!F1841</f>
        <v>Цена по анализу рынка</v>
      </c>
      <c r="C2051" s="20" t="str">
        <f>Source!G1841</f>
        <v>Плитка "Калейдоскоп" Керама Марацци 20х20 в ассортименте. Цена занесена вручную: 1147,00/1,2=955,83</v>
      </c>
      <c r="D2051" s="21" t="str">
        <f>Source!H1841</f>
        <v>м2</v>
      </c>
      <c r="E2051" s="9">
        <f>Source!I1841</f>
        <v>41.4</v>
      </c>
      <c r="F2051" s="23">
        <f>Source!AK1841</f>
        <v>955.83</v>
      </c>
      <c r="G2051" s="31" t="s">
        <v>3</v>
      </c>
      <c r="H2051" s="9">
        <f>Source!AW1841</f>
        <v>1</v>
      </c>
      <c r="I2051" s="9">
        <f>IF(Source!BC1841&lt;&gt; 0, Source!BC1841, 1)</f>
        <v>1</v>
      </c>
      <c r="J2051" s="23">
        <f>Source!O1841</f>
        <v>39571.360000000001</v>
      </c>
      <c r="K2051" s="23"/>
      <c r="Q2051">
        <f>ROUND((Source!BZ1841/100)*ROUND((Source!AF1841*Source!AV1841)*Source!I1841, 2), 2)</f>
        <v>0</v>
      </c>
      <c r="R2051">
        <f>Source!X1841</f>
        <v>0</v>
      </c>
      <c r="S2051">
        <f>ROUND((Source!CA1841/100)*ROUND((Source!AF1841*Source!AV1841)*Source!I1841, 2), 2)</f>
        <v>0</v>
      </c>
      <c r="T2051">
        <f>Source!Y1841</f>
        <v>0</v>
      </c>
      <c r="U2051">
        <f>ROUND((175/100)*ROUND((Source!AE1841*Source!AV1841)*Source!I1841, 2), 2)</f>
        <v>0</v>
      </c>
      <c r="V2051">
        <f>ROUND((160/100)*ROUND(Source!CS1841*Source!I1841, 2), 2)</f>
        <v>0</v>
      </c>
    </row>
    <row r="2052" spans="1:22" ht="14.25" x14ac:dyDescent="0.2">
      <c r="A2052" s="20"/>
      <c r="B2052" s="20"/>
      <c r="C2052" s="20" t="s">
        <v>1085</v>
      </c>
      <c r="D2052" s="21" t="s">
        <v>1086</v>
      </c>
      <c r="E2052" s="9">
        <f>Source!AT1839</f>
        <v>70</v>
      </c>
      <c r="F2052" s="23"/>
      <c r="G2052" s="22"/>
      <c r="H2052" s="9"/>
      <c r="I2052" s="9"/>
      <c r="J2052" s="23">
        <f>SUM(R2044:R2051)</f>
        <v>15087.44</v>
      </c>
      <c r="K2052" s="23"/>
    </row>
    <row r="2053" spans="1:22" ht="14.25" x14ac:dyDescent="0.2">
      <c r="A2053" s="20"/>
      <c r="B2053" s="20"/>
      <c r="C2053" s="20" t="s">
        <v>1087</v>
      </c>
      <c r="D2053" s="21" t="s">
        <v>1086</v>
      </c>
      <c r="E2053" s="9">
        <f>Source!AU1839</f>
        <v>10</v>
      </c>
      <c r="F2053" s="23"/>
      <c r="G2053" s="22"/>
      <c r="H2053" s="9"/>
      <c r="I2053" s="9"/>
      <c r="J2053" s="23">
        <f>SUM(T2044:T2052)</f>
        <v>2155.35</v>
      </c>
      <c r="K2053" s="23"/>
    </row>
    <row r="2054" spans="1:22" ht="14.25" x14ac:dyDescent="0.2">
      <c r="A2054" s="20"/>
      <c r="B2054" s="20"/>
      <c r="C2054" s="20" t="s">
        <v>1092</v>
      </c>
      <c r="D2054" s="21" t="s">
        <v>1086</v>
      </c>
      <c r="E2054" s="9">
        <f>160</f>
        <v>160</v>
      </c>
      <c r="F2054" s="23"/>
      <c r="G2054" s="22"/>
      <c r="H2054" s="9"/>
      <c r="I2054" s="9"/>
      <c r="J2054" s="23">
        <f>SUM(V2044:V2053)</f>
        <v>1.78</v>
      </c>
      <c r="K2054" s="23"/>
    </row>
    <row r="2055" spans="1:22" ht="14.25" x14ac:dyDescent="0.2">
      <c r="A2055" s="20"/>
      <c r="B2055" s="20"/>
      <c r="C2055" s="20" t="s">
        <v>1088</v>
      </c>
      <c r="D2055" s="21" t="s">
        <v>1089</v>
      </c>
      <c r="E2055" s="9">
        <f>Source!AQ1839</f>
        <v>132.55000000000001</v>
      </c>
      <c r="F2055" s="23"/>
      <c r="G2055" s="22" t="str">
        <f>Source!DI1839</f>
        <v/>
      </c>
      <c r="H2055" s="9">
        <f>Source!AV1839</f>
        <v>1</v>
      </c>
      <c r="I2055" s="9"/>
      <c r="J2055" s="23"/>
      <c r="K2055" s="23">
        <f>Source!U1839</f>
        <v>54.875700000000002</v>
      </c>
    </row>
    <row r="2056" spans="1:22" ht="15" x14ac:dyDescent="0.25">
      <c r="A2056" s="26"/>
      <c r="B2056" s="26"/>
      <c r="C2056" s="26"/>
      <c r="D2056" s="26"/>
      <c r="E2056" s="26"/>
      <c r="F2056" s="26"/>
      <c r="G2056" s="26"/>
      <c r="H2056" s="26"/>
      <c r="I2056" s="60">
        <f>J2046+J2047+J2049+J2052+J2053+J2054+SUM(J2050:J2051)</f>
        <v>82308.52</v>
      </c>
      <c r="J2056" s="60"/>
      <c r="K2056" s="27">
        <f>IF(Source!I1839&lt;&gt;0, ROUND(I2056/Source!I1839, 2), 0)</f>
        <v>198812.85</v>
      </c>
      <c r="P2056" s="25">
        <f>I2056</f>
        <v>82308.52</v>
      </c>
    </row>
    <row r="2057" spans="1:22" ht="42.75" x14ac:dyDescent="0.2">
      <c r="A2057" s="20">
        <v>213</v>
      </c>
      <c r="B2057" s="20" t="str">
        <f>Source!F1842</f>
        <v>1.13-3503-6-1/1</v>
      </c>
      <c r="C2057" s="20" t="str">
        <f>Source!G1842</f>
        <v>Установка поливинилхлоридных раскладок при внутренней облицовке керамическими плитками</v>
      </c>
      <c r="D2057" s="21" t="str">
        <f>Source!H1842</f>
        <v>100 м</v>
      </c>
      <c r="E2057" s="9">
        <f>Source!I1842</f>
        <v>0.2</v>
      </c>
      <c r="F2057" s="23"/>
      <c r="G2057" s="22"/>
      <c r="H2057" s="9"/>
      <c r="I2057" s="9"/>
      <c r="J2057" s="23"/>
      <c r="K2057" s="23"/>
      <c r="Q2057">
        <f>ROUND((Source!BZ1842/100)*ROUND((Source!AF1842*Source!AV1842)*Source!I1842, 2), 2)</f>
        <v>631.53</v>
      </c>
      <c r="R2057">
        <f>Source!X1842</f>
        <v>631.53</v>
      </c>
      <c r="S2057">
        <f>ROUND((Source!CA1842/100)*ROUND((Source!AF1842*Source!AV1842)*Source!I1842, 2), 2)</f>
        <v>90.22</v>
      </c>
      <c r="T2057">
        <f>Source!Y1842</f>
        <v>90.22</v>
      </c>
      <c r="U2057">
        <f>ROUND((175/100)*ROUND((Source!AE1842*Source!AV1842)*Source!I1842, 2), 2)</f>
        <v>0</v>
      </c>
      <c r="V2057">
        <f>ROUND((160/100)*ROUND(Source!CS1842*Source!I1842, 2), 2)</f>
        <v>0</v>
      </c>
    </row>
    <row r="2058" spans="1:22" x14ac:dyDescent="0.2">
      <c r="C2058" s="24" t="str">
        <f>"Объем: "&amp;Source!I1842&amp;"=20/"&amp;"100"</f>
        <v>Объем: 0,2=20/100</v>
      </c>
    </row>
    <row r="2059" spans="1:22" ht="14.25" x14ac:dyDescent="0.2">
      <c r="A2059" s="20"/>
      <c r="B2059" s="20"/>
      <c r="C2059" s="20" t="s">
        <v>1083</v>
      </c>
      <c r="D2059" s="21"/>
      <c r="E2059" s="9"/>
      <c r="F2059" s="23">
        <f>Source!AO1842</f>
        <v>4510.9399999999996</v>
      </c>
      <c r="G2059" s="22" t="str">
        <f>Source!DG1842</f>
        <v/>
      </c>
      <c r="H2059" s="9">
        <f>Source!AV1842</f>
        <v>1</v>
      </c>
      <c r="I2059" s="9">
        <f>IF(Source!BA1842&lt;&gt; 0, Source!BA1842, 1)</f>
        <v>1</v>
      </c>
      <c r="J2059" s="23">
        <f>Source!S1842</f>
        <v>902.19</v>
      </c>
      <c r="K2059" s="23"/>
    </row>
    <row r="2060" spans="1:22" ht="14.25" x14ac:dyDescent="0.2">
      <c r="A2060" s="20"/>
      <c r="B2060" s="20"/>
      <c r="C2060" s="20" t="s">
        <v>1084</v>
      </c>
      <c r="D2060" s="21"/>
      <c r="E2060" s="9"/>
      <c r="F2060" s="23">
        <f>Source!AL1842</f>
        <v>1926.75</v>
      </c>
      <c r="G2060" s="22" t="str">
        <f>Source!DD1842</f>
        <v/>
      </c>
      <c r="H2060" s="9">
        <f>Source!AW1842</f>
        <v>1</v>
      </c>
      <c r="I2060" s="9">
        <f>IF(Source!BC1842&lt;&gt; 0, Source!BC1842, 1)</f>
        <v>1</v>
      </c>
      <c r="J2060" s="23">
        <f>Source!P1842</f>
        <v>385.35</v>
      </c>
      <c r="K2060" s="23"/>
    </row>
    <row r="2061" spans="1:22" ht="14.25" x14ac:dyDescent="0.2">
      <c r="A2061" s="20"/>
      <c r="B2061" s="20"/>
      <c r="C2061" s="20" t="s">
        <v>1085</v>
      </c>
      <c r="D2061" s="21" t="s">
        <v>1086</v>
      </c>
      <c r="E2061" s="9">
        <f>Source!AT1842</f>
        <v>70</v>
      </c>
      <c r="F2061" s="23"/>
      <c r="G2061" s="22"/>
      <c r="H2061" s="9"/>
      <c r="I2061" s="9"/>
      <c r="J2061" s="23">
        <f>SUM(R2057:R2060)</f>
        <v>631.53</v>
      </c>
      <c r="K2061" s="23"/>
    </row>
    <row r="2062" spans="1:22" ht="14.25" x14ac:dyDescent="0.2">
      <c r="A2062" s="20"/>
      <c r="B2062" s="20"/>
      <c r="C2062" s="20" t="s">
        <v>1087</v>
      </c>
      <c r="D2062" s="21" t="s">
        <v>1086</v>
      </c>
      <c r="E2062" s="9">
        <f>Source!AU1842</f>
        <v>10</v>
      </c>
      <c r="F2062" s="23"/>
      <c r="G2062" s="22"/>
      <c r="H2062" s="9"/>
      <c r="I2062" s="9"/>
      <c r="J2062" s="23">
        <f>SUM(T2057:T2061)</f>
        <v>90.22</v>
      </c>
      <c r="K2062" s="23"/>
    </row>
    <row r="2063" spans="1:22" ht="14.25" x14ac:dyDescent="0.2">
      <c r="A2063" s="20"/>
      <c r="B2063" s="20"/>
      <c r="C2063" s="20" t="s">
        <v>1088</v>
      </c>
      <c r="D2063" s="21" t="s">
        <v>1089</v>
      </c>
      <c r="E2063" s="9">
        <f>Source!AQ1842</f>
        <v>10.35</v>
      </c>
      <c r="F2063" s="23"/>
      <c r="G2063" s="22" t="str">
        <f>Source!DI1842</f>
        <v/>
      </c>
      <c r="H2063" s="9">
        <f>Source!AV1842</f>
        <v>1</v>
      </c>
      <c r="I2063" s="9"/>
      <c r="J2063" s="23"/>
      <c r="K2063" s="23">
        <f>Source!U1842</f>
        <v>2.0699999999999998</v>
      </c>
    </row>
    <row r="2064" spans="1:22" ht="15" x14ac:dyDescent="0.25">
      <c r="A2064" s="26"/>
      <c r="B2064" s="26"/>
      <c r="C2064" s="26"/>
      <c r="D2064" s="26"/>
      <c r="E2064" s="26"/>
      <c r="F2064" s="26"/>
      <c r="G2064" s="26"/>
      <c r="H2064" s="26"/>
      <c r="I2064" s="60">
        <f>J2059+J2060+J2061+J2062</f>
        <v>2009.29</v>
      </c>
      <c r="J2064" s="60"/>
      <c r="K2064" s="27">
        <f>IF(Source!I1842&lt;&gt;0, ROUND(I2064/Source!I1842, 2), 0)</f>
        <v>10046.450000000001</v>
      </c>
      <c r="P2064" s="25">
        <f>I2064</f>
        <v>2009.29</v>
      </c>
    </row>
    <row r="2065" spans="1:22" ht="57" x14ac:dyDescent="0.2">
      <c r="A2065" s="20">
        <v>214</v>
      </c>
      <c r="B2065" s="20" t="str">
        <f>Source!F1843</f>
        <v>1.13-3203-26-3/3</v>
      </c>
      <c r="C2065" s="20" t="str">
        <f>Source!G1843</f>
        <v>Улучшенная окраска стен внутри помещений водно-дисперсионными акриловыми красками - краска моющаяся типа ВД-АК-210</v>
      </c>
      <c r="D2065" s="21" t="str">
        <f>Source!H1843</f>
        <v>100 м2</v>
      </c>
      <c r="E2065" s="9">
        <f>Source!I1843</f>
        <v>0.3508</v>
      </c>
      <c r="F2065" s="23"/>
      <c r="G2065" s="22"/>
      <c r="H2065" s="9"/>
      <c r="I2065" s="9"/>
      <c r="J2065" s="23"/>
      <c r="K2065" s="23"/>
      <c r="Q2065">
        <f>ROUND((Source!BZ1843/100)*ROUND((Source!AF1843*Source!AV1843)*Source!I1843, 2), 2)</f>
        <v>3991.95</v>
      </c>
      <c r="R2065">
        <f>Source!X1843</f>
        <v>3991.95</v>
      </c>
      <c r="S2065">
        <f>ROUND((Source!CA1843/100)*ROUND((Source!AF1843*Source!AV1843)*Source!I1843, 2), 2)</f>
        <v>570.28</v>
      </c>
      <c r="T2065">
        <f>Source!Y1843</f>
        <v>570.28</v>
      </c>
      <c r="U2065">
        <f>ROUND((175/100)*ROUND((Source!AE1843*Source!AV1843)*Source!I1843, 2), 2)</f>
        <v>0</v>
      </c>
      <c r="V2065">
        <f>ROUND((160/100)*ROUND(Source!CS1843*Source!I1843, 2), 2)</f>
        <v>0</v>
      </c>
    </row>
    <row r="2066" spans="1:22" x14ac:dyDescent="0.2">
      <c r="C2066" s="24" t="str">
        <f>"Объем: "&amp;Source!I1843&amp;"=35,08/"&amp;"100"</f>
        <v>Объем: 0,3508=35,08/100</v>
      </c>
    </row>
    <row r="2067" spans="1:22" ht="14.25" x14ac:dyDescent="0.2">
      <c r="A2067" s="20"/>
      <c r="B2067" s="20"/>
      <c r="C2067" s="20" t="s">
        <v>1083</v>
      </c>
      <c r="D2067" s="21"/>
      <c r="E2067" s="9"/>
      <c r="F2067" s="23">
        <f>Source!AO1843</f>
        <v>16256.54</v>
      </c>
      <c r="G2067" s="22" t="str">
        <f>Source!DG1843</f>
        <v/>
      </c>
      <c r="H2067" s="9">
        <f>Source!AV1843</f>
        <v>1</v>
      </c>
      <c r="I2067" s="9">
        <f>IF(Source!BA1843&lt;&gt; 0, Source!BA1843, 1)</f>
        <v>1</v>
      </c>
      <c r="J2067" s="23">
        <f>Source!S1843</f>
        <v>5702.79</v>
      </c>
      <c r="K2067" s="23"/>
    </row>
    <row r="2068" spans="1:22" ht="14.25" x14ac:dyDescent="0.2">
      <c r="A2068" s="20"/>
      <c r="B2068" s="20"/>
      <c r="C2068" s="20" t="s">
        <v>1084</v>
      </c>
      <c r="D2068" s="21"/>
      <c r="E2068" s="9"/>
      <c r="F2068" s="23">
        <f>Source!AL1843</f>
        <v>9777.1299999999992</v>
      </c>
      <c r="G2068" s="22" t="str">
        <f>Source!DD1843</f>
        <v/>
      </c>
      <c r="H2068" s="9">
        <f>Source!AW1843</f>
        <v>1</v>
      </c>
      <c r="I2068" s="9">
        <f>IF(Source!BC1843&lt;&gt; 0, Source!BC1843, 1)</f>
        <v>1</v>
      </c>
      <c r="J2068" s="23">
        <f>Source!P1843</f>
        <v>3429.82</v>
      </c>
      <c r="K2068" s="23"/>
    </row>
    <row r="2069" spans="1:22" ht="14.25" x14ac:dyDescent="0.2">
      <c r="A2069" s="20"/>
      <c r="B2069" s="20"/>
      <c r="C2069" s="20" t="s">
        <v>1085</v>
      </c>
      <c r="D2069" s="21" t="s">
        <v>1086</v>
      </c>
      <c r="E2069" s="9">
        <f>Source!AT1843</f>
        <v>70</v>
      </c>
      <c r="F2069" s="23"/>
      <c r="G2069" s="22"/>
      <c r="H2069" s="9"/>
      <c r="I2069" s="9"/>
      <c r="J2069" s="23">
        <f>SUM(R2065:R2068)</f>
        <v>3991.95</v>
      </c>
      <c r="K2069" s="23"/>
    </row>
    <row r="2070" spans="1:22" ht="14.25" x14ac:dyDescent="0.2">
      <c r="A2070" s="20"/>
      <c r="B2070" s="20"/>
      <c r="C2070" s="20" t="s">
        <v>1087</v>
      </c>
      <c r="D2070" s="21" t="s">
        <v>1086</v>
      </c>
      <c r="E2070" s="9">
        <f>Source!AU1843</f>
        <v>10</v>
      </c>
      <c r="F2070" s="23"/>
      <c r="G2070" s="22"/>
      <c r="H2070" s="9"/>
      <c r="I2070" s="9"/>
      <c r="J2070" s="23">
        <f>SUM(T2065:T2069)</f>
        <v>570.28</v>
      </c>
      <c r="K2070" s="23"/>
    </row>
    <row r="2071" spans="1:22" ht="14.25" x14ac:dyDescent="0.2">
      <c r="A2071" s="20"/>
      <c r="B2071" s="20"/>
      <c r="C2071" s="20" t="s">
        <v>1088</v>
      </c>
      <c r="D2071" s="21" t="s">
        <v>1089</v>
      </c>
      <c r="E2071" s="9">
        <f>Source!AQ1843</f>
        <v>42.17</v>
      </c>
      <c r="F2071" s="23"/>
      <c r="G2071" s="22" t="str">
        <f>Source!DI1843</f>
        <v/>
      </c>
      <c r="H2071" s="9">
        <f>Source!AV1843</f>
        <v>1</v>
      </c>
      <c r="I2071" s="9"/>
      <c r="J2071" s="23"/>
      <c r="K2071" s="23">
        <f>Source!U1843</f>
        <v>14.793236</v>
      </c>
    </row>
    <row r="2072" spans="1:22" ht="15" x14ac:dyDescent="0.25">
      <c r="A2072" s="26"/>
      <c r="B2072" s="26"/>
      <c r="C2072" s="26"/>
      <c r="D2072" s="26"/>
      <c r="E2072" s="26"/>
      <c r="F2072" s="26"/>
      <c r="G2072" s="26"/>
      <c r="H2072" s="26"/>
      <c r="I2072" s="60">
        <f>J2067+J2068+J2069+J2070</f>
        <v>13694.840000000002</v>
      </c>
      <c r="J2072" s="60"/>
      <c r="K2072" s="27">
        <f>IF(Source!I1843&lt;&gt;0, ROUND(I2072/Source!I1843, 2), 0)</f>
        <v>39038.879999999997</v>
      </c>
      <c r="P2072" s="25">
        <f>I2072</f>
        <v>13694.840000000002</v>
      </c>
    </row>
    <row r="2073" spans="1:22" ht="42.75" x14ac:dyDescent="0.2">
      <c r="A2073" s="20">
        <v>215</v>
      </c>
      <c r="B2073" s="20" t="str">
        <f>Source!F1844</f>
        <v>1.13-3203-1-1/1</v>
      </c>
      <c r="C2073" s="20" t="str">
        <f>Source!G1844</f>
        <v>Добавлять при расколеровке плоскости более чем в 2 тона на каждый последующий тон</v>
      </c>
      <c r="D2073" s="21" t="str">
        <f>Source!H1844</f>
        <v>100 м2</v>
      </c>
      <c r="E2073" s="9">
        <f>Source!I1844</f>
        <v>0.3508</v>
      </c>
      <c r="F2073" s="23"/>
      <c r="G2073" s="22"/>
      <c r="H2073" s="9"/>
      <c r="I2073" s="9"/>
      <c r="J2073" s="23"/>
      <c r="K2073" s="23"/>
      <c r="Q2073">
        <f>ROUND((Source!BZ1844/100)*ROUND((Source!AF1844*Source!AV1844)*Source!I1844, 2), 2)</f>
        <v>157.66</v>
      </c>
      <c r="R2073">
        <f>Source!X1844</f>
        <v>157.66</v>
      </c>
      <c r="S2073">
        <f>ROUND((Source!CA1844/100)*ROUND((Source!AF1844*Source!AV1844)*Source!I1844, 2), 2)</f>
        <v>22.52</v>
      </c>
      <c r="T2073">
        <f>Source!Y1844</f>
        <v>22.52</v>
      </c>
      <c r="U2073">
        <f>ROUND((175/100)*ROUND((Source!AE1844*Source!AV1844)*Source!I1844, 2), 2)</f>
        <v>0</v>
      </c>
      <c r="V2073">
        <f>ROUND((160/100)*ROUND(Source!CS1844*Source!I1844, 2), 2)</f>
        <v>0</v>
      </c>
    </row>
    <row r="2074" spans="1:22" x14ac:dyDescent="0.2">
      <c r="C2074" s="24" t="str">
        <f>"Объем: "&amp;Source!I1844&amp;"=35,08/"&amp;"100"</f>
        <v>Объем: 0,3508=35,08/100</v>
      </c>
    </row>
    <row r="2075" spans="1:22" ht="14.25" x14ac:dyDescent="0.2">
      <c r="A2075" s="20"/>
      <c r="B2075" s="20"/>
      <c r="C2075" s="20" t="s">
        <v>1083</v>
      </c>
      <c r="D2075" s="21"/>
      <c r="E2075" s="9"/>
      <c r="F2075" s="23">
        <f>Source!AO1844</f>
        <v>642.04</v>
      </c>
      <c r="G2075" s="22" t="str">
        <f>Source!DG1844</f>
        <v/>
      </c>
      <c r="H2075" s="9">
        <f>Source!AV1844</f>
        <v>1</v>
      </c>
      <c r="I2075" s="9">
        <f>IF(Source!BA1844&lt;&gt; 0, Source!BA1844, 1)</f>
        <v>1</v>
      </c>
      <c r="J2075" s="23">
        <f>Source!S1844</f>
        <v>225.23</v>
      </c>
      <c r="K2075" s="23"/>
    </row>
    <row r="2076" spans="1:22" ht="14.25" x14ac:dyDescent="0.2">
      <c r="A2076" s="20"/>
      <c r="B2076" s="20"/>
      <c r="C2076" s="20" t="s">
        <v>1085</v>
      </c>
      <c r="D2076" s="21" t="s">
        <v>1086</v>
      </c>
      <c r="E2076" s="9">
        <f>Source!AT1844</f>
        <v>70</v>
      </c>
      <c r="F2076" s="23"/>
      <c r="G2076" s="22"/>
      <c r="H2076" s="9"/>
      <c r="I2076" s="9"/>
      <c r="J2076" s="23">
        <f>SUM(R2073:R2075)</f>
        <v>157.66</v>
      </c>
      <c r="K2076" s="23"/>
    </row>
    <row r="2077" spans="1:22" ht="14.25" x14ac:dyDescent="0.2">
      <c r="A2077" s="20"/>
      <c r="B2077" s="20"/>
      <c r="C2077" s="20" t="s">
        <v>1087</v>
      </c>
      <c r="D2077" s="21" t="s">
        <v>1086</v>
      </c>
      <c r="E2077" s="9">
        <f>Source!AU1844</f>
        <v>10</v>
      </c>
      <c r="F2077" s="23"/>
      <c r="G2077" s="22"/>
      <c r="H2077" s="9"/>
      <c r="I2077" s="9"/>
      <c r="J2077" s="23">
        <f>SUM(T2073:T2076)</f>
        <v>22.52</v>
      </c>
      <c r="K2077" s="23"/>
    </row>
    <row r="2078" spans="1:22" ht="14.25" x14ac:dyDescent="0.2">
      <c r="A2078" s="20"/>
      <c r="B2078" s="20"/>
      <c r="C2078" s="20" t="s">
        <v>1088</v>
      </c>
      <c r="D2078" s="21" t="s">
        <v>1089</v>
      </c>
      <c r="E2078" s="9">
        <f>Source!AQ1844</f>
        <v>1.5</v>
      </c>
      <c r="F2078" s="23"/>
      <c r="G2078" s="22" t="str">
        <f>Source!DI1844</f>
        <v/>
      </c>
      <c r="H2078" s="9">
        <f>Source!AV1844</f>
        <v>1</v>
      </c>
      <c r="I2078" s="9"/>
      <c r="J2078" s="23"/>
      <c r="K2078" s="23">
        <f>Source!U1844</f>
        <v>0.5262</v>
      </c>
    </row>
    <row r="2079" spans="1:22" ht="15" x14ac:dyDescent="0.25">
      <c r="A2079" s="26"/>
      <c r="B2079" s="26"/>
      <c r="C2079" s="26"/>
      <c r="D2079" s="26"/>
      <c r="E2079" s="26"/>
      <c r="F2079" s="26"/>
      <c r="G2079" s="26"/>
      <c r="H2079" s="26"/>
      <c r="I2079" s="60">
        <f>J2075+J2076+J2077</f>
        <v>405.40999999999997</v>
      </c>
      <c r="J2079" s="60"/>
      <c r="K2079" s="27">
        <f>IF(Source!I1844&lt;&gt;0, ROUND(I2079/Source!I1844, 2), 0)</f>
        <v>1155.67</v>
      </c>
      <c r="P2079" s="25">
        <f>I2079</f>
        <v>405.40999999999997</v>
      </c>
    </row>
    <row r="2080" spans="1:22" ht="42.75" x14ac:dyDescent="0.2">
      <c r="A2080" s="20">
        <v>216</v>
      </c>
      <c r="B2080" s="20" t="str">
        <f>Source!F1845</f>
        <v>1.18-3202-1-1/1</v>
      </c>
      <c r="C2080" s="20" t="str">
        <f>Source!G1845</f>
        <v>Смена вентиляционных решеток стальных штампованных, тип РШ, размеры 200х200 мм</v>
      </c>
      <c r="D2080" s="21" t="str">
        <f>Source!H1845</f>
        <v>100 шт.</v>
      </c>
      <c r="E2080" s="9">
        <f>Source!I1845</f>
        <v>0.02</v>
      </c>
      <c r="F2080" s="23"/>
      <c r="G2080" s="22"/>
      <c r="H2080" s="9"/>
      <c r="I2080" s="9"/>
      <c r="J2080" s="23"/>
      <c r="K2080" s="23"/>
      <c r="Q2080">
        <f>ROUND((Source!BZ1845/100)*ROUND((Source!AF1845*Source!AV1845)*Source!I1845, 2), 2)</f>
        <v>231.34</v>
      </c>
      <c r="R2080">
        <f>Source!X1845</f>
        <v>231.34</v>
      </c>
      <c r="S2080">
        <f>ROUND((Source!CA1845/100)*ROUND((Source!AF1845*Source!AV1845)*Source!I1845, 2), 2)</f>
        <v>33.049999999999997</v>
      </c>
      <c r="T2080">
        <f>Source!Y1845</f>
        <v>33.049999999999997</v>
      </c>
      <c r="U2080">
        <f>ROUND((175/100)*ROUND((Source!AE1845*Source!AV1845)*Source!I1845, 2), 2)</f>
        <v>0</v>
      </c>
      <c r="V2080">
        <f>ROUND((160/100)*ROUND(Source!CS1845*Source!I1845, 2), 2)</f>
        <v>0</v>
      </c>
    </row>
    <row r="2081" spans="1:22" x14ac:dyDescent="0.2">
      <c r="C2081" s="24" t="str">
        <f>"Объем: "&amp;Source!I1845&amp;"=2/"&amp;"100"</f>
        <v>Объем: 0,02=2/100</v>
      </c>
    </row>
    <row r="2082" spans="1:22" ht="14.25" x14ac:dyDescent="0.2">
      <c r="A2082" s="20"/>
      <c r="B2082" s="20"/>
      <c r="C2082" s="20" t="s">
        <v>1083</v>
      </c>
      <c r="D2082" s="21"/>
      <c r="E2082" s="9"/>
      <c r="F2082" s="23">
        <f>Source!AO1845</f>
        <v>16524.009999999998</v>
      </c>
      <c r="G2082" s="22" t="str">
        <f>Source!DG1845</f>
        <v/>
      </c>
      <c r="H2082" s="9">
        <f>Source!AV1845</f>
        <v>1</v>
      </c>
      <c r="I2082" s="9">
        <f>IF(Source!BA1845&lt;&gt; 0, Source!BA1845, 1)</f>
        <v>1</v>
      </c>
      <c r="J2082" s="23">
        <f>Source!S1845</f>
        <v>330.48</v>
      </c>
      <c r="K2082" s="23"/>
    </row>
    <row r="2083" spans="1:22" ht="14.25" x14ac:dyDescent="0.2">
      <c r="A2083" s="20"/>
      <c r="B2083" s="20"/>
      <c r="C2083" s="20" t="s">
        <v>1084</v>
      </c>
      <c r="D2083" s="21"/>
      <c r="E2083" s="9"/>
      <c r="F2083" s="23">
        <f>Source!AL1845</f>
        <v>29074.67</v>
      </c>
      <c r="G2083" s="22" t="str">
        <f>Source!DD1845</f>
        <v/>
      </c>
      <c r="H2083" s="9">
        <f>Source!AW1845</f>
        <v>1</v>
      </c>
      <c r="I2083" s="9">
        <f>IF(Source!BC1845&lt;&gt; 0, Source!BC1845, 1)</f>
        <v>1</v>
      </c>
      <c r="J2083" s="23">
        <f>Source!P1845</f>
        <v>581.49</v>
      </c>
      <c r="K2083" s="23"/>
    </row>
    <row r="2084" spans="1:22" ht="14.25" x14ac:dyDescent="0.2">
      <c r="A2084" s="20"/>
      <c r="B2084" s="20"/>
      <c r="C2084" s="20" t="s">
        <v>1085</v>
      </c>
      <c r="D2084" s="21" t="s">
        <v>1086</v>
      </c>
      <c r="E2084" s="9">
        <f>Source!AT1845</f>
        <v>70</v>
      </c>
      <c r="F2084" s="23"/>
      <c r="G2084" s="22"/>
      <c r="H2084" s="9"/>
      <c r="I2084" s="9"/>
      <c r="J2084" s="23">
        <f>SUM(R2080:R2083)</f>
        <v>231.34</v>
      </c>
      <c r="K2084" s="23"/>
    </row>
    <row r="2085" spans="1:22" ht="14.25" x14ac:dyDescent="0.2">
      <c r="A2085" s="20"/>
      <c r="B2085" s="20"/>
      <c r="C2085" s="20" t="s">
        <v>1087</v>
      </c>
      <c r="D2085" s="21" t="s">
        <v>1086</v>
      </c>
      <c r="E2085" s="9">
        <f>Source!AU1845</f>
        <v>10</v>
      </c>
      <c r="F2085" s="23"/>
      <c r="G2085" s="22"/>
      <c r="H2085" s="9"/>
      <c r="I2085" s="9"/>
      <c r="J2085" s="23">
        <f>SUM(T2080:T2084)</f>
        <v>33.049999999999997</v>
      </c>
      <c r="K2085" s="23"/>
    </row>
    <row r="2086" spans="1:22" ht="14.25" x14ac:dyDescent="0.2">
      <c r="A2086" s="20"/>
      <c r="B2086" s="20"/>
      <c r="C2086" s="20" t="s">
        <v>1088</v>
      </c>
      <c r="D2086" s="21" t="s">
        <v>1089</v>
      </c>
      <c r="E2086" s="9">
        <f>Source!AQ1845</f>
        <v>46.19</v>
      </c>
      <c r="F2086" s="23"/>
      <c r="G2086" s="22" t="str">
        <f>Source!DI1845</f>
        <v/>
      </c>
      <c r="H2086" s="9">
        <f>Source!AV1845</f>
        <v>1</v>
      </c>
      <c r="I2086" s="9"/>
      <c r="J2086" s="23"/>
      <c r="K2086" s="23">
        <f>Source!U1845</f>
        <v>0.92379999999999995</v>
      </c>
    </row>
    <row r="2087" spans="1:22" ht="15" x14ac:dyDescent="0.25">
      <c r="A2087" s="26"/>
      <c r="B2087" s="26"/>
      <c r="C2087" s="26"/>
      <c r="D2087" s="26"/>
      <c r="E2087" s="26"/>
      <c r="F2087" s="26"/>
      <c r="G2087" s="26"/>
      <c r="H2087" s="26"/>
      <c r="I2087" s="60">
        <f>J2082+J2083+J2084+J2085</f>
        <v>1176.3599999999999</v>
      </c>
      <c r="J2087" s="60"/>
      <c r="K2087" s="27">
        <f>IF(Source!I1845&lt;&gt;0, ROUND(I2087/Source!I1845, 2), 0)</f>
        <v>58818</v>
      </c>
      <c r="P2087" s="25">
        <f>I2087</f>
        <v>1176.3599999999999</v>
      </c>
    </row>
    <row r="2089" spans="1:22" ht="15" x14ac:dyDescent="0.25">
      <c r="A2089" s="58" t="str">
        <f>CONCATENATE("Итого по подразделу: ",IF(Source!G1847&lt;&gt;"Новый подраздел", Source!G1847, ""))</f>
        <v>Итого по подразделу: Стены</v>
      </c>
      <c r="B2089" s="58"/>
      <c r="C2089" s="58"/>
      <c r="D2089" s="58"/>
      <c r="E2089" s="58"/>
      <c r="F2089" s="58"/>
      <c r="G2089" s="58"/>
      <c r="H2089" s="58"/>
      <c r="I2089" s="56">
        <f>SUM(P2008:P2088)</f>
        <v>173458.65</v>
      </c>
      <c r="J2089" s="57"/>
      <c r="K2089" s="28"/>
    </row>
    <row r="2092" spans="1:22" ht="16.5" x14ac:dyDescent="0.25">
      <c r="A2092" s="59" t="str">
        <f>CONCATENATE("Подраздел: ",IF(Source!G1877&lt;&gt;"Новый подраздел", Source!G1877, ""))</f>
        <v>Подраздел: Пол</v>
      </c>
      <c r="B2092" s="59"/>
      <c r="C2092" s="59"/>
      <c r="D2092" s="59"/>
      <c r="E2092" s="59"/>
      <c r="F2092" s="59"/>
      <c r="G2092" s="59"/>
      <c r="H2092" s="59"/>
      <c r="I2092" s="59"/>
      <c r="J2092" s="59"/>
      <c r="K2092" s="59"/>
    </row>
    <row r="2093" spans="1:22" ht="28.5" x14ac:dyDescent="0.2">
      <c r="A2093" s="20">
        <v>217</v>
      </c>
      <c r="B2093" s="20" t="str">
        <f>Source!F1881</f>
        <v>1.10-3704-1-2/1</v>
      </c>
      <c r="C2093" s="20" t="str">
        <f>Source!G1881</f>
        <v>Разборка покрытий из керамических плиток</v>
      </c>
      <c r="D2093" s="21" t="str">
        <f>Source!H1881</f>
        <v>100 м2</v>
      </c>
      <c r="E2093" s="9">
        <f>Source!I1881</f>
        <v>0.12379999999999999</v>
      </c>
      <c r="F2093" s="23"/>
      <c r="G2093" s="22"/>
      <c r="H2093" s="9"/>
      <c r="I2093" s="9"/>
      <c r="J2093" s="23"/>
      <c r="K2093" s="23"/>
      <c r="Q2093">
        <f>ROUND((Source!BZ1881/100)*ROUND((Source!AF1881*Source!AV1881)*Source!I1881, 2), 2)</f>
        <v>1083.05</v>
      </c>
      <c r="R2093">
        <f>Source!X1881</f>
        <v>1083.05</v>
      </c>
      <c r="S2093">
        <f>ROUND((Source!CA1881/100)*ROUND((Source!AF1881*Source!AV1881)*Source!I1881, 2), 2)</f>
        <v>154.72</v>
      </c>
      <c r="T2093">
        <f>Source!Y1881</f>
        <v>154.72</v>
      </c>
      <c r="U2093">
        <f>ROUND((175/100)*ROUND((Source!AE1881*Source!AV1881)*Source!I1881, 2), 2)</f>
        <v>0.02</v>
      </c>
      <c r="V2093">
        <f>ROUND((160/100)*ROUND(Source!CS1881*Source!I1881, 2), 2)</f>
        <v>0.02</v>
      </c>
    </row>
    <row r="2094" spans="1:22" x14ac:dyDescent="0.2">
      <c r="C2094" s="24" t="str">
        <f>"Объем: "&amp;Source!I1881&amp;"=12,38/"&amp;"100"</f>
        <v>Объем: 0,1238=12,38/100</v>
      </c>
    </row>
    <row r="2095" spans="1:22" ht="14.25" x14ac:dyDescent="0.2">
      <c r="A2095" s="20"/>
      <c r="B2095" s="20"/>
      <c r="C2095" s="20" t="s">
        <v>1083</v>
      </c>
      <c r="D2095" s="21"/>
      <c r="E2095" s="9"/>
      <c r="F2095" s="23">
        <f>Source!AO1881</f>
        <v>24995.29</v>
      </c>
      <c r="G2095" s="22" t="str">
        <f>Source!DG1881</f>
        <v>*0,5</v>
      </c>
      <c r="H2095" s="9">
        <f>Source!AV1881</f>
        <v>1</v>
      </c>
      <c r="I2095" s="9">
        <f>IF(Source!BA1881&lt;&gt; 0, Source!BA1881, 1)</f>
        <v>1</v>
      </c>
      <c r="J2095" s="23">
        <f>Source!S1881</f>
        <v>1547.21</v>
      </c>
      <c r="K2095" s="23"/>
    </row>
    <row r="2096" spans="1:22" ht="14.25" x14ac:dyDescent="0.2">
      <c r="A2096" s="20"/>
      <c r="B2096" s="20"/>
      <c r="C2096" s="20" t="s">
        <v>1090</v>
      </c>
      <c r="D2096" s="21"/>
      <c r="E2096" s="9"/>
      <c r="F2096" s="23">
        <f>Source!AM1881</f>
        <v>23.52</v>
      </c>
      <c r="G2096" s="22" t="str">
        <f>Source!DE1881</f>
        <v>*0,5</v>
      </c>
      <c r="H2096" s="9">
        <f>Source!AV1881</f>
        <v>1</v>
      </c>
      <c r="I2096" s="9">
        <f>IF(Source!BB1881&lt;&gt; 0, Source!BB1881, 1)</f>
        <v>1</v>
      </c>
      <c r="J2096" s="23">
        <f>Source!Q1881</f>
        <v>1.46</v>
      </c>
      <c r="K2096" s="23"/>
    </row>
    <row r="2097" spans="1:22" ht="14.25" x14ac:dyDescent="0.2">
      <c r="A2097" s="20"/>
      <c r="B2097" s="20"/>
      <c r="C2097" s="20" t="s">
        <v>1091</v>
      </c>
      <c r="D2097" s="21"/>
      <c r="E2097" s="9"/>
      <c r="F2097" s="23">
        <f>Source!AN1881</f>
        <v>0.12</v>
      </c>
      <c r="G2097" s="22" t="str">
        <f>Source!DF1881</f>
        <v>*0,5</v>
      </c>
      <c r="H2097" s="9">
        <f>Source!AV1881</f>
        <v>1</v>
      </c>
      <c r="I2097" s="9">
        <f>IF(Source!BS1881&lt;&gt; 0, Source!BS1881, 1)</f>
        <v>1</v>
      </c>
      <c r="J2097" s="30">
        <f>Source!R1881</f>
        <v>0.01</v>
      </c>
      <c r="K2097" s="23"/>
    </row>
    <row r="2098" spans="1:22" ht="14.25" x14ac:dyDescent="0.2">
      <c r="A2098" s="20"/>
      <c r="B2098" s="20"/>
      <c r="C2098" s="20" t="s">
        <v>1085</v>
      </c>
      <c r="D2098" s="21" t="s">
        <v>1086</v>
      </c>
      <c r="E2098" s="9">
        <f>Source!AT1881</f>
        <v>70</v>
      </c>
      <c r="F2098" s="23"/>
      <c r="G2098" s="22"/>
      <c r="H2098" s="9"/>
      <c r="I2098" s="9"/>
      <c r="J2098" s="23">
        <f>SUM(R2093:R2097)</f>
        <v>1083.05</v>
      </c>
      <c r="K2098" s="23"/>
    </row>
    <row r="2099" spans="1:22" ht="14.25" x14ac:dyDescent="0.2">
      <c r="A2099" s="20"/>
      <c r="B2099" s="20"/>
      <c r="C2099" s="20" t="s">
        <v>1087</v>
      </c>
      <c r="D2099" s="21" t="s">
        <v>1086</v>
      </c>
      <c r="E2099" s="9">
        <f>Source!AU1881</f>
        <v>10</v>
      </c>
      <c r="F2099" s="23"/>
      <c r="G2099" s="22"/>
      <c r="H2099" s="9"/>
      <c r="I2099" s="9"/>
      <c r="J2099" s="23">
        <f>SUM(T2093:T2098)</f>
        <v>154.72</v>
      </c>
      <c r="K2099" s="23"/>
    </row>
    <row r="2100" spans="1:22" ht="14.25" x14ac:dyDescent="0.2">
      <c r="A2100" s="20"/>
      <c r="B2100" s="20"/>
      <c r="C2100" s="20" t="s">
        <v>1092</v>
      </c>
      <c r="D2100" s="21" t="s">
        <v>1086</v>
      </c>
      <c r="E2100" s="9">
        <f>160</f>
        <v>160</v>
      </c>
      <c r="F2100" s="23"/>
      <c r="G2100" s="22"/>
      <c r="H2100" s="9"/>
      <c r="I2100" s="9"/>
      <c r="J2100" s="23">
        <f>SUM(V2093:V2099)</f>
        <v>0.02</v>
      </c>
      <c r="K2100" s="23"/>
    </row>
    <row r="2101" spans="1:22" ht="14.25" x14ac:dyDescent="0.2">
      <c r="A2101" s="20"/>
      <c r="B2101" s="20"/>
      <c r="C2101" s="20" t="s">
        <v>1088</v>
      </c>
      <c r="D2101" s="21" t="s">
        <v>1089</v>
      </c>
      <c r="E2101" s="9">
        <f>Source!AQ1881</f>
        <v>69.87</v>
      </c>
      <c r="F2101" s="23"/>
      <c r="G2101" s="22" t="str">
        <f>Source!DI1881</f>
        <v>*0,5</v>
      </c>
      <c r="H2101" s="9">
        <f>Source!AV1881</f>
        <v>1</v>
      </c>
      <c r="I2101" s="9"/>
      <c r="J2101" s="23"/>
      <c r="K2101" s="23">
        <f>Source!U1881</f>
        <v>4.3249529999999998</v>
      </c>
    </row>
    <row r="2102" spans="1:22" ht="15" x14ac:dyDescent="0.25">
      <c r="A2102" s="26"/>
      <c r="B2102" s="26"/>
      <c r="C2102" s="26"/>
      <c r="D2102" s="26"/>
      <c r="E2102" s="26"/>
      <c r="F2102" s="26"/>
      <c r="G2102" s="26"/>
      <c r="H2102" s="26"/>
      <c r="I2102" s="60">
        <f>J2095+J2096+J2098+J2099+J2100</f>
        <v>2786.46</v>
      </c>
      <c r="J2102" s="60"/>
      <c r="K2102" s="27">
        <f>IF(Source!I1881&lt;&gt;0, ROUND(I2102/Source!I1881, 2), 0)</f>
        <v>22507.75</v>
      </c>
      <c r="P2102" s="25">
        <f>I2102</f>
        <v>2786.46</v>
      </c>
    </row>
    <row r="2103" spans="1:22" ht="28.5" x14ac:dyDescent="0.2">
      <c r="A2103" s="20">
        <v>218</v>
      </c>
      <c r="B2103" s="20" t="str">
        <f>Source!F1882</f>
        <v>1.10-3304-1-1/1</v>
      </c>
      <c r="C2103" s="20" t="str">
        <f>Source!G1882</f>
        <v>Разборка цементных покрытий, толщина 30 мм</v>
      </c>
      <c r="D2103" s="21" t="str">
        <f>Source!H1882</f>
        <v>100 м2</v>
      </c>
      <c r="E2103" s="9">
        <f>Source!I1882</f>
        <v>0.12379999999999999</v>
      </c>
      <c r="F2103" s="23"/>
      <c r="G2103" s="22"/>
      <c r="H2103" s="9"/>
      <c r="I2103" s="9"/>
      <c r="J2103" s="23"/>
      <c r="K2103" s="23"/>
      <c r="Q2103">
        <f>ROUND((Source!BZ1882/100)*ROUND((Source!AF1882*Source!AV1882)*Source!I1882, 2), 2)</f>
        <v>762.64</v>
      </c>
      <c r="R2103">
        <f>Source!X1882</f>
        <v>762.64</v>
      </c>
      <c r="S2103">
        <f>ROUND((Source!CA1882/100)*ROUND((Source!AF1882*Source!AV1882)*Source!I1882, 2), 2)</f>
        <v>108.95</v>
      </c>
      <c r="T2103">
        <f>Source!Y1882</f>
        <v>108.95</v>
      </c>
      <c r="U2103">
        <f>ROUND((175/100)*ROUND((Source!AE1882*Source!AV1882)*Source!I1882, 2), 2)</f>
        <v>0.18</v>
      </c>
      <c r="V2103">
        <f>ROUND((160/100)*ROUND(Source!CS1882*Source!I1882, 2), 2)</f>
        <v>0.16</v>
      </c>
    </row>
    <row r="2104" spans="1:22" x14ac:dyDescent="0.2">
      <c r="C2104" s="24" t="str">
        <f>"Объем: "&amp;Source!I1882&amp;"=12,38/"&amp;"100"</f>
        <v>Объем: 0,1238=12,38/100</v>
      </c>
    </row>
    <row r="2105" spans="1:22" ht="14.25" x14ac:dyDescent="0.2">
      <c r="A2105" s="20"/>
      <c r="B2105" s="20"/>
      <c r="C2105" s="20" t="s">
        <v>1083</v>
      </c>
      <c r="D2105" s="21"/>
      <c r="E2105" s="9"/>
      <c r="F2105" s="23">
        <f>Source!AO1882</f>
        <v>8800.4</v>
      </c>
      <c r="G2105" s="22" t="str">
        <f>Source!DG1882</f>
        <v/>
      </c>
      <c r="H2105" s="9">
        <f>Source!AV1882</f>
        <v>1</v>
      </c>
      <c r="I2105" s="9">
        <f>IF(Source!BA1882&lt;&gt; 0, Source!BA1882, 1)</f>
        <v>1</v>
      </c>
      <c r="J2105" s="23">
        <f>Source!S1882</f>
        <v>1089.49</v>
      </c>
      <c r="K2105" s="23"/>
    </row>
    <row r="2106" spans="1:22" ht="14.25" x14ac:dyDescent="0.2">
      <c r="A2106" s="20"/>
      <c r="B2106" s="20"/>
      <c r="C2106" s="20" t="s">
        <v>1090</v>
      </c>
      <c r="D2106" s="21"/>
      <c r="E2106" s="9"/>
      <c r="F2106" s="23">
        <f>Source!AM1882</f>
        <v>169.83</v>
      </c>
      <c r="G2106" s="22" t="str">
        <f>Source!DE1882</f>
        <v/>
      </c>
      <c r="H2106" s="9">
        <f>Source!AV1882</f>
        <v>1</v>
      </c>
      <c r="I2106" s="9">
        <f>IF(Source!BB1882&lt;&gt; 0, Source!BB1882, 1)</f>
        <v>1</v>
      </c>
      <c r="J2106" s="23">
        <f>Source!Q1882</f>
        <v>21.02</v>
      </c>
      <c r="K2106" s="23"/>
    </row>
    <row r="2107" spans="1:22" ht="14.25" x14ac:dyDescent="0.2">
      <c r="A2107" s="20"/>
      <c r="B2107" s="20"/>
      <c r="C2107" s="20" t="s">
        <v>1091</v>
      </c>
      <c r="D2107" s="21"/>
      <c r="E2107" s="9"/>
      <c r="F2107" s="23">
        <f>Source!AN1882</f>
        <v>0.83</v>
      </c>
      <c r="G2107" s="22" t="str">
        <f>Source!DF1882</f>
        <v/>
      </c>
      <c r="H2107" s="9">
        <f>Source!AV1882</f>
        <v>1</v>
      </c>
      <c r="I2107" s="9">
        <f>IF(Source!BS1882&lt;&gt; 0, Source!BS1882, 1)</f>
        <v>1</v>
      </c>
      <c r="J2107" s="30">
        <f>Source!R1882</f>
        <v>0.1</v>
      </c>
      <c r="K2107" s="23"/>
    </row>
    <row r="2108" spans="1:22" ht="14.25" x14ac:dyDescent="0.2">
      <c r="A2108" s="20"/>
      <c r="B2108" s="20"/>
      <c r="C2108" s="20" t="s">
        <v>1085</v>
      </c>
      <c r="D2108" s="21" t="s">
        <v>1086</v>
      </c>
      <c r="E2108" s="9">
        <f>Source!AT1882</f>
        <v>70</v>
      </c>
      <c r="F2108" s="23"/>
      <c r="G2108" s="22"/>
      <c r="H2108" s="9"/>
      <c r="I2108" s="9"/>
      <c r="J2108" s="23">
        <f>SUM(R2103:R2107)</f>
        <v>762.64</v>
      </c>
      <c r="K2108" s="23"/>
    </row>
    <row r="2109" spans="1:22" ht="14.25" x14ac:dyDescent="0.2">
      <c r="A2109" s="20"/>
      <c r="B2109" s="20"/>
      <c r="C2109" s="20" t="s">
        <v>1087</v>
      </c>
      <c r="D2109" s="21" t="s">
        <v>1086</v>
      </c>
      <c r="E2109" s="9">
        <f>Source!AU1882</f>
        <v>10</v>
      </c>
      <c r="F2109" s="23"/>
      <c r="G2109" s="22"/>
      <c r="H2109" s="9"/>
      <c r="I2109" s="9"/>
      <c r="J2109" s="23">
        <f>SUM(T2103:T2108)</f>
        <v>108.95</v>
      </c>
      <c r="K2109" s="23"/>
    </row>
    <row r="2110" spans="1:22" ht="14.25" x14ac:dyDescent="0.2">
      <c r="A2110" s="20"/>
      <c r="B2110" s="20"/>
      <c r="C2110" s="20" t="s">
        <v>1092</v>
      </c>
      <c r="D2110" s="21" t="s">
        <v>1086</v>
      </c>
      <c r="E2110" s="9">
        <f>160</f>
        <v>160</v>
      </c>
      <c r="F2110" s="23"/>
      <c r="G2110" s="22"/>
      <c r="H2110" s="9"/>
      <c r="I2110" s="9"/>
      <c r="J2110" s="23">
        <f>SUM(V2103:V2109)</f>
        <v>0.16</v>
      </c>
      <c r="K2110" s="23"/>
    </row>
    <row r="2111" spans="1:22" ht="14.25" x14ac:dyDescent="0.2">
      <c r="A2111" s="20"/>
      <c r="B2111" s="20"/>
      <c r="C2111" s="20" t="s">
        <v>1088</v>
      </c>
      <c r="D2111" s="21" t="s">
        <v>1089</v>
      </c>
      <c r="E2111" s="9">
        <f>Source!AQ1882</f>
        <v>24.6</v>
      </c>
      <c r="F2111" s="23"/>
      <c r="G2111" s="22" t="str">
        <f>Source!DI1882</f>
        <v/>
      </c>
      <c r="H2111" s="9">
        <f>Source!AV1882</f>
        <v>1</v>
      </c>
      <c r="I2111" s="9"/>
      <c r="J2111" s="23"/>
      <c r="K2111" s="23">
        <f>Source!U1882</f>
        <v>3.04548</v>
      </c>
    </row>
    <row r="2112" spans="1:22" ht="15" x14ac:dyDescent="0.25">
      <c r="A2112" s="26"/>
      <c r="B2112" s="26"/>
      <c r="C2112" s="26"/>
      <c r="D2112" s="26"/>
      <c r="E2112" s="26"/>
      <c r="F2112" s="26"/>
      <c r="G2112" s="26"/>
      <c r="H2112" s="26"/>
      <c r="I2112" s="60">
        <f>J2105+J2106+J2108+J2109+J2110</f>
        <v>1982.2600000000002</v>
      </c>
      <c r="J2112" s="60"/>
      <c r="K2112" s="27">
        <f>IF(Source!I1882&lt;&gt;0, ROUND(I2112/Source!I1882, 2), 0)</f>
        <v>16011.79</v>
      </c>
      <c r="P2112" s="25">
        <f>I2112</f>
        <v>1982.2600000000002</v>
      </c>
    </row>
    <row r="2113" spans="1:22" ht="42.75" x14ac:dyDescent="0.2">
      <c r="A2113" s="20">
        <v>219</v>
      </c>
      <c r="B2113" s="20" t="str">
        <f>Source!F1883</f>
        <v>1.10-3204-1-1/1</v>
      </c>
      <c r="C2113" s="20" t="str">
        <f>Source!G1883</f>
        <v>Разборка гидроизоляции внутренних помещений (душевых, санузлов, подвала и т.д.) - до трех слоев</v>
      </c>
      <c r="D2113" s="21" t="str">
        <f>Source!H1883</f>
        <v>100 м2</v>
      </c>
      <c r="E2113" s="9">
        <f>Source!I1883</f>
        <v>0.12379999999999999</v>
      </c>
      <c r="F2113" s="23"/>
      <c r="G2113" s="22"/>
      <c r="H2113" s="9"/>
      <c r="I2113" s="9"/>
      <c r="J2113" s="23"/>
      <c r="K2113" s="23"/>
      <c r="Q2113">
        <f>ROUND((Source!BZ1883/100)*ROUND((Source!AF1883*Source!AV1883)*Source!I1883, 2), 2)</f>
        <v>653.29999999999995</v>
      </c>
      <c r="R2113">
        <f>Source!X1883</f>
        <v>653.29999999999995</v>
      </c>
      <c r="S2113">
        <f>ROUND((Source!CA1883/100)*ROUND((Source!AF1883*Source!AV1883)*Source!I1883, 2), 2)</f>
        <v>93.33</v>
      </c>
      <c r="T2113">
        <f>Source!Y1883</f>
        <v>93.33</v>
      </c>
      <c r="U2113">
        <f>ROUND((175/100)*ROUND((Source!AE1883*Source!AV1883)*Source!I1883, 2), 2)</f>
        <v>0</v>
      </c>
      <c r="V2113">
        <f>ROUND((160/100)*ROUND(Source!CS1883*Source!I1883, 2), 2)</f>
        <v>0</v>
      </c>
    </row>
    <row r="2114" spans="1:22" x14ac:dyDescent="0.2">
      <c r="C2114" s="24" t="str">
        <f>"Объем: "&amp;Source!I1883&amp;"=12,38/"&amp;"100"</f>
        <v>Объем: 0,1238=12,38/100</v>
      </c>
    </row>
    <row r="2115" spans="1:22" ht="14.25" x14ac:dyDescent="0.2">
      <c r="A2115" s="20"/>
      <c r="B2115" s="20"/>
      <c r="C2115" s="20" t="s">
        <v>1083</v>
      </c>
      <c r="D2115" s="21"/>
      <c r="E2115" s="9"/>
      <c r="F2115" s="23">
        <f>Source!AO1883</f>
        <v>7538.63</v>
      </c>
      <c r="G2115" s="22" t="str">
        <f>Source!DG1883</f>
        <v/>
      </c>
      <c r="H2115" s="9">
        <f>Source!AV1883</f>
        <v>1</v>
      </c>
      <c r="I2115" s="9">
        <f>IF(Source!BA1883&lt;&gt; 0, Source!BA1883, 1)</f>
        <v>1</v>
      </c>
      <c r="J2115" s="23">
        <f>Source!S1883</f>
        <v>933.28</v>
      </c>
      <c r="K2115" s="23"/>
    </row>
    <row r="2116" spans="1:22" ht="14.25" x14ac:dyDescent="0.2">
      <c r="A2116" s="20"/>
      <c r="B2116" s="20"/>
      <c r="C2116" s="20" t="s">
        <v>1085</v>
      </c>
      <c r="D2116" s="21" t="s">
        <v>1086</v>
      </c>
      <c r="E2116" s="9">
        <f>Source!AT1883</f>
        <v>70</v>
      </c>
      <c r="F2116" s="23"/>
      <c r="G2116" s="22"/>
      <c r="H2116" s="9"/>
      <c r="I2116" s="9"/>
      <c r="J2116" s="23">
        <f>SUM(R2113:R2115)</f>
        <v>653.29999999999995</v>
      </c>
      <c r="K2116" s="23"/>
    </row>
    <row r="2117" spans="1:22" ht="14.25" x14ac:dyDescent="0.2">
      <c r="A2117" s="20"/>
      <c r="B2117" s="20"/>
      <c r="C2117" s="20" t="s">
        <v>1087</v>
      </c>
      <c r="D2117" s="21" t="s">
        <v>1086</v>
      </c>
      <c r="E2117" s="9">
        <f>Source!AU1883</f>
        <v>10</v>
      </c>
      <c r="F2117" s="23"/>
      <c r="G2117" s="22"/>
      <c r="H2117" s="9"/>
      <c r="I2117" s="9"/>
      <c r="J2117" s="23">
        <f>SUM(T2113:T2116)</f>
        <v>93.33</v>
      </c>
      <c r="K2117" s="23"/>
    </row>
    <row r="2118" spans="1:22" ht="14.25" x14ac:dyDescent="0.2">
      <c r="A2118" s="20"/>
      <c r="B2118" s="20"/>
      <c r="C2118" s="20" t="s">
        <v>1088</v>
      </c>
      <c r="D2118" s="21" t="s">
        <v>1089</v>
      </c>
      <c r="E2118" s="9">
        <f>Source!AQ1883</f>
        <v>23.57</v>
      </c>
      <c r="F2118" s="23"/>
      <c r="G2118" s="22" t="str">
        <f>Source!DI1883</f>
        <v/>
      </c>
      <c r="H2118" s="9">
        <f>Source!AV1883</f>
        <v>1</v>
      </c>
      <c r="I2118" s="9"/>
      <c r="J2118" s="23"/>
      <c r="K2118" s="23">
        <f>Source!U1883</f>
        <v>2.9179659999999998</v>
      </c>
    </row>
    <row r="2119" spans="1:22" ht="15" x14ac:dyDescent="0.25">
      <c r="A2119" s="26"/>
      <c r="B2119" s="26"/>
      <c r="C2119" s="26"/>
      <c r="D2119" s="26"/>
      <c r="E2119" s="26"/>
      <c r="F2119" s="26"/>
      <c r="G2119" s="26"/>
      <c r="H2119" s="26"/>
      <c r="I2119" s="60">
        <f>J2115+J2116+J2117</f>
        <v>1679.9099999999999</v>
      </c>
      <c r="J2119" s="60"/>
      <c r="K2119" s="27">
        <f>IF(Source!I1883&lt;&gt;0, ROUND(I2119/Source!I1883, 2), 0)</f>
        <v>13569.55</v>
      </c>
      <c r="P2119" s="25">
        <f>I2119</f>
        <v>1679.9099999999999</v>
      </c>
    </row>
    <row r="2120" spans="1:22" ht="28.5" x14ac:dyDescent="0.2">
      <c r="A2120" s="20">
        <v>220</v>
      </c>
      <c r="B2120" s="20" t="str">
        <f>Source!F1884</f>
        <v>1.10-3103-2-1/1</v>
      </c>
      <c r="C2120" s="20" t="str">
        <f>Source!G1884</f>
        <v>Устройство стяжек цементных толщиной 20 мм</v>
      </c>
      <c r="D2120" s="21" t="str">
        <f>Source!H1884</f>
        <v>100 м2</v>
      </c>
      <c r="E2120" s="9">
        <f>Source!I1884</f>
        <v>0.12379999999999999</v>
      </c>
      <c r="F2120" s="23"/>
      <c r="G2120" s="22"/>
      <c r="H2120" s="9"/>
      <c r="I2120" s="9"/>
      <c r="J2120" s="23"/>
      <c r="K2120" s="23"/>
      <c r="Q2120">
        <f>ROUND((Source!BZ1884/100)*ROUND((Source!AF1884*Source!AV1884)*Source!I1884, 2), 2)</f>
        <v>761.28</v>
      </c>
      <c r="R2120">
        <f>Source!X1884</f>
        <v>761.28</v>
      </c>
      <c r="S2120">
        <f>ROUND((Source!CA1884/100)*ROUND((Source!AF1884*Source!AV1884)*Source!I1884, 2), 2)</f>
        <v>108.75</v>
      </c>
      <c r="T2120">
        <f>Source!Y1884</f>
        <v>108.75</v>
      </c>
      <c r="U2120">
        <f>ROUND((175/100)*ROUND((Source!AE1884*Source!AV1884)*Source!I1884, 2), 2)</f>
        <v>0.02</v>
      </c>
      <c r="V2120">
        <f>ROUND((160/100)*ROUND(Source!CS1884*Source!I1884, 2), 2)</f>
        <v>0.02</v>
      </c>
    </row>
    <row r="2121" spans="1:22" x14ac:dyDescent="0.2">
      <c r="C2121" s="24" t="str">
        <f>"Объем: "&amp;Source!I1884&amp;"=12,38/"&amp;"100"</f>
        <v>Объем: 0,1238=12,38/100</v>
      </c>
    </row>
    <row r="2122" spans="1:22" ht="14.25" x14ac:dyDescent="0.2">
      <c r="A2122" s="20"/>
      <c r="B2122" s="20"/>
      <c r="C2122" s="20" t="s">
        <v>1083</v>
      </c>
      <c r="D2122" s="21"/>
      <c r="E2122" s="9"/>
      <c r="F2122" s="23">
        <f>Source!AO1884</f>
        <v>8784.68</v>
      </c>
      <c r="G2122" s="22" t="str">
        <f>Source!DG1884</f>
        <v/>
      </c>
      <c r="H2122" s="9">
        <f>Source!AV1884</f>
        <v>1</v>
      </c>
      <c r="I2122" s="9">
        <f>IF(Source!BA1884&lt;&gt; 0, Source!BA1884, 1)</f>
        <v>1</v>
      </c>
      <c r="J2122" s="23">
        <f>Source!S1884</f>
        <v>1087.54</v>
      </c>
      <c r="K2122" s="23"/>
    </row>
    <row r="2123" spans="1:22" ht="14.25" x14ac:dyDescent="0.2">
      <c r="A2123" s="20"/>
      <c r="B2123" s="20"/>
      <c r="C2123" s="20" t="s">
        <v>1090</v>
      </c>
      <c r="D2123" s="21"/>
      <c r="E2123" s="9"/>
      <c r="F2123" s="23">
        <f>Source!AM1884</f>
        <v>75.209999999999994</v>
      </c>
      <c r="G2123" s="22" t="str">
        <f>Source!DE1884</f>
        <v/>
      </c>
      <c r="H2123" s="9">
        <f>Source!AV1884</f>
        <v>1</v>
      </c>
      <c r="I2123" s="9">
        <f>IF(Source!BB1884&lt;&gt; 0, Source!BB1884, 1)</f>
        <v>1</v>
      </c>
      <c r="J2123" s="23">
        <f>Source!Q1884</f>
        <v>9.31</v>
      </c>
      <c r="K2123" s="23"/>
    </row>
    <row r="2124" spans="1:22" ht="14.25" x14ac:dyDescent="0.2">
      <c r="A2124" s="20"/>
      <c r="B2124" s="20"/>
      <c r="C2124" s="20" t="s">
        <v>1091</v>
      </c>
      <c r="D2124" s="21"/>
      <c r="E2124" s="9"/>
      <c r="F2124" s="23">
        <f>Source!AN1884</f>
        <v>0.1</v>
      </c>
      <c r="G2124" s="22" t="str">
        <f>Source!DF1884</f>
        <v/>
      </c>
      <c r="H2124" s="9">
        <f>Source!AV1884</f>
        <v>1</v>
      </c>
      <c r="I2124" s="9">
        <f>IF(Source!BS1884&lt;&gt; 0, Source!BS1884, 1)</f>
        <v>1</v>
      </c>
      <c r="J2124" s="30">
        <f>Source!R1884</f>
        <v>0.01</v>
      </c>
      <c r="K2124" s="23"/>
    </row>
    <row r="2125" spans="1:22" ht="14.25" x14ac:dyDescent="0.2">
      <c r="A2125" s="20"/>
      <c r="B2125" s="20"/>
      <c r="C2125" s="20" t="s">
        <v>1084</v>
      </c>
      <c r="D2125" s="21"/>
      <c r="E2125" s="9"/>
      <c r="F2125" s="23">
        <f>Source!AL1884</f>
        <v>10478.57</v>
      </c>
      <c r="G2125" s="22" t="str">
        <f>Source!DD1884</f>
        <v/>
      </c>
      <c r="H2125" s="9">
        <f>Source!AW1884</f>
        <v>1</v>
      </c>
      <c r="I2125" s="9">
        <f>IF(Source!BC1884&lt;&gt; 0, Source!BC1884, 1)</f>
        <v>1</v>
      </c>
      <c r="J2125" s="23">
        <f>Source!P1884</f>
        <v>1297.25</v>
      </c>
      <c r="K2125" s="23"/>
    </row>
    <row r="2126" spans="1:22" ht="14.25" x14ac:dyDescent="0.2">
      <c r="A2126" s="20"/>
      <c r="B2126" s="20"/>
      <c r="C2126" s="20" t="s">
        <v>1085</v>
      </c>
      <c r="D2126" s="21" t="s">
        <v>1086</v>
      </c>
      <c r="E2126" s="9">
        <f>Source!AT1884</f>
        <v>70</v>
      </c>
      <c r="F2126" s="23"/>
      <c r="G2126" s="22"/>
      <c r="H2126" s="9"/>
      <c r="I2126" s="9"/>
      <c r="J2126" s="23">
        <f>SUM(R2120:R2125)</f>
        <v>761.28</v>
      </c>
      <c r="K2126" s="23"/>
    </row>
    <row r="2127" spans="1:22" ht="14.25" x14ac:dyDescent="0.2">
      <c r="A2127" s="20"/>
      <c r="B2127" s="20"/>
      <c r="C2127" s="20" t="s">
        <v>1087</v>
      </c>
      <c r="D2127" s="21" t="s">
        <v>1086</v>
      </c>
      <c r="E2127" s="9">
        <f>Source!AU1884</f>
        <v>10</v>
      </c>
      <c r="F2127" s="23"/>
      <c r="G2127" s="22"/>
      <c r="H2127" s="9"/>
      <c r="I2127" s="9"/>
      <c r="J2127" s="23">
        <f>SUM(T2120:T2126)</f>
        <v>108.75</v>
      </c>
      <c r="K2127" s="23"/>
    </row>
    <row r="2128" spans="1:22" ht="14.25" x14ac:dyDescent="0.2">
      <c r="A2128" s="20"/>
      <c r="B2128" s="20"/>
      <c r="C2128" s="20" t="s">
        <v>1092</v>
      </c>
      <c r="D2128" s="21" t="s">
        <v>1086</v>
      </c>
      <c r="E2128" s="9">
        <f>160</f>
        <v>160</v>
      </c>
      <c r="F2128" s="23"/>
      <c r="G2128" s="22"/>
      <c r="H2128" s="9"/>
      <c r="I2128" s="9"/>
      <c r="J2128" s="23">
        <f>SUM(V2120:V2127)</f>
        <v>0.02</v>
      </c>
      <c r="K2128" s="23"/>
    </row>
    <row r="2129" spans="1:22" ht="14.25" x14ac:dyDescent="0.2">
      <c r="A2129" s="20"/>
      <c r="B2129" s="20"/>
      <c r="C2129" s="20" t="s">
        <v>1088</v>
      </c>
      <c r="D2129" s="21" t="s">
        <v>1089</v>
      </c>
      <c r="E2129" s="9">
        <f>Source!AQ1884</f>
        <v>26.83</v>
      </c>
      <c r="F2129" s="23"/>
      <c r="G2129" s="22" t="str">
        <f>Source!DI1884</f>
        <v/>
      </c>
      <c r="H2129" s="9">
        <f>Source!AV1884</f>
        <v>1</v>
      </c>
      <c r="I2129" s="9"/>
      <c r="J2129" s="23"/>
      <c r="K2129" s="23">
        <f>Source!U1884</f>
        <v>3.3215539999999995</v>
      </c>
    </row>
    <row r="2130" spans="1:22" ht="15" x14ac:dyDescent="0.25">
      <c r="A2130" s="26"/>
      <c r="B2130" s="26"/>
      <c r="C2130" s="26"/>
      <c r="D2130" s="26"/>
      <c r="E2130" s="26"/>
      <c r="F2130" s="26"/>
      <c r="G2130" s="26"/>
      <c r="H2130" s="26"/>
      <c r="I2130" s="60">
        <f>J2122+J2123+J2125+J2126+J2127+J2128</f>
        <v>3264.15</v>
      </c>
      <c r="J2130" s="60"/>
      <c r="K2130" s="27">
        <f>IF(Source!I1884&lt;&gt;0, ROUND(I2130/Source!I1884, 2), 0)</f>
        <v>26366.32</v>
      </c>
      <c r="P2130" s="25">
        <f>I2130</f>
        <v>3264.15</v>
      </c>
    </row>
    <row r="2131" spans="1:22" ht="42.75" x14ac:dyDescent="0.2">
      <c r="A2131" s="20">
        <v>221</v>
      </c>
      <c r="B2131" s="20" t="str">
        <f>Source!F1885</f>
        <v>1.10-3103-2-2/1</v>
      </c>
      <c r="C2131" s="20" t="str">
        <f>Source!G1885</f>
        <v>Добавляется или исключается на каждые 5 мм изменения толщины стяжки к поз.10-3103-2-1</v>
      </c>
      <c r="D2131" s="21" t="str">
        <f>Source!H1885</f>
        <v>100 м2</v>
      </c>
      <c r="E2131" s="9">
        <f>Source!I1885</f>
        <v>0.12379999999999999</v>
      </c>
      <c r="F2131" s="23"/>
      <c r="G2131" s="22"/>
      <c r="H2131" s="9"/>
      <c r="I2131" s="9"/>
      <c r="J2131" s="23"/>
      <c r="K2131" s="23"/>
      <c r="Q2131">
        <f>ROUND((Source!BZ1885/100)*ROUND((Source!AF1885*Source!AV1885)*Source!I1885, 2), 2)</f>
        <v>28.27</v>
      </c>
      <c r="R2131">
        <f>Source!X1885</f>
        <v>28.27</v>
      </c>
      <c r="S2131">
        <f>ROUND((Source!CA1885/100)*ROUND((Source!AF1885*Source!AV1885)*Source!I1885, 2), 2)</f>
        <v>4.04</v>
      </c>
      <c r="T2131">
        <f>Source!Y1885</f>
        <v>4.04</v>
      </c>
      <c r="U2131">
        <f>ROUND((175/100)*ROUND((Source!AE1885*Source!AV1885)*Source!I1885, 2), 2)</f>
        <v>0.02</v>
      </c>
      <c r="V2131">
        <f>ROUND((160/100)*ROUND(Source!CS1885*Source!I1885, 2), 2)</f>
        <v>0.02</v>
      </c>
    </row>
    <row r="2132" spans="1:22" x14ac:dyDescent="0.2">
      <c r="C2132" s="24" t="str">
        <f>"Объем: "&amp;Source!I1885&amp;"=12,38/"&amp;"100"</f>
        <v>Объем: 0,1238=12,38/100</v>
      </c>
    </row>
    <row r="2133" spans="1:22" ht="14.25" x14ac:dyDescent="0.2">
      <c r="A2133" s="20"/>
      <c r="B2133" s="20"/>
      <c r="C2133" s="20" t="s">
        <v>1083</v>
      </c>
      <c r="D2133" s="21"/>
      <c r="E2133" s="9"/>
      <c r="F2133" s="23">
        <f>Source!AO1885</f>
        <v>163.12</v>
      </c>
      <c r="G2133" s="22" t="str">
        <f>Source!DG1885</f>
        <v>*2</v>
      </c>
      <c r="H2133" s="9">
        <f>Source!AV1885</f>
        <v>1</v>
      </c>
      <c r="I2133" s="9">
        <f>IF(Source!BA1885&lt;&gt; 0, Source!BA1885, 1)</f>
        <v>1</v>
      </c>
      <c r="J2133" s="23">
        <f>Source!S1885</f>
        <v>40.39</v>
      </c>
      <c r="K2133" s="23"/>
    </row>
    <row r="2134" spans="1:22" ht="14.25" x14ac:dyDescent="0.2">
      <c r="A2134" s="20"/>
      <c r="B2134" s="20"/>
      <c r="C2134" s="20" t="s">
        <v>1090</v>
      </c>
      <c r="D2134" s="21"/>
      <c r="E2134" s="9"/>
      <c r="F2134" s="23">
        <f>Source!AM1885</f>
        <v>19.23</v>
      </c>
      <c r="G2134" s="22" t="str">
        <f>Source!DE1885</f>
        <v>*2</v>
      </c>
      <c r="H2134" s="9">
        <f>Source!AV1885</f>
        <v>1</v>
      </c>
      <c r="I2134" s="9">
        <f>IF(Source!BB1885&lt;&gt; 0, Source!BB1885, 1)</f>
        <v>1</v>
      </c>
      <c r="J2134" s="23">
        <f>Source!Q1885</f>
        <v>4.76</v>
      </c>
      <c r="K2134" s="23"/>
    </row>
    <row r="2135" spans="1:22" ht="14.25" x14ac:dyDescent="0.2">
      <c r="A2135" s="20"/>
      <c r="B2135" s="20"/>
      <c r="C2135" s="20" t="s">
        <v>1091</v>
      </c>
      <c r="D2135" s="21"/>
      <c r="E2135" s="9"/>
      <c r="F2135" s="23">
        <f>Source!AN1885</f>
        <v>0.03</v>
      </c>
      <c r="G2135" s="22" t="str">
        <f>Source!DF1885</f>
        <v>*2</v>
      </c>
      <c r="H2135" s="9">
        <f>Source!AV1885</f>
        <v>1</v>
      </c>
      <c r="I2135" s="9">
        <f>IF(Source!BS1885&lt;&gt; 0, Source!BS1885, 1)</f>
        <v>1</v>
      </c>
      <c r="J2135" s="30">
        <f>Source!R1885</f>
        <v>0.01</v>
      </c>
      <c r="K2135" s="23"/>
    </row>
    <row r="2136" spans="1:22" ht="14.25" x14ac:dyDescent="0.2">
      <c r="A2136" s="20"/>
      <c r="B2136" s="20"/>
      <c r="C2136" s="20" t="s">
        <v>1084</v>
      </c>
      <c r="D2136" s="21"/>
      <c r="E2136" s="9"/>
      <c r="F2136" s="23">
        <f>Source!AL1885</f>
        <v>2576.04</v>
      </c>
      <c r="G2136" s="22" t="str">
        <f>Source!DD1885</f>
        <v>*2</v>
      </c>
      <c r="H2136" s="9">
        <f>Source!AW1885</f>
        <v>1</v>
      </c>
      <c r="I2136" s="9">
        <f>IF(Source!BC1885&lt;&gt; 0, Source!BC1885, 1)</f>
        <v>1</v>
      </c>
      <c r="J2136" s="23">
        <f>Source!P1885</f>
        <v>637.83000000000004</v>
      </c>
      <c r="K2136" s="23"/>
    </row>
    <row r="2137" spans="1:22" ht="57" x14ac:dyDescent="0.2">
      <c r="A2137" s="20" t="s">
        <v>605</v>
      </c>
      <c r="B2137" s="20" t="str">
        <f>Source!F1886</f>
        <v>21.1-25-755</v>
      </c>
      <c r="C2137" s="20" t="str">
        <f>Source!G1886</f>
        <v>Лента демпферная для компенсации температурного расширения цементной стяжки, ширина 100-120 мм, толщина 5-10 мм</v>
      </c>
      <c r="D2137" s="21" t="str">
        <f>Source!H1886</f>
        <v>м</v>
      </c>
      <c r="E2137" s="9">
        <f>Source!I1886</f>
        <v>20</v>
      </c>
      <c r="F2137" s="23">
        <f>Source!AK1886</f>
        <v>18.07</v>
      </c>
      <c r="G2137" s="31" t="s">
        <v>3</v>
      </c>
      <c r="H2137" s="9">
        <f>Source!AW1886</f>
        <v>1</v>
      </c>
      <c r="I2137" s="9">
        <f>IF(Source!BC1886&lt;&gt; 0, Source!BC1886, 1)</f>
        <v>1</v>
      </c>
      <c r="J2137" s="23">
        <f>Source!O1886</f>
        <v>361.4</v>
      </c>
      <c r="K2137" s="23"/>
      <c r="Q2137">
        <f>ROUND((Source!BZ1886/100)*ROUND((Source!AF1886*Source!AV1886)*Source!I1886, 2), 2)</f>
        <v>0</v>
      </c>
      <c r="R2137">
        <f>Source!X1886</f>
        <v>0</v>
      </c>
      <c r="S2137">
        <f>ROUND((Source!CA1886/100)*ROUND((Source!AF1886*Source!AV1886)*Source!I1886, 2), 2)</f>
        <v>0</v>
      </c>
      <c r="T2137">
        <f>Source!Y1886</f>
        <v>0</v>
      </c>
      <c r="U2137">
        <f>ROUND((175/100)*ROUND((Source!AE1886*Source!AV1886)*Source!I1886, 2), 2)</f>
        <v>0</v>
      </c>
      <c r="V2137">
        <f>ROUND((160/100)*ROUND(Source!CS1886*Source!I1886, 2), 2)</f>
        <v>0</v>
      </c>
    </row>
    <row r="2138" spans="1:22" ht="14.25" x14ac:dyDescent="0.2">
      <c r="A2138" s="20"/>
      <c r="B2138" s="20"/>
      <c r="C2138" s="20" t="s">
        <v>1085</v>
      </c>
      <c r="D2138" s="21" t="s">
        <v>1086</v>
      </c>
      <c r="E2138" s="9">
        <f>Source!AT1885</f>
        <v>70</v>
      </c>
      <c r="F2138" s="23"/>
      <c r="G2138" s="22"/>
      <c r="H2138" s="9"/>
      <c r="I2138" s="9"/>
      <c r="J2138" s="23">
        <f>SUM(R2131:R2137)</f>
        <v>28.27</v>
      </c>
      <c r="K2138" s="23"/>
    </row>
    <row r="2139" spans="1:22" ht="14.25" x14ac:dyDescent="0.2">
      <c r="A2139" s="20"/>
      <c r="B2139" s="20"/>
      <c r="C2139" s="20" t="s">
        <v>1087</v>
      </c>
      <c r="D2139" s="21" t="s">
        <v>1086</v>
      </c>
      <c r="E2139" s="9">
        <f>Source!AU1885</f>
        <v>10</v>
      </c>
      <c r="F2139" s="23"/>
      <c r="G2139" s="22"/>
      <c r="H2139" s="9"/>
      <c r="I2139" s="9"/>
      <c r="J2139" s="23">
        <f>SUM(T2131:T2138)</f>
        <v>4.04</v>
      </c>
      <c r="K2139" s="23"/>
    </row>
    <row r="2140" spans="1:22" ht="14.25" x14ac:dyDescent="0.2">
      <c r="A2140" s="20"/>
      <c r="B2140" s="20"/>
      <c r="C2140" s="20" t="s">
        <v>1092</v>
      </c>
      <c r="D2140" s="21" t="s">
        <v>1086</v>
      </c>
      <c r="E2140" s="9">
        <f>160</f>
        <v>160</v>
      </c>
      <c r="F2140" s="23"/>
      <c r="G2140" s="22"/>
      <c r="H2140" s="9"/>
      <c r="I2140" s="9"/>
      <c r="J2140" s="23">
        <f>SUM(V2131:V2139)</f>
        <v>0.02</v>
      </c>
      <c r="K2140" s="23"/>
    </row>
    <row r="2141" spans="1:22" ht="14.25" x14ac:dyDescent="0.2">
      <c r="A2141" s="20"/>
      <c r="B2141" s="20"/>
      <c r="C2141" s="20" t="s">
        <v>1088</v>
      </c>
      <c r="D2141" s="21" t="s">
        <v>1089</v>
      </c>
      <c r="E2141" s="9">
        <f>Source!AQ1885</f>
        <v>0.51</v>
      </c>
      <c r="F2141" s="23"/>
      <c r="G2141" s="22" t="str">
        <f>Source!DI1885</f>
        <v>*2</v>
      </c>
      <c r="H2141" s="9">
        <f>Source!AV1885</f>
        <v>1</v>
      </c>
      <c r="I2141" s="9"/>
      <c r="J2141" s="23"/>
      <c r="K2141" s="23">
        <f>Source!U1885</f>
        <v>0.126276</v>
      </c>
    </row>
    <row r="2142" spans="1:22" ht="15" x14ac:dyDescent="0.25">
      <c r="A2142" s="26"/>
      <c r="B2142" s="26"/>
      <c r="C2142" s="26"/>
      <c r="D2142" s="26"/>
      <c r="E2142" s="26"/>
      <c r="F2142" s="26"/>
      <c r="G2142" s="26"/>
      <c r="H2142" s="26"/>
      <c r="I2142" s="60">
        <f>J2133+J2134+J2136+J2138+J2139+J2140+SUM(J2137:J2137)</f>
        <v>1076.71</v>
      </c>
      <c r="J2142" s="60"/>
      <c r="K2142" s="27">
        <f>IF(Source!I1885&lt;&gt;0, ROUND(I2142/Source!I1885, 2), 0)</f>
        <v>8697.17</v>
      </c>
      <c r="P2142" s="25">
        <f>I2142</f>
        <v>1076.71</v>
      </c>
    </row>
    <row r="2143" spans="1:22" ht="42.75" x14ac:dyDescent="0.2">
      <c r="A2143" s="20">
        <v>222</v>
      </c>
      <c r="B2143" s="20" t="str">
        <f>Source!F1887</f>
        <v>1.2-3103-31-1/1</v>
      </c>
      <c r="C2143" s="20" t="str">
        <f>Source!G1887</f>
        <v>Гидроизоляция поверхностей из подвижно-пластичного материала "Глимс-Водоstop" толщиной слоя 2 мм</v>
      </c>
      <c r="D2143" s="21" t="str">
        <f>Source!H1887</f>
        <v>100 м2</v>
      </c>
      <c r="E2143" s="9">
        <f>Source!I1887</f>
        <v>0.12379999999999999</v>
      </c>
      <c r="F2143" s="23"/>
      <c r="G2143" s="22"/>
      <c r="H2143" s="9"/>
      <c r="I2143" s="9"/>
      <c r="J2143" s="23"/>
      <c r="K2143" s="23"/>
      <c r="Q2143">
        <f>ROUND((Source!BZ1887/100)*ROUND((Source!AF1887*Source!AV1887)*Source!I1887, 2), 2)</f>
        <v>3632.86</v>
      </c>
      <c r="R2143">
        <f>Source!X1887</f>
        <v>3632.86</v>
      </c>
      <c r="S2143">
        <f>ROUND((Source!CA1887/100)*ROUND((Source!AF1887*Source!AV1887)*Source!I1887, 2), 2)</f>
        <v>518.98</v>
      </c>
      <c r="T2143">
        <f>Source!Y1887</f>
        <v>518.98</v>
      </c>
      <c r="U2143">
        <f>ROUND((175/100)*ROUND((Source!AE1887*Source!AV1887)*Source!I1887, 2), 2)</f>
        <v>0</v>
      </c>
      <c r="V2143">
        <f>ROUND((160/100)*ROUND(Source!CS1887*Source!I1887, 2), 2)</f>
        <v>0</v>
      </c>
    </row>
    <row r="2144" spans="1:22" x14ac:dyDescent="0.2">
      <c r="C2144" s="24" t="str">
        <f>"Объем: "&amp;Source!I1887&amp;"=12,38/"&amp;"100"</f>
        <v>Объем: 0,1238=12,38/100</v>
      </c>
    </row>
    <row r="2145" spans="1:22" ht="14.25" x14ac:dyDescent="0.2">
      <c r="A2145" s="20"/>
      <c r="B2145" s="20"/>
      <c r="C2145" s="20" t="s">
        <v>1083</v>
      </c>
      <c r="D2145" s="21"/>
      <c r="E2145" s="9"/>
      <c r="F2145" s="23">
        <f>Source!AO1887</f>
        <v>41920.879999999997</v>
      </c>
      <c r="G2145" s="22" t="str">
        <f>Source!DG1887</f>
        <v/>
      </c>
      <c r="H2145" s="9">
        <f>Source!AV1887</f>
        <v>1</v>
      </c>
      <c r="I2145" s="9">
        <f>IF(Source!BA1887&lt;&gt; 0, Source!BA1887, 1)</f>
        <v>1</v>
      </c>
      <c r="J2145" s="23">
        <f>Source!S1887</f>
        <v>5189.8</v>
      </c>
      <c r="K2145" s="23"/>
    </row>
    <row r="2146" spans="1:22" ht="14.25" x14ac:dyDescent="0.2">
      <c r="A2146" s="20"/>
      <c r="B2146" s="20"/>
      <c r="C2146" s="20" t="s">
        <v>1084</v>
      </c>
      <c r="D2146" s="21"/>
      <c r="E2146" s="9"/>
      <c r="F2146" s="23">
        <f>Source!AL1887</f>
        <v>18432.2</v>
      </c>
      <c r="G2146" s="22" t="str">
        <f>Source!DD1887</f>
        <v/>
      </c>
      <c r="H2146" s="9">
        <f>Source!AW1887</f>
        <v>1</v>
      </c>
      <c r="I2146" s="9">
        <f>IF(Source!BC1887&lt;&gt; 0, Source!BC1887, 1)</f>
        <v>1</v>
      </c>
      <c r="J2146" s="23">
        <f>Source!P1887</f>
        <v>2281.91</v>
      </c>
      <c r="K2146" s="23"/>
    </row>
    <row r="2147" spans="1:22" ht="14.25" x14ac:dyDescent="0.2">
      <c r="A2147" s="20"/>
      <c r="B2147" s="20"/>
      <c r="C2147" s="20" t="s">
        <v>1085</v>
      </c>
      <c r="D2147" s="21" t="s">
        <v>1086</v>
      </c>
      <c r="E2147" s="9">
        <f>Source!AT1887</f>
        <v>70</v>
      </c>
      <c r="F2147" s="23"/>
      <c r="G2147" s="22"/>
      <c r="H2147" s="9"/>
      <c r="I2147" s="9"/>
      <c r="J2147" s="23">
        <f>SUM(R2143:R2146)</f>
        <v>3632.86</v>
      </c>
      <c r="K2147" s="23"/>
    </row>
    <row r="2148" spans="1:22" ht="14.25" x14ac:dyDescent="0.2">
      <c r="A2148" s="20"/>
      <c r="B2148" s="20"/>
      <c r="C2148" s="20" t="s">
        <v>1087</v>
      </c>
      <c r="D2148" s="21" t="s">
        <v>1086</v>
      </c>
      <c r="E2148" s="9">
        <f>Source!AU1887</f>
        <v>10</v>
      </c>
      <c r="F2148" s="23"/>
      <c r="G2148" s="22"/>
      <c r="H2148" s="9"/>
      <c r="I2148" s="9"/>
      <c r="J2148" s="23">
        <f>SUM(T2143:T2147)</f>
        <v>518.98</v>
      </c>
      <c r="K2148" s="23"/>
    </row>
    <row r="2149" spans="1:22" ht="14.25" x14ac:dyDescent="0.2">
      <c r="A2149" s="20"/>
      <c r="B2149" s="20"/>
      <c r="C2149" s="20" t="s">
        <v>1088</v>
      </c>
      <c r="D2149" s="21" t="s">
        <v>1089</v>
      </c>
      <c r="E2149" s="9">
        <f>Source!AQ1887</f>
        <v>98.02</v>
      </c>
      <c r="F2149" s="23"/>
      <c r="G2149" s="22" t="str">
        <f>Source!DI1887</f>
        <v/>
      </c>
      <c r="H2149" s="9">
        <f>Source!AV1887</f>
        <v>1</v>
      </c>
      <c r="I2149" s="9"/>
      <c r="J2149" s="23"/>
      <c r="K2149" s="23">
        <f>Source!U1887</f>
        <v>12.134875999999998</v>
      </c>
    </row>
    <row r="2150" spans="1:22" ht="15" x14ac:dyDescent="0.25">
      <c r="A2150" s="26"/>
      <c r="B2150" s="26"/>
      <c r="C2150" s="26"/>
      <c r="D2150" s="26"/>
      <c r="E2150" s="26"/>
      <c r="F2150" s="26"/>
      <c r="G2150" s="26"/>
      <c r="H2150" s="26"/>
      <c r="I2150" s="60">
        <f>J2145+J2146+J2147+J2148</f>
        <v>11623.55</v>
      </c>
      <c r="J2150" s="60"/>
      <c r="K2150" s="27">
        <f>IF(Source!I1887&lt;&gt;0, ROUND(I2150/Source!I1887, 2), 0)</f>
        <v>93889.74</v>
      </c>
      <c r="P2150" s="25">
        <f>I2150</f>
        <v>11623.55</v>
      </c>
    </row>
    <row r="2151" spans="1:22" ht="114" x14ac:dyDescent="0.2">
      <c r="A2151" s="20">
        <v>223</v>
      </c>
      <c r="B2151" s="20" t="str">
        <f>Source!F1888</f>
        <v>1.10-3703-3-2/3</v>
      </c>
      <c r="C2151" s="20" t="str">
        <f>Source!G1888</f>
        <v>Устройство полов из крупноразмерных керамогранитных плиток на клее из сухих смесей толщ. слоя 5 мм с затиркой швов / смеси для плиточных работ марки B12,5 (M150); плитки противоскользящие, 300х300 мм, цвета: св.-серый, серый, св.-зеленый, бежевый</v>
      </c>
      <c r="D2151" s="21" t="str">
        <f>Source!H1888</f>
        <v>100 м2</v>
      </c>
      <c r="E2151" s="9">
        <f>Source!I1888</f>
        <v>0.12379999999999999</v>
      </c>
      <c r="F2151" s="23"/>
      <c r="G2151" s="22"/>
      <c r="H2151" s="9"/>
      <c r="I2151" s="9"/>
      <c r="J2151" s="23"/>
      <c r="K2151" s="23"/>
      <c r="Q2151">
        <f>ROUND((Source!BZ1888/100)*ROUND((Source!AF1888*Source!AV1888)*Source!I1888, 2), 2)</f>
        <v>3615.7</v>
      </c>
      <c r="R2151">
        <f>Source!X1888</f>
        <v>3615.7</v>
      </c>
      <c r="S2151">
        <f>ROUND((Source!CA1888/100)*ROUND((Source!AF1888*Source!AV1888)*Source!I1888, 2), 2)</f>
        <v>516.53</v>
      </c>
      <c r="T2151">
        <f>Source!Y1888</f>
        <v>516.53</v>
      </c>
      <c r="U2151">
        <f>ROUND((175/100)*ROUND((Source!AE1888*Source!AV1888)*Source!I1888, 2), 2)</f>
        <v>69.900000000000006</v>
      </c>
      <c r="V2151">
        <f>ROUND((160/100)*ROUND(Source!CS1888*Source!I1888, 2), 2)</f>
        <v>63.9</v>
      </c>
    </row>
    <row r="2152" spans="1:22" x14ac:dyDescent="0.2">
      <c r="C2152" s="24" t="str">
        <f>"Объем: "&amp;Source!I1888&amp;"=12,38/"&amp;"100"</f>
        <v>Объем: 0,1238=12,38/100</v>
      </c>
    </row>
    <row r="2153" spans="1:22" ht="14.25" x14ac:dyDescent="0.2">
      <c r="A2153" s="20"/>
      <c r="B2153" s="20"/>
      <c r="C2153" s="20" t="s">
        <v>1083</v>
      </c>
      <c r="D2153" s="21"/>
      <c r="E2153" s="9"/>
      <c r="F2153" s="23">
        <f>Source!AO1888</f>
        <v>41722.76</v>
      </c>
      <c r="G2153" s="22" t="str">
        <f>Source!DG1888</f>
        <v/>
      </c>
      <c r="H2153" s="9">
        <f>Source!AV1888</f>
        <v>1</v>
      </c>
      <c r="I2153" s="9">
        <f>IF(Source!BA1888&lt;&gt; 0, Source!BA1888, 1)</f>
        <v>1</v>
      </c>
      <c r="J2153" s="23">
        <f>Source!S1888</f>
        <v>5165.28</v>
      </c>
      <c r="K2153" s="23"/>
    </row>
    <row r="2154" spans="1:22" ht="14.25" x14ac:dyDescent="0.2">
      <c r="A2154" s="20"/>
      <c r="B2154" s="20"/>
      <c r="C2154" s="20" t="s">
        <v>1090</v>
      </c>
      <c r="D2154" s="21"/>
      <c r="E2154" s="9"/>
      <c r="F2154" s="23">
        <f>Source!AM1888</f>
        <v>537.80999999999995</v>
      </c>
      <c r="G2154" s="22" t="str">
        <f>Source!DE1888</f>
        <v/>
      </c>
      <c r="H2154" s="9">
        <f>Source!AV1888</f>
        <v>1</v>
      </c>
      <c r="I2154" s="9">
        <f>IF(Source!BB1888&lt;&gt; 0, Source!BB1888, 1)</f>
        <v>1</v>
      </c>
      <c r="J2154" s="23">
        <f>Source!Q1888</f>
        <v>66.58</v>
      </c>
      <c r="K2154" s="23"/>
    </row>
    <row r="2155" spans="1:22" ht="14.25" x14ac:dyDescent="0.2">
      <c r="A2155" s="20"/>
      <c r="B2155" s="20"/>
      <c r="C2155" s="20" t="s">
        <v>1091</v>
      </c>
      <c r="D2155" s="21"/>
      <c r="E2155" s="9"/>
      <c r="F2155" s="23">
        <f>Source!AN1888</f>
        <v>322.63</v>
      </c>
      <c r="G2155" s="22" t="str">
        <f>Source!DF1888</f>
        <v/>
      </c>
      <c r="H2155" s="9">
        <f>Source!AV1888</f>
        <v>1</v>
      </c>
      <c r="I2155" s="9">
        <f>IF(Source!BS1888&lt;&gt; 0, Source!BS1888, 1)</f>
        <v>1</v>
      </c>
      <c r="J2155" s="30">
        <f>Source!R1888</f>
        <v>39.94</v>
      </c>
      <c r="K2155" s="23"/>
    </row>
    <row r="2156" spans="1:22" ht="14.25" x14ac:dyDescent="0.2">
      <c r="A2156" s="20"/>
      <c r="B2156" s="20"/>
      <c r="C2156" s="20" t="s">
        <v>1084</v>
      </c>
      <c r="D2156" s="21"/>
      <c r="E2156" s="9"/>
      <c r="F2156" s="23">
        <f>Source!AL1888</f>
        <v>95192.51</v>
      </c>
      <c r="G2156" s="22" t="str">
        <f>Source!DD1888</f>
        <v/>
      </c>
      <c r="H2156" s="9">
        <f>Source!AW1888</f>
        <v>1</v>
      </c>
      <c r="I2156" s="9">
        <f>IF(Source!BC1888&lt;&gt; 0, Source!BC1888, 1)</f>
        <v>1</v>
      </c>
      <c r="J2156" s="23">
        <f>Source!P1888</f>
        <v>11784.83</v>
      </c>
      <c r="K2156" s="23"/>
    </row>
    <row r="2157" spans="1:22" ht="14.25" x14ac:dyDescent="0.2">
      <c r="A2157" s="20"/>
      <c r="B2157" s="20"/>
      <c r="C2157" s="20" t="s">
        <v>1085</v>
      </c>
      <c r="D2157" s="21" t="s">
        <v>1086</v>
      </c>
      <c r="E2157" s="9">
        <f>Source!AT1888</f>
        <v>70</v>
      </c>
      <c r="F2157" s="23"/>
      <c r="G2157" s="22"/>
      <c r="H2157" s="9"/>
      <c r="I2157" s="9"/>
      <c r="J2157" s="23">
        <f>SUM(R2151:R2156)</f>
        <v>3615.7</v>
      </c>
      <c r="K2157" s="23"/>
    </row>
    <row r="2158" spans="1:22" ht="14.25" x14ac:dyDescent="0.2">
      <c r="A2158" s="20"/>
      <c r="B2158" s="20"/>
      <c r="C2158" s="20" t="s">
        <v>1087</v>
      </c>
      <c r="D2158" s="21" t="s">
        <v>1086</v>
      </c>
      <c r="E2158" s="9">
        <f>Source!AU1888</f>
        <v>10</v>
      </c>
      <c r="F2158" s="23"/>
      <c r="G2158" s="22"/>
      <c r="H2158" s="9"/>
      <c r="I2158" s="9"/>
      <c r="J2158" s="23">
        <f>SUM(T2151:T2157)</f>
        <v>516.53</v>
      </c>
      <c r="K2158" s="23"/>
    </row>
    <row r="2159" spans="1:22" ht="14.25" x14ac:dyDescent="0.2">
      <c r="A2159" s="20"/>
      <c r="B2159" s="20"/>
      <c r="C2159" s="20" t="s">
        <v>1092</v>
      </c>
      <c r="D2159" s="21" t="s">
        <v>1086</v>
      </c>
      <c r="E2159" s="9">
        <f>160</f>
        <v>160</v>
      </c>
      <c r="F2159" s="23"/>
      <c r="G2159" s="22"/>
      <c r="H2159" s="9"/>
      <c r="I2159" s="9"/>
      <c r="J2159" s="23">
        <f>SUM(V2151:V2158)</f>
        <v>63.9</v>
      </c>
      <c r="K2159" s="23"/>
    </row>
    <row r="2160" spans="1:22" ht="14.25" x14ac:dyDescent="0.2">
      <c r="A2160" s="20"/>
      <c r="B2160" s="20"/>
      <c r="C2160" s="20" t="s">
        <v>1088</v>
      </c>
      <c r="D2160" s="21" t="s">
        <v>1089</v>
      </c>
      <c r="E2160" s="9">
        <f>Source!AQ1888</f>
        <v>107.1</v>
      </c>
      <c r="F2160" s="23"/>
      <c r="G2160" s="22" t="str">
        <f>Source!DI1888</f>
        <v/>
      </c>
      <c r="H2160" s="9">
        <f>Source!AV1888</f>
        <v>1</v>
      </c>
      <c r="I2160" s="9"/>
      <c r="J2160" s="23"/>
      <c r="K2160" s="23">
        <f>Source!U1888</f>
        <v>13.258979999999999</v>
      </c>
    </row>
    <row r="2161" spans="1:22" ht="15" x14ac:dyDescent="0.25">
      <c r="A2161" s="26"/>
      <c r="B2161" s="26"/>
      <c r="C2161" s="26"/>
      <c r="D2161" s="26"/>
      <c r="E2161" s="26"/>
      <c r="F2161" s="26"/>
      <c r="G2161" s="26"/>
      <c r="H2161" s="26"/>
      <c r="I2161" s="60">
        <f>J2153+J2154+J2156+J2157+J2158+J2159</f>
        <v>21212.82</v>
      </c>
      <c r="J2161" s="60"/>
      <c r="K2161" s="27">
        <f>IF(Source!I1888&lt;&gt;0, ROUND(I2161/Source!I1888, 2), 0)</f>
        <v>171347.5</v>
      </c>
      <c r="P2161" s="25">
        <f>I2161</f>
        <v>21212.82</v>
      </c>
    </row>
    <row r="2163" spans="1:22" ht="15" x14ac:dyDescent="0.25">
      <c r="A2163" s="58" t="str">
        <f>CONCATENATE("Итого по подразделу: ",IF(Source!G1890&lt;&gt;"Новый подраздел", Source!G1890, ""))</f>
        <v>Итого по подразделу: Пол</v>
      </c>
      <c r="B2163" s="58"/>
      <c r="C2163" s="58"/>
      <c r="D2163" s="58"/>
      <c r="E2163" s="58"/>
      <c r="F2163" s="58"/>
      <c r="G2163" s="58"/>
      <c r="H2163" s="58"/>
      <c r="I2163" s="56">
        <f>SUM(P2092:P2162)</f>
        <v>43625.86</v>
      </c>
      <c r="J2163" s="57"/>
      <c r="K2163" s="28"/>
    </row>
    <row r="2166" spans="1:22" ht="16.5" x14ac:dyDescent="0.25">
      <c r="A2166" s="59" t="str">
        <f>CONCATENATE("Подраздел: ",IF(Source!G1920&lt;&gt;"Новый подраздел", Source!G1920, ""))</f>
        <v>Подраздел: Замена дверей и  оконные откосы</v>
      </c>
      <c r="B2166" s="59"/>
      <c r="C2166" s="59"/>
      <c r="D2166" s="59"/>
      <c r="E2166" s="59"/>
      <c r="F2166" s="59"/>
      <c r="G2166" s="59"/>
      <c r="H2166" s="59"/>
      <c r="I2166" s="59"/>
      <c r="J2166" s="59"/>
      <c r="K2166" s="59"/>
    </row>
    <row r="2167" spans="1:22" ht="28.5" x14ac:dyDescent="0.2">
      <c r="A2167" s="20">
        <v>224</v>
      </c>
      <c r="B2167" s="20" t="str">
        <f>Source!F1924</f>
        <v>1.11-3104-9-3/1</v>
      </c>
      <c r="C2167" s="20" t="str">
        <f>Source!G1924</f>
        <v>Разборка деревянных заполнений проемов дверных, воротных</v>
      </c>
      <c r="D2167" s="21" t="str">
        <f>Source!H1924</f>
        <v>100 м2</v>
      </c>
      <c r="E2167" s="9">
        <f>Source!I1924</f>
        <v>2.8400000000000002E-2</v>
      </c>
      <c r="F2167" s="23"/>
      <c r="G2167" s="22"/>
      <c r="H2167" s="9"/>
      <c r="I2167" s="9"/>
      <c r="J2167" s="23"/>
      <c r="K2167" s="23"/>
      <c r="Q2167">
        <f>ROUND((Source!BZ1924/100)*ROUND((Source!AF1924*Source!AV1924)*Source!I1924, 2), 2)</f>
        <v>607.04</v>
      </c>
      <c r="R2167">
        <f>Source!X1924</f>
        <v>607.04</v>
      </c>
      <c r="S2167">
        <f>ROUND((Source!CA1924/100)*ROUND((Source!AF1924*Source!AV1924)*Source!I1924, 2), 2)</f>
        <v>86.72</v>
      </c>
      <c r="T2167">
        <f>Source!Y1924</f>
        <v>86.72</v>
      </c>
      <c r="U2167">
        <f>ROUND((175/100)*ROUND((Source!AE1924*Source!AV1924)*Source!I1924, 2), 2)</f>
        <v>0</v>
      </c>
      <c r="V2167">
        <f>ROUND((160/100)*ROUND(Source!CS1924*Source!I1924, 2), 2)</f>
        <v>0</v>
      </c>
    </row>
    <row r="2168" spans="1:22" x14ac:dyDescent="0.2">
      <c r="C2168" s="24" t="str">
        <f>"Объем: "&amp;Source!I1924&amp;"=2,84/"&amp;"100"</f>
        <v>Объем: 0,0284=2,84/100</v>
      </c>
    </row>
    <row r="2169" spans="1:22" ht="14.25" x14ac:dyDescent="0.2">
      <c r="A2169" s="20"/>
      <c r="B2169" s="20"/>
      <c r="C2169" s="20" t="s">
        <v>1083</v>
      </c>
      <c r="D2169" s="21"/>
      <c r="E2169" s="9"/>
      <c r="F2169" s="23">
        <f>Source!AO1924</f>
        <v>30535.25</v>
      </c>
      <c r="G2169" s="22" t="str">
        <f>Source!DG1924</f>
        <v/>
      </c>
      <c r="H2169" s="9">
        <f>Source!AV1924</f>
        <v>1</v>
      </c>
      <c r="I2169" s="9">
        <f>IF(Source!BA1924&lt;&gt; 0, Source!BA1924, 1)</f>
        <v>1</v>
      </c>
      <c r="J2169" s="23">
        <f>Source!S1924</f>
        <v>867.2</v>
      </c>
      <c r="K2169" s="23"/>
    </row>
    <row r="2170" spans="1:22" ht="14.25" x14ac:dyDescent="0.2">
      <c r="A2170" s="20"/>
      <c r="B2170" s="20"/>
      <c r="C2170" s="20" t="s">
        <v>1085</v>
      </c>
      <c r="D2170" s="21" t="s">
        <v>1086</v>
      </c>
      <c r="E2170" s="9">
        <f>Source!AT1924</f>
        <v>70</v>
      </c>
      <c r="F2170" s="23"/>
      <c r="G2170" s="22"/>
      <c r="H2170" s="9"/>
      <c r="I2170" s="9"/>
      <c r="J2170" s="23">
        <f>SUM(R2167:R2169)</f>
        <v>607.04</v>
      </c>
      <c r="K2170" s="23"/>
    </row>
    <row r="2171" spans="1:22" ht="14.25" x14ac:dyDescent="0.2">
      <c r="A2171" s="20"/>
      <c r="B2171" s="20"/>
      <c r="C2171" s="20" t="s">
        <v>1087</v>
      </c>
      <c r="D2171" s="21" t="s">
        <v>1086</v>
      </c>
      <c r="E2171" s="9">
        <f>Source!AU1924</f>
        <v>10</v>
      </c>
      <c r="F2171" s="23"/>
      <c r="G2171" s="22"/>
      <c r="H2171" s="9"/>
      <c r="I2171" s="9"/>
      <c r="J2171" s="23">
        <f>SUM(T2167:T2170)</f>
        <v>86.72</v>
      </c>
      <c r="K2171" s="23"/>
    </row>
    <row r="2172" spans="1:22" ht="14.25" x14ac:dyDescent="0.2">
      <c r="A2172" s="20"/>
      <c r="B2172" s="20"/>
      <c r="C2172" s="20" t="s">
        <v>1088</v>
      </c>
      <c r="D2172" s="21" t="s">
        <v>1089</v>
      </c>
      <c r="E2172" s="9">
        <f>Source!AQ1924</f>
        <v>91.15</v>
      </c>
      <c r="F2172" s="23"/>
      <c r="G2172" s="22" t="str">
        <f>Source!DI1924</f>
        <v/>
      </c>
      <c r="H2172" s="9">
        <f>Source!AV1924</f>
        <v>1</v>
      </c>
      <c r="I2172" s="9"/>
      <c r="J2172" s="23"/>
      <c r="K2172" s="23">
        <f>Source!U1924</f>
        <v>2.5886600000000004</v>
      </c>
    </row>
    <row r="2173" spans="1:22" ht="15" x14ac:dyDescent="0.25">
      <c r="A2173" s="26"/>
      <c r="B2173" s="26"/>
      <c r="C2173" s="26"/>
      <c r="D2173" s="26"/>
      <c r="E2173" s="26"/>
      <c r="F2173" s="26"/>
      <c r="G2173" s="26"/>
      <c r="H2173" s="26"/>
      <c r="I2173" s="60">
        <f>J2169+J2170+J2171</f>
        <v>1560.96</v>
      </c>
      <c r="J2173" s="60"/>
      <c r="K2173" s="27">
        <f>IF(Source!I1924&lt;&gt;0, ROUND(I2173/Source!I1924, 2), 0)</f>
        <v>54963.38</v>
      </c>
      <c r="P2173" s="25">
        <f>I2173</f>
        <v>1560.96</v>
      </c>
    </row>
    <row r="2174" spans="1:22" ht="71.25" x14ac:dyDescent="0.2">
      <c r="A2174" s="20">
        <v>225</v>
      </c>
      <c r="B2174" s="20" t="str">
        <f>Source!F1925</f>
        <v>1.11-3103-11-6/1</v>
      </c>
      <c r="C2174" s="20" t="str">
        <f>Source!G1925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D2174" s="21" t="str">
        <f>Source!H1925</f>
        <v>100 м2</v>
      </c>
      <c r="E2174" s="9">
        <f>Source!I1925</f>
        <v>2.8400000000000002E-2</v>
      </c>
      <c r="F2174" s="23"/>
      <c r="G2174" s="22"/>
      <c r="H2174" s="9"/>
      <c r="I2174" s="9"/>
      <c r="J2174" s="23"/>
      <c r="K2174" s="23"/>
      <c r="Q2174">
        <f>ROUND((Source!BZ1925/100)*ROUND((Source!AF1925*Source!AV1925)*Source!I1925, 2), 2)</f>
        <v>753.17</v>
      </c>
      <c r="R2174">
        <f>Source!X1925</f>
        <v>753.17</v>
      </c>
      <c r="S2174">
        <f>ROUND((Source!CA1925/100)*ROUND((Source!AF1925*Source!AV1925)*Source!I1925, 2), 2)</f>
        <v>107.6</v>
      </c>
      <c r="T2174">
        <f>Source!Y1925</f>
        <v>107.6</v>
      </c>
      <c r="U2174">
        <f>ROUND((175/100)*ROUND((Source!AE1925*Source!AV1925)*Source!I1925, 2), 2)</f>
        <v>0</v>
      </c>
      <c r="V2174">
        <f>ROUND((160/100)*ROUND(Source!CS1925*Source!I1925, 2), 2)</f>
        <v>0</v>
      </c>
    </row>
    <row r="2175" spans="1:22" x14ac:dyDescent="0.2">
      <c r="C2175" s="24" t="str">
        <f>"Объем: "&amp;Source!I1925&amp;"=2,84/"&amp;"100"</f>
        <v>Объем: 0,0284=2,84/100</v>
      </c>
    </row>
    <row r="2176" spans="1:22" ht="14.25" x14ac:dyDescent="0.2">
      <c r="A2176" s="20"/>
      <c r="B2176" s="20"/>
      <c r="C2176" s="20" t="s">
        <v>1083</v>
      </c>
      <c r="D2176" s="21"/>
      <c r="E2176" s="9"/>
      <c r="F2176" s="23">
        <f>Source!AO1925</f>
        <v>37885.410000000003</v>
      </c>
      <c r="G2176" s="22" t="str">
        <f>Source!DG1925</f>
        <v/>
      </c>
      <c r="H2176" s="9">
        <f>Source!AV1925</f>
        <v>1</v>
      </c>
      <c r="I2176" s="9">
        <f>IF(Source!BA1925&lt;&gt; 0, Source!BA1925, 1)</f>
        <v>1</v>
      </c>
      <c r="J2176" s="23">
        <f>Source!S1925</f>
        <v>1075.95</v>
      </c>
      <c r="K2176" s="23"/>
    </row>
    <row r="2177" spans="1:22" ht="14.25" x14ac:dyDescent="0.2">
      <c r="A2177" s="20"/>
      <c r="B2177" s="20"/>
      <c r="C2177" s="20" t="s">
        <v>1090</v>
      </c>
      <c r="D2177" s="21"/>
      <c r="E2177" s="9"/>
      <c r="F2177" s="23">
        <f>Source!AM1925</f>
        <v>44.02</v>
      </c>
      <c r="G2177" s="22" t="str">
        <f>Source!DE1925</f>
        <v/>
      </c>
      <c r="H2177" s="9">
        <f>Source!AV1925</f>
        <v>1</v>
      </c>
      <c r="I2177" s="9">
        <f>IF(Source!BB1925&lt;&gt; 0, Source!BB1925, 1)</f>
        <v>1</v>
      </c>
      <c r="J2177" s="23">
        <f>Source!Q1925</f>
        <v>1.25</v>
      </c>
      <c r="K2177" s="23"/>
    </row>
    <row r="2178" spans="1:22" ht="14.25" x14ac:dyDescent="0.2">
      <c r="A2178" s="20"/>
      <c r="B2178" s="20"/>
      <c r="C2178" s="20" t="s">
        <v>1084</v>
      </c>
      <c r="D2178" s="21"/>
      <c r="E2178" s="9"/>
      <c r="F2178" s="23">
        <f>Source!AL1925</f>
        <v>18326.63</v>
      </c>
      <c r="G2178" s="22" t="str">
        <f>Source!DD1925</f>
        <v/>
      </c>
      <c r="H2178" s="9">
        <f>Source!AW1925</f>
        <v>1</v>
      </c>
      <c r="I2178" s="9">
        <f>IF(Source!BC1925&lt;&gt; 0, Source!BC1925, 1)</f>
        <v>1</v>
      </c>
      <c r="J2178" s="23">
        <f>Source!P1925</f>
        <v>520.48</v>
      </c>
      <c r="K2178" s="23"/>
    </row>
    <row r="2179" spans="1:22" ht="99.75" x14ac:dyDescent="0.2">
      <c r="A2179" s="20" t="s">
        <v>617</v>
      </c>
      <c r="B2179" s="20" t="str">
        <f>Source!F1926</f>
        <v>21.9-7-26</v>
      </c>
      <c r="C2179" s="20" t="str">
        <f>Source!G1926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D2179" s="21" t="str">
        <f>Source!H1926</f>
        <v>м2</v>
      </c>
      <c r="E2179" s="9">
        <f>Source!I1926</f>
        <v>1.23</v>
      </c>
      <c r="F2179" s="23">
        <f>Source!AK1926</f>
        <v>13293.35</v>
      </c>
      <c r="G2179" s="31" t="s">
        <v>3</v>
      </c>
      <c r="H2179" s="9">
        <f>Source!AW1926</f>
        <v>1</v>
      </c>
      <c r="I2179" s="9">
        <f>IF(Source!BC1926&lt;&gt; 0, Source!BC1926, 1)</f>
        <v>1</v>
      </c>
      <c r="J2179" s="23">
        <f>Source!O1926</f>
        <v>16350.82</v>
      </c>
      <c r="K2179" s="23"/>
      <c r="Q2179">
        <f>ROUND((Source!BZ1926/100)*ROUND((Source!AF1926*Source!AV1926)*Source!I1926, 2), 2)</f>
        <v>0</v>
      </c>
      <c r="R2179">
        <f>Source!X1926</f>
        <v>0</v>
      </c>
      <c r="S2179">
        <f>ROUND((Source!CA1926/100)*ROUND((Source!AF1926*Source!AV1926)*Source!I1926, 2), 2)</f>
        <v>0</v>
      </c>
      <c r="T2179">
        <f>Source!Y1926</f>
        <v>0</v>
      </c>
      <c r="U2179">
        <f>ROUND((175/100)*ROUND((Source!AE1926*Source!AV1926)*Source!I1926, 2), 2)</f>
        <v>0</v>
      </c>
      <c r="V2179">
        <f>ROUND((160/100)*ROUND(Source!CS1926*Source!I1926, 2), 2)</f>
        <v>0</v>
      </c>
    </row>
    <row r="2180" spans="1:22" ht="99.75" x14ac:dyDescent="0.2">
      <c r="A2180" s="20" t="s">
        <v>618</v>
      </c>
      <c r="B2180" s="20" t="str">
        <f>Source!F1927</f>
        <v>21.9-7-31</v>
      </c>
      <c r="C2180" s="20" t="str">
        <f>Source!G1927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D2180" s="21" t="str">
        <f>Source!H1927</f>
        <v>м2</v>
      </c>
      <c r="E2180" s="9">
        <f>Source!I1927</f>
        <v>1.6100000000000003</v>
      </c>
      <c r="F2180" s="23">
        <f>Source!AK1927</f>
        <v>11843.56</v>
      </c>
      <c r="G2180" s="31" t="s">
        <v>3</v>
      </c>
      <c r="H2180" s="9">
        <f>Source!AW1927</f>
        <v>1</v>
      </c>
      <c r="I2180" s="9">
        <f>IF(Source!BC1927&lt;&gt; 0, Source!BC1927, 1)</f>
        <v>1</v>
      </c>
      <c r="J2180" s="23">
        <f>Source!O1927</f>
        <v>19068.13</v>
      </c>
      <c r="K2180" s="23"/>
      <c r="Q2180">
        <f>ROUND((Source!BZ1927/100)*ROUND((Source!AF1927*Source!AV1927)*Source!I1927, 2), 2)</f>
        <v>0</v>
      </c>
      <c r="R2180">
        <f>Source!X1927</f>
        <v>0</v>
      </c>
      <c r="S2180">
        <f>ROUND((Source!CA1927/100)*ROUND((Source!AF1927*Source!AV1927)*Source!I1927, 2), 2)</f>
        <v>0</v>
      </c>
      <c r="T2180">
        <f>Source!Y1927</f>
        <v>0</v>
      </c>
      <c r="U2180">
        <f>ROUND((175/100)*ROUND((Source!AE1927*Source!AV1927)*Source!I1927, 2), 2)</f>
        <v>0</v>
      </c>
      <c r="V2180">
        <f>ROUND((160/100)*ROUND(Source!CS1927*Source!I1927, 2), 2)</f>
        <v>0</v>
      </c>
    </row>
    <row r="2181" spans="1:22" ht="28.5" x14ac:dyDescent="0.2">
      <c r="A2181" s="20" t="s">
        <v>619</v>
      </c>
      <c r="B2181" s="20" t="str">
        <f>Source!F1928</f>
        <v>21.8-1-6</v>
      </c>
      <c r="C2181" s="20" t="str">
        <f>Source!G1928</f>
        <v>Замок врезной цилиндровый фалевый с защелкой, ЗВ4-14</v>
      </c>
      <c r="D2181" s="21" t="str">
        <f>Source!H1928</f>
        <v>шт.</v>
      </c>
      <c r="E2181" s="9">
        <f>Source!I1928</f>
        <v>2.0000000000000004</v>
      </c>
      <c r="F2181" s="23">
        <f>Source!AK1928</f>
        <v>769.67</v>
      </c>
      <c r="G2181" s="31" t="s">
        <v>3</v>
      </c>
      <c r="H2181" s="9">
        <f>Source!AW1928</f>
        <v>1</v>
      </c>
      <c r="I2181" s="9">
        <f>IF(Source!BC1928&lt;&gt; 0, Source!BC1928, 1)</f>
        <v>1</v>
      </c>
      <c r="J2181" s="23">
        <f>Source!O1928</f>
        <v>1539.34</v>
      </c>
      <c r="K2181" s="23"/>
      <c r="Q2181">
        <f>ROUND((Source!BZ1928/100)*ROUND((Source!AF1928*Source!AV1928)*Source!I1928, 2), 2)</f>
        <v>0</v>
      </c>
      <c r="R2181">
        <f>Source!X1928</f>
        <v>0</v>
      </c>
      <c r="S2181">
        <f>ROUND((Source!CA1928/100)*ROUND((Source!AF1928*Source!AV1928)*Source!I1928, 2), 2)</f>
        <v>0</v>
      </c>
      <c r="T2181">
        <f>Source!Y1928</f>
        <v>0</v>
      </c>
      <c r="U2181">
        <f>ROUND((175/100)*ROUND((Source!AE1928*Source!AV1928)*Source!I1928, 2), 2)</f>
        <v>0</v>
      </c>
      <c r="V2181">
        <f>ROUND((160/100)*ROUND(Source!CS1928*Source!I1928, 2), 2)</f>
        <v>0</v>
      </c>
    </row>
    <row r="2182" spans="1:22" ht="14.25" x14ac:dyDescent="0.2">
      <c r="A2182" s="20"/>
      <c r="B2182" s="20"/>
      <c r="C2182" s="20" t="s">
        <v>1085</v>
      </c>
      <c r="D2182" s="21" t="s">
        <v>1086</v>
      </c>
      <c r="E2182" s="9">
        <f>Source!AT1925</f>
        <v>70</v>
      </c>
      <c r="F2182" s="23"/>
      <c r="G2182" s="22"/>
      <c r="H2182" s="9"/>
      <c r="I2182" s="9"/>
      <c r="J2182" s="23">
        <f>SUM(R2174:R2181)</f>
        <v>753.17</v>
      </c>
      <c r="K2182" s="23"/>
    </row>
    <row r="2183" spans="1:22" ht="14.25" x14ac:dyDescent="0.2">
      <c r="A2183" s="20"/>
      <c r="B2183" s="20"/>
      <c r="C2183" s="20" t="s">
        <v>1087</v>
      </c>
      <c r="D2183" s="21" t="s">
        <v>1086</v>
      </c>
      <c r="E2183" s="9">
        <f>Source!AU1925</f>
        <v>10</v>
      </c>
      <c r="F2183" s="23"/>
      <c r="G2183" s="22"/>
      <c r="H2183" s="9"/>
      <c r="I2183" s="9"/>
      <c r="J2183" s="23">
        <f>SUM(T2174:T2182)</f>
        <v>107.6</v>
      </c>
      <c r="K2183" s="23"/>
    </row>
    <row r="2184" spans="1:22" ht="14.25" x14ac:dyDescent="0.2">
      <c r="A2184" s="20"/>
      <c r="B2184" s="20"/>
      <c r="C2184" s="20" t="s">
        <v>1088</v>
      </c>
      <c r="D2184" s="21" t="s">
        <v>1089</v>
      </c>
      <c r="E2184" s="9">
        <f>Source!AQ1925</f>
        <v>94.93</v>
      </c>
      <c r="F2184" s="23"/>
      <c r="G2184" s="22" t="str">
        <f>Source!DI1925</f>
        <v/>
      </c>
      <c r="H2184" s="9">
        <f>Source!AV1925</f>
        <v>1</v>
      </c>
      <c r="I2184" s="9"/>
      <c r="J2184" s="23"/>
      <c r="K2184" s="23">
        <f>Source!U1925</f>
        <v>2.6960120000000005</v>
      </c>
    </row>
    <row r="2185" spans="1:22" ht="15" x14ac:dyDescent="0.25">
      <c r="A2185" s="26"/>
      <c r="B2185" s="26"/>
      <c r="C2185" s="26"/>
      <c r="D2185" s="26"/>
      <c r="E2185" s="26"/>
      <c r="F2185" s="26"/>
      <c r="G2185" s="26"/>
      <c r="H2185" s="26"/>
      <c r="I2185" s="60">
        <f>J2176+J2177+J2178+J2182+J2183+SUM(J2179:J2181)</f>
        <v>39416.739999999991</v>
      </c>
      <c r="J2185" s="60"/>
      <c r="K2185" s="27">
        <f>IF(Source!I1925&lt;&gt;0, ROUND(I2185/Source!I1925, 2), 0)</f>
        <v>1387913.38</v>
      </c>
      <c r="P2185" s="25">
        <f>I2185</f>
        <v>39416.739999999991</v>
      </c>
    </row>
    <row r="2186" spans="1:22" ht="42.75" x14ac:dyDescent="0.2">
      <c r="A2186" s="20">
        <v>226</v>
      </c>
      <c r="B2186" s="20" t="str">
        <f>Source!F1929</f>
        <v>1.11-3103-7-1/4</v>
      </c>
      <c r="C2186" s="20" t="str">
        <f>Source!G1929</f>
        <v>Установка наличников / хвойные породы, проолифленные, сечение 74х13 мм</v>
      </c>
      <c r="D2186" s="21" t="str">
        <f>Source!H1929</f>
        <v>100 м</v>
      </c>
      <c r="E2186" s="9">
        <f>Source!I1929</f>
        <v>0.2</v>
      </c>
      <c r="F2186" s="23"/>
      <c r="G2186" s="22"/>
      <c r="H2186" s="9"/>
      <c r="I2186" s="9"/>
      <c r="J2186" s="23"/>
      <c r="K2186" s="23"/>
      <c r="Q2186">
        <f>ROUND((Source!BZ1929/100)*ROUND((Source!AF1929*Source!AV1929)*Source!I1929, 2), 2)</f>
        <v>372.81</v>
      </c>
      <c r="R2186">
        <f>Source!X1929</f>
        <v>372.81</v>
      </c>
      <c r="S2186">
        <f>ROUND((Source!CA1929/100)*ROUND((Source!AF1929*Source!AV1929)*Source!I1929, 2), 2)</f>
        <v>53.26</v>
      </c>
      <c r="T2186">
        <f>Source!Y1929</f>
        <v>53.26</v>
      </c>
      <c r="U2186">
        <f>ROUND((175/100)*ROUND((Source!AE1929*Source!AV1929)*Source!I1929, 2), 2)</f>
        <v>0.05</v>
      </c>
      <c r="V2186">
        <f>ROUND((160/100)*ROUND(Source!CS1929*Source!I1929, 2), 2)</f>
        <v>0.05</v>
      </c>
    </row>
    <row r="2187" spans="1:22" x14ac:dyDescent="0.2">
      <c r="C2187" s="24" t="str">
        <f>"Объем: "&amp;Source!I1929&amp;"=20/"&amp;"100"</f>
        <v>Объем: 0,2=20/100</v>
      </c>
    </row>
    <row r="2188" spans="1:22" ht="14.25" x14ac:dyDescent="0.2">
      <c r="A2188" s="20"/>
      <c r="B2188" s="20"/>
      <c r="C2188" s="20" t="s">
        <v>1083</v>
      </c>
      <c r="D2188" s="21"/>
      <c r="E2188" s="9"/>
      <c r="F2188" s="23">
        <f>Source!AO1929</f>
        <v>2662.93</v>
      </c>
      <c r="G2188" s="22" t="str">
        <f>Source!DG1929</f>
        <v/>
      </c>
      <c r="H2188" s="9">
        <f>Source!AV1929</f>
        <v>1</v>
      </c>
      <c r="I2188" s="9">
        <f>IF(Source!BA1929&lt;&gt; 0, Source!BA1929, 1)</f>
        <v>1</v>
      </c>
      <c r="J2188" s="23">
        <f>Source!S1929</f>
        <v>532.59</v>
      </c>
      <c r="K2188" s="23"/>
    </row>
    <row r="2189" spans="1:22" ht="14.25" x14ac:dyDescent="0.2">
      <c r="A2189" s="20"/>
      <c r="B2189" s="20"/>
      <c r="C2189" s="20" t="s">
        <v>1090</v>
      </c>
      <c r="D2189" s="21"/>
      <c r="E2189" s="9"/>
      <c r="F2189" s="23">
        <f>Source!AM1929</f>
        <v>0.46</v>
      </c>
      <c r="G2189" s="22" t="str">
        <f>Source!DE1929</f>
        <v/>
      </c>
      <c r="H2189" s="9">
        <f>Source!AV1929</f>
        <v>1</v>
      </c>
      <c r="I2189" s="9">
        <f>IF(Source!BB1929&lt;&gt; 0, Source!BB1929, 1)</f>
        <v>1</v>
      </c>
      <c r="J2189" s="23">
        <f>Source!Q1929</f>
        <v>0.09</v>
      </c>
      <c r="K2189" s="23"/>
    </row>
    <row r="2190" spans="1:22" ht="14.25" x14ac:dyDescent="0.2">
      <c r="A2190" s="20"/>
      <c r="B2190" s="20"/>
      <c r="C2190" s="20" t="s">
        <v>1091</v>
      </c>
      <c r="D2190" s="21"/>
      <c r="E2190" s="9"/>
      <c r="F2190" s="23">
        <f>Source!AN1929</f>
        <v>0.13</v>
      </c>
      <c r="G2190" s="22" t="str">
        <f>Source!DF1929</f>
        <v/>
      </c>
      <c r="H2190" s="9">
        <f>Source!AV1929</f>
        <v>1</v>
      </c>
      <c r="I2190" s="9">
        <f>IF(Source!BS1929&lt;&gt; 0, Source!BS1929, 1)</f>
        <v>1</v>
      </c>
      <c r="J2190" s="30">
        <f>Source!R1929</f>
        <v>0.03</v>
      </c>
      <c r="K2190" s="23"/>
    </row>
    <row r="2191" spans="1:22" ht="14.25" x14ac:dyDescent="0.2">
      <c r="A2191" s="20"/>
      <c r="B2191" s="20"/>
      <c r="C2191" s="20" t="s">
        <v>1084</v>
      </c>
      <c r="D2191" s="21"/>
      <c r="E2191" s="9"/>
      <c r="F2191" s="23">
        <f>Source!AL1929</f>
        <v>9536.4699999999993</v>
      </c>
      <c r="G2191" s="22" t="str">
        <f>Source!DD1929</f>
        <v/>
      </c>
      <c r="H2191" s="9">
        <f>Source!AW1929</f>
        <v>1</v>
      </c>
      <c r="I2191" s="9">
        <f>IF(Source!BC1929&lt;&gt; 0, Source!BC1929, 1)</f>
        <v>1</v>
      </c>
      <c r="J2191" s="23">
        <f>Source!P1929</f>
        <v>1907.29</v>
      </c>
      <c r="K2191" s="23"/>
    </row>
    <row r="2192" spans="1:22" ht="28.5" x14ac:dyDescent="0.2">
      <c r="A2192" s="20" t="s">
        <v>621</v>
      </c>
      <c r="B2192" s="20" t="str">
        <f>Source!F1930</f>
        <v>21.9-12-43</v>
      </c>
      <c r="C2192" s="20" t="str">
        <f>Source!G1930</f>
        <v>Наличники хвойных пород, проолифленные, сечение 74х13 мм</v>
      </c>
      <c r="D2192" s="21" t="str">
        <f>Source!H1930</f>
        <v>м</v>
      </c>
      <c r="E2192" s="9">
        <f>Source!I1930</f>
        <v>-22</v>
      </c>
      <c r="F2192" s="23">
        <f>Source!AK1930</f>
        <v>86.38</v>
      </c>
      <c r="G2192" s="31" t="s">
        <v>3</v>
      </c>
      <c r="H2192" s="9">
        <f>Source!AW1930</f>
        <v>1</v>
      </c>
      <c r="I2192" s="9">
        <f>IF(Source!BC1930&lt;&gt; 0, Source!BC1930, 1)</f>
        <v>1</v>
      </c>
      <c r="J2192" s="23">
        <f>Source!O1930</f>
        <v>-1900.36</v>
      </c>
      <c r="K2192" s="23"/>
      <c r="Q2192">
        <f>ROUND((Source!BZ1930/100)*ROUND((Source!AF1930*Source!AV1930)*Source!I1930, 2), 2)</f>
        <v>0</v>
      </c>
      <c r="R2192">
        <f>Source!X1930</f>
        <v>0</v>
      </c>
      <c r="S2192">
        <f>ROUND((Source!CA1930/100)*ROUND((Source!AF1930*Source!AV1930)*Source!I1930, 2), 2)</f>
        <v>0</v>
      </c>
      <c r="T2192">
        <f>Source!Y1930</f>
        <v>0</v>
      </c>
      <c r="U2192">
        <f>ROUND((175/100)*ROUND((Source!AE1930*Source!AV1930)*Source!I1930, 2), 2)</f>
        <v>0</v>
      </c>
      <c r="V2192">
        <f>ROUND((160/100)*ROUND(Source!CS1930*Source!I1930, 2), 2)</f>
        <v>0</v>
      </c>
    </row>
    <row r="2193" spans="1:22" ht="28.5" x14ac:dyDescent="0.2">
      <c r="A2193" s="20" t="s">
        <v>622</v>
      </c>
      <c r="B2193" s="20" t="str">
        <f>Source!F1931</f>
        <v>21.9-12-37</v>
      </c>
      <c r="C2193" s="20" t="str">
        <f>Source!G1931</f>
        <v>Наличники хвойных пород, окрашенные, сечение 74х13 мм</v>
      </c>
      <c r="D2193" s="21" t="str">
        <f>Source!H1931</f>
        <v>м</v>
      </c>
      <c r="E2193" s="9">
        <f>Source!I1931</f>
        <v>22</v>
      </c>
      <c r="F2193" s="23">
        <f>Source!AK1931</f>
        <v>85.81</v>
      </c>
      <c r="G2193" s="31" t="s">
        <v>3</v>
      </c>
      <c r="H2193" s="9">
        <f>Source!AW1931</f>
        <v>1</v>
      </c>
      <c r="I2193" s="9">
        <f>IF(Source!BC1931&lt;&gt; 0, Source!BC1931, 1)</f>
        <v>1</v>
      </c>
      <c r="J2193" s="23">
        <f>Source!O1931</f>
        <v>1887.82</v>
      </c>
      <c r="K2193" s="23"/>
      <c r="Q2193">
        <f>ROUND((Source!BZ1931/100)*ROUND((Source!AF1931*Source!AV1931)*Source!I1931, 2), 2)</f>
        <v>0</v>
      </c>
      <c r="R2193">
        <f>Source!X1931</f>
        <v>0</v>
      </c>
      <c r="S2193">
        <f>ROUND((Source!CA1931/100)*ROUND((Source!AF1931*Source!AV1931)*Source!I1931, 2), 2)</f>
        <v>0</v>
      </c>
      <c r="T2193">
        <f>Source!Y1931</f>
        <v>0</v>
      </c>
      <c r="U2193">
        <f>ROUND((175/100)*ROUND((Source!AE1931*Source!AV1931)*Source!I1931, 2), 2)</f>
        <v>0</v>
      </c>
      <c r="V2193">
        <f>ROUND((160/100)*ROUND(Source!CS1931*Source!I1931, 2), 2)</f>
        <v>0</v>
      </c>
    </row>
    <row r="2194" spans="1:22" ht="14.25" x14ac:dyDescent="0.2">
      <c r="A2194" s="20"/>
      <c r="B2194" s="20"/>
      <c r="C2194" s="20" t="s">
        <v>1085</v>
      </c>
      <c r="D2194" s="21" t="s">
        <v>1086</v>
      </c>
      <c r="E2194" s="9">
        <f>Source!AT1929</f>
        <v>70</v>
      </c>
      <c r="F2194" s="23"/>
      <c r="G2194" s="22"/>
      <c r="H2194" s="9"/>
      <c r="I2194" s="9"/>
      <c r="J2194" s="23">
        <f>SUM(R2186:R2193)</f>
        <v>372.81</v>
      </c>
      <c r="K2194" s="23"/>
    </row>
    <row r="2195" spans="1:22" ht="14.25" x14ac:dyDescent="0.2">
      <c r="A2195" s="20"/>
      <c r="B2195" s="20"/>
      <c r="C2195" s="20" t="s">
        <v>1087</v>
      </c>
      <c r="D2195" s="21" t="s">
        <v>1086</v>
      </c>
      <c r="E2195" s="9">
        <f>Source!AU1929</f>
        <v>10</v>
      </c>
      <c r="F2195" s="23"/>
      <c r="G2195" s="22"/>
      <c r="H2195" s="9"/>
      <c r="I2195" s="9"/>
      <c r="J2195" s="23">
        <f>SUM(T2186:T2194)</f>
        <v>53.26</v>
      </c>
      <c r="K2195" s="23"/>
    </row>
    <row r="2196" spans="1:22" ht="14.25" x14ac:dyDescent="0.2">
      <c r="A2196" s="20"/>
      <c r="B2196" s="20"/>
      <c r="C2196" s="20" t="s">
        <v>1092</v>
      </c>
      <c r="D2196" s="21" t="s">
        <v>1086</v>
      </c>
      <c r="E2196" s="9">
        <f>160</f>
        <v>160</v>
      </c>
      <c r="F2196" s="23"/>
      <c r="G2196" s="22"/>
      <c r="H2196" s="9"/>
      <c r="I2196" s="9"/>
      <c r="J2196" s="23">
        <f>SUM(V2186:V2195)</f>
        <v>0.05</v>
      </c>
      <c r="K2196" s="23"/>
    </row>
    <row r="2197" spans="1:22" ht="14.25" x14ac:dyDescent="0.2">
      <c r="A2197" s="20"/>
      <c r="B2197" s="20"/>
      <c r="C2197" s="20" t="s">
        <v>1088</v>
      </c>
      <c r="D2197" s="21" t="s">
        <v>1089</v>
      </c>
      <c r="E2197" s="9">
        <f>Source!AQ1929</f>
        <v>8.0399999999999991</v>
      </c>
      <c r="F2197" s="23"/>
      <c r="G2197" s="22" t="str">
        <f>Source!DI1929</f>
        <v/>
      </c>
      <c r="H2197" s="9">
        <f>Source!AV1929</f>
        <v>1</v>
      </c>
      <c r="I2197" s="9"/>
      <c r="J2197" s="23"/>
      <c r="K2197" s="23">
        <f>Source!U1929</f>
        <v>1.6079999999999999</v>
      </c>
    </row>
    <row r="2198" spans="1:22" ht="15" x14ac:dyDescent="0.25">
      <c r="A2198" s="26"/>
      <c r="B2198" s="26"/>
      <c r="C2198" s="26"/>
      <c r="D2198" s="26"/>
      <c r="E2198" s="26"/>
      <c r="F2198" s="26"/>
      <c r="G2198" s="26"/>
      <c r="H2198" s="26"/>
      <c r="I2198" s="60">
        <f>J2188+J2189+J2191+J2194+J2195+J2196+SUM(J2192:J2193)</f>
        <v>2853.5500000000006</v>
      </c>
      <c r="J2198" s="60"/>
      <c r="K2198" s="27">
        <f>IF(Source!I1929&lt;&gt;0, ROUND(I2198/Source!I1929, 2), 0)</f>
        <v>14267.75</v>
      </c>
      <c r="P2198" s="25">
        <f>I2198</f>
        <v>2853.5500000000006</v>
      </c>
    </row>
    <row r="2199" spans="1:22" ht="42.75" x14ac:dyDescent="0.2">
      <c r="A2199" s="20">
        <v>227</v>
      </c>
      <c r="B2199" s="20" t="str">
        <f>Source!F1932</f>
        <v>1.13-3103-6-1/1</v>
      </c>
      <c r="C2199" s="20" t="str">
        <f>Source!G1932</f>
        <v>Штукатурка поверхностей оконных и дверных откосов по бетону и камню плоских</v>
      </c>
      <c r="D2199" s="21" t="str">
        <f>Source!H1932</f>
        <v>100 м2</v>
      </c>
      <c r="E2199" s="9">
        <f>Source!I1932</f>
        <v>0.03</v>
      </c>
      <c r="F2199" s="23"/>
      <c r="G2199" s="22"/>
      <c r="H2199" s="9"/>
      <c r="I2199" s="9"/>
      <c r="J2199" s="23"/>
      <c r="K2199" s="23"/>
      <c r="Q2199">
        <f>ROUND((Source!BZ1932/100)*ROUND((Source!AF1932*Source!AV1932)*Source!I1932, 2), 2)</f>
        <v>1850.31</v>
      </c>
      <c r="R2199">
        <f>Source!X1932</f>
        <v>1850.31</v>
      </c>
      <c r="S2199">
        <f>ROUND((Source!CA1932/100)*ROUND((Source!AF1932*Source!AV1932)*Source!I1932, 2), 2)</f>
        <v>264.33</v>
      </c>
      <c r="T2199">
        <f>Source!Y1932</f>
        <v>264.33</v>
      </c>
      <c r="U2199">
        <f>ROUND((175/100)*ROUND((Source!AE1932*Source!AV1932)*Source!I1932, 2), 2)</f>
        <v>0</v>
      </c>
      <c r="V2199">
        <f>ROUND((160/100)*ROUND(Source!CS1932*Source!I1932, 2), 2)</f>
        <v>0</v>
      </c>
    </row>
    <row r="2200" spans="1:22" x14ac:dyDescent="0.2">
      <c r="C2200" s="24" t="str">
        <f>"Объем: "&amp;Source!I1932&amp;"=3/"&amp;"100"</f>
        <v>Объем: 0,03=3/100</v>
      </c>
    </row>
    <row r="2201" spans="1:22" ht="14.25" x14ac:dyDescent="0.2">
      <c r="A2201" s="20"/>
      <c r="B2201" s="20"/>
      <c r="C2201" s="20" t="s">
        <v>1083</v>
      </c>
      <c r="D2201" s="21"/>
      <c r="E2201" s="9"/>
      <c r="F2201" s="23">
        <f>Source!AO1932</f>
        <v>88109.98</v>
      </c>
      <c r="G2201" s="22" t="str">
        <f>Source!DG1932</f>
        <v/>
      </c>
      <c r="H2201" s="9">
        <f>Source!AV1932</f>
        <v>1</v>
      </c>
      <c r="I2201" s="9">
        <f>IF(Source!BA1932&lt;&gt; 0, Source!BA1932, 1)</f>
        <v>1</v>
      </c>
      <c r="J2201" s="23">
        <f>Source!S1932</f>
        <v>2643.3</v>
      </c>
      <c r="K2201" s="23"/>
    </row>
    <row r="2202" spans="1:22" ht="14.25" x14ac:dyDescent="0.2">
      <c r="A2202" s="20"/>
      <c r="B2202" s="20"/>
      <c r="C2202" s="20" t="s">
        <v>1084</v>
      </c>
      <c r="D2202" s="21"/>
      <c r="E2202" s="9"/>
      <c r="F2202" s="23">
        <f>Source!AL1932</f>
        <v>33743.910000000003</v>
      </c>
      <c r="G2202" s="22" t="str">
        <f>Source!DD1932</f>
        <v/>
      </c>
      <c r="H2202" s="9">
        <f>Source!AW1932</f>
        <v>1</v>
      </c>
      <c r="I2202" s="9">
        <f>IF(Source!BC1932&lt;&gt; 0, Source!BC1932, 1)</f>
        <v>1</v>
      </c>
      <c r="J2202" s="23">
        <f>Source!P1932</f>
        <v>1012.32</v>
      </c>
      <c r="K2202" s="23"/>
    </row>
    <row r="2203" spans="1:22" ht="14.25" x14ac:dyDescent="0.2">
      <c r="A2203" s="20"/>
      <c r="B2203" s="20"/>
      <c r="C2203" s="20" t="s">
        <v>1085</v>
      </c>
      <c r="D2203" s="21" t="s">
        <v>1086</v>
      </c>
      <c r="E2203" s="9">
        <f>Source!AT1932</f>
        <v>70</v>
      </c>
      <c r="F2203" s="23"/>
      <c r="G2203" s="22"/>
      <c r="H2203" s="9"/>
      <c r="I2203" s="9"/>
      <c r="J2203" s="23">
        <f>SUM(R2199:R2202)</f>
        <v>1850.31</v>
      </c>
      <c r="K2203" s="23"/>
    </row>
    <row r="2204" spans="1:22" ht="14.25" x14ac:dyDescent="0.2">
      <c r="A2204" s="20"/>
      <c r="B2204" s="20"/>
      <c r="C2204" s="20" t="s">
        <v>1087</v>
      </c>
      <c r="D2204" s="21" t="s">
        <v>1086</v>
      </c>
      <c r="E2204" s="9">
        <f>Source!AU1932</f>
        <v>10</v>
      </c>
      <c r="F2204" s="23"/>
      <c r="G2204" s="22"/>
      <c r="H2204" s="9"/>
      <c r="I2204" s="9"/>
      <c r="J2204" s="23">
        <f>SUM(T2199:T2203)</f>
        <v>264.33</v>
      </c>
      <c r="K2204" s="23"/>
    </row>
    <row r="2205" spans="1:22" ht="14.25" x14ac:dyDescent="0.2">
      <c r="A2205" s="20"/>
      <c r="B2205" s="20"/>
      <c r="C2205" s="20" t="s">
        <v>1088</v>
      </c>
      <c r="D2205" s="21" t="s">
        <v>1089</v>
      </c>
      <c r="E2205" s="9">
        <f>Source!AQ1932</f>
        <v>205.85</v>
      </c>
      <c r="F2205" s="23"/>
      <c r="G2205" s="22" t="str">
        <f>Source!DI1932</f>
        <v/>
      </c>
      <c r="H2205" s="9">
        <f>Source!AV1932</f>
        <v>1</v>
      </c>
      <c r="I2205" s="9"/>
      <c r="J2205" s="23"/>
      <c r="K2205" s="23">
        <f>Source!U1932</f>
        <v>6.1754999999999995</v>
      </c>
    </row>
    <row r="2206" spans="1:22" ht="15" x14ac:dyDescent="0.25">
      <c r="A2206" s="26"/>
      <c r="B2206" s="26"/>
      <c r="C2206" s="26"/>
      <c r="D2206" s="26"/>
      <c r="E2206" s="26"/>
      <c r="F2206" s="26"/>
      <c r="G2206" s="26"/>
      <c r="H2206" s="26"/>
      <c r="I2206" s="60">
        <f>J2201+J2202+J2203+J2204</f>
        <v>5770.26</v>
      </c>
      <c r="J2206" s="60"/>
      <c r="K2206" s="27">
        <f>IF(Source!I1932&lt;&gt;0, ROUND(I2206/Source!I1932, 2), 0)</f>
        <v>192342</v>
      </c>
      <c r="P2206" s="25">
        <f>I2206</f>
        <v>5770.26</v>
      </c>
    </row>
    <row r="2207" spans="1:22" ht="57" x14ac:dyDescent="0.2">
      <c r="A2207" s="20">
        <v>228</v>
      </c>
      <c r="B2207" s="20" t="str">
        <f>Source!F1933</f>
        <v>1.13-3203-26-3/3</v>
      </c>
      <c r="C2207" s="20" t="str">
        <f>Source!G1933</f>
        <v>Улучшенная окраска стен внутри помещений водно-дисперсионными акриловыми красками - краска моющаяся типа ВД-АК-210</v>
      </c>
      <c r="D2207" s="21" t="str">
        <f>Source!H1933</f>
        <v>100 м2</v>
      </c>
      <c r="E2207" s="9">
        <f>Source!I1933</f>
        <v>0.03</v>
      </c>
      <c r="F2207" s="23"/>
      <c r="G2207" s="22"/>
      <c r="H2207" s="9"/>
      <c r="I2207" s="9"/>
      <c r="J2207" s="23"/>
      <c r="K2207" s="23"/>
      <c r="Q2207">
        <f>ROUND((Source!BZ1933/100)*ROUND((Source!AF1933*Source!AV1933)*Source!I1933, 2), 2)</f>
        <v>341.39</v>
      </c>
      <c r="R2207">
        <f>Source!X1933</f>
        <v>341.39</v>
      </c>
      <c r="S2207">
        <f>ROUND((Source!CA1933/100)*ROUND((Source!AF1933*Source!AV1933)*Source!I1933, 2), 2)</f>
        <v>48.77</v>
      </c>
      <c r="T2207">
        <f>Source!Y1933</f>
        <v>48.77</v>
      </c>
      <c r="U2207">
        <f>ROUND((175/100)*ROUND((Source!AE1933*Source!AV1933)*Source!I1933, 2), 2)</f>
        <v>0</v>
      </c>
      <c r="V2207">
        <f>ROUND((160/100)*ROUND(Source!CS1933*Source!I1933, 2), 2)</f>
        <v>0</v>
      </c>
    </row>
    <row r="2208" spans="1:22" x14ac:dyDescent="0.2">
      <c r="C2208" s="24" t="str">
        <f>"Объем: "&amp;Source!I1933&amp;"=3/"&amp;"100"</f>
        <v>Объем: 0,03=3/100</v>
      </c>
    </row>
    <row r="2209" spans="1:22" ht="14.25" x14ac:dyDescent="0.2">
      <c r="A2209" s="20"/>
      <c r="B2209" s="20"/>
      <c r="C2209" s="20" t="s">
        <v>1083</v>
      </c>
      <c r="D2209" s="21"/>
      <c r="E2209" s="9"/>
      <c r="F2209" s="23">
        <f>Source!AO1933</f>
        <v>16256.54</v>
      </c>
      <c r="G2209" s="22" t="str">
        <f>Source!DG1933</f>
        <v/>
      </c>
      <c r="H2209" s="9">
        <f>Source!AV1933</f>
        <v>1</v>
      </c>
      <c r="I2209" s="9">
        <f>IF(Source!BA1933&lt;&gt; 0, Source!BA1933, 1)</f>
        <v>1</v>
      </c>
      <c r="J2209" s="23">
        <f>Source!S1933</f>
        <v>487.7</v>
      </c>
      <c r="K2209" s="23"/>
    </row>
    <row r="2210" spans="1:22" ht="14.25" x14ac:dyDescent="0.2">
      <c r="A2210" s="20"/>
      <c r="B2210" s="20"/>
      <c r="C2210" s="20" t="s">
        <v>1084</v>
      </c>
      <c r="D2210" s="21"/>
      <c r="E2210" s="9"/>
      <c r="F2210" s="23">
        <f>Source!AL1933</f>
        <v>9777.1299999999992</v>
      </c>
      <c r="G2210" s="22" t="str">
        <f>Source!DD1933</f>
        <v/>
      </c>
      <c r="H2210" s="9">
        <f>Source!AW1933</f>
        <v>1</v>
      </c>
      <c r="I2210" s="9">
        <f>IF(Source!BC1933&lt;&gt; 0, Source!BC1933, 1)</f>
        <v>1</v>
      </c>
      <c r="J2210" s="23">
        <f>Source!P1933</f>
        <v>293.31</v>
      </c>
      <c r="K2210" s="23"/>
    </row>
    <row r="2211" spans="1:22" ht="14.25" x14ac:dyDescent="0.2">
      <c r="A2211" s="20"/>
      <c r="B2211" s="20"/>
      <c r="C2211" s="20" t="s">
        <v>1085</v>
      </c>
      <c r="D2211" s="21" t="s">
        <v>1086</v>
      </c>
      <c r="E2211" s="9">
        <f>Source!AT1933</f>
        <v>70</v>
      </c>
      <c r="F2211" s="23"/>
      <c r="G2211" s="22"/>
      <c r="H2211" s="9"/>
      <c r="I2211" s="9"/>
      <c r="J2211" s="23">
        <f>SUM(R2207:R2210)</f>
        <v>341.39</v>
      </c>
      <c r="K2211" s="23"/>
    </row>
    <row r="2212" spans="1:22" ht="14.25" x14ac:dyDescent="0.2">
      <c r="A2212" s="20"/>
      <c r="B2212" s="20"/>
      <c r="C2212" s="20" t="s">
        <v>1087</v>
      </c>
      <c r="D2212" s="21" t="s">
        <v>1086</v>
      </c>
      <c r="E2212" s="9">
        <f>Source!AU1933</f>
        <v>10</v>
      </c>
      <c r="F2212" s="23"/>
      <c r="G2212" s="22"/>
      <c r="H2212" s="9"/>
      <c r="I2212" s="9"/>
      <c r="J2212" s="23">
        <f>SUM(T2207:T2211)</f>
        <v>48.77</v>
      </c>
      <c r="K2212" s="23"/>
    </row>
    <row r="2213" spans="1:22" ht="14.25" x14ac:dyDescent="0.2">
      <c r="A2213" s="20"/>
      <c r="B2213" s="20"/>
      <c r="C2213" s="20" t="s">
        <v>1088</v>
      </c>
      <c r="D2213" s="21" t="s">
        <v>1089</v>
      </c>
      <c r="E2213" s="9">
        <f>Source!AQ1933</f>
        <v>42.17</v>
      </c>
      <c r="F2213" s="23"/>
      <c r="G2213" s="22" t="str">
        <f>Source!DI1933</f>
        <v/>
      </c>
      <c r="H2213" s="9">
        <f>Source!AV1933</f>
        <v>1</v>
      </c>
      <c r="I2213" s="9"/>
      <c r="J2213" s="23"/>
      <c r="K2213" s="23">
        <f>Source!U1933</f>
        <v>1.2651000000000001</v>
      </c>
    </row>
    <row r="2214" spans="1:22" ht="15" x14ac:dyDescent="0.25">
      <c r="A2214" s="26"/>
      <c r="B2214" s="26"/>
      <c r="C2214" s="26"/>
      <c r="D2214" s="26"/>
      <c r="E2214" s="26"/>
      <c r="F2214" s="26"/>
      <c r="G2214" s="26"/>
      <c r="H2214" s="26"/>
      <c r="I2214" s="60">
        <f>J2209+J2210+J2211+J2212</f>
        <v>1171.17</v>
      </c>
      <c r="J2214" s="60"/>
      <c r="K2214" s="27">
        <f>IF(Source!I1933&lt;&gt;0, ROUND(I2214/Source!I1933, 2), 0)</f>
        <v>39039</v>
      </c>
      <c r="P2214" s="25">
        <f>I2214</f>
        <v>1171.17</v>
      </c>
    </row>
    <row r="2216" spans="1:22" ht="15" x14ac:dyDescent="0.25">
      <c r="A2216" s="58" t="str">
        <f>CONCATENATE("Итого по подразделу: ",IF(Source!G1935&lt;&gt;"Новый подраздел", Source!G1935, ""))</f>
        <v>Итого по подразделу: Замена дверей и  оконные откосы</v>
      </c>
      <c r="B2216" s="58"/>
      <c r="C2216" s="58"/>
      <c r="D2216" s="58"/>
      <c r="E2216" s="58"/>
      <c r="F2216" s="58"/>
      <c r="G2216" s="58"/>
      <c r="H2216" s="58"/>
      <c r="I2216" s="56">
        <f>SUM(P2166:P2215)</f>
        <v>50772.679999999993</v>
      </c>
      <c r="J2216" s="57"/>
      <c r="K2216" s="28"/>
    </row>
    <row r="2219" spans="1:22" ht="16.5" x14ac:dyDescent="0.25">
      <c r="A2219" s="59" t="str">
        <f>CONCATENATE("Подраздел: ",IF(Source!G1965&lt;&gt;"Новый подраздел", Source!G1965, ""))</f>
        <v>Подраздел: Сантехника</v>
      </c>
      <c r="B2219" s="59"/>
      <c r="C2219" s="59"/>
      <c r="D2219" s="59"/>
      <c r="E2219" s="59"/>
      <c r="F2219" s="59"/>
      <c r="G2219" s="59"/>
      <c r="H2219" s="59"/>
      <c r="I2219" s="59"/>
      <c r="J2219" s="59"/>
      <c r="K2219" s="59"/>
    </row>
    <row r="2220" spans="1:22" ht="28.5" x14ac:dyDescent="0.2">
      <c r="A2220" s="20">
        <v>229</v>
      </c>
      <c r="B2220" s="20" t="str">
        <f>Source!F1969</f>
        <v>1.15-3102-2-1/1</v>
      </c>
      <c r="C2220" s="20" t="str">
        <f>Source!G1969</f>
        <v>Смена гибких подводок длиной 500 мм</v>
      </c>
      <c r="D2220" s="21" t="str">
        <f>Source!H1969</f>
        <v>100 шт.</v>
      </c>
      <c r="E2220" s="9">
        <f>Source!I1969</f>
        <v>0.1</v>
      </c>
      <c r="F2220" s="23"/>
      <c r="G2220" s="22"/>
      <c r="H2220" s="9"/>
      <c r="I2220" s="9"/>
      <c r="J2220" s="23"/>
      <c r="K2220" s="23"/>
      <c r="Q2220">
        <f>ROUND((Source!BZ1969/100)*ROUND((Source!AF1969*Source!AV1969)*Source!I1969, 2), 2)</f>
        <v>1311</v>
      </c>
      <c r="R2220">
        <f>Source!X1969</f>
        <v>1311</v>
      </c>
      <c r="S2220">
        <f>ROUND((Source!CA1969/100)*ROUND((Source!AF1969*Source!AV1969)*Source!I1969, 2), 2)</f>
        <v>187.29</v>
      </c>
      <c r="T2220">
        <f>Source!Y1969</f>
        <v>187.29</v>
      </c>
      <c r="U2220">
        <f>ROUND((175/100)*ROUND((Source!AE1969*Source!AV1969)*Source!I1969, 2), 2)</f>
        <v>0</v>
      </c>
      <c r="V2220">
        <f>ROUND((160/100)*ROUND(Source!CS1969*Source!I1969, 2), 2)</f>
        <v>0</v>
      </c>
    </row>
    <row r="2221" spans="1:22" x14ac:dyDescent="0.2">
      <c r="C2221" s="24" t="str">
        <f>"Объем: "&amp;Source!I1969&amp;"=10/"&amp;"100"</f>
        <v>Объем: 0,1=10/100</v>
      </c>
    </row>
    <row r="2222" spans="1:22" ht="14.25" x14ac:dyDescent="0.2">
      <c r="A2222" s="20"/>
      <c r="B2222" s="20"/>
      <c r="C2222" s="20" t="s">
        <v>1083</v>
      </c>
      <c r="D2222" s="21"/>
      <c r="E2222" s="9"/>
      <c r="F2222" s="23">
        <f>Source!AO1969</f>
        <v>18728.490000000002</v>
      </c>
      <c r="G2222" s="22" t="str">
        <f>Source!DG1969</f>
        <v/>
      </c>
      <c r="H2222" s="9">
        <f>Source!AV1969</f>
        <v>1</v>
      </c>
      <c r="I2222" s="9">
        <f>IF(Source!BA1969&lt;&gt; 0, Source!BA1969, 1)</f>
        <v>1</v>
      </c>
      <c r="J2222" s="23">
        <f>Source!S1969</f>
        <v>1872.85</v>
      </c>
      <c r="K2222" s="23"/>
    </row>
    <row r="2223" spans="1:22" ht="14.25" x14ac:dyDescent="0.2">
      <c r="A2223" s="20"/>
      <c r="B2223" s="20"/>
      <c r="C2223" s="20" t="s">
        <v>1084</v>
      </c>
      <c r="D2223" s="21"/>
      <c r="E2223" s="9"/>
      <c r="F2223" s="23">
        <f>Source!AL1969</f>
        <v>15154</v>
      </c>
      <c r="G2223" s="22" t="str">
        <f>Source!DD1969</f>
        <v/>
      </c>
      <c r="H2223" s="9">
        <f>Source!AW1969</f>
        <v>1</v>
      </c>
      <c r="I2223" s="9">
        <f>IF(Source!BC1969&lt;&gt; 0, Source!BC1969, 1)</f>
        <v>1</v>
      </c>
      <c r="J2223" s="23">
        <f>Source!P1969</f>
        <v>1515.4</v>
      </c>
      <c r="K2223" s="23"/>
    </row>
    <row r="2224" spans="1:22" ht="42.75" x14ac:dyDescent="0.2">
      <c r="A2224" s="20" t="s">
        <v>626</v>
      </c>
      <c r="B2224" s="20" t="str">
        <f>Source!F1970</f>
        <v>21.13-4-40</v>
      </c>
      <c r="C2224" s="20" t="str">
        <f>Source!G1970</f>
        <v>Краны латунные шаровые муфтовые проходные, марка 11б27п, диаметр 20 мм</v>
      </c>
      <c r="D2224" s="21" t="str">
        <f>Source!H1970</f>
        <v>шт.</v>
      </c>
      <c r="E2224" s="9">
        <f>Source!I1970</f>
        <v>10</v>
      </c>
      <c r="F2224" s="23">
        <f>Source!AK1970</f>
        <v>148.13999999999999</v>
      </c>
      <c r="G2224" s="31" t="s">
        <v>3</v>
      </c>
      <c r="H2224" s="9">
        <f>Source!AW1970</f>
        <v>1</v>
      </c>
      <c r="I2224" s="9">
        <f>IF(Source!BC1970&lt;&gt; 0, Source!BC1970, 1)</f>
        <v>1</v>
      </c>
      <c r="J2224" s="23">
        <f>Source!O1970</f>
        <v>1481.4</v>
      </c>
      <c r="K2224" s="23"/>
      <c r="Q2224">
        <f>ROUND((Source!BZ1970/100)*ROUND((Source!AF1970*Source!AV1970)*Source!I1970, 2), 2)</f>
        <v>0</v>
      </c>
      <c r="R2224">
        <f>Source!X1970</f>
        <v>0</v>
      </c>
      <c r="S2224">
        <f>ROUND((Source!CA1970/100)*ROUND((Source!AF1970*Source!AV1970)*Source!I1970, 2), 2)</f>
        <v>0</v>
      </c>
      <c r="T2224">
        <f>Source!Y1970</f>
        <v>0</v>
      </c>
      <c r="U2224">
        <f>ROUND((175/100)*ROUND((Source!AE1970*Source!AV1970)*Source!I1970, 2), 2)</f>
        <v>0</v>
      </c>
      <c r="V2224">
        <f>ROUND((160/100)*ROUND(Source!CS1970*Source!I1970, 2), 2)</f>
        <v>0</v>
      </c>
    </row>
    <row r="2225" spans="1:22" ht="14.25" x14ac:dyDescent="0.2">
      <c r="A2225" s="20"/>
      <c r="B2225" s="20"/>
      <c r="C2225" s="20" t="s">
        <v>1085</v>
      </c>
      <c r="D2225" s="21" t="s">
        <v>1086</v>
      </c>
      <c r="E2225" s="9">
        <f>Source!AT1969</f>
        <v>70</v>
      </c>
      <c r="F2225" s="23"/>
      <c r="G2225" s="22"/>
      <c r="H2225" s="9"/>
      <c r="I2225" s="9"/>
      <c r="J2225" s="23">
        <f>SUM(R2220:R2224)</f>
        <v>1311</v>
      </c>
      <c r="K2225" s="23"/>
    </row>
    <row r="2226" spans="1:22" ht="14.25" x14ac:dyDescent="0.2">
      <c r="A2226" s="20"/>
      <c r="B2226" s="20"/>
      <c r="C2226" s="20" t="s">
        <v>1087</v>
      </c>
      <c r="D2226" s="21" t="s">
        <v>1086</v>
      </c>
      <c r="E2226" s="9">
        <f>Source!AU1969</f>
        <v>10</v>
      </c>
      <c r="F2226" s="23"/>
      <c r="G2226" s="22"/>
      <c r="H2226" s="9"/>
      <c r="I2226" s="9"/>
      <c r="J2226" s="23">
        <f>SUM(T2220:T2225)</f>
        <v>187.29</v>
      </c>
      <c r="K2226" s="23"/>
    </row>
    <row r="2227" spans="1:22" ht="14.25" x14ac:dyDescent="0.2">
      <c r="A2227" s="20"/>
      <c r="B2227" s="20"/>
      <c r="C2227" s="20" t="s">
        <v>1088</v>
      </c>
      <c r="D2227" s="21" t="s">
        <v>1089</v>
      </c>
      <c r="E2227" s="9">
        <f>Source!AQ1969</f>
        <v>47.2</v>
      </c>
      <c r="F2227" s="23"/>
      <c r="G2227" s="22" t="str">
        <f>Source!DI1969</f>
        <v/>
      </c>
      <c r="H2227" s="9">
        <f>Source!AV1969</f>
        <v>1</v>
      </c>
      <c r="I2227" s="9"/>
      <c r="J2227" s="23"/>
      <c r="K2227" s="23">
        <f>Source!U1969</f>
        <v>4.7200000000000006</v>
      </c>
    </row>
    <row r="2228" spans="1:22" ht="15" x14ac:dyDescent="0.25">
      <c r="A2228" s="26"/>
      <c r="B2228" s="26"/>
      <c r="C2228" s="26"/>
      <c r="D2228" s="26"/>
      <c r="E2228" s="26"/>
      <c r="F2228" s="26"/>
      <c r="G2228" s="26"/>
      <c r="H2228" s="26"/>
      <c r="I2228" s="60">
        <f>J2222+J2223+J2225+J2226+SUM(J2224:J2224)</f>
        <v>6367.9400000000005</v>
      </c>
      <c r="J2228" s="60"/>
      <c r="K2228" s="27">
        <f>IF(Source!I1969&lt;&gt;0, ROUND(I2228/Source!I1969, 2), 0)</f>
        <v>63679.4</v>
      </c>
      <c r="P2228" s="25">
        <f>I2228</f>
        <v>6367.9400000000005</v>
      </c>
    </row>
    <row r="2229" spans="1:22" ht="42.75" x14ac:dyDescent="0.2">
      <c r="A2229" s="20">
        <v>230</v>
      </c>
      <c r="B2229" s="20" t="str">
        <f>Source!F1971</f>
        <v>1.16-3202-1-1/1</v>
      </c>
      <c r="C2229" s="20" t="str">
        <f>Source!G1971</f>
        <v>Смена умывальников / умывальник керамический полукруглый второй величины без пьедестала</v>
      </c>
      <c r="D2229" s="21" t="str">
        <f>Source!H1971</f>
        <v>100 компл.</v>
      </c>
      <c r="E2229" s="9">
        <f>Source!I1971</f>
        <v>0.03</v>
      </c>
      <c r="F2229" s="23"/>
      <c r="G2229" s="22"/>
      <c r="H2229" s="9"/>
      <c r="I2229" s="9"/>
      <c r="J2229" s="23"/>
      <c r="K2229" s="23"/>
      <c r="Q2229">
        <f>ROUND((Source!BZ1971/100)*ROUND((Source!AF1971*Source!AV1971)*Source!I1971, 2), 2)</f>
        <v>1801.28</v>
      </c>
      <c r="R2229">
        <f>Source!X1971</f>
        <v>1801.28</v>
      </c>
      <c r="S2229">
        <f>ROUND((Source!CA1971/100)*ROUND((Source!AF1971*Source!AV1971)*Source!I1971, 2), 2)</f>
        <v>257.33</v>
      </c>
      <c r="T2229">
        <f>Source!Y1971</f>
        <v>257.33</v>
      </c>
      <c r="U2229">
        <f>ROUND((175/100)*ROUND((Source!AE1971*Source!AV1971)*Source!I1971, 2), 2)</f>
        <v>0</v>
      </c>
      <c r="V2229">
        <f>ROUND((160/100)*ROUND(Source!CS1971*Source!I1971, 2), 2)</f>
        <v>0</v>
      </c>
    </row>
    <row r="2230" spans="1:22" x14ac:dyDescent="0.2">
      <c r="C2230" s="24" t="str">
        <f>"Объем: "&amp;Source!I1971&amp;"=3/"&amp;"100"</f>
        <v>Объем: 0,03=3/100</v>
      </c>
    </row>
    <row r="2231" spans="1:22" ht="14.25" x14ac:dyDescent="0.2">
      <c r="A2231" s="20"/>
      <c r="B2231" s="20"/>
      <c r="C2231" s="20" t="s">
        <v>1083</v>
      </c>
      <c r="D2231" s="21"/>
      <c r="E2231" s="9"/>
      <c r="F2231" s="23">
        <f>Source!AO1971</f>
        <v>85775.2</v>
      </c>
      <c r="G2231" s="22" t="str">
        <f>Source!DG1971</f>
        <v/>
      </c>
      <c r="H2231" s="9">
        <f>Source!AV1971</f>
        <v>1</v>
      </c>
      <c r="I2231" s="9">
        <f>IF(Source!BA1971&lt;&gt; 0, Source!BA1971, 1)</f>
        <v>1</v>
      </c>
      <c r="J2231" s="23">
        <f>Source!S1971</f>
        <v>2573.2600000000002</v>
      </c>
      <c r="K2231" s="23"/>
    </row>
    <row r="2232" spans="1:22" ht="14.25" x14ac:dyDescent="0.2">
      <c r="A2232" s="20"/>
      <c r="B2232" s="20"/>
      <c r="C2232" s="20" t="s">
        <v>1084</v>
      </c>
      <c r="D2232" s="21"/>
      <c r="E2232" s="9"/>
      <c r="F2232" s="23">
        <f>Source!AL1971</f>
        <v>228560.33</v>
      </c>
      <c r="G2232" s="22" t="str">
        <f>Source!DD1971</f>
        <v/>
      </c>
      <c r="H2232" s="9">
        <f>Source!AW1971</f>
        <v>1</v>
      </c>
      <c r="I2232" s="9">
        <f>IF(Source!BC1971&lt;&gt; 0, Source!BC1971, 1)</f>
        <v>1</v>
      </c>
      <c r="J2232" s="23">
        <f>Source!P1971</f>
        <v>6856.81</v>
      </c>
      <c r="K2232" s="23"/>
    </row>
    <row r="2233" spans="1:22" ht="57" x14ac:dyDescent="0.2">
      <c r="A2233" s="20" t="s">
        <v>628</v>
      </c>
      <c r="B2233" s="20" t="str">
        <f>Source!F1972</f>
        <v>21.17-2-20</v>
      </c>
      <c r="C2233" s="20" t="str">
        <f>Source!G1972</f>
        <v>Смесители для умывальников и моек двухрукояточные центральные набортные, излив с развальцованным носиком тип См-УмДЦБР</v>
      </c>
      <c r="D2233" s="21" t="str">
        <f>Source!H1972</f>
        <v>шт.</v>
      </c>
      <c r="E2233" s="9">
        <f>Source!I1972</f>
        <v>-3</v>
      </c>
      <c r="F2233" s="23">
        <f>Source!AK1972</f>
        <v>855.18</v>
      </c>
      <c r="G2233" s="31" t="s">
        <v>3</v>
      </c>
      <c r="H2233" s="9">
        <f>Source!AW1972</f>
        <v>1</v>
      </c>
      <c r="I2233" s="9">
        <f>IF(Source!BC1972&lt;&gt; 0, Source!BC1972, 1)</f>
        <v>1</v>
      </c>
      <c r="J2233" s="23">
        <f>Source!O1972</f>
        <v>-2565.54</v>
      </c>
      <c r="K2233" s="23"/>
      <c r="Q2233">
        <f>ROUND((Source!BZ1972/100)*ROUND((Source!AF1972*Source!AV1972)*Source!I1972, 2), 2)</f>
        <v>0</v>
      </c>
      <c r="R2233">
        <f>Source!X1972</f>
        <v>0</v>
      </c>
      <c r="S2233">
        <f>ROUND((Source!CA1972/100)*ROUND((Source!AF1972*Source!AV1972)*Source!I1972, 2), 2)</f>
        <v>0</v>
      </c>
      <c r="T2233">
        <f>Source!Y1972</f>
        <v>0</v>
      </c>
      <c r="U2233">
        <f>ROUND((175/100)*ROUND((Source!AE1972*Source!AV1972)*Source!I1972, 2), 2)</f>
        <v>0</v>
      </c>
      <c r="V2233">
        <f>ROUND((160/100)*ROUND(Source!CS1972*Source!I1972, 2), 2)</f>
        <v>0</v>
      </c>
    </row>
    <row r="2234" spans="1:22" ht="57" x14ac:dyDescent="0.2">
      <c r="A2234" s="20" t="s">
        <v>629</v>
      </c>
      <c r="B2234" s="20" t="str">
        <f>Source!F1973</f>
        <v>21.17-2-19</v>
      </c>
      <c r="C2234" s="20" t="str">
        <f>Source!G1973</f>
        <v>Смесители для умывальников и моек двухрукояточные центральные набортные, излив с аэратором тип См-УмДЦБА</v>
      </c>
      <c r="D2234" s="21" t="str">
        <f>Source!H1973</f>
        <v>шт.</v>
      </c>
      <c r="E2234" s="9">
        <f>Source!I1973</f>
        <v>3</v>
      </c>
      <c r="F2234" s="23">
        <f>Source!AK1973</f>
        <v>6247.62</v>
      </c>
      <c r="G2234" s="31" t="s">
        <v>3</v>
      </c>
      <c r="H2234" s="9">
        <f>Source!AW1973</f>
        <v>1</v>
      </c>
      <c r="I2234" s="9">
        <f>IF(Source!BC1973&lt;&gt; 0, Source!BC1973, 1)</f>
        <v>1</v>
      </c>
      <c r="J2234" s="23">
        <f>Source!O1973</f>
        <v>18742.86</v>
      </c>
      <c r="K2234" s="23"/>
      <c r="Q2234">
        <f>ROUND((Source!BZ1973/100)*ROUND((Source!AF1973*Source!AV1973)*Source!I1973, 2), 2)</f>
        <v>0</v>
      </c>
      <c r="R2234">
        <f>Source!X1973</f>
        <v>0</v>
      </c>
      <c r="S2234">
        <f>ROUND((Source!CA1973/100)*ROUND((Source!AF1973*Source!AV1973)*Source!I1973, 2), 2)</f>
        <v>0</v>
      </c>
      <c r="T2234">
        <f>Source!Y1973</f>
        <v>0</v>
      </c>
      <c r="U2234">
        <f>ROUND((175/100)*ROUND((Source!AE1973*Source!AV1973)*Source!I1973, 2), 2)</f>
        <v>0</v>
      </c>
      <c r="V2234">
        <f>ROUND((160/100)*ROUND(Source!CS1973*Source!I1973, 2), 2)</f>
        <v>0</v>
      </c>
    </row>
    <row r="2235" spans="1:22" ht="14.25" x14ac:dyDescent="0.2">
      <c r="A2235" s="20"/>
      <c r="B2235" s="20"/>
      <c r="C2235" s="20" t="s">
        <v>1085</v>
      </c>
      <c r="D2235" s="21" t="s">
        <v>1086</v>
      </c>
      <c r="E2235" s="9">
        <f>Source!AT1971</f>
        <v>70</v>
      </c>
      <c r="F2235" s="23"/>
      <c r="G2235" s="22"/>
      <c r="H2235" s="9"/>
      <c r="I2235" s="9"/>
      <c r="J2235" s="23">
        <f>SUM(R2229:R2234)</f>
        <v>1801.28</v>
      </c>
      <c r="K2235" s="23"/>
    </row>
    <row r="2236" spans="1:22" ht="14.25" x14ac:dyDescent="0.2">
      <c r="A2236" s="20"/>
      <c r="B2236" s="20"/>
      <c r="C2236" s="20" t="s">
        <v>1087</v>
      </c>
      <c r="D2236" s="21" t="s">
        <v>1086</v>
      </c>
      <c r="E2236" s="9">
        <f>Source!AU1971</f>
        <v>10</v>
      </c>
      <c r="F2236" s="23"/>
      <c r="G2236" s="22"/>
      <c r="H2236" s="9"/>
      <c r="I2236" s="9"/>
      <c r="J2236" s="23">
        <f>SUM(T2229:T2235)</f>
        <v>257.33</v>
      </c>
      <c r="K2236" s="23"/>
    </row>
    <row r="2237" spans="1:22" ht="14.25" x14ac:dyDescent="0.2">
      <c r="A2237" s="20"/>
      <c r="B2237" s="20"/>
      <c r="C2237" s="20" t="s">
        <v>1088</v>
      </c>
      <c r="D2237" s="21" t="s">
        <v>1089</v>
      </c>
      <c r="E2237" s="9">
        <f>Source!AQ1971</f>
        <v>212</v>
      </c>
      <c r="F2237" s="23"/>
      <c r="G2237" s="22" t="str">
        <f>Source!DI1971</f>
        <v/>
      </c>
      <c r="H2237" s="9">
        <f>Source!AV1971</f>
        <v>1</v>
      </c>
      <c r="I2237" s="9"/>
      <c r="J2237" s="23"/>
      <c r="K2237" s="23">
        <f>Source!U1971</f>
        <v>6.3599999999999994</v>
      </c>
    </row>
    <row r="2238" spans="1:22" ht="15" x14ac:dyDescent="0.25">
      <c r="A2238" s="26"/>
      <c r="B2238" s="26"/>
      <c r="C2238" s="26"/>
      <c r="D2238" s="26"/>
      <c r="E2238" s="26"/>
      <c r="F2238" s="26"/>
      <c r="G2238" s="26"/>
      <c r="H2238" s="26"/>
      <c r="I2238" s="60">
        <f>J2231+J2232+J2235+J2236+SUM(J2233:J2234)</f>
        <v>27666</v>
      </c>
      <c r="J2238" s="60"/>
      <c r="K2238" s="27">
        <f>IF(Source!I1971&lt;&gt;0, ROUND(I2238/Source!I1971, 2), 0)</f>
        <v>922200</v>
      </c>
      <c r="P2238" s="25">
        <f>I2238</f>
        <v>27666</v>
      </c>
    </row>
    <row r="2239" spans="1:22" ht="28.5" x14ac:dyDescent="0.2">
      <c r="A2239" s="20">
        <v>231</v>
      </c>
      <c r="B2239" s="20" t="str">
        <f>Source!F1974</f>
        <v>1.16-3202-1-3/1</v>
      </c>
      <c r="C2239" s="20" t="str">
        <f>Source!G1974</f>
        <v>Смена унитаза с бачком</v>
      </c>
      <c r="D2239" s="21" t="str">
        <f>Source!H1974</f>
        <v>100 компл.</v>
      </c>
      <c r="E2239" s="9">
        <f>Source!I1974</f>
        <v>0.04</v>
      </c>
      <c r="F2239" s="23"/>
      <c r="G2239" s="22"/>
      <c r="H2239" s="9"/>
      <c r="I2239" s="9"/>
      <c r="J2239" s="23"/>
      <c r="K2239" s="23"/>
      <c r="Q2239">
        <f>ROUND((Source!BZ1974/100)*ROUND((Source!AF1974*Source!AV1974)*Source!I1974, 2), 2)</f>
        <v>5211.25</v>
      </c>
      <c r="R2239">
        <f>Source!X1974</f>
        <v>5211.25</v>
      </c>
      <c r="S2239">
        <f>ROUND((Source!CA1974/100)*ROUND((Source!AF1974*Source!AV1974)*Source!I1974, 2), 2)</f>
        <v>744.46</v>
      </c>
      <c r="T2239">
        <f>Source!Y1974</f>
        <v>744.46</v>
      </c>
      <c r="U2239">
        <f>ROUND((175/100)*ROUND((Source!AE1974*Source!AV1974)*Source!I1974, 2), 2)</f>
        <v>0</v>
      </c>
      <c r="V2239">
        <f>ROUND((160/100)*ROUND(Source!CS1974*Source!I1974, 2), 2)</f>
        <v>0</v>
      </c>
    </row>
    <row r="2240" spans="1:22" x14ac:dyDescent="0.2">
      <c r="C2240" s="24" t="str">
        <f>"Объем: "&amp;Source!I1974&amp;"=4/"&amp;"100"</f>
        <v>Объем: 0,04=4/100</v>
      </c>
    </row>
    <row r="2241" spans="1:22" ht="14.25" x14ac:dyDescent="0.2">
      <c r="A2241" s="20"/>
      <c r="B2241" s="20"/>
      <c r="C2241" s="20" t="s">
        <v>1083</v>
      </c>
      <c r="D2241" s="21"/>
      <c r="E2241" s="9"/>
      <c r="F2241" s="23">
        <f>Source!AO1974</f>
        <v>186116</v>
      </c>
      <c r="G2241" s="22" t="str">
        <f>Source!DG1974</f>
        <v/>
      </c>
      <c r="H2241" s="9">
        <f>Source!AV1974</f>
        <v>1</v>
      </c>
      <c r="I2241" s="9">
        <f>IF(Source!BA1974&lt;&gt; 0, Source!BA1974, 1)</f>
        <v>1</v>
      </c>
      <c r="J2241" s="23">
        <f>Source!S1974</f>
        <v>7444.64</v>
      </c>
      <c r="K2241" s="23"/>
    </row>
    <row r="2242" spans="1:22" ht="14.25" x14ac:dyDescent="0.2">
      <c r="A2242" s="20"/>
      <c r="B2242" s="20"/>
      <c r="C2242" s="20" t="s">
        <v>1084</v>
      </c>
      <c r="D2242" s="21"/>
      <c r="E2242" s="9"/>
      <c r="F2242" s="23">
        <f>Source!AL1974</f>
        <v>392744.89</v>
      </c>
      <c r="G2242" s="22" t="str">
        <f>Source!DD1974</f>
        <v/>
      </c>
      <c r="H2242" s="9">
        <f>Source!AW1974</f>
        <v>1</v>
      </c>
      <c r="I2242" s="9">
        <f>IF(Source!BC1974&lt;&gt; 0, Source!BC1974, 1)</f>
        <v>1</v>
      </c>
      <c r="J2242" s="23">
        <f>Source!P1974</f>
        <v>15709.8</v>
      </c>
      <c r="K2242" s="23"/>
    </row>
    <row r="2243" spans="1:22" ht="42.75" x14ac:dyDescent="0.2">
      <c r="A2243" s="20" t="s">
        <v>634</v>
      </c>
      <c r="B2243" s="20" t="str">
        <f>Source!F1975</f>
        <v>21.17-2-14</v>
      </c>
      <c r="C2243" s="20" t="str">
        <f>Source!G1975</f>
        <v>Отводы из поливинилхлорида для унитаза гофрированные, диаметр 110 мм</v>
      </c>
      <c r="D2243" s="21" t="str">
        <f>Source!H1975</f>
        <v>шт.</v>
      </c>
      <c r="E2243" s="9">
        <f>Source!I1975</f>
        <v>4</v>
      </c>
      <c r="F2243" s="23">
        <f>Source!AK1975</f>
        <v>237.36</v>
      </c>
      <c r="G2243" s="31" t="s">
        <v>3</v>
      </c>
      <c r="H2243" s="9">
        <f>Source!AW1975</f>
        <v>1</v>
      </c>
      <c r="I2243" s="9">
        <f>IF(Source!BC1975&lt;&gt; 0, Source!BC1975, 1)</f>
        <v>1</v>
      </c>
      <c r="J2243" s="23">
        <f>Source!O1975</f>
        <v>949.44</v>
      </c>
      <c r="K2243" s="23"/>
      <c r="Q2243">
        <f>ROUND((Source!BZ1975/100)*ROUND((Source!AF1975*Source!AV1975)*Source!I1975, 2), 2)</f>
        <v>0</v>
      </c>
      <c r="R2243">
        <f>Source!X1975</f>
        <v>0</v>
      </c>
      <c r="S2243">
        <f>ROUND((Source!CA1975/100)*ROUND((Source!AF1975*Source!AV1975)*Source!I1975, 2), 2)</f>
        <v>0</v>
      </c>
      <c r="T2243">
        <f>Source!Y1975</f>
        <v>0</v>
      </c>
      <c r="U2243">
        <f>ROUND((175/100)*ROUND((Source!AE1975*Source!AV1975)*Source!I1975, 2), 2)</f>
        <v>0</v>
      </c>
      <c r="V2243">
        <f>ROUND((160/100)*ROUND(Source!CS1975*Source!I1975, 2), 2)</f>
        <v>0</v>
      </c>
    </row>
    <row r="2244" spans="1:22" ht="14.25" x14ac:dyDescent="0.2">
      <c r="A2244" s="20"/>
      <c r="B2244" s="20"/>
      <c r="C2244" s="20" t="s">
        <v>1085</v>
      </c>
      <c r="D2244" s="21" t="s">
        <v>1086</v>
      </c>
      <c r="E2244" s="9">
        <f>Source!AT1974</f>
        <v>70</v>
      </c>
      <c r="F2244" s="23"/>
      <c r="G2244" s="22"/>
      <c r="H2244" s="9"/>
      <c r="I2244" s="9"/>
      <c r="J2244" s="23">
        <f>SUM(R2239:R2243)</f>
        <v>5211.25</v>
      </c>
      <c r="K2244" s="23"/>
    </row>
    <row r="2245" spans="1:22" ht="14.25" x14ac:dyDescent="0.2">
      <c r="A2245" s="20"/>
      <c r="B2245" s="20"/>
      <c r="C2245" s="20" t="s">
        <v>1087</v>
      </c>
      <c r="D2245" s="21" t="s">
        <v>1086</v>
      </c>
      <c r="E2245" s="9">
        <f>Source!AU1974</f>
        <v>10</v>
      </c>
      <c r="F2245" s="23"/>
      <c r="G2245" s="22"/>
      <c r="H2245" s="9"/>
      <c r="I2245" s="9"/>
      <c r="J2245" s="23">
        <f>SUM(T2239:T2244)</f>
        <v>744.46</v>
      </c>
      <c r="K2245" s="23"/>
    </row>
    <row r="2246" spans="1:22" ht="14.25" x14ac:dyDescent="0.2">
      <c r="A2246" s="20"/>
      <c r="B2246" s="20"/>
      <c r="C2246" s="20" t="s">
        <v>1088</v>
      </c>
      <c r="D2246" s="21" t="s">
        <v>1089</v>
      </c>
      <c r="E2246" s="9">
        <f>Source!AQ1974</f>
        <v>460</v>
      </c>
      <c r="F2246" s="23"/>
      <c r="G2246" s="22" t="str">
        <f>Source!DI1974</f>
        <v/>
      </c>
      <c r="H2246" s="9">
        <f>Source!AV1974</f>
        <v>1</v>
      </c>
      <c r="I2246" s="9"/>
      <c r="J2246" s="23"/>
      <c r="K2246" s="23">
        <f>Source!U1974</f>
        <v>18.400000000000002</v>
      </c>
    </row>
    <row r="2247" spans="1:22" ht="15" x14ac:dyDescent="0.25">
      <c r="A2247" s="26"/>
      <c r="B2247" s="26"/>
      <c r="C2247" s="26"/>
      <c r="D2247" s="26"/>
      <c r="E2247" s="26"/>
      <c r="F2247" s="26"/>
      <c r="G2247" s="26"/>
      <c r="H2247" s="26"/>
      <c r="I2247" s="60">
        <f>J2241+J2242+J2244+J2245+SUM(J2243:J2243)</f>
        <v>30059.589999999997</v>
      </c>
      <c r="J2247" s="60"/>
      <c r="K2247" s="27">
        <f>IF(Source!I1974&lt;&gt;0, ROUND(I2247/Source!I1974, 2), 0)</f>
        <v>751489.75</v>
      </c>
      <c r="P2247" s="25">
        <f>I2247</f>
        <v>30059.589999999997</v>
      </c>
    </row>
    <row r="2249" spans="1:22" ht="15" x14ac:dyDescent="0.25">
      <c r="A2249" s="58" t="str">
        <f>CONCATENATE("Итого по подразделу: ",IF(Source!G1977&lt;&gt;"Новый подраздел", Source!G1977, ""))</f>
        <v>Итого по подразделу: Сантехника</v>
      </c>
      <c r="B2249" s="58"/>
      <c r="C2249" s="58"/>
      <c r="D2249" s="58"/>
      <c r="E2249" s="58"/>
      <c r="F2249" s="58"/>
      <c r="G2249" s="58"/>
      <c r="H2249" s="58"/>
      <c r="I2249" s="56">
        <f>SUM(P2219:P2248)</f>
        <v>64093.53</v>
      </c>
      <c r="J2249" s="57"/>
      <c r="K2249" s="28"/>
    </row>
    <row r="2252" spans="1:22" ht="16.5" x14ac:dyDescent="0.25">
      <c r="A2252" s="59" t="str">
        <f>CONCATENATE("Подраздел: ",IF(Source!G2007&lt;&gt;"Новый подраздел", Source!G2007, ""))</f>
        <v>Подраздел: Сантехперегородки</v>
      </c>
      <c r="B2252" s="59"/>
      <c r="C2252" s="59"/>
      <c r="D2252" s="59"/>
      <c r="E2252" s="59"/>
      <c r="F2252" s="59"/>
      <c r="G2252" s="59"/>
      <c r="H2252" s="59"/>
      <c r="I2252" s="59"/>
      <c r="J2252" s="59"/>
      <c r="K2252" s="59"/>
    </row>
    <row r="2253" spans="1:22" ht="28.5" x14ac:dyDescent="0.2">
      <c r="A2253" s="20">
        <v>232</v>
      </c>
      <c r="B2253" s="20" t="str">
        <f>Source!F2011</f>
        <v>1.8-3204-1-3/1</v>
      </c>
      <c r="C2253" s="20" t="str">
        <f>Source!G2011</f>
        <v>Разборка деревянных перегородок щитовых</v>
      </c>
      <c r="D2253" s="21" t="str">
        <f>Source!H2011</f>
        <v>100 м2</v>
      </c>
      <c r="E2253" s="9">
        <f>Source!I2011</f>
        <v>0.1</v>
      </c>
      <c r="F2253" s="23"/>
      <c r="G2253" s="22"/>
      <c r="H2253" s="9"/>
      <c r="I2253" s="9"/>
      <c r="J2253" s="23"/>
      <c r="K2253" s="23"/>
      <c r="Q2253">
        <f>ROUND((Source!BZ2011/100)*ROUND((Source!AF2011*Source!AV2011)*Source!I2011, 2), 2)</f>
        <v>755.27</v>
      </c>
      <c r="R2253">
        <f>Source!X2011</f>
        <v>755.27</v>
      </c>
      <c r="S2253">
        <f>ROUND((Source!CA2011/100)*ROUND((Source!AF2011*Source!AV2011)*Source!I2011, 2), 2)</f>
        <v>107.9</v>
      </c>
      <c r="T2253">
        <f>Source!Y2011</f>
        <v>107.9</v>
      </c>
      <c r="U2253">
        <f>ROUND((175/100)*ROUND((Source!AE2011*Source!AV2011)*Source!I2011, 2), 2)</f>
        <v>0</v>
      </c>
      <c r="V2253">
        <f>ROUND((160/100)*ROUND(Source!CS2011*Source!I2011, 2), 2)</f>
        <v>0</v>
      </c>
    </row>
    <row r="2254" spans="1:22" x14ac:dyDescent="0.2">
      <c r="C2254" s="24" t="str">
        <f>"Объем: "&amp;Source!I2011&amp;"=10/"&amp;"100"</f>
        <v>Объем: 0,1=10/100</v>
      </c>
    </row>
    <row r="2255" spans="1:22" ht="14.25" x14ac:dyDescent="0.2">
      <c r="A2255" s="20"/>
      <c r="B2255" s="20"/>
      <c r="C2255" s="20" t="s">
        <v>1083</v>
      </c>
      <c r="D2255" s="21"/>
      <c r="E2255" s="9"/>
      <c r="F2255" s="23">
        <f>Source!AO2011</f>
        <v>10789.52</v>
      </c>
      <c r="G2255" s="22" t="str">
        <f>Source!DG2011</f>
        <v/>
      </c>
      <c r="H2255" s="9">
        <f>Source!AV2011</f>
        <v>1</v>
      </c>
      <c r="I2255" s="9">
        <f>IF(Source!BA2011&lt;&gt; 0, Source!BA2011, 1)</f>
        <v>1</v>
      </c>
      <c r="J2255" s="23">
        <f>Source!S2011</f>
        <v>1078.95</v>
      </c>
      <c r="K2255" s="23"/>
    </row>
    <row r="2256" spans="1:22" ht="14.25" x14ac:dyDescent="0.2">
      <c r="A2256" s="20"/>
      <c r="B2256" s="20"/>
      <c r="C2256" s="20" t="s">
        <v>1085</v>
      </c>
      <c r="D2256" s="21" t="s">
        <v>1086</v>
      </c>
      <c r="E2256" s="9">
        <f>Source!AT2011</f>
        <v>70</v>
      </c>
      <c r="F2256" s="23"/>
      <c r="G2256" s="22"/>
      <c r="H2256" s="9"/>
      <c r="I2256" s="9"/>
      <c r="J2256" s="23">
        <f>SUM(R2253:R2255)</f>
        <v>755.27</v>
      </c>
      <c r="K2256" s="23"/>
    </row>
    <row r="2257" spans="1:22" ht="14.25" x14ac:dyDescent="0.2">
      <c r="A2257" s="20"/>
      <c r="B2257" s="20"/>
      <c r="C2257" s="20" t="s">
        <v>1087</v>
      </c>
      <c r="D2257" s="21" t="s">
        <v>1086</v>
      </c>
      <c r="E2257" s="9">
        <f>Source!AU2011</f>
        <v>10</v>
      </c>
      <c r="F2257" s="23"/>
      <c r="G2257" s="22"/>
      <c r="H2257" s="9"/>
      <c r="I2257" s="9"/>
      <c r="J2257" s="23">
        <f>SUM(T2253:T2256)</f>
        <v>107.9</v>
      </c>
      <c r="K2257" s="23"/>
    </row>
    <row r="2258" spans="1:22" ht="14.25" x14ac:dyDescent="0.2">
      <c r="A2258" s="20"/>
      <c r="B2258" s="20"/>
      <c r="C2258" s="20" t="s">
        <v>1088</v>
      </c>
      <c r="D2258" s="21" t="s">
        <v>1089</v>
      </c>
      <c r="E2258" s="9">
        <f>Source!AQ2011</f>
        <v>38.01</v>
      </c>
      <c r="F2258" s="23"/>
      <c r="G2258" s="22" t="str">
        <f>Source!DI2011</f>
        <v/>
      </c>
      <c r="H2258" s="9">
        <f>Source!AV2011</f>
        <v>1</v>
      </c>
      <c r="I2258" s="9"/>
      <c r="J2258" s="23"/>
      <c r="K2258" s="23">
        <f>Source!U2011</f>
        <v>3.8010000000000002</v>
      </c>
    </row>
    <row r="2259" spans="1:22" ht="15" x14ac:dyDescent="0.25">
      <c r="A2259" s="26"/>
      <c r="B2259" s="26"/>
      <c r="C2259" s="26"/>
      <c r="D2259" s="26"/>
      <c r="E2259" s="26"/>
      <c r="F2259" s="26"/>
      <c r="G2259" s="26"/>
      <c r="H2259" s="26"/>
      <c r="I2259" s="60">
        <f>J2255+J2256+J2257</f>
        <v>1942.1200000000001</v>
      </c>
      <c r="J2259" s="60"/>
      <c r="K2259" s="27">
        <f>IF(Source!I2011&lt;&gt;0, ROUND(I2259/Source!I2011, 2), 0)</f>
        <v>19421.2</v>
      </c>
      <c r="P2259" s="25">
        <f>I2259</f>
        <v>1942.1200000000001</v>
      </c>
    </row>
    <row r="2260" spans="1:22" ht="71.25" x14ac:dyDescent="0.2">
      <c r="A2260" s="20">
        <v>233</v>
      </c>
      <c r="B2260" s="20" t="str">
        <f>Source!F2012</f>
        <v>1.8-3303-27-2/1</v>
      </c>
      <c r="C2260" s="20" t="str">
        <f>Source!G2012</f>
        <v>Устройство перегородок сантехнических с каркасом из алюминиевого профиля - санузлы, стандартные кабины / ЛДСП влагостойкая толщиной 16 мм</v>
      </c>
      <c r="D2260" s="21" t="str">
        <f>Source!H2012</f>
        <v>м2</v>
      </c>
      <c r="E2260" s="9">
        <f>Source!I2012</f>
        <v>10</v>
      </c>
      <c r="F2260" s="23"/>
      <c r="G2260" s="22"/>
      <c r="H2260" s="9"/>
      <c r="I2260" s="9"/>
      <c r="J2260" s="23"/>
      <c r="K2260" s="23"/>
      <c r="Q2260">
        <f>ROUND((Source!BZ2012/100)*ROUND((Source!AF2012*Source!AV2012)*Source!I2012, 2), 2)</f>
        <v>1047.4100000000001</v>
      </c>
      <c r="R2260">
        <f>Source!X2012</f>
        <v>1047.4100000000001</v>
      </c>
      <c r="S2260">
        <f>ROUND((Source!CA2012/100)*ROUND((Source!AF2012*Source!AV2012)*Source!I2012, 2), 2)</f>
        <v>149.63</v>
      </c>
      <c r="T2260">
        <f>Source!Y2012</f>
        <v>149.63</v>
      </c>
      <c r="U2260">
        <f>ROUND((175/100)*ROUND((Source!AE2012*Source!AV2012)*Source!I2012, 2), 2)</f>
        <v>2.2799999999999998</v>
      </c>
      <c r="V2260">
        <f>ROUND((160/100)*ROUND(Source!CS2012*Source!I2012, 2), 2)</f>
        <v>2.08</v>
      </c>
    </row>
    <row r="2261" spans="1:22" ht="14.25" x14ac:dyDescent="0.2">
      <c r="A2261" s="20"/>
      <c r="B2261" s="20"/>
      <c r="C2261" s="20" t="s">
        <v>1083</v>
      </c>
      <c r="D2261" s="21"/>
      <c r="E2261" s="9"/>
      <c r="F2261" s="23">
        <f>Source!AO2012</f>
        <v>149.63</v>
      </c>
      <c r="G2261" s="22" t="str">
        <f>Source!DG2012</f>
        <v/>
      </c>
      <c r="H2261" s="9">
        <f>Source!AV2012</f>
        <v>1</v>
      </c>
      <c r="I2261" s="9">
        <f>IF(Source!BA2012&lt;&gt; 0, Source!BA2012, 1)</f>
        <v>1</v>
      </c>
      <c r="J2261" s="23">
        <f>Source!S2012</f>
        <v>1496.3</v>
      </c>
      <c r="K2261" s="23"/>
    </row>
    <row r="2262" spans="1:22" ht="14.25" x14ac:dyDescent="0.2">
      <c r="A2262" s="20"/>
      <c r="B2262" s="20"/>
      <c r="C2262" s="20" t="s">
        <v>1090</v>
      </c>
      <c r="D2262" s="21"/>
      <c r="E2262" s="9"/>
      <c r="F2262" s="23">
        <f>Source!AM2012</f>
        <v>0.91</v>
      </c>
      <c r="G2262" s="22" t="str">
        <f>Source!DE2012</f>
        <v/>
      </c>
      <c r="H2262" s="9">
        <f>Source!AV2012</f>
        <v>1</v>
      </c>
      <c r="I2262" s="9">
        <f>IF(Source!BB2012&lt;&gt; 0, Source!BB2012, 1)</f>
        <v>1</v>
      </c>
      <c r="J2262" s="23">
        <f>Source!Q2012</f>
        <v>9.1</v>
      </c>
      <c r="K2262" s="23"/>
    </row>
    <row r="2263" spans="1:22" ht="14.25" x14ac:dyDescent="0.2">
      <c r="A2263" s="20"/>
      <c r="B2263" s="20"/>
      <c r="C2263" s="20" t="s">
        <v>1091</v>
      </c>
      <c r="D2263" s="21"/>
      <c r="E2263" s="9"/>
      <c r="F2263" s="23">
        <f>Source!AN2012</f>
        <v>0.13</v>
      </c>
      <c r="G2263" s="22" t="str">
        <f>Source!DF2012</f>
        <v/>
      </c>
      <c r="H2263" s="9">
        <f>Source!AV2012</f>
        <v>1</v>
      </c>
      <c r="I2263" s="9">
        <f>IF(Source!BS2012&lt;&gt; 0, Source!BS2012, 1)</f>
        <v>1</v>
      </c>
      <c r="J2263" s="30">
        <f>Source!R2012</f>
        <v>1.3</v>
      </c>
      <c r="K2263" s="23"/>
    </row>
    <row r="2264" spans="1:22" ht="14.25" x14ac:dyDescent="0.2">
      <c r="A2264" s="20"/>
      <c r="B2264" s="20"/>
      <c r="C2264" s="20" t="s">
        <v>1084</v>
      </c>
      <c r="D2264" s="21"/>
      <c r="E2264" s="9"/>
      <c r="F2264" s="23">
        <f>Source!AL2012</f>
        <v>2271.2399999999998</v>
      </c>
      <c r="G2264" s="22" t="str">
        <f>Source!DD2012</f>
        <v/>
      </c>
      <c r="H2264" s="9">
        <f>Source!AW2012</f>
        <v>1</v>
      </c>
      <c r="I2264" s="9">
        <f>IF(Source!BC2012&lt;&gt; 0, Source!BC2012, 1)</f>
        <v>1</v>
      </c>
      <c r="J2264" s="23">
        <f>Source!P2012</f>
        <v>22712.400000000001</v>
      </c>
      <c r="K2264" s="23"/>
    </row>
    <row r="2265" spans="1:22" ht="14.25" x14ac:dyDescent="0.2">
      <c r="A2265" s="20"/>
      <c r="B2265" s="20"/>
      <c r="C2265" s="20" t="s">
        <v>1085</v>
      </c>
      <c r="D2265" s="21" t="s">
        <v>1086</v>
      </c>
      <c r="E2265" s="9">
        <f>Source!AT2012</f>
        <v>70</v>
      </c>
      <c r="F2265" s="23"/>
      <c r="G2265" s="22"/>
      <c r="H2265" s="9"/>
      <c r="I2265" s="9"/>
      <c r="J2265" s="23">
        <f>SUM(R2260:R2264)</f>
        <v>1047.4100000000001</v>
      </c>
      <c r="K2265" s="23"/>
    </row>
    <row r="2266" spans="1:22" ht="14.25" x14ac:dyDescent="0.2">
      <c r="A2266" s="20"/>
      <c r="B2266" s="20"/>
      <c r="C2266" s="20" t="s">
        <v>1087</v>
      </c>
      <c r="D2266" s="21" t="s">
        <v>1086</v>
      </c>
      <c r="E2266" s="9">
        <f>Source!AU2012</f>
        <v>10</v>
      </c>
      <c r="F2266" s="23"/>
      <c r="G2266" s="22"/>
      <c r="H2266" s="9"/>
      <c r="I2266" s="9"/>
      <c r="J2266" s="23">
        <f>SUM(T2260:T2265)</f>
        <v>149.63</v>
      </c>
      <c r="K2266" s="23"/>
    </row>
    <row r="2267" spans="1:22" ht="14.25" x14ac:dyDescent="0.2">
      <c r="A2267" s="20"/>
      <c r="B2267" s="20"/>
      <c r="C2267" s="20" t="s">
        <v>1092</v>
      </c>
      <c r="D2267" s="21" t="s">
        <v>1086</v>
      </c>
      <c r="E2267" s="9">
        <f>160</f>
        <v>160</v>
      </c>
      <c r="F2267" s="23"/>
      <c r="G2267" s="22"/>
      <c r="H2267" s="9"/>
      <c r="I2267" s="9"/>
      <c r="J2267" s="23">
        <f>SUM(V2260:V2266)</f>
        <v>2.08</v>
      </c>
      <c r="K2267" s="23"/>
    </row>
    <row r="2268" spans="1:22" ht="14.25" x14ac:dyDescent="0.2">
      <c r="A2268" s="20"/>
      <c r="B2268" s="20"/>
      <c r="C2268" s="20" t="s">
        <v>1088</v>
      </c>
      <c r="D2268" s="21" t="s">
        <v>1089</v>
      </c>
      <c r="E2268" s="9">
        <f>Source!AQ2012</f>
        <v>0.42</v>
      </c>
      <c r="F2268" s="23"/>
      <c r="G2268" s="22" t="str">
        <f>Source!DI2012</f>
        <v/>
      </c>
      <c r="H2268" s="9">
        <f>Source!AV2012</f>
        <v>1</v>
      </c>
      <c r="I2268" s="9"/>
      <c r="J2268" s="23"/>
      <c r="K2268" s="23">
        <f>Source!U2012</f>
        <v>4.2</v>
      </c>
    </row>
    <row r="2269" spans="1:22" ht="15" x14ac:dyDescent="0.25">
      <c r="A2269" s="26"/>
      <c r="B2269" s="26"/>
      <c r="C2269" s="26"/>
      <c r="D2269" s="26"/>
      <c r="E2269" s="26"/>
      <c r="F2269" s="26"/>
      <c r="G2269" s="26"/>
      <c r="H2269" s="26"/>
      <c r="I2269" s="60">
        <f>J2261+J2262+J2264+J2265+J2266+J2267</f>
        <v>25416.920000000006</v>
      </c>
      <c r="J2269" s="60"/>
      <c r="K2269" s="27">
        <f>IF(Source!I2012&lt;&gt;0, ROUND(I2269/Source!I2012, 2), 0)</f>
        <v>2541.69</v>
      </c>
      <c r="P2269" s="25">
        <f>I2269</f>
        <v>25416.920000000006</v>
      </c>
    </row>
    <row r="2271" spans="1:22" ht="15" x14ac:dyDescent="0.25">
      <c r="A2271" s="58" t="str">
        <f>CONCATENATE("Итого по подразделу: ",IF(Source!G2014&lt;&gt;"Новый подраздел", Source!G2014, ""))</f>
        <v>Итого по подразделу: Сантехперегородки</v>
      </c>
      <c r="B2271" s="58"/>
      <c r="C2271" s="58"/>
      <c r="D2271" s="58"/>
      <c r="E2271" s="58"/>
      <c r="F2271" s="58"/>
      <c r="G2271" s="58"/>
      <c r="H2271" s="58"/>
      <c r="I2271" s="56">
        <f>SUM(P2252:P2270)</f>
        <v>27359.040000000005</v>
      </c>
      <c r="J2271" s="57"/>
      <c r="K2271" s="28"/>
    </row>
    <row r="2274" spans="1:22" ht="15" x14ac:dyDescent="0.25">
      <c r="A2274" s="58" t="str">
        <f>CONCATENATE("Итого по разделу: ",IF(Source!G2044&lt;&gt;"Новый раздел", Source!G2044, ""))</f>
        <v>Итого по разделу: 2 эт. Санузел</v>
      </c>
      <c r="B2274" s="58"/>
      <c r="C2274" s="58"/>
      <c r="D2274" s="58"/>
      <c r="E2274" s="58"/>
      <c r="F2274" s="58"/>
      <c r="G2274" s="58"/>
      <c r="H2274" s="58"/>
      <c r="I2274" s="56">
        <f>SUM(P1984:P2273)</f>
        <v>397308.81999999989</v>
      </c>
      <c r="J2274" s="57"/>
      <c r="K2274" s="28"/>
    </row>
    <row r="2277" spans="1:22" ht="16.5" x14ac:dyDescent="0.25">
      <c r="A2277" s="59" t="str">
        <f>CONCATENATE("Раздел: ",IF(Source!G2074&lt;&gt;"Новый раздел", Source!G2074, ""))</f>
        <v>Раздел: 1 эт. Фойе столовой</v>
      </c>
      <c r="B2277" s="59"/>
      <c r="C2277" s="59"/>
      <c r="D2277" s="59"/>
      <c r="E2277" s="59"/>
      <c r="F2277" s="59"/>
      <c r="G2277" s="59"/>
      <c r="H2277" s="59"/>
      <c r="I2277" s="59"/>
      <c r="J2277" s="59"/>
      <c r="K2277" s="59"/>
    </row>
    <row r="2279" spans="1:22" ht="16.5" x14ac:dyDescent="0.25">
      <c r="A2279" s="59" t="str">
        <f>CONCATENATE("Подраздел: ",IF(Source!G2078&lt;&gt;"Новый подраздел", Source!G2078, ""))</f>
        <v>Подраздел: Пол</v>
      </c>
      <c r="B2279" s="59"/>
      <c r="C2279" s="59"/>
      <c r="D2279" s="59"/>
      <c r="E2279" s="59"/>
      <c r="F2279" s="59"/>
      <c r="G2279" s="59"/>
      <c r="H2279" s="59"/>
      <c r="I2279" s="59"/>
      <c r="J2279" s="59"/>
      <c r="K2279" s="59"/>
    </row>
    <row r="2280" spans="1:22" ht="28.5" x14ac:dyDescent="0.2">
      <c r="A2280" s="20">
        <v>234</v>
      </c>
      <c r="B2280" s="20" t="str">
        <f>Source!F2082</f>
        <v>1.10-3704-1-2/1</v>
      </c>
      <c r="C2280" s="20" t="str">
        <f>Source!G2082</f>
        <v>Разборка покрытий из керамических плиток</v>
      </c>
      <c r="D2280" s="21" t="str">
        <f>Source!H2082</f>
        <v>100 м2</v>
      </c>
      <c r="E2280" s="9">
        <f>Source!I2082</f>
        <v>0.64529999999999998</v>
      </c>
      <c r="F2280" s="23"/>
      <c r="G2280" s="22"/>
      <c r="H2280" s="9"/>
      <c r="I2280" s="9"/>
      <c r="J2280" s="23"/>
      <c r="K2280" s="23"/>
      <c r="Q2280">
        <f>ROUND((Source!BZ2082/100)*ROUND((Source!AF2082*Source!AV2082)*Source!I2082, 2), 2)</f>
        <v>5645.31</v>
      </c>
      <c r="R2280">
        <f>Source!X2082</f>
        <v>5645.31</v>
      </c>
      <c r="S2280">
        <f>ROUND((Source!CA2082/100)*ROUND((Source!AF2082*Source!AV2082)*Source!I2082, 2), 2)</f>
        <v>806.47</v>
      </c>
      <c r="T2280">
        <f>Source!Y2082</f>
        <v>806.47</v>
      </c>
      <c r="U2280">
        <f>ROUND((175/100)*ROUND((Source!AE2082*Source!AV2082)*Source!I2082, 2), 2)</f>
        <v>7.0000000000000007E-2</v>
      </c>
      <c r="V2280">
        <f>ROUND((160/100)*ROUND(Source!CS2082*Source!I2082, 2), 2)</f>
        <v>0.06</v>
      </c>
    </row>
    <row r="2281" spans="1:22" x14ac:dyDescent="0.2">
      <c r="C2281" s="24" t="str">
        <f>"Объем: "&amp;Source!I2082&amp;"=64,53/"&amp;"100"</f>
        <v>Объем: 0,6453=64,53/100</v>
      </c>
    </row>
    <row r="2282" spans="1:22" ht="14.25" x14ac:dyDescent="0.2">
      <c r="A2282" s="20"/>
      <c r="B2282" s="20"/>
      <c r="C2282" s="20" t="s">
        <v>1083</v>
      </c>
      <c r="D2282" s="21"/>
      <c r="E2282" s="9"/>
      <c r="F2282" s="23">
        <f>Source!AO2082</f>
        <v>24995.29</v>
      </c>
      <c r="G2282" s="22" t="str">
        <f>Source!DG2082</f>
        <v>*0,5</v>
      </c>
      <c r="H2282" s="9">
        <f>Source!AV2082</f>
        <v>1</v>
      </c>
      <c r="I2282" s="9">
        <f>IF(Source!BA2082&lt;&gt; 0, Source!BA2082, 1)</f>
        <v>1</v>
      </c>
      <c r="J2282" s="23">
        <f>Source!S2082</f>
        <v>8064.73</v>
      </c>
      <c r="K2282" s="23"/>
    </row>
    <row r="2283" spans="1:22" ht="14.25" x14ac:dyDescent="0.2">
      <c r="A2283" s="20"/>
      <c r="B2283" s="20"/>
      <c r="C2283" s="20" t="s">
        <v>1090</v>
      </c>
      <c r="D2283" s="21"/>
      <c r="E2283" s="9"/>
      <c r="F2283" s="23">
        <f>Source!AM2082</f>
        <v>23.52</v>
      </c>
      <c r="G2283" s="22" t="str">
        <f>Source!DE2082</f>
        <v>*0,5</v>
      </c>
      <c r="H2283" s="9">
        <f>Source!AV2082</f>
        <v>1</v>
      </c>
      <c r="I2283" s="9">
        <f>IF(Source!BB2082&lt;&gt; 0, Source!BB2082, 1)</f>
        <v>1</v>
      </c>
      <c r="J2283" s="23">
        <f>Source!Q2082</f>
        <v>7.59</v>
      </c>
      <c r="K2283" s="23"/>
    </row>
    <row r="2284" spans="1:22" ht="14.25" x14ac:dyDescent="0.2">
      <c r="A2284" s="20"/>
      <c r="B2284" s="20"/>
      <c r="C2284" s="20" t="s">
        <v>1091</v>
      </c>
      <c r="D2284" s="21"/>
      <c r="E2284" s="9"/>
      <c r="F2284" s="23">
        <f>Source!AN2082</f>
        <v>0.12</v>
      </c>
      <c r="G2284" s="22" t="str">
        <f>Source!DF2082</f>
        <v>*0,5</v>
      </c>
      <c r="H2284" s="9">
        <f>Source!AV2082</f>
        <v>1</v>
      </c>
      <c r="I2284" s="9">
        <f>IF(Source!BS2082&lt;&gt; 0, Source!BS2082, 1)</f>
        <v>1</v>
      </c>
      <c r="J2284" s="30">
        <f>Source!R2082</f>
        <v>0.04</v>
      </c>
      <c r="K2284" s="23"/>
    </row>
    <row r="2285" spans="1:22" ht="14.25" x14ac:dyDescent="0.2">
      <c r="A2285" s="20"/>
      <c r="B2285" s="20"/>
      <c r="C2285" s="20" t="s">
        <v>1085</v>
      </c>
      <c r="D2285" s="21" t="s">
        <v>1086</v>
      </c>
      <c r="E2285" s="9">
        <f>Source!AT2082</f>
        <v>70</v>
      </c>
      <c r="F2285" s="23"/>
      <c r="G2285" s="22"/>
      <c r="H2285" s="9"/>
      <c r="I2285" s="9"/>
      <c r="J2285" s="23">
        <f>SUM(R2280:R2284)</f>
        <v>5645.31</v>
      </c>
      <c r="K2285" s="23"/>
    </row>
    <row r="2286" spans="1:22" ht="14.25" x14ac:dyDescent="0.2">
      <c r="A2286" s="20"/>
      <c r="B2286" s="20"/>
      <c r="C2286" s="20" t="s">
        <v>1087</v>
      </c>
      <c r="D2286" s="21" t="s">
        <v>1086</v>
      </c>
      <c r="E2286" s="9">
        <f>Source!AU2082</f>
        <v>10</v>
      </c>
      <c r="F2286" s="23"/>
      <c r="G2286" s="22"/>
      <c r="H2286" s="9"/>
      <c r="I2286" s="9"/>
      <c r="J2286" s="23">
        <f>SUM(T2280:T2285)</f>
        <v>806.47</v>
      </c>
      <c r="K2286" s="23"/>
    </row>
    <row r="2287" spans="1:22" ht="14.25" x14ac:dyDescent="0.2">
      <c r="A2287" s="20"/>
      <c r="B2287" s="20"/>
      <c r="C2287" s="20" t="s">
        <v>1092</v>
      </c>
      <c r="D2287" s="21" t="s">
        <v>1086</v>
      </c>
      <c r="E2287" s="9">
        <f>160</f>
        <v>160</v>
      </c>
      <c r="F2287" s="23"/>
      <c r="G2287" s="22"/>
      <c r="H2287" s="9"/>
      <c r="I2287" s="9"/>
      <c r="J2287" s="23">
        <f>SUM(V2280:V2286)</f>
        <v>0.06</v>
      </c>
      <c r="K2287" s="23"/>
    </row>
    <row r="2288" spans="1:22" ht="14.25" x14ac:dyDescent="0.2">
      <c r="A2288" s="20"/>
      <c r="B2288" s="20"/>
      <c r="C2288" s="20" t="s">
        <v>1088</v>
      </c>
      <c r="D2288" s="21" t="s">
        <v>1089</v>
      </c>
      <c r="E2288" s="9">
        <f>Source!AQ2082</f>
        <v>69.87</v>
      </c>
      <c r="F2288" s="23"/>
      <c r="G2288" s="22" t="str">
        <f>Source!DI2082</f>
        <v>*0,5</v>
      </c>
      <c r="H2288" s="9">
        <f>Source!AV2082</f>
        <v>1</v>
      </c>
      <c r="I2288" s="9"/>
      <c r="J2288" s="23"/>
      <c r="K2288" s="23">
        <f>Source!U2082</f>
        <v>22.5435555</v>
      </c>
    </row>
    <row r="2289" spans="1:22" ht="15" x14ac:dyDescent="0.25">
      <c r="A2289" s="26"/>
      <c r="B2289" s="26"/>
      <c r="C2289" s="26"/>
      <c r="D2289" s="26"/>
      <c r="E2289" s="26"/>
      <c r="F2289" s="26"/>
      <c r="G2289" s="26"/>
      <c r="H2289" s="26"/>
      <c r="I2289" s="60">
        <f>J2282+J2283+J2285+J2286+J2287</f>
        <v>14524.16</v>
      </c>
      <c r="J2289" s="60"/>
      <c r="K2289" s="27">
        <f>IF(Source!I2082&lt;&gt;0, ROUND(I2289/Source!I2082, 2), 0)</f>
        <v>22507.61</v>
      </c>
      <c r="P2289" s="25">
        <f>I2289</f>
        <v>14524.16</v>
      </c>
    </row>
    <row r="2290" spans="1:22" ht="28.5" x14ac:dyDescent="0.2">
      <c r="A2290" s="20">
        <v>235</v>
      </c>
      <c r="B2290" s="20" t="str">
        <f>Source!F2083</f>
        <v>1.10-3304-1-1/1</v>
      </c>
      <c r="C2290" s="20" t="str">
        <f>Source!G2083</f>
        <v>Разборка цементных покрытий, толщина 30 мм</v>
      </c>
      <c r="D2290" s="21" t="str">
        <f>Source!H2083</f>
        <v>100 м2</v>
      </c>
      <c r="E2290" s="9">
        <f>Source!I2083</f>
        <v>0.64529999999999998</v>
      </c>
      <c r="F2290" s="23"/>
      <c r="G2290" s="22"/>
      <c r="H2290" s="9"/>
      <c r="I2290" s="9"/>
      <c r="J2290" s="23"/>
      <c r="K2290" s="23"/>
      <c r="Q2290">
        <f>ROUND((Source!BZ2083/100)*ROUND((Source!AF2083*Source!AV2083)*Source!I2083, 2), 2)</f>
        <v>3975.23</v>
      </c>
      <c r="R2290">
        <f>Source!X2083</f>
        <v>3975.23</v>
      </c>
      <c r="S2290">
        <f>ROUND((Source!CA2083/100)*ROUND((Source!AF2083*Source!AV2083)*Source!I2083, 2), 2)</f>
        <v>567.89</v>
      </c>
      <c r="T2290">
        <f>Source!Y2083</f>
        <v>567.89</v>
      </c>
      <c r="U2290">
        <f>ROUND((175/100)*ROUND((Source!AE2083*Source!AV2083)*Source!I2083, 2), 2)</f>
        <v>0.95</v>
      </c>
      <c r="V2290">
        <f>ROUND((160/100)*ROUND(Source!CS2083*Source!I2083, 2), 2)</f>
        <v>0.86</v>
      </c>
    </row>
    <row r="2291" spans="1:22" x14ac:dyDescent="0.2">
      <c r="C2291" s="24" t="str">
        <f>"Объем: "&amp;Source!I2083&amp;"=64,53/"&amp;"100"</f>
        <v>Объем: 0,6453=64,53/100</v>
      </c>
    </row>
    <row r="2292" spans="1:22" ht="14.25" x14ac:dyDescent="0.2">
      <c r="A2292" s="20"/>
      <c r="B2292" s="20"/>
      <c r="C2292" s="20" t="s">
        <v>1083</v>
      </c>
      <c r="D2292" s="21"/>
      <c r="E2292" s="9"/>
      <c r="F2292" s="23">
        <f>Source!AO2083</f>
        <v>8800.4</v>
      </c>
      <c r="G2292" s="22" t="str">
        <f>Source!DG2083</f>
        <v/>
      </c>
      <c r="H2292" s="9">
        <f>Source!AV2083</f>
        <v>1</v>
      </c>
      <c r="I2292" s="9">
        <f>IF(Source!BA2083&lt;&gt; 0, Source!BA2083, 1)</f>
        <v>1</v>
      </c>
      <c r="J2292" s="23">
        <f>Source!S2083</f>
        <v>5678.9</v>
      </c>
      <c r="K2292" s="23"/>
    </row>
    <row r="2293" spans="1:22" ht="14.25" x14ac:dyDescent="0.2">
      <c r="A2293" s="20"/>
      <c r="B2293" s="20"/>
      <c r="C2293" s="20" t="s">
        <v>1090</v>
      </c>
      <c r="D2293" s="21"/>
      <c r="E2293" s="9"/>
      <c r="F2293" s="23">
        <f>Source!AM2083</f>
        <v>169.83</v>
      </c>
      <c r="G2293" s="22" t="str">
        <f>Source!DE2083</f>
        <v/>
      </c>
      <c r="H2293" s="9">
        <f>Source!AV2083</f>
        <v>1</v>
      </c>
      <c r="I2293" s="9">
        <f>IF(Source!BB2083&lt;&gt; 0, Source!BB2083, 1)</f>
        <v>1</v>
      </c>
      <c r="J2293" s="23">
        <f>Source!Q2083</f>
        <v>109.59</v>
      </c>
      <c r="K2293" s="23"/>
    </row>
    <row r="2294" spans="1:22" ht="14.25" x14ac:dyDescent="0.2">
      <c r="A2294" s="20"/>
      <c r="B2294" s="20"/>
      <c r="C2294" s="20" t="s">
        <v>1091</v>
      </c>
      <c r="D2294" s="21"/>
      <c r="E2294" s="9"/>
      <c r="F2294" s="23">
        <f>Source!AN2083</f>
        <v>0.83</v>
      </c>
      <c r="G2294" s="22" t="str">
        <f>Source!DF2083</f>
        <v/>
      </c>
      <c r="H2294" s="9">
        <f>Source!AV2083</f>
        <v>1</v>
      </c>
      <c r="I2294" s="9">
        <f>IF(Source!BS2083&lt;&gt; 0, Source!BS2083, 1)</f>
        <v>1</v>
      </c>
      <c r="J2294" s="30">
        <f>Source!R2083</f>
        <v>0.54</v>
      </c>
      <c r="K2294" s="23"/>
    </row>
    <row r="2295" spans="1:22" ht="14.25" x14ac:dyDescent="0.2">
      <c r="A2295" s="20"/>
      <c r="B2295" s="20"/>
      <c r="C2295" s="20" t="s">
        <v>1085</v>
      </c>
      <c r="D2295" s="21" t="s">
        <v>1086</v>
      </c>
      <c r="E2295" s="9">
        <f>Source!AT2083</f>
        <v>70</v>
      </c>
      <c r="F2295" s="23"/>
      <c r="G2295" s="22"/>
      <c r="H2295" s="9"/>
      <c r="I2295" s="9"/>
      <c r="J2295" s="23">
        <f>SUM(R2290:R2294)</f>
        <v>3975.23</v>
      </c>
      <c r="K2295" s="23"/>
    </row>
    <row r="2296" spans="1:22" ht="14.25" x14ac:dyDescent="0.2">
      <c r="A2296" s="20"/>
      <c r="B2296" s="20"/>
      <c r="C2296" s="20" t="s">
        <v>1087</v>
      </c>
      <c r="D2296" s="21" t="s">
        <v>1086</v>
      </c>
      <c r="E2296" s="9">
        <f>Source!AU2083</f>
        <v>10</v>
      </c>
      <c r="F2296" s="23"/>
      <c r="G2296" s="22"/>
      <c r="H2296" s="9"/>
      <c r="I2296" s="9"/>
      <c r="J2296" s="23">
        <f>SUM(T2290:T2295)</f>
        <v>567.89</v>
      </c>
      <c r="K2296" s="23"/>
    </row>
    <row r="2297" spans="1:22" ht="14.25" x14ac:dyDescent="0.2">
      <c r="A2297" s="20"/>
      <c r="B2297" s="20"/>
      <c r="C2297" s="20" t="s">
        <v>1092</v>
      </c>
      <c r="D2297" s="21" t="s">
        <v>1086</v>
      </c>
      <c r="E2297" s="9">
        <f>160</f>
        <v>160</v>
      </c>
      <c r="F2297" s="23"/>
      <c r="G2297" s="22"/>
      <c r="H2297" s="9"/>
      <c r="I2297" s="9"/>
      <c r="J2297" s="23">
        <f>SUM(V2290:V2296)</f>
        <v>0.86</v>
      </c>
      <c r="K2297" s="23"/>
    </row>
    <row r="2298" spans="1:22" ht="14.25" x14ac:dyDescent="0.2">
      <c r="A2298" s="20"/>
      <c r="B2298" s="20"/>
      <c r="C2298" s="20" t="s">
        <v>1088</v>
      </c>
      <c r="D2298" s="21" t="s">
        <v>1089</v>
      </c>
      <c r="E2298" s="9">
        <f>Source!AQ2083</f>
        <v>24.6</v>
      </c>
      <c r="F2298" s="23"/>
      <c r="G2298" s="22" t="str">
        <f>Source!DI2083</f>
        <v/>
      </c>
      <c r="H2298" s="9">
        <f>Source!AV2083</f>
        <v>1</v>
      </c>
      <c r="I2298" s="9"/>
      <c r="J2298" s="23"/>
      <c r="K2298" s="23">
        <f>Source!U2083</f>
        <v>15.87438</v>
      </c>
    </row>
    <row r="2299" spans="1:22" ht="15" x14ac:dyDescent="0.25">
      <c r="A2299" s="26"/>
      <c r="B2299" s="26"/>
      <c r="C2299" s="26"/>
      <c r="D2299" s="26"/>
      <c r="E2299" s="26"/>
      <c r="F2299" s="26"/>
      <c r="G2299" s="26"/>
      <c r="H2299" s="26"/>
      <c r="I2299" s="60">
        <f>J2292+J2293+J2295+J2296+J2297</f>
        <v>10332.469999999999</v>
      </c>
      <c r="J2299" s="60"/>
      <c r="K2299" s="27">
        <f>IF(Source!I2083&lt;&gt;0, ROUND(I2299/Source!I2083, 2), 0)</f>
        <v>16011.89</v>
      </c>
      <c r="P2299" s="25">
        <f>I2299</f>
        <v>10332.469999999999</v>
      </c>
    </row>
    <row r="2300" spans="1:22" ht="28.5" x14ac:dyDescent="0.2">
      <c r="A2300" s="20">
        <v>236</v>
      </c>
      <c r="B2300" s="20" t="str">
        <f>Source!F2084</f>
        <v>1.10-3103-2-1/1</v>
      </c>
      <c r="C2300" s="20" t="str">
        <f>Source!G2084</f>
        <v>Устройство стяжек цементных толщиной 20 мм</v>
      </c>
      <c r="D2300" s="21" t="str">
        <f>Source!H2084</f>
        <v>100 м2</v>
      </c>
      <c r="E2300" s="9">
        <f>Source!I2084</f>
        <v>0.64529999999999998</v>
      </c>
      <c r="F2300" s="23"/>
      <c r="G2300" s="22"/>
      <c r="H2300" s="9"/>
      <c r="I2300" s="9"/>
      <c r="J2300" s="23"/>
      <c r="K2300" s="23"/>
      <c r="Q2300">
        <f>ROUND((Source!BZ2084/100)*ROUND((Source!AF2084*Source!AV2084)*Source!I2084, 2), 2)</f>
        <v>3968.13</v>
      </c>
      <c r="R2300">
        <f>Source!X2084</f>
        <v>3968.13</v>
      </c>
      <c r="S2300">
        <f>ROUND((Source!CA2084/100)*ROUND((Source!AF2084*Source!AV2084)*Source!I2084, 2), 2)</f>
        <v>566.88</v>
      </c>
      <c r="T2300">
        <f>Source!Y2084</f>
        <v>566.88</v>
      </c>
      <c r="U2300">
        <f>ROUND((175/100)*ROUND((Source!AE2084*Source!AV2084)*Source!I2084, 2), 2)</f>
        <v>0.11</v>
      </c>
      <c r="V2300">
        <f>ROUND((160/100)*ROUND(Source!CS2084*Source!I2084, 2), 2)</f>
        <v>0.1</v>
      </c>
    </row>
    <row r="2301" spans="1:22" x14ac:dyDescent="0.2">
      <c r="C2301" s="24" t="str">
        <f>"Объем: "&amp;Source!I2084&amp;"=64,53/"&amp;"100"</f>
        <v>Объем: 0,6453=64,53/100</v>
      </c>
    </row>
    <row r="2302" spans="1:22" ht="14.25" x14ac:dyDescent="0.2">
      <c r="A2302" s="20"/>
      <c r="B2302" s="20"/>
      <c r="C2302" s="20" t="s">
        <v>1083</v>
      </c>
      <c r="D2302" s="21"/>
      <c r="E2302" s="9"/>
      <c r="F2302" s="23">
        <f>Source!AO2084</f>
        <v>8784.68</v>
      </c>
      <c r="G2302" s="22" t="str">
        <f>Source!DG2084</f>
        <v/>
      </c>
      <c r="H2302" s="9">
        <f>Source!AV2084</f>
        <v>1</v>
      </c>
      <c r="I2302" s="9">
        <f>IF(Source!BA2084&lt;&gt; 0, Source!BA2084, 1)</f>
        <v>1</v>
      </c>
      <c r="J2302" s="23">
        <f>Source!S2084</f>
        <v>5668.75</v>
      </c>
      <c r="K2302" s="23"/>
    </row>
    <row r="2303" spans="1:22" ht="14.25" x14ac:dyDescent="0.2">
      <c r="A2303" s="20"/>
      <c r="B2303" s="20"/>
      <c r="C2303" s="20" t="s">
        <v>1090</v>
      </c>
      <c r="D2303" s="21"/>
      <c r="E2303" s="9"/>
      <c r="F2303" s="23">
        <f>Source!AM2084</f>
        <v>75.209999999999994</v>
      </c>
      <c r="G2303" s="22" t="str">
        <f>Source!DE2084</f>
        <v/>
      </c>
      <c r="H2303" s="9">
        <f>Source!AV2084</f>
        <v>1</v>
      </c>
      <c r="I2303" s="9">
        <f>IF(Source!BB2084&lt;&gt; 0, Source!BB2084, 1)</f>
        <v>1</v>
      </c>
      <c r="J2303" s="23">
        <f>Source!Q2084</f>
        <v>48.53</v>
      </c>
      <c r="K2303" s="23"/>
    </row>
    <row r="2304" spans="1:22" ht="14.25" x14ac:dyDescent="0.2">
      <c r="A2304" s="20"/>
      <c r="B2304" s="20"/>
      <c r="C2304" s="20" t="s">
        <v>1091</v>
      </c>
      <c r="D2304" s="21"/>
      <c r="E2304" s="9"/>
      <c r="F2304" s="23">
        <f>Source!AN2084</f>
        <v>0.1</v>
      </c>
      <c r="G2304" s="22" t="str">
        <f>Source!DF2084</f>
        <v/>
      </c>
      <c r="H2304" s="9">
        <f>Source!AV2084</f>
        <v>1</v>
      </c>
      <c r="I2304" s="9">
        <f>IF(Source!BS2084&lt;&gt; 0, Source!BS2084, 1)</f>
        <v>1</v>
      </c>
      <c r="J2304" s="30">
        <f>Source!R2084</f>
        <v>0.06</v>
      </c>
      <c r="K2304" s="23"/>
    </row>
    <row r="2305" spans="1:22" ht="14.25" x14ac:dyDescent="0.2">
      <c r="A2305" s="20"/>
      <c r="B2305" s="20"/>
      <c r="C2305" s="20" t="s">
        <v>1084</v>
      </c>
      <c r="D2305" s="21"/>
      <c r="E2305" s="9"/>
      <c r="F2305" s="23">
        <f>Source!AL2084</f>
        <v>10478.57</v>
      </c>
      <c r="G2305" s="22" t="str">
        <f>Source!DD2084</f>
        <v/>
      </c>
      <c r="H2305" s="9">
        <f>Source!AW2084</f>
        <v>1</v>
      </c>
      <c r="I2305" s="9">
        <f>IF(Source!BC2084&lt;&gt; 0, Source!BC2084, 1)</f>
        <v>1</v>
      </c>
      <c r="J2305" s="23">
        <f>Source!P2084</f>
        <v>6761.82</v>
      </c>
      <c r="K2305" s="23"/>
    </row>
    <row r="2306" spans="1:22" ht="14.25" x14ac:dyDescent="0.2">
      <c r="A2306" s="20"/>
      <c r="B2306" s="20"/>
      <c r="C2306" s="20" t="s">
        <v>1085</v>
      </c>
      <c r="D2306" s="21" t="s">
        <v>1086</v>
      </c>
      <c r="E2306" s="9">
        <f>Source!AT2084</f>
        <v>70</v>
      </c>
      <c r="F2306" s="23"/>
      <c r="G2306" s="22"/>
      <c r="H2306" s="9"/>
      <c r="I2306" s="9"/>
      <c r="J2306" s="23">
        <f>SUM(R2300:R2305)</f>
        <v>3968.13</v>
      </c>
      <c r="K2306" s="23"/>
    </row>
    <row r="2307" spans="1:22" ht="14.25" x14ac:dyDescent="0.2">
      <c r="A2307" s="20"/>
      <c r="B2307" s="20"/>
      <c r="C2307" s="20" t="s">
        <v>1087</v>
      </c>
      <c r="D2307" s="21" t="s">
        <v>1086</v>
      </c>
      <c r="E2307" s="9">
        <f>Source!AU2084</f>
        <v>10</v>
      </c>
      <c r="F2307" s="23"/>
      <c r="G2307" s="22"/>
      <c r="H2307" s="9"/>
      <c r="I2307" s="9"/>
      <c r="J2307" s="23">
        <f>SUM(T2300:T2306)</f>
        <v>566.88</v>
      </c>
      <c r="K2307" s="23"/>
    </row>
    <row r="2308" spans="1:22" ht="14.25" x14ac:dyDescent="0.2">
      <c r="A2308" s="20"/>
      <c r="B2308" s="20"/>
      <c r="C2308" s="20" t="s">
        <v>1092</v>
      </c>
      <c r="D2308" s="21" t="s">
        <v>1086</v>
      </c>
      <c r="E2308" s="9">
        <f>160</f>
        <v>160</v>
      </c>
      <c r="F2308" s="23"/>
      <c r="G2308" s="22"/>
      <c r="H2308" s="9"/>
      <c r="I2308" s="9"/>
      <c r="J2308" s="23">
        <f>SUM(V2300:V2307)</f>
        <v>0.1</v>
      </c>
      <c r="K2308" s="23"/>
    </row>
    <row r="2309" spans="1:22" ht="14.25" x14ac:dyDescent="0.2">
      <c r="A2309" s="20"/>
      <c r="B2309" s="20"/>
      <c r="C2309" s="20" t="s">
        <v>1088</v>
      </c>
      <c r="D2309" s="21" t="s">
        <v>1089</v>
      </c>
      <c r="E2309" s="9">
        <f>Source!AQ2084</f>
        <v>26.83</v>
      </c>
      <c r="F2309" s="23"/>
      <c r="G2309" s="22" t="str">
        <f>Source!DI2084</f>
        <v/>
      </c>
      <c r="H2309" s="9">
        <f>Source!AV2084</f>
        <v>1</v>
      </c>
      <c r="I2309" s="9"/>
      <c r="J2309" s="23"/>
      <c r="K2309" s="23">
        <f>Source!U2084</f>
        <v>17.313398999999997</v>
      </c>
    </row>
    <row r="2310" spans="1:22" ht="15" x14ac:dyDescent="0.25">
      <c r="A2310" s="26"/>
      <c r="B2310" s="26"/>
      <c r="C2310" s="26"/>
      <c r="D2310" s="26"/>
      <c r="E2310" s="26"/>
      <c r="F2310" s="26"/>
      <c r="G2310" s="26"/>
      <c r="H2310" s="26"/>
      <c r="I2310" s="60">
        <f>J2302+J2303+J2305+J2306+J2307+J2308</f>
        <v>17014.21</v>
      </c>
      <c r="J2310" s="60"/>
      <c r="K2310" s="27">
        <f>IF(Source!I2084&lt;&gt;0, ROUND(I2310/Source!I2084, 2), 0)</f>
        <v>26366.36</v>
      </c>
      <c r="P2310" s="25">
        <f>I2310</f>
        <v>17014.21</v>
      </c>
    </row>
    <row r="2311" spans="1:22" ht="42.75" x14ac:dyDescent="0.2">
      <c r="A2311" s="20">
        <v>237</v>
      </c>
      <c r="B2311" s="20" t="str">
        <f>Source!F2085</f>
        <v>1.10-3103-2-2/1</v>
      </c>
      <c r="C2311" s="20" t="str">
        <f>Source!G2085</f>
        <v>Добавляется или исключается на каждые 5 мм изменения толщины стяжки к поз.10-3103-2-1</v>
      </c>
      <c r="D2311" s="21" t="str">
        <f>Source!H2085</f>
        <v>100 м2</v>
      </c>
      <c r="E2311" s="9">
        <f>Source!I2085</f>
        <v>0.64529999999999998</v>
      </c>
      <c r="F2311" s="23"/>
      <c r="G2311" s="22"/>
      <c r="H2311" s="9"/>
      <c r="I2311" s="9"/>
      <c r="J2311" s="23"/>
      <c r="K2311" s="23"/>
      <c r="Q2311">
        <f>ROUND((Source!BZ2085/100)*ROUND((Source!AF2085*Source!AV2085)*Source!I2085, 2), 2)</f>
        <v>147.36000000000001</v>
      </c>
      <c r="R2311">
        <f>Source!X2085</f>
        <v>147.36000000000001</v>
      </c>
      <c r="S2311">
        <f>ROUND((Source!CA2085/100)*ROUND((Source!AF2085*Source!AV2085)*Source!I2085, 2), 2)</f>
        <v>21.05</v>
      </c>
      <c r="T2311">
        <f>Source!Y2085</f>
        <v>21.05</v>
      </c>
      <c r="U2311">
        <f>ROUND((175/100)*ROUND((Source!AE2085*Source!AV2085)*Source!I2085, 2), 2)</f>
        <v>7.0000000000000007E-2</v>
      </c>
      <c r="V2311">
        <f>ROUND((160/100)*ROUND(Source!CS2085*Source!I2085, 2), 2)</f>
        <v>0.06</v>
      </c>
    </row>
    <row r="2312" spans="1:22" x14ac:dyDescent="0.2">
      <c r="C2312" s="24" t="str">
        <f>"Объем: "&amp;Source!I2085&amp;"=64,53/"&amp;"100"</f>
        <v>Объем: 0,6453=64,53/100</v>
      </c>
    </row>
    <row r="2313" spans="1:22" ht="14.25" x14ac:dyDescent="0.2">
      <c r="A2313" s="20"/>
      <c r="B2313" s="20"/>
      <c r="C2313" s="20" t="s">
        <v>1083</v>
      </c>
      <c r="D2313" s="21"/>
      <c r="E2313" s="9"/>
      <c r="F2313" s="23">
        <f>Source!AO2085</f>
        <v>163.12</v>
      </c>
      <c r="G2313" s="22" t="str">
        <f>Source!DG2085</f>
        <v>*2</v>
      </c>
      <c r="H2313" s="9">
        <f>Source!AV2085</f>
        <v>1</v>
      </c>
      <c r="I2313" s="9">
        <f>IF(Source!BA2085&lt;&gt; 0, Source!BA2085, 1)</f>
        <v>1</v>
      </c>
      <c r="J2313" s="23">
        <f>Source!S2085</f>
        <v>210.52</v>
      </c>
      <c r="K2313" s="23"/>
    </row>
    <row r="2314" spans="1:22" ht="14.25" x14ac:dyDescent="0.2">
      <c r="A2314" s="20"/>
      <c r="B2314" s="20"/>
      <c r="C2314" s="20" t="s">
        <v>1090</v>
      </c>
      <c r="D2314" s="21"/>
      <c r="E2314" s="9"/>
      <c r="F2314" s="23">
        <f>Source!AM2085</f>
        <v>19.23</v>
      </c>
      <c r="G2314" s="22" t="str">
        <f>Source!DE2085</f>
        <v>*2</v>
      </c>
      <c r="H2314" s="9">
        <f>Source!AV2085</f>
        <v>1</v>
      </c>
      <c r="I2314" s="9">
        <f>IF(Source!BB2085&lt;&gt; 0, Source!BB2085, 1)</f>
        <v>1</v>
      </c>
      <c r="J2314" s="23">
        <f>Source!Q2085</f>
        <v>24.82</v>
      </c>
      <c r="K2314" s="23"/>
    </row>
    <row r="2315" spans="1:22" ht="14.25" x14ac:dyDescent="0.2">
      <c r="A2315" s="20"/>
      <c r="B2315" s="20"/>
      <c r="C2315" s="20" t="s">
        <v>1091</v>
      </c>
      <c r="D2315" s="21"/>
      <c r="E2315" s="9"/>
      <c r="F2315" s="23">
        <f>Source!AN2085</f>
        <v>0.03</v>
      </c>
      <c r="G2315" s="22" t="str">
        <f>Source!DF2085</f>
        <v>*2</v>
      </c>
      <c r="H2315" s="9">
        <f>Source!AV2085</f>
        <v>1</v>
      </c>
      <c r="I2315" s="9">
        <f>IF(Source!BS2085&lt;&gt; 0, Source!BS2085, 1)</f>
        <v>1</v>
      </c>
      <c r="J2315" s="30">
        <f>Source!R2085</f>
        <v>0.04</v>
      </c>
      <c r="K2315" s="23"/>
    </row>
    <row r="2316" spans="1:22" ht="14.25" x14ac:dyDescent="0.2">
      <c r="A2316" s="20"/>
      <c r="B2316" s="20"/>
      <c r="C2316" s="20" t="s">
        <v>1084</v>
      </c>
      <c r="D2316" s="21"/>
      <c r="E2316" s="9"/>
      <c r="F2316" s="23">
        <f>Source!AL2085</f>
        <v>2576.04</v>
      </c>
      <c r="G2316" s="22" t="str">
        <f>Source!DD2085</f>
        <v>*2</v>
      </c>
      <c r="H2316" s="9">
        <f>Source!AW2085</f>
        <v>1</v>
      </c>
      <c r="I2316" s="9">
        <f>IF(Source!BC2085&lt;&gt; 0, Source!BC2085, 1)</f>
        <v>1</v>
      </c>
      <c r="J2316" s="23">
        <f>Source!P2085</f>
        <v>3324.64</v>
      </c>
      <c r="K2316" s="23"/>
    </row>
    <row r="2317" spans="1:22" ht="57" x14ac:dyDescent="0.2">
      <c r="A2317" s="20" t="s">
        <v>649</v>
      </c>
      <c r="B2317" s="20" t="str">
        <f>Source!F2086</f>
        <v>21.1-25-755</v>
      </c>
      <c r="C2317" s="20" t="str">
        <f>Source!G2086</f>
        <v>Лента демпферная для компенсации температурного расширения цементной стяжки, ширина 100-120 мм, толщина 5-10 мм</v>
      </c>
      <c r="D2317" s="21" t="str">
        <f>Source!H2086</f>
        <v>м</v>
      </c>
      <c r="E2317" s="9">
        <f>Source!I2086</f>
        <v>30</v>
      </c>
      <c r="F2317" s="23">
        <f>Source!AK2086</f>
        <v>18.07</v>
      </c>
      <c r="G2317" s="31" t="s">
        <v>3</v>
      </c>
      <c r="H2317" s="9">
        <f>Source!AW2086</f>
        <v>1</v>
      </c>
      <c r="I2317" s="9">
        <f>IF(Source!BC2086&lt;&gt; 0, Source!BC2086, 1)</f>
        <v>1</v>
      </c>
      <c r="J2317" s="23">
        <f>Source!O2086</f>
        <v>542.1</v>
      </c>
      <c r="K2317" s="23"/>
      <c r="Q2317">
        <f>ROUND((Source!BZ2086/100)*ROUND((Source!AF2086*Source!AV2086)*Source!I2086, 2), 2)</f>
        <v>0</v>
      </c>
      <c r="R2317">
        <f>Source!X2086</f>
        <v>0</v>
      </c>
      <c r="S2317">
        <f>ROUND((Source!CA2086/100)*ROUND((Source!AF2086*Source!AV2086)*Source!I2086, 2), 2)</f>
        <v>0</v>
      </c>
      <c r="T2317">
        <f>Source!Y2086</f>
        <v>0</v>
      </c>
      <c r="U2317">
        <f>ROUND((175/100)*ROUND((Source!AE2086*Source!AV2086)*Source!I2086, 2), 2)</f>
        <v>0</v>
      </c>
      <c r="V2317">
        <f>ROUND((160/100)*ROUND(Source!CS2086*Source!I2086, 2), 2)</f>
        <v>0</v>
      </c>
    </row>
    <row r="2318" spans="1:22" ht="14.25" x14ac:dyDescent="0.2">
      <c r="A2318" s="20"/>
      <c r="B2318" s="20"/>
      <c r="C2318" s="20" t="s">
        <v>1085</v>
      </c>
      <c r="D2318" s="21" t="s">
        <v>1086</v>
      </c>
      <c r="E2318" s="9">
        <f>Source!AT2085</f>
        <v>70</v>
      </c>
      <c r="F2318" s="23"/>
      <c r="G2318" s="22"/>
      <c r="H2318" s="9"/>
      <c r="I2318" s="9"/>
      <c r="J2318" s="23">
        <f>SUM(R2311:R2317)</f>
        <v>147.36000000000001</v>
      </c>
      <c r="K2318" s="23"/>
    </row>
    <row r="2319" spans="1:22" ht="14.25" x14ac:dyDescent="0.2">
      <c r="A2319" s="20"/>
      <c r="B2319" s="20"/>
      <c r="C2319" s="20" t="s">
        <v>1087</v>
      </c>
      <c r="D2319" s="21" t="s">
        <v>1086</v>
      </c>
      <c r="E2319" s="9">
        <f>Source!AU2085</f>
        <v>10</v>
      </c>
      <c r="F2319" s="23"/>
      <c r="G2319" s="22"/>
      <c r="H2319" s="9"/>
      <c r="I2319" s="9"/>
      <c r="J2319" s="23">
        <f>SUM(T2311:T2318)</f>
        <v>21.05</v>
      </c>
      <c r="K2319" s="23"/>
    </row>
    <row r="2320" spans="1:22" ht="14.25" x14ac:dyDescent="0.2">
      <c r="A2320" s="20"/>
      <c r="B2320" s="20"/>
      <c r="C2320" s="20" t="s">
        <v>1092</v>
      </c>
      <c r="D2320" s="21" t="s">
        <v>1086</v>
      </c>
      <c r="E2320" s="9">
        <f>160</f>
        <v>160</v>
      </c>
      <c r="F2320" s="23"/>
      <c r="G2320" s="22"/>
      <c r="H2320" s="9"/>
      <c r="I2320" s="9"/>
      <c r="J2320" s="23">
        <f>SUM(V2311:V2319)</f>
        <v>0.06</v>
      </c>
      <c r="K2320" s="23"/>
    </row>
    <row r="2321" spans="1:22" ht="14.25" x14ac:dyDescent="0.2">
      <c r="A2321" s="20"/>
      <c r="B2321" s="20"/>
      <c r="C2321" s="20" t="s">
        <v>1088</v>
      </c>
      <c r="D2321" s="21" t="s">
        <v>1089</v>
      </c>
      <c r="E2321" s="9">
        <f>Source!AQ2085</f>
        <v>0.51</v>
      </c>
      <c r="F2321" s="23"/>
      <c r="G2321" s="22" t="str">
        <f>Source!DI2085</f>
        <v>*2</v>
      </c>
      <c r="H2321" s="9">
        <f>Source!AV2085</f>
        <v>1</v>
      </c>
      <c r="I2321" s="9"/>
      <c r="J2321" s="23"/>
      <c r="K2321" s="23">
        <f>Source!U2085</f>
        <v>0.65820599999999996</v>
      </c>
    </row>
    <row r="2322" spans="1:22" ht="15" x14ac:dyDescent="0.25">
      <c r="A2322" s="26"/>
      <c r="B2322" s="26"/>
      <c r="C2322" s="26"/>
      <c r="D2322" s="26"/>
      <c r="E2322" s="26"/>
      <c r="F2322" s="26"/>
      <c r="G2322" s="26"/>
      <c r="H2322" s="26"/>
      <c r="I2322" s="60">
        <f>J2313+J2314+J2316+J2318+J2319+J2320+SUM(J2317:J2317)</f>
        <v>4270.55</v>
      </c>
      <c r="J2322" s="60"/>
      <c r="K2322" s="27">
        <f>IF(Source!I2085&lt;&gt;0, ROUND(I2322/Source!I2085, 2), 0)</f>
        <v>6617.93</v>
      </c>
      <c r="P2322" s="25">
        <f>I2322</f>
        <v>4270.55</v>
      </c>
    </row>
    <row r="2323" spans="1:22" ht="114" x14ac:dyDescent="0.2">
      <c r="A2323" s="20">
        <v>238</v>
      </c>
      <c r="B2323" s="20" t="str">
        <f>Source!F2087</f>
        <v>1.10-3703-3-2/3</v>
      </c>
      <c r="C2323" s="20" t="str">
        <f>Source!G2087</f>
        <v>Устройство полов из крупноразмерных керамогранитных плиток на клее из сухих смесей толщ. слоя 5 мм с затиркой швов / смеси для плиточных работ марки B12,5 (M150); плитки противоскользящие, 300х300 мм, цвета: св.-серый, серый, св.-зеленый, бежевый</v>
      </c>
      <c r="D2323" s="21" t="str">
        <f>Source!H2087</f>
        <v>100 м2</v>
      </c>
      <c r="E2323" s="9">
        <f>Source!I2087</f>
        <v>0.64529999999999998</v>
      </c>
      <c r="F2323" s="23"/>
      <c r="G2323" s="22"/>
      <c r="H2323" s="9"/>
      <c r="I2323" s="9"/>
      <c r="J2323" s="23"/>
      <c r="K2323" s="23"/>
      <c r="Q2323">
        <f>ROUND((Source!BZ2087/100)*ROUND((Source!AF2087*Source!AV2087)*Source!I2087, 2), 2)</f>
        <v>18846.59</v>
      </c>
      <c r="R2323">
        <f>Source!X2087</f>
        <v>18846.59</v>
      </c>
      <c r="S2323">
        <f>ROUND((Source!CA2087/100)*ROUND((Source!AF2087*Source!AV2087)*Source!I2087, 2), 2)</f>
        <v>2692.37</v>
      </c>
      <c r="T2323">
        <f>Source!Y2087</f>
        <v>2692.37</v>
      </c>
      <c r="U2323">
        <f>ROUND((175/100)*ROUND((Source!AE2087*Source!AV2087)*Source!I2087, 2), 2)</f>
        <v>364.33</v>
      </c>
      <c r="V2323">
        <f>ROUND((160/100)*ROUND(Source!CS2087*Source!I2087, 2), 2)</f>
        <v>333.1</v>
      </c>
    </row>
    <row r="2324" spans="1:22" x14ac:dyDescent="0.2">
      <c r="C2324" s="24" t="str">
        <f>"Объем: "&amp;Source!I2087&amp;"=64,53/"&amp;"100"</f>
        <v>Объем: 0,6453=64,53/100</v>
      </c>
    </row>
    <row r="2325" spans="1:22" ht="14.25" x14ac:dyDescent="0.2">
      <c r="A2325" s="20"/>
      <c r="B2325" s="20"/>
      <c r="C2325" s="20" t="s">
        <v>1083</v>
      </c>
      <c r="D2325" s="21"/>
      <c r="E2325" s="9"/>
      <c r="F2325" s="23">
        <f>Source!AO2087</f>
        <v>41722.76</v>
      </c>
      <c r="G2325" s="22" t="str">
        <f>Source!DG2087</f>
        <v/>
      </c>
      <c r="H2325" s="9">
        <f>Source!AV2087</f>
        <v>1</v>
      </c>
      <c r="I2325" s="9">
        <f>IF(Source!BA2087&lt;&gt; 0, Source!BA2087, 1)</f>
        <v>1</v>
      </c>
      <c r="J2325" s="23">
        <f>Source!S2087</f>
        <v>26923.7</v>
      </c>
      <c r="K2325" s="23"/>
    </row>
    <row r="2326" spans="1:22" ht="14.25" x14ac:dyDescent="0.2">
      <c r="A2326" s="20"/>
      <c r="B2326" s="20"/>
      <c r="C2326" s="20" t="s">
        <v>1090</v>
      </c>
      <c r="D2326" s="21"/>
      <c r="E2326" s="9"/>
      <c r="F2326" s="23">
        <f>Source!AM2087</f>
        <v>537.80999999999995</v>
      </c>
      <c r="G2326" s="22" t="str">
        <f>Source!DE2087</f>
        <v/>
      </c>
      <c r="H2326" s="9">
        <f>Source!AV2087</f>
        <v>1</v>
      </c>
      <c r="I2326" s="9">
        <f>IF(Source!BB2087&lt;&gt; 0, Source!BB2087, 1)</f>
        <v>1</v>
      </c>
      <c r="J2326" s="23">
        <f>Source!Q2087</f>
        <v>347.05</v>
      </c>
      <c r="K2326" s="23"/>
    </row>
    <row r="2327" spans="1:22" ht="14.25" x14ac:dyDescent="0.2">
      <c r="A2327" s="20"/>
      <c r="B2327" s="20"/>
      <c r="C2327" s="20" t="s">
        <v>1091</v>
      </c>
      <c r="D2327" s="21"/>
      <c r="E2327" s="9"/>
      <c r="F2327" s="23">
        <f>Source!AN2087</f>
        <v>322.63</v>
      </c>
      <c r="G2327" s="22" t="str">
        <f>Source!DF2087</f>
        <v/>
      </c>
      <c r="H2327" s="9">
        <f>Source!AV2087</f>
        <v>1</v>
      </c>
      <c r="I2327" s="9">
        <f>IF(Source!BS2087&lt;&gt; 0, Source!BS2087, 1)</f>
        <v>1</v>
      </c>
      <c r="J2327" s="30">
        <f>Source!R2087</f>
        <v>208.19</v>
      </c>
      <c r="K2327" s="23"/>
    </row>
    <row r="2328" spans="1:22" ht="14.25" x14ac:dyDescent="0.2">
      <c r="A2328" s="20"/>
      <c r="B2328" s="20"/>
      <c r="C2328" s="20" t="s">
        <v>1084</v>
      </c>
      <c r="D2328" s="21"/>
      <c r="E2328" s="9"/>
      <c r="F2328" s="23">
        <f>Source!AL2087</f>
        <v>95192.51</v>
      </c>
      <c r="G2328" s="22" t="str">
        <f>Source!DD2087</f>
        <v/>
      </c>
      <c r="H2328" s="9">
        <f>Source!AW2087</f>
        <v>1</v>
      </c>
      <c r="I2328" s="9">
        <f>IF(Source!BC2087&lt;&gt; 0, Source!BC2087, 1)</f>
        <v>1</v>
      </c>
      <c r="J2328" s="23">
        <f>Source!P2087</f>
        <v>61427.73</v>
      </c>
      <c r="K2328" s="23"/>
    </row>
    <row r="2329" spans="1:22" ht="14.25" x14ac:dyDescent="0.2">
      <c r="A2329" s="20"/>
      <c r="B2329" s="20"/>
      <c r="C2329" s="20" t="s">
        <v>1085</v>
      </c>
      <c r="D2329" s="21" t="s">
        <v>1086</v>
      </c>
      <c r="E2329" s="9">
        <f>Source!AT2087</f>
        <v>70</v>
      </c>
      <c r="F2329" s="23"/>
      <c r="G2329" s="22"/>
      <c r="H2329" s="9"/>
      <c r="I2329" s="9"/>
      <c r="J2329" s="23">
        <f>SUM(R2323:R2328)</f>
        <v>18846.59</v>
      </c>
      <c r="K2329" s="23"/>
    </row>
    <row r="2330" spans="1:22" ht="14.25" x14ac:dyDescent="0.2">
      <c r="A2330" s="20"/>
      <c r="B2330" s="20"/>
      <c r="C2330" s="20" t="s">
        <v>1087</v>
      </c>
      <c r="D2330" s="21" t="s">
        <v>1086</v>
      </c>
      <c r="E2330" s="9">
        <f>Source!AU2087</f>
        <v>10</v>
      </c>
      <c r="F2330" s="23"/>
      <c r="G2330" s="22"/>
      <c r="H2330" s="9"/>
      <c r="I2330" s="9"/>
      <c r="J2330" s="23">
        <f>SUM(T2323:T2329)</f>
        <v>2692.37</v>
      </c>
      <c r="K2330" s="23"/>
    </row>
    <row r="2331" spans="1:22" ht="14.25" x14ac:dyDescent="0.2">
      <c r="A2331" s="20"/>
      <c r="B2331" s="20"/>
      <c r="C2331" s="20" t="s">
        <v>1092</v>
      </c>
      <c r="D2331" s="21" t="s">
        <v>1086</v>
      </c>
      <c r="E2331" s="9">
        <f>160</f>
        <v>160</v>
      </c>
      <c r="F2331" s="23"/>
      <c r="G2331" s="22"/>
      <c r="H2331" s="9"/>
      <c r="I2331" s="9"/>
      <c r="J2331" s="23">
        <f>SUM(V2323:V2330)</f>
        <v>333.1</v>
      </c>
      <c r="K2331" s="23"/>
    </row>
    <row r="2332" spans="1:22" ht="14.25" x14ac:dyDescent="0.2">
      <c r="A2332" s="20"/>
      <c r="B2332" s="20"/>
      <c r="C2332" s="20" t="s">
        <v>1088</v>
      </c>
      <c r="D2332" s="21" t="s">
        <v>1089</v>
      </c>
      <c r="E2332" s="9">
        <f>Source!AQ2087</f>
        <v>107.1</v>
      </c>
      <c r="F2332" s="23"/>
      <c r="G2332" s="22" t="str">
        <f>Source!DI2087</f>
        <v/>
      </c>
      <c r="H2332" s="9">
        <f>Source!AV2087</f>
        <v>1</v>
      </c>
      <c r="I2332" s="9"/>
      <c r="J2332" s="23"/>
      <c r="K2332" s="23">
        <f>Source!U2087</f>
        <v>69.111629999999991</v>
      </c>
    </row>
    <row r="2333" spans="1:22" ht="15" x14ac:dyDescent="0.25">
      <c r="A2333" s="26"/>
      <c r="B2333" s="26"/>
      <c r="C2333" s="26"/>
      <c r="D2333" s="26"/>
      <c r="E2333" s="26"/>
      <c r="F2333" s="26"/>
      <c r="G2333" s="26"/>
      <c r="H2333" s="26"/>
      <c r="I2333" s="60">
        <f>J2325+J2326+J2328+J2329+J2330+J2331</f>
        <v>110570.54000000001</v>
      </c>
      <c r="J2333" s="60"/>
      <c r="K2333" s="27">
        <f>IF(Source!I2087&lt;&gt;0, ROUND(I2333/Source!I2087, 2), 0)</f>
        <v>171347.5</v>
      </c>
      <c r="P2333" s="25">
        <f>I2333</f>
        <v>110570.54000000001</v>
      </c>
    </row>
    <row r="2334" spans="1:22" ht="42.75" x14ac:dyDescent="0.2">
      <c r="A2334" s="20">
        <v>239</v>
      </c>
      <c r="B2334" s="20" t="str">
        <f>Source!F2088</f>
        <v>1.10-3803-1-7/1</v>
      </c>
      <c r="C2334" s="20" t="str">
        <f>Source!G2088</f>
        <v>Устройство плинтусов из крупноразмерной плитки типа "керамогранит"</v>
      </c>
      <c r="D2334" s="21" t="str">
        <f>Source!H2088</f>
        <v>100 м</v>
      </c>
      <c r="E2334" s="9">
        <f>Source!I2088</f>
        <v>0.30199999999999999</v>
      </c>
      <c r="F2334" s="23"/>
      <c r="G2334" s="22"/>
      <c r="H2334" s="9"/>
      <c r="I2334" s="9"/>
      <c r="J2334" s="23"/>
      <c r="K2334" s="23"/>
      <c r="Q2334">
        <f>ROUND((Source!BZ2088/100)*ROUND((Source!AF2088*Source!AV2088)*Source!I2088, 2), 2)</f>
        <v>2976.87</v>
      </c>
      <c r="R2334">
        <f>Source!X2088</f>
        <v>2976.87</v>
      </c>
      <c r="S2334">
        <f>ROUND((Source!CA2088/100)*ROUND((Source!AF2088*Source!AV2088)*Source!I2088, 2), 2)</f>
        <v>425.27</v>
      </c>
      <c r="T2334">
        <f>Source!Y2088</f>
        <v>425.27</v>
      </c>
      <c r="U2334">
        <f>ROUND((175/100)*ROUND((Source!AE2088*Source!AV2088)*Source!I2088, 2), 2)</f>
        <v>0.18</v>
      </c>
      <c r="V2334">
        <f>ROUND((160/100)*ROUND(Source!CS2088*Source!I2088, 2), 2)</f>
        <v>0.16</v>
      </c>
    </row>
    <row r="2335" spans="1:22" x14ac:dyDescent="0.2">
      <c r="C2335" s="24" t="str">
        <f>"Объем: "&amp;Source!I2088&amp;"=30,2/"&amp;"100"</f>
        <v>Объем: 0,302=30,2/100</v>
      </c>
    </row>
    <row r="2336" spans="1:22" ht="14.25" x14ac:dyDescent="0.2">
      <c r="A2336" s="20"/>
      <c r="B2336" s="20"/>
      <c r="C2336" s="20" t="s">
        <v>1083</v>
      </c>
      <c r="D2336" s="21"/>
      <c r="E2336" s="9"/>
      <c r="F2336" s="23">
        <f>Source!AO2088</f>
        <v>14081.7</v>
      </c>
      <c r="G2336" s="22" t="str">
        <f>Source!DG2088</f>
        <v/>
      </c>
      <c r="H2336" s="9">
        <f>Source!AV2088</f>
        <v>1</v>
      </c>
      <c r="I2336" s="9">
        <f>IF(Source!BA2088&lt;&gt; 0, Source!BA2088, 1)</f>
        <v>1</v>
      </c>
      <c r="J2336" s="23">
        <f>Source!S2088</f>
        <v>4252.67</v>
      </c>
      <c r="K2336" s="23"/>
    </row>
    <row r="2337" spans="1:16" ht="14.25" x14ac:dyDescent="0.2">
      <c r="A2337" s="20"/>
      <c r="B2337" s="20"/>
      <c r="C2337" s="20" t="s">
        <v>1090</v>
      </c>
      <c r="D2337" s="21"/>
      <c r="E2337" s="9"/>
      <c r="F2337" s="23">
        <f>Source!AM2088</f>
        <v>1.22</v>
      </c>
      <c r="G2337" s="22" t="str">
        <f>Source!DE2088</f>
        <v/>
      </c>
      <c r="H2337" s="9">
        <f>Source!AV2088</f>
        <v>1</v>
      </c>
      <c r="I2337" s="9">
        <f>IF(Source!BB2088&lt;&gt; 0, Source!BB2088, 1)</f>
        <v>1</v>
      </c>
      <c r="J2337" s="23">
        <f>Source!Q2088</f>
        <v>0.37</v>
      </c>
      <c r="K2337" s="23"/>
    </row>
    <row r="2338" spans="1:16" ht="14.25" x14ac:dyDescent="0.2">
      <c r="A2338" s="20"/>
      <c r="B2338" s="20"/>
      <c r="C2338" s="20" t="s">
        <v>1091</v>
      </c>
      <c r="D2338" s="21"/>
      <c r="E2338" s="9"/>
      <c r="F2338" s="23">
        <f>Source!AN2088</f>
        <v>0.33</v>
      </c>
      <c r="G2338" s="22" t="str">
        <f>Source!DF2088</f>
        <v/>
      </c>
      <c r="H2338" s="9">
        <f>Source!AV2088</f>
        <v>1</v>
      </c>
      <c r="I2338" s="9">
        <f>IF(Source!BS2088&lt;&gt; 0, Source!BS2088, 1)</f>
        <v>1</v>
      </c>
      <c r="J2338" s="30">
        <f>Source!R2088</f>
        <v>0.1</v>
      </c>
      <c r="K2338" s="23"/>
    </row>
    <row r="2339" spans="1:16" ht="14.25" x14ac:dyDescent="0.2">
      <c r="A2339" s="20"/>
      <c r="B2339" s="20"/>
      <c r="C2339" s="20" t="s">
        <v>1084</v>
      </c>
      <c r="D2339" s="21"/>
      <c r="E2339" s="9"/>
      <c r="F2339" s="23">
        <f>Source!AL2088</f>
        <v>8419.3799999999992</v>
      </c>
      <c r="G2339" s="22" t="str">
        <f>Source!DD2088</f>
        <v/>
      </c>
      <c r="H2339" s="9">
        <f>Source!AW2088</f>
        <v>1</v>
      </c>
      <c r="I2339" s="9">
        <f>IF(Source!BC2088&lt;&gt; 0, Source!BC2088, 1)</f>
        <v>1</v>
      </c>
      <c r="J2339" s="23">
        <f>Source!P2088</f>
        <v>2542.65</v>
      </c>
      <c r="K2339" s="23"/>
    </row>
    <row r="2340" spans="1:16" ht="14.25" x14ac:dyDescent="0.2">
      <c r="A2340" s="20"/>
      <c r="B2340" s="20"/>
      <c r="C2340" s="20" t="s">
        <v>1085</v>
      </c>
      <c r="D2340" s="21" t="s">
        <v>1086</v>
      </c>
      <c r="E2340" s="9">
        <f>Source!AT2088</f>
        <v>70</v>
      </c>
      <c r="F2340" s="23"/>
      <c r="G2340" s="22"/>
      <c r="H2340" s="9"/>
      <c r="I2340" s="9"/>
      <c r="J2340" s="23">
        <f>SUM(R2334:R2339)</f>
        <v>2976.87</v>
      </c>
      <c r="K2340" s="23"/>
    </row>
    <row r="2341" spans="1:16" ht="14.25" x14ac:dyDescent="0.2">
      <c r="A2341" s="20"/>
      <c r="B2341" s="20"/>
      <c r="C2341" s="20" t="s">
        <v>1087</v>
      </c>
      <c r="D2341" s="21" t="s">
        <v>1086</v>
      </c>
      <c r="E2341" s="9">
        <f>Source!AU2088</f>
        <v>10</v>
      </c>
      <c r="F2341" s="23"/>
      <c r="G2341" s="22"/>
      <c r="H2341" s="9"/>
      <c r="I2341" s="9"/>
      <c r="J2341" s="23">
        <f>SUM(T2334:T2340)</f>
        <v>425.27</v>
      </c>
      <c r="K2341" s="23"/>
    </row>
    <row r="2342" spans="1:16" ht="14.25" x14ac:dyDescent="0.2">
      <c r="A2342" s="20"/>
      <c r="B2342" s="20"/>
      <c r="C2342" s="20" t="s">
        <v>1092</v>
      </c>
      <c r="D2342" s="21" t="s">
        <v>1086</v>
      </c>
      <c r="E2342" s="9">
        <f>160</f>
        <v>160</v>
      </c>
      <c r="F2342" s="23"/>
      <c r="G2342" s="22"/>
      <c r="H2342" s="9"/>
      <c r="I2342" s="9"/>
      <c r="J2342" s="23">
        <f>SUM(V2334:V2341)</f>
        <v>0.16</v>
      </c>
      <c r="K2342" s="23"/>
    </row>
    <row r="2343" spans="1:16" ht="14.25" x14ac:dyDescent="0.2">
      <c r="A2343" s="20"/>
      <c r="B2343" s="20"/>
      <c r="C2343" s="20" t="s">
        <v>1088</v>
      </c>
      <c r="D2343" s="21" t="s">
        <v>1089</v>
      </c>
      <c r="E2343" s="9">
        <f>Source!AQ2088</f>
        <v>33.56</v>
      </c>
      <c r="F2343" s="23"/>
      <c r="G2343" s="22" t="str">
        <f>Source!DI2088</f>
        <v/>
      </c>
      <c r="H2343" s="9">
        <f>Source!AV2088</f>
        <v>1</v>
      </c>
      <c r="I2343" s="9"/>
      <c r="J2343" s="23"/>
      <c r="K2343" s="23">
        <f>Source!U2088</f>
        <v>10.135120000000001</v>
      </c>
    </row>
    <row r="2344" spans="1:16" ht="15" x14ac:dyDescent="0.25">
      <c r="A2344" s="26"/>
      <c r="B2344" s="26"/>
      <c r="C2344" s="26"/>
      <c r="D2344" s="26"/>
      <c r="E2344" s="26"/>
      <c r="F2344" s="26"/>
      <c r="G2344" s="26"/>
      <c r="H2344" s="26"/>
      <c r="I2344" s="60">
        <f>J2336+J2337+J2339+J2340+J2341+J2342</f>
        <v>10197.990000000002</v>
      </c>
      <c r="J2344" s="60"/>
      <c r="K2344" s="27">
        <f>IF(Source!I2088&lt;&gt;0, ROUND(I2344/Source!I2088, 2), 0)</f>
        <v>33768.18</v>
      </c>
      <c r="P2344" s="25">
        <f>I2344</f>
        <v>10197.990000000002</v>
      </c>
    </row>
    <row r="2346" spans="1:16" ht="15" x14ac:dyDescent="0.25">
      <c r="A2346" s="58" t="str">
        <f>CONCATENATE("Итого по подразделу: ",IF(Source!G2090&lt;&gt;"Новый подраздел", Source!G2090, ""))</f>
        <v>Итого по подразделу: Пол</v>
      </c>
      <c r="B2346" s="58"/>
      <c r="C2346" s="58"/>
      <c r="D2346" s="58"/>
      <c r="E2346" s="58"/>
      <c r="F2346" s="58"/>
      <c r="G2346" s="58"/>
      <c r="H2346" s="58"/>
      <c r="I2346" s="56">
        <f>SUM(P2279:P2345)</f>
        <v>166909.91999999998</v>
      </c>
      <c r="J2346" s="57"/>
      <c r="K2346" s="28"/>
    </row>
    <row r="2349" spans="1:16" ht="15" x14ac:dyDescent="0.25">
      <c r="A2349" s="58" t="str">
        <f>CONCATENATE("Итого по разделу: ",IF(Source!G2120&lt;&gt;"Новый раздел", Source!G2120, ""))</f>
        <v>Итого по разделу: 1 эт. Фойе столовой</v>
      </c>
      <c r="B2349" s="58"/>
      <c r="C2349" s="58"/>
      <c r="D2349" s="58"/>
      <c r="E2349" s="58"/>
      <c r="F2349" s="58"/>
      <c r="G2349" s="58"/>
      <c r="H2349" s="58"/>
      <c r="I2349" s="56">
        <f>SUM(P2277:P2348)</f>
        <v>166909.91999999998</v>
      </c>
      <c r="J2349" s="57"/>
      <c r="K2349" s="28"/>
    </row>
    <row r="2352" spans="1:16" ht="16.5" x14ac:dyDescent="0.25">
      <c r="A2352" s="59" t="str">
        <f>CONCATENATE("Раздел: ",IF(Source!G2150&lt;&gt;"Новый раздел", Source!G2150, ""))</f>
        <v>Раздел: Мусор</v>
      </c>
      <c r="B2352" s="59"/>
      <c r="C2352" s="59"/>
      <c r="D2352" s="59"/>
      <c r="E2352" s="59"/>
      <c r="F2352" s="59"/>
      <c r="G2352" s="59"/>
      <c r="H2352" s="59"/>
      <c r="I2352" s="59"/>
      <c r="J2352" s="59"/>
      <c r="K2352" s="59"/>
    </row>
    <row r="2353" spans="1:22" ht="42.75" x14ac:dyDescent="0.2">
      <c r="A2353" s="20">
        <v>240</v>
      </c>
      <c r="B2353" s="20" t="str">
        <f>Source!F2154</f>
        <v>1.49-9101-7-1/1</v>
      </c>
      <c r="C2353" s="20" t="str">
        <f>Source!G2154</f>
        <v>Механизированная погрузка строительного мусора в автомобили-самосвалы</v>
      </c>
      <c r="D2353" s="21" t="str">
        <f>Source!H2154</f>
        <v>т</v>
      </c>
      <c r="E2353" s="9">
        <f>Source!I2154</f>
        <v>35.854999999999997</v>
      </c>
      <c r="F2353" s="23"/>
      <c r="G2353" s="22"/>
      <c r="H2353" s="9"/>
      <c r="I2353" s="9"/>
      <c r="J2353" s="23"/>
      <c r="K2353" s="23"/>
      <c r="Q2353">
        <f>ROUND((Source!BZ2154/100)*ROUND((Source!AF2154*Source!AV2154)*Source!I2154, 2), 2)</f>
        <v>0</v>
      </c>
      <c r="R2353">
        <f>Source!X2154</f>
        <v>0</v>
      </c>
      <c r="S2353">
        <f>ROUND((Source!CA2154/100)*ROUND((Source!AF2154*Source!AV2154)*Source!I2154, 2), 2)</f>
        <v>0</v>
      </c>
      <c r="T2353">
        <f>Source!Y2154</f>
        <v>0</v>
      </c>
      <c r="U2353">
        <f>ROUND((175/100)*ROUND((Source!AE2154*Source!AV2154)*Source!I2154, 2), 2)</f>
        <v>2619.0300000000002</v>
      </c>
      <c r="V2353">
        <f>ROUND((160/100)*ROUND(Source!CS2154*Source!I2154, 2), 2)</f>
        <v>2394.54</v>
      </c>
    </row>
    <row r="2354" spans="1:22" ht="14.25" x14ac:dyDescent="0.2">
      <c r="A2354" s="20"/>
      <c r="B2354" s="20"/>
      <c r="C2354" s="20" t="s">
        <v>1090</v>
      </c>
      <c r="D2354" s="21"/>
      <c r="E2354" s="9"/>
      <c r="F2354" s="23">
        <f>Source!AM2154</f>
        <v>107.76</v>
      </c>
      <c r="G2354" s="22" t="str">
        <f>Source!DE2154</f>
        <v/>
      </c>
      <c r="H2354" s="9">
        <f>Source!AV2154</f>
        <v>1</v>
      </c>
      <c r="I2354" s="9">
        <f>IF(Source!BB2154&lt;&gt; 0, Source!BB2154, 1)</f>
        <v>1</v>
      </c>
      <c r="J2354" s="23">
        <f>Source!Q2154</f>
        <v>3863.73</v>
      </c>
      <c r="K2354" s="23"/>
    </row>
    <row r="2355" spans="1:22" ht="14.25" x14ac:dyDescent="0.2">
      <c r="A2355" s="20"/>
      <c r="B2355" s="20"/>
      <c r="C2355" s="20" t="s">
        <v>1091</v>
      </c>
      <c r="D2355" s="21"/>
      <c r="E2355" s="9"/>
      <c r="F2355" s="23">
        <f>Source!AN2154</f>
        <v>41.74</v>
      </c>
      <c r="G2355" s="22" t="str">
        <f>Source!DF2154</f>
        <v/>
      </c>
      <c r="H2355" s="9">
        <f>Source!AV2154</f>
        <v>1</v>
      </c>
      <c r="I2355" s="9">
        <f>IF(Source!BS2154&lt;&gt; 0, Source!BS2154, 1)</f>
        <v>1</v>
      </c>
      <c r="J2355" s="30">
        <f>Source!R2154</f>
        <v>1496.59</v>
      </c>
      <c r="K2355" s="23"/>
    </row>
    <row r="2356" spans="1:22" ht="14.25" x14ac:dyDescent="0.2">
      <c r="A2356" s="20"/>
      <c r="B2356" s="20"/>
      <c r="C2356" s="20" t="s">
        <v>1092</v>
      </c>
      <c r="D2356" s="21" t="s">
        <v>1086</v>
      </c>
      <c r="E2356" s="9">
        <f>160</f>
        <v>160</v>
      </c>
      <c r="F2356" s="23"/>
      <c r="G2356" s="22"/>
      <c r="H2356" s="9"/>
      <c r="I2356" s="9"/>
      <c r="J2356" s="23">
        <f>SUM(V2353:V2355)</f>
        <v>2394.54</v>
      </c>
      <c r="K2356" s="23"/>
    </row>
    <row r="2357" spans="1:22" ht="15" x14ac:dyDescent="0.25">
      <c r="A2357" s="26"/>
      <c r="B2357" s="26"/>
      <c r="C2357" s="26"/>
      <c r="D2357" s="26"/>
      <c r="E2357" s="26"/>
      <c r="F2357" s="26"/>
      <c r="G2357" s="26"/>
      <c r="H2357" s="26"/>
      <c r="I2357" s="60">
        <f>J2354+J2356</f>
        <v>6258.27</v>
      </c>
      <c r="J2357" s="60"/>
      <c r="K2357" s="27">
        <f>IF(Source!I2154&lt;&gt;0, ROUND(I2357/Source!I2154, 2), 0)</f>
        <v>174.54</v>
      </c>
      <c r="P2357" s="25">
        <f>I2357</f>
        <v>6258.27</v>
      </c>
    </row>
    <row r="2358" spans="1:22" ht="57" x14ac:dyDescent="0.2">
      <c r="A2358" s="20">
        <v>241</v>
      </c>
      <c r="B2358" s="20" t="str">
        <f>Source!F2155</f>
        <v>1.49-9201-1-2/1</v>
      </c>
      <c r="C2358" s="20" t="str">
        <f>Source!G2155</f>
        <v>Перевозка строительного мусора автосамосвалами грузоподъемностью до 10 т на расстояние 1 км - при механизированной погрузке</v>
      </c>
      <c r="D2358" s="21" t="str">
        <f>Source!H2155</f>
        <v>т</v>
      </c>
      <c r="E2358" s="9">
        <f>Source!I2155</f>
        <v>35.854999999999997</v>
      </c>
      <c r="F2358" s="23"/>
      <c r="G2358" s="22"/>
      <c r="H2358" s="9"/>
      <c r="I2358" s="9"/>
      <c r="J2358" s="23"/>
      <c r="K2358" s="23"/>
      <c r="Q2358">
        <f>ROUND((Source!BZ2155/100)*ROUND((Source!AF2155*Source!AV2155)*Source!I2155, 2), 2)</f>
        <v>0</v>
      </c>
      <c r="R2358">
        <f>Source!X2155</f>
        <v>0</v>
      </c>
      <c r="S2358">
        <f>ROUND((Source!CA2155/100)*ROUND((Source!AF2155*Source!AV2155)*Source!I2155, 2), 2)</f>
        <v>0</v>
      </c>
      <c r="T2358">
        <f>Source!Y2155</f>
        <v>0</v>
      </c>
      <c r="U2358">
        <f>ROUND((175/100)*ROUND((Source!AE2155*Source!AV2155)*Source!I2155, 2), 2)</f>
        <v>3185.63</v>
      </c>
      <c r="V2358">
        <f>ROUND((160/100)*ROUND(Source!CS2155*Source!I2155, 2), 2)</f>
        <v>2912.58</v>
      </c>
    </row>
    <row r="2359" spans="1:22" ht="14.25" x14ac:dyDescent="0.2">
      <c r="A2359" s="20"/>
      <c r="B2359" s="20"/>
      <c r="C2359" s="20" t="s">
        <v>1090</v>
      </c>
      <c r="D2359" s="21"/>
      <c r="E2359" s="9"/>
      <c r="F2359" s="23">
        <f>Source!AM2155</f>
        <v>85.65</v>
      </c>
      <c r="G2359" s="22" t="str">
        <f>Source!DE2155</f>
        <v/>
      </c>
      <c r="H2359" s="9">
        <f>Source!AV2155</f>
        <v>1</v>
      </c>
      <c r="I2359" s="9">
        <f>IF(Source!BB2155&lt;&gt; 0, Source!BB2155, 1)</f>
        <v>1</v>
      </c>
      <c r="J2359" s="23">
        <f>Source!Q2155</f>
        <v>3070.98</v>
      </c>
      <c r="K2359" s="23"/>
    </row>
    <row r="2360" spans="1:22" ht="14.25" x14ac:dyDescent="0.2">
      <c r="A2360" s="20"/>
      <c r="B2360" s="20"/>
      <c r="C2360" s="20" t="s">
        <v>1091</v>
      </c>
      <c r="D2360" s="21"/>
      <c r="E2360" s="9"/>
      <c r="F2360" s="23">
        <f>Source!AN2155</f>
        <v>50.77</v>
      </c>
      <c r="G2360" s="22" t="str">
        <f>Source!DF2155</f>
        <v/>
      </c>
      <c r="H2360" s="9">
        <f>Source!AV2155</f>
        <v>1</v>
      </c>
      <c r="I2360" s="9">
        <f>IF(Source!BS2155&lt;&gt; 0, Source!BS2155, 1)</f>
        <v>1</v>
      </c>
      <c r="J2360" s="30">
        <f>Source!R2155</f>
        <v>1820.36</v>
      </c>
      <c r="K2360" s="23"/>
    </row>
    <row r="2361" spans="1:22" ht="15" x14ac:dyDescent="0.25">
      <c r="A2361" s="26"/>
      <c r="B2361" s="26"/>
      <c r="C2361" s="26"/>
      <c r="D2361" s="26"/>
      <c r="E2361" s="26"/>
      <c r="F2361" s="26"/>
      <c r="G2361" s="26"/>
      <c r="H2361" s="26"/>
      <c r="I2361" s="60">
        <f>J2359</f>
        <v>3070.98</v>
      </c>
      <c r="J2361" s="60"/>
      <c r="K2361" s="27">
        <f>IF(Source!I2155&lt;&gt;0, ROUND(I2361/Source!I2155, 2), 0)</f>
        <v>85.65</v>
      </c>
      <c r="P2361" s="25">
        <f>I2361</f>
        <v>3070.98</v>
      </c>
    </row>
    <row r="2362" spans="1:22" ht="57" x14ac:dyDescent="0.2">
      <c r="A2362" s="20">
        <v>242</v>
      </c>
      <c r="B2362" s="20" t="str">
        <f>Source!F2156</f>
        <v>1.49-9201-1-3/1</v>
      </c>
      <c r="C2362" s="20" t="str">
        <f>Source!G2156</f>
        <v>Перевозка строительного мусора автосамосвалами грузоподъемностью до 10 т - добавляется на каждый последующий 1 км до 100 км</v>
      </c>
      <c r="D2362" s="21" t="str">
        <f>Source!H2156</f>
        <v>т</v>
      </c>
      <c r="E2362" s="9">
        <f>Source!I2156</f>
        <v>35.854999999999997</v>
      </c>
      <c r="F2362" s="23"/>
      <c r="G2362" s="22"/>
      <c r="H2362" s="9"/>
      <c r="I2362" s="9"/>
      <c r="J2362" s="23"/>
      <c r="K2362" s="23"/>
      <c r="Q2362">
        <f>ROUND((Source!BZ2156/100)*ROUND((Source!AF2156*Source!AV2156)*Source!I2156, 2), 2)</f>
        <v>0</v>
      </c>
      <c r="R2362">
        <f>Source!X2156</f>
        <v>0</v>
      </c>
      <c r="S2362">
        <f>ROUND((Source!CA2156/100)*ROUND((Source!AF2156*Source!AV2156)*Source!I2156, 2), 2)</f>
        <v>0</v>
      </c>
      <c r="T2362">
        <f>Source!Y2156</f>
        <v>0</v>
      </c>
      <c r="U2362">
        <f>ROUND((175/100)*ROUND((Source!AE2156*Source!AV2156)*Source!I2156, 2), 2)</f>
        <v>73943.31</v>
      </c>
      <c r="V2362">
        <f>ROUND((160/100)*ROUND(Source!CS2156*Source!I2156, 2), 2)</f>
        <v>67605.31</v>
      </c>
    </row>
    <row r="2363" spans="1:22" ht="14.25" x14ac:dyDescent="0.2">
      <c r="A2363" s="20"/>
      <c r="B2363" s="20"/>
      <c r="C2363" s="20" t="s">
        <v>1090</v>
      </c>
      <c r="D2363" s="21"/>
      <c r="E2363" s="9"/>
      <c r="F2363" s="23">
        <f>Source!AM2156</f>
        <v>40.56</v>
      </c>
      <c r="G2363" s="22" t="str">
        <f>Source!DE2156</f>
        <v>*49</v>
      </c>
      <c r="H2363" s="9">
        <f>Source!AV2156</f>
        <v>1</v>
      </c>
      <c r="I2363" s="9">
        <f>IF(Source!BB2156&lt;&gt; 0, Source!BB2156, 1)</f>
        <v>1</v>
      </c>
      <c r="J2363" s="23">
        <f>Source!Q2156</f>
        <v>71259.66</v>
      </c>
      <c r="K2363" s="23"/>
    </row>
    <row r="2364" spans="1:22" ht="14.25" x14ac:dyDescent="0.2">
      <c r="A2364" s="20"/>
      <c r="B2364" s="20"/>
      <c r="C2364" s="20" t="s">
        <v>1091</v>
      </c>
      <c r="D2364" s="21"/>
      <c r="E2364" s="9"/>
      <c r="F2364" s="23">
        <f>Source!AN2156</f>
        <v>24.05</v>
      </c>
      <c r="G2364" s="22" t="str">
        <f>Source!DF2156</f>
        <v>*49</v>
      </c>
      <c r="H2364" s="9">
        <f>Source!AV2156</f>
        <v>1</v>
      </c>
      <c r="I2364" s="9">
        <f>IF(Source!BS2156&lt;&gt; 0, Source!BS2156, 1)</f>
        <v>1</v>
      </c>
      <c r="J2364" s="30">
        <f>Source!R2156</f>
        <v>42253.32</v>
      </c>
      <c r="K2364" s="23"/>
    </row>
    <row r="2365" spans="1:22" ht="15" x14ac:dyDescent="0.25">
      <c r="A2365" s="26"/>
      <c r="B2365" s="26"/>
      <c r="C2365" s="26"/>
      <c r="D2365" s="26"/>
      <c r="E2365" s="26"/>
      <c r="F2365" s="26"/>
      <c r="G2365" s="26"/>
      <c r="H2365" s="26"/>
      <c r="I2365" s="60">
        <f>J2363</f>
        <v>71259.66</v>
      </c>
      <c r="J2365" s="60"/>
      <c r="K2365" s="27">
        <f>IF(Source!I2156&lt;&gt;0, ROUND(I2365/Source!I2156, 2), 0)</f>
        <v>1987.44</v>
      </c>
      <c r="P2365" s="25">
        <f>I2365</f>
        <v>71259.66</v>
      </c>
    </row>
    <row r="2367" spans="1:22" ht="15" x14ac:dyDescent="0.25">
      <c r="A2367" s="58" t="str">
        <f>CONCATENATE("Итого по разделу: ",IF(Source!G2158&lt;&gt;"Новый раздел", Source!G2158, ""))</f>
        <v>Итого по разделу: Мусор</v>
      </c>
      <c r="B2367" s="58"/>
      <c r="C2367" s="58"/>
      <c r="D2367" s="58"/>
      <c r="E2367" s="58"/>
      <c r="F2367" s="58"/>
      <c r="G2367" s="58"/>
      <c r="H2367" s="58"/>
      <c r="I2367" s="56">
        <f>SUM(P2352:P2366)</f>
        <v>80588.91</v>
      </c>
      <c r="J2367" s="57"/>
      <c r="K2367" s="28"/>
    </row>
    <row r="2370" spans="1:32" ht="15" x14ac:dyDescent="0.25">
      <c r="A2370" s="58" t="str">
        <f>CONCATENATE("Итого по локальной смете: ",IF(Source!G2188&lt;&gt;"Новая локальная смета", Source!G2188, ""))</f>
        <v xml:space="preserve">Итого по локальной смете: </v>
      </c>
      <c r="B2370" s="58"/>
      <c r="C2370" s="58"/>
      <c r="D2370" s="58"/>
      <c r="E2370" s="58"/>
      <c r="F2370" s="58"/>
      <c r="G2370" s="58"/>
      <c r="H2370" s="58"/>
      <c r="I2370" s="56">
        <f>SUM(P31:P2369)</f>
        <v>4306547.1299999952</v>
      </c>
      <c r="J2370" s="57"/>
      <c r="K2370" s="28"/>
    </row>
    <row r="2373" spans="1:32" ht="15" x14ac:dyDescent="0.25">
      <c r="A2373" s="58" t="str">
        <f>CONCATENATE("Итого по смете: ",IF(Source!G2218&lt;&gt;"Новый объект", Source!G2218, ""))</f>
        <v>Итого по смете: 920_Перовская 24. ТР-2024_(общестрой) (СН-2012 Выпуск №2 (в ценах на 01.01.2025 г))</v>
      </c>
      <c r="B2373" s="58"/>
      <c r="C2373" s="58"/>
      <c r="D2373" s="58"/>
      <c r="E2373" s="58"/>
      <c r="F2373" s="58"/>
      <c r="G2373" s="58"/>
      <c r="H2373" s="58"/>
      <c r="I2373" s="56">
        <f>SUM(P1:P2372)</f>
        <v>4306547.1299999952</v>
      </c>
      <c r="J2373" s="57"/>
      <c r="K2373" s="28"/>
      <c r="AF2373" s="32" t="str">
        <f>CONCATENATE("Итого по смете: ",IF(Source!G2218&lt;&gt;"Новый объект", Source!G2218, ""))</f>
        <v>Итого по смете: 920_Перовская 24. ТР-2024_(общестрой) (СН-2012 Выпуск №2 (в ценах на 01.01.2025 г))</v>
      </c>
    </row>
    <row r="2374" spans="1:32" ht="14.25" x14ac:dyDescent="0.2">
      <c r="C2374" s="52" t="str">
        <f>Source!H2247</f>
        <v>НДС 20%</v>
      </c>
      <c r="D2374" s="52"/>
      <c r="E2374" s="52"/>
      <c r="F2374" s="52"/>
      <c r="G2374" s="52"/>
      <c r="H2374" s="52"/>
      <c r="I2374" s="53">
        <f>IF(Source!F2247=0, "", Source!F2247)</f>
        <v>861309.43</v>
      </c>
      <c r="J2374" s="53"/>
    </row>
    <row r="2375" spans="1:32" ht="14.25" x14ac:dyDescent="0.2">
      <c r="C2375" s="52" t="str">
        <f>Source!H2248</f>
        <v>Итого с НДС 20%</v>
      </c>
      <c r="D2375" s="52"/>
      <c r="E2375" s="52"/>
      <c r="F2375" s="52"/>
      <c r="G2375" s="52"/>
      <c r="H2375" s="52"/>
      <c r="I2375" s="53">
        <f>IF(Source!F2248=0, "", Source!F2248)</f>
        <v>5167856.5599999996</v>
      </c>
      <c r="J2375" s="53"/>
    </row>
    <row r="2378" spans="1:32" ht="14.25" x14ac:dyDescent="0.2">
      <c r="A2378" s="54" t="s">
        <v>1093</v>
      </c>
      <c r="B2378" s="54"/>
      <c r="C2378" s="33" t="str">
        <f>IF(Source!AC12&lt;&gt;"", Source!AC12," ")</f>
        <v xml:space="preserve"> </v>
      </c>
      <c r="D2378" s="33"/>
      <c r="E2378" s="33"/>
      <c r="F2378" s="33"/>
      <c r="G2378" s="33"/>
      <c r="H2378" s="10" t="str">
        <f>IF(Source!AB12&lt;&gt;"", Source!AB12," ")</f>
        <v xml:space="preserve"> </v>
      </c>
      <c r="I2378" s="10"/>
      <c r="J2378" s="10"/>
      <c r="K2378" s="10"/>
    </row>
    <row r="2379" spans="1:32" ht="14.25" x14ac:dyDescent="0.2">
      <c r="A2379" s="10"/>
      <c r="B2379" s="10"/>
      <c r="C2379" s="55" t="s">
        <v>1094</v>
      </c>
      <c r="D2379" s="55"/>
      <c r="E2379" s="55"/>
      <c r="F2379" s="55"/>
      <c r="G2379" s="55"/>
      <c r="H2379" s="10"/>
      <c r="I2379" s="10"/>
      <c r="J2379" s="10"/>
      <c r="K2379" s="10"/>
    </row>
    <row r="2380" spans="1:32" ht="14.25" x14ac:dyDescent="0.2">
      <c r="A2380" s="10"/>
      <c r="B2380" s="10"/>
      <c r="C2380" s="10"/>
      <c r="D2380" s="10"/>
      <c r="E2380" s="10"/>
      <c r="F2380" s="10"/>
      <c r="G2380" s="10"/>
      <c r="H2380" s="10"/>
      <c r="I2380" s="10"/>
      <c r="J2380" s="10"/>
      <c r="K2380" s="10"/>
    </row>
    <row r="2381" spans="1:32" ht="14.25" x14ac:dyDescent="0.2">
      <c r="A2381" s="54" t="s">
        <v>1095</v>
      </c>
      <c r="B2381" s="54"/>
      <c r="C2381" s="33" t="str">
        <f>IF(Source!AE12&lt;&gt;"", Source!AE12," ")</f>
        <v xml:space="preserve"> </v>
      </c>
      <c r="D2381" s="33"/>
      <c r="E2381" s="33"/>
      <c r="F2381" s="33"/>
      <c r="G2381" s="33"/>
      <c r="H2381" s="10" t="str">
        <f>IF(Source!AD12&lt;&gt;"", Source!AD12," ")</f>
        <v xml:space="preserve"> </v>
      </c>
      <c r="I2381" s="10"/>
      <c r="J2381" s="10"/>
      <c r="K2381" s="10"/>
    </row>
    <row r="2382" spans="1:32" ht="14.25" x14ac:dyDescent="0.2">
      <c r="A2382" s="10"/>
      <c r="B2382" s="10"/>
      <c r="C2382" s="55" t="s">
        <v>1094</v>
      </c>
      <c r="D2382" s="55"/>
      <c r="E2382" s="55"/>
      <c r="F2382" s="55"/>
      <c r="G2382" s="55"/>
      <c r="H2382" s="10"/>
      <c r="I2382" s="10"/>
      <c r="J2382" s="10"/>
      <c r="K2382" s="10"/>
    </row>
    <row r="2384" spans="1:32" ht="57" customHeight="1" x14ac:dyDescent="0.2">
      <c r="A2384" s="89" t="s">
        <v>1163</v>
      </c>
      <c r="B2384" s="89"/>
      <c r="C2384" s="89"/>
      <c r="D2384" s="89"/>
      <c r="E2384" s="89"/>
      <c r="F2384" s="89"/>
      <c r="G2384" s="89"/>
      <c r="H2384" s="89"/>
      <c r="I2384" s="89"/>
      <c r="J2384" s="89"/>
    </row>
  </sheetData>
  <mergeCells count="444">
    <mergeCell ref="A2384:J2384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A47:K47"/>
    <mergeCell ref="I53:J53"/>
    <mergeCell ref="I60:J60"/>
    <mergeCell ref="I73:J73"/>
    <mergeCell ref="I81:J81"/>
    <mergeCell ref="I89:J89"/>
    <mergeCell ref="I27:I29"/>
    <mergeCell ref="J27:J29"/>
    <mergeCell ref="A32:K32"/>
    <mergeCell ref="A34:K34"/>
    <mergeCell ref="I42:J42"/>
    <mergeCell ref="I44:J44"/>
    <mergeCell ref="A44:H44"/>
    <mergeCell ref="I127:J127"/>
    <mergeCell ref="I135:J135"/>
    <mergeCell ref="I146:J146"/>
    <mergeCell ref="I148:J148"/>
    <mergeCell ref="A148:H148"/>
    <mergeCell ref="I151:J151"/>
    <mergeCell ref="A151:H151"/>
    <mergeCell ref="I96:J96"/>
    <mergeCell ref="I98:J98"/>
    <mergeCell ref="A98:H98"/>
    <mergeCell ref="A101:K101"/>
    <mergeCell ref="I108:J108"/>
    <mergeCell ref="I119:J119"/>
    <mergeCell ref="I193:J193"/>
    <mergeCell ref="A193:H193"/>
    <mergeCell ref="A196:K196"/>
    <mergeCell ref="I203:J203"/>
    <mergeCell ref="I209:J209"/>
    <mergeCell ref="I216:J216"/>
    <mergeCell ref="A154:K154"/>
    <mergeCell ref="A156:K156"/>
    <mergeCell ref="I162:J162"/>
    <mergeCell ref="I175:J175"/>
    <mergeCell ref="I183:J183"/>
    <mergeCell ref="I191:J191"/>
    <mergeCell ref="A262:H262"/>
    <mergeCell ref="A265:K265"/>
    <mergeCell ref="I272:J272"/>
    <mergeCell ref="I289:J289"/>
    <mergeCell ref="I303:J303"/>
    <mergeCell ref="I316:J316"/>
    <mergeCell ref="I229:J229"/>
    <mergeCell ref="I237:J237"/>
    <mergeCell ref="I245:J245"/>
    <mergeCell ref="I252:J252"/>
    <mergeCell ref="I260:J260"/>
    <mergeCell ref="I262:J262"/>
    <mergeCell ref="A340:K340"/>
    <mergeCell ref="A342:K342"/>
    <mergeCell ref="I348:J348"/>
    <mergeCell ref="I359:J359"/>
    <mergeCell ref="I367:J367"/>
    <mergeCell ref="I375:J375"/>
    <mergeCell ref="I324:J324"/>
    <mergeCell ref="I332:J332"/>
    <mergeCell ref="I334:J334"/>
    <mergeCell ref="A334:H334"/>
    <mergeCell ref="I337:J337"/>
    <mergeCell ref="A337:H337"/>
    <mergeCell ref="I414:J414"/>
    <mergeCell ref="I422:J422"/>
    <mergeCell ref="I429:J429"/>
    <mergeCell ref="I437:J437"/>
    <mergeCell ref="I439:J439"/>
    <mergeCell ref="A439:H439"/>
    <mergeCell ref="I377:J377"/>
    <mergeCell ref="A377:H377"/>
    <mergeCell ref="A380:K380"/>
    <mergeCell ref="I386:J386"/>
    <mergeCell ref="I393:J393"/>
    <mergeCell ref="I406:J406"/>
    <mergeCell ref="A475:K475"/>
    <mergeCell ref="I482:J482"/>
    <mergeCell ref="I489:J489"/>
    <mergeCell ref="I496:J496"/>
    <mergeCell ref="I507:J507"/>
    <mergeCell ref="I518:J518"/>
    <mergeCell ref="A442:K442"/>
    <mergeCell ref="I449:J449"/>
    <mergeCell ref="I460:J460"/>
    <mergeCell ref="I470:J470"/>
    <mergeCell ref="I472:J472"/>
    <mergeCell ref="A472:H472"/>
    <mergeCell ref="A548:K548"/>
    <mergeCell ref="A550:K550"/>
    <mergeCell ref="I556:J556"/>
    <mergeCell ref="I567:J567"/>
    <mergeCell ref="I575:J575"/>
    <mergeCell ref="I583:J583"/>
    <mergeCell ref="I529:J529"/>
    <mergeCell ref="I540:J540"/>
    <mergeCell ref="I542:J542"/>
    <mergeCell ref="A542:H542"/>
    <mergeCell ref="I545:J545"/>
    <mergeCell ref="A545:H545"/>
    <mergeCell ref="I620:J620"/>
    <mergeCell ref="I626:J626"/>
    <mergeCell ref="I633:J633"/>
    <mergeCell ref="I646:J646"/>
    <mergeCell ref="I654:J654"/>
    <mergeCell ref="I662:J662"/>
    <mergeCell ref="I585:J585"/>
    <mergeCell ref="A585:H585"/>
    <mergeCell ref="A588:K588"/>
    <mergeCell ref="I595:J595"/>
    <mergeCell ref="I601:J601"/>
    <mergeCell ref="I612:J612"/>
    <mergeCell ref="A712:H712"/>
    <mergeCell ref="A715:K715"/>
    <mergeCell ref="I722:J722"/>
    <mergeCell ref="I669:J669"/>
    <mergeCell ref="I677:J677"/>
    <mergeCell ref="I679:J679"/>
    <mergeCell ref="A679:H679"/>
    <mergeCell ref="A682:K682"/>
    <mergeCell ref="I689:J689"/>
    <mergeCell ref="I729:J729"/>
    <mergeCell ref="I736:J736"/>
    <mergeCell ref="I747:J747"/>
    <mergeCell ref="I758:J758"/>
    <mergeCell ref="I769:J769"/>
    <mergeCell ref="I780:J780"/>
    <mergeCell ref="I700:J700"/>
    <mergeCell ref="I710:J710"/>
    <mergeCell ref="I712:J712"/>
    <mergeCell ref="I814:J814"/>
    <mergeCell ref="A814:H814"/>
    <mergeCell ref="I817:J817"/>
    <mergeCell ref="A817:H817"/>
    <mergeCell ref="A820:K820"/>
    <mergeCell ref="A822:K822"/>
    <mergeCell ref="I782:J782"/>
    <mergeCell ref="A782:H782"/>
    <mergeCell ref="A785:K785"/>
    <mergeCell ref="I794:J794"/>
    <mergeCell ref="I804:J804"/>
    <mergeCell ref="I812:J812"/>
    <mergeCell ref="A860:K860"/>
    <mergeCell ref="I866:J866"/>
    <mergeCell ref="I877:J877"/>
    <mergeCell ref="I885:J885"/>
    <mergeCell ref="I891:J891"/>
    <mergeCell ref="I898:J898"/>
    <mergeCell ref="I828:J828"/>
    <mergeCell ref="I839:J839"/>
    <mergeCell ref="I847:J847"/>
    <mergeCell ref="I855:J855"/>
    <mergeCell ref="I857:J857"/>
    <mergeCell ref="A857:H857"/>
    <mergeCell ref="A944:H944"/>
    <mergeCell ref="A947:K947"/>
    <mergeCell ref="I954:J954"/>
    <mergeCell ref="I965:J965"/>
    <mergeCell ref="I975:J975"/>
    <mergeCell ref="I977:J977"/>
    <mergeCell ref="A977:H977"/>
    <mergeCell ref="I911:J911"/>
    <mergeCell ref="I919:J919"/>
    <mergeCell ref="I927:J927"/>
    <mergeCell ref="I934:J934"/>
    <mergeCell ref="I942:J942"/>
    <mergeCell ref="I944:J944"/>
    <mergeCell ref="I1034:J1034"/>
    <mergeCell ref="I1045:J1045"/>
    <mergeCell ref="I1047:J1047"/>
    <mergeCell ref="A1047:H1047"/>
    <mergeCell ref="A1050:K1050"/>
    <mergeCell ref="I1059:J1059"/>
    <mergeCell ref="A980:K980"/>
    <mergeCell ref="I987:J987"/>
    <mergeCell ref="I994:J994"/>
    <mergeCell ref="I1001:J1001"/>
    <mergeCell ref="I1012:J1012"/>
    <mergeCell ref="I1023:J1023"/>
    <mergeCell ref="A1085:K1085"/>
    <mergeCell ref="A1087:K1087"/>
    <mergeCell ref="I1093:J1093"/>
    <mergeCell ref="I1104:J1104"/>
    <mergeCell ref="I1112:J1112"/>
    <mergeCell ref="I1120:J1120"/>
    <mergeCell ref="I1069:J1069"/>
    <mergeCell ref="I1077:J1077"/>
    <mergeCell ref="I1079:J1079"/>
    <mergeCell ref="A1079:H1079"/>
    <mergeCell ref="I1082:J1082"/>
    <mergeCell ref="A1082:H1082"/>
    <mergeCell ref="I1158:J1158"/>
    <mergeCell ref="I1166:J1166"/>
    <mergeCell ref="I1174:J1174"/>
    <mergeCell ref="I1181:J1181"/>
    <mergeCell ref="I1189:J1189"/>
    <mergeCell ref="I1191:J1191"/>
    <mergeCell ref="I1122:J1122"/>
    <mergeCell ref="A1122:H1122"/>
    <mergeCell ref="A1125:K1125"/>
    <mergeCell ref="I1132:J1132"/>
    <mergeCell ref="I1138:J1138"/>
    <mergeCell ref="I1145:J1145"/>
    <mergeCell ref="I1237:J1237"/>
    <mergeCell ref="I1248:J1248"/>
    <mergeCell ref="I1259:J1259"/>
    <mergeCell ref="I1261:J1261"/>
    <mergeCell ref="A1261:H1261"/>
    <mergeCell ref="I1264:J1264"/>
    <mergeCell ref="A1264:H1264"/>
    <mergeCell ref="A1191:H1191"/>
    <mergeCell ref="A1194:K1194"/>
    <mergeCell ref="I1201:J1201"/>
    <mergeCell ref="I1208:J1208"/>
    <mergeCell ref="I1215:J1215"/>
    <mergeCell ref="I1226:J1226"/>
    <mergeCell ref="I1306:J1306"/>
    <mergeCell ref="A1306:H1306"/>
    <mergeCell ref="A1309:K1309"/>
    <mergeCell ref="I1315:J1315"/>
    <mergeCell ref="I1326:J1326"/>
    <mergeCell ref="I1334:J1334"/>
    <mergeCell ref="A1267:K1267"/>
    <mergeCell ref="A1269:K1269"/>
    <mergeCell ref="I1275:J1275"/>
    <mergeCell ref="I1288:J1288"/>
    <mergeCell ref="I1296:J1296"/>
    <mergeCell ref="I1304:J1304"/>
    <mergeCell ref="I1391:J1391"/>
    <mergeCell ref="I1393:J1393"/>
    <mergeCell ref="A1393:H1393"/>
    <mergeCell ref="A1396:K1396"/>
    <mergeCell ref="I1403:J1403"/>
    <mergeCell ref="I1410:J1410"/>
    <mergeCell ref="I1340:J1340"/>
    <mergeCell ref="I1347:J1347"/>
    <mergeCell ref="I1360:J1360"/>
    <mergeCell ref="I1368:J1368"/>
    <mergeCell ref="I1376:J1376"/>
    <mergeCell ref="I1383:J1383"/>
    <mergeCell ref="A1463:H1463"/>
    <mergeCell ref="A1466:K1466"/>
    <mergeCell ref="I1475:J1475"/>
    <mergeCell ref="I1485:J1485"/>
    <mergeCell ref="I1493:J1493"/>
    <mergeCell ref="I1495:J1495"/>
    <mergeCell ref="A1495:H1495"/>
    <mergeCell ref="I1417:J1417"/>
    <mergeCell ref="I1428:J1428"/>
    <mergeCell ref="I1439:J1439"/>
    <mergeCell ref="I1450:J1450"/>
    <mergeCell ref="I1461:J1461"/>
    <mergeCell ref="I1463:J1463"/>
    <mergeCell ref="I1528:J1528"/>
    <mergeCell ref="I1536:J1536"/>
    <mergeCell ref="I1538:J1538"/>
    <mergeCell ref="A1538:H1538"/>
    <mergeCell ref="A1541:K1541"/>
    <mergeCell ref="I1547:J1547"/>
    <mergeCell ref="I1498:J1498"/>
    <mergeCell ref="A1498:H1498"/>
    <mergeCell ref="A1501:K1501"/>
    <mergeCell ref="A1503:K1503"/>
    <mergeCell ref="I1509:J1509"/>
    <mergeCell ref="I1520:J1520"/>
    <mergeCell ref="A1592:H1592"/>
    <mergeCell ref="A1595:K1595"/>
    <mergeCell ref="I1602:J1602"/>
    <mergeCell ref="I1609:J1609"/>
    <mergeCell ref="I1616:J1616"/>
    <mergeCell ref="I1627:J1627"/>
    <mergeCell ref="I1554:J1554"/>
    <mergeCell ref="I1567:J1567"/>
    <mergeCell ref="I1575:J1575"/>
    <mergeCell ref="I1583:J1583"/>
    <mergeCell ref="I1590:J1590"/>
    <mergeCell ref="I1592:J1592"/>
    <mergeCell ref="A1668:K1668"/>
    <mergeCell ref="A1670:K1670"/>
    <mergeCell ref="I1676:J1676"/>
    <mergeCell ref="I1689:J1689"/>
    <mergeCell ref="I1697:J1697"/>
    <mergeCell ref="I1705:J1705"/>
    <mergeCell ref="I1638:J1638"/>
    <mergeCell ref="I1649:J1649"/>
    <mergeCell ref="I1660:J1660"/>
    <mergeCell ref="I1662:J1662"/>
    <mergeCell ref="A1662:H1662"/>
    <mergeCell ref="I1665:J1665"/>
    <mergeCell ref="A1665:H1665"/>
    <mergeCell ref="I1743:J1743"/>
    <mergeCell ref="I1750:J1750"/>
    <mergeCell ref="I1763:J1763"/>
    <mergeCell ref="I1771:J1771"/>
    <mergeCell ref="I1779:J1779"/>
    <mergeCell ref="I1786:J1786"/>
    <mergeCell ref="I1707:J1707"/>
    <mergeCell ref="A1707:H1707"/>
    <mergeCell ref="A1710:K1710"/>
    <mergeCell ref="I1717:J1717"/>
    <mergeCell ref="I1729:J1729"/>
    <mergeCell ref="I1737:J1737"/>
    <mergeCell ref="A1906:H1906"/>
    <mergeCell ref="A1909:K1909"/>
    <mergeCell ref="I1820:J1820"/>
    <mergeCell ref="I1830:J1830"/>
    <mergeCell ref="I1837:J1837"/>
    <mergeCell ref="I1848:J1848"/>
    <mergeCell ref="I1860:J1860"/>
    <mergeCell ref="I1871:J1871"/>
    <mergeCell ref="I1794:J1794"/>
    <mergeCell ref="I1796:J1796"/>
    <mergeCell ref="A1796:H1796"/>
    <mergeCell ref="A1799:K1799"/>
    <mergeCell ref="I1806:J1806"/>
    <mergeCell ref="I1813:J1813"/>
    <mergeCell ref="I1916:J1916"/>
    <mergeCell ref="I1927:J1927"/>
    <mergeCell ref="I1940:J1940"/>
    <mergeCell ref="I1950:J1950"/>
    <mergeCell ref="I1960:J1960"/>
    <mergeCell ref="I1968:J1968"/>
    <mergeCell ref="I1882:J1882"/>
    <mergeCell ref="I1893:J1893"/>
    <mergeCell ref="I1904:J1904"/>
    <mergeCell ref="I1906:J1906"/>
    <mergeCell ref="A1986:K1986"/>
    <mergeCell ref="I1993:J1993"/>
    <mergeCell ref="I2003:J2003"/>
    <mergeCell ref="I2005:J2005"/>
    <mergeCell ref="A2005:H2005"/>
    <mergeCell ref="A2008:K2008"/>
    <mergeCell ref="I1976:J1976"/>
    <mergeCell ref="I1978:J1978"/>
    <mergeCell ref="A1978:H1978"/>
    <mergeCell ref="I1981:J1981"/>
    <mergeCell ref="A1981:H1981"/>
    <mergeCell ref="A1984:K1984"/>
    <mergeCell ref="I2072:J2072"/>
    <mergeCell ref="I2079:J2079"/>
    <mergeCell ref="I2087:J2087"/>
    <mergeCell ref="I2089:J2089"/>
    <mergeCell ref="A2089:H2089"/>
    <mergeCell ref="A2092:K2092"/>
    <mergeCell ref="I2015:J2015"/>
    <mergeCell ref="I2028:J2028"/>
    <mergeCell ref="I2036:J2036"/>
    <mergeCell ref="I2043:J2043"/>
    <mergeCell ref="I2056:J2056"/>
    <mergeCell ref="I2064:J2064"/>
    <mergeCell ref="I2161:J2161"/>
    <mergeCell ref="I2163:J2163"/>
    <mergeCell ref="A2163:H2163"/>
    <mergeCell ref="A2166:K2166"/>
    <mergeCell ref="I2173:J2173"/>
    <mergeCell ref="I2185:J2185"/>
    <mergeCell ref="I2102:J2102"/>
    <mergeCell ref="I2112:J2112"/>
    <mergeCell ref="I2119:J2119"/>
    <mergeCell ref="I2130:J2130"/>
    <mergeCell ref="I2142:J2142"/>
    <mergeCell ref="I2150:J2150"/>
    <mergeCell ref="I2228:J2228"/>
    <mergeCell ref="I2238:J2238"/>
    <mergeCell ref="I2247:J2247"/>
    <mergeCell ref="I2249:J2249"/>
    <mergeCell ref="A2249:H2249"/>
    <mergeCell ref="A2252:K2252"/>
    <mergeCell ref="I2198:J2198"/>
    <mergeCell ref="I2206:J2206"/>
    <mergeCell ref="I2214:J2214"/>
    <mergeCell ref="I2216:J2216"/>
    <mergeCell ref="A2216:H2216"/>
    <mergeCell ref="A2219:K2219"/>
    <mergeCell ref="A2277:K2277"/>
    <mergeCell ref="A2279:K2279"/>
    <mergeCell ref="I2289:J2289"/>
    <mergeCell ref="I2299:J2299"/>
    <mergeCell ref="I2310:J2310"/>
    <mergeCell ref="I2322:J2322"/>
    <mergeCell ref="I2259:J2259"/>
    <mergeCell ref="I2269:J2269"/>
    <mergeCell ref="I2271:J2271"/>
    <mergeCell ref="A2271:H2271"/>
    <mergeCell ref="I2274:J2274"/>
    <mergeCell ref="A2274:H2274"/>
    <mergeCell ref="A2352:K2352"/>
    <mergeCell ref="I2357:J2357"/>
    <mergeCell ref="I2361:J2361"/>
    <mergeCell ref="I2365:J2365"/>
    <mergeCell ref="I2367:J2367"/>
    <mergeCell ref="A2367:H2367"/>
    <mergeCell ref="I2333:J2333"/>
    <mergeCell ref="I2344:J2344"/>
    <mergeCell ref="I2346:J2346"/>
    <mergeCell ref="A2346:H2346"/>
    <mergeCell ref="I2349:J2349"/>
    <mergeCell ref="A2349:H2349"/>
    <mergeCell ref="C2375:H2375"/>
    <mergeCell ref="I2375:J2375"/>
    <mergeCell ref="A2378:B2378"/>
    <mergeCell ref="C2379:G2379"/>
    <mergeCell ref="A2381:B2381"/>
    <mergeCell ref="C2382:G2382"/>
    <mergeCell ref="I2370:J2370"/>
    <mergeCell ref="A2370:H2370"/>
    <mergeCell ref="I2373:J2373"/>
    <mergeCell ref="A2373:H2373"/>
    <mergeCell ref="C2374:H2374"/>
    <mergeCell ref="I2374:J2374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88"/>
  <sheetViews>
    <sheetView tabSelected="1" zoomScaleNormal="100" workbookViewId="0">
      <selection activeCell="A12" sqref="A12:D12"/>
    </sheetView>
  </sheetViews>
  <sheetFormatPr defaultRowHeight="12.75" x14ac:dyDescent="0.2"/>
  <cols>
    <col min="1" max="1" width="6.7109375" customWidth="1"/>
    <col min="2" max="2" width="75.7109375" customWidth="1"/>
    <col min="3" max="5" width="15.7109375" customWidth="1"/>
    <col min="30" max="30" width="114.7109375" hidden="1" customWidth="1"/>
    <col min="31" max="32" width="0" hidden="1" customWidth="1"/>
  </cols>
  <sheetData>
    <row r="1" spans="1:30" x14ac:dyDescent="0.2">
      <c r="A1" s="8" t="str">
        <f>[1]Source!B1</f>
        <v>Smeta.RU  (495) 974-1589</v>
      </c>
    </row>
    <row r="2" spans="1:30" ht="14.25" x14ac:dyDescent="0.2">
      <c r="C2" s="10"/>
      <c r="D2" s="10"/>
    </row>
    <row r="3" spans="1:30" ht="15" x14ac:dyDescent="0.25">
      <c r="C3" s="10"/>
      <c r="D3" s="29" t="s">
        <v>1057</v>
      </c>
    </row>
    <row r="4" spans="1:30" ht="15" x14ac:dyDescent="0.25">
      <c r="C4" s="29"/>
      <c r="D4" s="29"/>
    </row>
    <row r="5" spans="1:30" x14ac:dyDescent="0.2">
      <c r="C5" s="88" t="s">
        <v>1161</v>
      </c>
      <c r="D5" s="88"/>
    </row>
    <row r="6" spans="1:30" ht="15" x14ac:dyDescent="0.25">
      <c r="C6" s="34"/>
      <c r="D6" s="34"/>
    </row>
    <row r="7" spans="1:30" ht="15" x14ac:dyDescent="0.25">
      <c r="C7" s="74" t="s">
        <v>1162</v>
      </c>
      <c r="D7" s="74"/>
    </row>
    <row r="8" spans="1:30" ht="15" x14ac:dyDescent="0.25">
      <c r="C8" s="34"/>
      <c r="D8" s="34"/>
    </row>
    <row r="9" spans="1:30" ht="15" x14ac:dyDescent="0.25">
      <c r="C9" s="34"/>
      <c r="D9" s="34"/>
    </row>
    <row r="10" spans="1:30" ht="15" x14ac:dyDescent="0.25">
      <c r="C10" s="29" t="s">
        <v>1096</v>
      </c>
      <c r="D10" s="10"/>
    </row>
    <row r="11" spans="1:30" ht="14.25" x14ac:dyDescent="0.2">
      <c r="A11" s="10"/>
      <c r="B11" s="10"/>
      <c r="C11" s="10"/>
      <c r="D11" s="10"/>
      <c r="E11" s="10"/>
    </row>
    <row r="12" spans="1:30" ht="15.75" x14ac:dyDescent="0.25">
      <c r="A12" s="75" t="str">
        <f>CONCATENATE("Дефектный акт ", IF(Source!AN15&lt;&gt;"", Source!AN15," "))</f>
        <v xml:space="preserve">Дефектный акт  </v>
      </c>
      <c r="B12" s="75"/>
      <c r="C12" s="75"/>
      <c r="D12" s="75"/>
      <c r="E12" s="10"/>
    </row>
    <row r="13" spans="1:30" ht="15.75" customHeight="1" x14ac:dyDescent="0.25">
      <c r="A13" s="76" t="str">
        <f>CONCATENATE("На капитальный ремонт ", Source!F12, " ", Source!G12)</f>
        <v>На капитальный ремонт  920_Перовская 24. ТР-2024_(общестрой) (СН-2012 Выпуск №2 (в ценах на 01.01.2025 г))</v>
      </c>
      <c r="B13" s="76"/>
      <c r="C13" s="76"/>
      <c r="D13" s="76"/>
      <c r="E13" s="10"/>
      <c r="AD13" s="37" t="str">
        <f>CONCATENATE("На капитальный ремонт ", Source!F12, " ", Source!G12)</f>
        <v>На капитальный ремонт  920_Перовская 24. ТР-2024_(общестрой) (СН-2012 Выпуск №2 (в ценах на 01.01.2025 г))</v>
      </c>
    </row>
    <row r="14" spans="1:30" ht="14.25" x14ac:dyDescent="0.2">
      <c r="A14" s="10"/>
      <c r="B14" s="10"/>
      <c r="C14" s="10"/>
      <c r="D14" s="10"/>
      <c r="E14" s="10"/>
    </row>
    <row r="15" spans="1:30" ht="15" x14ac:dyDescent="0.2">
      <c r="A15" s="10"/>
      <c r="B15" s="35" t="s">
        <v>1097</v>
      </c>
      <c r="C15" s="10"/>
      <c r="D15" s="10"/>
      <c r="E15" s="10"/>
    </row>
    <row r="16" spans="1:30" ht="15" x14ac:dyDescent="0.2">
      <c r="A16" s="10"/>
      <c r="B16" s="35" t="s">
        <v>1098</v>
      </c>
      <c r="C16" s="10"/>
      <c r="D16" s="10"/>
      <c r="E16" s="10"/>
    </row>
    <row r="17" spans="1:5" ht="15" x14ac:dyDescent="0.2">
      <c r="A17" s="10"/>
      <c r="B17" s="35" t="s">
        <v>1099</v>
      </c>
      <c r="C17" s="10"/>
      <c r="D17" s="10"/>
      <c r="E17" s="10"/>
    </row>
    <row r="18" spans="1:5" ht="28.5" x14ac:dyDescent="0.2">
      <c r="A18" s="19" t="s">
        <v>1100</v>
      </c>
      <c r="B18" s="19" t="s">
        <v>1071</v>
      </c>
      <c r="C18" s="19" t="s">
        <v>1072</v>
      </c>
      <c r="D18" s="19" t="s">
        <v>1101</v>
      </c>
      <c r="E18" s="36" t="s">
        <v>1102</v>
      </c>
    </row>
    <row r="19" spans="1:5" ht="14.25" x14ac:dyDescent="0.2">
      <c r="A19" s="38">
        <v>1</v>
      </c>
      <c r="B19" s="38">
        <v>2</v>
      </c>
      <c r="C19" s="38">
        <v>3</v>
      </c>
      <c r="D19" s="38">
        <v>4</v>
      </c>
      <c r="E19" s="39">
        <v>5</v>
      </c>
    </row>
    <row r="20" spans="1:5" ht="16.5" x14ac:dyDescent="0.25">
      <c r="A20" s="73" t="str">
        <f>CONCATENATE("Локальная смета: ", Source!G20)</f>
        <v>Локальная смета: Новая локальная смета</v>
      </c>
      <c r="B20" s="73"/>
      <c r="C20" s="73"/>
      <c r="D20" s="73"/>
      <c r="E20" s="73"/>
    </row>
    <row r="21" spans="1:5" ht="16.5" x14ac:dyDescent="0.25">
      <c r="A21" s="73" t="str">
        <f>CONCATENATE("Раздел: ", Source!G24)</f>
        <v>Раздел: 5 эт. Актовый зал</v>
      </c>
      <c r="B21" s="73"/>
      <c r="C21" s="73"/>
      <c r="D21" s="73"/>
      <c r="E21" s="73"/>
    </row>
    <row r="22" spans="1:5" ht="16.5" x14ac:dyDescent="0.25">
      <c r="A22" s="73" t="str">
        <f>CONCATENATE("Подраздел: ", Source!G28)</f>
        <v>Подраздел: Вспомогтельные работы</v>
      </c>
      <c r="B22" s="73"/>
      <c r="C22" s="73"/>
      <c r="D22" s="73"/>
      <c r="E22" s="73"/>
    </row>
    <row r="23" spans="1:5" ht="28.5" x14ac:dyDescent="0.2">
      <c r="A23" s="44">
        <v>1</v>
      </c>
      <c r="B23" s="45" t="str">
        <f>Source!G32</f>
        <v>Установка и разборка инвентарных лесов внутренних трубчатых при высоте помещений до 6 м (без затрат по эксплуатации лесов)</v>
      </c>
      <c r="C23" s="46" t="str">
        <f>Source!H32</f>
        <v>100 м2</v>
      </c>
      <c r="D23" s="47">
        <f>Source!I32</f>
        <v>0.8</v>
      </c>
      <c r="E23" s="45"/>
    </row>
    <row r="24" spans="1:5" ht="16.5" x14ac:dyDescent="0.25">
      <c r="A24" s="73" t="str">
        <f>CONCATENATE("Подраздел: ", Source!G64)</f>
        <v>Подраздел: Стены</v>
      </c>
      <c r="B24" s="73"/>
      <c r="C24" s="73"/>
      <c r="D24" s="73"/>
      <c r="E24" s="73"/>
    </row>
    <row r="25" spans="1:5" ht="14.25" x14ac:dyDescent="0.2">
      <c r="A25" s="44">
        <v>2</v>
      </c>
      <c r="B25" s="45" t="str">
        <f>Source!G68</f>
        <v>Расчистка поверхностей от старых покрасок (шпателем, щетками и т.д.)</v>
      </c>
      <c r="C25" s="46" t="str">
        <f>Source!H68</f>
        <v>м2</v>
      </c>
      <c r="D25" s="47">
        <f>Source!I68</f>
        <v>232</v>
      </c>
      <c r="E25" s="45"/>
    </row>
    <row r="26" spans="1:5" ht="28.5" x14ac:dyDescent="0.2">
      <c r="A26" s="44">
        <v>3</v>
      </c>
      <c r="B26" s="45" t="str">
        <f>Source!G69</f>
        <v>Ремонт мест примыкания стен и перегородок, выполненных из сборных железобетонных и гипсобетонных панелей</v>
      </c>
      <c r="C26" s="46" t="str">
        <f>Source!H69</f>
        <v>м</v>
      </c>
      <c r="D26" s="47">
        <f>Source!I69</f>
        <v>24</v>
      </c>
      <c r="E26" s="45"/>
    </row>
    <row r="27" spans="1:5" ht="28.5" x14ac:dyDescent="0.2">
      <c r="A27" s="44">
        <v>4</v>
      </c>
      <c r="B27" s="45" t="str">
        <f>Source!G70</f>
        <v>Обработка поверхностей стен грунтовкой глубокого проникновения внутри помещения</v>
      </c>
      <c r="C27" s="46" t="str">
        <f>Source!H70</f>
        <v>100 м2</v>
      </c>
      <c r="D27" s="47">
        <f>Source!I70</f>
        <v>2.3199999999999998</v>
      </c>
      <c r="E27" s="45"/>
    </row>
    <row r="28" spans="1:5" ht="28.5" x14ac:dyDescent="0.2">
      <c r="A28" s="44">
        <v>4.0999999999999996</v>
      </c>
      <c r="B28" s="45" t="str">
        <f>Source!G71</f>
        <v>Грунтовка акриловая концентрированная универсальная с высокой клеевой и проникающей способностью</v>
      </c>
      <c r="C28" s="46" t="str">
        <f>Source!H71</f>
        <v>л</v>
      </c>
      <c r="D28" s="47">
        <f>Source!I71</f>
        <v>-23.896000000000001</v>
      </c>
      <c r="E28" s="45"/>
    </row>
    <row r="29" spans="1:5" ht="28.5" x14ac:dyDescent="0.2">
      <c r="A29" s="44">
        <v>4.2</v>
      </c>
      <c r="B29" s="45" t="str">
        <f>Source!G72</f>
        <v>Грунтовка акриловая адгезионная для обработки бетонных оснований перед оштукатуриванием, марка "Бетоконтакт"</v>
      </c>
      <c r="C29" s="46" t="str">
        <f>Source!H72</f>
        <v>кг</v>
      </c>
      <c r="D29" s="47">
        <f>Source!I72</f>
        <v>38.279999999999994</v>
      </c>
      <c r="E29" s="45"/>
    </row>
    <row r="30" spans="1:5" ht="28.5" x14ac:dyDescent="0.2">
      <c r="A30" s="44">
        <v>5</v>
      </c>
      <c r="B30" s="45" t="str">
        <f>Source!G73</f>
        <v>Сплошное выравнивание штукатурки стен, внутри здания полимерцементным раствором при толщине намета до 5 мм</v>
      </c>
      <c r="C30" s="46" t="str">
        <f>Source!H73</f>
        <v>100 м2</v>
      </c>
      <c r="D30" s="47">
        <f>Source!I73</f>
        <v>2.3199999999999998</v>
      </c>
      <c r="E30" s="45"/>
    </row>
    <row r="31" spans="1:5" ht="28.5" x14ac:dyDescent="0.2">
      <c r="A31" s="44">
        <v>6</v>
      </c>
      <c r="B31" s="45" t="str">
        <f>Source!G74</f>
        <v>Улучшенная окраска стен внутри помещений водно-дисперсионными акриловыми красками - краска моющаяся типа ВД-АК-210</v>
      </c>
      <c r="C31" s="46" t="str">
        <f>Source!H74</f>
        <v>100 м2</v>
      </c>
      <c r="D31" s="47">
        <f>Source!I74</f>
        <v>2.3199999999999998</v>
      </c>
      <c r="E31" s="45"/>
    </row>
    <row r="32" spans="1:5" ht="28.5" x14ac:dyDescent="0.2">
      <c r="A32" s="44">
        <v>7</v>
      </c>
      <c r="B32" s="45" t="str">
        <f>Source!G75</f>
        <v>Добавлять при расколеровке плоскости более чем в 2 тона на каждый последующий тон</v>
      </c>
      <c r="C32" s="46" t="str">
        <f>Source!H75</f>
        <v>100 м2</v>
      </c>
      <c r="D32" s="47">
        <f>Source!I75</f>
        <v>2.3199999999999998</v>
      </c>
      <c r="E32" s="45"/>
    </row>
    <row r="33" spans="1:5" ht="16.5" x14ac:dyDescent="0.25">
      <c r="A33" s="73" t="str">
        <f>CONCATENATE("Подраздел: ", Source!G107)</f>
        <v>Подраздел: Пол</v>
      </c>
      <c r="B33" s="73"/>
      <c r="C33" s="73"/>
      <c r="D33" s="73"/>
      <c r="E33" s="73"/>
    </row>
    <row r="34" spans="1:5" ht="14.25" x14ac:dyDescent="0.2">
      <c r="A34" s="44">
        <v>8</v>
      </c>
      <c r="B34" s="45" t="str">
        <f>Source!G111</f>
        <v>Разборка деревянных плинтусов</v>
      </c>
      <c r="C34" s="46" t="str">
        <f>Source!H111</f>
        <v>100 м</v>
      </c>
      <c r="D34" s="47">
        <f>Source!I111</f>
        <v>0.48599999999999999</v>
      </c>
      <c r="E34" s="45"/>
    </row>
    <row r="35" spans="1:5" ht="28.5" x14ac:dyDescent="0.2">
      <c r="A35" s="44">
        <v>9</v>
      </c>
      <c r="B35" s="45" t="str">
        <f>Source!G112</f>
        <v>Шлифовка поверхности паркетных покрытий механизированным способом</v>
      </c>
      <c r="C35" s="46" t="str">
        <f>Source!H112</f>
        <v>100 м2</v>
      </c>
      <c r="D35" s="47">
        <f>Source!I112</f>
        <v>1.63</v>
      </c>
      <c r="E35" s="45"/>
    </row>
    <row r="36" spans="1:5" ht="27.6" x14ac:dyDescent="0.25">
      <c r="A36" s="44">
        <v>10</v>
      </c>
      <c r="B36" s="45" t="str">
        <f>Source!G113</f>
        <v>Ремонт паркетных покрытий на мастике, площадью в одном месте до 0,5 м2 (паркет штучный из древесины пород: дуб, ясень, клен)</v>
      </c>
      <c r="C36" s="46" t="str">
        <f>Source!H113</f>
        <v>100 мест</v>
      </c>
      <c r="D36" s="47">
        <f>Source!I113</f>
        <v>0.2</v>
      </c>
      <c r="E36" s="45"/>
    </row>
    <row r="37" spans="1:5" ht="13.9" x14ac:dyDescent="0.25">
      <c r="A37" s="44">
        <v>11</v>
      </c>
      <c r="B37" s="45" t="str">
        <f>Source!G114</f>
        <v>Покрытие паркетных полов лаком за 3 раза, площадь пола более 5 м2</v>
      </c>
      <c r="C37" s="46" t="str">
        <f>Source!H114</f>
        <v>100 м2</v>
      </c>
      <c r="D37" s="47">
        <f>Source!I114</f>
        <v>1.63</v>
      </c>
      <c r="E37" s="45"/>
    </row>
    <row r="38" spans="1:5" ht="27.6" x14ac:dyDescent="0.25">
      <c r="A38" s="44">
        <v>12</v>
      </c>
      <c r="B38" s="45" t="str">
        <f>Source!G115</f>
        <v>Устройство плинтусов, покрытых лаком, из древесины хвойных пород с креплением к стенам шурупами</v>
      </c>
      <c r="C38" s="46" t="str">
        <f>Source!H115</f>
        <v>100 м</v>
      </c>
      <c r="D38" s="47">
        <f>Source!I115</f>
        <v>0.48599999999999999</v>
      </c>
      <c r="E38" s="45"/>
    </row>
    <row r="39" spans="1:5" ht="16.5" x14ac:dyDescent="0.25">
      <c r="A39" s="73" t="str">
        <f>CONCATENATE("Раздел: ", Source!G177)</f>
        <v>Раздел: 4 эт. Коридор</v>
      </c>
      <c r="B39" s="73"/>
      <c r="C39" s="73"/>
      <c r="D39" s="73"/>
      <c r="E39" s="73"/>
    </row>
    <row r="40" spans="1:5" ht="16.5" x14ac:dyDescent="0.25">
      <c r="A40" s="73" t="str">
        <f>CONCATENATE("Подраздел: ", Source!G181)</f>
        <v>Подраздел: Потолок</v>
      </c>
      <c r="B40" s="73"/>
      <c r="C40" s="73"/>
      <c r="D40" s="73"/>
      <c r="E40" s="73"/>
    </row>
    <row r="41" spans="1:5" ht="14.25" x14ac:dyDescent="0.2">
      <c r="A41" s="44">
        <v>13</v>
      </c>
      <c r="B41" s="45" t="str">
        <f>Source!G185</f>
        <v>Расчистка поверхностей от старых покрасок (шпателем, щетками и т.д.)</v>
      </c>
      <c r="C41" s="46" t="str">
        <f>Source!H185</f>
        <v>м2</v>
      </c>
      <c r="D41" s="47">
        <f>Source!I185</f>
        <v>153.80000000000001</v>
      </c>
      <c r="E41" s="45"/>
    </row>
    <row r="42" spans="1:5" ht="28.5" x14ac:dyDescent="0.2">
      <c r="A42" s="44">
        <v>14</v>
      </c>
      <c r="B42" s="45" t="str">
        <f>Source!G186</f>
        <v>Обработка поверхностей потолков грунтовкой глубокого проникновения внутри помещения</v>
      </c>
      <c r="C42" s="46" t="str">
        <f>Source!H186</f>
        <v>100 м2</v>
      </c>
      <c r="D42" s="47">
        <f>Source!I186</f>
        <v>1.538</v>
      </c>
      <c r="E42" s="45"/>
    </row>
    <row r="43" spans="1:5" ht="28.5" x14ac:dyDescent="0.2">
      <c r="A43" s="44">
        <v>14.1</v>
      </c>
      <c r="B43" s="45" t="str">
        <f>Source!G187</f>
        <v>Грунтовка акриловая концентрированная универсальная с высокой клеевой и проникающей способностью</v>
      </c>
      <c r="C43" s="46" t="str">
        <f>Source!H187</f>
        <v>л</v>
      </c>
      <c r="D43" s="47">
        <f>Source!I187</f>
        <v>-15.841400000000002</v>
      </c>
      <c r="E43" s="45"/>
    </row>
    <row r="44" spans="1:5" ht="28.5" x14ac:dyDescent="0.2">
      <c r="A44" s="44">
        <v>14.2</v>
      </c>
      <c r="B44" s="45" t="str">
        <f>Source!G188</f>
        <v>Грунтовка акриловая адгезионная для обработки бетонных оснований перед оштукатуриванием, марка "Бетоконтакт"</v>
      </c>
      <c r="C44" s="46" t="str">
        <f>Source!H188</f>
        <v>кг</v>
      </c>
      <c r="D44" s="47">
        <f>Source!I188</f>
        <v>25.376999999999999</v>
      </c>
      <c r="E44" s="45"/>
    </row>
    <row r="45" spans="1:5" ht="28.5" x14ac:dyDescent="0.2">
      <c r="A45" s="44">
        <v>15</v>
      </c>
      <c r="B45" s="45" t="str">
        <f>Source!G189</f>
        <v>Сплошное выравнивание штукатурки потолков, внутри здания цементно-известковым раствором при толщине намета до 5 мм</v>
      </c>
      <c r="C45" s="46" t="str">
        <f>Source!H189</f>
        <v>100 м2</v>
      </c>
      <c r="D45" s="47">
        <f>Source!I189</f>
        <v>1.538</v>
      </c>
      <c r="E45" s="45"/>
    </row>
    <row r="46" spans="1:5" ht="28.5" x14ac:dyDescent="0.2">
      <c r="A46" s="44">
        <v>16</v>
      </c>
      <c r="B46" s="45" t="str">
        <f>Source!G190</f>
        <v>Улучшенная окраска потолков внутри помещений водно-дисперсионными акриловыми красками - краска моющаяся типа ВД-АК-210</v>
      </c>
      <c r="C46" s="46" t="str">
        <f>Source!H190</f>
        <v>100 м2</v>
      </c>
      <c r="D46" s="47">
        <f>Source!I190</f>
        <v>1.538</v>
      </c>
      <c r="E46" s="45"/>
    </row>
    <row r="47" spans="1:5" ht="16.5" x14ac:dyDescent="0.25">
      <c r="A47" s="73" t="str">
        <f>CONCATENATE("Подраздел: ", Source!G222)</f>
        <v>Подраздел: Стены</v>
      </c>
      <c r="B47" s="73"/>
      <c r="C47" s="73"/>
      <c r="D47" s="73"/>
      <c r="E47" s="73"/>
    </row>
    <row r="48" spans="1:5" ht="14.25" x14ac:dyDescent="0.2">
      <c r="A48" s="44">
        <v>17</v>
      </c>
      <c r="B48" s="45" t="str">
        <f>Source!G226</f>
        <v>Снятие обоев простых и улучшенных</v>
      </c>
      <c r="C48" s="46" t="str">
        <f>Source!H226</f>
        <v>100 м2</v>
      </c>
      <c r="D48" s="47">
        <f>Source!I226</f>
        <v>2.61</v>
      </c>
      <c r="E48" s="45"/>
    </row>
    <row r="49" spans="1:5" ht="14.25" x14ac:dyDescent="0.2">
      <c r="A49" s="44">
        <v>18</v>
      </c>
      <c r="B49" s="45" t="str">
        <f>Source!G227</f>
        <v>Расчистка поверхностей от старых покрасок (шпателем, щетками и т.д.)</v>
      </c>
      <c r="C49" s="46" t="str">
        <f>Source!H227</f>
        <v>м2</v>
      </c>
      <c r="D49" s="47">
        <f>Source!I227</f>
        <v>261</v>
      </c>
      <c r="E49" s="45"/>
    </row>
    <row r="50" spans="1:5" ht="28.5" x14ac:dyDescent="0.2">
      <c r="A50" s="44">
        <v>19</v>
      </c>
      <c r="B50" s="45" t="str">
        <f>Source!G228</f>
        <v>Ремонт мест примыкания стен и перегородок, выполненных из сборных железобетонных и гипсобетонных панелей</v>
      </c>
      <c r="C50" s="46" t="str">
        <f>Source!H228</f>
        <v>м</v>
      </c>
      <c r="D50" s="47">
        <f>Source!I228</f>
        <v>24</v>
      </c>
      <c r="E50" s="45"/>
    </row>
    <row r="51" spans="1:5" ht="28.5" x14ac:dyDescent="0.2">
      <c r="A51" s="44">
        <v>20</v>
      </c>
      <c r="B51" s="45" t="str">
        <f>Source!G229</f>
        <v>Обработка поверхностей стен грунтовкой глубокого проникновения внутри помещения</v>
      </c>
      <c r="C51" s="46" t="str">
        <f>Source!H229</f>
        <v>100 м2</v>
      </c>
      <c r="D51" s="47">
        <f>Source!I229</f>
        <v>2.61</v>
      </c>
      <c r="E51" s="45"/>
    </row>
    <row r="52" spans="1:5" ht="28.5" x14ac:dyDescent="0.2">
      <c r="A52" s="44">
        <v>20.100000000000001</v>
      </c>
      <c r="B52" s="45" t="str">
        <f>Source!G230</f>
        <v>Грунтовка акриловая концентрированная универсальная с высокой клеевой и проникающей способностью</v>
      </c>
      <c r="C52" s="46" t="str">
        <f>Source!H230</f>
        <v>л</v>
      </c>
      <c r="D52" s="47">
        <f>Source!I230</f>
        <v>-26.882999999999999</v>
      </c>
      <c r="E52" s="45"/>
    </row>
    <row r="53" spans="1:5" ht="28.5" x14ac:dyDescent="0.2">
      <c r="A53" s="44">
        <v>20.2</v>
      </c>
      <c r="B53" s="45" t="str">
        <f>Source!G231</f>
        <v>Грунтовка акриловая адгезионная для обработки бетонных оснований перед оштукатуриванием, марка "Бетоконтакт"</v>
      </c>
      <c r="C53" s="46" t="str">
        <f>Source!H231</f>
        <v>кг</v>
      </c>
      <c r="D53" s="47">
        <f>Source!I231</f>
        <v>43.064999999999998</v>
      </c>
      <c r="E53" s="45"/>
    </row>
    <row r="54" spans="1:5" ht="28.5" x14ac:dyDescent="0.2">
      <c r="A54" s="44">
        <v>21</v>
      </c>
      <c r="B54" s="45" t="str">
        <f>Source!G232</f>
        <v>Сплошное выравнивание штукатурки стен, внутри здания полимерцементным раствором при толщине намета до 5 мм</v>
      </c>
      <c r="C54" s="46" t="str">
        <f>Source!H232</f>
        <v>100 м2</v>
      </c>
      <c r="D54" s="47">
        <f>Source!I232</f>
        <v>2.61</v>
      </c>
      <c r="E54" s="45"/>
    </row>
    <row r="55" spans="1:5" ht="28.5" x14ac:dyDescent="0.2">
      <c r="A55" s="44">
        <v>22</v>
      </c>
      <c r="B55" s="45" t="str">
        <f>Source!G233</f>
        <v>Улучшенная окраска стен внутри помещений водно-дисперсионными акриловыми красками - краска моющаяся типа ВД-АК-210</v>
      </c>
      <c r="C55" s="46" t="str">
        <f>Source!H233</f>
        <v>100 м2</v>
      </c>
      <c r="D55" s="47">
        <f>Source!I233</f>
        <v>2.61</v>
      </c>
      <c r="E55" s="45"/>
    </row>
    <row r="56" spans="1:5" ht="28.5" x14ac:dyDescent="0.2">
      <c r="A56" s="44">
        <v>23</v>
      </c>
      <c r="B56" s="45" t="str">
        <f>Source!G234</f>
        <v>Добавлять при расколеровке плоскости более чем в 2 тона на каждый последующий тон</v>
      </c>
      <c r="C56" s="46" t="str">
        <f>Source!H234</f>
        <v>100 м2</v>
      </c>
      <c r="D56" s="47">
        <f>Source!I234</f>
        <v>2.61</v>
      </c>
      <c r="E56" s="45"/>
    </row>
    <row r="57" spans="1:5" ht="28.5" x14ac:dyDescent="0.2">
      <c r="A57" s="44">
        <v>24</v>
      </c>
      <c r="B57" s="45" t="str">
        <f>Source!G235</f>
        <v>Смена вентиляционных решеток стальных штампованных, тип РШ, размеры 200х200 мм</v>
      </c>
      <c r="C57" s="46" t="str">
        <f>Source!H235</f>
        <v>100 шт.</v>
      </c>
      <c r="D57" s="47">
        <f>Source!I235</f>
        <v>0.03</v>
      </c>
      <c r="E57" s="45"/>
    </row>
    <row r="58" spans="1:5" ht="16.5" x14ac:dyDescent="0.25">
      <c r="A58" s="73" t="str">
        <f>CONCATENATE("Подраздел: ", Source!G267)</f>
        <v>Подраздел: Замена дверей в кабинеты</v>
      </c>
      <c r="B58" s="73"/>
      <c r="C58" s="73"/>
      <c r="D58" s="73"/>
      <c r="E58" s="73"/>
    </row>
    <row r="59" spans="1:5" ht="14.25" x14ac:dyDescent="0.2">
      <c r="A59" s="44">
        <v>25</v>
      </c>
      <c r="B59" s="45" t="str">
        <f>Source!G271</f>
        <v>Разборка деревянных заполнений проемов дверных, воротных</v>
      </c>
      <c r="C59" s="46" t="str">
        <f>Source!H271</f>
        <v>100 м2</v>
      </c>
      <c r="D59" s="47">
        <f>Source!I271</f>
        <v>0.30730000000000002</v>
      </c>
      <c r="E59" s="45"/>
    </row>
    <row r="60" spans="1:5" ht="42.75" x14ac:dyDescent="0.2">
      <c r="A60" s="44">
        <v>26</v>
      </c>
      <c r="B60" s="45" t="str">
        <f>Source!G272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C60" s="46" t="str">
        <f>Source!H272</f>
        <v>100 м2</v>
      </c>
      <c r="D60" s="47">
        <f>Source!I272</f>
        <v>0.19839999999999999</v>
      </c>
      <c r="E60" s="45"/>
    </row>
    <row r="61" spans="1:5" ht="42.75" x14ac:dyDescent="0.2">
      <c r="A61" s="44">
        <v>26.1</v>
      </c>
      <c r="B61" s="45" t="str">
        <f>Source!G273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C61" s="46" t="str">
        <f>Source!H273</f>
        <v>м2</v>
      </c>
      <c r="D61" s="47">
        <f>Source!I273</f>
        <v>1.47</v>
      </c>
      <c r="E61" s="45"/>
    </row>
    <row r="62" spans="1:5" ht="42.75" x14ac:dyDescent="0.2">
      <c r="A62" s="44">
        <v>26.2</v>
      </c>
      <c r="B62" s="45" t="str">
        <f>Source!G274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C62" s="46" t="str">
        <f>Source!H274</f>
        <v>м2</v>
      </c>
      <c r="D62" s="47">
        <f>Source!I274</f>
        <v>3.24</v>
      </c>
      <c r="E62" s="45"/>
    </row>
    <row r="63" spans="1:5" ht="57" x14ac:dyDescent="0.2">
      <c r="A63" s="44">
        <v>26.3</v>
      </c>
      <c r="B63" s="45" t="str">
        <f>Source!G275</f>
        <v>Блоки дверные внутренние, однопольные, глухие, со сплошным заполнением щита, облицованные шпоном строганных твердолиственных и ценных пород, со скобяными приборами, марка ДГ21-9, площадь 1,8 м2</v>
      </c>
      <c r="C63" s="46" t="str">
        <f>Source!H275</f>
        <v>м2</v>
      </c>
      <c r="D63" s="47">
        <f>Source!I275</f>
        <v>1.75</v>
      </c>
      <c r="E63" s="45"/>
    </row>
    <row r="64" spans="1:5" ht="57" x14ac:dyDescent="0.2">
      <c r="A64" s="44">
        <v>26.4</v>
      </c>
      <c r="B64" s="45" t="str">
        <f>Source!G276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C64" s="46" t="str">
        <f>Source!H276</f>
        <v>м2</v>
      </c>
      <c r="D64" s="47">
        <f>Source!I276</f>
        <v>2.1800000000000002</v>
      </c>
      <c r="E64" s="45"/>
    </row>
    <row r="65" spans="1:5" ht="57" x14ac:dyDescent="0.2">
      <c r="A65" s="44">
        <v>26.5</v>
      </c>
      <c r="B65" s="45" t="str">
        <f>Source!G277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C65" s="46" t="str">
        <f>Source!H277</f>
        <v>м2</v>
      </c>
      <c r="D65" s="47">
        <f>Source!I277</f>
        <v>11.2</v>
      </c>
      <c r="E65" s="45"/>
    </row>
    <row r="66" spans="1:5" ht="14.25" x14ac:dyDescent="0.2">
      <c r="A66" s="44">
        <v>26.6</v>
      </c>
      <c r="B66" s="45" t="str">
        <f>Source!G278</f>
        <v>Замок врезной цилиндровый фалевый с защелкой, ЗВ4-14</v>
      </c>
      <c r="C66" s="46" t="str">
        <f>Source!H278</f>
        <v>шт.</v>
      </c>
      <c r="D66" s="47">
        <f>Source!I278</f>
        <v>9</v>
      </c>
      <c r="E66" s="45"/>
    </row>
    <row r="67" spans="1:5" ht="42.75" x14ac:dyDescent="0.2">
      <c r="A67" s="44">
        <v>27</v>
      </c>
      <c r="B67" s="45" t="str">
        <f>Source!G279</f>
        <v>Установка дверных блоков - во внутренних дверных проемах в каменных стенах, площадь проема более 3 м2 (без стоимости дверных блоков и скобяных приборов)</v>
      </c>
      <c r="C67" s="46" t="str">
        <f>Source!H279</f>
        <v>100 м2</v>
      </c>
      <c r="D67" s="47">
        <f>Source!I279</f>
        <v>0.1089</v>
      </c>
      <c r="E67" s="45"/>
    </row>
    <row r="68" spans="1:5" ht="57" x14ac:dyDescent="0.2">
      <c r="A68" s="44">
        <v>27.1</v>
      </c>
      <c r="B68" s="45" t="str">
        <f>Source!G280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C68" s="46" t="str">
        <f>Source!H280</f>
        <v>м2</v>
      </c>
      <c r="D68" s="47">
        <f>Source!I280</f>
        <v>10.89</v>
      </c>
      <c r="E68" s="45"/>
    </row>
    <row r="69" spans="1:5" ht="14.25" x14ac:dyDescent="0.2">
      <c r="A69" s="44">
        <v>27.2</v>
      </c>
      <c r="B69" s="45" t="str">
        <f>Source!G281</f>
        <v>Замок врезной цилиндровый фалевый с защелкой, ЗВ4-14</v>
      </c>
      <c r="C69" s="46" t="str">
        <f>Source!H281</f>
        <v>шт.</v>
      </c>
      <c r="D69" s="47">
        <f>Source!I281</f>
        <v>2.9999999999999996</v>
      </c>
      <c r="E69" s="45"/>
    </row>
    <row r="70" spans="1:5" ht="14.25" x14ac:dyDescent="0.2">
      <c r="A70" s="44">
        <v>27.3</v>
      </c>
      <c r="B70" s="45" t="str">
        <f>Source!G282</f>
        <v>Задвижки накладные (шпингалеты) ЗН-80 с вакуумным напылением</v>
      </c>
      <c r="C70" s="46" t="str">
        <f>Source!H282</f>
        <v>компл.</v>
      </c>
      <c r="D70" s="47">
        <f>Source!I282</f>
        <v>5.9999999999999991</v>
      </c>
      <c r="E70" s="45"/>
    </row>
    <row r="71" spans="1:5" ht="28.5" x14ac:dyDescent="0.2">
      <c r="A71" s="44">
        <v>28</v>
      </c>
      <c r="B71" s="45" t="str">
        <f>Source!G283</f>
        <v>Установка наличников / хвойные породы, проолифленные, сечение 74х13 мм</v>
      </c>
      <c r="C71" s="46" t="str">
        <f>Source!H283</f>
        <v>100 м</v>
      </c>
      <c r="D71" s="47">
        <f>Source!I283</f>
        <v>1.3</v>
      </c>
      <c r="E71" s="45"/>
    </row>
    <row r="72" spans="1:5" ht="14.25" x14ac:dyDescent="0.2">
      <c r="A72" s="44">
        <v>28.1</v>
      </c>
      <c r="B72" s="45" t="str">
        <f>Source!G284</f>
        <v>Наличники хвойных пород, проолифленные, сечение 74х13 мм</v>
      </c>
      <c r="C72" s="46" t="str">
        <f>Source!H284</f>
        <v>м</v>
      </c>
      <c r="D72" s="47">
        <f>Source!I284</f>
        <v>-143</v>
      </c>
      <c r="E72" s="45"/>
    </row>
    <row r="73" spans="1:5" ht="14.25" x14ac:dyDescent="0.2">
      <c r="A73" s="44">
        <v>28.2</v>
      </c>
      <c r="B73" s="45" t="str">
        <f>Source!G285</f>
        <v>Наличники хвойных пород, окрашенные, сечение 74х13 мм</v>
      </c>
      <c r="C73" s="46" t="str">
        <f>Source!H285</f>
        <v>м</v>
      </c>
      <c r="D73" s="47">
        <f>Source!I285</f>
        <v>143</v>
      </c>
      <c r="E73" s="45"/>
    </row>
    <row r="74" spans="1:5" ht="28.5" x14ac:dyDescent="0.2">
      <c r="A74" s="44">
        <v>29</v>
      </c>
      <c r="B74" s="45" t="str">
        <f>Source!G286</f>
        <v>Штукатурка поверхностей оконных и дверных откосов по бетону и камню плоских</v>
      </c>
      <c r="C74" s="46" t="str">
        <f>Source!H286</f>
        <v>100 м2</v>
      </c>
      <c r="D74" s="47">
        <f>Source!I286</f>
        <v>0.12</v>
      </c>
      <c r="E74" s="45"/>
    </row>
    <row r="75" spans="1:5" ht="28.5" x14ac:dyDescent="0.2">
      <c r="A75" s="44">
        <v>30</v>
      </c>
      <c r="B75" s="45" t="str">
        <f>Source!G287</f>
        <v>Улучшенная окраска стен внутри помещений водно-дисперсионными акриловыми красками - краска моющаяся типа ВД-АК-210</v>
      </c>
      <c r="C75" s="46" t="str">
        <f>Source!H287</f>
        <v>100 м2</v>
      </c>
      <c r="D75" s="47">
        <f>Source!I287</f>
        <v>0.12</v>
      </c>
      <c r="E75" s="45"/>
    </row>
    <row r="76" spans="1:5" ht="16.5" x14ac:dyDescent="0.25">
      <c r="A76" s="73" t="str">
        <f>CONCATENATE("Раздел: ", Source!G349)</f>
        <v>Раздел: 4 эт. Кабинет 45</v>
      </c>
      <c r="B76" s="73"/>
      <c r="C76" s="73"/>
      <c r="D76" s="73"/>
      <c r="E76" s="73"/>
    </row>
    <row r="77" spans="1:5" ht="16.5" x14ac:dyDescent="0.25">
      <c r="A77" s="73" t="str">
        <f>CONCATENATE("Подраздел: ", Source!G353)</f>
        <v>Подраздел: Потолок</v>
      </c>
      <c r="B77" s="73"/>
      <c r="C77" s="73"/>
      <c r="D77" s="73"/>
      <c r="E77" s="73"/>
    </row>
    <row r="78" spans="1:5" ht="14.25" x14ac:dyDescent="0.2">
      <c r="A78" s="44">
        <v>31</v>
      </c>
      <c r="B78" s="45" t="str">
        <f>Source!G357</f>
        <v>Расчистка поверхностей от старых покрасок (шпателем, щетками и т.д.)</v>
      </c>
      <c r="C78" s="46" t="str">
        <f>Source!H357</f>
        <v>м2</v>
      </c>
      <c r="D78" s="47">
        <f>Source!I357</f>
        <v>48.8</v>
      </c>
      <c r="E78" s="45"/>
    </row>
    <row r="79" spans="1:5" ht="28.5" x14ac:dyDescent="0.2">
      <c r="A79" s="44">
        <v>32</v>
      </c>
      <c r="B79" s="45" t="str">
        <f>Source!G358</f>
        <v>Обработка поверхностей потолков грунтовкой глубокого проникновения внутри помещения</v>
      </c>
      <c r="C79" s="46" t="str">
        <f>Source!H358</f>
        <v>100 м2</v>
      </c>
      <c r="D79" s="47">
        <f>Source!I358</f>
        <v>0.48799999999999999</v>
      </c>
      <c r="E79" s="45"/>
    </row>
    <row r="80" spans="1:5" ht="28.5" x14ac:dyDescent="0.2">
      <c r="A80" s="44">
        <v>32.1</v>
      </c>
      <c r="B80" s="45" t="str">
        <f>Source!G359</f>
        <v>Грунтовка акриловая концентрированная универсальная с высокой клеевой и проникающей способностью</v>
      </c>
      <c r="C80" s="46" t="str">
        <f>Source!H359</f>
        <v>л</v>
      </c>
      <c r="D80" s="47">
        <f>Source!I359</f>
        <v>-5.0263999999999998</v>
      </c>
      <c r="E80" s="45"/>
    </row>
    <row r="81" spans="1:5" ht="28.5" x14ac:dyDescent="0.2">
      <c r="A81" s="44">
        <v>32.200000000000003</v>
      </c>
      <c r="B81" s="45" t="str">
        <f>Source!G360</f>
        <v>Грунтовка акриловая адгезионная для обработки бетонных оснований перед оштукатуриванием, марка "Бетоконтакт"</v>
      </c>
      <c r="C81" s="46" t="str">
        <f>Source!H360</f>
        <v>кг</v>
      </c>
      <c r="D81" s="47">
        <f>Source!I360</f>
        <v>8.0519999999999996</v>
      </c>
      <c r="E81" s="45"/>
    </row>
    <row r="82" spans="1:5" ht="28.5" x14ac:dyDescent="0.2">
      <c r="A82" s="44">
        <v>33</v>
      </c>
      <c r="B82" s="45" t="str">
        <f>Source!G361</f>
        <v>Сплошное выравнивание штукатурки потолков, внутри здания цементно-известковым раствором при толщине намета до 5 мм</v>
      </c>
      <c r="C82" s="46" t="str">
        <f>Source!H361</f>
        <v>100 м2</v>
      </c>
      <c r="D82" s="47">
        <f>Source!I361</f>
        <v>0.48799999999999999</v>
      </c>
      <c r="E82" s="45"/>
    </row>
    <row r="83" spans="1:5" ht="28.5" x14ac:dyDescent="0.2">
      <c r="A83" s="44">
        <v>34</v>
      </c>
      <c r="B83" s="45" t="str">
        <f>Source!G362</f>
        <v>Улучшенная окраска потолков внутри помещений водно-дисперсионными акриловыми красками - краска моющаяся типа ВД-АК-210</v>
      </c>
      <c r="C83" s="46" t="str">
        <f>Source!H362</f>
        <v>100 м2</v>
      </c>
      <c r="D83" s="47">
        <f>Source!I362</f>
        <v>0.48799999999999999</v>
      </c>
      <c r="E83" s="45"/>
    </row>
    <row r="84" spans="1:5" ht="16.5" x14ac:dyDescent="0.25">
      <c r="A84" s="73" t="str">
        <f>CONCATENATE("Подраздел: ", Source!G394)</f>
        <v>Подраздел: Стены</v>
      </c>
      <c r="B84" s="73"/>
      <c r="C84" s="73"/>
      <c r="D84" s="73"/>
      <c r="E84" s="73"/>
    </row>
    <row r="85" spans="1:5" ht="14.25" x14ac:dyDescent="0.2">
      <c r="A85" s="44">
        <v>35</v>
      </c>
      <c r="B85" s="45" t="str">
        <f>Source!G398</f>
        <v>Расчистка поверхностей от старых покрасок (шпателем, щетками и т.д.)</v>
      </c>
      <c r="C85" s="46" t="str">
        <f>Source!H398</f>
        <v>м2</v>
      </c>
      <c r="D85" s="47">
        <f>Source!I398</f>
        <v>86.3</v>
      </c>
      <c r="E85" s="45"/>
    </row>
    <row r="86" spans="1:5" ht="28.5" x14ac:dyDescent="0.2">
      <c r="A86" s="44">
        <v>36</v>
      </c>
      <c r="B86" s="45" t="str">
        <f>Source!G399</f>
        <v>Ремонт мест примыкания стен и перегородок, выполненных из сборных железобетонных и гипсобетонных панелей</v>
      </c>
      <c r="C86" s="46" t="str">
        <f>Source!H399</f>
        <v>м</v>
      </c>
      <c r="D86" s="47">
        <f>Source!I399</f>
        <v>12</v>
      </c>
      <c r="E86" s="45"/>
    </row>
    <row r="87" spans="1:5" ht="28.5" x14ac:dyDescent="0.2">
      <c r="A87" s="44">
        <v>37</v>
      </c>
      <c r="B87" s="45" t="str">
        <f>Source!G400</f>
        <v>Обработка поверхностей стен грунтовкой глубокого проникновения внутри помещения</v>
      </c>
      <c r="C87" s="46" t="str">
        <f>Source!H400</f>
        <v>100 м2</v>
      </c>
      <c r="D87" s="47">
        <f>Source!I400</f>
        <v>0.86299999999999999</v>
      </c>
      <c r="E87" s="45"/>
    </row>
    <row r="88" spans="1:5" ht="28.5" x14ac:dyDescent="0.2">
      <c r="A88" s="44">
        <v>37.1</v>
      </c>
      <c r="B88" s="45" t="str">
        <f>Source!G401</f>
        <v>Грунтовка акриловая концентрированная универсальная с высокой клеевой и проникающей способностью</v>
      </c>
      <c r="C88" s="46" t="str">
        <f>Source!H401</f>
        <v>л</v>
      </c>
      <c r="D88" s="47">
        <f>Source!I401</f>
        <v>-8.8888999999999996</v>
      </c>
      <c r="E88" s="45"/>
    </row>
    <row r="89" spans="1:5" ht="28.5" x14ac:dyDescent="0.2">
      <c r="A89" s="44">
        <v>37.200000000000003</v>
      </c>
      <c r="B89" s="45" t="str">
        <f>Source!G402</f>
        <v>Грунтовка акриловая адгезионная для обработки бетонных оснований перед оштукатуриванием, марка "Бетоконтакт"</v>
      </c>
      <c r="C89" s="46" t="str">
        <f>Source!H402</f>
        <v>кг</v>
      </c>
      <c r="D89" s="47">
        <f>Source!I402</f>
        <v>14.2395</v>
      </c>
      <c r="E89" s="45"/>
    </row>
    <row r="90" spans="1:5" ht="28.5" x14ac:dyDescent="0.2">
      <c r="A90" s="44">
        <v>38</v>
      </c>
      <c r="B90" s="45" t="str">
        <f>Source!G403</f>
        <v>Сплошное выравнивание штукатурки стен, внутри здания полимерцементным раствором при толщине намета до 5 мм</v>
      </c>
      <c r="C90" s="46" t="str">
        <f>Source!H403</f>
        <v>100 м2</v>
      </c>
      <c r="D90" s="47">
        <f>Source!I403</f>
        <v>0.86299999999999999</v>
      </c>
      <c r="E90" s="45"/>
    </row>
    <row r="91" spans="1:5" ht="28.5" x14ac:dyDescent="0.2">
      <c r="A91" s="44">
        <v>39</v>
      </c>
      <c r="B91" s="45" t="str">
        <f>Source!G404</f>
        <v>Улучшенная окраска стен внутри помещений водно-дисперсионными акриловыми красками - краска моющаяся типа ВД-АК-210</v>
      </c>
      <c r="C91" s="46" t="str">
        <f>Source!H404</f>
        <v>100 м2</v>
      </c>
      <c r="D91" s="47">
        <f>Source!I404</f>
        <v>0.86299999999999999</v>
      </c>
      <c r="E91" s="45"/>
    </row>
    <row r="92" spans="1:5" ht="28.5" x14ac:dyDescent="0.2">
      <c r="A92" s="44">
        <v>40</v>
      </c>
      <c r="B92" s="45" t="str">
        <f>Source!G405</f>
        <v>Добавлять при расколеровке плоскости более чем в 2 тона на каждый последующий тон</v>
      </c>
      <c r="C92" s="46" t="str">
        <f>Source!H405</f>
        <v>100 м2</v>
      </c>
      <c r="D92" s="47">
        <f>Source!I405</f>
        <v>0.86299999999999999</v>
      </c>
      <c r="E92" s="45"/>
    </row>
    <row r="93" spans="1:5" ht="28.5" x14ac:dyDescent="0.2">
      <c r="A93" s="44">
        <v>41</v>
      </c>
      <c r="B93" s="45" t="str">
        <f>Source!G406</f>
        <v>Смена вентиляционных решеток стальных штампованных, тип РШ, размеры 200х200 мм</v>
      </c>
      <c r="C93" s="46" t="str">
        <f>Source!H406</f>
        <v>100 шт.</v>
      </c>
      <c r="D93" s="47">
        <f>Source!I406</f>
        <v>0.02</v>
      </c>
      <c r="E93" s="45"/>
    </row>
    <row r="94" spans="1:5" ht="16.5" x14ac:dyDescent="0.25">
      <c r="A94" s="73" t="str">
        <f>CONCATENATE("Подраздел: ", Source!G438)</f>
        <v>Подраздел: Короб</v>
      </c>
      <c r="B94" s="73"/>
      <c r="C94" s="73"/>
      <c r="D94" s="73"/>
      <c r="E94" s="73"/>
    </row>
    <row r="95" spans="1:5" ht="14.25" x14ac:dyDescent="0.2">
      <c r="A95" s="44">
        <v>42</v>
      </c>
      <c r="B95" s="45" t="str">
        <f>Source!G442</f>
        <v>Разборка деревянных перегородок щитовых</v>
      </c>
      <c r="C95" s="46" t="str">
        <f>Source!H442</f>
        <v>100 м2</v>
      </c>
      <c r="D95" s="47">
        <f>Source!I442</f>
        <v>4.3999999999999997E-2</v>
      </c>
      <c r="E95" s="45"/>
    </row>
    <row r="96" spans="1:5" ht="42.75" x14ac:dyDescent="0.2">
      <c r="A96" s="44">
        <v>43</v>
      </c>
      <c r="B96" s="45" t="str">
        <f>Source!G443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C96" s="46" t="str">
        <f>Source!H443</f>
        <v>100 м2</v>
      </c>
      <c r="D96" s="47">
        <f>Source!I443</f>
        <v>4.3999999999999997E-2</v>
      </c>
      <c r="E96" s="45"/>
    </row>
    <row r="97" spans="1:5" ht="28.5" x14ac:dyDescent="0.2">
      <c r="A97" s="44">
        <v>44</v>
      </c>
      <c r="B97" s="45" t="str">
        <f>Source!G444</f>
        <v>Монтаж люков ревизионных - накладных с механическим креплением / типа ЛТП 200х300 мм</v>
      </c>
      <c r="C97" s="46" t="str">
        <f>Source!H444</f>
        <v>шт.</v>
      </c>
      <c r="D97" s="47">
        <f>Source!I444</f>
        <v>1</v>
      </c>
      <c r="E97" s="45"/>
    </row>
    <row r="98" spans="1:5" ht="16.5" x14ac:dyDescent="0.25">
      <c r="A98" s="73" t="str">
        <f>CONCATENATE("Подраздел: ", Source!G476)</f>
        <v>Подраздел: Пол</v>
      </c>
      <c r="B98" s="73"/>
      <c r="C98" s="73"/>
      <c r="D98" s="73"/>
      <c r="E98" s="73"/>
    </row>
    <row r="99" spans="1:5" ht="14.25" x14ac:dyDescent="0.2">
      <c r="A99" s="44">
        <v>45</v>
      </c>
      <c r="B99" s="45" t="str">
        <f>Source!G480</f>
        <v>Разборка деревянных плинтусов</v>
      </c>
      <c r="C99" s="46" t="str">
        <f>Source!H480</f>
        <v>100 м</v>
      </c>
      <c r="D99" s="47">
        <f>Source!I480</f>
        <v>0.27400000000000002</v>
      </c>
      <c r="E99" s="45"/>
    </row>
    <row r="100" spans="1:5" ht="14.25" x14ac:dyDescent="0.2">
      <c r="A100" s="44">
        <v>46</v>
      </c>
      <c r="B100" s="45" t="str">
        <f>Source!G481</f>
        <v>Разборка покрытий из линолеума и релина</v>
      </c>
      <c r="C100" s="46" t="str">
        <f>Source!H481</f>
        <v>100 м2</v>
      </c>
      <c r="D100" s="47">
        <f>Source!I481</f>
        <v>0.48799999999999999</v>
      </c>
      <c r="E100" s="45"/>
    </row>
    <row r="101" spans="1:5" ht="14.25" x14ac:dyDescent="0.2">
      <c r="A101" s="44">
        <v>47</v>
      </c>
      <c r="B101" s="45" t="str">
        <f>Source!G482</f>
        <v>Разборка покрытий из древесноволокнистых плит</v>
      </c>
      <c r="C101" s="46" t="str">
        <f>Source!H482</f>
        <v>100 м2</v>
      </c>
      <c r="D101" s="47">
        <f>Source!I482</f>
        <v>0.48799999999999999</v>
      </c>
      <c r="E101" s="45"/>
    </row>
    <row r="102" spans="1:5" ht="28.5" x14ac:dyDescent="0.2">
      <c r="A102" s="44">
        <v>48</v>
      </c>
      <c r="B102" s="45" t="str">
        <f>Source!G483</f>
        <v>Устройство тепло - и звукоизоляции пола сплошной - из фанеры по стяжке на цементной основе / толщина фанеры 10 мм</v>
      </c>
      <c r="C102" s="46" t="str">
        <f>Source!H483</f>
        <v>100 м2</v>
      </c>
      <c r="D102" s="47">
        <f>Source!I483</f>
        <v>0.48799999999999999</v>
      </c>
      <c r="E102" s="45"/>
    </row>
    <row r="103" spans="1:5" ht="28.5" x14ac:dyDescent="0.2">
      <c r="A103" s="44">
        <v>49</v>
      </c>
      <c r="B103" s="45" t="str">
        <f>Source!G484</f>
        <v>Устройство покрытий на клее из линолеума высокой износостойкости толщиной 2 мм, истираемостью группы Т со сваркой стыков</v>
      </c>
      <c r="C103" s="46" t="str">
        <f>Source!H484</f>
        <v>100 м2</v>
      </c>
      <c r="D103" s="47">
        <f>Source!I484</f>
        <v>0.48799999999999999</v>
      </c>
      <c r="E103" s="45"/>
    </row>
    <row r="104" spans="1:5" ht="28.5" x14ac:dyDescent="0.2">
      <c r="A104" s="44">
        <v>50</v>
      </c>
      <c r="B104" s="45" t="str">
        <f>Source!G485</f>
        <v>Устройство плинтусов, покрытых лаком, из древесины хвойных пород с креплением к стенам шурупами</v>
      </c>
      <c r="C104" s="46" t="str">
        <f>Source!H485</f>
        <v>100 м</v>
      </c>
      <c r="D104" s="47">
        <f>Source!I485</f>
        <v>0.27400000000000002</v>
      </c>
      <c r="E104" s="45"/>
    </row>
    <row r="105" spans="1:5" ht="14.25" x14ac:dyDescent="0.2">
      <c r="A105" s="44">
        <v>51</v>
      </c>
      <c r="B105" s="45" t="str">
        <f>Source!G486</f>
        <v>Укладка металлической накладной полосы (порожка)</v>
      </c>
      <c r="C105" s="46" t="str">
        <f>Source!H486</f>
        <v>100 м</v>
      </c>
      <c r="D105" s="47">
        <f>Source!I486</f>
        <v>1.4999999999999999E-2</v>
      </c>
      <c r="E105" s="45"/>
    </row>
    <row r="106" spans="1:5" ht="16.5" x14ac:dyDescent="0.25">
      <c r="A106" s="73" t="str">
        <f>CONCATENATE("Раздел: ", Source!G548)</f>
        <v>Раздел: 4 эт. Кабинет 46</v>
      </c>
      <c r="B106" s="73"/>
      <c r="C106" s="73"/>
      <c r="D106" s="73"/>
      <c r="E106" s="73"/>
    </row>
    <row r="107" spans="1:5" ht="16.5" x14ac:dyDescent="0.25">
      <c r="A107" s="73" t="str">
        <f>CONCATENATE("Подраздел: ", Source!G552)</f>
        <v>Подраздел: Потолок</v>
      </c>
      <c r="B107" s="73"/>
      <c r="C107" s="73"/>
      <c r="D107" s="73"/>
      <c r="E107" s="73"/>
    </row>
    <row r="108" spans="1:5" ht="14.25" x14ac:dyDescent="0.2">
      <c r="A108" s="44">
        <v>52</v>
      </c>
      <c r="B108" s="45" t="str">
        <f>Source!G556</f>
        <v>Расчистка поверхностей от старых покрасок (шпателем, щетками и т.д.)</v>
      </c>
      <c r="C108" s="46" t="str">
        <f>Source!H556</f>
        <v>м2</v>
      </c>
      <c r="D108" s="47">
        <f>Source!I556</f>
        <v>49</v>
      </c>
      <c r="E108" s="45"/>
    </row>
    <row r="109" spans="1:5" ht="28.5" x14ac:dyDescent="0.2">
      <c r="A109" s="44">
        <v>53</v>
      </c>
      <c r="B109" s="45" t="str">
        <f>Source!G557</f>
        <v>Обработка поверхностей потолков грунтовкой глубокого проникновения внутри помещения</v>
      </c>
      <c r="C109" s="46" t="str">
        <f>Source!H557</f>
        <v>100 м2</v>
      </c>
      <c r="D109" s="47">
        <f>Source!I557</f>
        <v>0.49</v>
      </c>
      <c r="E109" s="45"/>
    </row>
    <row r="110" spans="1:5" ht="28.5" x14ac:dyDescent="0.2">
      <c r="A110" s="44">
        <v>53.1</v>
      </c>
      <c r="B110" s="45" t="str">
        <f>Source!G558</f>
        <v>Грунтовка акриловая концентрированная универсальная с высокой клеевой и проникающей способностью</v>
      </c>
      <c r="C110" s="46" t="str">
        <f>Source!H558</f>
        <v>л</v>
      </c>
      <c r="D110" s="47">
        <f>Source!I558</f>
        <v>-5.0469999999999997</v>
      </c>
      <c r="E110" s="45"/>
    </row>
    <row r="111" spans="1:5" ht="28.5" x14ac:dyDescent="0.2">
      <c r="A111" s="44">
        <v>53.2</v>
      </c>
      <c r="B111" s="45" t="str">
        <f>Source!G559</f>
        <v>Грунтовка акриловая адгезионная для обработки бетонных оснований перед оштукатуриванием, марка "Бетоконтакт"</v>
      </c>
      <c r="C111" s="46" t="str">
        <f>Source!H559</f>
        <v>кг</v>
      </c>
      <c r="D111" s="47">
        <f>Source!I559</f>
        <v>8.0850000000000009</v>
      </c>
      <c r="E111" s="45"/>
    </row>
    <row r="112" spans="1:5" ht="28.5" x14ac:dyDescent="0.2">
      <c r="A112" s="44">
        <v>54</v>
      </c>
      <c r="B112" s="45" t="str">
        <f>Source!G560</f>
        <v>Сплошное выравнивание штукатурки потолков, внутри здания цементно-известковым раствором при толщине намета до 5 мм</v>
      </c>
      <c r="C112" s="46" t="str">
        <f>Source!H560</f>
        <v>100 м2</v>
      </c>
      <c r="D112" s="47">
        <f>Source!I560</f>
        <v>0.49</v>
      </c>
      <c r="E112" s="45"/>
    </row>
    <row r="113" spans="1:5" ht="28.5" x14ac:dyDescent="0.2">
      <c r="A113" s="44">
        <v>55</v>
      </c>
      <c r="B113" s="45" t="str">
        <f>Source!G561</f>
        <v>Улучшенная окраска потолков внутри помещений водно-дисперсионными акриловыми красками - краска моющаяся типа ВД-АК-210</v>
      </c>
      <c r="C113" s="46" t="str">
        <f>Source!H561</f>
        <v>100 м2</v>
      </c>
      <c r="D113" s="47">
        <f>Source!I561</f>
        <v>0.49</v>
      </c>
      <c r="E113" s="45"/>
    </row>
    <row r="114" spans="1:5" ht="16.5" x14ac:dyDescent="0.25">
      <c r="A114" s="73" t="str">
        <f>CONCATENATE("Подраздел: ", Source!G593)</f>
        <v>Подраздел: Стены</v>
      </c>
      <c r="B114" s="73"/>
      <c r="C114" s="73"/>
      <c r="D114" s="73"/>
      <c r="E114" s="73"/>
    </row>
    <row r="115" spans="1:5" ht="14.25" x14ac:dyDescent="0.2">
      <c r="A115" s="44">
        <v>56</v>
      </c>
      <c r="B115" s="45" t="str">
        <f>Source!G597</f>
        <v>Снятие обоев простых и улучшенных</v>
      </c>
      <c r="C115" s="46" t="str">
        <f>Source!H597</f>
        <v>100 м2</v>
      </c>
      <c r="D115" s="47">
        <f>Source!I597</f>
        <v>0.85099999999999998</v>
      </c>
      <c r="E115" s="45"/>
    </row>
    <row r="116" spans="1:5" ht="14.25" x14ac:dyDescent="0.2">
      <c r="A116" s="44">
        <v>57</v>
      </c>
      <c r="B116" s="45" t="str">
        <f>Source!G598</f>
        <v>Разборка облицовки стен из керамических глазурованных плиток</v>
      </c>
      <c r="C116" s="46" t="str">
        <f>Source!H598</f>
        <v>100 м2</v>
      </c>
      <c r="D116" s="47">
        <f>Source!I598</f>
        <v>1.4999999999999999E-2</v>
      </c>
      <c r="E116" s="45"/>
    </row>
    <row r="117" spans="1:5" ht="42.75" x14ac:dyDescent="0.2">
      <c r="A117" s="44">
        <v>58</v>
      </c>
      <c r="B117" s="45" t="str">
        <f>Source!G599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C117" s="46" t="str">
        <f>Source!H599</f>
        <v>100 м2</v>
      </c>
      <c r="D117" s="47">
        <f>Source!I599</f>
        <v>1.4999999999999999E-2</v>
      </c>
      <c r="E117" s="45"/>
    </row>
    <row r="118" spans="1:5" ht="28.5" x14ac:dyDescent="0.2">
      <c r="A118" s="44">
        <v>59</v>
      </c>
      <c r="B118" s="45" t="str">
        <f>Source!G600</f>
        <v>Установка поливинилхлоридных раскладок при внутренней облицовке керамическими плитками</v>
      </c>
      <c r="C118" s="46" t="str">
        <f>Source!H600</f>
        <v>100 м</v>
      </c>
      <c r="D118" s="47">
        <f>Source!I600</f>
        <v>0.05</v>
      </c>
      <c r="E118" s="45"/>
    </row>
    <row r="119" spans="1:5" ht="14.25" x14ac:dyDescent="0.2">
      <c r="A119" s="44">
        <v>60</v>
      </c>
      <c r="B119" s="45" t="str">
        <f>Source!G601</f>
        <v>Расчистка поверхностей от старых покрасок (шпателем, щетками и т.д.)</v>
      </c>
      <c r="C119" s="46" t="str">
        <f>Source!H601</f>
        <v>м2</v>
      </c>
      <c r="D119" s="47">
        <f>Source!I601</f>
        <v>8.51</v>
      </c>
      <c r="E119" s="45"/>
    </row>
    <row r="120" spans="1:5" ht="28.5" x14ac:dyDescent="0.2">
      <c r="A120" s="44">
        <v>61</v>
      </c>
      <c r="B120" s="45" t="str">
        <f>Source!G602</f>
        <v>Ремонт мест примыкания стен и перегородок, выполненных из сборных железобетонных и гипсобетонных панелей</v>
      </c>
      <c r="C120" s="46" t="str">
        <f>Source!H602</f>
        <v>м</v>
      </c>
      <c r="D120" s="47">
        <f>Source!I602</f>
        <v>12</v>
      </c>
      <c r="E120" s="45"/>
    </row>
    <row r="121" spans="1:5" ht="28.5" x14ac:dyDescent="0.2">
      <c r="A121" s="44">
        <v>62</v>
      </c>
      <c r="B121" s="45" t="str">
        <f>Source!G603</f>
        <v>Обработка поверхностей стен грунтовкой глубокого проникновения внутри помещения</v>
      </c>
      <c r="C121" s="46" t="str">
        <f>Source!H603</f>
        <v>100 м2</v>
      </c>
      <c r="D121" s="47">
        <f>Source!I603</f>
        <v>0.86599999999999999</v>
      </c>
      <c r="E121" s="45"/>
    </row>
    <row r="122" spans="1:5" ht="28.5" x14ac:dyDescent="0.2">
      <c r="A122" s="44">
        <v>62.1</v>
      </c>
      <c r="B122" s="45" t="str">
        <f>Source!G604</f>
        <v>Грунтовка акриловая концентрированная универсальная с высокой клеевой и проникающей способностью</v>
      </c>
      <c r="C122" s="46" t="str">
        <f>Source!H604</f>
        <v>л</v>
      </c>
      <c r="D122" s="47">
        <f>Source!I604</f>
        <v>-8.9198000000000004</v>
      </c>
      <c r="E122" s="45"/>
    </row>
    <row r="123" spans="1:5" ht="28.5" x14ac:dyDescent="0.2">
      <c r="A123" s="44">
        <v>62.2</v>
      </c>
      <c r="B123" s="45" t="str">
        <f>Source!G605</f>
        <v>Грунтовка акриловая адгезионная для обработки бетонных оснований перед оштукатуриванием, марка "Бетоконтакт"</v>
      </c>
      <c r="C123" s="46" t="str">
        <f>Source!H605</f>
        <v>кг</v>
      </c>
      <c r="D123" s="47">
        <f>Source!I605</f>
        <v>14.289</v>
      </c>
      <c r="E123" s="45"/>
    </row>
    <row r="124" spans="1:5" ht="28.5" x14ac:dyDescent="0.2">
      <c r="A124" s="44">
        <v>63</v>
      </c>
      <c r="B124" s="45" t="str">
        <f>Source!G606</f>
        <v>Сплошное выравнивание штукатурки стен, внутри здания полимерцементным раствором при толщине намета до 5 мм</v>
      </c>
      <c r="C124" s="46" t="str">
        <f>Source!H606</f>
        <v>100 м2</v>
      </c>
      <c r="D124" s="47">
        <f>Source!I606</f>
        <v>0.86599999999999999</v>
      </c>
      <c r="E124" s="45"/>
    </row>
    <row r="125" spans="1:5" ht="28.5" x14ac:dyDescent="0.2">
      <c r="A125" s="44">
        <v>64</v>
      </c>
      <c r="B125" s="45" t="str">
        <f>Source!G607</f>
        <v>Улучшенная окраска стен внутри помещений водно-дисперсионными акриловыми красками - краска моющаяся типа ВД-АК-210</v>
      </c>
      <c r="C125" s="46" t="str">
        <f>Source!H607</f>
        <v>100 м2</v>
      </c>
      <c r="D125" s="47">
        <f>Source!I607</f>
        <v>0.85099999999999998</v>
      </c>
      <c r="E125" s="45"/>
    </row>
    <row r="126" spans="1:5" ht="28.5" x14ac:dyDescent="0.2">
      <c r="A126" s="44">
        <v>65</v>
      </c>
      <c r="B126" s="45" t="str">
        <f>Source!G608</f>
        <v>Добавлять при расколеровке плоскости более чем в 2 тона на каждый последующий тон</v>
      </c>
      <c r="C126" s="46" t="str">
        <f>Source!H608</f>
        <v>100 м2</v>
      </c>
      <c r="D126" s="47">
        <f>Source!I608</f>
        <v>0.85099999999999998</v>
      </c>
      <c r="E126" s="45"/>
    </row>
    <row r="127" spans="1:5" ht="28.5" x14ac:dyDescent="0.2">
      <c r="A127" s="44">
        <v>66</v>
      </c>
      <c r="B127" s="45" t="str">
        <f>Source!G609</f>
        <v>Смена вентиляционных решеток стальных штампованных, тип РШ, размеры 200х200 мм</v>
      </c>
      <c r="C127" s="46" t="str">
        <f>Source!H609</f>
        <v>100 шт.</v>
      </c>
      <c r="D127" s="47">
        <f>Source!I609</f>
        <v>0.03</v>
      </c>
      <c r="E127" s="45"/>
    </row>
    <row r="128" spans="1:5" ht="16.5" x14ac:dyDescent="0.25">
      <c r="A128" s="73" t="str">
        <f>CONCATENATE("Подраздел: ", Source!G641)</f>
        <v>Подраздел: Короб</v>
      </c>
      <c r="B128" s="73"/>
      <c r="C128" s="73"/>
      <c r="D128" s="73"/>
      <c r="E128" s="73"/>
    </row>
    <row r="129" spans="1:5" ht="14.25" x14ac:dyDescent="0.2">
      <c r="A129" s="44">
        <v>67</v>
      </c>
      <c r="B129" s="45" t="str">
        <f>Source!G645</f>
        <v>Разборка деревянных перегородок щитовых</v>
      </c>
      <c r="C129" s="46" t="str">
        <f>Source!H645</f>
        <v>100 м2</v>
      </c>
      <c r="D129" s="47">
        <f>Source!I645</f>
        <v>4.3999999999999997E-2</v>
      </c>
      <c r="E129" s="45"/>
    </row>
    <row r="130" spans="1:5" ht="42.75" x14ac:dyDescent="0.2">
      <c r="A130" s="44">
        <v>68</v>
      </c>
      <c r="B130" s="45" t="str">
        <f>Source!G646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C130" s="46" t="str">
        <f>Source!H646</f>
        <v>100 м2</v>
      </c>
      <c r="D130" s="47">
        <f>Source!I646</f>
        <v>4.3999999999999997E-2</v>
      </c>
      <c r="E130" s="45"/>
    </row>
    <row r="131" spans="1:5" ht="28.5" x14ac:dyDescent="0.2">
      <c r="A131" s="44">
        <v>69</v>
      </c>
      <c r="B131" s="45" t="str">
        <f>Source!G647</f>
        <v>Монтаж люков ревизионных - накладных с механическим креплением / типа ЛТП 200х300 мм</v>
      </c>
      <c r="C131" s="46" t="str">
        <f>Source!H647</f>
        <v>шт.</v>
      </c>
      <c r="D131" s="47">
        <f>Source!I647</f>
        <v>1</v>
      </c>
      <c r="E131" s="45"/>
    </row>
    <row r="132" spans="1:5" ht="16.5" x14ac:dyDescent="0.25">
      <c r="A132" s="73" t="str">
        <f>CONCATENATE("Подраздел: ", Source!G679)</f>
        <v>Подраздел: Пол</v>
      </c>
      <c r="B132" s="73"/>
      <c r="C132" s="73"/>
      <c r="D132" s="73"/>
      <c r="E132" s="73"/>
    </row>
    <row r="133" spans="1:5" ht="14.25" x14ac:dyDescent="0.2">
      <c r="A133" s="44">
        <v>70</v>
      </c>
      <c r="B133" s="45" t="str">
        <f>Source!G683</f>
        <v>Разборка деревянных плинтусов</v>
      </c>
      <c r="C133" s="46" t="str">
        <f>Source!H683</f>
        <v>100 м</v>
      </c>
      <c r="D133" s="47">
        <f>Source!I683</f>
        <v>0.27400000000000002</v>
      </c>
      <c r="E133" s="45"/>
    </row>
    <row r="134" spans="1:5" ht="14.25" x14ac:dyDescent="0.2">
      <c r="A134" s="44">
        <v>71</v>
      </c>
      <c r="B134" s="45" t="str">
        <f>Source!G684</f>
        <v>Разборка покрытий из линолеума и релина</v>
      </c>
      <c r="C134" s="46" t="str">
        <f>Source!H684</f>
        <v>100 м2</v>
      </c>
      <c r="D134" s="47">
        <f>Source!I684</f>
        <v>0.49</v>
      </c>
      <c r="E134" s="45"/>
    </row>
    <row r="135" spans="1:5" ht="14.25" x14ac:dyDescent="0.2">
      <c r="A135" s="44">
        <v>72</v>
      </c>
      <c r="B135" s="45" t="str">
        <f>Source!G685</f>
        <v>Разборка покрытий из древесноволокнистых плит</v>
      </c>
      <c r="C135" s="46" t="str">
        <f>Source!H685</f>
        <v>100 м2</v>
      </c>
      <c r="D135" s="47">
        <f>Source!I685</f>
        <v>0.49</v>
      </c>
      <c r="E135" s="45"/>
    </row>
    <row r="136" spans="1:5" ht="28.5" x14ac:dyDescent="0.2">
      <c r="A136" s="44">
        <v>73</v>
      </c>
      <c r="B136" s="45" t="str">
        <f>Source!G686</f>
        <v>Устройство тепло - и звукоизоляции пола сплошной - из фанеры по стяжке на цементной основе / толщина фанеры 10 мм</v>
      </c>
      <c r="C136" s="46" t="str">
        <f>Source!H686</f>
        <v>100 м2</v>
      </c>
      <c r="D136" s="47">
        <f>Source!I686</f>
        <v>0.49</v>
      </c>
      <c r="E136" s="45"/>
    </row>
    <row r="137" spans="1:5" ht="28.5" x14ac:dyDescent="0.2">
      <c r="A137" s="44">
        <v>74</v>
      </c>
      <c r="B137" s="45" t="str">
        <f>Source!G687</f>
        <v>Устройство покрытий на клее из линолеума высокой износостойкости толщиной 2 мм, истираемостью группы Т со сваркой стыков</v>
      </c>
      <c r="C137" s="46" t="str">
        <f>Source!H687</f>
        <v>100 м2</v>
      </c>
      <c r="D137" s="47">
        <f>Source!I687</f>
        <v>0.49</v>
      </c>
      <c r="E137" s="45"/>
    </row>
    <row r="138" spans="1:5" ht="28.5" x14ac:dyDescent="0.2">
      <c r="A138" s="44">
        <v>75</v>
      </c>
      <c r="B138" s="45" t="str">
        <f>Source!G688</f>
        <v>Устройство плинтусов, покрытых лаком, из древесины хвойных пород с креплением к стенам шурупами</v>
      </c>
      <c r="C138" s="46" t="str">
        <f>Source!H688</f>
        <v>100 м</v>
      </c>
      <c r="D138" s="47">
        <f>Source!I688</f>
        <v>0.27400000000000002</v>
      </c>
      <c r="E138" s="45"/>
    </row>
    <row r="139" spans="1:5" ht="14.25" x14ac:dyDescent="0.2">
      <c r="A139" s="44">
        <v>76</v>
      </c>
      <c r="B139" s="45" t="str">
        <f>Source!G689</f>
        <v>Укладка металлической накладной полосы (порожка)</v>
      </c>
      <c r="C139" s="46" t="str">
        <f>Source!H689</f>
        <v>100 м</v>
      </c>
      <c r="D139" s="47">
        <f>Source!I689</f>
        <v>1.4999999999999999E-2</v>
      </c>
      <c r="E139" s="45"/>
    </row>
    <row r="140" spans="1:5" ht="16.5" x14ac:dyDescent="0.25">
      <c r="A140" s="73" t="str">
        <f>CONCATENATE("Подраздел: ", Source!G721)</f>
        <v>Подраздел: Сантехника</v>
      </c>
      <c r="B140" s="73"/>
      <c r="C140" s="73"/>
      <c r="D140" s="73"/>
      <c r="E140" s="73"/>
    </row>
    <row r="141" spans="1:5" ht="14.25" x14ac:dyDescent="0.2">
      <c r="A141" s="44">
        <v>77</v>
      </c>
      <c r="B141" s="45" t="str">
        <f>Source!G725</f>
        <v>Смена гибких подводок длиной 500 мм</v>
      </c>
      <c r="C141" s="46" t="str">
        <f>Source!H725</f>
        <v>100 шт.</v>
      </c>
      <c r="D141" s="47">
        <f>Source!I725</f>
        <v>0.02</v>
      </c>
      <c r="E141" s="45"/>
    </row>
    <row r="142" spans="1:5" ht="28.5" x14ac:dyDescent="0.2">
      <c r="A142" s="44">
        <v>77.099999999999994</v>
      </c>
      <c r="B142" s="45" t="str">
        <f>Source!G726</f>
        <v>Краны латунные шаровые муфтовые проходные, марка 11б27п, диаметр 20 мм</v>
      </c>
      <c r="C142" s="46" t="str">
        <f>Source!H726</f>
        <v>шт.</v>
      </c>
      <c r="D142" s="47">
        <f>Source!I726</f>
        <v>2</v>
      </c>
      <c r="E142" s="45"/>
    </row>
    <row r="143" spans="1:5" ht="28.5" x14ac:dyDescent="0.2">
      <c r="A143" s="44">
        <v>78</v>
      </c>
      <c r="B143" s="45" t="str">
        <f>Source!G727</f>
        <v>Смена умывальников / умывальник керамический полукруглый второй величины без пьедестала</v>
      </c>
      <c r="C143" s="46" t="str">
        <f>Source!H727</f>
        <v>100 компл.</v>
      </c>
      <c r="D143" s="47">
        <f>Source!I727</f>
        <v>0.01</v>
      </c>
      <c r="E143" s="45"/>
    </row>
    <row r="144" spans="1:5" ht="28.5" x14ac:dyDescent="0.2">
      <c r="A144" s="44">
        <v>78.099999999999994</v>
      </c>
      <c r="B144" s="45" t="str">
        <f>Source!G728</f>
        <v>Смесители для умывальников и моек двухрукояточные центральные набортные, излив с развальцованным носиком тип См-УмДЦБР</v>
      </c>
      <c r="C144" s="46" t="str">
        <f>Source!H728</f>
        <v>шт.</v>
      </c>
      <c r="D144" s="47">
        <f>Source!I728</f>
        <v>-1</v>
      </c>
      <c r="E144" s="45"/>
    </row>
    <row r="145" spans="1:5" ht="28.5" x14ac:dyDescent="0.2">
      <c r="A145" s="44">
        <v>78.2</v>
      </c>
      <c r="B145" s="45" t="str">
        <f>Source!G729</f>
        <v>Смесители для умывальников и моек двухрукояточные центральные набортные, излив с аэратором тип См-УмДЦБА</v>
      </c>
      <c r="C145" s="46" t="str">
        <f>Source!H729</f>
        <v>шт.</v>
      </c>
      <c r="D145" s="47">
        <f>Source!I729</f>
        <v>1</v>
      </c>
      <c r="E145" s="45"/>
    </row>
    <row r="146" spans="1:5" ht="14.25" x14ac:dyDescent="0.2">
      <c r="A146" s="44">
        <v>79</v>
      </c>
      <c r="B146" s="45" t="str">
        <f>Source!G730</f>
        <v>Установка шкафов под мойки</v>
      </c>
      <c r="C146" s="46" t="str">
        <f>Source!H730</f>
        <v>100 шт.</v>
      </c>
      <c r="D146" s="47">
        <f>Source!I730</f>
        <v>0.01</v>
      </c>
      <c r="E146" s="45"/>
    </row>
    <row r="147" spans="1:5" ht="16.5" x14ac:dyDescent="0.25">
      <c r="A147" s="73" t="str">
        <f>CONCATENATE("Раздел: ", Source!G792)</f>
        <v>Раздел: 4 эт. Кабинет 47</v>
      </c>
      <c r="B147" s="73"/>
      <c r="C147" s="73"/>
      <c r="D147" s="73"/>
      <c r="E147" s="73"/>
    </row>
    <row r="148" spans="1:5" ht="16.5" x14ac:dyDescent="0.25">
      <c r="A148" s="73" t="str">
        <f>CONCATENATE("Подраздел: ", Source!G796)</f>
        <v>Подраздел: Потолок</v>
      </c>
      <c r="B148" s="73"/>
      <c r="C148" s="73"/>
      <c r="D148" s="73"/>
      <c r="E148" s="73"/>
    </row>
    <row r="149" spans="1:5" ht="14.25" x14ac:dyDescent="0.2">
      <c r="A149" s="44">
        <v>80</v>
      </c>
      <c r="B149" s="45" t="str">
        <f>Source!G800</f>
        <v>Расчистка поверхностей от старых покрасок (шпателем, щетками и т.д.)</v>
      </c>
      <c r="C149" s="46" t="str">
        <f>Source!H800</f>
        <v>м2</v>
      </c>
      <c r="D149" s="47">
        <f>Source!I800</f>
        <v>49.9</v>
      </c>
      <c r="E149" s="45"/>
    </row>
    <row r="150" spans="1:5" ht="28.5" x14ac:dyDescent="0.2">
      <c r="A150" s="44">
        <v>81</v>
      </c>
      <c r="B150" s="45" t="str">
        <f>Source!G801</f>
        <v>Обработка поверхностей потолков грунтовкой глубокого проникновения внутри помещения</v>
      </c>
      <c r="C150" s="46" t="str">
        <f>Source!H801</f>
        <v>100 м2</v>
      </c>
      <c r="D150" s="47">
        <f>Source!I801</f>
        <v>0.499</v>
      </c>
      <c r="E150" s="45"/>
    </row>
    <row r="151" spans="1:5" ht="28.5" x14ac:dyDescent="0.2">
      <c r="A151" s="44">
        <v>81.099999999999994</v>
      </c>
      <c r="B151" s="45" t="str">
        <f>Source!G802</f>
        <v>Грунтовка акриловая концентрированная универсальная с высокой клеевой и проникающей способностью</v>
      </c>
      <c r="C151" s="46" t="str">
        <f>Source!H802</f>
        <v>л</v>
      </c>
      <c r="D151" s="47">
        <f>Source!I802</f>
        <v>-5.1397000000000004</v>
      </c>
      <c r="E151" s="45"/>
    </row>
    <row r="152" spans="1:5" ht="28.5" x14ac:dyDescent="0.2">
      <c r="A152" s="44">
        <v>81.2</v>
      </c>
      <c r="B152" s="45" t="str">
        <f>Source!G803</f>
        <v>Грунтовка акриловая адгезионная для обработки бетонных оснований перед оштукатуриванием, марка "Бетоконтакт"</v>
      </c>
      <c r="C152" s="46" t="str">
        <f>Source!H803</f>
        <v>кг</v>
      </c>
      <c r="D152" s="47">
        <f>Source!I803</f>
        <v>8.2334999999999994</v>
      </c>
      <c r="E152" s="45"/>
    </row>
    <row r="153" spans="1:5" ht="28.5" x14ac:dyDescent="0.2">
      <c r="A153" s="44">
        <v>82</v>
      </c>
      <c r="B153" s="45" t="str">
        <f>Source!G804</f>
        <v>Сплошное выравнивание штукатурки потолков, внутри здания цементно-известковым раствором при толщине намета до 5 мм</v>
      </c>
      <c r="C153" s="46" t="str">
        <f>Source!H804</f>
        <v>100 м2</v>
      </c>
      <c r="D153" s="47">
        <f>Source!I804</f>
        <v>0.499</v>
      </c>
      <c r="E153" s="45"/>
    </row>
    <row r="154" spans="1:5" ht="28.5" x14ac:dyDescent="0.2">
      <c r="A154" s="44">
        <v>83</v>
      </c>
      <c r="B154" s="45" t="str">
        <f>Source!G805</f>
        <v>Улучшенная окраска потолков внутри помещений водно-дисперсионными акриловыми красками - краска моющаяся типа ВД-АК-210</v>
      </c>
      <c r="C154" s="46" t="str">
        <f>Source!H805</f>
        <v>100 м2</v>
      </c>
      <c r="D154" s="47">
        <f>Source!I805</f>
        <v>0.499</v>
      </c>
      <c r="E154" s="45"/>
    </row>
    <row r="155" spans="1:5" ht="16.5" x14ac:dyDescent="0.25">
      <c r="A155" s="73" t="str">
        <f>CONCATENATE("Подраздел: ", Source!G837)</f>
        <v>Подраздел: Стены</v>
      </c>
      <c r="B155" s="73"/>
      <c r="C155" s="73"/>
      <c r="D155" s="73"/>
      <c r="E155" s="73"/>
    </row>
    <row r="156" spans="1:5" ht="14.25" x14ac:dyDescent="0.2">
      <c r="A156" s="44">
        <v>84</v>
      </c>
      <c r="B156" s="45" t="str">
        <f>Source!G842</f>
        <v>Разборка облицовки стен из керамических глазурованных плиток</v>
      </c>
      <c r="C156" s="46" t="str">
        <f>Source!H842</f>
        <v>100 м2</v>
      </c>
      <c r="D156" s="47">
        <f>Source!I842</f>
        <v>1.4999999999999999E-2</v>
      </c>
      <c r="E156" s="45"/>
    </row>
    <row r="157" spans="1:5" ht="42.75" x14ac:dyDescent="0.2">
      <c r="A157" s="44">
        <v>85</v>
      </c>
      <c r="B157" s="45" t="str">
        <f>Source!G843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C157" s="46" t="str">
        <f>Source!H843</f>
        <v>100 м2</v>
      </c>
      <c r="D157" s="47">
        <f>Source!I843</f>
        <v>1.4999999999999999E-2</v>
      </c>
      <c r="E157" s="45"/>
    </row>
    <row r="158" spans="1:5" ht="28.5" x14ac:dyDescent="0.2">
      <c r="A158" s="44">
        <v>86</v>
      </c>
      <c r="B158" s="45" t="str">
        <f>Source!G844</f>
        <v>Установка поливинилхлоридных раскладок при внутренней облицовке керамическими плитками</v>
      </c>
      <c r="C158" s="46" t="str">
        <f>Source!H844</f>
        <v>100 м</v>
      </c>
      <c r="D158" s="47">
        <f>Source!I844</f>
        <v>0.05</v>
      </c>
      <c r="E158" s="45"/>
    </row>
    <row r="159" spans="1:5" ht="14.25" x14ac:dyDescent="0.2">
      <c r="A159" s="44">
        <v>87</v>
      </c>
      <c r="B159" s="45" t="str">
        <f>Source!G845</f>
        <v>Расчистка поверхностей от старых покрасок (шпателем, щетками и т.д.)</v>
      </c>
      <c r="C159" s="46" t="str">
        <f>Source!H845</f>
        <v>м2</v>
      </c>
      <c r="D159" s="47">
        <f>Source!I845</f>
        <v>87.3</v>
      </c>
      <c r="E159" s="45"/>
    </row>
    <row r="160" spans="1:5" ht="28.5" x14ac:dyDescent="0.2">
      <c r="A160" s="44">
        <v>88</v>
      </c>
      <c r="B160" s="45" t="str">
        <f>Source!G846</f>
        <v>Ремонт мест примыкания стен и перегородок, выполненных из сборных железобетонных и гипсобетонных панелей</v>
      </c>
      <c r="C160" s="46" t="str">
        <f>Source!H846</f>
        <v>м</v>
      </c>
      <c r="D160" s="47">
        <f>Source!I846</f>
        <v>12</v>
      </c>
      <c r="E160" s="45"/>
    </row>
    <row r="161" spans="1:5" ht="28.5" x14ac:dyDescent="0.2">
      <c r="A161" s="44">
        <v>89</v>
      </c>
      <c r="B161" s="45" t="str">
        <f>Source!G847</f>
        <v>Обработка поверхностей стен грунтовкой глубокого проникновения внутри помещения</v>
      </c>
      <c r="C161" s="46" t="str">
        <f>Source!H847</f>
        <v>100 м2</v>
      </c>
      <c r="D161" s="47">
        <f>Source!I847</f>
        <v>0.88800000000000001</v>
      </c>
      <c r="E161" s="45"/>
    </row>
    <row r="162" spans="1:5" ht="28.5" x14ac:dyDescent="0.2">
      <c r="A162" s="44">
        <v>89.1</v>
      </c>
      <c r="B162" s="45" t="str">
        <f>Source!G848</f>
        <v>Грунтовка акриловая концентрированная универсальная с высокой клеевой и проникающей способностью</v>
      </c>
      <c r="C162" s="46" t="str">
        <f>Source!H848</f>
        <v>л</v>
      </c>
      <c r="D162" s="47">
        <f>Source!I848</f>
        <v>-9.1463999999999999</v>
      </c>
      <c r="E162" s="45"/>
    </row>
    <row r="163" spans="1:5" ht="28.5" x14ac:dyDescent="0.2">
      <c r="A163" s="44">
        <v>89.2</v>
      </c>
      <c r="B163" s="45" t="str">
        <f>Source!G849</f>
        <v>Грунтовка акриловая адгезионная для обработки бетонных оснований перед оштукатуриванием, марка "Бетоконтакт"</v>
      </c>
      <c r="C163" s="46" t="str">
        <f>Source!H849</f>
        <v>кг</v>
      </c>
      <c r="D163" s="47">
        <f>Source!I849</f>
        <v>14.652000000000001</v>
      </c>
      <c r="E163" s="45"/>
    </row>
    <row r="164" spans="1:5" ht="28.5" x14ac:dyDescent="0.2">
      <c r="A164" s="44">
        <v>90</v>
      </c>
      <c r="B164" s="45" t="str">
        <f>Source!G850</f>
        <v>Сплошное выравнивание штукатурки стен, внутри здания полимерцементным раствором при толщине намета до 5 мм</v>
      </c>
      <c r="C164" s="46" t="str">
        <f>Source!H850</f>
        <v>100 м2</v>
      </c>
      <c r="D164" s="47">
        <f>Source!I850</f>
        <v>0.88800000000000001</v>
      </c>
      <c r="E164" s="45"/>
    </row>
    <row r="165" spans="1:5" ht="28.5" x14ac:dyDescent="0.2">
      <c r="A165" s="44">
        <v>91</v>
      </c>
      <c r="B165" s="45" t="str">
        <f>Source!G851</f>
        <v>Улучшенная окраска стен внутри помещений водно-дисперсионными акриловыми красками - краска моющаяся типа ВД-АК-210</v>
      </c>
      <c r="C165" s="46" t="str">
        <f>Source!H851</f>
        <v>100 м2</v>
      </c>
      <c r="D165" s="47">
        <f>Source!I851</f>
        <v>0.873</v>
      </c>
      <c r="E165" s="45"/>
    </row>
    <row r="166" spans="1:5" ht="28.5" x14ac:dyDescent="0.2">
      <c r="A166" s="44">
        <v>92</v>
      </c>
      <c r="B166" s="45" t="str">
        <f>Source!G852</f>
        <v>Добавлять при расколеровке плоскости более чем в 2 тона на каждый последующий тон</v>
      </c>
      <c r="C166" s="46" t="str">
        <f>Source!H852</f>
        <v>100 м2</v>
      </c>
      <c r="D166" s="47">
        <f>Source!I852</f>
        <v>0.873</v>
      </c>
      <c r="E166" s="45"/>
    </row>
    <row r="167" spans="1:5" ht="28.5" x14ac:dyDescent="0.2">
      <c r="A167" s="44">
        <v>93</v>
      </c>
      <c r="B167" s="45" t="str">
        <f>Source!G853</f>
        <v>Смена вентиляционных решеток стальных штампованных, тип РШ, размеры 200х200 мм</v>
      </c>
      <c r="C167" s="46" t="str">
        <f>Source!H853</f>
        <v>100 шт.</v>
      </c>
      <c r="D167" s="47">
        <f>Source!I853</f>
        <v>0.03</v>
      </c>
      <c r="E167" s="45"/>
    </row>
    <row r="168" spans="1:5" ht="16.5" x14ac:dyDescent="0.25">
      <c r="A168" s="73" t="str">
        <f>CONCATENATE("Подраздел: ", Source!G885)</f>
        <v>Подраздел: Короб</v>
      </c>
      <c r="B168" s="73"/>
      <c r="C168" s="73"/>
      <c r="D168" s="73"/>
      <c r="E168" s="73"/>
    </row>
    <row r="169" spans="1:5" ht="14.25" x14ac:dyDescent="0.2">
      <c r="A169" s="44">
        <v>94</v>
      </c>
      <c r="B169" s="45" t="str">
        <f>Source!G889</f>
        <v>Разборка деревянных перегородок щитовых</v>
      </c>
      <c r="C169" s="46" t="str">
        <f>Source!H889</f>
        <v>100 м2</v>
      </c>
      <c r="D169" s="47">
        <f>Source!I889</f>
        <v>4.3999999999999997E-2</v>
      </c>
      <c r="E169" s="45"/>
    </row>
    <row r="170" spans="1:5" ht="42.75" x14ac:dyDescent="0.2">
      <c r="A170" s="44">
        <v>95</v>
      </c>
      <c r="B170" s="45" t="str">
        <f>Source!G890</f>
        <v>Облицовка стен гипсокартонными листами в один слой по одинарному металлическому каркасу из ПН и ПС профилей по системе типа "КНАУФ" (С 625) с оконным проемом</v>
      </c>
      <c r="C170" s="46" t="str">
        <f>Source!H890</f>
        <v>100 м2</v>
      </c>
      <c r="D170" s="47">
        <f>Source!I890</f>
        <v>4.3999999999999997E-2</v>
      </c>
      <c r="E170" s="45"/>
    </row>
    <row r="171" spans="1:5" ht="28.5" x14ac:dyDescent="0.2">
      <c r="A171" s="44">
        <v>96</v>
      </c>
      <c r="B171" s="45" t="str">
        <f>Source!G891</f>
        <v>Монтаж люков ревизионных - накладных с механическим креплением / типа ЛТП 200х300 мм</v>
      </c>
      <c r="C171" s="46" t="str">
        <f>Source!H891</f>
        <v>шт.</v>
      </c>
      <c r="D171" s="47">
        <f>Source!I891</f>
        <v>1</v>
      </c>
      <c r="E171" s="45"/>
    </row>
    <row r="172" spans="1:5" ht="16.5" x14ac:dyDescent="0.25">
      <c r="A172" s="73" t="str">
        <f>CONCATENATE("Подраздел: ", Source!G923)</f>
        <v>Подраздел: Пол</v>
      </c>
      <c r="B172" s="73"/>
      <c r="C172" s="73"/>
      <c r="D172" s="73"/>
      <c r="E172" s="73"/>
    </row>
    <row r="173" spans="1:5" ht="14.25" x14ac:dyDescent="0.2">
      <c r="A173" s="44">
        <v>97</v>
      </c>
      <c r="B173" s="45" t="str">
        <f>Source!G927</f>
        <v>Разборка деревянных плинтусов</v>
      </c>
      <c r="C173" s="46" t="str">
        <f>Source!H927</f>
        <v>100 м</v>
      </c>
      <c r="D173" s="47">
        <f>Source!I927</f>
        <v>0.27800000000000002</v>
      </c>
      <c r="E173" s="45"/>
    </row>
    <row r="174" spans="1:5" ht="14.25" x14ac:dyDescent="0.2">
      <c r="A174" s="44">
        <v>98</v>
      </c>
      <c r="B174" s="45" t="str">
        <f>Source!G928</f>
        <v>Разборка покрытий из линолеума и релина</v>
      </c>
      <c r="C174" s="46" t="str">
        <f>Source!H928</f>
        <v>100 м2</v>
      </c>
      <c r="D174" s="47">
        <f>Source!I928</f>
        <v>0.499</v>
      </c>
      <c r="E174" s="45"/>
    </row>
    <row r="175" spans="1:5" ht="14.25" x14ac:dyDescent="0.2">
      <c r="A175" s="44">
        <v>99</v>
      </c>
      <c r="B175" s="45" t="str">
        <f>Source!G929</f>
        <v>Разборка покрытий из древесноволокнистых плит</v>
      </c>
      <c r="C175" s="46" t="str">
        <f>Source!H929</f>
        <v>100 м2</v>
      </c>
      <c r="D175" s="47">
        <f>Source!I929</f>
        <v>0.499</v>
      </c>
      <c r="E175" s="45"/>
    </row>
    <row r="176" spans="1:5" ht="28.5" x14ac:dyDescent="0.2">
      <c r="A176" s="44">
        <v>100</v>
      </c>
      <c r="B176" s="45" t="str">
        <f>Source!G930</f>
        <v>Устройство тепло - и звукоизоляции пола сплошной - из фанеры по стяжке на цементной основе / толщина фанеры 10 мм</v>
      </c>
      <c r="C176" s="46" t="str">
        <f>Source!H930</f>
        <v>100 м2</v>
      </c>
      <c r="D176" s="47">
        <f>Source!I930</f>
        <v>0.499</v>
      </c>
      <c r="E176" s="45"/>
    </row>
    <row r="177" spans="1:5" ht="28.5" x14ac:dyDescent="0.2">
      <c r="A177" s="44">
        <v>101</v>
      </c>
      <c r="B177" s="45" t="str">
        <f>Source!G931</f>
        <v>Устройство покрытий на клее из линолеума высокой износостойкости толщиной 2 мм, истираемостью группы Т со сваркой стыков</v>
      </c>
      <c r="C177" s="46" t="str">
        <f>Source!H931</f>
        <v>100 м2</v>
      </c>
      <c r="D177" s="47">
        <f>Source!I931</f>
        <v>0.499</v>
      </c>
      <c r="E177" s="45"/>
    </row>
    <row r="178" spans="1:5" ht="28.5" x14ac:dyDescent="0.2">
      <c r="A178" s="44">
        <v>102</v>
      </c>
      <c r="B178" s="45" t="str">
        <f>Source!G932</f>
        <v>Устройство плинтусов, покрытых лаком, из древесины хвойных пород с креплением к стенам шурупами</v>
      </c>
      <c r="C178" s="46" t="str">
        <f>Source!H932</f>
        <v>100 м</v>
      </c>
      <c r="D178" s="47">
        <f>Source!I932</f>
        <v>0.27800000000000002</v>
      </c>
      <c r="E178" s="45"/>
    </row>
    <row r="179" spans="1:5" ht="14.25" x14ac:dyDescent="0.2">
      <c r="A179" s="44">
        <v>103</v>
      </c>
      <c r="B179" s="45" t="str">
        <f>Source!G933</f>
        <v>Укладка металлической накладной полосы (порожка)</v>
      </c>
      <c r="C179" s="46" t="str">
        <f>Source!H933</f>
        <v>100 м</v>
      </c>
      <c r="D179" s="47">
        <f>Source!I933</f>
        <v>1.4999999999999999E-2</v>
      </c>
      <c r="E179" s="45"/>
    </row>
    <row r="180" spans="1:5" ht="16.5" x14ac:dyDescent="0.25">
      <c r="A180" s="73" t="str">
        <f>CONCATENATE("Подраздел: ", Source!G965)</f>
        <v>Подраздел: Сантехника</v>
      </c>
      <c r="B180" s="73"/>
      <c r="C180" s="73"/>
      <c r="D180" s="73"/>
      <c r="E180" s="73"/>
    </row>
    <row r="181" spans="1:5" ht="14.25" x14ac:dyDescent="0.2">
      <c r="A181" s="44">
        <v>104</v>
      </c>
      <c r="B181" s="45" t="str">
        <f>Source!G969</f>
        <v>Смена гибких подводок длиной 500 мм</v>
      </c>
      <c r="C181" s="46" t="str">
        <f>Source!H969</f>
        <v>100 шт.</v>
      </c>
      <c r="D181" s="47">
        <f>Source!I969</f>
        <v>0.02</v>
      </c>
      <c r="E181" s="45"/>
    </row>
    <row r="182" spans="1:5" ht="28.5" x14ac:dyDescent="0.2">
      <c r="A182" s="44">
        <v>104.1</v>
      </c>
      <c r="B182" s="45" t="str">
        <f>Source!G970</f>
        <v>Краны латунные шаровые муфтовые проходные, марка 11б27п, диаметр 20 мм</v>
      </c>
      <c r="C182" s="46" t="str">
        <f>Source!H970</f>
        <v>шт.</v>
      </c>
      <c r="D182" s="47">
        <f>Source!I970</f>
        <v>2</v>
      </c>
      <c r="E182" s="45"/>
    </row>
    <row r="183" spans="1:5" ht="28.5" x14ac:dyDescent="0.2">
      <c r="A183" s="44">
        <v>105</v>
      </c>
      <c r="B183" s="45" t="str">
        <f>Source!G971</f>
        <v>Смена умывальников / умывальник керамический полукруглый второй величины без пьедестала</v>
      </c>
      <c r="C183" s="46" t="str">
        <f>Source!H971</f>
        <v>100 компл.</v>
      </c>
      <c r="D183" s="47">
        <f>Source!I971</f>
        <v>0.01</v>
      </c>
      <c r="E183" s="45"/>
    </row>
    <row r="184" spans="1:5" ht="28.5" x14ac:dyDescent="0.2">
      <c r="A184" s="44">
        <v>105.1</v>
      </c>
      <c r="B184" s="45" t="str">
        <f>Source!G972</f>
        <v>Смесители для умывальников и моек двухрукояточные центральные набортные, излив с развальцованным носиком тип См-УмДЦБР</v>
      </c>
      <c r="C184" s="46" t="str">
        <f>Source!H972</f>
        <v>шт.</v>
      </c>
      <c r="D184" s="47">
        <f>Source!I972</f>
        <v>-1</v>
      </c>
      <c r="E184" s="45"/>
    </row>
    <row r="185" spans="1:5" ht="28.5" x14ac:dyDescent="0.2">
      <c r="A185" s="44">
        <v>105.2</v>
      </c>
      <c r="B185" s="45" t="str">
        <f>Source!G973</f>
        <v>Смесители для умывальников и моек двухрукояточные центральные набортные, излив с аэратором тип См-УмДЦБА</v>
      </c>
      <c r="C185" s="46" t="str">
        <f>Source!H973</f>
        <v>шт.</v>
      </c>
      <c r="D185" s="47">
        <f>Source!I973</f>
        <v>1</v>
      </c>
      <c r="E185" s="45"/>
    </row>
    <row r="186" spans="1:5" ht="14.25" x14ac:dyDescent="0.2">
      <c r="A186" s="44">
        <v>106</v>
      </c>
      <c r="B186" s="45" t="str">
        <f>Source!G974</f>
        <v>Установка шкафов под мойки</v>
      </c>
      <c r="C186" s="46" t="str">
        <f>Source!H974</f>
        <v>100 шт.</v>
      </c>
      <c r="D186" s="47">
        <f>Source!I974</f>
        <v>0.01</v>
      </c>
      <c r="E186" s="45"/>
    </row>
    <row r="187" spans="1:5" ht="16.5" x14ac:dyDescent="0.25">
      <c r="A187" s="73" t="str">
        <f>CONCATENATE("Раздел: ", Source!G1036)</f>
        <v>Раздел: 4 эт. Кабинет 48</v>
      </c>
      <c r="B187" s="73"/>
      <c r="C187" s="73"/>
      <c r="D187" s="73"/>
      <c r="E187" s="73"/>
    </row>
    <row r="188" spans="1:5" ht="16.5" x14ac:dyDescent="0.25">
      <c r="A188" s="73" t="str">
        <f>CONCATENATE("Подраздел: ", Source!G1040)</f>
        <v>Подраздел: Потолок</v>
      </c>
      <c r="B188" s="73"/>
      <c r="C188" s="73"/>
      <c r="D188" s="73"/>
      <c r="E188" s="73"/>
    </row>
    <row r="189" spans="1:5" ht="14.25" x14ac:dyDescent="0.2">
      <c r="A189" s="44">
        <v>107</v>
      </c>
      <c r="B189" s="45" t="str">
        <f>Source!G1044</f>
        <v>Расчистка поверхностей от старых покрасок (шпателем, щетками и т.д.)</v>
      </c>
      <c r="C189" s="46" t="str">
        <f>Source!H1044</f>
        <v>м2</v>
      </c>
      <c r="D189" s="47">
        <f>Source!I1044</f>
        <v>48.7</v>
      </c>
      <c r="E189" s="45"/>
    </row>
    <row r="190" spans="1:5" ht="28.5" x14ac:dyDescent="0.2">
      <c r="A190" s="44">
        <v>108</v>
      </c>
      <c r="B190" s="45" t="str">
        <f>Source!G1045</f>
        <v>Обработка поверхностей потолков грунтовкой глубокого проникновения внутри помещения</v>
      </c>
      <c r="C190" s="46" t="str">
        <f>Source!H1045</f>
        <v>100 м2</v>
      </c>
      <c r="D190" s="47">
        <f>Source!I1045</f>
        <v>0.48699999999999999</v>
      </c>
      <c r="E190" s="45"/>
    </row>
    <row r="191" spans="1:5" ht="28.5" x14ac:dyDescent="0.2">
      <c r="A191" s="44">
        <v>108.1</v>
      </c>
      <c r="B191" s="45" t="str">
        <f>Source!G1046</f>
        <v>Грунтовка акриловая концентрированная универсальная с высокой клеевой и проникающей способностью</v>
      </c>
      <c r="C191" s="46" t="str">
        <f>Source!H1046</f>
        <v>л</v>
      </c>
      <c r="D191" s="47">
        <f>Source!I1046</f>
        <v>-5.0160999999999998</v>
      </c>
      <c r="E191" s="45"/>
    </row>
    <row r="192" spans="1:5" ht="28.5" x14ac:dyDescent="0.2">
      <c r="A192" s="44">
        <v>108.2</v>
      </c>
      <c r="B192" s="45" t="str">
        <f>Source!G1047</f>
        <v>Грунтовка акриловая адгезионная для обработки бетонных оснований перед оштукатуриванием, марка "Бетоконтакт"</v>
      </c>
      <c r="C192" s="46" t="str">
        <f>Source!H1047</f>
        <v>кг</v>
      </c>
      <c r="D192" s="47">
        <f>Source!I1047</f>
        <v>8.035499999999999</v>
      </c>
      <c r="E192" s="45"/>
    </row>
    <row r="193" spans="1:5" ht="28.5" x14ac:dyDescent="0.2">
      <c r="A193" s="44">
        <v>109</v>
      </c>
      <c r="B193" s="45" t="str">
        <f>Source!G1048</f>
        <v>Сплошное выравнивание штукатурки потолков, внутри здания цементно-известковым раствором при толщине намета до 5 мм</v>
      </c>
      <c r="C193" s="46" t="str">
        <f>Source!H1048</f>
        <v>100 м2</v>
      </c>
      <c r="D193" s="47">
        <f>Source!I1048</f>
        <v>0.48699999999999999</v>
      </c>
      <c r="E193" s="45"/>
    </row>
    <row r="194" spans="1:5" ht="28.5" x14ac:dyDescent="0.2">
      <c r="A194" s="44">
        <v>110</v>
      </c>
      <c r="B194" s="45" t="str">
        <f>Source!G1049</f>
        <v>Улучшенная окраска потолков внутри помещений водно-дисперсионными акриловыми красками - краска моющаяся типа ВД-АК-210</v>
      </c>
      <c r="C194" s="46" t="str">
        <f>Source!H1049</f>
        <v>100 м2</v>
      </c>
      <c r="D194" s="47">
        <f>Source!I1049</f>
        <v>0.48699999999999999</v>
      </c>
      <c r="E194" s="45"/>
    </row>
    <row r="195" spans="1:5" ht="16.5" x14ac:dyDescent="0.25">
      <c r="A195" s="73" t="str">
        <f>CONCATENATE("Подраздел: ", Source!G1081)</f>
        <v>Подраздел: Стены</v>
      </c>
      <c r="B195" s="73"/>
      <c r="C195" s="73"/>
      <c r="D195" s="73"/>
      <c r="E195" s="73"/>
    </row>
    <row r="196" spans="1:5" ht="14.25" x14ac:dyDescent="0.2">
      <c r="A196" s="44">
        <v>111</v>
      </c>
      <c r="B196" s="45" t="str">
        <f>Source!G1085</f>
        <v>Снятие обоев простых и улучшенных</v>
      </c>
      <c r="C196" s="46" t="str">
        <f>Source!H1085</f>
        <v>100 м2</v>
      </c>
      <c r="D196" s="47">
        <f>Source!I1085</f>
        <v>0.86399999999999999</v>
      </c>
      <c r="E196" s="45"/>
    </row>
    <row r="197" spans="1:5" ht="14.25" x14ac:dyDescent="0.2">
      <c r="A197" s="44">
        <v>112</v>
      </c>
      <c r="B197" s="45" t="str">
        <f>Source!G1089</f>
        <v>Расчистка поверхностей от старых покрасок (шпателем, щетками и т.д.)</v>
      </c>
      <c r="C197" s="46" t="str">
        <f>Source!H1089</f>
        <v>м2</v>
      </c>
      <c r="D197" s="47">
        <f>Source!I1089</f>
        <v>86.4</v>
      </c>
      <c r="E197" s="45"/>
    </row>
    <row r="198" spans="1:5" ht="28.5" x14ac:dyDescent="0.2">
      <c r="A198" s="44">
        <v>113</v>
      </c>
      <c r="B198" s="45" t="str">
        <f>Source!G1090</f>
        <v>Ремонт мест примыкания стен и перегородок, выполненных из сборных железобетонных и гипсобетонных панелей</v>
      </c>
      <c r="C198" s="46" t="str">
        <f>Source!H1090</f>
        <v>м</v>
      </c>
      <c r="D198" s="47">
        <f>Source!I1090</f>
        <v>12</v>
      </c>
      <c r="E198" s="45"/>
    </row>
    <row r="199" spans="1:5" ht="28.5" x14ac:dyDescent="0.2">
      <c r="A199" s="44">
        <v>114</v>
      </c>
      <c r="B199" s="45" t="str">
        <f>Source!G1091</f>
        <v>Обработка поверхностей стен грунтовкой глубокого проникновения внутри помещения</v>
      </c>
      <c r="C199" s="46" t="str">
        <f>Source!H1091</f>
        <v>100 м2</v>
      </c>
      <c r="D199" s="47">
        <f>Source!I1091</f>
        <v>0.86399999999999999</v>
      </c>
      <c r="E199" s="45"/>
    </row>
    <row r="200" spans="1:5" ht="28.5" x14ac:dyDescent="0.2">
      <c r="A200" s="44">
        <v>114.1</v>
      </c>
      <c r="B200" s="45" t="str">
        <f>Source!G1092</f>
        <v>Грунтовка акриловая концентрированная универсальная с высокой клеевой и проникающей способностью</v>
      </c>
      <c r="C200" s="46" t="str">
        <f>Source!H1092</f>
        <v>л</v>
      </c>
      <c r="D200" s="47">
        <f>Source!I1092</f>
        <v>-8.8991999999999987</v>
      </c>
      <c r="E200" s="45"/>
    </row>
    <row r="201" spans="1:5" ht="28.5" x14ac:dyDescent="0.2">
      <c r="A201" s="44">
        <v>114.2</v>
      </c>
      <c r="B201" s="45" t="str">
        <f>Source!G1093</f>
        <v>Грунтовка акриловая адгезионная для обработки бетонных оснований перед оштукатуриванием, марка "Бетоконтакт"</v>
      </c>
      <c r="C201" s="46" t="str">
        <f>Source!H1093</f>
        <v>кг</v>
      </c>
      <c r="D201" s="47">
        <f>Source!I1093</f>
        <v>14.256</v>
      </c>
      <c r="E201" s="45"/>
    </row>
    <row r="202" spans="1:5" ht="28.5" x14ac:dyDescent="0.2">
      <c r="A202" s="44">
        <v>115</v>
      </c>
      <c r="B202" s="45" t="str">
        <f>Source!G1094</f>
        <v>Сплошное выравнивание штукатурки стен, внутри здания полимерцементным раствором при толщине намета до 5 мм</v>
      </c>
      <c r="C202" s="46" t="str">
        <f>Source!H1094</f>
        <v>100 м2</v>
      </c>
      <c r="D202" s="47">
        <f>Source!I1094</f>
        <v>0.86399999999999999</v>
      </c>
      <c r="E202" s="45"/>
    </row>
    <row r="203" spans="1:5" ht="28.5" x14ac:dyDescent="0.2">
      <c r="A203" s="44">
        <v>116</v>
      </c>
      <c r="B203" s="45" t="str">
        <f>Source!G1095</f>
        <v>Улучшенная окраска стен внутри помещений водно-дисперсионными акриловыми красками - краска моющаяся типа ВД-АК-210</v>
      </c>
      <c r="C203" s="46" t="str">
        <f>Source!H1095</f>
        <v>100 м2</v>
      </c>
      <c r="D203" s="47">
        <f>Source!I1095</f>
        <v>0.86399999999999999</v>
      </c>
      <c r="E203" s="45"/>
    </row>
    <row r="204" spans="1:5" ht="28.5" x14ac:dyDescent="0.2">
      <c r="A204" s="44">
        <v>117</v>
      </c>
      <c r="B204" s="45" t="str">
        <f>Source!G1096</f>
        <v>Добавлять при расколеровке плоскости более чем в 2 тона на каждый последующий тон</v>
      </c>
      <c r="C204" s="46" t="str">
        <f>Source!H1096</f>
        <v>100 м2</v>
      </c>
      <c r="D204" s="47">
        <f>Source!I1096</f>
        <v>0.86399999999999999</v>
      </c>
      <c r="E204" s="45"/>
    </row>
    <row r="205" spans="1:5" ht="28.5" x14ac:dyDescent="0.2">
      <c r="A205" s="44">
        <v>118</v>
      </c>
      <c r="B205" s="45" t="str">
        <f>Source!G1097</f>
        <v>Смена вентиляционных решеток стальных штампованных, тип РШ, размеры 200х200 мм</v>
      </c>
      <c r="C205" s="46" t="str">
        <f>Source!H1097</f>
        <v>100 шт.</v>
      </c>
      <c r="D205" s="47">
        <f>Source!I1097</f>
        <v>0.02</v>
      </c>
      <c r="E205" s="45"/>
    </row>
    <row r="206" spans="1:5" ht="16.5" x14ac:dyDescent="0.25">
      <c r="A206" s="73" t="str">
        <f>CONCATENATE("Подраздел: ", Source!G1129)</f>
        <v>Подраздел: Пол</v>
      </c>
      <c r="B206" s="73"/>
      <c r="C206" s="73"/>
      <c r="D206" s="73"/>
      <c r="E206" s="73"/>
    </row>
    <row r="207" spans="1:5" ht="14.25" x14ac:dyDescent="0.2">
      <c r="A207" s="44">
        <v>119</v>
      </c>
      <c r="B207" s="45" t="str">
        <f>Source!G1133</f>
        <v>Разборка деревянных плинтусов</v>
      </c>
      <c r="C207" s="46" t="str">
        <f>Source!H1133</f>
        <v>100 м</v>
      </c>
      <c r="D207" s="47">
        <f>Source!I1133</f>
        <v>0.27300000000000002</v>
      </c>
      <c r="E207" s="45"/>
    </row>
    <row r="208" spans="1:5" ht="14.25" x14ac:dyDescent="0.2">
      <c r="A208" s="44">
        <v>120</v>
      </c>
      <c r="B208" s="45" t="str">
        <f>Source!G1134</f>
        <v>Разборка покрытий из линолеума и релина</v>
      </c>
      <c r="C208" s="46" t="str">
        <f>Source!H1134</f>
        <v>100 м2</v>
      </c>
      <c r="D208" s="47">
        <f>Source!I1134</f>
        <v>0.48699999999999999</v>
      </c>
      <c r="E208" s="45"/>
    </row>
    <row r="209" spans="1:5" ht="14.25" x14ac:dyDescent="0.2">
      <c r="A209" s="44">
        <v>121</v>
      </c>
      <c r="B209" s="45" t="str">
        <f>Source!G1135</f>
        <v>Разборка покрытий из древесноволокнистых плит</v>
      </c>
      <c r="C209" s="46" t="str">
        <f>Source!H1135</f>
        <v>100 м2</v>
      </c>
      <c r="D209" s="47">
        <f>Source!I1135</f>
        <v>0.48699999999999999</v>
      </c>
      <c r="E209" s="45"/>
    </row>
    <row r="210" spans="1:5" ht="28.5" x14ac:dyDescent="0.2">
      <c r="A210" s="44">
        <v>122</v>
      </c>
      <c r="B210" s="45" t="str">
        <f>Source!G1136</f>
        <v>Устройство тепло - и звукоизоляции пола сплошной - из фанеры по стяжке на цементной основе / толщина фанеры 10 мм</v>
      </c>
      <c r="C210" s="46" t="str">
        <f>Source!H1136</f>
        <v>100 м2</v>
      </c>
      <c r="D210" s="47">
        <f>Source!I1136</f>
        <v>0.48699999999999999</v>
      </c>
      <c r="E210" s="45"/>
    </row>
    <row r="211" spans="1:5" ht="28.5" x14ac:dyDescent="0.2">
      <c r="A211" s="44">
        <v>123</v>
      </c>
      <c r="B211" s="45" t="str">
        <f>Source!G1137</f>
        <v>Устройство покрытий на клее из линолеума высокой износостойкости толщиной 2 мм, истираемостью группы Т со сваркой стыков</v>
      </c>
      <c r="C211" s="46" t="str">
        <f>Source!H1137</f>
        <v>100 м2</v>
      </c>
      <c r="D211" s="47">
        <f>Source!I1137</f>
        <v>0.48699999999999999</v>
      </c>
      <c r="E211" s="45"/>
    </row>
    <row r="212" spans="1:5" ht="28.5" x14ac:dyDescent="0.2">
      <c r="A212" s="44">
        <v>124</v>
      </c>
      <c r="B212" s="45" t="str">
        <f>Source!G1138</f>
        <v>Устройство плинтусов, покрытых лаком, из древесины хвойных пород с креплением к стенам шурупами</v>
      </c>
      <c r="C212" s="46" t="str">
        <f>Source!H1138</f>
        <v>100 м</v>
      </c>
      <c r="D212" s="47">
        <f>Source!I1138</f>
        <v>0.27300000000000002</v>
      </c>
      <c r="E212" s="45"/>
    </row>
    <row r="213" spans="1:5" ht="14.25" x14ac:dyDescent="0.2">
      <c r="A213" s="44">
        <v>125</v>
      </c>
      <c r="B213" s="45" t="str">
        <f>Source!G1139</f>
        <v>Укладка металлической накладной полосы (порожка)</v>
      </c>
      <c r="C213" s="46" t="str">
        <f>Source!H1139</f>
        <v>100 м</v>
      </c>
      <c r="D213" s="47">
        <f>Source!I1139</f>
        <v>1.15E-2</v>
      </c>
      <c r="E213" s="45"/>
    </row>
    <row r="214" spans="1:5" ht="16.5" x14ac:dyDescent="0.25">
      <c r="A214" s="73" t="str">
        <f>CONCATENATE("Раздел: ", Source!G1201)</f>
        <v>Раздел: 4 эт. Кабинет 49</v>
      </c>
      <c r="B214" s="73"/>
      <c r="C214" s="73"/>
      <c r="D214" s="73"/>
      <c r="E214" s="73"/>
    </row>
    <row r="215" spans="1:5" ht="16.5" x14ac:dyDescent="0.25">
      <c r="A215" s="73" t="str">
        <f>CONCATENATE("Подраздел: ", Source!G1205)</f>
        <v>Подраздел: Потолок</v>
      </c>
      <c r="B215" s="73"/>
      <c r="C215" s="73"/>
      <c r="D215" s="73"/>
      <c r="E215" s="73"/>
    </row>
    <row r="216" spans="1:5" ht="14.25" x14ac:dyDescent="0.2">
      <c r="A216" s="44">
        <v>126</v>
      </c>
      <c r="B216" s="45" t="str">
        <f>Source!G1209</f>
        <v>Расчистка поверхностей от старых покрасок (шпателем, щетками и т.д.)</v>
      </c>
      <c r="C216" s="46" t="str">
        <f>Source!H1209</f>
        <v>м2</v>
      </c>
      <c r="D216" s="47">
        <f>Source!I1209</f>
        <v>51.5</v>
      </c>
      <c r="E216" s="45"/>
    </row>
    <row r="217" spans="1:5" ht="28.5" x14ac:dyDescent="0.2">
      <c r="A217" s="44">
        <v>127</v>
      </c>
      <c r="B217" s="45" t="str">
        <f>Source!G1210</f>
        <v>Обработка поверхностей потолков грунтовкой глубокого проникновения внутри помещения</v>
      </c>
      <c r="C217" s="46" t="str">
        <f>Source!H1210</f>
        <v>100 м2</v>
      </c>
      <c r="D217" s="47">
        <f>Source!I1210</f>
        <v>0.51500000000000001</v>
      </c>
      <c r="E217" s="45"/>
    </row>
    <row r="218" spans="1:5" ht="28.5" x14ac:dyDescent="0.2">
      <c r="A218" s="44">
        <v>127.1</v>
      </c>
      <c r="B218" s="45" t="str">
        <f>Source!G1211</f>
        <v>Грунтовка акриловая концентрированная универсальная с высокой клеевой и проникающей способностью</v>
      </c>
      <c r="C218" s="46" t="str">
        <f>Source!H1211</f>
        <v>л</v>
      </c>
      <c r="D218" s="47">
        <f>Source!I1211</f>
        <v>-5.3045</v>
      </c>
      <c r="E218" s="45"/>
    </row>
    <row r="219" spans="1:5" ht="28.5" x14ac:dyDescent="0.2">
      <c r="A219" s="44">
        <v>127.2</v>
      </c>
      <c r="B219" s="45" t="str">
        <f>Source!G1212</f>
        <v>Грунтовка акриловая адгезионная для обработки бетонных оснований перед оштукатуриванием, марка "Бетоконтакт"</v>
      </c>
      <c r="C219" s="46" t="str">
        <f>Source!H1212</f>
        <v>кг</v>
      </c>
      <c r="D219" s="47">
        <f>Source!I1212</f>
        <v>8.4975000000000005</v>
      </c>
      <c r="E219" s="45"/>
    </row>
    <row r="220" spans="1:5" ht="28.5" x14ac:dyDescent="0.2">
      <c r="A220" s="44">
        <v>128</v>
      </c>
      <c r="B220" s="45" t="str">
        <f>Source!G1213</f>
        <v>Сплошное выравнивание штукатурки потолков, внутри здания цементно-известковым раствором при толщине намета до 5 мм</v>
      </c>
      <c r="C220" s="46" t="str">
        <f>Source!H1213</f>
        <v>100 м2</v>
      </c>
      <c r="D220" s="47">
        <f>Source!I1213</f>
        <v>0.51500000000000001</v>
      </c>
      <c r="E220" s="45"/>
    </row>
    <row r="221" spans="1:5" ht="28.5" x14ac:dyDescent="0.2">
      <c r="A221" s="44">
        <v>129</v>
      </c>
      <c r="B221" s="45" t="str">
        <f>Source!G1214</f>
        <v>Улучшенная окраска потолков внутри помещений водно-дисперсионными акриловыми красками - краска моющаяся типа ВД-АК-210</v>
      </c>
      <c r="C221" s="46" t="str">
        <f>Source!H1214</f>
        <v>100 м2</v>
      </c>
      <c r="D221" s="47">
        <f>Source!I1214</f>
        <v>0.51500000000000001</v>
      </c>
      <c r="E221" s="45"/>
    </row>
    <row r="222" spans="1:5" ht="16.5" x14ac:dyDescent="0.25">
      <c r="A222" s="73" t="str">
        <f>CONCATENATE("Подраздел: ", Source!G1246)</f>
        <v>Подраздел: Стены</v>
      </c>
      <c r="B222" s="73"/>
      <c r="C222" s="73"/>
      <c r="D222" s="73"/>
      <c r="E222" s="73"/>
    </row>
    <row r="223" spans="1:5" ht="14.25" x14ac:dyDescent="0.2">
      <c r="A223" s="44">
        <v>130</v>
      </c>
      <c r="B223" s="45" t="str">
        <f>Source!G1251</f>
        <v>Разборка облицовки стен из керамических глазурованных плиток</v>
      </c>
      <c r="C223" s="46" t="str">
        <f>Source!H1251</f>
        <v>100 м2</v>
      </c>
      <c r="D223" s="47">
        <f>Source!I1251</f>
        <v>1.4999999999999999E-2</v>
      </c>
      <c r="E223" s="45"/>
    </row>
    <row r="224" spans="1:5" ht="42.75" x14ac:dyDescent="0.2">
      <c r="A224" s="44">
        <v>131</v>
      </c>
      <c r="B224" s="45" t="str">
        <f>Source!G1252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C224" s="46" t="str">
        <f>Source!H1252</f>
        <v>100 м2</v>
      </c>
      <c r="D224" s="47">
        <f>Source!I1252</f>
        <v>1.4999999999999999E-2</v>
      </c>
      <c r="E224" s="45"/>
    </row>
    <row r="225" spans="1:5" ht="28.5" x14ac:dyDescent="0.2">
      <c r="A225" s="44">
        <v>132</v>
      </c>
      <c r="B225" s="45" t="str">
        <f>Source!G1253</f>
        <v>Установка поливинилхлоридных раскладок при внутренней облицовке керамическими плитками</v>
      </c>
      <c r="C225" s="46" t="str">
        <f>Source!H1253</f>
        <v>100 м</v>
      </c>
      <c r="D225" s="47">
        <f>Source!I1253</f>
        <v>0.05</v>
      </c>
      <c r="E225" s="45"/>
    </row>
    <row r="226" spans="1:5" ht="14.25" x14ac:dyDescent="0.2">
      <c r="A226" s="44">
        <v>133</v>
      </c>
      <c r="B226" s="45" t="str">
        <f>Source!G1254</f>
        <v>Расчистка поверхностей от старых покрасок (шпателем, щетками и т.д.)</v>
      </c>
      <c r="C226" s="46" t="str">
        <f>Source!H1254</f>
        <v>м2</v>
      </c>
      <c r="D226" s="47">
        <f>Source!I1254</f>
        <v>89</v>
      </c>
      <c r="E226" s="45"/>
    </row>
    <row r="227" spans="1:5" ht="28.5" x14ac:dyDescent="0.2">
      <c r="A227" s="44">
        <v>134</v>
      </c>
      <c r="B227" s="45" t="str">
        <f>Source!G1255</f>
        <v>Ремонт мест примыкания стен и перегородок, выполненных из сборных железобетонных и гипсобетонных панелей</v>
      </c>
      <c r="C227" s="46" t="str">
        <f>Source!H1255</f>
        <v>м</v>
      </c>
      <c r="D227" s="47">
        <f>Source!I1255</f>
        <v>12</v>
      </c>
      <c r="E227" s="45"/>
    </row>
    <row r="228" spans="1:5" ht="28.5" x14ac:dyDescent="0.2">
      <c r="A228" s="44">
        <v>135</v>
      </c>
      <c r="B228" s="45" t="str">
        <f>Source!G1256</f>
        <v>Обработка поверхностей стен грунтовкой глубокого проникновения внутри помещения</v>
      </c>
      <c r="C228" s="46" t="str">
        <f>Source!H1256</f>
        <v>100 м2</v>
      </c>
      <c r="D228" s="47">
        <f>Source!I1256</f>
        <v>0.90500000000000003</v>
      </c>
      <c r="E228" s="45"/>
    </row>
    <row r="229" spans="1:5" ht="28.5" x14ac:dyDescent="0.2">
      <c r="A229" s="44">
        <v>135.1</v>
      </c>
      <c r="B229" s="45" t="str">
        <f>Source!G1257</f>
        <v>Грунтовка акриловая концентрированная универсальная с высокой клеевой и проникающей способностью</v>
      </c>
      <c r="C229" s="46" t="str">
        <f>Source!H1257</f>
        <v>л</v>
      </c>
      <c r="D229" s="47">
        <f>Source!I1257</f>
        <v>-9.3215000000000003</v>
      </c>
      <c r="E229" s="45"/>
    </row>
    <row r="230" spans="1:5" ht="28.5" x14ac:dyDescent="0.2">
      <c r="A230" s="44">
        <v>135.19999999999999</v>
      </c>
      <c r="B230" s="45" t="str">
        <f>Source!G1258</f>
        <v>Грунтовка акриловая адгезионная для обработки бетонных оснований перед оштукатуриванием, марка "Бетоконтакт"</v>
      </c>
      <c r="C230" s="46" t="str">
        <f>Source!H1258</f>
        <v>кг</v>
      </c>
      <c r="D230" s="47">
        <f>Source!I1258</f>
        <v>14.932500000000001</v>
      </c>
      <c r="E230" s="45"/>
    </row>
    <row r="231" spans="1:5" ht="28.5" x14ac:dyDescent="0.2">
      <c r="A231" s="44">
        <v>136</v>
      </c>
      <c r="B231" s="45" t="str">
        <f>Source!G1259</f>
        <v>Сплошное выравнивание штукатурки стен, внутри здания полимерцементным раствором при толщине намета до 5 мм</v>
      </c>
      <c r="C231" s="46" t="str">
        <f>Source!H1259</f>
        <v>100 м2</v>
      </c>
      <c r="D231" s="47">
        <f>Source!I1259</f>
        <v>0.90500000000000003</v>
      </c>
      <c r="E231" s="45"/>
    </row>
    <row r="232" spans="1:5" ht="28.5" x14ac:dyDescent="0.2">
      <c r="A232" s="44">
        <v>137</v>
      </c>
      <c r="B232" s="45" t="str">
        <f>Source!G1260</f>
        <v>Улучшенная окраска стен внутри помещений водно-дисперсионными акриловыми красками - краска моющаяся типа ВД-АК-210</v>
      </c>
      <c r="C232" s="46" t="str">
        <f>Source!H1260</f>
        <v>100 м2</v>
      </c>
      <c r="D232" s="47">
        <f>Source!I1260</f>
        <v>0.89</v>
      </c>
      <c r="E232" s="45"/>
    </row>
    <row r="233" spans="1:5" ht="28.5" x14ac:dyDescent="0.2">
      <c r="A233" s="44">
        <v>138</v>
      </c>
      <c r="B233" s="45" t="str">
        <f>Source!G1261</f>
        <v>Добавлять при расколеровке плоскости более чем в 2 тона на каждый последующий тон</v>
      </c>
      <c r="C233" s="46" t="str">
        <f>Source!H1261</f>
        <v>100 м2</v>
      </c>
      <c r="D233" s="47">
        <f>Source!I1261</f>
        <v>0.89</v>
      </c>
      <c r="E233" s="45"/>
    </row>
    <row r="234" spans="1:5" ht="28.5" x14ac:dyDescent="0.2">
      <c r="A234" s="44">
        <v>139</v>
      </c>
      <c r="B234" s="45" t="str">
        <f>Source!G1262</f>
        <v>Смена вентиляционных решеток стальных штампованных, тип РШ, размеры 200х200 мм</v>
      </c>
      <c r="C234" s="46" t="str">
        <f>Source!H1262</f>
        <v>100 шт.</v>
      </c>
      <c r="D234" s="47">
        <f>Source!I1262</f>
        <v>0.03</v>
      </c>
      <c r="E234" s="45"/>
    </row>
    <row r="235" spans="1:5" ht="16.5" x14ac:dyDescent="0.25">
      <c r="A235" s="73" t="str">
        <f>CONCATENATE("Подраздел: ", Source!G1294)</f>
        <v>Подраздел: Пол</v>
      </c>
      <c r="B235" s="73"/>
      <c r="C235" s="73"/>
      <c r="D235" s="73"/>
      <c r="E235" s="73"/>
    </row>
    <row r="236" spans="1:5" ht="14.25" x14ac:dyDescent="0.2">
      <c r="A236" s="44">
        <v>140</v>
      </c>
      <c r="B236" s="45" t="str">
        <f>Source!G1298</f>
        <v>Разборка деревянных плинтусов</v>
      </c>
      <c r="C236" s="46" t="str">
        <f>Source!H1298</f>
        <v>100 м</v>
      </c>
      <c r="D236" s="47">
        <f>Source!I1298</f>
        <v>0.28499999999999998</v>
      </c>
      <c r="E236" s="45"/>
    </row>
    <row r="237" spans="1:5" ht="14.25" x14ac:dyDescent="0.2">
      <c r="A237" s="44">
        <v>141</v>
      </c>
      <c r="B237" s="45" t="str">
        <f>Source!G1299</f>
        <v>Разборка покрытий из линолеума и релина</v>
      </c>
      <c r="C237" s="46" t="str">
        <f>Source!H1299</f>
        <v>100 м2</v>
      </c>
      <c r="D237" s="47">
        <f>Source!I1299</f>
        <v>0.51500000000000001</v>
      </c>
      <c r="E237" s="45"/>
    </row>
    <row r="238" spans="1:5" ht="14.25" x14ac:dyDescent="0.2">
      <c r="A238" s="44">
        <v>142</v>
      </c>
      <c r="B238" s="45" t="str">
        <f>Source!G1300</f>
        <v>Разборка покрытий из древесноволокнистых плит</v>
      </c>
      <c r="C238" s="46" t="str">
        <f>Source!H1300</f>
        <v>100 м2</v>
      </c>
      <c r="D238" s="47">
        <f>Source!I1300</f>
        <v>0.51500000000000001</v>
      </c>
      <c r="E238" s="45"/>
    </row>
    <row r="239" spans="1:5" ht="28.5" x14ac:dyDescent="0.2">
      <c r="A239" s="44">
        <v>143</v>
      </c>
      <c r="B239" s="45" t="str">
        <f>Source!G1301</f>
        <v>Устройство тепло - и звукоизоляции пола сплошной - из фанеры по стяжке на цементной основе / толщина фанеры 10 мм</v>
      </c>
      <c r="C239" s="46" t="str">
        <f>Source!H1301</f>
        <v>100 м2</v>
      </c>
      <c r="D239" s="47">
        <f>Source!I1301</f>
        <v>0.51500000000000001</v>
      </c>
      <c r="E239" s="45"/>
    </row>
    <row r="240" spans="1:5" ht="28.5" x14ac:dyDescent="0.2">
      <c r="A240" s="44">
        <v>144</v>
      </c>
      <c r="B240" s="45" t="str">
        <f>Source!G1302</f>
        <v>Устройство покрытий на клее из линолеума высокой износостойкости толщиной 2 мм, истираемостью группы Т со сваркой стыков</v>
      </c>
      <c r="C240" s="46" t="str">
        <f>Source!H1302</f>
        <v>100 м2</v>
      </c>
      <c r="D240" s="47">
        <f>Source!I1302</f>
        <v>0.51500000000000001</v>
      </c>
      <c r="E240" s="45"/>
    </row>
    <row r="241" spans="1:5" ht="28.5" x14ac:dyDescent="0.2">
      <c r="A241" s="44">
        <v>145</v>
      </c>
      <c r="B241" s="45" t="str">
        <f>Source!G1303</f>
        <v>Устройство плинтусов, покрытых лаком, из древесины хвойных пород с креплением к стенам шурупами</v>
      </c>
      <c r="C241" s="46" t="str">
        <f>Source!H1303</f>
        <v>100 м</v>
      </c>
      <c r="D241" s="47">
        <f>Source!I1303</f>
        <v>0.28499999999999998</v>
      </c>
      <c r="E241" s="45"/>
    </row>
    <row r="242" spans="1:5" ht="14.25" x14ac:dyDescent="0.2">
      <c r="A242" s="44">
        <v>146</v>
      </c>
      <c r="B242" s="45" t="str">
        <f>Source!G1304</f>
        <v>Укладка металлической накладной полосы (порожка)</v>
      </c>
      <c r="C242" s="46" t="str">
        <f>Source!H1304</f>
        <v>100 м</v>
      </c>
      <c r="D242" s="47">
        <f>Source!I1304</f>
        <v>1.15E-2</v>
      </c>
      <c r="E242" s="45"/>
    </row>
    <row r="243" spans="1:5" ht="16.5" x14ac:dyDescent="0.25">
      <c r="A243" s="73" t="str">
        <f>CONCATENATE("Подраздел: ", Source!G1336)</f>
        <v>Подраздел: Сантехника</v>
      </c>
      <c r="B243" s="73"/>
      <c r="C243" s="73"/>
      <c r="D243" s="73"/>
      <c r="E243" s="73"/>
    </row>
    <row r="244" spans="1:5" ht="14.25" x14ac:dyDescent="0.2">
      <c r="A244" s="44">
        <v>147</v>
      </c>
      <c r="B244" s="45" t="str">
        <f>Source!G1340</f>
        <v>Смена гибких подводок длиной 500 мм</v>
      </c>
      <c r="C244" s="46" t="str">
        <f>Source!H1340</f>
        <v>100 шт.</v>
      </c>
      <c r="D244" s="47">
        <f>Source!I1340</f>
        <v>0.02</v>
      </c>
      <c r="E244" s="45"/>
    </row>
    <row r="245" spans="1:5" ht="28.5" x14ac:dyDescent="0.2">
      <c r="A245" s="44">
        <v>147.1</v>
      </c>
      <c r="B245" s="45" t="str">
        <f>Source!G1341</f>
        <v>Краны латунные шаровые муфтовые проходные, марка 11б27п, диаметр 20 мм</v>
      </c>
      <c r="C245" s="46" t="str">
        <f>Source!H1341</f>
        <v>шт.</v>
      </c>
      <c r="D245" s="47">
        <f>Source!I1341</f>
        <v>2</v>
      </c>
      <c r="E245" s="45"/>
    </row>
    <row r="246" spans="1:5" ht="28.5" x14ac:dyDescent="0.2">
      <c r="A246" s="44">
        <v>148</v>
      </c>
      <c r="B246" s="45" t="str">
        <f>Source!G1342</f>
        <v>Смена умывальников / умывальник керамический полукруглый второй величины без пьедестала</v>
      </c>
      <c r="C246" s="46" t="str">
        <f>Source!H1342</f>
        <v>100 компл.</v>
      </c>
      <c r="D246" s="47">
        <f>Source!I1342</f>
        <v>0.01</v>
      </c>
      <c r="E246" s="45"/>
    </row>
    <row r="247" spans="1:5" ht="28.5" x14ac:dyDescent="0.2">
      <c r="A247" s="44">
        <v>148.1</v>
      </c>
      <c r="B247" s="45" t="str">
        <f>Source!G1343</f>
        <v>Смесители для умывальников и моек двухрукояточные центральные набортные, излив с развальцованным носиком тип См-УмДЦБР</v>
      </c>
      <c r="C247" s="46" t="str">
        <f>Source!H1343</f>
        <v>шт.</v>
      </c>
      <c r="D247" s="47">
        <f>Source!I1343</f>
        <v>-1</v>
      </c>
      <c r="E247" s="45"/>
    </row>
    <row r="248" spans="1:5" ht="28.5" x14ac:dyDescent="0.2">
      <c r="A248" s="44">
        <v>148.19999999999999</v>
      </c>
      <c r="B248" s="45" t="str">
        <f>Source!G1344</f>
        <v>Смесители для умывальников и моек двухрукояточные центральные набортные, излив с аэратором тип См-УмДЦБА</v>
      </c>
      <c r="C248" s="46" t="str">
        <f>Source!H1344</f>
        <v>шт.</v>
      </c>
      <c r="D248" s="47">
        <f>Source!I1344</f>
        <v>1</v>
      </c>
      <c r="E248" s="45"/>
    </row>
    <row r="249" spans="1:5" ht="14.25" x14ac:dyDescent="0.2">
      <c r="A249" s="44">
        <v>149</v>
      </c>
      <c r="B249" s="45" t="str">
        <f>Source!G1345</f>
        <v>Установка шкафов под мойки</v>
      </c>
      <c r="C249" s="46" t="str">
        <f>Source!H1345</f>
        <v>100 шт.</v>
      </c>
      <c r="D249" s="47">
        <f>Source!I1345</f>
        <v>0.01</v>
      </c>
      <c r="E249" s="45"/>
    </row>
    <row r="250" spans="1:5" ht="16.5" x14ac:dyDescent="0.25">
      <c r="A250" s="73" t="str">
        <f>CONCATENATE("Раздел: ", Source!G1407)</f>
        <v>Раздел: 4 эт. Кабинет 40 (специалисты)</v>
      </c>
      <c r="B250" s="73"/>
      <c r="C250" s="73"/>
      <c r="D250" s="73"/>
      <c r="E250" s="73"/>
    </row>
    <row r="251" spans="1:5" ht="16.5" x14ac:dyDescent="0.25">
      <c r="A251" s="73" t="str">
        <f>CONCATENATE("Подраздел: ", Source!G1411)</f>
        <v>Подраздел: Потолок</v>
      </c>
      <c r="B251" s="73"/>
      <c r="C251" s="73"/>
      <c r="D251" s="73"/>
      <c r="E251" s="73"/>
    </row>
    <row r="252" spans="1:5" ht="14.25" x14ac:dyDescent="0.2">
      <c r="A252" s="44">
        <v>150</v>
      </c>
      <c r="B252" s="45" t="str">
        <f>Source!G1415</f>
        <v>Расчистка поверхностей от старых покрасок (шпателем, щетками и т.д.)</v>
      </c>
      <c r="C252" s="46" t="str">
        <f>Source!H1415</f>
        <v>м2</v>
      </c>
      <c r="D252" s="47">
        <f>Source!I1415</f>
        <v>32.1</v>
      </c>
      <c r="E252" s="45"/>
    </row>
    <row r="253" spans="1:5" ht="28.5" x14ac:dyDescent="0.2">
      <c r="A253" s="44">
        <v>151</v>
      </c>
      <c r="B253" s="45" t="str">
        <f>Source!G1416</f>
        <v>Обработка поверхностей потолков грунтовкой глубокого проникновения внутри помещения</v>
      </c>
      <c r="C253" s="46" t="str">
        <f>Source!H1416</f>
        <v>100 м2</v>
      </c>
      <c r="D253" s="47">
        <f>Source!I1416</f>
        <v>0.32100000000000001</v>
      </c>
      <c r="E253" s="45"/>
    </row>
    <row r="254" spans="1:5" ht="28.5" x14ac:dyDescent="0.2">
      <c r="A254" s="44">
        <v>151.1</v>
      </c>
      <c r="B254" s="45" t="str">
        <f>Source!G1417</f>
        <v>Грунтовка акриловая концентрированная универсальная с высокой клеевой и проникающей способностью</v>
      </c>
      <c r="C254" s="46" t="str">
        <f>Source!H1417</f>
        <v>л</v>
      </c>
      <c r="D254" s="47">
        <f>Source!I1417</f>
        <v>-3.3062999999999998</v>
      </c>
      <c r="E254" s="45"/>
    </row>
    <row r="255" spans="1:5" ht="28.5" x14ac:dyDescent="0.2">
      <c r="A255" s="44">
        <v>151.19999999999999</v>
      </c>
      <c r="B255" s="45" t="str">
        <f>Source!G1418</f>
        <v>Грунтовка акриловая адгезионная для обработки бетонных оснований перед оштукатуриванием, марка "Бетоконтакт"</v>
      </c>
      <c r="C255" s="46" t="str">
        <f>Source!H1418</f>
        <v>кг</v>
      </c>
      <c r="D255" s="47">
        <f>Source!I1418</f>
        <v>5.2965</v>
      </c>
      <c r="E255" s="45"/>
    </row>
    <row r="256" spans="1:5" ht="28.5" x14ac:dyDescent="0.2">
      <c r="A256" s="44">
        <v>152</v>
      </c>
      <c r="B256" s="45" t="str">
        <f>Source!G1419</f>
        <v>Сплошное выравнивание штукатурки потолков, внутри здания цементно-известковым раствором при толщине намета до 5 мм</v>
      </c>
      <c r="C256" s="46" t="str">
        <f>Source!H1419</f>
        <v>100 м2</v>
      </c>
      <c r="D256" s="47">
        <f>Source!I1419</f>
        <v>0.32100000000000001</v>
      </c>
      <c r="E256" s="45"/>
    </row>
    <row r="257" spans="1:5" ht="28.5" x14ac:dyDescent="0.2">
      <c r="A257" s="44">
        <v>153</v>
      </c>
      <c r="B257" s="45" t="str">
        <f>Source!G1420</f>
        <v>Улучшенная окраска потолков внутри помещений водно-дисперсионными акриловыми красками - краска моющаяся типа ВД-АК-210</v>
      </c>
      <c r="C257" s="46" t="str">
        <f>Source!H1420</f>
        <v>100 м2</v>
      </c>
      <c r="D257" s="47">
        <f>Source!I1420</f>
        <v>0.32100000000000001</v>
      </c>
      <c r="E257" s="45"/>
    </row>
    <row r="258" spans="1:5" ht="16.5" x14ac:dyDescent="0.25">
      <c r="A258" s="73" t="str">
        <f>CONCATENATE("Подраздел: ", Source!G1452)</f>
        <v>Подраздел: Стены</v>
      </c>
      <c r="B258" s="73"/>
      <c r="C258" s="73"/>
      <c r="D258" s="73"/>
      <c r="E258" s="73"/>
    </row>
    <row r="259" spans="1:5" ht="14.25" x14ac:dyDescent="0.2">
      <c r="A259" s="44">
        <v>154</v>
      </c>
      <c r="B259" s="45" t="str">
        <f>Source!G1457</f>
        <v>Расчистка поверхностей от старых покрасок (шпателем, щетками и т.д.)</v>
      </c>
      <c r="C259" s="46" t="str">
        <f>Source!H1457</f>
        <v>м2</v>
      </c>
      <c r="D259" s="47">
        <f>Source!I1457</f>
        <v>72</v>
      </c>
      <c r="E259" s="45"/>
    </row>
    <row r="260" spans="1:5" ht="28.5" x14ac:dyDescent="0.2">
      <c r="A260" s="44">
        <v>155</v>
      </c>
      <c r="B260" s="45" t="str">
        <f>Source!G1458</f>
        <v>Ремонт мест примыкания стен и перегородок, выполненных из сборных железобетонных и гипсобетонных панелей</v>
      </c>
      <c r="C260" s="46" t="str">
        <f>Source!H1458</f>
        <v>м</v>
      </c>
      <c r="D260" s="47">
        <f>Source!I1458</f>
        <v>12</v>
      </c>
      <c r="E260" s="45"/>
    </row>
    <row r="261" spans="1:5" ht="28.5" x14ac:dyDescent="0.2">
      <c r="A261" s="44">
        <v>156</v>
      </c>
      <c r="B261" s="45" t="str">
        <f>Source!G1459</f>
        <v>Обработка поверхностей стен грунтовкой глубокого проникновения внутри помещения</v>
      </c>
      <c r="C261" s="46" t="str">
        <f>Source!H1459</f>
        <v>100 м2</v>
      </c>
      <c r="D261" s="47">
        <f>Source!I1459</f>
        <v>0.72</v>
      </c>
      <c r="E261" s="45"/>
    </row>
    <row r="262" spans="1:5" ht="28.5" x14ac:dyDescent="0.2">
      <c r="A262" s="44">
        <v>156.1</v>
      </c>
      <c r="B262" s="45" t="str">
        <f>Source!G1460</f>
        <v>Грунтовка акриловая концентрированная универсальная с высокой клеевой и проникающей способностью</v>
      </c>
      <c r="C262" s="46" t="str">
        <f>Source!H1460</f>
        <v>л</v>
      </c>
      <c r="D262" s="47">
        <f>Source!I1460</f>
        <v>-7.4160000000000004</v>
      </c>
      <c r="E262" s="45"/>
    </row>
    <row r="263" spans="1:5" ht="28.5" x14ac:dyDescent="0.2">
      <c r="A263" s="44">
        <v>156.19999999999999</v>
      </c>
      <c r="B263" s="45" t="str">
        <f>Source!G1461</f>
        <v>Грунтовка акриловая адгезионная для обработки бетонных оснований перед оштукатуриванием, марка "Бетоконтакт"</v>
      </c>
      <c r="C263" s="46" t="str">
        <f>Source!H1461</f>
        <v>кг</v>
      </c>
      <c r="D263" s="47">
        <f>Source!I1461</f>
        <v>11.879999999999999</v>
      </c>
      <c r="E263" s="45"/>
    </row>
    <row r="264" spans="1:5" ht="28.5" x14ac:dyDescent="0.2">
      <c r="A264" s="44">
        <v>157</v>
      </c>
      <c r="B264" s="45" t="str">
        <f>Source!G1462</f>
        <v>Сплошное выравнивание штукатурки стен, внутри здания полимерцементным раствором при толщине намета до 5 мм</v>
      </c>
      <c r="C264" s="46" t="str">
        <f>Source!H1462</f>
        <v>100 м2</v>
      </c>
      <c r="D264" s="47">
        <f>Source!I1462</f>
        <v>0.72</v>
      </c>
      <c r="E264" s="45"/>
    </row>
    <row r="265" spans="1:5" ht="28.5" x14ac:dyDescent="0.2">
      <c r="A265" s="44">
        <v>158</v>
      </c>
      <c r="B265" s="45" t="str">
        <f>Source!G1463</f>
        <v>Улучшенная окраска стен внутри помещений водно-дисперсионными акриловыми красками - краска моющаяся типа ВД-АК-210</v>
      </c>
      <c r="C265" s="46" t="str">
        <f>Source!H1463</f>
        <v>100 м2</v>
      </c>
      <c r="D265" s="47">
        <f>Source!I1463</f>
        <v>0.72</v>
      </c>
      <c r="E265" s="45"/>
    </row>
    <row r="266" spans="1:5" ht="28.5" x14ac:dyDescent="0.2">
      <c r="A266" s="44">
        <v>159</v>
      </c>
      <c r="B266" s="45" t="str">
        <f>Source!G1464</f>
        <v>Добавлять при расколеровке плоскости более чем в 2 тона на каждый последующий тон</v>
      </c>
      <c r="C266" s="46" t="str">
        <f>Source!H1464</f>
        <v>100 м2</v>
      </c>
      <c r="D266" s="47">
        <f>Source!I1464</f>
        <v>0.72</v>
      </c>
      <c r="E266" s="45"/>
    </row>
    <row r="267" spans="1:5" ht="16.5" x14ac:dyDescent="0.25">
      <c r="A267" s="73" t="str">
        <f>CONCATENATE("Подраздел: ", Source!G1497)</f>
        <v>Подраздел: Пол</v>
      </c>
      <c r="B267" s="73"/>
      <c r="C267" s="73"/>
      <c r="D267" s="73"/>
      <c r="E267" s="73"/>
    </row>
    <row r="268" spans="1:5" ht="14.25" x14ac:dyDescent="0.2">
      <c r="A268" s="44">
        <v>160</v>
      </c>
      <c r="B268" s="45" t="str">
        <f>Source!G1501</f>
        <v>Разборка деревянных плинтусов</v>
      </c>
      <c r="C268" s="46" t="str">
        <f>Source!H1501</f>
        <v>100 м</v>
      </c>
      <c r="D268" s="47">
        <f>Source!I1501</f>
        <v>0.22</v>
      </c>
      <c r="E268" s="45"/>
    </row>
    <row r="269" spans="1:5" ht="14.25" x14ac:dyDescent="0.2">
      <c r="A269" s="44">
        <v>161</v>
      </c>
      <c r="B269" s="45" t="str">
        <f>Source!G1502</f>
        <v>Разборка покрытий из линолеума и релина</v>
      </c>
      <c r="C269" s="46" t="str">
        <f>Source!H1502</f>
        <v>100 м2</v>
      </c>
      <c r="D269" s="47">
        <f>Source!I1502</f>
        <v>0.32100000000000001</v>
      </c>
      <c r="E269" s="45"/>
    </row>
    <row r="270" spans="1:5" ht="14.25" x14ac:dyDescent="0.2">
      <c r="A270" s="44">
        <v>162</v>
      </c>
      <c r="B270" s="45" t="str">
        <f>Source!G1503</f>
        <v>Разборка покрытий из древесноволокнистых плит</v>
      </c>
      <c r="C270" s="46" t="str">
        <f>Source!H1503</f>
        <v>100 м2</v>
      </c>
      <c r="D270" s="47">
        <f>Source!I1503</f>
        <v>0.32100000000000001</v>
      </c>
      <c r="E270" s="45"/>
    </row>
    <row r="271" spans="1:5" ht="28.5" x14ac:dyDescent="0.2">
      <c r="A271" s="44">
        <v>163</v>
      </c>
      <c r="B271" s="45" t="str">
        <f>Source!G1504</f>
        <v>Устройство тепло - и звукоизоляции пола сплошной - из фанеры по стяжке на цементной основе / толщина фанеры 10 мм</v>
      </c>
      <c r="C271" s="46" t="str">
        <f>Source!H1504</f>
        <v>100 м2</v>
      </c>
      <c r="D271" s="47">
        <f>Source!I1504</f>
        <v>0.32100000000000001</v>
      </c>
      <c r="E271" s="45"/>
    </row>
    <row r="272" spans="1:5" ht="28.5" x14ac:dyDescent="0.2">
      <c r="A272" s="44">
        <v>164</v>
      </c>
      <c r="B272" s="45" t="str">
        <f>Source!G1505</f>
        <v>Устройство покрытий на клее из линолеума высокой износостойкости толщиной 2 мм, истираемостью группы Т со сваркой стыков</v>
      </c>
      <c r="C272" s="46" t="str">
        <f>Source!H1505</f>
        <v>100 м2</v>
      </c>
      <c r="D272" s="47">
        <f>Source!I1505</f>
        <v>0.32100000000000001</v>
      </c>
      <c r="E272" s="45"/>
    </row>
    <row r="273" spans="1:5" ht="28.5" x14ac:dyDescent="0.2">
      <c r="A273" s="44">
        <v>165</v>
      </c>
      <c r="B273" s="45" t="str">
        <f>Source!G1506</f>
        <v>Устройство плинтусов, покрытых лаком, из древесины хвойных пород с креплением к стенам шурупами</v>
      </c>
      <c r="C273" s="46" t="str">
        <f>Source!H1506</f>
        <v>100 м</v>
      </c>
      <c r="D273" s="47">
        <f>Source!I1506</f>
        <v>0.22</v>
      </c>
      <c r="E273" s="45"/>
    </row>
    <row r="274" spans="1:5" ht="14.25" x14ac:dyDescent="0.2">
      <c r="A274" s="44">
        <v>166</v>
      </c>
      <c r="B274" s="45" t="str">
        <f>Source!G1507</f>
        <v>Укладка металлической накладной полосы (порожка)</v>
      </c>
      <c r="C274" s="46" t="str">
        <f>Source!H1507</f>
        <v>100 м</v>
      </c>
      <c r="D274" s="47">
        <f>Source!I1507</f>
        <v>8.9999999999999993E-3</v>
      </c>
      <c r="E274" s="45"/>
    </row>
    <row r="275" spans="1:5" ht="16.5" x14ac:dyDescent="0.25">
      <c r="A275" s="73" t="str">
        <f>CONCATENATE("Раздел: ", Source!G1569)</f>
        <v>Раздел: 3 эт. Пристройка. Кабинет</v>
      </c>
      <c r="B275" s="73"/>
      <c r="C275" s="73"/>
      <c r="D275" s="73"/>
      <c r="E275" s="73"/>
    </row>
    <row r="276" spans="1:5" ht="16.5" x14ac:dyDescent="0.25">
      <c r="A276" s="73" t="str">
        <f>CONCATENATE("Подраздел: ", Source!G1573)</f>
        <v>Подраздел: Потолок</v>
      </c>
      <c r="B276" s="73"/>
      <c r="C276" s="73"/>
      <c r="D276" s="73"/>
      <c r="E276" s="73"/>
    </row>
    <row r="277" spans="1:5" ht="14.25" x14ac:dyDescent="0.2">
      <c r="A277" s="44">
        <v>167</v>
      </c>
      <c r="B277" s="45" t="str">
        <f>Source!G1577</f>
        <v>Расчистка поверхностей от старых покрасок (шпателем, щетками и т.д.)</v>
      </c>
      <c r="C277" s="46" t="str">
        <f>Source!H1577</f>
        <v>м2</v>
      </c>
      <c r="D277" s="47">
        <f>Source!I1577</f>
        <v>68.3</v>
      </c>
      <c r="E277" s="45"/>
    </row>
    <row r="278" spans="1:5" ht="28.5" x14ac:dyDescent="0.2">
      <c r="A278" s="44">
        <v>168</v>
      </c>
      <c r="B278" s="45" t="str">
        <f>Source!G1578</f>
        <v>Обработка поверхностей потолков грунтовкой глубокого проникновения внутри помещения</v>
      </c>
      <c r="C278" s="46" t="str">
        <f>Source!H1578</f>
        <v>100 м2</v>
      </c>
      <c r="D278" s="47">
        <f>Source!I1578</f>
        <v>0.68300000000000005</v>
      </c>
      <c r="E278" s="45"/>
    </row>
    <row r="279" spans="1:5" ht="28.5" x14ac:dyDescent="0.2">
      <c r="A279" s="44">
        <v>168.1</v>
      </c>
      <c r="B279" s="45" t="str">
        <f>Source!G1579</f>
        <v>Грунтовка акриловая концентрированная универсальная с высокой клеевой и проникающей способностью</v>
      </c>
      <c r="C279" s="46" t="str">
        <f>Source!H1579</f>
        <v>л</v>
      </c>
      <c r="D279" s="47">
        <f>Source!I1579</f>
        <v>-7.0349000000000013</v>
      </c>
      <c r="E279" s="45"/>
    </row>
    <row r="280" spans="1:5" ht="28.5" x14ac:dyDescent="0.2">
      <c r="A280" s="44">
        <v>168.2</v>
      </c>
      <c r="B280" s="45" t="str">
        <f>Source!G1580</f>
        <v>Грунтовка акриловая адгезионная для обработки бетонных оснований перед оштукатуриванием, марка "Бетоконтакт"</v>
      </c>
      <c r="C280" s="46" t="str">
        <f>Source!H1580</f>
        <v>кг</v>
      </c>
      <c r="D280" s="47">
        <f>Source!I1580</f>
        <v>11.269500000000003</v>
      </c>
      <c r="E280" s="45"/>
    </row>
    <row r="281" spans="1:5" ht="28.5" x14ac:dyDescent="0.2">
      <c r="A281" s="44">
        <v>169</v>
      </c>
      <c r="B281" s="45" t="str">
        <f>Source!G1581</f>
        <v>Сплошное выравнивание штукатурки потолков, внутри здания цементно-известковым раствором при толщине намета до 5 мм</v>
      </c>
      <c r="C281" s="46" t="str">
        <f>Source!H1581</f>
        <v>100 м2</v>
      </c>
      <c r="D281" s="47">
        <f>Source!I1581</f>
        <v>0.68300000000000005</v>
      </c>
      <c r="E281" s="45"/>
    </row>
    <row r="282" spans="1:5" ht="28.5" x14ac:dyDescent="0.2">
      <c r="A282" s="44">
        <v>170</v>
      </c>
      <c r="B282" s="45" t="str">
        <f>Source!G1582</f>
        <v>Улучшенная окраска потолков внутри помещений водно-дисперсионными акриловыми красками - краска моющаяся типа ВД-АК-210</v>
      </c>
      <c r="C282" s="46" t="str">
        <f>Source!H1582</f>
        <v>100 м2</v>
      </c>
      <c r="D282" s="47">
        <f>Source!I1582</f>
        <v>0.68300000000000005</v>
      </c>
      <c r="E282" s="45"/>
    </row>
    <row r="283" spans="1:5" ht="16.5" x14ac:dyDescent="0.25">
      <c r="A283" s="73" t="str">
        <f>CONCATENATE("Подраздел: ", Source!G1614)</f>
        <v>Подраздел: Стены</v>
      </c>
      <c r="B283" s="73"/>
      <c r="C283" s="73"/>
      <c r="D283" s="73"/>
      <c r="E283" s="73"/>
    </row>
    <row r="284" spans="1:5" ht="14.25" x14ac:dyDescent="0.2">
      <c r="A284" s="44">
        <v>171</v>
      </c>
      <c r="B284" s="45" t="str">
        <f>Source!G1618</f>
        <v>Разборка деревянных перегородок щитовых</v>
      </c>
      <c r="C284" s="46" t="str">
        <f>Source!H1618</f>
        <v>100 м2</v>
      </c>
      <c r="D284" s="47">
        <f>Source!I1618</f>
        <v>7.2999999999999995E-2</v>
      </c>
      <c r="E284" s="45"/>
    </row>
    <row r="285" spans="1:5" ht="42.75" x14ac:dyDescent="0.2">
      <c r="A285" s="44">
        <v>172</v>
      </c>
      <c r="B285" s="45" t="str">
        <f>Source!G1619</f>
        <v>Устройство перегородок из гипсокартонных листов (ГКЛ) с одинарным металлическим каркасом и обшивкой с двух сторон по два слоя с каждой - глухие</v>
      </c>
      <c r="C285" s="46" t="str">
        <f>Source!H1619</f>
        <v>100 м2</v>
      </c>
      <c r="D285" s="47">
        <f>Source!I1619</f>
        <v>7.2999999999999995E-2</v>
      </c>
      <c r="E285" s="45"/>
    </row>
    <row r="286" spans="1:5" ht="57" x14ac:dyDescent="0.2">
      <c r="A286" s="44">
        <v>172.1</v>
      </c>
      <c r="B286" s="45" t="str">
        <f>Source!G1620</f>
        <v>Плиты минераловатные теплоизоляционные для ненагружаемых конструкций гидрофобизированные, из каменной ваты на основе базальтовых пород, группа горючести НГ, теплопроводность 0,036-0,041 Вт/(м·К), плотность 30-40 кг/м3</v>
      </c>
      <c r="C286" s="46" t="str">
        <f>Source!H1620</f>
        <v>м3</v>
      </c>
      <c r="D286" s="47">
        <f>Source!I1620</f>
        <v>-0.37595000000000001</v>
      </c>
      <c r="E286" s="45"/>
    </row>
    <row r="287" spans="1:5" ht="28.5" x14ac:dyDescent="0.2">
      <c r="A287" s="44">
        <v>173</v>
      </c>
      <c r="B287" s="45" t="str">
        <f>Source!G1621</f>
        <v>Подготовка под окраску или оклейку обоями перегородок из гипсокартонных листов</v>
      </c>
      <c r="C287" s="46" t="str">
        <f>Source!H1621</f>
        <v>100 м2</v>
      </c>
      <c r="D287" s="47">
        <f>Source!I1621</f>
        <v>0.14599999999999999</v>
      </c>
      <c r="E287" s="45"/>
    </row>
    <row r="288" spans="1:5" ht="14.25" x14ac:dyDescent="0.2">
      <c r="A288" s="44">
        <v>174</v>
      </c>
      <c r="B288" s="45" t="str">
        <f>Source!G1622</f>
        <v>Расчистка поверхностей от старых покрасок (шпателем, щетками и т.д.)</v>
      </c>
      <c r="C288" s="46" t="str">
        <f>Source!H1622</f>
        <v>м2</v>
      </c>
      <c r="D288" s="47">
        <f>Source!I1622</f>
        <v>112.7</v>
      </c>
      <c r="E288" s="45"/>
    </row>
    <row r="289" spans="1:5" ht="28.5" x14ac:dyDescent="0.2">
      <c r="A289" s="44">
        <v>175</v>
      </c>
      <c r="B289" s="45" t="str">
        <f>Source!G1623</f>
        <v>Ремонт мест примыкания стен и перегородок, выполненных из сборных железобетонных и гипсобетонных панелей</v>
      </c>
      <c r="C289" s="46" t="str">
        <f>Source!H1623</f>
        <v>м</v>
      </c>
      <c r="D289" s="47">
        <f>Source!I1623</f>
        <v>12</v>
      </c>
      <c r="E289" s="45"/>
    </row>
    <row r="290" spans="1:5" ht="28.5" x14ac:dyDescent="0.2">
      <c r="A290" s="44">
        <v>176</v>
      </c>
      <c r="B290" s="45" t="str">
        <f>Source!G1624</f>
        <v>Обработка поверхностей стен грунтовкой глубокого проникновения внутри помещения</v>
      </c>
      <c r="C290" s="46" t="str">
        <f>Source!H1624</f>
        <v>100 м2</v>
      </c>
      <c r="D290" s="47">
        <f>Source!I1624</f>
        <v>1.127</v>
      </c>
      <c r="E290" s="45"/>
    </row>
    <row r="291" spans="1:5" ht="28.5" x14ac:dyDescent="0.2">
      <c r="A291" s="44">
        <v>176.1</v>
      </c>
      <c r="B291" s="45" t="str">
        <f>Source!G1625</f>
        <v>Грунтовка акриловая концентрированная универсальная с высокой клеевой и проникающей способностью</v>
      </c>
      <c r="C291" s="46" t="str">
        <f>Source!H1625</f>
        <v>л</v>
      </c>
      <c r="D291" s="47">
        <f>Source!I1625</f>
        <v>-11.6081</v>
      </c>
      <c r="E291" s="45"/>
    </row>
    <row r="292" spans="1:5" ht="28.5" x14ac:dyDescent="0.2">
      <c r="A292" s="44">
        <v>176.2</v>
      </c>
      <c r="B292" s="45" t="str">
        <f>Source!G1626</f>
        <v>Грунтовка акриловая адгезионная для обработки бетонных оснований перед оштукатуриванием, марка "Бетоконтакт"</v>
      </c>
      <c r="C292" s="46" t="str">
        <f>Source!H1626</f>
        <v>кг</v>
      </c>
      <c r="D292" s="47">
        <f>Source!I1626</f>
        <v>18.595500000000001</v>
      </c>
      <c r="E292" s="45"/>
    </row>
    <row r="293" spans="1:5" ht="28.5" x14ac:dyDescent="0.2">
      <c r="A293" s="44">
        <v>177</v>
      </c>
      <c r="B293" s="45" t="str">
        <f>Source!G1627</f>
        <v>Сплошное выравнивание штукатурки стен, внутри здания полимерцементным раствором при толщине намета до 5 мм</v>
      </c>
      <c r="C293" s="46" t="str">
        <f>Source!H1627</f>
        <v>100 м2</v>
      </c>
      <c r="D293" s="47">
        <f>Source!I1627</f>
        <v>1.127</v>
      </c>
      <c r="E293" s="45"/>
    </row>
    <row r="294" spans="1:5" ht="28.5" x14ac:dyDescent="0.2">
      <c r="A294" s="44">
        <v>178</v>
      </c>
      <c r="B294" s="45" t="str">
        <f>Source!G1628</f>
        <v>Улучшенная окраска стен внутри помещений водно-дисперсионными акриловыми красками - краска моющаяся типа ВД-АК-210</v>
      </c>
      <c r="C294" s="46" t="str">
        <f>Source!H1628</f>
        <v>100 м2</v>
      </c>
      <c r="D294" s="47">
        <f>Source!I1628</f>
        <v>1.127</v>
      </c>
      <c r="E294" s="45"/>
    </row>
    <row r="295" spans="1:5" ht="28.5" x14ac:dyDescent="0.2">
      <c r="A295" s="44">
        <v>179</v>
      </c>
      <c r="B295" s="45" t="str">
        <f>Source!G1629</f>
        <v>Добавлять при расколеровке плоскости более чем в 2 тона на каждый последующий тон</v>
      </c>
      <c r="C295" s="46" t="str">
        <f>Source!H1629</f>
        <v>100 м2</v>
      </c>
      <c r="D295" s="47">
        <f>Source!I1629</f>
        <v>1.127</v>
      </c>
      <c r="E295" s="45"/>
    </row>
    <row r="296" spans="1:5" ht="28.5" x14ac:dyDescent="0.2">
      <c r="A296" s="44">
        <v>180</v>
      </c>
      <c r="B296" s="45" t="str">
        <f>Source!G1630</f>
        <v>Смена вентиляционных решеток стальных штампованных, тип РШ, размеры 200х200 мм</v>
      </c>
      <c r="C296" s="46" t="str">
        <f>Source!H1630</f>
        <v>100 шт.</v>
      </c>
      <c r="D296" s="47">
        <f>Source!I1630</f>
        <v>0.02</v>
      </c>
      <c r="E296" s="45"/>
    </row>
    <row r="297" spans="1:5" ht="16.5" x14ac:dyDescent="0.25">
      <c r="A297" s="73" t="str">
        <f>CONCATENATE("Подраздел: ", Source!G1662)</f>
        <v>Подраздел: Пол</v>
      </c>
      <c r="B297" s="73"/>
      <c r="C297" s="73"/>
      <c r="D297" s="73"/>
      <c r="E297" s="73"/>
    </row>
    <row r="298" spans="1:5" ht="14.25" x14ac:dyDescent="0.2">
      <c r="A298" s="44">
        <v>181</v>
      </c>
      <c r="B298" s="45" t="str">
        <f>Source!G1666</f>
        <v>Разборка деревянных плинтусов</v>
      </c>
      <c r="C298" s="46" t="str">
        <f>Source!H1666</f>
        <v>100 м</v>
      </c>
      <c r="D298" s="47">
        <f>Source!I1666</f>
        <v>0.38</v>
      </c>
      <c r="E298" s="45"/>
    </row>
    <row r="299" spans="1:5" ht="14.25" x14ac:dyDescent="0.2">
      <c r="A299" s="44">
        <v>182</v>
      </c>
      <c r="B299" s="45" t="str">
        <f>Source!G1667</f>
        <v>Разборка покрытий из линолеума и релина</v>
      </c>
      <c r="C299" s="46" t="str">
        <f>Source!H1667</f>
        <v>100 м2</v>
      </c>
      <c r="D299" s="47">
        <f>Source!I1667</f>
        <v>0.68300000000000005</v>
      </c>
      <c r="E299" s="45"/>
    </row>
    <row r="300" spans="1:5" ht="14.25" x14ac:dyDescent="0.2">
      <c r="A300" s="44">
        <v>183</v>
      </c>
      <c r="B300" s="45" t="str">
        <f>Source!G1668</f>
        <v>Разборка покрытий из древесноволокнистых плит</v>
      </c>
      <c r="C300" s="46" t="str">
        <f>Source!H1668</f>
        <v>100 м2</v>
      </c>
      <c r="D300" s="47">
        <f>Source!I1668</f>
        <v>0.68300000000000005</v>
      </c>
      <c r="E300" s="45"/>
    </row>
    <row r="301" spans="1:5" ht="14.25" x14ac:dyDescent="0.2">
      <c r="A301" s="44">
        <v>184</v>
      </c>
      <c r="B301" s="45" t="str">
        <f>Source!G1669</f>
        <v>Разборка цементных покрытий, толщина 30 мм</v>
      </c>
      <c r="C301" s="46" t="str">
        <f>Source!H1669</f>
        <v>100 м2</v>
      </c>
      <c r="D301" s="47">
        <f>Source!I1669</f>
        <v>0.68300000000000005</v>
      </c>
      <c r="E301" s="45"/>
    </row>
    <row r="302" spans="1:5" ht="28.5" x14ac:dyDescent="0.2">
      <c r="A302" s="44">
        <v>185</v>
      </c>
      <c r="B302" s="45" t="str">
        <f>Source!G1670</f>
        <v>Добавляется или исключается на каждые 5 мм изменения толщины покрытия к поз. 10-3304-1-1</v>
      </c>
      <c r="C302" s="46" t="str">
        <f>Source!H1670</f>
        <v>100 м2</v>
      </c>
      <c r="D302" s="47">
        <f>Source!I1670</f>
        <v>0.68300000000000005</v>
      </c>
      <c r="E302" s="45"/>
    </row>
    <row r="303" spans="1:5" ht="14.25" x14ac:dyDescent="0.2">
      <c r="A303" s="44">
        <v>186</v>
      </c>
      <c r="B303" s="45" t="str">
        <f>Source!G1671</f>
        <v>Устройство стяжек цементных толщиной 20 мм</v>
      </c>
      <c r="C303" s="46" t="str">
        <f>Source!H1671</f>
        <v>100 м2</v>
      </c>
      <c r="D303" s="47">
        <f>Source!I1671</f>
        <v>0.68300000000000005</v>
      </c>
      <c r="E303" s="45"/>
    </row>
    <row r="304" spans="1:5" ht="28.5" x14ac:dyDescent="0.2">
      <c r="A304" s="44">
        <v>187</v>
      </c>
      <c r="B304" s="45" t="str">
        <f>Source!G1672</f>
        <v>Добавляется или исключается на каждые 5 мм изменения толщины стяжки к поз.10-3103-2-1</v>
      </c>
      <c r="C304" s="46" t="str">
        <f>Source!H1672</f>
        <v>100 м2</v>
      </c>
      <c r="D304" s="47">
        <f>Source!I1672</f>
        <v>0.68300000000000005</v>
      </c>
      <c r="E304" s="45"/>
    </row>
    <row r="305" spans="1:5" ht="28.5" x14ac:dyDescent="0.2">
      <c r="A305" s="44">
        <v>187.1</v>
      </c>
      <c r="B305" s="45" t="str">
        <f>Source!G1673</f>
        <v>Лента демпферная для компенсации температурного расширения цементной стяжки, ширина 100-120 мм, толщина 5-10 мм</v>
      </c>
      <c r="C305" s="46" t="str">
        <f>Source!H1673</f>
        <v>м</v>
      </c>
      <c r="D305" s="47">
        <f>Source!I1673</f>
        <v>38.000000000000007</v>
      </c>
      <c r="E305" s="45"/>
    </row>
    <row r="306" spans="1:5" ht="28.5" x14ac:dyDescent="0.2">
      <c r="A306" s="44">
        <v>188</v>
      </c>
      <c r="B306" s="45" t="str">
        <f>Source!G1674</f>
        <v>Устройство самовыравнивающихся стяжек из специализированных сухих смесей толщиной 5 мм</v>
      </c>
      <c r="C306" s="46" t="str">
        <f>Source!H1674</f>
        <v>100 м2</v>
      </c>
      <c r="D306" s="47">
        <f>Source!I1674</f>
        <v>0.68300000000000005</v>
      </c>
      <c r="E306" s="45"/>
    </row>
    <row r="307" spans="1:5" ht="28.5" x14ac:dyDescent="0.2">
      <c r="A307" s="44">
        <v>189</v>
      </c>
      <c r="B307" s="45" t="str">
        <f>Source!G1675</f>
        <v>Устройство покрытий на клее из линолеума высокой износостойкости толщиной 2 мм, истираемостью группы Т со сваркой стыков</v>
      </c>
      <c r="C307" s="46" t="str">
        <f>Source!H1675</f>
        <v>100 м2</v>
      </c>
      <c r="D307" s="47">
        <f>Source!I1675</f>
        <v>0.68300000000000005</v>
      </c>
      <c r="E307" s="45"/>
    </row>
    <row r="308" spans="1:5" ht="28.5" x14ac:dyDescent="0.2">
      <c r="A308" s="44">
        <v>190</v>
      </c>
      <c r="B308" s="45" t="str">
        <f>Source!G1676</f>
        <v>Устройство плинтусов, покрытых лаком, из древесины хвойных пород с креплением к стенам шурупами</v>
      </c>
      <c r="C308" s="46" t="str">
        <f>Source!H1676</f>
        <v>100 м</v>
      </c>
      <c r="D308" s="47">
        <f>Source!I1676</f>
        <v>0.38</v>
      </c>
      <c r="E308" s="45"/>
    </row>
    <row r="309" spans="1:5" ht="14.25" x14ac:dyDescent="0.2">
      <c r="A309" s="44">
        <v>191</v>
      </c>
      <c r="B309" s="45" t="str">
        <f>Source!G1677</f>
        <v>Укладка металлической накладной полосы (порожка)</v>
      </c>
      <c r="C309" s="46" t="str">
        <f>Source!H1677</f>
        <v>100 м</v>
      </c>
      <c r="D309" s="47">
        <f>Source!I1677</f>
        <v>8.9999999999999993E-3</v>
      </c>
      <c r="E309" s="45"/>
    </row>
    <row r="310" spans="1:5" ht="16.5" x14ac:dyDescent="0.25">
      <c r="A310" s="73" t="str">
        <f>CONCATENATE("Подраздел: ", Source!G1709)</f>
        <v>Подраздел: Замена дверей</v>
      </c>
      <c r="B310" s="73"/>
      <c r="C310" s="73"/>
      <c r="D310" s="73"/>
      <c r="E310" s="73"/>
    </row>
    <row r="311" spans="1:5" ht="14.25" x14ac:dyDescent="0.2">
      <c r="A311" s="44">
        <v>192</v>
      </c>
      <c r="B311" s="45" t="str">
        <f>Source!G1713</f>
        <v>Разборка деревянных заполнений проемов дверных, воротных</v>
      </c>
      <c r="C311" s="46" t="str">
        <f>Source!H1713</f>
        <v>100 м2</v>
      </c>
      <c r="D311" s="47">
        <f>Source!I1713</f>
        <v>3.7999999999999999E-2</v>
      </c>
      <c r="E311" s="45"/>
    </row>
    <row r="312" spans="1:5" ht="42.75" x14ac:dyDescent="0.2">
      <c r="A312" s="44">
        <v>193</v>
      </c>
      <c r="B312" s="45" t="str">
        <f>Source!G1714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C312" s="46" t="str">
        <f>Source!H1714</f>
        <v>100 м2</v>
      </c>
      <c r="D312" s="47">
        <f>Source!I1714</f>
        <v>2.0500000000000001E-2</v>
      </c>
      <c r="E312" s="45"/>
    </row>
    <row r="313" spans="1:5" ht="57" x14ac:dyDescent="0.2">
      <c r="A313" s="44">
        <v>193.1</v>
      </c>
      <c r="B313" s="45" t="str">
        <f>Source!G1715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C313" s="46" t="str">
        <f>Source!H1715</f>
        <v>м2</v>
      </c>
      <c r="D313" s="47">
        <f>Source!I1715</f>
        <v>2.0500000000000003</v>
      </c>
      <c r="E313" s="45"/>
    </row>
    <row r="314" spans="1:5" ht="14.25" x14ac:dyDescent="0.2">
      <c r="A314" s="44">
        <v>193.2</v>
      </c>
      <c r="B314" s="45" t="str">
        <f>Source!G1716</f>
        <v>Замок врезной цилиндровый фалевый с защелкой, ЗВ4-14</v>
      </c>
      <c r="C314" s="46" t="str">
        <f>Source!H1716</f>
        <v>шт.</v>
      </c>
      <c r="D314" s="47">
        <f>Source!I1716</f>
        <v>1.0000000000000002</v>
      </c>
      <c r="E314" s="45"/>
    </row>
    <row r="315" spans="1:5" ht="28.5" x14ac:dyDescent="0.2">
      <c r="A315" s="44">
        <v>194</v>
      </c>
      <c r="B315" s="45" t="str">
        <f>Source!G1717</f>
        <v>Установка наличников / хвойные породы, проолифленные, сечение 74х13 мм</v>
      </c>
      <c r="C315" s="46" t="str">
        <f>Source!H1717</f>
        <v>100 м</v>
      </c>
      <c r="D315" s="47">
        <f>Source!I1717</f>
        <v>0.1</v>
      </c>
      <c r="E315" s="45"/>
    </row>
    <row r="316" spans="1:5" ht="14.25" x14ac:dyDescent="0.2">
      <c r="A316" s="44">
        <v>194.1</v>
      </c>
      <c r="B316" s="45" t="str">
        <f>Source!G1718</f>
        <v>Наличники хвойных пород, проолифленные, сечение 74х13 мм</v>
      </c>
      <c r="C316" s="46" t="str">
        <f>Source!H1718</f>
        <v>м</v>
      </c>
      <c r="D316" s="47">
        <f>Source!I1718</f>
        <v>-11</v>
      </c>
      <c r="E316" s="45"/>
    </row>
    <row r="317" spans="1:5" ht="14.25" x14ac:dyDescent="0.2">
      <c r="A317" s="44">
        <v>194.2</v>
      </c>
      <c r="B317" s="45" t="str">
        <f>Source!G1719</f>
        <v>Наличники хвойных пород, окрашенные, сечение 74х13 мм</v>
      </c>
      <c r="C317" s="46" t="str">
        <f>Source!H1719</f>
        <v>м</v>
      </c>
      <c r="D317" s="47">
        <f>Source!I1719</f>
        <v>11</v>
      </c>
      <c r="E317" s="45"/>
    </row>
    <row r="318" spans="1:5" ht="28.5" x14ac:dyDescent="0.2">
      <c r="A318" s="44">
        <v>195</v>
      </c>
      <c r="B318" s="45" t="str">
        <f>Source!G1720</f>
        <v>Установка противопожарных металлических дверных блоков - однопольные / марка ДПМ-01/60, размеры 800х2100 мм</v>
      </c>
      <c r="C318" s="46" t="str">
        <f>Source!H1720</f>
        <v>10 шт.</v>
      </c>
      <c r="D318" s="47">
        <f>Source!I1720</f>
        <v>0.1</v>
      </c>
      <c r="E318" s="45"/>
    </row>
    <row r="319" spans="1:5" ht="14.25" x14ac:dyDescent="0.2">
      <c r="A319" s="44">
        <v>196</v>
      </c>
      <c r="B319" s="45" t="str">
        <f>Source!G1721</f>
        <v>Установка дверного доводчика - к металлическим дверям / масса 80 кг</v>
      </c>
      <c r="C319" s="46" t="str">
        <f>Source!H1721</f>
        <v>шт.</v>
      </c>
      <c r="D319" s="47">
        <f>Source!I1721</f>
        <v>1</v>
      </c>
      <c r="E319" s="45"/>
    </row>
    <row r="320" spans="1:5" ht="28.5" x14ac:dyDescent="0.2">
      <c r="A320" s="44">
        <v>197</v>
      </c>
      <c r="B320" s="45" t="str">
        <f>Source!G1722</f>
        <v>Штукатурка поверхностей оконных и дверных откосов по бетону и камню плоских</v>
      </c>
      <c r="C320" s="46" t="str">
        <f>Source!H1722</f>
        <v>100 м2</v>
      </c>
      <c r="D320" s="47">
        <f>Source!I1722</f>
        <v>0.01</v>
      </c>
      <c r="E320" s="45"/>
    </row>
    <row r="321" spans="1:5" ht="28.5" x14ac:dyDescent="0.2">
      <c r="A321" s="44">
        <v>198</v>
      </c>
      <c r="B321" s="45" t="str">
        <f>Source!G1723</f>
        <v>Улучшенная окраска стен внутри помещений водно-дисперсионными акриловыми красками - краска моющаяся типа ВД-АК-210</v>
      </c>
      <c r="C321" s="46" t="str">
        <f>Source!H1723</f>
        <v>100 м2</v>
      </c>
      <c r="D321" s="47">
        <f>Source!I1723</f>
        <v>0.01</v>
      </c>
      <c r="E321" s="45"/>
    </row>
    <row r="322" spans="1:5" ht="16.5" x14ac:dyDescent="0.25">
      <c r="A322" s="73" t="str">
        <f>CONCATENATE("Раздел: ", Source!G1785)</f>
        <v>Раздел: 2 эт. Санузел</v>
      </c>
      <c r="B322" s="73"/>
      <c r="C322" s="73"/>
      <c r="D322" s="73"/>
      <c r="E322" s="73"/>
    </row>
    <row r="323" spans="1:5" ht="16.5" x14ac:dyDescent="0.25">
      <c r="A323" s="73" t="str">
        <f>CONCATENATE("Подраздел: ", Source!G1789)</f>
        <v>Подраздел: Потолок</v>
      </c>
      <c r="B323" s="73"/>
      <c r="C323" s="73"/>
      <c r="D323" s="73"/>
      <c r="E323" s="73"/>
    </row>
    <row r="324" spans="1:5" ht="14.25" x14ac:dyDescent="0.2">
      <c r="A324" s="44">
        <v>199</v>
      </c>
      <c r="B324" s="45" t="str">
        <f>Source!G1793</f>
        <v>Разборка подвесных потолков из перфорированных или сплошных реек</v>
      </c>
      <c r="C324" s="46" t="str">
        <f>Source!H1793</f>
        <v>м2</v>
      </c>
      <c r="D324" s="47">
        <f>Source!I1793</f>
        <v>12.38</v>
      </c>
      <c r="E324" s="45"/>
    </row>
    <row r="325" spans="1:5" ht="42.75" x14ac:dyDescent="0.2">
      <c r="A325" s="44">
        <v>200</v>
      </c>
      <c r="B325" s="45" t="str">
        <f>Source!G1794</f>
        <v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v>
      </c>
      <c r="C325" s="46" t="str">
        <f>Source!H1794</f>
        <v>100 м2</v>
      </c>
      <c r="D325" s="47">
        <f>Source!I1794</f>
        <v>0.12379999999999999</v>
      </c>
      <c r="E325" s="45"/>
    </row>
    <row r="326" spans="1:5" ht="28.5" x14ac:dyDescent="0.2">
      <c r="A326" s="44">
        <v>200.1</v>
      </c>
      <c r="B326" s="45" t="str">
        <f>Source!G1795</f>
        <v>Кассетная плитка «Албес Эконом кромка Line 600х600 мм алюминиевая белая матовая». Цена занесена вручную: 968,52/1,2=807,1</v>
      </c>
      <c r="C326" s="46" t="str">
        <f>Source!H1795</f>
        <v>м2</v>
      </c>
      <c r="D326" s="47">
        <f>Source!I1795</f>
        <v>12.998999999999999</v>
      </c>
      <c r="E326" s="45"/>
    </row>
    <row r="327" spans="1:5" ht="42.75" x14ac:dyDescent="0.2">
      <c r="A327" s="44">
        <v>200.2</v>
      </c>
      <c r="B327" s="45" t="str">
        <f>Source!G1796</f>
        <v>Кассетная плитка «Албес Эконом кромка Line 600х600 мм алюминиевая белая матовая» (вычет на светильники). Цена занесена вручную: 968,52/1,2=807,1</v>
      </c>
      <c r="C327" s="46" t="str">
        <f>Source!H1796</f>
        <v>м2</v>
      </c>
      <c r="D327" s="47">
        <f>Source!I1796</f>
        <v>-2.16</v>
      </c>
      <c r="E327" s="45"/>
    </row>
    <row r="328" spans="1:5" ht="16.5" x14ac:dyDescent="0.25">
      <c r="A328" s="73" t="str">
        <f>CONCATENATE("Подраздел: ", Source!G1829)</f>
        <v>Подраздел: Стены</v>
      </c>
      <c r="B328" s="73"/>
      <c r="C328" s="73"/>
      <c r="D328" s="73"/>
      <c r="E328" s="73"/>
    </row>
    <row r="329" spans="1:5" ht="14.25" x14ac:dyDescent="0.2">
      <c r="A329" s="44">
        <v>201</v>
      </c>
      <c r="B329" s="45" t="str">
        <f>Source!G1833</f>
        <v>Разборка облицовки стен из керамических глазурованных плиток</v>
      </c>
      <c r="C329" s="46" t="str">
        <f>Source!H1833</f>
        <v>100 м2</v>
      </c>
      <c r="D329" s="47">
        <f>Source!I1833</f>
        <v>0.76480000000000004</v>
      </c>
      <c r="E329" s="45"/>
    </row>
    <row r="330" spans="1:5" ht="28.5" x14ac:dyDescent="0.2">
      <c r="A330" s="44">
        <v>202</v>
      </c>
      <c r="B330" s="45" t="str">
        <f>Source!G1834</f>
        <v>Обработка поверхностей стен грунтовкой глубокого проникновения внутри помещения</v>
      </c>
      <c r="C330" s="46" t="str">
        <f>Source!H1834</f>
        <v>100 м2</v>
      </c>
      <c r="D330" s="47">
        <f>Source!I1834</f>
        <v>0.76480000000000004</v>
      </c>
      <c r="E330" s="45"/>
    </row>
    <row r="331" spans="1:5" ht="28.5" x14ac:dyDescent="0.2">
      <c r="A331" s="44">
        <v>202.1</v>
      </c>
      <c r="B331" s="45" t="str">
        <f>Source!G1835</f>
        <v>Грунтовка акриловая концентрированная универсальная с высокой клеевой и проникающей способностью</v>
      </c>
      <c r="C331" s="46" t="str">
        <f>Source!H1835</f>
        <v>л</v>
      </c>
      <c r="D331" s="47">
        <f>Source!I1835</f>
        <v>-7.8774399999999991</v>
      </c>
      <c r="E331" s="45"/>
    </row>
    <row r="332" spans="1:5" ht="28.5" x14ac:dyDescent="0.2">
      <c r="A332" s="44">
        <v>202.2</v>
      </c>
      <c r="B332" s="45" t="str">
        <f>Source!G1836</f>
        <v>Грунтовка акриловая адгезионная для обработки бетонных оснований перед оштукатуриванием, марка "Бетоконтакт"</v>
      </c>
      <c r="C332" s="46" t="str">
        <f>Source!H1836</f>
        <v>кг</v>
      </c>
      <c r="D332" s="47">
        <f>Source!I1836</f>
        <v>12.619200000000001</v>
      </c>
      <c r="E332" s="45"/>
    </row>
    <row r="333" spans="1:5" ht="28.5" x14ac:dyDescent="0.2">
      <c r="A333" s="44">
        <v>203</v>
      </c>
      <c r="B333" s="45" t="str">
        <f>Source!G1837</f>
        <v>Сплошное выравнивание штукатурки стен, внутри здания полимерцементным раствором при толщине намета до 10 мм</v>
      </c>
      <c r="C333" s="46" t="str">
        <f>Source!H1837</f>
        <v>100 м2</v>
      </c>
      <c r="D333" s="47">
        <f>Source!I1837</f>
        <v>0.76480000000000004</v>
      </c>
      <c r="E333" s="45"/>
    </row>
    <row r="334" spans="1:5" ht="14.25" x14ac:dyDescent="0.2">
      <c r="A334" s="44">
        <v>204</v>
      </c>
      <c r="B334" s="45" t="str">
        <f>Source!G1838</f>
        <v>Наклеивание сетки штукатурной стеклотканевой</v>
      </c>
      <c r="C334" s="46" t="str">
        <f>Source!H1838</f>
        <v>м2</v>
      </c>
      <c r="D334" s="47">
        <f>Source!I1838</f>
        <v>76.48</v>
      </c>
      <c r="E334" s="45"/>
    </row>
    <row r="335" spans="1:5" ht="42.75" x14ac:dyDescent="0.2">
      <c r="A335" s="44">
        <v>205</v>
      </c>
      <c r="B335" s="45" t="str">
        <f>Source!G1839</f>
        <v>Гладкая облицовка стен (без карнизных, плинтусных и угловых плиток) на клее из сухих смесей по камню и бетону / плитки гладкие, белые и цветные, сорт I</v>
      </c>
      <c r="C335" s="46" t="str">
        <f>Source!H1839</f>
        <v>100 м2</v>
      </c>
      <c r="D335" s="47">
        <f>Source!I1839</f>
        <v>0.41399999999999998</v>
      </c>
      <c r="E335" s="45"/>
    </row>
    <row r="336" spans="1:5" ht="28.5" x14ac:dyDescent="0.2">
      <c r="A336" s="44">
        <v>205.1</v>
      </c>
      <c r="B336" s="45" t="str">
        <f>Source!G1840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C336" s="46" t="str">
        <f>Source!H1840</f>
        <v>м2</v>
      </c>
      <c r="D336" s="47">
        <f>Source!I1840</f>
        <v>-41.4</v>
      </c>
      <c r="E336" s="45"/>
    </row>
    <row r="337" spans="1:5" ht="28.5" x14ac:dyDescent="0.2">
      <c r="A337" s="44">
        <v>205.2</v>
      </c>
      <c r="B337" s="45" t="str">
        <f>Source!G1841</f>
        <v>Плитка "Калейдоскоп" Керама Марацци 20х20 в ассортименте. Цена занесена вручную: 1147,00/1,2=955,83</v>
      </c>
      <c r="C337" s="46" t="str">
        <f>Source!H1841</f>
        <v>м2</v>
      </c>
      <c r="D337" s="47">
        <f>Source!I1841</f>
        <v>41.4</v>
      </c>
      <c r="E337" s="45"/>
    </row>
    <row r="338" spans="1:5" ht="28.5" x14ac:dyDescent="0.2">
      <c r="A338" s="44">
        <v>206</v>
      </c>
      <c r="B338" s="45" t="str">
        <f>Source!G1842</f>
        <v>Установка поливинилхлоридных раскладок при внутренней облицовке керамическими плитками</v>
      </c>
      <c r="C338" s="46" t="str">
        <f>Source!H1842</f>
        <v>100 м</v>
      </c>
      <c r="D338" s="47">
        <f>Source!I1842</f>
        <v>0.2</v>
      </c>
      <c r="E338" s="45"/>
    </row>
    <row r="339" spans="1:5" ht="28.5" x14ac:dyDescent="0.2">
      <c r="A339" s="44">
        <v>207</v>
      </c>
      <c r="B339" s="45" t="str">
        <f>Source!G1843</f>
        <v>Улучшенная окраска стен внутри помещений водно-дисперсионными акриловыми красками - краска моющаяся типа ВД-АК-210</v>
      </c>
      <c r="C339" s="46" t="str">
        <f>Source!H1843</f>
        <v>100 м2</v>
      </c>
      <c r="D339" s="47">
        <f>Source!I1843</f>
        <v>0.3508</v>
      </c>
      <c r="E339" s="45"/>
    </row>
    <row r="340" spans="1:5" ht="28.5" x14ac:dyDescent="0.2">
      <c r="A340" s="44">
        <v>208</v>
      </c>
      <c r="B340" s="45" t="str">
        <f>Source!G1844</f>
        <v>Добавлять при расколеровке плоскости более чем в 2 тона на каждый последующий тон</v>
      </c>
      <c r="C340" s="46" t="str">
        <f>Source!H1844</f>
        <v>100 м2</v>
      </c>
      <c r="D340" s="47">
        <f>Source!I1844</f>
        <v>0.3508</v>
      </c>
      <c r="E340" s="45"/>
    </row>
    <row r="341" spans="1:5" ht="28.5" x14ac:dyDescent="0.2">
      <c r="A341" s="44">
        <v>209</v>
      </c>
      <c r="B341" s="45" t="str">
        <f>Source!G1845</f>
        <v>Смена вентиляционных решеток стальных штампованных, тип РШ, размеры 200х200 мм</v>
      </c>
      <c r="C341" s="46" t="str">
        <f>Source!H1845</f>
        <v>100 шт.</v>
      </c>
      <c r="D341" s="47">
        <f>Source!I1845</f>
        <v>0.02</v>
      </c>
      <c r="E341" s="45"/>
    </row>
    <row r="342" spans="1:5" ht="16.5" x14ac:dyDescent="0.25">
      <c r="A342" s="73" t="str">
        <f>CONCATENATE("Подраздел: ", Source!G1877)</f>
        <v>Подраздел: Пол</v>
      </c>
      <c r="B342" s="73"/>
      <c r="C342" s="73"/>
      <c r="D342" s="73"/>
      <c r="E342" s="73"/>
    </row>
    <row r="343" spans="1:5" ht="14.25" x14ac:dyDescent="0.2">
      <c r="A343" s="44">
        <v>210</v>
      </c>
      <c r="B343" s="45" t="str">
        <f>Source!G1881</f>
        <v>Разборка покрытий из керамических плиток</v>
      </c>
      <c r="C343" s="46" t="str">
        <f>Source!H1881</f>
        <v>100 м2</v>
      </c>
      <c r="D343" s="47">
        <f>Source!I1881</f>
        <v>0.12379999999999999</v>
      </c>
      <c r="E343" s="45"/>
    </row>
    <row r="344" spans="1:5" ht="14.25" x14ac:dyDescent="0.2">
      <c r="A344" s="44">
        <v>211</v>
      </c>
      <c r="B344" s="45" t="str">
        <f>Source!G1882</f>
        <v>Разборка цементных покрытий, толщина 30 мм</v>
      </c>
      <c r="C344" s="46" t="str">
        <f>Source!H1882</f>
        <v>100 м2</v>
      </c>
      <c r="D344" s="47">
        <f>Source!I1882</f>
        <v>0.12379999999999999</v>
      </c>
      <c r="E344" s="45"/>
    </row>
    <row r="345" spans="1:5" ht="28.5" x14ac:dyDescent="0.2">
      <c r="A345" s="44">
        <v>212</v>
      </c>
      <c r="B345" s="45" t="str">
        <f>Source!G1883</f>
        <v>Разборка гидроизоляции внутренних помещений (душевых, санузлов, подвала и т.д.) - до трех слоев</v>
      </c>
      <c r="C345" s="46" t="str">
        <f>Source!H1883</f>
        <v>100 м2</v>
      </c>
      <c r="D345" s="47">
        <f>Source!I1883</f>
        <v>0.12379999999999999</v>
      </c>
      <c r="E345" s="45"/>
    </row>
    <row r="346" spans="1:5" ht="14.25" x14ac:dyDescent="0.2">
      <c r="A346" s="44">
        <v>213</v>
      </c>
      <c r="B346" s="45" t="str">
        <f>Source!G1884</f>
        <v>Устройство стяжек цементных толщиной 20 мм</v>
      </c>
      <c r="C346" s="46" t="str">
        <f>Source!H1884</f>
        <v>100 м2</v>
      </c>
      <c r="D346" s="47">
        <f>Source!I1884</f>
        <v>0.12379999999999999</v>
      </c>
      <c r="E346" s="45"/>
    </row>
    <row r="347" spans="1:5" ht="28.5" x14ac:dyDescent="0.2">
      <c r="A347" s="44">
        <v>214</v>
      </c>
      <c r="B347" s="45" t="str">
        <f>Source!G1885</f>
        <v>Добавляется или исключается на каждые 5 мм изменения толщины стяжки к поз.10-3103-2-1</v>
      </c>
      <c r="C347" s="46" t="str">
        <f>Source!H1885</f>
        <v>100 м2</v>
      </c>
      <c r="D347" s="47">
        <f>Source!I1885</f>
        <v>0.12379999999999999</v>
      </c>
      <c r="E347" s="45"/>
    </row>
    <row r="348" spans="1:5" ht="28.5" x14ac:dyDescent="0.2">
      <c r="A348" s="44">
        <v>214.1</v>
      </c>
      <c r="B348" s="45" t="str">
        <f>Source!G1886</f>
        <v>Лента демпферная для компенсации температурного расширения цементной стяжки, ширина 100-120 мм, толщина 5-10 мм</v>
      </c>
      <c r="C348" s="46" t="str">
        <f>Source!H1886</f>
        <v>м</v>
      </c>
      <c r="D348" s="47">
        <f>Source!I1886</f>
        <v>20</v>
      </c>
      <c r="E348" s="45"/>
    </row>
    <row r="349" spans="1:5" ht="28.5" x14ac:dyDescent="0.2">
      <c r="A349" s="44">
        <v>215</v>
      </c>
      <c r="B349" s="45" t="str">
        <f>Source!G1887</f>
        <v>Гидроизоляция поверхностей из подвижно-пластичного материала "Глимс-Водоstop" толщиной слоя 2 мм</v>
      </c>
      <c r="C349" s="46" t="str">
        <f>Source!H1887</f>
        <v>100 м2</v>
      </c>
      <c r="D349" s="47">
        <f>Source!I1887</f>
        <v>0.12379999999999999</v>
      </c>
      <c r="E349" s="45"/>
    </row>
    <row r="350" spans="1:5" ht="57" x14ac:dyDescent="0.2">
      <c r="A350" s="44">
        <v>216</v>
      </c>
      <c r="B350" s="45" t="str">
        <f>Source!G1888</f>
        <v>Устройство полов из крупноразмерных керамогранитных плиток на клее из сухих смесей толщ. слоя 5 мм с затиркой швов / смеси для плиточных работ марки B12,5 (M150); плитки противоскользящие, 300х300 мм, цвета: св.-серый, серый, св.-зеленый, бежевый</v>
      </c>
      <c r="C350" s="46" t="str">
        <f>Source!H1888</f>
        <v>100 м2</v>
      </c>
      <c r="D350" s="47">
        <f>Source!I1888</f>
        <v>0.12379999999999999</v>
      </c>
      <c r="E350" s="45"/>
    </row>
    <row r="351" spans="1:5" ht="16.5" x14ac:dyDescent="0.25">
      <c r="A351" s="73" t="str">
        <f>CONCATENATE("Подраздел: ", Source!G1920)</f>
        <v>Подраздел: Замена дверей и  оконные откосы</v>
      </c>
      <c r="B351" s="73"/>
      <c r="C351" s="73"/>
      <c r="D351" s="73"/>
      <c r="E351" s="73"/>
    </row>
    <row r="352" spans="1:5" ht="14.25" x14ac:dyDescent="0.2">
      <c r="A352" s="44">
        <v>217</v>
      </c>
      <c r="B352" s="45" t="str">
        <f>Source!G1924</f>
        <v>Разборка деревянных заполнений проемов дверных, воротных</v>
      </c>
      <c r="C352" s="46" t="str">
        <f>Source!H1924</f>
        <v>100 м2</v>
      </c>
      <c r="D352" s="47">
        <f>Source!I1924</f>
        <v>2.8400000000000002E-2</v>
      </c>
      <c r="E352" s="45"/>
    </row>
    <row r="353" spans="1:5" ht="42.75" x14ac:dyDescent="0.2">
      <c r="A353" s="44">
        <v>218</v>
      </c>
      <c r="B353" s="45" t="str">
        <f>Source!G1925</f>
        <v>Установка дверных блоков - во внутренних дверных проемах в каменных стенах, площадь проема до 3 м2 (без стоимости дверных блоков и скобяных приборов)</v>
      </c>
      <c r="C353" s="46" t="str">
        <f>Source!H1925</f>
        <v>100 м2</v>
      </c>
      <c r="D353" s="47">
        <f>Source!I1925</f>
        <v>2.8400000000000002E-2</v>
      </c>
      <c r="E353" s="45"/>
    </row>
    <row r="354" spans="1:5" ht="42.75" x14ac:dyDescent="0.2">
      <c r="A354" s="44">
        <v>218.1</v>
      </c>
      <c r="B354" s="45" t="str">
        <f>Source!G1926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C354" s="46" t="str">
        <f>Source!H1926</f>
        <v>м2</v>
      </c>
      <c r="D354" s="47">
        <f>Source!I1926</f>
        <v>1.23</v>
      </c>
      <c r="E354" s="45"/>
    </row>
    <row r="355" spans="1:5" ht="42.75" x14ac:dyDescent="0.2">
      <c r="A355" s="44">
        <v>218.2</v>
      </c>
      <c r="B355" s="45" t="str">
        <f>Source!G1927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C355" s="46" t="str">
        <f>Source!H1927</f>
        <v>м2</v>
      </c>
      <c r="D355" s="47">
        <f>Source!I1927</f>
        <v>1.6100000000000003</v>
      </c>
      <c r="E355" s="45"/>
    </row>
    <row r="356" spans="1:5" ht="14.25" x14ac:dyDescent="0.2">
      <c r="A356" s="44">
        <v>218.3</v>
      </c>
      <c r="B356" s="45" t="str">
        <f>Source!G1928</f>
        <v>Замок врезной цилиндровый фалевый с защелкой, ЗВ4-14</v>
      </c>
      <c r="C356" s="46" t="str">
        <f>Source!H1928</f>
        <v>шт.</v>
      </c>
      <c r="D356" s="47">
        <f>Source!I1928</f>
        <v>2.0000000000000004</v>
      </c>
      <c r="E356" s="45"/>
    </row>
    <row r="357" spans="1:5" ht="28.5" x14ac:dyDescent="0.2">
      <c r="A357" s="44">
        <v>219</v>
      </c>
      <c r="B357" s="45" t="str">
        <f>Source!G1929</f>
        <v>Установка наличников / хвойные породы, проолифленные, сечение 74х13 мм</v>
      </c>
      <c r="C357" s="46" t="str">
        <f>Source!H1929</f>
        <v>100 м</v>
      </c>
      <c r="D357" s="47">
        <f>Source!I1929</f>
        <v>0.2</v>
      </c>
      <c r="E357" s="45"/>
    </row>
    <row r="358" spans="1:5" ht="14.25" x14ac:dyDescent="0.2">
      <c r="A358" s="44">
        <v>219.1</v>
      </c>
      <c r="B358" s="45" t="str">
        <f>Source!G1930</f>
        <v>Наличники хвойных пород, проолифленные, сечение 74х13 мм</v>
      </c>
      <c r="C358" s="46" t="str">
        <f>Source!H1930</f>
        <v>м</v>
      </c>
      <c r="D358" s="47">
        <f>Source!I1930</f>
        <v>-22</v>
      </c>
      <c r="E358" s="45"/>
    </row>
    <row r="359" spans="1:5" ht="14.25" x14ac:dyDescent="0.2">
      <c r="A359" s="44">
        <v>219.2</v>
      </c>
      <c r="B359" s="45" t="str">
        <f>Source!G1931</f>
        <v>Наличники хвойных пород, окрашенные, сечение 74х13 мм</v>
      </c>
      <c r="C359" s="46" t="str">
        <f>Source!H1931</f>
        <v>м</v>
      </c>
      <c r="D359" s="47">
        <f>Source!I1931</f>
        <v>22</v>
      </c>
      <c r="E359" s="45"/>
    </row>
    <row r="360" spans="1:5" ht="28.5" x14ac:dyDescent="0.2">
      <c r="A360" s="44">
        <v>220</v>
      </c>
      <c r="B360" s="45" t="str">
        <f>Source!G1932</f>
        <v>Штукатурка поверхностей оконных и дверных откосов по бетону и камню плоских</v>
      </c>
      <c r="C360" s="46" t="str">
        <f>Source!H1932</f>
        <v>100 м2</v>
      </c>
      <c r="D360" s="47">
        <f>Source!I1932</f>
        <v>0.03</v>
      </c>
      <c r="E360" s="45"/>
    </row>
    <row r="361" spans="1:5" ht="28.5" x14ac:dyDescent="0.2">
      <c r="A361" s="44">
        <v>221</v>
      </c>
      <c r="B361" s="45" t="str">
        <f>Source!G1933</f>
        <v>Улучшенная окраска стен внутри помещений водно-дисперсионными акриловыми красками - краска моющаяся типа ВД-АК-210</v>
      </c>
      <c r="C361" s="46" t="str">
        <f>Source!H1933</f>
        <v>100 м2</v>
      </c>
      <c r="D361" s="47">
        <f>Source!I1933</f>
        <v>0.03</v>
      </c>
      <c r="E361" s="45"/>
    </row>
    <row r="362" spans="1:5" ht="16.5" x14ac:dyDescent="0.25">
      <c r="A362" s="73" t="str">
        <f>CONCATENATE("Подраздел: ", Source!G1965)</f>
        <v>Подраздел: Сантехника</v>
      </c>
      <c r="B362" s="73"/>
      <c r="C362" s="73"/>
      <c r="D362" s="73"/>
      <c r="E362" s="73"/>
    </row>
    <row r="363" spans="1:5" ht="14.25" x14ac:dyDescent="0.2">
      <c r="A363" s="44">
        <v>222</v>
      </c>
      <c r="B363" s="45" t="str">
        <f>Source!G1969</f>
        <v>Смена гибких подводок длиной 500 мм</v>
      </c>
      <c r="C363" s="46" t="str">
        <f>Source!H1969</f>
        <v>100 шт.</v>
      </c>
      <c r="D363" s="47">
        <f>Source!I1969</f>
        <v>0.1</v>
      </c>
      <c r="E363" s="45"/>
    </row>
    <row r="364" spans="1:5" ht="28.5" x14ac:dyDescent="0.2">
      <c r="A364" s="44">
        <v>222.1</v>
      </c>
      <c r="B364" s="45" t="str">
        <f>Source!G1970</f>
        <v>Краны латунные шаровые муфтовые проходные, марка 11б27п, диаметр 20 мм</v>
      </c>
      <c r="C364" s="46" t="str">
        <f>Source!H1970</f>
        <v>шт.</v>
      </c>
      <c r="D364" s="47">
        <f>Source!I1970</f>
        <v>10</v>
      </c>
      <c r="E364" s="45"/>
    </row>
    <row r="365" spans="1:5" ht="28.5" x14ac:dyDescent="0.2">
      <c r="A365" s="44">
        <v>223</v>
      </c>
      <c r="B365" s="45" t="str">
        <f>Source!G1971</f>
        <v>Смена умывальников / умывальник керамический полукруглый второй величины без пьедестала</v>
      </c>
      <c r="C365" s="46" t="str">
        <f>Source!H1971</f>
        <v>100 компл.</v>
      </c>
      <c r="D365" s="47">
        <f>Source!I1971</f>
        <v>0.03</v>
      </c>
      <c r="E365" s="45"/>
    </row>
    <row r="366" spans="1:5" ht="28.5" x14ac:dyDescent="0.2">
      <c r="A366" s="44">
        <v>223.1</v>
      </c>
      <c r="B366" s="45" t="str">
        <f>Source!G1972</f>
        <v>Смесители для умывальников и моек двухрукояточные центральные набортные, излив с развальцованным носиком тип См-УмДЦБР</v>
      </c>
      <c r="C366" s="46" t="str">
        <f>Source!H1972</f>
        <v>шт.</v>
      </c>
      <c r="D366" s="47">
        <f>Source!I1972</f>
        <v>-3</v>
      </c>
      <c r="E366" s="45"/>
    </row>
    <row r="367" spans="1:5" ht="28.5" x14ac:dyDescent="0.2">
      <c r="A367" s="44">
        <v>223.2</v>
      </c>
      <c r="B367" s="45" t="str">
        <f>Source!G1973</f>
        <v>Смесители для умывальников и моек двухрукояточные центральные набортные, излив с аэратором тип См-УмДЦБА</v>
      </c>
      <c r="C367" s="46" t="str">
        <f>Source!H1973</f>
        <v>шт.</v>
      </c>
      <c r="D367" s="47">
        <f>Source!I1973</f>
        <v>3</v>
      </c>
      <c r="E367" s="45"/>
    </row>
    <row r="368" spans="1:5" ht="14.25" x14ac:dyDescent="0.2">
      <c r="A368" s="44">
        <v>224</v>
      </c>
      <c r="B368" s="45" t="str">
        <f>Source!G1974</f>
        <v>Смена унитаза с бачком</v>
      </c>
      <c r="C368" s="46" t="str">
        <f>Source!H1974</f>
        <v>100 компл.</v>
      </c>
      <c r="D368" s="47">
        <f>Source!I1974</f>
        <v>0.04</v>
      </c>
      <c r="E368" s="45"/>
    </row>
    <row r="369" spans="1:5" ht="28.5" x14ac:dyDescent="0.2">
      <c r="A369" s="44">
        <v>224.1</v>
      </c>
      <c r="B369" s="45" t="str">
        <f>Source!G1975</f>
        <v>Отводы из поливинилхлорида для унитаза гофрированные, диаметр 110 мм</v>
      </c>
      <c r="C369" s="46" t="str">
        <f>Source!H1975</f>
        <v>шт.</v>
      </c>
      <c r="D369" s="47">
        <f>Source!I1975</f>
        <v>4</v>
      </c>
      <c r="E369" s="45"/>
    </row>
    <row r="370" spans="1:5" ht="16.5" x14ac:dyDescent="0.25">
      <c r="A370" s="73" t="str">
        <f>CONCATENATE("Подраздел: ", Source!G2007)</f>
        <v>Подраздел: Сантехперегородки</v>
      </c>
      <c r="B370" s="73"/>
      <c r="C370" s="73"/>
      <c r="D370" s="73"/>
      <c r="E370" s="73"/>
    </row>
    <row r="371" spans="1:5" ht="14.25" x14ac:dyDescent="0.2">
      <c r="A371" s="44">
        <v>225</v>
      </c>
      <c r="B371" s="45" t="str">
        <f>Source!G2011</f>
        <v>Разборка деревянных перегородок щитовых</v>
      </c>
      <c r="C371" s="46" t="str">
        <f>Source!H2011</f>
        <v>100 м2</v>
      </c>
      <c r="D371" s="47">
        <f>Source!I2011</f>
        <v>0.1</v>
      </c>
      <c r="E371" s="45"/>
    </row>
    <row r="372" spans="1:5" ht="42.75" x14ac:dyDescent="0.2">
      <c r="A372" s="44">
        <v>226</v>
      </c>
      <c r="B372" s="45" t="str">
        <f>Source!G2012</f>
        <v>Устройство перегородок сантехнических с каркасом из алюминиевого профиля - санузлы, стандартные кабины / ЛДСП влагостойкая толщиной 16 мм</v>
      </c>
      <c r="C372" s="46" t="str">
        <f>Source!H2012</f>
        <v>м2</v>
      </c>
      <c r="D372" s="47">
        <f>Source!I2012</f>
        <v>10</v>
      </c>
      <c r="E372" s="45"/>
    </row>
    <row r="373" spans="1:5" ht="16.5" x14ac:dyDescent="0.25">
      <c r="A373" s="73" t="str">
        <f>CONCATENATE("Раздел: ", Source!G2074)</f>
        <v>Раздел: 1 эт. Фойе столовой</v>
      </c>
      <c r="B373" s="73"/>
      <c r="C373" s="73"/>
      <c r="D373" s="73"/>
      <c r="E373" s="73"/>
    </row>
    <row r="374" spans="1:5" ht="16.5" x14ac:dyDescent="0.25">
      <c r="A374" s="73" t="str">
        <f>CONCATENATE("Подраздел: ", Source!G2078)</f>
        <v>Подраздел: Пол</v>
      </c>
      <c r="B374" s="73"/>
      <c r="C374" s="73"/>
      <c r="D374" s="73"/>
      <c r="E374" s="73"/>
    </row>
    <row r="375" spans="1:5" ht="14.25" x14ac:dyDescent="0.2">
      <c r="A375" s="44">
        <v>227</v>
      </c>
      <c r="B375" s="45" t="str">
        <f>Source!G2082</f>
        <v>Разборка покрытий из керамических плиток</v>
      </c>
      <c r="C375" s="46" t="str">
        <f>Source!H2082</f>
        <v>100 м2</v>
      </c>
      <c r="D375" s="47">
        <f>Source!I2082</f>
        <v>0.64529999999999998</v>
      </c>
      <c r="E375" s="45"/>
    </row>
    <row r="376" spans="1:5" ht="14.25" x14ac:dyDescent="0.2">
      <c r="A376" s="44">
        <v>228</v>
      </c>
      <c r="B376" s="45" t="str">
        <f>Source!G2083</f>
        <v>Разборка цементных покрытий, толщина 30 мм</v>
      </c>
      <c r="C376" s="46" t="str">
        <f>Source!H2083</f>
        <v>100 м2</v>
      </c>
      <c r="D376" s="47">
        <f>Source!I2083</f>
        <v>0.64529999999999998</v>
      </c>
      <c r="E376" s="45"/>
    </row>
    <row r="377" spans="1:5" ht="14.25" x14ac:dyDescent="0.2">
      <c r="A377" s="44">
        <v>229</v>
      </c>
      <c r="B377" s="45" t="str">
        <f>Source!G2084</f>
        <v>Устройство стяжек цементных толщиной 20 мм</v>
      </c>
      <c r="C377" s="46" t="str">
        <f>Source!H2084</f>
        <v>100 м2</v>
      </c>
      <c r="D377" s="47">
        <f>Source!I2084</f>
        <v>0.64529999999999998</v>
      </c>
      <c r="E377" s="45"/>
    </row>
    <row r="378" spans="1:5" ht="28.5" x14ac:dyDescent="0.2">
      <c r="A378" s="44">
        <v>230</v>
      </c>
      <c r="B378" s="45" t="str">
        <f>Source!G2085</f>
        <v>Добавляется или исключается на каждые 5 мм изменения толщины стяжки к поз.10-3103-2-1</v>
      </c>
      <c r="C378" s="46" t="str">
        <f>Source!H2085</f>
        <v>100 м2</v>
      </c>
      <c r="D378" s="47">
        <f>Source!I2085</f>
        <v>0.64529999999999998</v>
      </c>
      <c r="E378" s="45"/>
    </row>
    <row r="379" spans="1:5" ht="28.5" x14ac:dyDescent="0.2">
      <c r="A379" s="44">
        <v>230.1</v>
      </c>
      <c r="B379" s="45" t="str">
        <f>Source!G2086</f>
        <v>Лента демпферная для компенсации температурного расширения цементной стяжки, ширина 100-120 мм, толщина 5-10 мм</v>
      </c>
      <c r="C379" s="46" t="str">
        <f>Source!H2086</f>
        <v>м</v>
      </c>
      <c r="D379" s="47">
        <f>Source!I2086</f>
        <v>30</v>
      </c>
      <c r="E379" s="45"/>
    </row>
    <row r="380" spans="1:5" ht="57" x14ac:dyDescent="0.2">
      <c r="A380" s="44">
        <v>231</v>
      </c>
      <c r="B380" s="45" t="str">
        <f>Source!G2087</f>
        <v>Устройство полов из крупноразмерных керамогранитных плиток на клее из сухих смесей толщ. слоя 5 мм с затиркой швов / смеси для плиточных работ марки B12,5 (M150); плитки противоскользящие, 300х300 мм, цвета: св.-серый, серый, св.-зеленый, бежевый</v>
      </c>
      <c r="C380" s="46" t="str">
        <f>Source!H2087</f>
        <v>100 м2</v>
      </c>
      <c r="D380" s="47">
        <f>Source!I2087</f>
        <v>0.64529999999999998</v>
      </c>
      <c r="E380" s="45"/>
    </row>
    <row r="381" spans="1:5" ht="14.25" x14ac:dyDescent="0.2">
      <c r="A381" s="44">
        <v>232</v>
      </c>
      <c r="B381" s="45" t="str">
        <f>Source!G2088</f>
        <v>Устройство плинтусов из крупноразмерной плитки типа "керамогранит"</v>
      </c>
      <c r="C381" s="46" t="str">
        <f>Source!H2088</f>
        <v>100 м</v>
      </c>
      <c r="D381" s="47">
        <f>Source!I2088</f>
        <v>0.30199999999999999</v>
      </c>
      <c r="E381" s="45"/>
    </row>
    <row r="382" spans="1:5" ht="16.5" x14ac:dyDescent="0.25">
      <c r="A382" s="73" t="str">
        <f>CONCATENATE("Раздел: ", Source!G2150)</f>
        <v>Раздел: Мусор</v>
      </c>
      <c r="B382" s="73"/>
      <c r="C382" s="73"/>
      <c r="D382" s="73"/>
      <c r="E382" s="73"/>
    </row>
    <row r="383" spans="1:5" ht="28.5" x14ac:dyDescent="0.2">
      <c r="A383" s="44">
        <v>233</v>
      </c>
      <c r="B383" s="45" t="str">
        <f>Source!G2154</f>
        <v>Механизированная погрузка строительного мусора в автомобили-самосвалы</v>
      </c>
      <c r="C383" s="46" t="str">
        <f>Source!H2154</f>
        <v>т</v>
      </c>
      <c r="D383" s="47">
        <f>Source!I2154</f>
        <v>35.854999999999997</v>
      </c>
      <c r="E383" s="45"/>
    </row>
    <row r="384" spans="1:5" ht="28.5" x14ac:dyDescent="0.2">
      <c r="A384" s="44">
        <v>234</v>
      </c>
      <c r="B384" s="45" t="str">
        <f>Source!G2155</f>
        <v>Перевозка строительного мусора автосамосвалами грузоподъемностью до 10 т на расстояние 1 км - при механизированной погрузке</v>
      </c>
      <c r="C384" s="46" t="str">
        <f>Source!H2155</f>
        <v>т</v>
      </c>
      <c r="D384" s="47">
        <f>Source!I2155</f>
        <v>35.854999999999997</v>
      </c>
      <c r="E384" s="45"/>
    </row>
    <row r="385" spans="1:5" ht="28.5" x14ac:dyDescent="0.2">
      <c r="A385" s="40">
        <v>235</v>
      </c>
      <c r="B385" s="41" t="str">
        <f>Source!G2156</f>
        <v>Перевозка строительного мусора автосамосвалами грузоподъемностью до 10 т - добавляется на каждый последующий 1 км до 100 км</v>
      </c>
      <c r="C385" s="42" t="str">
        <f>Source!H2156</f>
        <v>т</v>
      </c>
      <c r="D385" s="43">
        <f>Source!I2156</f>
        <v>35.854999999999997</v>
      </c>
      <c r="E385" s="41"/>
    </row>
    <row r="388" spans="1:5" ht="15" x14ac:dyDescent="0.25">
      <c r="A388" s="28" t="s">
        <v>1103</v>
      </c>
      <c r="B388" s="28"/>
      <c r="C388" s="28" t="s">
        <v>1104</v>
      </c>
      <c r="D388" s="28"/>
      <c r="E388" s="28"/>
    </row>
  </sheetData>
  <mergeCells count="58">
    <mergeCell ref="C5:D5"/>
    <mergeCell ref="C7:D7"/>
    <mergeCell ref="A13:D13"/>
    <mergeCell ref="A47:E47"/>
    <mergeCell ref="A12:D12"/>
    <mergeCell ref="A20:E20"/>
    <mergeCell ref="A21:E21"/>
    <mergeCell ref="A22:E22"/>
    <mergeCell ref="A24:E24"/>
    <mergeCell ref="A33:E33"/>
    <mergeCell ref="A39:E39"/>
    <mergeCell ref="A40:E40"/>
    <mergeCell ref="A140:E140"/>
    <mergeCell ref="A58:E58"/>
    <mergeCell ref="A76:E76"/>
    <mergeCell ref="A77:E77"/>
    <mergeCell ref="A84:E84"/>
    <mergeCell ref="A94:E94"/>
    <mergeCell ref="A98:E98"/>
    <mergeCell ref="A106:E106"/>
    <mergeCell ref="A107:E107"/>
    <mergeCell ref="A114:E114"/>
    <mergeCell ref="A128:E128"/>
    <mergeCell ref="A132:E132"/>
    <mergeCell ref="A215:E215"/>
    <mergeCell ref="A147:E147"/>
    <mergeCell ref="A148:E148"/>
    <mergeCell ref="A155:E155"/>
    <mergeCell ref="A168:E168"/>
    <mergeCell ref="A172:E172"/>
    <mergeCell ref="A180:E180"/>
    <mergeCell ref="A187:E187"/>
    <mergeCell ref="A188:E188"/>
    <mergeCell ref="A195:E195"/>
    <mergeCell ref="A206:E206"/>
    <mergeCell ref="A214:E214"/>
    <mergeCell ref="A310:E310"/>
    <mergeCell ref="A222:E222"/>
    <mergeCell ref="A235:E235"/>
    <mergeCell ref="A243:E243"/>
    <mergeCell ref="A250:E250"/>
    <mergeCell ref="A251:E251"/>
    <mergeCell ref="A258:E258"/>
    <mergeCell ref="A267:E267"/>
    <mergeCell ref="A275:E275"/>
    <mergeCell ref="A276:E276"/>
    <mergeCell ref="A283:E283"/>
    <mergeCell ref="A297:E297"/>
    <mergeCell ref="A370:E370"/>
    <mergeCell ref="A373:E373"/>
    <mergeCell ref="A374:E374"/>
    <mergeCell ref="A382:E382"/>
    <mergeCell ref="A322:E322"/>
    <mergeCell ref="A323:E323"/>
    <mergeCell ref="A328:E328"/>
    <mergeCell ref="A342:E342"/>
    <mergeCell ref="A351:E351"/>
    <mergeCell ref="A362:E362"/>
  </mergeCells>
  <pageMargins left="0.4" right="0.2" top="0.2" bottom="0.4" header="0.2" footer="0.2"/>
  <pageSetup paperSize="9" scale="77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22"/>
  <sheetViews>
    <sheetView workbookViewId="0"/>
  </sheetViews>
  <sheetFormatPr defaultRowHeight="12.75" x14ac:dyDescent="0.2"/>
  <sheetData>
    <row r="1" spans="1:28" x14ac:dyDescent="0.2">
      <c r="A1" t="s">
        <v>1133</v>
      </c>
      <c r="B1" t="s">
        <v>1135</v>
      </c>
      <c r="C1" t="s">
        <v>1136</v>
      </c>
      <c r="D1" t="s">
        <v>1137</v>
      </c>
      <c r="E1" t="s">
        <v>1138</v>
      </c>
      <c r="F1" t="s">
        <v>1139</v>
      </c>
      <c r="G1" t="s">
        <v>1140</v>
      </c>
      <c r="H1" t="s">
        <v>1141</v>
      </c>
      <c r="I1" t="s">
        <v>1142</v>
      </c>
      <c r="J1" t="s">
        <v>1143</v>
      </c>
      <c r="K1" t="s">
        <v>1144</v>
      </c>
      <c r="L1" t="s">
        <v>1145</v>
      </c>
      <c r="M1" t="s">
        <v>1146</v>
      </c>
      <c r="N1" t="s">
        <v>1147</v>
      </c>
      <c r="O1" t="s">
        <v>1134</v>
      </c>
    </row>
    <row r="2" spans="1:28" x14ac:dyDescent="0.2">
      <c r="A2">
        <v>1</v>
      </c>
      <c r="B2">
        <v>0</v>
      </c>
      <c r="C2">
        <v>1</v>
      </c>
      <c r="D2">
        <v>1</v>
      </c>
      <c r="E2">
        <v>1</v>
      </c>
      <c r="F2">
        <v>0</v>
      </c>
      <c r="G2">
        <v>0</v>
      </c>
      <c r="H2">
        <v>1</v>
      </c>
      <c r="I2">
        <v>1</v>
      </c>
      <c r="J2">
        <v>1</v>
      </c>
      <c r="K2">
        <v>1</v>
      </c>
      <c r="L2">
        <v>78161913</v>
      </c>
      <c r="M2">
        <v>0</v>
      </c>
      <c r="N2">
        <v>0</v>
      </c>
      <c r="O2">
        <v>0</v>
      </c>
    </row>
    <row r="4" spans="1:28" x14ac:dyDescent="0.2">
      <c r="A4" t="s">
        <v>1105</v>
      </c>
      <c r="B4" t="s">
        <v>1106</v>
      </c>
      <c r="C4" t="s">
        <v>1107</v>
      </c>
      <c r="D4" t="s">
        <v>1108</v>
      </c>
      <c r="E4" t="s">
        <v>1109</v>
      </c>
      <c r="F4" t="s">
        <v>1110</v>
      </c>
      <c r="G4" t="s">
        <v>1111</v>
      </c>
      <c r="H4" t="s">
        <v>1112</v>
      </c>
      <c r="I4" t="s">
        <v>1113</v>
      </c>
      <c r="J4" t="s">
        <v>1114</v>
      </c>
      <c r="K4" t="s">
        <v>1115</v>
      </c>
      <c r="L4" t="s">
        <v>1116</v>
      </c>
      <c r="M4" t="s">
        <v>1117</v>
      </c>
      <c r="N4" t="s">
        <v>1118</v>
      </c>
      <c r="O4" t="s">
        <v>1119</v>
      </c>
      <c r="P4" t="s">
        <v>1120</v>
      </c>
      <c r="Q4" t="s">
        <v>1121</v>
      </c>
      <c r="R4" t="s">
        <v>1122</v>
      </c>
      <c r="S4" t="s">
        <v>1123</v>
      </c>
      <c r="T4" t="s">
        <v>1124</v>
      </c>
      <c r="U4" t="s">
        <v>1128</v>
      </c>
      <c r="V4" t="s">
        <v>1129</v>
      </c>
      <c r="W4" t="s">
        <v>1130</v>
      </c>
      <c r="X4" t="s">
        <v>1131</v>
      </c>
      <c r="Y4" t="s">
        <v>1132</v>
      </c>
      <c r="Z4" t="s">
        <v>1125</v>
      </c>
      <c r="AA4" t="s">
        <v>1126</v>
      </c>
      <c r="AB4" t="s">
        <v>1127</v>
      </c>
    </row>
    <row r="6" spans="1:28" x14ac:dyDescent="0.2">
      <c r="A6">
        <f>Source!A20</f>
        <v>3</v>
      </c>
      <c r="B6">
        <v>20</v>
      </c>
      <c r="G6" t="str">
        <f>Source!G20</f>
        <v>Новая локальная смета</v>
      </c>
    </row>
    <row r="7" spans="1:28" x14ac:dyDescent="0.2">
      <c r="A7">
        <f>Source!A24</f>
        <v>4</v>
      </c>
      <c r="B7">
        <v>24</v>
      </c>
      <c r="G7" t="str">
        <f>Source!G24</f>
        <v>5 эт. Актовый зал</v>
      </c>
    </row>
    <row r="8" spans="1:28" x14ac:dyDescent="0.2">
      <c r="A8">
        <f>Source!A28</f>
        <v>5</v>
      </c>
      <c r="B8">
        <v>28</v>
      </c>
      <c r="G8" t="str">
        <f>Source!G28</f>
        <v>Вспомогтельные работы</v>
      </c>
    </row>
    <row r="9" spans="1:28" x14ac:dyDescent="0.2">
      <c r="A9">
        <v>20</v>
      </c>
      <c r="B9">
        <v>2</v>
      </c>
      <c r="C9">
        <v>3</v>
      </c>
      <c r="D9">
        <v>0</v>
      </c>
      <c r="E9">
        <f>SmtRes!AV2</f>
        <v>0</v>
      </c>
      <c r="F9" t="str">
        <f>SmtRes!I2</f>
        <v>21.1-9-51</v>
      </c>
      <c r="G9" t="str">
        <f>SmtRes!K2</f>
        <v>Доски хвойных пород, обрезные, длина 2-6,5 м, сорт II, толщина 25-32 мм</v>
      </c>
      <c r="H9" t="str">
        <f>SmtRes!O2</f>
        <v>м3</v>
      </c>
      <c r="I9">
        <f>SmtRes!Y2*Source!I32</f>
        <v>6.4000000000000003E-3</v>
      </c>
      <c r="J9">
        <f>SmtRes!AO2</f>
        <v>1</v>
      </c>
      <c r="K9">
        <f>SmtRes!AE2</f>
        <v>12590.21</v>
      </c>
      <c r="L9">
        <f>SmtRes!DB2</f>
        <v>100.72</v>
      </c>
      <c r="M9">
        <f>ROUND(ROUND(L9*Source!I32, 6)*1, 2)</f>
        <v>80.58</v>
      </c>
      <c r="N9">
        <f>SmtRes!AA2</f>
        <v>12590.21</v>
      </c>
      <c r="O9">
        <f>ROUND(ROUND(L9*Source!I32, 6)*SmtRes!DA2, 2)</f>
        <v>80.58</v>
      </c>
      <c r="P9">
        <f>SmtRes!AG2</f>
        <v>0</v>
      </c>
      <c r="Q9">
        <f>SmtRes!DC2</f>
        <v>0</v>
      </c>
      <c r="R9">
        <f>ROUND(ROUND(Q9*Source!I32, 6)*1, 2)</f>
        <v>0</v>
      </c>
      <c r="S9">
        <f>SmtRes!AC2</f>
        <v>0</v>
      </c>
      <c r="T9">
        <f>ROUND(ROUND(Q9*Source!I32, 6)*SmtRes!AK2, 2)</f>
        <v>0</v>
      </c>
      <c r="U9">
        <v>3</v>
      </c>
      <c r="Z9">
        <f>SmtRes!X2</f>
        <v>-1506253098</v>
      </c>
      <c r="AA9">
        <v>43860417</v>
      </c>
      <c r="AB9">
        <v>445515621</v>
      </c>
    </row>
    <row r="10" spans="1:28" x14ac:dyDescent="0.2">
      <c r="A10">
        <f>Source!A64</f>
        <v>5</v>
      </c>
      <c r="B10">
        <v>64</v>
      </c>
      <c r="G10" t="str">
        <f>Source!G64</f>
        <v>Стены</v>
      </c>
    </row>
    <row r="11" spans="1:28" x14ac:dyDescent="0.2">
      <c r="A11">
        <v>20</v>
      </c>
      <c r="B11">
        <v>7</v>
      </c>
      <c r="C11">
        <v>3</v>
      </c>
      <c r="D11">
        <v>0</v>
      </c>
      <c r="E11">
        <f>SmtRes!AV7</f>
        <v>0</v>
      </c>
      <c r="F11" t="str">
        <f>SmtRes!I7</f>
        <v>21.3-2-15</v>
      </c>
      <c r="G11" t="str">
        <f>SmtRes!K7</f>
        <v>Растворы цементные, марка 100</v>
      </c>
      <c r="H11" t="str">
        <f>SmtRes!O7</f>
        <v>м3</v>
      </c>
      <c r="I11">
        <f>SmtRes!Y7*Source!I69</f>
        <v>3.6000000000000004E-2</v>
      </c>
      <c r="J11">
        <f>SmtRes!AO7</f>
        <v>1</v>
      </c>
      <c r="K11">
        <f>SmtRes!AE7</f>
        <v>4969.8599999999997</v>
      </c>
      <c r="L11">
        <f>SmtRes!DB7</f>
        <v>7.45</v>
      </c>
      <c r="M11">
        <f>ROUND(ROUND(L11*Source!I69, 6)*1, 2)</f>
        <v>178.8</v>
      </c>
      <c r="N11">
        <f>SmtRes!AA7</f>
        <v>4969.8599999999997</v>
      </c>
      <c r="O11">
        <f>ROUND(ROUND(L11*Source!I69, 6)*SmtRes!DA7, 2)</f>
        <v>178.8</v>
      </c>
      <c r="P11">
        <f>SmtRes!AG7</f>
        <v>0</v>
      </c>
      <c r="Q11">
        <f>SmtRes!DC7</f>
        <v>0</v>
      </c>
      <c r="R11">
        <f>ROUND(ROUND(Q11*Source!I69, 6)*1, 2)</f>
        <v>0</v>
      </c>
      <c r="S11">
        <f>SmtRes!AC7</f>
        <v>0</v>
      </c>
      <c r="T11">
        <f>ROUND(ROUND(Q11*Source!I69, 6)*SmtRes!AK7, 2)</f>
        <v>0</v>
      </c>
      <c r="U11">
        <v>3</v>
      </c>
      <c r="Z11">
        <f>SmtRes!X7</f>
        <v>2013185010</v>
      </c>
      <c r="AA11">
        <v>-1091799724</v>
      </c>
      <c r="AB11">
        <v>-158112489</v>
      </c>
    </row>
    <row r="12" spans="1:28" x14ac:dyDescent="0.2">
      <c r="A12">
        <v>20</v>
      </c>
      <c r="B12">
        <v>6</v>
      </c>
      <c r="C12">
        <v>3</v>
      </c>
      <c r="D12">
        <v>0</v>
      </c>
      <c r="E12">
        <f>SmtRes!AV6</f>
        <v>0</v>
      </c>
      <c r="F12" t="str">
        <f>SmtRes!I6</f>
        <v>21.1-25-209</v>
      </c>
      <c r="G12" t="str">
        <f>SmtRes!K6</f>
        <v>Пакля пропитанная</v>
      </c>
      <c r="H12" t="str">
        <f>SmtRes!O6</f>
        <v>кг</v>
      </c>
      <c r="I12">
        <f>SmtRes!Y6*Source!I69</f>
        <v>2.4000000000000003E-6</v>
      </c>
      <c r="J12">
        <f>SmtRes!AO6</f>
        <v>1</v>
      </c>
      <c r="K12">
        <f>SmtRes!AE6</f>
        <v>149.35</v>
      </c>
      <c r="L12">
        <f>SmtRes!DB6</f>
        <v>0</v>
      </c>
      <c r="M12">
        <f>ROUND(ROUND(L12*Source!I69, 6)*1, 2)</f>
        <v>0</v>
      </c>
      <c r="N12">
        <f>SmtRes!AA6</f>
        <v>149.35</v>
      </c>
      <c r="O12">
        <f>ROUND(ROUND(L12*Source!I69, 6)*SmtRes!DA6, 2)</f>
        <v>0</v>
      </c>
      <c r="P12">
        <f>SmtRes!AG6</f>
        <v>0</v>
      </c>
      <c r="Q12">
        <f>SmtRes!DC6</f>
        <v>0</v>
      </c>
      <c r="R12">
        <f>ROUND(ROUND(Q12*Source!I69, 6)*1, 2)</f>
        <v>0</v>
      </c>
      <c r="S12">
        <f>SmtRes!AC6</f>
        <v>0</v>
      </c>
      <c r="T12">
        <f>ROUND(ROUND(Q12*Source!I69, 6)*SmtRes!AK6, 2)</f>
        <v>0</v>
      </c>
      <c r="U12">
        <v>3</v>
      </c>
      <c r="Z12">
        <f>SmtRes!X6</f>
        <v>1726106284</v>
      </c>
      <c r="AA12">
        <v>2119225562</v>
      </c>
      <c r="AB12">
        <v>1172976567</v>
      </c>
    </row>
    <row r="13" spans="1:28" x14ac:dyDescent="0.2">
      <c r="A13">
        <v>20</v>
      </c>
      <c r="B13">
        <v>5</v>
      </c>
      <c r="C13">
        <v>3</v>
      </c>
      <c r="D13">
        <v>0</v>
      </c>
      <c r="E13">
        <f>SmtRes!AV5</f>
        <v>0</v>
      </c>
      <c r="F13" t="str">
        <f>SmtRes!I5</f>
        <v>21.1-2-2</v>
      </c>
      <c r="G13" t="str">
        <f>SmtRes!K5</f>
        <v>Гипсовые вяжущие (гипс) для штукатурных работ</v>
      </c>
      <c r="H13" t="str">
        <f>SmtRes!O5</f>
        <v>т</v>
      </c>
      <c r="I13">
        <f>SmtRes!Y5*Source!I69</f>
        <v>1.6799999999999999E-3</v>
      </c>
      <c r="J13">
        <f>SmtRes!AO5</f>
        <v>1</v>
      </c>
      <c r="K13">
        <f>SmtRes!AE5</f>
        <v>7313.44</v>
      </c>
      <c r="L13">
        <f>SmtRes!DB5</f>
        <v>0.51</v>
      </c>
      <c r="M13">
        <f>ROUND(ROUND(L13*Source!I69, 6)*1, 2)</f>
        <v>12.24</v>
      </c>
      <c r="N13">
        <f>SmtRes!AA5</f>
        <v>7313.44</v>
      </c>
      <c r="O13">
        <f>ROUND(ROUND(L13*Source!I69, 6)*SmtRes!DA5, 2)</f>
        <v>12.24</v>
      </c>
      <c r="P13">
        <f>SmtRes!AG5</f>
        <v>0</v>
      </c>
      <c r="Q13">
        <f>SmtRes!DC5</f>
        <v>0</v>
      </c>
      <c r="R13">
        <f>ROUND(ROUND(Q13*Source!I69, 6)*1, 2)</f>
        <v>0</v>
      </c>
      <c r="S13">
        <f>SmtRes!AC5</f>
        <v>0</v>
      </c>
      <c r="T13">
        <f>ROUND(ROUND(Q13*Source!I69, 6)*SmtRes!AK5, 2)</f>
        <v>0</v>
      </c>
      <c r="U13">
        <v>3</v>
      </c>
      <c r="Z13">
        <f>SmtRes!X5</f>
        <v>-900230497</v>
      </c>
      <c r="AA13">
        <v>-1637219116</v>
      </c>
      <c r="AB13">
        <v>-453773343</v>
      </c>
    </row>
    <row r="14" spans="1:28" x14ac:dyDescent="0.2">
      <c r="A14">
        <v>20</v>
      </c>
      <c r="B14">
        <v>10</v>
      </c>
      <c r="C14">
        <v>3</v>
      </c>
      <c r="D14">
        <v>0</v>
      </c>
      <c r="E14">
        <f>SmtRes!AV10</f>
        <v>0</v>
      </c>
      <c r="F14" t="str">
        <f>SmtRes!I10</f>
        <v>21.1-6-10</v>
      </c>
      <c r="G14" t="str">
        <f>SmtRes!K10</f>
        <v>Грунтовка акриловая концентрированная универсальная с высокой клеевой и проникающей способностью</v>
      </c>
      <c r="H14" t="str">
        <f>SmtRes!O10</f>
        <v>л</v>
      </c>
      <c r="I14">
        <f>SmtRes!Y10*Source!I70</f>
        <v>23.896000000000001</v>
      </c>
      <c r="J14">
        <f>SmtRes!AO10</f>
        <v>1</v>
      </c>
      <c r="K14">
        <f>SmtRes!AE10</f>
        <v>128.12</v>
      </c>
      <c r="L14">
        <f>SmtRes!DB10</f>
        <v>1319.64</v>
      </c>
      <c r="M14">
        <f>ROUND(ROUND(L14*Source!I70, 6)*1, 2)</f>
        <v>3061.56</v>
      </c>
      <c r="N14">
        <f>SmtRes!AA10</f>
        <v>128.12</v>
      </c>
      <c r="O14">
        <f>ROUND(ROUND(L14*Source!I70, 6)*SmtRes!DA10, 2)</f>
        <v>3061.56</v>
      </c>
      <c r="P14">
        <f>SmtRes!AG10</f>
        <v>0</v>
      </c>
      <c r="Q14">
        <f>SmtRes!DC10</f>
        <v>0</v>
      </c>
      <c r="R14">
        <f>ROUND(ROUND(Q14*Source!I70, 6)*1, 2)</f>
        <v>0</v>
      </c>
      <c r="S14">
        <f>SmtRes!AC10</f>
        <v>0</v>
      </c>
      <c r="T14">
        <f>ROUND(ROUND(Q14*Source!I70, 6)*SmtRes!AK10, 2)</f>
        <v>0</v>
      </c>
      <c r="U14">
        <v>3</v>
      </c>
      <c r="Z14">
        <f>SmtRes!X10</f>
        <v>1582717036</v>
      </c>
      <c r="AA14">
        <v>392686341</v>
      </c>
      <c r="AB14">
        <v>-17149176</v>
      </c>
    </row>
    <row r="15" spans="1:28" x14ac:dyDescent="0.2">
      <c r="A15">
        <v>20</v>
      </c>
      <c r="B15">
        <v>9</v>
      </c>
      <c r="C15">
        <v>2</v>
      </c>
      <c r="D15">
        <v>0</v>
      </c>
      <c r="E15">
        <f>SmtRes!AV9</f>
        <v>0</v>
      </c>
      <c r="F15" t="str">
        <f>SmtRes!I9</f>
        <v>22.1-30-90</v>
      </c>
      <c r="G15" t="str">
        <f>SmtRes!K9</f>
        <v>Дрели-миксеры импортного производства для перемешивания строительных материалов, скорость до 650 об/мин</v>
      </c>
      <c r="H15" t="str">
        <f>SmtRes!O9</f>
        <v>маш.-ч</v>
      </c>
      <c r="I15">
        <f>SmtRes!Y9*Source!I70</f>
        <v>9.2799999999999994E-2</v>
      </c>
      <c r="J15">
        <f>SmtRes!AO9</f>
        <v>1</v>
      </c>
      <c r="K15">
        <f>SmtRes!AF9</f>
        <v>11.86</v>
      </c>
      <c r="L15">
        <f>SmtRes!DB9</f>
        <v>0.47</v>
      </c>
      <c r="M15">
        <f>ROUND(ROUND(L15*Source!I70, 6)*1, 2)</f>
        <v>1.0900000000000001</v>
      </c>
      <c r="N15">
        <f>SmtRes!AB9</f>
        <v>11.86</v>
      </c>
      <c r="O15">
        <f>ROUND(ROUND(L15*Source!I70, 6)*SmtRes!DA9, 2)</f>
        <v>1.0900000000000001</v>
      </c>
      <c r="P15">
        <f>SmtRes!AG9</f>
        <v>0</v>
      </c>
      <c r="Q15">
        <f>SmtRes!DC9</f>
        <v>0</v>
      </c>
      <c r="R15">
        <f>ROUND(ROUND(Q15*Source!I70, 6)*1, 2)</f>
        <v>0</v>
      </c>
      <c r="S15">
        <f>SmtRes!AC9</f>
        <v>0</v>
      </c>
      <c r="T15">
        <f>ROUND(ROUND(Q15*Source!I70, 6)*SmtRes!AK9, 2)</f>
        <v>0</v>
      </c>
      <c r="U15">
        <v>2</v>
      </c>
      <c r="Z15">
        <f>SmtRes!X9</f>
        <v>-1393479748</v>
      </c>
      <c r="AA15">
        <v>-992411696</v>
      </c>
      <c r="AB15">
        <v>-1125792185</v>
      </c>
    </row>
    <row r="16" spans="1:28" x14ac:dyDescent="0.2">
      <c r="A16">
        <f>Source!A71</f>
        <v>18</v>
      </c>
      <c r="B16">
        <v>71</v>
      </c>
      <c r="C16">
        <v>3</v>
      </c>
      <c r="D16">
        <f>Source!BI71</f>
        <v>4</v>
      </c>
      <c r="E16">
        <f>Source!FS71</f>
        <v>0</v>
      </c>
      <c r="F16" t="str">
        <f>Source!F71</f>
        <v>21.1-6-10</v>
      </c>
      <c r="G16" t="str">
        <f>Source!G71</f>
        <v>Грунтовка акриловая концентрированная универсальная с высокой клеевой и проникающей способностью</v>
      </c>
      <c r="H16" t="str">
        <f>Source!H71</f>
        <v>л</v>
      </c>
      <c r="I16">
        <f>Source!I71</f>
        <v>-23.896000000000001</v>
      </c>
      <c r="J16">
        <v>1</v>
      </c>
      <c r="K16">
        <f>Source!AC71</f>
        <v>128.12</v>
      </c>
      <c r="M16">
        <f>ROUND(K16*I16, 2)</f>
        <v>-3061.56</v>
      </c>
      <c r="N16">
        <f>Source!AC71*IF(Source!BC71&lt;&gt; 0, Source!BC71, 1)</f>
        <v>128.12</v>
      </c>
      <c r="O16">
        <f>ROUND(N16*I16, 2)</f>
        <v>-3061.56</v>
      </c>
      <c r="P16">
        <f>Source!AE71</f>
        <v>0</v>
      </c>
      <c r="R16">
        <f>ROUND(P16*I16, 2)</f>
        <v>0</v>
      </c>
      <c r="S16">
        <f>Source!AE71*IF(Source!BS71&lt;&gt; 0, Source!BS71, 1)</f>
        <v>0</v>
      </c>
      <c r="T16">
        <f>ROUND(S16*I16, 2)</f>
        <v>0</v>
      </c>
      <c r="U16">
        <v>3</v>
      </c>
      <c r="Z16">
        <f>Source!GF71</f>
        <v>1582717036</v>
      </c>
      <c r="AA16">
        <v>-1285029469</v>
      </c>
      <c r="AB16">
        <v>-187342921</v>
      </c>
    </row>
    <row r="17" spans="1:28" x14ac:dyDescent="0.2">
      <c r="A17">
        <f>Source!A72</f>
        <v>18</v>
      </c>
      <c r="B17">
        <v>72</v>
      </c>
      <c r="C17">
        <v>3</v>
      </c>
      <c r="D17">
        <f>Source!BI72</f>
        <v>4</v>
      </c>
      <c r="E17">
        <f>Source!FS72</f>
        <v>0</v>
      </c>
      <c r="F17" t="str">
        <f>Source!F72</f>
        <v>21.1-6-9</v>
      </c>
      <c r="G17" t="str">
        <f>Source!G72</f>
        <v>Грунтовка акриловая адгезионная для обработки бетонных оснований перед оштукатуриванием, марка "Бетоконтакт"</v>
      </c>
      <c r="H17" t="str">
        <f>Source!H72</f>
        <v>кг</v>
      </c>
      <c r="I17">
        <f>Source!I72</f>
        <v>38.279999999999994</v>
      </c>
      <c r="J17">
        <v>1</v>
      </c>
      <c r="K17">
        <f>Source!AC72</f>
        <v>128.87</v>
      </c>
      <c r="M17">
        <f>ROUND(K17*I17, 2)</f>
        <v>4933.1400000000003</v>
      </c>
      <c r="N17">
        <f>Source!AC72*IF(Source!BC72&lt;&gt; 0, Source!BC72, 1)</f>
        <v>128.87</v>
      </c>
      <c r="O17">
        <f>ROUND(N17*I17, 2)</f>
        <v>4933.1400000000003</v>
      </c>
      <c r="P17">
        <f>Source!AE72</f>
        <v>0</v>
      </c>
      <c r="R17">
        <f>ROUND(P17*I17, 2)</f>
        <v>0</v>
      </c>
      <c r="S17">
        <f>Source!AE72*IF(Source!BS72&lt;&gt; 0, Source!BS72, 1)</f>
        <v>0</v>
      </c>
      <c r="T17">
        <f>ROUND(S17*I17, 2)</f>
        <v>0</v>
      </c>
      <c r="U17">
        <v>3</v>
      </c>
      <c r="Z17">
        <f>Source!GF72</f>
        <v>743869604</v>
      </c>
      <c r="AA17">
        <v>382649317</v>
      </c>
      <c r="AB17">
        <v>-1943594725</v>
      </c>
    </row>
    <row r="18" spans="1:28" x14ac:dyDescent="0.2">
      <c r="A18">
        <v>20</v>
      </c>
      <c r="B18">
        <v>16</v>
      </c>
      <c r="C18">
        <v>3</v>
      </c>
      <c r="D18">
        <v>0</v>
      </c>
      <c r="E18">
        <f>SmtRes!AV16</f>
        <v>0</v>
      </c>
      <c r="F18" t="str">
        <f>SmtRes!I16</f>
        <v>21.3-2-97</v>
      </c>
      <c r="G18" t="str">
        <f>SmtRes!K16</f>
        <v>Смеси сухие штукатурные цементно-известковые для внутренних и наружных работ, для машинного и ручного нанесения, марка 75</v>
      </c>
      <c r="H18" t="str">
        <f>SmtRes!O16</f>
        <v>т</v>
      </c>
      <c r="I18">
        <f>SmtRes!Y16*Source!I73</f>
        <v>2.0323199999999999</v>
      </c>
      <c r="J18">
        <f>SmtRes!AO16</f>
        <v>1</v>
      </c>
      <c r="K18">
        <f>SmtRes!AE16</f>
        <v>11245.63</v>
      </c>
      <c r="L18">
        <f>SmtRes!DB16</f>
        <v>9851.17</v>
      </c>
      <c r="M18">
        <f>ROUND(ROUND(L18*Source!I73, 6)*1, 2)</f>
        <v>22854.71</v>
      </c>
      <c r="N18">
        <f>SmtRes!AA16</f>
        <v>11245.63</v>
      </c>
      <c r="O18">
        <f>ROUND(ROUND(L18*Source!I73, 6)*SmtRes!DA16, 2)</f>
        <v>22854.71</v>
      </c>
      <c r="P18">
        <f>SmtRes!AG16</f>
        <v>0</v>
      </c>
      <c r="Q18">
        <f>SmtRes!DC16</f>
        <v>0</v>
      </c>
      <c r="R18">
        <f>ROUND(ROUND(Q18*Source!I73, 6)*1, 2)</f>
        <v>0</v>
      </c>
      <c r="S18">
        <f>SmtRes!AC16</f>
        <v>0</v>
      </c>
      <c r="T18">
        <f>ROUND(ROUND(Q18*Source!I73, 6)*SmtRes!AK16, 2)</f>
        <v>0</v>
      </c>
      <c r="U18">
        <v>3</v>
      </c>
      <c r="Z18">
        <f>SmtRes!X16</f>
        <v>-1784042081</v>
      </c>
      <c r="AA18">
        <v>-1898204583</v>
      </c>
      <c r="AB18">
        <v>-1336858889</v>
      </c>
    </row>
    <row r="19" spans="1:28" x14ac:dyDescent="0.2">
      <c r="A19">
        <v>20</v>
      </c>
      <c r="B19">
        <v>15</v>
      </c>
      <c r="C19">
        <v>3</v>
      </c>
      <c r="D19">
        <v>0</v>
      </c>
      <c r="E19">
        <f>SmtRes!AV15</f>
        <v>0</v>
      </c>
      <c r="F19" t="str">
        <f>SmtRes!I15</f>
        <v>21.1-6-21</v>
      </c>
      <c r="G19" t="str">
        <f>SmtRes!K15</f>
        <v>Дисперсия поливинилацетатная, гомополимерная, грубодисперсная, пластифицированная, (эмульсия поливинилацетатная), марка ДБ</v>
      </c>
      <c r="H19" t="str">
        <f>SmtRes!O15</f>
        <v>т</v>
      </c>
      <c r="I19">
        <f>SmtRes!Y15*Source!I73</f>
        <v>1.0671999999999999E-2</v>
      </c>
      <c r="J19">
        <f>SmtRes!AO15</f>
        <v>1</v>
      </c>
      <c r="K19">
        <f>SmtRes!AE15</f>
        <v>62638.49</v>
      </c>
      <c r="L19">
        <f>SmtRes!DB15</f>
        <v>288.14</v>
      </c>
      <c r="M19">
        <f>ROUND(ROUND(L19*Source!I73, 6)*1, 2)</f>
        <v>668.48</v>
      </c>
      <c r="N19">
        <f>SmtRes!AA15</f>
        <v>62638.49</v>
      </c>
      <c r="O19">
        <f>ROUND(ROUND(L19*Source!I73, 6)*SmtRes!DA15, 2)</f>
        <v>668.48</v>
      </c>
      <c r="P19">
        <f>SmtRes!AG15</f>
        <v>0</v>
      </c>
      <c r="Q19">
        <f>SmtRes!DC15</f>
        <v>0</v>
      </c>
      <c r="R19">
        <f>ROUND(ROUND(Q19*Source!I73, 6)*1, 2)</f>
        <v>0</v>
      </c>
      <c r="S19">
        <f>SmtRes!AC15</f>
        <v>0</v>
      </c>
      <c r="T19">
        <f>ROUND(ROUND(Q19*Source!I73, 6)*SmtRes!AK15, 2)</f>
        <v>0</v>
      </c>
      <c r="U19">
        <v>3</v>
      </c>
      <c r="Z19">
        <f>SmtRes!X15</f>
        <v>-1087760959</v>
      </c>
      <c r="AA19">
        <v>131374174</v>
      </c>
      <c r="AB19">
        <v>-1174192813</v>
      </c>
    </row>
    <row r="20" spans="1:28" x14ac:dyDescent="0.2">
      <c r="A20">
        <v>20</v>
      </c>
      <c r="B20">
        <v>14</v>
      </c>
      <c r="C20">
        <v>3</v>
      </c>
      <c r="D20">
        <v>0</v>
      </c>
      <c r="E20">
        <f>SmtRes!AV14</f>
        <v>0</v>
      </c>
      <c r="F20" t="str">
        <f>SmtRes!I14</f>
        <v>21.1-25-13</v>
      </c>
      <c r="G20" t="str">
        <f>SmtRes!K14</f>
        <v>Вода</v>
      </c>
      <c r="H20" t="str">
        <f>SmtRes!O14</f>
        <v>м3</v>
      </c>
      <c r="I20">
        <f>SmtRes!Y14*Source!I73</f>
        <v>0.35263999999999995</v>
      </c>
      <c r="J20">
        <f>SmtRes!AO14</f>
        <v>1</v>
      </c>
      <c r="K20">
        <f>SmtRes!AE14</f>
        <v>49.83</v>
      </c>
      <c r="L20">
        <f>SmtRes!DB14</f>
        <v>7.57</v>
      </c>
      <c r="M20">
        <f>ROUND(ROUND(L20*Source!I73, 6)*1, 2)</f>
        <v>17.559999999999999</v>
      </c>
      <c r="N20">
        <f>SmtRes!AA14</f>
        <v>49.83</v>
      </c>
      <c r="O20">
        <f>ROUND(ROUND(L20*Source!I73, 6)*SmtRes!DA14, 2)</f>
        <v>17.559999999999999</v>
      </c>
      <c r="P20">
        <f>SmtRes!AG14</f>
        <v>0</v>
      </c>
      <c r="Q20">
        <f>SmtRes!DC14</f>
        <v>0</v>
      </c>
      <c r="R20">
        <f>ROUND(ROUND(Q20*Source!I73, 6)*1, 2)</f>
        <v>0</v>
      </c>
      <c r="S20">
        <f>SmtRes!AC14</f>
        <v>0</v>
      </c>
      <c r="T20">
        <f>ROUND(ROUND(Q20*Source!I73, 6)*SmtRes!AK14, 2)</f>
        <v>0</v>
      </c>
      <c r="U20">
        <v>3</v>
      </c>
      <c r="Z20">
        <f>SmtRes!X14</f>
        <v>-1393929784</v>
      </c>
      <c r="AA20">
        <v>-568288822</v>
      </c>
      <c r="AB20">
        <v>-1097784124</v>
      </c>
    </row>
    <row r="21" spans="1:28" x14ac:dyDescent="0.2">
      <c r="A21">
        <v>20</v>
      </c>
      <c r="B21">
        <v>23</v>
      </c>
      <c r="C21">
        <v>3</v>
      </c>
      <c r="D21">
        <v>0</v>
      </c>
      <c r="E21">
        <f>SmtRes!AV23</f>
        <v>0</v>
      </c>
      <c r="F21" t="str">
        <f>SmtRes!I23</f>
        <v>21.1-6-221</v>
      </c>
      <c r="G21" t="str">
        <f>SmtRes!K23</f>
        <v>Грунтовка водно-дисперсионная акриловая укрепляющая для минеральных поверхностей, типа ВД-АК-0110</v>
      </c>
      <c r="H21" t="str">
        <f>SmtRes!O23</f>
        <v>кг</v>
      </c>
      <c r="I21">
        <f>SmtRes!Y23*Source!I74</f>
        <v>24.128</v>
      </c>
      <c r="J21">
        <f>SmtRes!AO23</f>
        <v>1</v>
      </c>
      <c r="K21">
        <f>SmtRes!AE23</f>
        <v>78.349999999999994</v>
      </c>
      <c r="L21">
        <f>SmtRes!DB23</f>
        <v>814.84</v>
      </c>
      <c r="M21">
        <f>ROUND(ROUND(L21*Source!I74, 6)*1, 2)</f>
        <v>1890.43</v>
      </c>
      <c r="N21">
        <f>SmtRes!AA23</f>
        <v>78.349999999999994</v>
      </c>
      <c r="O21">
        <f>ROUND(ROUND(L21*Source!I74, 6)*SmtRes!DA23, 2)</f>
        <v>1890.43</v>
      </c>
      <c r="P21">
        <f>SmtRes!AG23</f>
        <v>0</v>
      </c>
      <c r="Q21">
        <f>SmtRes!DC23</f>
        <v>0</v>
      </c>
      <c r="R21">
        <f>ROUND(ROUND(Q21*Source!I74, 6)*1, 2)</f>
        <v>0</v>
      </c>
      <c r="S21">
        <f>SmtRes!AC23</f>
        <v>0</v>
      </c>
      <c r="T21">
        <f>ROUND(ROUND(Q21*Source!I74, 6)*SmtRes!AK23, 2)</f>
        <v>0</v>
      </c>
      <c r="U21">
        <v>3</v>
      </c>
      <c r="Z21">
        <f>SmtRes!X23</f>
        <v>-1709431397</v>
      </c>
      <c r="AA21">
        <v>451470118</v>
      </c>
      <c r="AB21">
        <v>2147139593</v>
      </c>
    </row>
    <row r="22" spans="1:28" x14ac:dyDescent="0.2">
      <c r="A22">
        <v>20</v>
      </c>
      <c r="B22">
        <v>22</v>
      </c>
      <c r="C22">
        <v>3</v>
      </c>
      <c r="D22">
        <v>0</v>
      </c>
      <c r="E22">
        <f>SmtRes!AV22</f>
        <v>0</v>
      </c>
      <c r="F22" t="str">
        <f>SmtRes!I22</f>
        <v>21.1-6-219</v>
      </c>
      <c r="G22" t="str">
        <f>SmtRes!K22</f>
        <v>Краски водно-дисперсионные акриловые износостойкие, интерьерные, моющиеся, типа ВД-АК-210, белые</v>
      </c>
      <c r="H22" t="str">
        <f>SmtRes!O22</f>
        <v>кг</v>
      </c>
      <c r="I22">
        <f>SmtRes!Y22*Source!I74</f>
        <v>56.143999999999991</v>
      </c>
      <c r="J22">
        <f>SmtRes!AO22</f>
        <v>1</v>
      </c>
      <c r="K22">
        <f>SmtRes!AE22</f>
        <v>183.25</v>
      </c>
      <c r="L22">
        <f>SmtRes!DB22</f>
        <v>4434.6499999999996</v>
      </c>
      <c r="M22">
        <f>ROUND(ROUND(L22*Source!I74, 6)*1, 2)</f>
        <v>10288.39</v>
      </c>
      <c r="N22">
        <f>SmtRes!AA22</f>
        <v>183.25</v>
      </c>
      <c r="O22">
        <f>ROUND(ROUND(L22*Source!I74, 6)*SmtRes!DA22, 2)</f>
        <v>10288.39</v>
      </c>
      <c r="P22">
        <f>SmtRes!AG22</f>
        <v>0</v>
      </c>
      <c r="Q22">
        <f>SmtRes!DC22</f>
        <v>0</v>
      </c>
      <c r="R22">
        <f>ROUND(ROUND(Q22*Source!I74, 6)*1, 2)</f>
        <v>0</v>
      </c>
      <c r="S22">
        <f>SmtRes!AC22</f>
        <v>0</v>
      </c>
      <c r="T22">
        <f>ROUND(ROUND(Q22*Source!I74, 6)*SmtRes!AK22, 2)</f>
        <v>0</v>
      </c>
      <c r="U22">
        <v>3</v>
      </c>
      <c r="Z22">
        <f>SmtRes!X22</f>
        <v>1915260537</v>
      </c>
      <c r="AA22">
        <v>-17150697</v>
      </c>
      <c r="AB22">
        <v>-91456575</v>
      </c>
    </row>
    <row r="23" spans="1:28" x14ac:dyDescent="0.2">
      <c r="A23">
        <v>20</v>
      </c>
      <c r="B23">
        <v>21</v>
      </c>
      <c r="C23">
        <v>3</v>
      </c>
      <c r="D23">
        <v>0</v>
      </c>
      <c r="E23">
        <f>SmtRes!AV21</f>
        <v>0</v>
      </c>
      <c r="F23" t="str">
        <f>SmtRes!I21</f>
        <v>21.1-25-404</v>
      </c>
      <c r="G23" t="str">
        <f>SmtRes!K21</f>
        <v>Шпатлевка водно-дисперсионная акриловая</v>
      </c>
      <c r="H23" t="str">
        <f>SmtRes!O21</f>
        <v>т</v>
      </c>
      <c r="I23">
        <f>SmtRes!Y21*Source!I74</f>
        <v>0.11831999999999998</v>
      </c>
      <c r="J23">
        <f>SmtRes!AO21</f>
        <v>1</v>
      </c>
      <c r="K23">
        <f>SmtRes!AE21</f>
        <v>81852.28</v>
      </c>
      <c r="L23">
        <f>SmtRes!DB21</f>
        <v>4174.47</v>
      </c>
      <c r="M23">
        <f>ROUND(ROUND(L23*Source!I74, 6)*1, 2)</f>
        <v>9684.77</v>
      </c>
      <c r="N23">
        <f>SmtRes!AA21</f>
        <v>81852.28</v>
      </c>
      <c r="O23">
        <f>ROUND(ROUND(L23*Source!I74, 6)*SmtRes!DA21, 2)</f>
        <v>9684.77</v>
      </c>
      <c r="P23">
        <f>SmtRes!AG21</f>
        <v>0</v>
      </c>
      <c r="Q23">
        <f>SmtRes!DC21</f>
        <v>0</v>
      </c>
      <c r="R23">
        <f>ROUND(ROUND(Q23*Source!I74, 6)*1, 2)</f>
        <v>0</v>
      </c>
      <c r="S23">
        <f>SmtRes!AC21</f>
        <v>0</v>
      </c>
      <c r="T23">
        <f>ROUND(ROUND(Q23*Source!I74, 6)*SmtRes!AK21, 2)</f>
        <v>0</v>
      </c>
      <c r="U23">
        <v>3</v>
      </c>
      <c r="Z23">
        <f>SmtRes!X21</f>
        <v>-1196869701</v>
      </c>
      <c r="AA23">
        <v>-1059775425</v>
      </c>
      <c r="AB23">
        <v>1815180334</v>
      </c>
    </row>
    <row r="24" spans="1:28" x14ac:dyDescent="0.2">
      <c r="A24">
        <v>20</v>
      </c>
      <c r="B24">
        <v>20</v>
      </c>
      <c r="C24">
        <v>3</v>
      </c>
      <c r="D24">
        <v>0</v>
      </c>
      <c r="E24">
        <f>SmtRes!AV20</f>
        <v>0</v>
      </c>
      <c r="F24" t="str">
        <f>SmtRes!I20</f>
        <v>21.1-25-388</v>
      </c>
      <c r="G24" t="str">
        <f>SmtRes!K20</f>
        <v>Шкурка шлифовальная на бумажной основе</v>
      </c>
      <c r="H24" t="str">
        <f>SmtRes!O20</f>
        <v>м2</v>
      </c>
      <c r="I24">
        <f>SmtRes!Y20*Source!I74</f>
        <v>1.8559999999999999</v>
      </c>
      <c r="J24">
        <f>SmtRes!AO20</f>
        <v>1</v>
      </c>
      <c r="K24">
        <f>SmtRes!AE20</f>
        <v>431.83</v>
      </c>
      <c r="L24">
        <f>SmtRes!DB20</f>
        <v>345.46</v>
      </c>
      <c r="M24">
        <f>ROUND(ROUND(L24*Source!I74, 6)*1, 2)</f>
        <v>801.47</v>
      </c>
      <c r="N24">
        <f>SmtRes!AA20</f>
        <v>431.83</v>
      </c>
      <c r="O24">
        <f>ROUND(ROUND(L24*Source!I74, 6)*SmtRes!DA20, 2)</f>
        <v>801.47</v>
      </c>
      <c r="P24">
        <f>SmtRes!AG20</f>
        <v>0</v>
      </c>
      <c r="Q24">
        <f>SmtRes!DC20</f>
        <v>0</v>
      </c>
      <c r="R24">
        <f>ROUND(ROUND(Q24*Source!I74, 6)*1, 2)</f>
        <v>0</v>
      </c>
      <c r="S24">
        <f>SmtRes!AC20</f>
        <v>0</v>
      </c>
      <c r="T24">
        <f>ROUND(ROUND(Q24*Source!I74, 6)*SmtRes!AK20, 2)</f>
        <v>0</v>
      </c>
      <c r="U24">
        <v>3</v>
      </c>
      <c r="Z24">
        <f>SmtRes!X20</f>
        <v>680056559</v>
      </c>
      <c r="AA24">
        <v>-267451668</v>
      </c>
      <c r="AB24">
        <v>2039739391</v>
      </c>
    </row>
    <row r="25" spans="1:28" x14ac:dyDescent="0.2">
      <c r="A25">
        <v>20</v>
      </c>
      <c r="B25">
        <v>19</v>
      </c>
      <c r="C25">
        <v>3</v>
      </c>
      <c r="D25">
        <v>0</v>
      </c>
      <c r="E25">
        <f>SmtRes!AV19</f>
        <v>0</v>
      </c>
      <c r="F25" t="str">
        <f>SmtRes!I19</f>
        <v>21.1-25-13</v>
      </c>
      <c r="G25" t="str">
        <f>SmtRes!K19</f>
        <v>Вода</v>
      </c>
      <c r="H25" t="str">
        <f>SmtRes!O19</f>
        <v>м3</v>
      </c>
      <c r="I25">
        <f>SmtRes!Y19*Source!I74</f>
        <v>1.392E-2</v>
      </c>
      <c r="J25">
        <f>SmtRes!AO19</f>
        <v>1</v>
      </c>
      <c r="K25">
        <f>SmtRes!AE19</f>
        <v>49.83</v>
      </c>
      <c r="L25">
        <f>SmtRes!DB19</f>
        <v>0.3</v>
      </c>
      <c r="M25">
        <f>ROUND(ROUND(L25*Source!I74, 6)*1, 2)</f>
        <v>0.7</v>
      </c>
      <c r="N25">
        <f>SmtRes!AA19</f>
        <v>49.83</v>
      </c>
      <c r="O25">
        <f>ROUND(ROUND(L25*Source!I74, 6)*SmtRes!DA19, 2)</f>
        <v>0.7</v>
      </c>
      <c r="P25">
        <f>SmtRes!AG19</f>
        <v>0</v>
      </c>
      <c r="Q25">
        <f>SmtRes!DC19</f>
        <v>0</v>
      </c>
      <c r="R25">
        <f>ROUND(ROUND(Q25*Source!I74, 6)*1, 2)</f>
        <v>0</v>
      </c>
      <c r="S25">
        <f>SmtRes!AC19</f>
        <v>0</v>
      </c>
      <c r="T25">
        <f>ROUND(ROUND(Q25*Source!I74, 6)*SmtRes!AK19, 2)</f>
        <v>0</v>
      </c>
      <c r="U25">
        <v>3</v>
      </c>
      <c r="Z25">
        <f>SmtRes!X19</f>
        <v>-1393929784</v>
      </c>
      <c r="AA25">
        <v>-568288822</v>
      </c>
      <c r="AB25">
        <v>-1097784124</v>
      </c>
    </row>
    <row r="26" spans="1:28" x14ac:dyDescent="0.2">
      <c r="A26">
        <v>20</v>
      </c>
      <c r="B26">
        <v>18</v>
      </c>
      <c r="C26">
        <v>3</v>
      </c>
      <c r="D26">
        <v>0</v>
      </c>
      <c r="E26">
        <f>SmtRes!AV18</f>
        <v>0</v>
      </c>
      <c r="F26" t="str">
        <f>SmtRes!I18</f>
        <v>21.1-20-7</v>
      </c>
      <c r="G26" t="str">
        <f>SmtRes!K18</f>
        <v>Ветошь</v>
      </c>
      <c r="H26" t="str">
        <f>SmtRes!O18</f>
        <v>кг</v>
      </c>
      <c r="I26">
        <f>SmtRes!Y18*Source!I74</f>
        <v>0.71919999999999995</v>
      </c>
      <c r="J26">
        <f>SmtRes!AO18</f>
        <v>1</v>
      </c>
      <c r="K26">
        <f>SmtRes!AE18</f>
        <v>23.91</v>
      </c>
      <c r="L26">
        <f>SmtRes!DB18</f>
        <v>7.41</v>
      </c>
      <c r="M26">
        <f>ROUND(ROUND(L26*Source!I74, 6)*1, 2)</f>
        <v>17.190000000000001</v>
      </c>
      <c r="N26">
        <f>SmtRes!AA18</f>
        <v>23.91</v>
      </c>
      <c r="O26">
        <f>ROUND(ROUND(L26*Source!I74, 6)*SmtRes!DA18, 2)</f>
        <v>17.190000000000001</v>
      </c>
      <c r="P26">
        <f>SmtRes!AG18</f>
        <v>0</v>
      </c>
      <c r="Q26">
        <f>SmtRes!DC18</f>
        <v>0</v>
      </c>
      <c r="R26">
        <f>ROUND(ROUND(Q26*Source!I74, 6)*1, 2)</f>
        <v>0</v>
      </c>
      <c r="S26">
        <f>SmtRes!AC18</f>
        <v>0</v>
      </c>
      <c r="T26">
        <f>ROUND(ROUND(Q26*Source!I74, 6)*SmtRes!AK18, 2)</f>
        <v>0</v>
      </c>
      <c r="U26">
        <v>3</v>
      </c>
      <c r="Z26">
        <f>SmtRes!X18</f>
        <v>-1577570829</v>
      </c>
      <c r="AA26">
        <v>-1417245040</v>
      </c>
      <c r="AB26">
        <v>-1532834414</v>
      </c>
    </row>
    <row r="27" spans="1:28" x14ac:dyDescent="0.2">
      <c r="A27">
        <f>Source!A107</f>
        <v>5</v>
      </c>
      <c r="B27">
        <v>107</v>
      </c>
      <c r="G27" t="str">
        <f>Source!G107</f>
        <v>Пол</v>
      </c>
    </row>
    <row r="28" spans="1:28" x14ac:dyDescent="0.2">
      <c r="A28">
        <v>20</v>
      </c>
      <c r="B28">
        <v>26</v>
      </c>
      <c r="C28">
        <v>3</v>
      </c>
      <c r="D28">
        <v>0</v>
      </c>
      <c r="E28">
        <f>SmtRes!AV26</f>
        <v>0</v>
      </c>
      <c r="F28" t="str">
        <f>SmtRes!I26</f>
        <v>9999990001</v>
      </c>
      <c r="G28" t="str">
        <f>SmtRes!K26</f>
        <v>Масса мусора</v>
      </c>
      <c r="H28" t="str">
        <f>SmtRes!O26</f>
        <v>т</v>
      </c>
      <c r="I28">
        <f>SmtRes!Y26*Source!I111</f>
        <v>5.3460000000000001E-2</v>
      </c>
      <c r="J28">
        <f>SmtRes!AO26</f>
        <v>1</v>
      </c>
      <c r="K28">
        <f>SmtRes!AE26</f>
        <v>0</v>
      </c>
      <c r="L28">
        <f>SmtRes!DB26</f>
        <v>0</v>
      </c>
      <c r="M28">
        <f>ROUND(ROUND(L28*Source!I111, 6)*1, 2)</f>
        <v>0</v>
      </c>
      <c r="N28">
        <f>SmtRes!AA26</f>
        <v>0</v>
      </c>
      <c r="O28">
        <f>ROUND(ROUND(L28*Source!I111, 6)*SmtRes!DA26, 2)</f>
        <v>0</v>
      </c>
      <c r="P28">
        <f>SmtRes!AG26</f>
        <v>0</v>
      </c>
      <c r="Q28">
        <f>SmtRes!DC26</f>
        <v>0</v>
      </c>
      <c r="R28">
        <f>ROUND(ROUND(Q28*Source!I111, 6)*1, 2)</f>
        <v>0</v>
      </c>
      <c r="S28">
        <f>SmtRes!AC26</f>
        <v>0</v>
      </c>
      <c r="T28">
        <f>ROUND(ROUND(Q28*Source!I111, 6)*SmtRes!AK26, 2)</f>
        <v>0</v>
      </c>
      <c r="U28">
        <v>3</v>
      </c>
      <c r="Z28">
        <f>SmtRes!X26</f>
        <v>1489638031</v>
      </c>
      <c r="AA28">
        <v>1808425918</v>
      </c>
      <c r="AB28">
        <v>-883491509</v>
      </c>
    </row>
    <row r="29" spans="1:28" x14ac:dyDescent="0.2">
      <c r="A29">
        <v>20</v>
      </c>
      <c r="B29">
        <v>29</v>
      </c>
      <c r="C29">
        <v>3</v>
      </c>
      <c r="D29">
        <v>0</v>
      </c>
      <c r="E29">
        <f>SmtRes!AV29</f>
        <v>0</v>
      </c>
      <c r="F29" t="str">
        <f>SmtRes!I29</f>
        <v>21.1-25-389</v>
      </c>
      <c r="G29" t="str">
        <f>SmtRes!K29</f>
        <v>Шкурка шлифовальная на тканевой основе водостойкая</v>
      </c>
      <c r="H29" t="str">
        <f>SmtRes!O29</f>
        <v>м2</v>
      </c>
      <c r="I29">
        <f>SmtRes!Y29*Source!I112</f>
        <v>32.599999999999994</v>
      </c>
      <c r="J29">
        <f>SmtRes!AO29</f>
        <v>1</v>
      </c>
      <c r="K29">
        <f>SmtRes!AE29</f>
        <v>482.06</v>
      </c>
      <c r="L29">
        <f>SmtRes!DB29</f>
        <v>9641.2000000000007</v>
      </c>
      <c r="M29">
        <f>ROUND(ROUND(L29*Source!I112, 6)*1, 2)</f>
        <v>15715.16</v>
      </c>
      <c r="N29">
        <f>SmtRes!AA29</f>
        <v>482.06</v>
      </c>
      <c r="O29">
        <f>ROUND(ROUND(L29*Source!I112, 6)*SmtRes!DA29, 2)</f>
        <v>15715.16</v>
      </c>
      <c r="P29">
        <f>SmtRes!AG29</f>
        <v>0</v>
      </c>
      <c r="Q29">
        <f>SmtRes!DC29</f>
        <v>0</v>
      </c>
      <c r="R29">
        <f>ROUND(ROUND(Q29*Source!I112, 6)*1, 2)</f>
        <v>0</v>
      </c>
      <c r="S29">
        <f>SmtRes!AC29</f>
        <v>0</v>
      </c>
      <c r="T29">
        <f>ROUND(ROUND(Q29*Source!I112, 6)*SmtRes!AK29, 2)</f>
        <v>0</v>
      </c>
      <c r="U29">
        <v>3</v>
      </c>
      <c r="Z29">
        <f>SmtRes!X29</f>
        <v>-111919294</v>
      </c>
      <c r="AA29">
        <v>-75439281</v>
      </c>
      <c r="AB29">
        <v>-683963315</v>
      </c>
    </row>
    <row r="30" spans="1:28" x14ac:dyDescent="0.2">
      <c r="A30">
        <v>20</v>
      </c>
      <c r="B30">
        <v>28</v>
      </c>
      <c r="C30">
        <v>2</v>
      </c>
      <c r="D30">
        <v>0</v>
      </c>
      <c r="E30">
        <f>SmtRes!AV28</f>
        <v>0</v>
      </c>
      <c r="F30" t="str">
        <f>SmtRes!I28</f>
        <v>22.1-30-19</v>
      </c>
      <c r="G30" t="str">
        <f>SmtRes!K28</f>
        <v>Машины шлифовальные электрические</v>
      </c>
      <c r="H30" t="str">
        <f>SmtRes!O28</f>
        <v>маш.-ч</v>
      </c>
      <c r="I30">
        <f>SmtRes!Y28*Source!I112</f>
        <v>14.2136</v>
      </c>
      <c r="J30">
        <f>SmtRes!AO28</f>
        <v>1</v>
      </c>
      <c r="K30">
        <f>SmtRes!AF28</f>
        <v>4.74</v>
      </c>
      <c r="L30">
        <f>SmtRes!DB28</f>
        <v>41.33</v>
      </c>
      <c r="M30">
        <f>ROUND(ROUND(L30*Source!I112, 6)*1, 2)</f>
        <v>67.37</v>
      </c>
      <c r="N30">
        <f>SmtRes!AB28</f>
        <v>4.74</v>
      </c>
      <c r="O30">
        <f>ROUND(ROUND(L30*Source!I112, 6)*SmtRes!DA28, 2)</f>
        <v>67.37</v>
      </c>
      <c r="P30">
        <f>SmtRes!AG28</f>
        <v>0.02</v>
      </c>
      <c r="Q30">
        <f>SmtRes!DC28</f>
        <v>0.17</v>
      </c>
      <c r="R30">
        <f>ROUND(ROUND(Q30*Source!I112, 6)*1, 2)</f>
        <v>0.28000000000000003</v>
      </c>
      <c r="S30">
        <f>SmtRes!AC28</f>
        <v>0.02</v>
      </c>
      <c r="T30">
        <f>ROUND(ROUND(Q30*Source!I112, 6)*SmtRes!AK28, 2)</f>
        <v>0.28000000000000003</v>
      </c>
      <c r="U30">
        <v>2</v>
      </c>
      <c r="Z30">
        <f>SmtRes!X28</f>
        <v>-1806812241</v>
      </c>
      <c r="AA30">
        <v>-2097639812</v>
      </c>
      <c r="AB30">
        <v>1572749127</v>
      </c>
    </row>
    <row r="31" spans="1:28" x14ac:dyDescent="0.2">
      <c r="A31">
        <v>20</v>
      </c>
      <c r="B31">
        <v>33</v>
      </c>
      <c r="C31">
        <v>3</v>
      </c>
      <c r="D31">
        <v>0</v>
      </c>
      <c r="E31">
        <f>SmtRes!AV33</f>
        <v>0</v>
      </c>
      <c r="F31" t="str">
        <f>SmtRes!I33</f>
        <v>9999990001</v>
      </c>
      <c r="G31" t="str">
        <f>SmtRes!K33</f>
        <v>Масса мусора</v>
      </c>
      <c r="H31" t="str">
        <f>SmtRes!O33</f>
        <v>т</v>
      </c>
      <c r="I31">
        <f>SmtRes!Y33*Source!I113</f>
        <v>0.13200000000000001</v>
      </c>
      <c r="J31">
        <f>SmtRes!AO33</f>
        <v>1</v>
      </c>
      <c r="K31">
        <f>SmtRes!AE33</f>
        <v>0</v>
      </c>
      <c r="L31">
        <f>SmtRes!DB33</f>
        <v>0</v>
      </c>
      <c r="M31">
        <f>ROUND(ROUND(L31*Source!I113, 6)*1, 2)</f>
        <v>0</v>
      </c>
      <c r="N31">
        <f>SmtRes!AA33</f>
        <v>0</v>
      </c>
      <c r="O31">
        <f>ROUND(ROUND(L31*Source!I113, 6)*SmtRes!DA33, 2)</f>
        <v>0</v>
      </c>
      <c r="P31">
        <f>SmtRes!AG33</f>
        <v>0</v>
      </c>
      <c r="Q31">
        <f>SmtRes!DC33</f>
        <v>0</v>
      </c>
      <c r="R31">
        <f>ROUND(ROUND(Q31*Source!I113, 6)*1, 2)</f>
        <v>0</v>
      </c>
      <c r="S31">
        <f>SmtRes!AC33</f>
        <v>0</v>
      </c>
      <c r="T31">
        <f>ROUND(ROUND(Q31*Source!I113, 6)*SmtRes!AK33, 2)</f>
        <v>0</v>
      </c>
      <c r="U31">
        <v>3</v>
      </c>
      <c r="Z31">
        <f>SmtRes!X33</f>
        <v>1489638031</v>
      </c>
      <c r="AA31">
        <v>1808425918</v>
      </c>
      <c r="AB31">
        <v>-883491509</v>
      </c>
    </row>
    <row r="32" spans="1:28" x14ac:dyDescent="0.2">
      <c r="A32">
        <v>20</v>
      </c>
      <c r="B32">
        <v>32</v>
      </c>
      <c r="C32">
        <v>3</v>
      </c>
      <c r="D32">
        <v>0</v>
      </c>
      <c r="E32">
        <f>SmtRes!AV32</f>
        <v>0</v>
      </c>
      <c r="F32" t="str">
        <f>SmtRes!I32</f>
        <v>21.1-9-66</v>
      </c>
      <c r="G32" t="str">
        <f>SmtRes!K32</f>
        <v>Паркет штучный из древесины пород: дуб, ясень, клен</v>
      </c>
      <c r="H32" t="str">
        <f>SmtRes!O32</f>
        <v>м2</v>
      </c>
      <c r="I32">
        <f>SmtRes!Y32*Source!I113</f>
        <v>10.200000000000001</v>
      </c>
      <c r="J32">
        <f>SmtRes!AO32</f>
        <v>1</v>
      </c>
      <c r="K32">
        <f>SmtRes!AE32</f>
        <v>2907.63</v>
      </c>
      <c r="L32">
        <f>SmtRes!DB32</f>
        <v>148289.13</v>
      </c>
      <c r="M32">
        <f>ROUND(ROUND(L32*Source!I113, 6)*1, 2)</f>
        <v>29657.83</v>
      </c>
      <c r="N32">
        <f>SmtRes!AA32</f>
        <v>2907.63</v>
      </c>
      <c r="O32">
        <f>ROUND(ROUND(L32*Source!I113, 6)*SmtRes!DA32, 2)</f>
        <v>29657.83</v>
      </c>
      <c r="P32">
        <f>SmtRes!AG32</f>
        <v>0</v>
      </c>
      <c r="Q32">
        <f>SmtRes!DC32</f>
        <v>0</v>
      </c>
      <c r="R32">
        <f>ROUND(ROUND(Q32*Source!I113, 6)*1, 2)</f>
        <v>0</v>
      </c>
      <c r="S32">
        <f>SmtRes!AC32</f>
        <v>0</v>
      </c>
      <c r="T32">
        <f>ROUND(ROUND(Q32*Source!I113, 6)*SmtRes!AK32, 2)</f>
        <v>0</v>
      </c>
      <c r="U32">
        <v>3</v>
      </c>
      <c r="Z32">
        <f>SmtRes!X32</f>
        <v>1251460311</v>
      </c>
      <c r="AA32">
        <v>328855847</v>
      </c>
      <c r="AB32">
        <v>634652227</v>
      </c>
    </row>
    <row r="33" spans="1:28" x14ac:dyDescent="0.2">
      <c r="A33">
        <v>20</v>
      </c>
      <c r="B33">
        <v>31</v>
      </c>
      <c r="C33">
        <v>3</v>
      </c>
      <c r="D33">
        <v>0</v>
      </c>
      <c r="E33">
        <f>SmtRes!AV31</f>
        <v>0</v>
      </c>
      <c r="F33" t="str">
        <f>SmtRes!I31</f>
        <v>21.1-25-90</v>
      </c>
      <c r="G33" t="str">
        <f>SmtRes!K31</f>
        <v>Клей мастика, КН-3</v>
      </c>
      <c r="H33" t="str">
        <f>SmtRes!O31</f>
        <v>т</v>
      </c>
      <c r="I33">
        <f>SmtRes!Y31*Source!I113</f>
        <v>1.575E-2</v>
      </c>
      <c r="J33">
        <f>SmtRes!AO31</f>
        <v>1</v>
      </c>
      <c r="K33">
        <f>SmtRes!AE31</f>
        <v>83394.850000000006</v>
      </c>
      <c r="L33">
        <f>SmtRes!DB31</f>
        <v>6567.34</v>
      </c>
      <c r="M33">
        <f>ROUND(ROUND(L33*Source!I113, 6)*1, 2)</f>
        <v>1313.47</v>
      </c>
      <c r="N33">
        <f>SmtRes!AA31</f>
        <v>83394.850000000006</v>
      </c>
      <c r="O33">
        <f>ROUND(ROUND(L33*Source!I113, 6)*SmtRes!DA31, 2)</f>
        <v>1313.47</v>
      </c>
      <c r="P33">
        <f>SmtRes!AG31</f>
        <v>0</v>
      </c>
      <c r="Q33">
        <f>SmtRes!DC31</f>
        <v>0</v>
      </c>
      <c r="R33">
        <f>ROUND(ROUND(Q33*Source!I113, 6)*1, 2)</f>
        <v>0</v>
      </c>
      <c r="S33">
        <f>SmtRes!AC31</f>
        <v>0</v>
      </c>
      <c r="T33">
        <f>ROUND(ROUND(Q33*Source!I113, 6)*SmtRes!AK31, 2)</f>
        <v>0</v>
      </c>
      <c r="U33">
        <v>3</v>
      </c>
      <c r="Z33">
        <f>SmtRes!X31</f>
        <v>725534917</v>
      </c>
      <c r="AA33">
        <v>1637311547</v>
      </c>
      <c r="AB33">
        <v>-750724247</v>
      </c>
    </row>
    <row r="34" spans="1:28" x14ac:dyDescent="0.2">
      <c r="A34">
        <v>20</v>
      </c>
      <c r="B34">
        <v>35</v>
      </c>
      <c r="C34">
        <v>3</v>
      </c>
      <c r="D34">
        <v>0</v>
      </c>
      <c r="E34">
        <f>SmtRes!AV35</f>
        <v>0</v>
      </c>
      <c r="F34" t="str">
        <f>SmtRes!I35</f>
        <v>21.1-6-81</v>
      </c>
      <c r="G34" t="str">
        <f>SmtRes!K35</f>
        <v>Лак мочевидный для паркетных полов</v>
      </c>
      <c r="H34" t="str">
        <f>SmtRes!O35</f>
        <v>т</v>
      </c>
      <c r="I34">
        <f>SmtRes!Y35*Source!I114</f>
        <v>4.8899999999999992E-2</v>
      </c>
      <c r="J34">
        <f>SmtRes!AO35</f>
        <v>1</v>
      </c>
      <c r="K34">
        <f>SmtRes!AE35</f>
        <v>242341.06</v>
      </c>
      <c r="L34">
        <f>SmtRes!DB35</f>
        <v>7270.23</v>
      </c>
      <c r="M34">
        <f>ROUND(ROUND(L34*Source!I114, 6)*1, 2)</f>
        <v>11850.47</v>
      </c>
      <c r="N34">
        <f>SmtRes!AA35</f>
        <v>242341.06</v>
      </c>
      <c r="O34">
        <f>ROUND(ROUND(L34*Source!I114, 6)*SmtRes!DA35, 2)</f>
        <v>11850.47</v>
      </c>
      <c r="P34">
        <f>SmtRes!AG35</f>
        <v>0</v>
      </c>
      <c r="Q34">
        <f>SmtRes!DC35</f>
        <v>0</v>
      </c>
      <c r="R34">
        <f>ROUND(ROUND(Q34*Source!I114, 6)*1, 2)</f>
        <v>0</v>
      </c>
      <c r="S34">
        <f>SmtRes!AC35</f>
        <v>0</v>
      </c>
      <c r="T34">
        <f>ROUND(ROUND(Q34*Source!I114, 6)*SmtRes!AK35, 2)</f>
        <v>0</v>
      </c>
      <c r="U34">
        <v>3</v>
      </c>
      <c r="Z34">
        <f>SmtRes!X35</f>
        <v>1038353119</v>
      </c>
      <c r="AA34">
        <v>274606541</v>
      </c>
      <c r="AB34">
        <v>469188191</v>
      </c>
    </row>
    <row r="35" spans="1:28" x14ac:dyDescent="0.2">
      <c r="A35">
        <v>20</v>
      </c>
      <c r="B35">
        <v>41</v>
      </c>
      <c r="C35">
        <v>3</v>
      </c>
      <c r="D35">
        <v>0</v>
      </c>
      <c r="E35">
        <f>SmtRes!AV41</f>
        <v>0</v>
      </c>
      <c r="F35" t="str">
        <f>SmtRes!I41</f>
        <v>21.9-12-59</v>
      </c>
      <c r="G35" t="str">
        <f>SmtRes!K41</f>
        <v>Плинтуса хвойных пород дерева, прирезанные, покрытые нитроцеллюлозным лаком, сечение 44х47 мм</v>
      </c>
      <c r="H35" t="str">
        <f>SmtRes!O41</f>
        <v>м</v>
      </c>
      <c r="I35">
        <f>SmtRes!Y41*Source!I115</f>
        <v>51.03</v>
      </c>
      <c r="J35">
        <f>SmtRes!AO41</f>
        <v>1</v>
      </c>
      <c r="K35">
        <f>SmtRes!AE41</f>
        <v>75.66</v>
      </c>
      <c r="L35">
        <f>SmtRes!DB41</f>
        <v>7944.3</v>
      </c>
      <c r="M35">
        <f>ROUND(ROUND(L35*Source!I115, 6)*1, 2)</f>
        <v>3860.93</v>
      </c>
      <c r="N35">
        <f>SmtRes!AA41</f>
        <v>75.66</v>
      </c>
      <c r="O35">
        <f>ROUND(ROUND(L35*Source!I115, 6)*SmtRes!DA41, 2)</f>
        <v>3860.93</v>
      </c>
      <c r="P35">
        <f>SmtRes!AG41</f>
        <v>0</v>
      </c>
      <c r="Q35">
        <f>SmtRes!DC41</f>
        <v>0</v>
      </c>
      <c r="R35">
        <f>ROUND(ROUND(Q35*Source!I115, 6)*1, 2)</f>
        <v>0</v>
      </c>
      <c r="S35">
        <f>SmtRes!AC41</f>
        <v>0</v>
      </c>
      <c r="T35">
        <f>ROUND(ROUND(Q35*Source!I115, 6)*SmtRes!AK41, 2)</f>
        <v>0</v>
      </c>
      <c r="U35">
        <v>3</v>
      </c>
      <c r="Z35">
        <f>SmtRes!X41</f>
        <v>1603490863</v>
      </c>
      <c r="AA35">
        <v>412069917</v>
      </c>
      <c r="AB35">
        <v>1968551863</v>
      </c>
    </row>
    <row r="36" spans="1:28" x14ac:dyDescent="0.2">
      <c r="A36">
        <v>20</v>
      </c>
      <c r="B36">
        <v>40</v>
      </c>
      <c r="C36">
        <v>3</v>
      </c>
      <c r="D36">
        <v>0</v>
      </c>
      <c r="E36">
        <f>SmtRes!AV40</f>
        <v>0</v>
      </c>
      <c r="F36" t="str">
        <f>SmtRes!I40</f>
        <v>21.1-11-198</v>
      </c>
      <c r="G36" t="str">
        <f>SmtRes!K40</f>
        <v>Дюбели пластмассовые</v>
      </c>
      <c r="H36" t="str">
        <f>SmtRes!O40</f>
        <v>шт.</v>
      </c>
      <c r="I36">
        <f>SmtRes!Y40*Source!I115</f>
        <v>81.813239999999993</v>
      </c>
      <c r="J36">
        <f>SmtRes!AO40</f>
        <v>1</v>
      </c>
      <c r="K36">
        <f>SmtRes!AE40</f>
        <v>2.69</v>
      </c>
      <c r="L36">
        <f>SmtRes!DB40</f>
        <v>452.83</v>
      </c>
      <c r="M36">
        <f>ROUND(ROUND(L36*Source!I115, 6)*1, 2)</f>
        <v>220.08</v>
      </c>
      <c r="N36">
        <f>SmtRes!AA40</f>
        <v>2.69</v>
      </c>
      <c r="O36">
        <f>ROUND(ROUND(L36*Source!I115, 6)*SmtRes!DA40, 2)</f>
        <v>220.08</v>
      </c>
      <c r="P36">
        <f>SmtRes!AG40</f>
        <v>0</v>
      </c>
      <c r="Q36">
        <f>SmtRes!DC40</f>
        <v>0</v>
      </c>
      <c r="R36">
        <f>ROUND(ROUND(Q36*Source!I115, 6)*1, 2)</f>
        <v>0</v>
      </c>
      <c r="S36">
        <f>SmtRes!AC40</f>
        <v>0</v>
      </c>
      <c r="T36">
        <f>ROUND(ROUND(Q36*Source!I115, 6)*SmtRes!AK40, 2)</f>
        <v>0</v>
      </c>
      <c r="U36">
        <v>3</v>
      </c>
      <c r="Z36">
        <f>SmtRes!X40</f>
        <v>-1877407096</v>
      </c>
      <c r="AA36">
        <v>204454549</v>
      </c>
      <c r="AB36">
        <v>-1172017425</v>
      </c>
    </row>
    <row r="37" spans="1:28" x14ac:dyDescent="0.2">
      <c r="A37">
        <v>20</v>
      </c>
      <c r="B37">
        <v>39</v>
      </c>
      <c r="C37">
        <v>3</v>
      </c>
      <c r="D37">
        <v>0</v>
      </c>
      <c r="E37">
        <f>SmtRes!AV39</f>
        <v>0</v>
      </c>
      <c r="F37" t="str">
        <f>SmtRes!I39</f>
        <v>21.1-11-108</v>
      </c>
      <c r="G37" t="str">
        <f>SmtRes!K39</f>
        <v>Шурупы - саморезы, размер 3,5х45 мм</v>
      </c>
      <c r="H37" t="str">
        <f>SmtRes!O39</f>
        <v>т</v>
      </c>
      <c r="I37">
        <f>SmtRes!Y39*Source!I115</f>
        <v>2.0411999999999999E-4</v>
      </c>
      <c r="J37">
        <f>SmtRes!AO39</f>
        <v>1</v>
      </c>
      <c r="K37">
        <f>SmtRes!AE39</f>
        <v>215536.8</v>
      </c>
      <c r="L37">
        <f>SmtRes!DB39</f>
        <v>90.53</v>
      </c>
      <c r="M37">
        <f>ROUND(ROUND(L37*Source!I115, 6)*1, 2)</f>
        <v>44</v>
      </c>
      <c r="N37">
        <f>SmtRes!AA39</f>
        <v>215536.8</v>
      </c>
      <c r="O37">
        <f>ROUND(ROUND(L37*Source!I115, 6)*SmtRes!DA39, 2)</f>
        <v>44</v>
      </c>
      <c r="P37">
        <f>SmtRes!AG39</f>
        <v>0</v>
      </c>
      <c r="Q37">
        <f>SmtRes!DC39</f>
        <v>0</v>
      </c>
      <c r="R37">
        <f>ROUND(ROUND(Q37*Source!I115, 6)*1, 2)</f>
        <v>0</v>
      </c>
      <c r="S37">
        <f>SmtRes!AC39</f>
        <v>0</v>
      </c>
      <c r="T37">
        <f>ROUND(ROUND(Q37*Source!I115, 6)*SmtRes!AK39, 2)</f>
        <v>0</v>
      </c>
      <c r="U37">
        <v>3</v>
      </c>
      <c r="Z37">
        <f>SmtRes!X39</f>
        <v>-1740523361</v>
      </c>
      <c r="AA37">
        <v>881627562</v>
      </c>
      <c r="AB37">
        <v>-1873026275</v>
      </c>
    </row>
    <row r="38" spans="1:28" x14ac:dyDescent="0.2">
      <c r="A38">
        <v>20</v>
      </c>
      <c r="B38">
        <v>38</v>
      </c>
      <c r="C38">
        <v>2</v>
      </c>
      <c r="D38">
        <v>0</v>
      </c>
      <c r="E38">
        <f>SmtRes!AV38</f>
        <v>0</v>
      </c>
      <c r="F38" t="str">
        <f>SmtRes!I38</f>
        <v>22.1-30-56</v>
      </c>
      <c r="G38" t="str">
        <f>SmtRes!K38</f>
        <v>Шуруповерты</v>
      </c>
      <c r="H38" t="str">
        <f>SmtRes!O38</f>
        <v>маш.-ч</v>
      </c>
      <c r="I38">
        <f>SmtRes!Y38*Source!I115</f>
        <v>3.7179000000000002</v>
      </c>
      <c r="J38">
        <f>SmtRes!AO38</f>
        <v>1</v>
      </c>
      <c r="K38">
        <f>SmtRes!AF38</f>
        <v>7.44</v>
      </c>
      <c r="L38">
        <f>SmtRes!DB38</f>
        <v>56.92</v>
      </c>
      <c r="M38">
        <f>ROUND(ROUND(L38*Source!I115, 6)*1, 2)</f>
        <v>27.66</v>
      </c>
      <c r="N38">
        <f>SmtRes!AB38</f>
        <v>7.44</v>
      </c>
      <c r="O38">
        <f>ROUND(ROUND(L38*Source!I115, 6)*SmtRes!DA38, 2)</f>
        <v>27.66</v>
      </c>
      <c r="P38">
        <f>SmtRes!AG38</f>
        <v>0</v>
      </c>
      <c r="Q38">
        <f>SmtRes!DC38</f>
        <v>0</v>
      </c>
      <c r="R38">
        <f>ROUND(ROUND(Q38*Source!I115, 6)*1, 2)</f>
        <v>0</v>
      </c>
      <c r="S38">
        <f>SmtRes!AC38</f>
        <v>0</v>
      </c>
      <c r="T38">
        <f>ROUND(ROUND(Q38*Source!I115, 6)*SmtRes!AK38, 2)</f>
        <v>0</v>
      </c>
      <c r="U38">
        <v>2</v>
      </c>
      <c r="Z38">
        <f>SmtRes!X38</f>
        <v>2076833660</v>
      </c>
      <c r="AA38">
        <v>-2012010907</v>
      </c>
      <c r="AB38">
        <v>-1996660002</v>
      </c>
    </row>
    <row r="39" spans="1:28" x14ac:dyDescent="0.2">
      <c r="A39">
        <v>20</v>
      </c>
      <c r="B39">
        <v>37</v>
      </c>
      <c r="C39">
        <v>2</v>
      </c>
      <c r="D39">
        <v>0</v>
      </c>
      <c r="E39">
        <f>SmtRes!AV37</f>
        <v>0</v>
      </c>
      <c r="F39" t="str">
        <f>SmtRes!I37</f>
        <v>22.1-30-102</v>
      </c>
      <c r="G39" t="str">
        <f>SmtRes!K37</f>
        <v>Дрели электрические, двухскоростные, мощностью 600 Вт</v>
      </c>
      <c r="H39" t="str">
        <f>SmtRes!O37</f>
        <v>маш.-ч</v>
      </c>
      <c r="I39">
        <f>SmtRes!Y37*Source!I115</f>
        <v>1.3996799999999998</v>
      </c>
      <c r="J39">
        <f>SmtRes!AO37</f>
        <v>1</v>
      </c>
      <c r="K39">
        <f>SmtRes!AF37</f>
        <v>5.79</v>
      </c>
      <c r="L39">
        <f>SmtRes!DB37</f>
        <v>16.68</v>
      </c>
      <c r="M39">
        <f>ROUND(ROUND(L39*Source!I115, 6)*1, 2)</f>
        <v>8.11</v>
      </c>
      <c r="N39">
        <f>SmtRes!AB37</f>
        <v>5.79</v>
      </c>
      <c r="O39">
        <f>ROUND(ROUND(L39*Source!I115, 6)*SmtRes!DA37, 2)</f>
        <v>8.11</v>
      </c>
      <c r="P39">
        <f>SmtRes!AG37</f>
        <v>0</v>
      </c>
      <c r="Q39">
        <f>SmtRes!DC37</f>
        <v>0</v>
      </c>
      <c r="R39">
        <f>ROUND(ROUND(Q39*Source!I115, 6)*1, 2)</f>
        <v>0</v>
      </c>
      <c r="S39">
        <f>SmtRes!AC37</f>
        <v>0</v>
      </c>
      <c r="T39">
        <f>ROUND(ROUND(Q39*Source!I115, 6)*SmtRes!AK37, 2)</f>
        <v>0</v>
      </c>
      <c r="U39">
        <v>2</v>
      </c>
      <c r="Z39">
        <f>SmtRes!X37</f>
        <v>-490795739</v>
      </c>
      <c r="AA39">
        <v>-440713650</v>
      </c>
      <c r="AB39">
        <v>-1522604931</v>
      </c>
    </row>
    <row r="40" spans="1:28" x14ac:dyDescent="0.2">
      <c r="A40">
        <f>Source!A177</f>
        <v>4</v>
      </c>
      <c r="B40">
        <v>177</v>
      </c>
      <c r="G40" t="str">
        <f>Source!G177</f>
        <v>4 эт. Коридор</v>
      </c>
    </row>
    <row r="41" spans="1:28" x14ac:dyDescent="0.2">
      <c r="A41">
        <f>Source!A181</f>
        <v>5</v>
      </c>
      <c r="B41">
        <v>181</v>
      </c>
      <c r="G41" t="str">
        <f>Source!G181</f>
        <v>Потолок</v>
      </c>
    </row>
    <row r="42" spans="1:28" x14ac:dyDescent="0.2">
      <c r="A42">
        <v>20</v>
      </c>
      <c r="B42">
        <v>45</v>
      </c>
      <c r="C42">
        <v>3</v>
      </c>
      <c r="D42">
        <v>0</v>
      </c>
      <c r="E42">
        <f>SmtRes!AV45</f>
        <v>0</v>
      </c>
      <c r="F42" t="str">
        <f>SmtRes!I45</f>
        <v>21.1-6-10</v>
      </c>
      <c r="G42" t="str">
        <f>SmtRes!K45</f>
        <v>Грунтовка акриловая концентрированная универсальная с высокой клеевой и проникающей способностью</v>
      </c>
      <c r="H42" t="str">
        <f>SmtRes!O45</f>
        <v>л</v>
      </c>
      <c r="I42">
        <f>SmtRes!Y45*Source!I186</f>
        <v>15.841400000000002</v>
      </c>
      <c r="J42">
        <f>SmtRes!AO45</f>
        <v>1</v>
      </c>
      <c r="K42">
        <f>SmtRes!AE45</f>
        <v>128.12</v>
      </c>
      <c r="L42">
        <f>SmtRes!DB45</f>
        <v>1319.64</v>
      </c>
      <c r="M42">
        <f>ROUND(ROUND(L42*Source!I186, 6)*1, 2)</f>
        <v>2029.61</v>
      </c>
      <c r="N42">
        <f>SmtRes!AA45</f>
        <v>128.12</v>
      </c>
      <c r="O42">
        <f>ROUND(ROUND(L42*Source!I186, 6)*SmtRes!DA45, 2)</f>
        <v>2029.61</v>
      </c>
      <c r="P42">
        <f>SmtRes!AG45</f>
        <v>0</v>
      </c>
      <c r="Q42">
        <f>SmtRes!DC45</f>
        <v>0</v>
      </c>
      <c r="R42">
        <f>ROUND(ROUND(Q42*Source!I186, 6)*1, 2)</f>
        <v>0</v>
      </c>
      <c r="S42">
        <f>SmtRes!AC45</f>
        <v>0</v>
      </c>
      <c r="T42">
        <f>ROUND(ROUND(Q42*Source!I186, 6)*SmtRes!AK45, 2)</f>
        <v>0</v>
      </c>
      <c r="U42">
        <v>3</v>
      </c>
      <c r="Z42">
        <f>SmtRes!X45</f>
        <v>1582717036</v>
      </c>
      <c r="AA42">
        <v>392686341</v>
      </c>
      <c r="AB42">
        <v>-17149176</v>
      </c>
    </row>
    <row r="43" spans="1:28" x14ac:dyDescent="0.2">
      <c r="A43">
        <v>20</v>
      </c>
      <c r="B43">
        <v>44</v>
      </c>
      <c r="C43">
        <v>2</v>
      </c>
      <c r="D43">
        <v>0</v>
      </c>
      <c r="E43">
        <f>SmtRes!AV44</f>
        <v>0</v>
      </c>
      <c r="F43" t="str">
        <f>SmtRes!I44</f>
        <v>22.1-30-90</v>
      </c>
      <c r="G43" t="str">
        <f>SmtRes!K44</f>
        <v>Дрели-миксеры импортного производства для перемешивания строительных материалов, скорость до 650 об/мин</v>
      </c>
      <c r="H43" t="str">
        <f>SmtRes!O44</f>
        <v>маш.-ч</v>
      </c>
      <c r="I43">
        <f>SmtRes!Y44*Source!I186</f>
        <v>6.1520000000000005E-2</v>
      </c>
      <c r="J43">
        <f>SmtRes!AO44</f>
        <v>1</v>
      </c>
      <c r="K43">
        <f>SmtRes!AF44</f>
        <v>11.86</v>
      </c>
      <c r="L43">
        <f>SmtRes!DB44</f>
        <v>0.47</v>
      </c>
      <c r="M43">
        <f>ROUND(ROUND(L43*Source!I186, 6)*1, 2)</f>
        <v>0.72</v>
      </c>
      <c r="N43">
        <f>SmtRes!AB44</f>
        <v>11.86</v>
      </c>
      <c r="O43">
        <f>ROUND(ROUND(L43*Source!I186, 6)*SmtRes!DA44, 2)</f>
        <v>0.72</v>
      </c>
      <c r="P43">
        <f>SmtRes!AG44</f>
        <v>0.2</v>
      </c>
      <c r="Q43">
        <f>SmtRes!DC44</f>
        <v>0.01</v>
      </c>
      <c r="R43">
        <f>ROUND(ROUND(Q43*Source!I186, 6)*1, 2)</f>
        <v>0.02</v>
      </c>
      <c r="S43">
        <f>SmtRes!AC44</f>
        <v>0.2</v>
      </c>
      <c r="T43">
        <f>ROUND(ROUND(Q43*Source!I186, 6)*SmtRes!AK44, 2)</f>
        <v>0.02</v>
      </c>
      <c r="U43">
        <v>2</v>
      </c>
      <c r="Z43">
        <f>SmtRes!X44</f>
        <v>-1393479748</v>
      </c>
      <c r="AA43">
        <v>-992411696</v>
      </c>
      <c r="AB43">
        <v>-1125792185</v>
      </c>
    </row>
    <row r="44" spans="1:28" x14ac:dyDescent="0.2">
      <c r="A44">
        <f>Source!A187</f>
        <v>18</v>
      </c>
      <c r="B44">
        <v>187</v>
      </c>
      <c r="C44">
        <v>3</v>
      </c>
      <c r="D44">
        <f>Source!BI187</f>
        <v>4</v>
      </c>
      <c r="E44">
        <f>Source!FS187</f>
        <v>0</v>
      </c>
      <c r="F44" t="str">
        <f>Source!F187</f>
        <v>21.1-6-10</v>
      </c>
      <c r="G44" t="str">
        <f>Source!G187</f>
        <v>Грунтовка акриловая концентрированная универсальная с высокой клеевой и проникающей способностью</v>
      </c>
      <c r="H44" t="str">
        <f>Source!H187</f>
        <v>л</v>
      </c>
      <c r="I44">
        <f>Source!I187</f>
        <v>-15.841400000000002</v>
      </c>
      <c r="J44">
        <v>1</v>
      </c>
      <c r="K44">
        <f>Source!AC187</f>
        <v>128.12</v>
      </c>
      <c r="M44">
        <f>ROUND(K44*I44, 2)</f>
        <v>-2029.6</v>
      </c>
      <c r="N44">
        <f>Source!AC187*IF(Source!BC187&lt;&gt; 0, Source!BC187, 1)</f>
        <v>128.12</v>
      </c>
      <c r="O44">
        <f>ROUND(N44*I44, 2)</f>
        <v>-2029.6</v>
      </c>
      <c r="P44">
        <f>Source!AE187</f>
        <v>0</v>
      </c>
      <c r="R44">
        <f>ROUND(P44*I44, 2)</f>
        <v>0</v>
      </c>
      <c r="S44">
        <f>Source!AE187*IF(Source!BS187&lt;&gt; 0, Source!BS187, 1)</f>
        <v>0</v>
      </c>
      <c r="T44">
        <f>ROUND(S44*I44, 2)</f>
        <v>0</v>
      </c>
      <c r="U44">
        <v>3</v>
      </c>
      <c r="Z44">
        <f>Source!GF187</f>
        <v>1582717036</v>
      </c>
      <c r="AA44">
        <v>-1285029469</v>
      </c>
      <c r="AB44">
        <v>-187342921</v>
      </c>
    </row>
    <row r="45" spans="1:28" x14ac:dyDescent="0.2">
      <c r="A45">
        <f>Source!A188</f>
        <v>18</v>
      </c>
      <c r="B45">
        <v>188</v>
      </c>
      <c r="C45">
        <v>3</v>
      </c>
      <c r="D45">
        <f>Source!BI188</f>
        <v>4</v>
      </c>
      <c r="E45">
        <f>Source!FS188</f>
        <v>0</v>
      </c>
      <c r="F45" t="str">
        <f>Source!F188</f>
        <v>21.1-6-9</v>
      </c>
      <c r="G45" t="str">
        <f>Source!G188</f>
        <v>Грунтовка акриловая адгезионная для обработки бетонных оснований перед оштукатуриванием, марка "Бетоконтакт"</v>
      </c>
      <c r="H45" t="str">
        <f>Source!H188</f>
        <v>кг</v>
      </c>
      <c r="I45">
        <f>Source!I188</f>
        <v>25.376999999999999</v>
      </c>
      <c r="J45">
        <v>1</v>
      </c>
      <c r="K45">
        <f>Source!AC188</f>
        <v>128.87</v>
      </c>
      <c r="M45">
        <f>ROUND(K45*I45, 2)</f>
        <v>3270.33</v>
      </c>
      <c r="N45">
        <f>Source!AC188*IF(Source!BC188&lt;&gt; 0, Source!BC188, 1)</f>
        <v>128.87</v>
      </c>
      <c r="O45">
        <f>ROUND(N45*I45, 2)</f>
        <v>3270.33</v>
      </c>
      <c r="P45">
        <f>Source!AE188</f>
        <v>0</v>
      </c>
      <c r="R45">
        <f>ROUND(P45*I45, 2)</f>
        <v>0</v>
      </c>
      <c r="S45">
        <f>Source!AE188*IF(Source!BS188&lt;&gt; 0, Source!BS188, 1)</f>
        <v>0</v>
      </c>
      <c r="T45">
        <f>ROUND(S45*I45, 2)</f>
        <v>0</v>
      </c>
      <c r="U45">
        <v>3</v>
      </c>
      <c r="Z45">
        <f>Source!GF188</f>
        <v>743869604</v>
      </c>
      <c r="AA45">
        <v>382649317</v>
      </c>
      <c r="AB45">
        <v>-1943594725</v>
      </c>
    </row>
    <row r="46" spans="1:28" x14ac:dyDescent="0.2">
      <c r="A46">
        <v>20</v>
      </c>
      <c r="B46">
        <v>49</v>
      </c>
      <c r="C46">
        <v>3</v>
      </c>
      <c r="D46">
        <v>0</v>
      </c>
      <c r="E46">
        <f>SmtRes!AV49</f>
        <v>0</v>
      </c>
      <c r="F46" t="str">
        <f>SmtRes!I49</f>
        <v>21.3-2-10</v>
      </c>
      <c r="G46" t="str">
        <f>SmtRes!K49</f>
        <v>Растворы цементно-известковые, марка 75</v>
      </c>
      <c r="H46" t="str">
        <f>SmtRes!O49</f>
        <v>м3</v>
      </c>
      <c r="I46">
        <f>SmtRes!Y49*Source!I189</f>
        <v>0.86128000000000005</v>
      </c>
      <c r="J46">
        <f>SmtRes!AO49</f>
        <v>1</v>
      </c>
      <c r="K46">
        <f>SmtRes!AE49</f>
        <v>4676.4799999999996</v>
      </c>
      <c r="L46">
        <f>SmtRes!DB49</f>
        <v>2618.83</v>
      </c>
      <c r="M46">
        <f>ROUND(ROUND(L46*Source!I189, 6)*1, 2)</f>
        <v>4027.76</v>
      </c>
      <c r="N46">
        <f>SmtRes!AA49</f>
        <v>4676.4799999999996</v>
      </c>
      <c r="O46">
        <f>ROUND(ROUND(L46*Source!I189, 6)*SmtRes!DA49, 2)</f>
        <v>4027.76</v>
      </c>
      <c r="P46">
        <f>SmtRes!AG49</f>
        <v>0</v>
      </c>
      <c r="Q46">
        <f>SmtRes!DC49</f>
        <v>0</v>
      </c>
      <c r="R46">
        <f>ROUND(ROUND(Q46*Source!I189, 6)*1, 2)</f>
        <v>0</v>
      </c>
      <c r="S46">
        <f>SmtRes!AC49</f>
        <v>0</v>
      </c>
      <c r="T46">
        <f>ROUND(ROUND(Q46*Source!I189, 6)*SmtRes!AK49, 2)</f>
        <v>0</v>
      </c>
      <c r="U46">
        <v>3</v>
      </c>
      <c r="Z46">
        <f>SmtRes!X49</f>
        <v>-1060522976</v>
      </c>
      <c r="AA46">
        <v>-1151740545</v>
      </c>
      <c r="AB46">
        <v>-2002642994</v>
      </c>
    </row>
    <row r="47" spans="1:28" x14ac:dyDescent="0.2">
      <c r="A47">
        <v>20</v>
      </c>
      <c r="B47">
        <v>56</v>
      </c>
      <c r="C47">
        <v>3</v>
      </c>
      <c r="D47">
        <v>0</v>
      </c>
      <c r="E47">
        <f>SmtRes!AV56</f>
        <v>0</v>
      </c>
      <c r="F47" t="str">
        <f>SmtRes!I56</f>
        <v>21.1-6-221</v>
      </c>
      <c r="G47" t="str">
        <f>SmtRes!K56</f>
        <v>Грунтовка водно-дисперсионная акриловая укрепляющая для минеральных поверхностей, типа ВД-АК-0110</v>
      </c>
      <c r="H47" t="str">
        <f>SmtRes!O56</f>
        <v>кг</v>
      </c>
      <c r="I47">
        <f>SmtRes!Y56*Source!I190</f>
        <v>17.533200000000001</v>
      </c>
      <c r="J47">
        <f>SmtRes!AO56</f>
        <v>1</v>
      </c>
      <c r="K47">
        <f>SmtRes!AE56</f>
        <v>78.349999999999994</v>
      </c>
      <c r="L47">
        <f>SmtRes!DB56</f>
        <v>893.19</v>
      </c>
      <c r="M47">
        <f>ROUND(ROUND(L47*Source!I190, 6)*1, 2)</f>
        <v>1373.73</v>
      </c>
      <c r="N47">
        <f>SmtRes!AA56</f>
        <v>78.349999999999994</v>
      </c>
      <c r="O47">
        <f>ROUND(ROUND(L47*Source!I190, 6)*SmtRes!DA56, 2)</f>
        <v>1373.73</v>
      </c>
      <c r="P47">
        <f>SmtRes!AG56</f>
        <v>0</v>
      </c>
      <c r="Q47">
        <f>SmtRes!DC56</f>
        <v>0</v>
      </c>
      <c r="R47">
        <f>ROUND(ROUND(Q47*Source!I190, 6)*1, 2)</f>
        <v>0</v>
      </c>
      <c r="S47">
        <f>SmtRes!AC56</f>
        <v>0</v>
      </c>
      <c r="T47">
        <f>ROUND(ROUND(Q47*Source!I190, 6)*SmtRes!AK56, 2)</f>
        <v>0</v>
      </c>
      <c r="U47">
        <v>3</v>
      </c>
      <c r="Z47">
        <f>SmtRes!X56</f>
        <v>-1709431397</v>
      </c>
      <c r="AA47">
        <v>451470118</v>
      </c>
      <c r="AB47">
        <v>2147139593</v>
      </c>
    </row>
    <row r="48" spans="1:28" x14ac:dyDescent="0.2">
      <c r="A48">
        <v>20</v>
      </c>
      <c r="B48">
        <v>55</v>
      </c>
      <c r="C48">
        <v>3</v>
      </c>
      <c r="D48">
        <v>0</v>
      </c>
      <c r="E48">
        <f>SmtRes!AV55</f>
        <v>0</v>
      </c>
      <c r="F48" t="str">
        <f>SmtRes!I55</f>
        <v>21.1-6-219</v>
      </c>
      <c r="G48" t="str">
        <f>SmtRes!K55</f>
        <v>Краски водно-дисперсионные акриловые износостойкие, интерьерные, моющиеся, типа ВД-АК-210, белые</v>
      </c>
      <c r="H48" t="str">
        <f>SmtRes!O55</f>
        <v>кг</v>
      </c>
      <c r="I48">
        <f>SmtRes!Y55*Source!I190</f>
        <v>40.910800000000002</v>
      </c>
      <c r="J48">
        <f>SmtRes!AO55</f>
        <v>1</v>
      </c>
      <c r="K48">
        <f>SmtRes!AE55</f>
        <v>183.25</v>
      </c>
      <c r="L48">
        <f>SmtRes!DB55</f>
        <v>4874.45</v>
      </c>
      <c r="M48">
        <f>ROUND(ROUND(L48*Source!I190, 6)*1, 2)</f>
        <v>7496.9</v>
      </c>
      <c r="N48">
        <f>SmtRes!AA55</f>
        <v>183.25</v>
      </c>
      <c r="O48">
        <f>ROUND(ROUND(L48*Source!I190, 6)*SmtRes!DA55, 2)</f>
        <v>7496.9</v>
      </c>
      <c r="P48">
        <f>SmtRes!AG55</f>
        <v>0</v>
      </c>
      <c r="Q48">
        <f>SmtRes!DC55</f>
        <v>0</v>
      </c>
      <c r="R48">
        <f>ROUND(ROUND(Q48*Source!I190, 6)*1, 2)</f>
        <v>0</v>
      </c>
      <c r="S48">
        <f>SmtRes!AC55</f>
        <v>0</v>
      </c>
      <c r="T48">
        <f>ROUND(ROUND(Q48*Source!I190, 6)*SmtRes!AK55, 2)</f>
        <v>0</v>
      </c>
      <c r="U48">
        <v>3</v>
      </c>
      <c r="Z48">
        <f>SmtRes!X55</f>
        <v>1915260537</v>
      </c>
      <c r="AA48">
        <v>-17150697</v>
      </c>
      <c r="AB48">
        <v>-91456575</v>
      </c>
    </row>
    <row r="49" spans="1:28" x14ac:dyDescent="0.2">
      <c r="A49">
        <v>20</v>
      </c>
      <c r="B49">
        <v>54</v>
      </c>
      <c r="C49">
        <v>3</v>
      </c>
      <c r="D49">
        <v>0</v>
      </c>
      <c r="E49">
        <f>SmtRes!AV54</f>
        <v>0</v>
      </c>
      <c r="F49" t="str">
        <f>SmtRes!I54</f>
        <v>21.1-25-404</v>
      </c>
      <c r="G49" t="str">
        <f>SmtRes!K54</f>
        <v>Шпатлевка водно-дисперсионная акриловая</v>
      </c>
      <c r="H49" t="str">
        <f>SmtRes!O54</f>
        <v>т</v>
      </c>
      <c r="I49">
        <f>SmtRes!Y54*Source!I190</f>
        <v>8.4589999999999999E-2</v>
      </c>
      <c r="J49">
        <f>SmtRes!AO54</f>
        <v>1</v>
      </c>
      <c r="K49">
        <f>SmtRes!AE54</f>
        <v>81852.28</v>
      </c>
      <c r="L49">
        <f>SmtRes!DB54</f>
        <v>4501.88</v>
      </c>
      <c r="M49">
        <f>ROUND(ROUND(L49*Source!I190, 6)*1, 2)</f>
        <v>6923.89</v>
      </c>
      <c r="N49">
        <f>SmtRes!AA54</f>
        <v>81852.28</v>
      </c>
      <c r="O49">
        <f>ROUND(ROUND(L49*Source!I190, 6)*SmtRes!DA54, 2)</f>
        <v>6923.89</v>
      </c>
      <c r="P49">
        <f>SmtRes!AG54</f>
        <v>0</v>
      </c>
      <c r="Q49">
        <f>SmtRes!DC54</f>
        <v>0</v>
      </c>
      <c r="R49">
        <f>ROUND(ROUND(Q49*Source!I190, 6)*1, 2)</f>
        <v>0</v>
      </c>
      <c r="S49">
        <f>SmtRes!AC54</f>
        <v>0</v>
      </c>
      <c r="T49">
        <f>ROUND(ROUND(Q49*Source!I190, 6)*SmtRes!AK54, 2)</f>
        <v>0</v>
      </c>
      <c r="U49">
        <v>3</v>
      </c>
      <c r="Z49">
        <f>SmtRes!X54</f>
        <v>-1196869701</v>
      </c>
      <c r="AA49">
        <v>-1059775425</v>
      </c>
      <c r="AB49">
        <v>1815180334</v>
      </c>
    </row>
    <row r="50" spans="1:28" x14ac:dyDescent="0.2">
      <c r="A50">
        <v>20</v>
      </c>
      <c r="B50">
        <v>53</v>
      </c>
      <c r="C50">
        <v>3</v>
      </c>
      <c r="D50">
        <v>0</v>
      </c>
      <c r="E50">
        <f>SmtRes!AV53</f>
        <v>0</v>
      </c>
      <c r="F50" t="str">
        <f>SmtRes!I53</f>
        <v>21.1-25-388</v>
      </c>
      <c r="G50" t="str">
        <f>SmtRes!K53</f>
        <v>Шкурка шлифовальная на бумажной основе</v>
      </c>
      <c r="H50" t="str">
        <f>SmtRes!O53</f>
        <v>м2</v>
      </c>
      <c r="I50">
        <f>SmtRes!Y53*Source!I190</f>
        <v>1.2304000000000002</v>
      </c>
      <c r="J50">
        <f>SmtRes!AO53</f>
        <v>1</v>
      </c>
      <c r="K50">
        <f>SmtRes!AE53</f>
        <v>431.83</v>
      </c>
      <c r="L50">
        <f>SmtRes!DB53</f>
        <v>345.46</v>
      </c>
      <c r="M50">
        <f>ROUND(ROUND(L50*Source!I190, 6)*1, 2)</f>
        <v>531.32000000000005</v>
      </c>
      <c r="N50">
        <f>SmtRes!AA53</f>
        <v>431.83</v>
      </c>
      <c r="O50">
        <f>ROUND(ROUND(L50*Source!I190, 6)*SmtRes!DA53, 2)</f>
        <v>531.32000000000005</v>
      </c>
      <c r="P50">
        <f>SmtRes!AG53</f>
        <v>0</v>
      </c>
      <c r="Q50">
        <f>SmtRes!DC53</f>
        <v>0</v>
      </c>
      <c r="R50">
        <f>ROUND(ROUND(Q50*Source!I190, 6)*1, 2)</f>
        <v>0</v>
      </c>
      <c r="S50">
        <f>SmtRes!AC53</f>
        <v>0</v>
      </c>
      <c r="T50">
        <f>ROUND(ROUND(Q50*Source!I190, 6)*SmtRes!AK53, 2)</f>
        <v>0</v>
      </c>
      <c r="U50">
        <v>3</v>
      </c>
      <c r="Z50">
        <f>SmtRes!X53</f>
        <v>680056559</v>
      </c>
      <c r="AA50">
        <v>-267451668</v>
      </c>
      <c r="AB50">
        <v>2039739391</v>
      </c>
    </row>
    <row r="51" spans="1:28" x14ac:dyDescent="0.2">
      <c r="A51">
        <v>20</v>
      </c>
      <c r="B51">
        <v>52</v>
      </c>
      <c r="C51">
        <v>3</v>
      </c>
      <c r="D51">
        <v>0</v>
      </c>
      <c r="E51">
        <f>SmtRes!AV52</f>
        <v>0</v>
      </c>
      <c r="F51" t="str">
        <f>SmtRes!I52</f>
        <v>21.1-25-13</v>
      </c>
      <c r="G51" t="str">
        <f>SmtRes!K52</f>
        <v>Вода</v>
      </c>
      <c r="H51" t="str">
        <f>SmtRes!O52</f>
        <v>м3</v>
      </c>
      <c r="I51">
        <f>SmtRes!Y52*Source!I190</f>
        <v>9.2280000000000001E-3</v>
      </c>
      <c r="J51">
        <f>SmtRes!AO52</f>
        <v>1</v>
      </c>
      <c r="K51">
        <f>SmtRes!AE52</f>
        <v>49.83</v>
      </c>
      <c r="L51">
        <f>SmtRes!DB52</f>
        <v>0.3</v>
      </c>
      <c r="M51">
        <f>ROUND(ROUND(L51*Source!I190, 6)*1, 2)</f>
        <v>0.46</v>
      </c>
      <c r="N51">
        <f>SmtRes!AA52</f>
        <v>49.83</v>
      </c>
      <c r="O51">
        <f>ROUND(ROUND(L51*Source!I190, 6)*SmtRes!DA52, 2)</f>
        <v>0.46</v>
      </c>
      <c r="P51">
        <f>SmtRes!AG52</f>
        <v>0</v>
      </c>
      <c r="Q51">
        <f>SmtRes!DC52</f>
        <v>0</v>
      </c>
      <c r="R51">
        <f>ROUND(ROUND(Q51*Source!I190, 6)*1, 2)</f>
        <v>0</v>
      </c>
      <c r="S51">
        <f>SmtRes!AC52</f>
        <v>0</v>
      </c>
      <c r="T51">
        <f>ROUND(ROUND(Q51*Source!I190, 6)*SmtRes!AK52, 2)</f>
        <v>0</v>
      </c>
      <c r="U51">
        <v>3</v>
      </c>
      <c r="Z51">
        <f>SmtRes!X52</f>
        <v>-1393929784</v>
      </c>
      <c r="AA51">
        <v>-568288822</v>
      </c>
      <c r="AB51">
        <v>-1097784124</v>
      </c>
    </row>
    <row r="52" spans="1:28" x14ac:dyDescent="0.2">
      <c r="A52">
        <v>20</v>
      </c>
      <c r="B52">
        <v>51</v>
      </c>
      <c r="C52">
        <v>3</v>
      </c>
      <c r="D52">
        <v>0</v>
      </c>
      <c r="E52">
        <f>SmtRes!AV51</f>
        <v>0</v>
      </c>
      <c r="F52" t="str">
        <f>SmtRes!I51</f>
        <v>21.1-20-7</v>
      </c>
      <c r="G52" t="str">
        <f>SmtRes!K51</f>
        <v>Ветошь</v>
      </c>
      <c r="H52" t="str">
        <f>SmtRes!O51</f>
        <v>кг</v>
      </c>
      <c r="I52">
        <f>SmtRes!Y51*Source!I190</f>
        <v>0.47677999999999998</v>
      </c>
      <c r="J52">
        <f>SmtRes!AO51</f>
        <v>1</v>
      </c>
      <c r="K52">
        <f>SmtRes!AE51</f>
        <v>23.91</v>
      </c>
      <c r="L52">
        <f>SmtRes!DB51</f>
        <v>7.41</v>
      </c>
      <c r="M52">
        <f>ROUND(ROUND(L52*Source!I190, 6)*1, 2)</f>
        <v>11.4</v>
      </c>
      <c r="N52">
        <f>SmtRes!AA51</f>
        <v>23.91</v>
      </c>
      <c r="O52">
        <f>ROUND(ROUND(L52*Source!I190, 6)*SmtRes!DA51, 2)</f>
        <v>11.4</v>
      </c>
      <c r="P52">
        <f>SmtRes!AG51</f>
        <v>0</v>
      </c>
      <c r="Q52">
        <f>SmtRes!DC51</f>
        <v>0</v>
      </c>
      <c r="R52">
        <f>ROUND(ROUND(Q52*Source!I190, 6)*1, 2)</f>
        <v>0</v>
      </c>
      <c r="S52">
        <f>SmtRes!AC51</f>
        <v>0</v>
      </c>
      <c r="T52">
        <f>ROUND(ROUND(Q52*Source!I190, 6)*SmtRes!AK51, 2)</f>
        <v>0</v>
      </c>
      <c r="U52">
        <v>3</v>
      </c>
      <c r="Z52">
        <f>SmtRes!X51</f>
        <v>-1577570829</v>
      </c>
      <c r="AA52">
        <v>-1417245040</v>
      </c>
      <c r="AB52">
        <v>-1532834414</v>
      </c>
    </row>
    <row r="53" spans="1:28" x14ac:dyDescent="0.2">
      <c r="A53">
        <f>Source!A222</f>
        <v>5</v>
      </c>
      <c r="B53">
        <v>222</v>
      </c>
      <c r="G53" t="str">
        <f>Source!G222</f>
        <v>Стены</v>
      </c>
    </row>
    <row r="54" spans="1:28" x14ac:dyDescent="0.2">
      <c r="A54">
        <v>20</v>
      </c>
      <c r="B54">
        <v>58</v>
      </c>
      <c r="C54">
        <v>3</v>
      </c>
      <c r="D54">
        <v>0</v>
      </c>
      <c r="E54">
        <f>SmtRes!AV58</f>
        <v>0</v>
      </c>
      <c r="F54" t="str">
        <f>SmtRes!I58</f>
        <v>9999990001</v>
      </c>
      <c r="G54" t="str">
        <f>SmtRes!K58</f>
        <v>Масса мусора</v>
      </c>
      <c r="H54" t="str">
        <f>SmtRes!O58</f>
        <v>т</v>
      </c>
      <c r="I54">
        <f>SmtRes!Y58*Source!I226</f>
        <v>7.8299999999999995E-2</v>
      </c>
      <c r="J54">
        <f>SmtRes!AO58</f>
        <v>1</v>
      </c>
      <c r="K54">
        <f>SmtRes!AE58</f>
        <v>0</v>
      </c>
      <c r="L54">
        <f>SmtRes!DB58</f>
        <v>0</v>
      </c>
      <c r="M54">
        <f>ROUND(ROUND(L54*Source!I226, 6)*1, 2)</f>
        <v>0</v>
      </c>
      <c r="N54">
        <f>SmtRes!AA58</f>
        <v>0</v>
      </c>
      <c r="O54">
        <f>ROUND(ROUND(L54*Source!I226, 6)*SmtRes!DA58, 2)</f>
        <v>0</v>
      </c>
      <c r="P54">
        <f>SmtRes!AG58</f>
        <v>0</v>
      </c>
      <c r="Q54">
        <f>SmtRes!DC58</f>
        <v>0</v>
      </c>
      <c r="R54">
        <f>ROUND(ROUND(Q54*Source!I226, 6)*1, 2)</f>
        <v>0</v>
      </c>
      <c r="S54">
        <f>SmtRes!AC58</f>
        <v>0</v>
      </c>
      <c r="T54">
        <f>ROUND(ROUND(Q54*Source!I226, 6)*SmtRes!AK58, 2)</f>
        <v>0</v>
      </c>
      <c r="U54">
        <v>3</v>
      </c>
      <c r="Z54">
        <f>SmtRes!X58</f>
        <v>1489638031</v>
      </c>
      <c r="AA54">
        <v>1808425918</v>
      </c>
      <c r="AB54">
        <v>-883491509</v>
      </c>
    </row>
    <row r="55" spans="1:28" x14ac:dyDescent="0.2">
      <c r="A55">
        <v>20</v>
      </c>
      <c r="B55">
        <v>63</v>
      </c>
      <c r="C55">
        <v>3</v>
      </c>
      <c r="D55">
        <v>0</v>
      </c>
      <c r="E55">
        <f>SmtRes!AV63</f>
        <v>0</v>
      </c>
      <c r="F55" t="str">
        <f>SmtRes!I63</f>
        <v>21.3-2-15</v>
      </c>
      <c r="G55" t="str">
        <f>SmtRes!K63</f>
        <v>Растворы цементные, марка 100</v>
      </c>
      <c r="H55" t="str">
        <f>SmtRes!O63</f>
        <v>м3</v>
      </c>
      <c r="I55">
        <f>SmtRes!Y63*Source!I228</f>
        <v>3.6000000000000004E-2</v>
      </c>
      <c r="J55">
        <f>SmtRes!AO63</f>
        <v>1</v>
      </c>
      <c r="K55">
        <f>SmtRes!AE63</f>
        <v>4969.8599999999997</v>
      </c>
      <c r="L55">
        <f>SmtRes!DB63</f>
        <v>7.45</v>
      </c>
      <c r="M55">
        <f>ROUND(ROUND(L55*Source!I228, 6)*1, 2)</f>
        <v>178.8</v>
      </c>
      <c r="N55">
        <f>SmtRes!AA63</f>
        <v>4969.8599999999997</v>
      </c>
      <c r="O55">
        <f>ROUND(ROUND(L55*Source!I228, 6)*SmtRes!DA63, 2)</f>
        <v>178.8</v>
      </c>
      <c r="P55">
        <f>SmtRes!AG63</f>
        <v>0</v>
      </c>
      <c r="Q55">
        <f>SmtRes!DC63</f>
        <v>0</v>
      </c>
      <c r="R55">
        <f>ROUND(ROUND(Q55*Source!I228, 6)*1, 2)</f>
        <v>0</v>
      </c>
      <c r="S55">
        <f>SmtRes!AC63</f>
        <v>0</v>
      </c>
      <c r="T55">
        <f>ROUND(ROUND(Q55*Source!I228, 6)*SmtRes!AK63, 2)</f>
        <v>0</v>
      </c>
      <c r="U55">
        <v>3</v>
      </c>
      <c r="Z55">
        <f>SmtRes!X63</f>
        <v>2013185010</v>
      </c>
      <c r="AA55">
        <v>-1091799724</v>
      </c>
      <c r="AB55">
        <v>-158112489</v>
      </c>
    </row>
    <row r="56" spans="1:28" x14ac:dyDescent="0.2">
      <c r="A56">
        <v>20</v>
      </c>
      <c r="B56">
        <v>62</v>
      </c>
      <c r="C56">
        <v>3</v>
      </c>
      <c r="D56">
        <v>0</v>
      </c>
      <c r="E56">
        <f>SmtRes!AV62</f>
        <v>0</v>
      </c>
      <c r="F56" t="str">
        <f>SmtRes!I62</f>
        <v>21.1-25-209</v>
      </c>
      <c r="G56" t="str">
        <f>SmtRes!K62</f>
        <v>Пакля пропитанная</v>
      </c>
      <c r="H56" t="str">
        <f>SmtRes!O62</f>
        <v>кг</v>
      </c>
      <c r="I56">
        <f>SmtRes!Y62*Source!I228</f>
        <v>2.4000000000000003E-6</v>
      </c>
      <c r="J56">
        <f>SmtRes!AO62</f>
        <v>1</v>
      </c>
      <c r="K56">
        <f>SmtRes!AE62</f>
        <v>149.35</v>
      </c>
      <c r="L56">
        <f>SmtRes!DB62</f>
        <v>0</v>
      </c>
      <c r="M56">
        <f>ROUND(ROUND(L56*Source!I228, 6)*1, 2)</f>
        <v>0</v>
      </c>
      <c r="N56">
        <f>SmtRes!AA62</f>
        <v>149.35</v>
      </c>
      <c r="O56">
        <f>ROUND(ROUND(L56*Source!I228, 6)*SmtRes!DA62, 2)</f>
        <v>0</v>
      </c>
      <c r="P56">
        <f>SmtRes!AG62</f>
        <v>0</v>
      </c>
      <c r="Q56">
        <f>SmtRes!DC62</f>
        <v>0</v>
      </c>
      <c r="R56">
        <f>ROUND(ROUND(Q56*Source!I228, 6)*1, 2)</f>
        <v>0</v>
      </c>
      <c r="S56">
        <f>SmtRes!AC62</f>
        <v>0</v>
      </c>
      <c r="T56">
        <f>ROUND(ROUND(Q56*Source!I228, 6)*SmtRes!AK62, 2)</f>
        <v>0</v>
      </c>
      <c r="U56">
        <v>3</v>
      </c>
      <c r="Z56">
        <f>SmtRes!X62</f>
        <v>1726106284</v>
      </c>
      <c r="AA56">
        <v>2119225562</v>
      </c>
      <c r="AB56">
        <v>1172976567</v>
      </c>
    </row>
    <row r="57" spans="1:28" x14ac:dyDescent="0.2">
      <c r="A57">
        <v>20</v>
      </c>
      <c r="B57">
        <v>61</v>
      </c>
      <c r="C57">
        <v>3</v>
      </c>
      <c r="D57">
        <v>0</v>
      </c>
      <c r="E57">
        <f>SmtRes!AV61</f>
        <v>0</v>
      </c>
      <c r="F57" t="str">
        <f>SmtRes!I61</f>
        <v>21.1-2-2</v>
      </c>
      <c r="G57" t="str">
        <f>SmtRes!K61</f>
        <v>Гипсовые вяжущие (гипс) для штукатурных работ</v>
      </c>
      <c r="H57" t="str">
        <f>SmtRes!O61</f>
        <v>т</v>
      </c>
      <c r="I57">
        <f>SmtRes!Y61*Source!I228</f>
        <v>1.6799999999999999E-3</v>
      </c>
      <c r="J57">
        <f>SmtRes!AO61</f>
        <v>1</v>
      </c>
      <c r="K57">
        <f>SmtRes!AE61</f>
        <v>7313.44</v>
      </c>
      <c r="L57">
        <f>SmtRes!DB61</f>
        <v>0.51</v>
      </c>
      <c r="M57">
        <f>ROUND(ROUND(L57*Source!I228, 6)*1, 2)</f>
        <v>12.24</v>
      </c>
      <c r="N57">
        <f>SmtRes!AA61</f>
        <v>7313.44</v>
      </c>
      <c r="O57">
        <f>ROUND(ROUND(L57*Source!I228, 6)*SmtRes!DA61, 2)</f>
        <v>12.24</v>
      </c>
      <c r="P57">
        <f>SmtRes!AG61</f>
        <v>0</v>
      </c>
      <c r="Q57">
        <f>SmtRes!DC61</f>
        <v>0</v>
      </c>
      <c r="R57">
        <f>ROUND(ROUND(Q57*Source!I228, 6)*1, 2)</f>
        <v>0</v>
      </c>
      <c r="S57">
        <f>SmtRes!AC61</f>
        <v>0</v>
      </c>
      <c r="T57">
        <f>ROUND(ROUND(Q57*Source!I228, 6)*SmtRes!AK61, 2)</f>
        <v>0</v>
      </c>
      <c r="U57">
        <v>3</v>
      </c>
      <c r="Z57">
        <f>SmtRes!X61</f>
        <v>-900230497</v>
      </c>
      <c r="AA57">
        <v>-1637219116</v>
      </c>
      <c r="AB57">
        <v>-453773343</v>
      </c>
    </row>
    <row r="58" spans="1:28" x14ac:dyDescent="0.2">
      <c r="A58">
        <v>20</v>
      </c>
      <c r="B58">
        <v>66</v>
      </c>
      <c r="C58">
        <v>3</v>
      </c>
      <c r="D58">
        <v>0</v>
      </c>
      <c r="E58">
        <f>SmtRes!AV66</f>
        <v>0</v>
      </c>
      <c r="F58" t="str">
        <f>SmtRes!I66</f>
        <v>21.1-6-10</v>
      </c>
      <c r="G58" t="str">
        <f>SmtRes!K66</f>
        <v>Грунтовка акриловая концентрированная универсальная с высокой клеевой и проникающей способностью</v>
      </c>
      <c r="H58" t="str">
        <f>SmtRes!O66</f>
        <v>л</v>
      </c>
      <c r="I58">
        <f>SmtRes!Y66*Source!I229</f>
        <v>26.882999999999999</v>
      </c>
      <c r="J58">
        <f>SmtRes!AO66</f>
        <v>1</v>
      </c>
      <c r="K58">
        <f>SmtRes!AE66</f>
        <v>128.12</v>
      </c>
      <c r="L58">
        <f>SmtRes!DB66</f>
        <v>1319.64</v>
      </c>
      <c r="M58">
        <f>ROUND(ROUND(L58*Source!I229, 6)*1, 2)</f>
        <v>3444.26</v>
      </c>
      <c r="N58">
        <f>SmtRes!AA66</f>
        <v>128.12</v>
      </c>
      <c r="O58">
        <f>ROUND(ROUND(L58*Source!I229, 6)*SmtRes!DA66, 2)</f>
        <v>3444.26</v>
      </c>
      <c r="P58">
        <f>SmtRes!AG66</f>
        <v>0</v>
      </c>
      <c r="Q58">
        <f>SmtRes!DC66</f>
        <v>0</v>
      </c>
      <c r="R58">
        <f>ROUND(ROUND(Q58*Source!I229, 6)*1, 2)</f>
        <v>0</v>
      </c>
      <c r="S58">
        <f>SmtRes!AC66</f>
        <v>0</v>
      </c>
      <c r="T58">
        <f>ROUND(ROUND(Q58*Source!I229, 6)*SmtRes!AK66, 2)</f>
        <v>0</v>
      </c>
      <c r="U58">
        <v>3</v>
      </c>
      <c r="Z58">
        <f>SmtRes!X66</f>
        <v>1582717036</v>
      </c>
      <c r="AA58">
        <v>392686341</v>
      </c>
      <c r="AB58">
        <v>-17149176</v>
      </c>
    </row>
    <row r="59" spans="1:28" x14ac:dyDescent="0.2">
      <c r="A59">
        <v>20</v>
      </c>
      <c r="B59">
        <v>65</v>
      </c>
      <c r="C59">
        <v>2</v>
      </c>
      <c r="D59">
        <v>0</v>
      </c>
      <c r="E59">
        <f>SmtRes!AV65</f>
        <v>0</v>
      </c>
      <c r="F59" t="str">
        <f>SmtRes!I65</f>
        <v>22.1-30-90</v>
      </c>
      <c r="G59" t="str">
        <f>SmtRes!K65</f>
        <v>Дрели-миксеры импортного производства для перемешивания строительных материалов, скорость до 650 об/мин</v>
      </c>
      <c r="H59" t="str">
        <f>SmtRes!O65</f>
        <v>маш.-ч</v>
      </c>
      <c r="I59">
        <f>SmtRes!Y65*Source!I229</f>
        <v>0.10439999999999999</v>
      </c>
      <c r="J59">
        <f>SmtRes!AO65</f>
        <v>1</v>
      </c>
      <c r="K59">
        <f>SmtRes!AF65</f>
        <v>11.86</v>
      </c>
      <c r="L59">
        <f>SmtRes!DB65</f>
        <v>0.47</v>
      </c>
      <c r="M59">
        <f>ROUND(ROUND(L59*Source!I229, 6)*1, 2)</f>
        <v>1.23</v>
      </c>
      <c r="N59">
        <f>SmtRes!AB65</f>
        <v>11.86</v>
      </c>
      <c r="O59">
        <f>ROUND(ROUND(L59*Source!I229, 6)*SmtRes!DA65, 2)</f>
        <v>1.23</v>
      </c>
      <c r="P59">
        <f>SmtRes!AG65</f>
        <v>0</v>
      </c>
      <c r="Q59">
        <f>SmtRes!DC65</f>
        <v>0</v>
      </c>
      <c r="R59">
        <f>ROUND(ROUND(Q59*Source!I229, 6)*1, 2)</f>
        <v>0</v>
      </c>
      <c r="S59">
        <f>SmtRes!AC65</f>
        <v>0</v>
      </c>
      <c r="T59">
        <f>ROUND(ROUND(Q59*Source!I229, 6)*SmtRes!AK65, 2)</f>
        <v>0</v>
      </c>
      <c r="U59">
        <v>2</v>
      </c>
      <c r="Z59">
        <f>SmtRes!X65</f>
        <v>-1393479748</v>
      </c>
      <c r="AA59">
        <v>-992411696</v>
      </c>
      <c r="AB59">
        <v>-1125792185</v>
      </c>
    </row>
    <row r="60" spans="1:28" x14ac:dyDescent="0.2">
      <c r="A60">
        <f>Source!A230</f>
        <v>18</v>
      </c>
      <c r="B60">
        <v>230</v>
      </c>
      <c r="C60">
        <v>3</v>
      </c>
      <c r="D60">
        <f>Source!BI230</f>
        <v>4</v>
      </c>
      <c r="E60">
        <f>Source!FS230</f>
        <v>0</v>
      </c>
      <c r="F60" t="str">
        <f>Source!F230</f>
        <v>21.1-6-10</v>
      </c>
      <c r="G60" t="str">
        <f>Source!G230</f>
        <v>Грунтовка акриловая концентрированная универсальная с высокой клеевой и проникающей способностью</v>
      </c>
      <c r="H60" t="str">
        <f>Source!H230</f>
        <v>л</v>
      </c>
      <c r="I60">
        <f>Source!I230</f>
        <v>-26.882999999999999</v>
      </c>
      <c r="J60">
        <v>1</v>
      </c>
      <c r="K60">
        <f>Source!AC230</f>
        <v>128.12</v>
      </c>
      <c r="M60">
        <f>ROUND(K60*I60, 2)</f>
        <v>-3444.25</v>
      </c>
      <c r="N60">
        <f>Source!AC230*IF(Source!BC230&lt;&gt; 0, Source!BC230, 1)</f>
        <v>128.12</v>
      </c>
      <c r="O60">
        <f>ROUND(N60*I60, 2)</f>
        <v>-3444.25</v>
      </c>
      <c r="P60">
        <f>Source!AE230</f>
        <v>0</v>
      </c>
      <c r="R60">
        <f>ROUND(P60*I60, 2)</f>
        <v>0</v>
      </c>
      <c r="S60">
        <f>Source!AE230*IF(Source!BS230&lt;&gt; 0, Source!BS230, 1)</f>
        <v>0</v>
      </c>
      <c r="T60">
        <f>ROUND(S60*I60, 2)</f>
        <v>0</v>
      </c>
      <c r="U60">
        <v>3</v>
      </c>
      <c r="Z60">
        <f>Source!GF230</f>
        <v>1582717036</v>
      </c>
      <c r="AA60">
        <v>-1285029469</v>
      </c>
      <c r="AB60">
        <v>-187342921</v>
      </c>
    </row>
    <row r="61" spans="1:28" x14ac:dyDescent="0.2">
      <c r="A61">
        <f>Source!A231</f>
        <v>18</v>
      </c>
      <c r="B61">
        <v>231</v>
      </c>
      <c r="C61">
        <v>3</v>
      </c>
      <c r="D61">
        <f>Source!BI231</f>
        <v>4</v>
      </c>
      <c r="E61">
        <f>Source!FS231</f>
        <v>0</v>
      </c>
      <c r="F61" t="str">
        <f>Source!F231</f>
        <v>21.1-6-9</v>
      </c>
      <c r="G61" t="str">
        <f>Source!G231</f>
        <v>Грунтовка акриловая адгезионная для обработки бетонных оснований перед оштукатуриванием, марка "Бетоконтакт"</v>
      </c>
      <c r="H61" t="str">
        <f>Source!H231</f>
        <v>кг</v>
      </c>
      <c r="I61">
        <f>Source!I231</f>
        <v>43.064999999999998</v>
      </c>
      <c r="J61">
        <v>1</v>
      </c>
      <c r="K61">
        <f>Source!AC231</f>
        <v>128.87</v>
      </c>
      <c r="M61">
        <f>ROUND(K61*I61, 2)</f>
        <v>5549.79</v>
      </c>
      <c r="N61">
        <f>Source!AC231*IF(Source!BC231&lt;&gt; 0, Source!BC231, 1)</f>
        <v>128.87</v>
      </c>
      <c r="O61">
        <f>ROUND(N61*I61, 2)</f>
        <v>5549.79</v>
      </c>
      <c r="P61">
        <f>Source!AE231</f>
        <v>0</v>
      </c>
      <c r="R61">
        <f>ROUND(P61*I61, 2)</f>
        <v>0</v>
      </c>
      <c r="S61">
        <f>Source!AE231*IF(Source!BS231&lt;&gt; 0, Source!BS231, 1)</f>
        <v>0</v>
      </c>
      <c r="T61">
        <f>ROUND(S61*I61, 2)</f>
        <v>0</v>
      </c>
      <c r="U61">
        <v>3</v>
      </c>
      <c r="Z61">
        <f>Source!GF231</f>
        <v>743869604</v>
      </c>
      <c r="AA61">
        <v>382649317</v>
      </c>
      <c r="AB61">
        <v>-1943594725</v>
      </c>
    </row>
    <row r="62" spans="1:28" x14ac:dyDescent="0.2">
      <c r="A62">
        <v>20</v>
      </c>
      <c r="B62">
        <v>72</v>
      </c>
      <c r="C62">
        <v>3</v>
      </c>
      <c r="D62">
        <v>0</v>
      </c>
      <c r="E62">
        <f>SmtRes!AV72</f>
        <v>0</v>
      </c>
      <c r="F62" t="str">
        <f>SmtRes!I72</f>
        <v>21.3-2-97</v>
      </c>
      <c r="G62" t="str">
        <f>SmtRes!K72</f>
        <v>Смеси сухие штукатурные цементно-известковые для внутренних и наружных работ, для машинного и ручного нанесения, марка 75</v>
      </c>
      <c r="H62" t="str">
        <f>SmtRes!O72</f>
        <v>т</v>
      </c>
      <c r="I62">
        <f>SmtRes!Y72*Source!I232</f>
        <v>2.2863599999999997</v>
      </c>
      <c r="J62">
        <f>SmtRes!AO72</f>
        <v>1</v>
      </c>
      <c r="K62">
        <f>SmtRes!AE72</f>
        <v>11245.63</v>
      </c>
      <c r="L62">
        <f>SmtRes!DB72</f>
        <v>9851.17</v>
      </c>
      <c r="M62">
        <f>ROUND(ROUND(L62*Source!I232, 6)*1, 2)</f>
        <v>25711.55</v>
      </c>
      <c r="N62">
        <f>SmtRes!AA72</f>
        <v>11245.63</v>
      </c>
      <c r="O62">
        <f>ROUND(ROUND(L62*Source!I232, 6)*SmtRes!DA72, 2)</f>
        <v>25711.55</v>
      </c>
      <c r="P62">
        <f>SmtRes!AG72</f>
        <v>0</v>
      </c>
      <c r="Q62">
        <f>SmtRes!DC72</f>
        <v>0</v>
      </c>
      <c r="R62">
        <f>ROUND(ROUND(Q62*Source!I232, 6)*1, 2)</f>
        <v>0</v>
      </c>
      <c r="S62">
        <f>SmtRes!AC72</f>
        <v>0</v>
      </c>
      <c r="T62">
        <f>ROUND(ROUND(Q62*Source!I232, 6)*SmtRes!AK72, 2)</f>
        <v>0</v>
      </c>
      <c r="U62">
        <v>3</v>
      </c>
      <c r="Z62">
        <f>SmtRes!X72</f>
        <v>-1784042081</v>
      </c>
      <c r="AA62">
        <v>-1898204583</v>
      </c>
      <c r="AB62">
        <v>-1336858889</v>
      </c>
    </row>
    <row r="63" spans="1:28" x14ac:dyDescent="0.2">
      <c r="A63">
        <v>20</v>
      </c>
      <c r="B63">
        <v>71</v>
      </c>
      <c r="C63">
        <v>3</v>
      </c>
      <c r="D63">
        <v>0</v>
      </c>
      <c r="E63">
        <f>SmtRes!AV71</f>
        <v>0</v>
      </c>
      <c r="F63" t="str">
        <f>SmtRes!I71</f>
        <v>21.1-6-21</v>
      </c>
      <c r="G63" t="str">
        <f>SmtRes!K71</f>
        <v>Дисперсия поливинилацетатная, гомополимерная, грубодисперсная, пластифицированная, (эмульсия поливинилацетатная), марка ДБ</v>
      </c>
      <c r="H63" t="str">
        <f>SmtRes!O71</f>
        <v>т</v>
      </c>
      <c r="I63">
        <f>SmtRes!Y71*Source!I232</f>
        <v>1.2005999999999999E-2</v>
      </c>
      <c r="J63">
        <f>SmtRes!AO71</f>
        <v>1</v>
      </c>
      <c r="K63">
        <f>SmtRes!AE71</f>
        <v>62638.49</v>
      </c>
      <c r="L63">
        <f>SmtRes!DB71</f>
        <v>288.14</v>
      </c>
      <c r="M63">
        <f>ROUND(ROUND(L63*Source!I232, 6)*1, 2)</f>
        <v>752.05</v>
      </c>
      <c r="N63">
        <f>SmtRes!AA71</f>
        <v>62638.49</v>
      </c>
      <c r="O63">
        <f>ROUND(ROUND(L63*Source!I232, 6)*SmtRes!DA71, 2)</f>
        <v>752.05</v>
      </c>
      <c r="P63">
        <f>SmtRes!AG71</f>
        <v>0</v>
      </c>
      <c r="Q63">
        <f>SmtRes!DC71</f>
        <v>0</v>
      </c>
      <c r="R63">
        <f>ROUND(ROUND(Q63*Source!I232, 6)*1, 2)</f>
        <v>0</v>
      </c>
      <c r="S63">
        <f>SmtRes!AC71</f>
        <v>0</v>
      </c>
      <c r="T63">
        <f>ROUND(ROUND(Q63*Source!I232, 6)*SmtRes!AK71, 2)</f>
        <v>0</v>
      </c>
      <c r="U63">
        <v>3</v>
      </c>
      <c r="Z63">
        <f>SmtRes!X71</f>
        <v>-1087760959</v>
      </c>
      <c r="AA63">
        <v>131374174</v>
      </c>
      <c r="AB63">
        <v>-1174192813</v>
      </c>
    </row>
    <row r="64" spans="1:28" x14ac:dyDescent="0.2">
      <c r="A64">
        <v>20</v>
      </c>
      <c r="B64">
        <v>70</v>
      </c>
      <c r="C64">
        <v>3</v>
      </c>
      <c r="D64">
        <v>0</v>
      </c>
      <c r="E64">
        <f>SmtRes!AV70</f>
        <v>0</v>
      </c>
      <c r="F64" t="str">
        <f>SmtRes!I70</f>
        <v>21.1-25-13</v>
      </c>
      <c r="G64" t="str">
        <f>SmtRes!K70</f>
        <v>Вода</v>
      </c>
      <c r="H64" t="str">
        <f>SmtRes!O70</f>
        <v>м3</v>
      </c>
      <c r="I64">
        <f>SmtRes!Y70*Source!I232</f>
        <v>0.39671999999999996</v>
      </c>
      <c r="J64">
        <f>SmtRes!AO70</f>
        <v>1</v>
      </c>
      <c r="K64">
        <f>SmtRes!AE70</f>
        <v>49.83</v>
      </c>
      <c r="L64">
        <f>SmtRes!DB70</f>
        <v>7.57</v>
      </c>
      <c r="M64">
        <f>ROUND(ROUND(L64*Source!I232, 6)*1, 2)</f>
        <v>19.760000000000002</v>
      </c>
      <c r="N64">
        <f>SmtRes!AA70</f>
        <v>49.83</v>
      </c>
      <c r="O64">
        <f>ROUND(ROUND(L64*Source!I232, 6)*SmtRes!DA70, 2)</f>
        <v>19.760000000000002</v>
      </c>
      <c r="P64">
        <f>SmtRes!AG70</f>
        <v>0</v>
      </c>
      <c r="Q64">
        <f>SmtRes!DC70</f>
        <v>0</v>
      </c>
      <c r="R64">
        <f>ROUND(ROUND(Q64*Source!I232, 6)*1, 2)</f>
        <v>0</v>
      </c>
      <c r="S64">
        <f>SmtRes!AC70</f>
        <v>0</v>
      </c>
      <c r="T64">
        <f>ROUND(ROUND(Q64*Source!I232, 6)*SmtRes!AK70, 2)</f>
        <v>0</v>
      </c>
      <c r="U64">
        <v>3</v>
      </c>
      <c r="Z64">
        <f>SmtRes!X70</f>
        <v>-1393929784</v>
      </c>
      <c r="AA64">
        <v>-568288822</v>
      </c>
      <c r="AB64">
        <v>-1097784124</v>
      </c>
    </row>
    <row r="65" spans="1:28" x14ac:dyDescent="0.2">
      <c r="A65">
        <v>20</v>
      </c>
      <c r="B65">
        <v>79</v>
      </c>
      <c r="C65">
        <v>3</v>
      </c>
      <c r="D65">
        <v>0</v>
      </c>
      <c r="E65">
        <f>SmtRes!AV79</f>
        <v>0</v>
      </c>
      <c r="F65" t="str">
        <f>SmtRes!I79</f>
        <v>21.1-6-221</v>
      </c>
      <c r="G65" t="str">
        <f>SmtRes!K79</f>
        <v>Грунтовка водно-дисперсионная акриловая укрепляющая для минеральных поверхностей, типа ВД-АК-0110</v>
      </c>
      <c r="H65" t="str">
        <f>SmtRes!O79</f>
        <v>кг</v>
      </c>
      <c r="I65">
        <f>SmtRes!Y79*Source!I233</f>
        <v>27.143999999999998</v>
      </c>
      <c r="J65">
        <f>SmtRes!AO79</f>
        <v>1</v>
      </c>
      <c r="K65">
        <f>SmtRes!AE79</f>
        <v>78.349999999999994</v>
      </c>
      <c r="L65">
        <f>SmtRes!DB79</f>
        <v>814.84</v>
      </c>
      <c r="M65">
        <f>ROUND(ROUND(L65*Source!I233, 6)*1, 2)</f>
        <v>2126.73</v>
      </c>
      <c r="N65">
        <f>SmtRes!AA79</f>
        <v>78.349999999999994</v>
      </c>
      <c r="O65">
        <f>ROUND(ROUND(L65*Source!I233, 6)*SmtRes!DA79, 2)</f>
        <v>2126.73</v>
      </c>
      <c r="P65">
        <f>SmtRes!AG79</f>
        <v>0</v>
      </c>
      <c r="Q65">
        <f>SmtRes!DC79</f>
        <v>0</v>
      </c>
      <c r="R65">
        <f>ROUND(ROUND(Q65*Source!I233, 6)*1, 2)</f>
        <v>0</v>
      </c>
      <c r="S65">
        <f>SmtRes!AC79</f>
        <v>0</v>
      </c>
      <c r="T65">
        <f>ROUND(ROUND(Q65*Source!I233, 6)*SmtRes!AK79, 2)</f>
        <v>0</v>
      </c>
      <c r="U65">
        <v>3</v>
      </c>
      <c r="Z65">
        <f>SmtRes!X79</f>
        <v>-1709431397</v>
      </c>
      <c r="AA65">
        <v>451470118</v>
      </c>
      <c r="AB65">
        <v>2147139593</v>
      </c>
    </row>
    <row r="66" spans="1:28" x14ac:dyDescent="0.2">
      <c r="A66">
        <v>20</v>
      </c>
      <c r="B66">
        <v>78</v>
      </c>
      <c r="C66">
        <v>3</v>
      </c>
      <c r="D66">
        <v>0</v>
      </c>
      <c r="E66">
        <f>SmtRes!AV78</f>
        <v>0</v>
      </c>
      <c r="F66" t="str">
        <f>SmtRes!I78</f>
        <v>21.1-6-219</v>
      </c>
      <c r="G66" t="str">
        <f>SmtRes!K78</f>
        <v>Краски водно-дисперсионные акриловые износостойкие, интерьерные, моющиеся, типа ВД-АК-210, белые</v>
      </c>
      <c r="H66" t="str">
        <f>SmtRes!O78</f>
        <v>кг</v>
      </c>
      <c r="I66">
        <f>SmtRes!Y78*Source!I233</f>
        <v>63.161999999999992</v>
      </c>
      <c r="J66">
        <f>SmtRes!AO78</f>
        <v>1</v>
      </c>
      <c r="K66">
        <f>SmtRes!AE78</f>
        <v>183.25</v>
      </c>
      <c r="L66">
        <f>SmtRes!DB78</f>
        <v>4434.6499999999996</v>
      </c>
      <c r="M66">
        <f>ROUND(ROUND(L66*Source!I233, 6)*1, 2)</f>
        <v>11574.44</v>
      </c>
      <c r="N66">
        <f>SmtRes!AA78</f>
        <v>183.25</v>
      </c>
      <c r="O66">
        <f>ROUND(ROUND(L66*Source!I233, 6)*SmtRes!DA78, 2)</f>
        <v>11574.44</v>
      </c>
      <c r="P66">
        <f>SmtRes!AG78</f>
        <v>0</v>
      </c>
      <c r="Q66">
        <f>SmtRes!DC78</f>
        <v>0</v>
      </c>
      <c r="R66">
        <f>ROUND(ROUND(Q66*Source!I233, 6)*1, 2)</f>
        <v>0</v>
      </c>
      <c r="S66">
        <f>SmtRes!AC78</f>
        <v>0</v>
      </c>
      <c r="T66">
        <f>ROUND(ROUND(Q66*Source!I233, 6)*SmtRes!AK78, 2)</f>
        <v>0</v>
      </c>
      <c r="U66">
        <v>3</v>
      </c>
      <c r="Z66">
        <f>SmtRes!X78</f>
        <v>1915260537</v>
      </c>
      <c r="AA66">
        <v>-17150697</v>
      </c>
      <c r="AB66">
        <v>-91456575</v>
      </c>
    </row>
    <row r="67" spans="1:28" x14ac:dyDescent="0.2">
      <c r="A67">
        <v>20</v>
      </c>
      <c r="B67">
        <v>77</v>
      </c>
      <c r="C67">
        <v>3</v>
      </c>
      <c r="D67">
        <v>0</v>
      </c>
      <c r="E67">
        <f>SmtRes!AV77</f>
        <v>0</v>
      </c>
      <c r="F67" t="str">
        <f>SmtRes!I77</f>
        <v>21.1-25-404</v>
      </c>
      <c r="G67" t="str">
        <f>SmtRes!K77</f>
        <v>Шпатлевка водно-дисперсионная акриловая</v>
      </c>
      <c r="H67" t="str">
        <f>SmtRes!O77</f>
        <v>т</v>
      </c>
      <c r="I67">
        <f>SmtRes!Y77*Source!I233</f>
        <v>0.13310999999999998</v>
      </c>
      <c r="J67">
        <f>SmtRes!AO77</f>
        <v>1</v>
      </c>
      <c r="K67">
        <f>SmtRes!AE77</f>
        <v>81852.28</v>
      </c>
      <c r="L67">
        <f>SmtRes!DB77</f>
        <v>4174.47</v>
      </c>
      <c r="M67">
        <f>ROUND(ROUND(L67*Source!I233, 6)*1, 2)</f>
        <v>10895.37</v>
      </c>
      <c r="N67">
        <f>SmtRes!AA77</f>
        <v>81852.28</v>
      </c>
      <c r="O67">
        <f>ROUND(ROUND(L67*Source!I233, 6)*SmtRes!DA77, 2)</f>
        <v>10895.37</v>
      </c>
      <c r="P67">
        <f>SmtRes!AG77</f>
        <v>0</v>
      </c>
      <c r="Q67">
        <f>SmtRes!DC77</f>
        <v>0</v>
      </c>
      <c r="R67">
        <f>ROUND(ROUND(Q67*Source!I233, 6)*1, 2)</f>
        <v>0</v>
      </c>
      <c r="S67">
        <f>SmtRes!AC77</f>
        <v>0</v>
      </c>
      <c r="T67">
        <f>ROUND(ROUND(Q67*Source!I233, 6)*SmtRes!AK77, 2)</f>
        <v>0</v>
      </c>
      <c r="U67">
        <v>3</v>
      </c>
      <c r="Z67">
        <f>SmtRes!X77</f>
        <v>-1196869701</v>
      </c>
      <c r="AA67">
        <v>-1059775425</v>
      </c>
      <c r="AB67">
        <v>1815180334</v>
      </c>
    </row>
    <row r="68" spans="1:28" x14ac:dyDescent="0.2">
      <c r="A68">
        <v>20</v>
      </c>
      <c r="B68">
        <v>76</v>
      </c>
      <c r="C68">
        <v>3</v>
      </c>
      <c r="D68">
        <v>0</v>
      </c>
      <c r="E68">
        <f>SmtRes!AV76</f>
        <v>0</v>
      </c>
      <c r="F68" t="str">
        <f>SmtRes!I76</f>
        <v>21.1-25-388</v>
      </c>
      <c r="G68" t="str">
        <f>SmtRes!K76</f>
        <v>Шкурка шлифовальная на бумажной основе</v>
      </c>
      <c r="H68" t="str">
        <f>SmtRes!O76</f>
        <v>м2</v>
      </c>
      <c r="I68">
        <f>SmtRes!Y76*Source!I233</f>
        <v>2.0880000000000001</v>
      </c>
      <c r="J68">
        <f>SmtRes!AO76</f>
        <v>1</v>
      </c>
      <c r="K68">
        <f>SmtRes!AE76</f>
        <v>431.83</v>
      </c>
      <c r="L68">
        <f>SmtRes!DB76</f>
        <v>345.46</v>
      </c>
      <c r="M68">
        <f>ROUND(ROUND(L68*Source!I233, 6)*1, 2)</f>
        <v>901.65</v>
      </c>
      <c r="N68">
        <f>SmtRes!AA76</f>
        <v>431.83</v>
      </c>
      <c r="O68">
        <f>ROUND(ROUND(L68*Source!I233, 6)*SmtRes!DA76, 2)</f>
        <v>901.65</v>
      </c>
      <c r="P68">
        <f>SmtRes!AG76</f>
        <v>0</v>
      </c>
      <c r="Q68">
        <f>SmtRes!DC76</f>
        <v>0</v>
      </c>
      <c r="R68">
        <f>ROUND(ROUND(Q68*Source!I233, 6)*1, 2)</f>
        <v>0</v>
      </c>
      <c r="S68">
        <f>SmtRes!AC76</f>
        <v>0</v>
      </c>
      <c r="T68">
        <f>ROUND(ROUND(Q68*Source!I233, 6)*SmtRes!AK76, 2)</f>
        <v>0</v>
      </c>
      <c r="U68">
        <v>3</v>
      </c>
      <c r="Z68">
        <f>SmtRes!X76</f>
        <v>680056559</v>
      </c>
      <c r="AA68">
        <v>-267451668</v>
      </c>
      <c r="AB68">
        <v>2039739391</v>
      </c>
    </row>
    <row r="69" spans="1:28" x14ac:dyDescent="0.2">
      <c r="A69">
        <v>20</v>
      </c>
      <c r="B69">
        <v>75</v>
      </c>
      <c r="C69">
        <v>3</v>
      </c>
      <c r="D69">
        <v>0</v>
      </c>
      <c r="E69">
        <f>SmtRes!AV75</f>
        <v>0</v>
      </c>
      <c r="F69" t="str">
        <f>SmtRes!I75</f>
        <v>21.1-25-13</v>
      </c>
      <c r="G69" t="str">
        <f>SmtRes!K75</f>
        <v>Вода</v>
      </c>
      <c r="H69" t="str">
        <f>SmtRes!O75</f>
        <v>м3</v>
      </c>
      <c r="I69">
        <f>SmtRes!Y75*Source!I233</f>
        <v>1.566E-2</v>
      </c>
      <c r="J69">
        <f>SmtRes!AO75</f>
        <v>1</v>
      </c>
      <c r="K69">
        <f>SmtRes!AE75</f>
        <v>49.83</v>
      </c>
      <c r="L69">
        <f>SmtRes!DB75</f>
        <v>0.3</v>
      </c>
      <c r="M69">
        <f>ROUND(ROUND(L69*Source!I233, 6)*1, 2)</f>
        <v>0.78</v>
      </c>
      <c r="N69">
        <f>SmtRes!AA75</f>
        <v>49.83</v>
      </c>
      <c r="O69">
        <f>ROUND(ROUND(L69*Source!I233, 6)*SmtRes!DA75, 2)</f>
        <v>0.78</v>
      </c>
      <c r="P69">
        <f>SmtRes!AG75</f>
        <v>0</v>
      </c>
      <c r="Q69">
        <f>SmtRes!DC75</f>
        <v>0</v>
      </c>
      <c r="R69">
        <f>ROUND(ROUND(Q69*Source!I233, 6)*1, 2)</f>
        <v>0</v>
      </c>
      <c r="S69">
        <f>SmtRes!AC75</f>
        <v>0</v>
      </c>
      <c r="T69">
        <f>ROUND(ROUND(Q69*Source!I233, 6)*SmtRes!AK75, 2)</f>
        <v>0</v>
      </c>
      <c r="U69">
        <v>3</v>
      </c>
      <c r="Z69">
        <f>SmtRes!X75</f>
        <v>-1393929784</v>
      </c>
      <c r="AA69">
        <v>-568288822</v>
      </c>
      <c r="AB69">
        <v>-1097784124</v>
      </c>
    </row>
    <row r="70" spans="1:28" x14ac:dyDescent="0.2">
      <c r="A70">
        <v>20</v>
      </c>
      <c r="B70">
        <v>74</v>
      </c>
      <c r="C70">
        <v>3</v>
      </c>
      <c r="D70">
        <v>0</v>
      </c>
      <c r="E70">
        <f>SmtRes!AV74</f>
        <v>0</v>
      </c>
      <c r="F70" t="str">
        <f>SmtRes!I74</f>
        <v>21.1-20-7</v>
      </c>
      <c r="G70" t="str">
        <f>SmtRes!K74</f>
        <v>Ветошь</v>
      </c>
      <c r="H70" t="str">
        <f>SmtRes!O74</f>
        <v>кг</v>
      </c>
      <c r="I70">
        <f>SmtRes!Y74*Source!I233</f>
        <v>0.80909999999999993</v>
      </c>
      <c r="J70">
        <f>SmtRes!AO74</f>
        <v>1</v>
      </c>
      <c r="K70">
        <f>SmtRes!AE74</f>
        <v>23.91</v>
      </c>
      <c r="L70">
        <f>SmtRes!DB74</f>
        <v>7.41</v>
      </c>
      <c r="M70">
        <f>ROUND(ROUND(L70*Source!I233, 6)*1, 2)</f>
        <v>19.34</v>
      </c>
      <c r="N70">
        <f>SmtRes!AA74</f>
        <v>23.91</v>
      </c>
      <c r="O70">
        <f>ROUND(ROUND(L70*Source!I233, 6)*SmtRes!DA74, 2)</f>
        <v>19.34</v>
      </c>
      <c r="P70">
        <f>SmtRes!AG74</f>
        <v>0</v>
      </c>
      <c r="Q70">
        <f>SmtRes!DC74</f>
        <v>0</v>
      </c>
      <c r="R70">
        <f>ROUND(ROUND(Q70*Source!I233, 6)*1, 2)</f>
        <v>0</v>
      </c>
      <c r="S70">
        <f>SmtRes!AC74</f>
        <v>0</v>
      </c>
      <c r="T70">
        <f>ROUND(ROUND(Q70*Source!I233, 6)*SmtRes!AK74, 2)</f>
        <v>0</v>
      </c>
      <c r="U70">
        <v>3</v>
      </c>
      <c r="Z70">
        <f>SmtRes!X74</f>
        <v>-1577570829</v>
      </c>
      <c r="AA70">
        <v>-1417245040</v>
      </c>
      <c r="AB70">
        <v>-1532834414</v>
      </c>
    </row>
    <row r="71" spans="1:28" x14ac:dyDescent="0.2">
      <c r="A71">
        <v>20</v>
      </c>
      <c r="B71">
        <v>83</v>
      </c>
      <c r="C71">
        <v>3</v>
      </c>
      <c r="D71">
        <v>0</v>
      </c>
      <c r="E71">
        <f>SmtRes!AV83</f>
        <v>0</v>
      </c>
      <c r="F71" t="str">
        <f>SmtRes!I83</f>
        <v>21.19-11-22</v>
      </c>
      <c r="G71" t="str">
        <f>SmtRes!K83</f>
        <v>Решетки вентиляционные стальные штампованные, тип РШ, размеры 200х200 мм</v>
      </c>
      <c r="H71" t="str">
        <f>SmtRes!O83</f>
        <v>шт.</v>
      </c>
      <c r="I71">
        <f>SmtRes!Y83*Source!I235</f>
        <v>3</v>
      </c>
      <c r="J71">
        <f>SmtRes!AO83</f>
        <v>1</v>
      </c>
      <c r="K71">
        <f>SmtRes!AE83</f>
        <v>287.08999999999997</v>
      </c>
      <c r="L71">
        <f>SmtRes!DB83</f>
        <v>28709</v>
      </c>
      <c r="M71">
        <f>ROUND(ROUND(L71*Source!I235, 6)*1, 2)</f>
        <v>861.27</v>
      </c>
      <c r="N71">
        <f>SmtRes!AA83</f>
        <v>287.08999999999997</v>
      </c>
      <c r="O71">
        <f>ROUND(ROUND(L71*Source!I235, 6)*SmtRes!DA83, 2)</f>
        <v>861.27</v>
      </c>
      <c r="P71">
        <f>SmtRes!AG83</f>
        <v>0</v>
      </c>
      <c r="Q71">
        <f>SmtRes!DC83</f>
        <v>0</v>
      </c>
      <c r="R71">
        <f>ROUND(ROUND(Q71*Source!I235, 6)*1, 2)</f>
        <v>0</v>
      </c>
      <c r="S71">
        <f>SmtRes!AC83</f>
        <v>0</v>
      </c>
      <c r="T71">
        <f>ROUND(ROUND(Q71*Source!I235, 6)*SmtRes!AK83, 2)</f>
        <v>0</v>
      </c>
      <c r="U71">
        <v>3</v>
      </c>
      <c r="Z71">
        <f>SmtRes!X83</f>
        <v>1944741348</v>
      </c>
      <c r="AA71">
        <v>851634594</v>
      </c>
      <c r="AB71">
        <v>-1148237389</v>
      </c>
    </row>
    <row r="72" spans="1:28" x14ac:dyDescent="0.2">
      <c r="A72">
        <v>20</v>
      </c>
      <c r="B72">
        <v>82</v>
      </c>
      <c r="C72">
        <v>3</v>
      </c>
      <c r="D72">
        <v>0</v>
      </c>
      <c r="E72">
        <f>SmtRes!AV82</f>
        <v>0</v>
      </c>
      <c r="F72" t="str">
        <f>SmtRes!I82</f>
        <v>21.1-2-2</v>
      </c>
      <c r="G72" t="str">
        <f>SmtRes!K82</f>
        <v>Гипсовые вяжущие (гипс) для штукатурных работ</v>
      </c>
      <c r="H72" t="str">
        <f>SmtRes!O82</f>
        <v>т</v>
      </c>
      <c r="I72">
        <f>SmtRes!Y82*Source!I235</f>
        <v>1.5E-3</v>
      </c>
      <c r="J72">
        <f>SmtRes!AO82</f>
        <v>1</v>
      </c>
      <c r="K72">
        <f>SmtRes!AE82</f>
        <v>7313.44</v>
      </c>
      <c r="L72">
        <f>SmtRes!DB82</f>
        <v>365.67</v>
      </c>
      <c r="M72">
        <f>ROUND(ROUND(L72*Source!I235, 6)*1, 2)</f>
        <v>10.97</v>
      </c>
      <c r="N72">
        <f>SmtRes!AA82</f>
        <v>7313.44</v>
      </c>
      <c r="O72">
        <f>ROUND(ROUND(L72*Source!I235, 6)*SmtRes!DA82, 2)</f>
        <v>10.97</v>
      </c>
      <c r="P72">
        <f>SmtRes!AG82</f>
        <v>0</v>
      </c>
      <c r="Q72">
        <f>SmtRes!DC82</f>
        <v>0</v>
      </c>
      <c r="R72">
        <f>ROUND(ROUND(Q72*Source!I235, 6)*1, 2)</f>
        <v>0</v>
      </c>
      <c r="S72">
        <f>SmtRes!AC82</f>
        <v>0</v>
      </c>
      <c r="T72">
        <f>ROUND(ROUND(Q72*Source!I235, 6)*SmtRes!AK82, 2)</f>
        <v>0</v>
      </c>
      <c r="U72">
        <v>3</v>
      </c>
      <c r="Z72">
        <f>SmtRes!X82</f>
        <v>-900230497</v>
      </c>
      <c r="AA72">
        <v>-1637219116</v>
      </c>
      <c r="AB72">
        <v>-453773343</v>
      </c>
    </row>
    <row r="73" spans="1:28" x14ac:dyDescent="0.2">
      <c r="A73">
        <f>Source!A267</f>
        <v>5</v>
      </c>
      <c r="B73">
        <v>267</v>
      </c>
      <c r="G73" t="str">
        <f>Source!G267</f>
        <v>Замена дверей в кабинеты</v>
      </c>
    </row>
    <row r="74" spans="1:28" x14ac:dyDescent="0.2">
      <c r="A74">
        <v>20</v>
      </c>
      <c r="B74">
        <v>91</v>
      </c>
      <c r="C74">
        <v>3</v>
      </c>
      <c r="D74">
        <v>0</v>
      </c>
      <c r="E74">
        <f>SmtRes!AV91</f>
        <v>0</v>
      </c>
      <c r="F74" t="str">
        <f>SmtRes!I91</f>
        <v>21.1-9-56</v>
      </c>
      <c r="G74" t="str">
        <f>SmtRes!K91</f>
        <v>Доски хвойных пород, обрезные, длина 2-6,5 м, сорт III, толщина 25-32 мм</v>
      </c>
      <c r="H74" t="str">
        <f>SmtRes!O91</f>
        <v>м3</v>
      </c>
      <c r="I74">
        <f>SmtRes!Y91*Source!I272</f>
        <v>1.5872000000000001E-2</v>
      </c>
      <c r="J74">
        <f>SmtRes!AO91</f>
        <v>1</v>
      </c>
      <c r="K74">
        <f>SmtRes!AE91</f>
        <v>9158.5400000000009</v>
      </c>
      <c r="L74">
        <f>SmtRes!DB91</f>
        <v>732.68</v>
      </c>
      <c r="M74">
        <f>ROUND(ROUND(L74*Source!I272, 6)*1, 2)</f>
        <v>145.36000000000001</v>
      </c>
      <c r="N74">
        <f>SmtRes!AA91</f>
        <v>9158.5400000000009</v>
      </c>
      <c r="O74">
        <f>ROUND(ROUND(L74*Source!I272, 6)*SmtRes!DA91, 2)</f>
        <v>145.36000000000001</v>
      </c>
      <c r="P74">
        <f>SmtRes!AG91</f>
        <v>0</v>
      </c>
      <c r="Q74">
        <f>SmtRes!DC91</f>
        <v>0</v>
      </c>
      <c r="R74">
        <f>ROUND(ROUND(Q74*Source!I272, 6)*1, 2)</f>
        <v>0</v>
      </c>
      <c r="S74">
        <f>SmtRes!AC91</f>
        <v>0</v>
      </c>
      <c r="T74">
        <f>ROUND(ROUND(Q74*Source!I272, 6)*SmtRes!AK91, 2)</f>
        <v>0</v>
      </c>
      <c r="U74">
        <v>3</v>
      </c>
      <c r="Z74">
        <f>SmtRes!X91</f>
        <v>854536934</v>
      </c>
      <c r="AA74">
        <v>1381720618</v>
      </c>
      <c r="AB74">
        <v>455962094</v>
      </c>
    </row>
    <row r="75" spans="1:28" x14ac:dyDescent="0.2">
      <c r="A75">
        <v>20</v>
      </c>
      <c r="B75">
        <v>90</v>
      </c>
      <c r="C75">
        <v>3</v>
      </c>
      <c r="D75">
        <v>0</v>
      </c>
      <c r="E75">
        <f>SmtRes!AV90</f>
        <v>0</v>
      </c>
      <c r="F75" t="str">
        <f>SmtRes!I90</f>
        <v>21.1-25-219</v>
      </c>
      <c r="G75" t="str">
        <f>SmtRes!K90</f>
        <v>Пена монтажная</v>
      </c>
      <c r="H75" t="str">
        <f>SmtRes!O90</f>
        <v>л</v>
      </c>
      <c r="I75">
        <f>SmtRes!Y90*Source!I272</f>
        <v>6.4737920000000004</v>
      </c>
      <c r="J75">
        <f>SmtRes!AO90</f>
        <v>1</v>
      </c>
      <c r="K75">
        <f>SmtRes!AE90</f>
        <v>435.76</v>
      </c>
      <c r="L75">
        <f>SmtRes!DB90</f>
        <v>14218.85</v>
      </c>
      <c r="M75">
        <f>ROUND(ROUND(L75*Source!I272, 6)*1, 2)</f>
        <v>2821.02</v>
      </c>
      <c r="N75">
        <f>SmtRes!AA90</f>
        <v>435.76</v>
      </c>
      <c r="O75">
        <f>ROUND(ROUND(L75*Source!I272, 6)*SmtRes!DA90, 2)</f>
        <v>2821.02</v>
      </c>
      <c r="P75">
        <f>SmtRes!AG90</f>
        <v>0</v>
      </c>
      <c r="Q75">
        <f>SmtRes!DC90</f>
        <v>0</v>
      </c>
      <c r="R75">
        <f>ROUND(ROUND(Q75*Source!I272, 6)*1, 2)</f>
        <v>0</v>
      </c>
      <c r="S75">
        <f>SmtRes!AC90</f>
        <v>0</v>
      </c>
      <c r="T75">
        <f>ROUND(ROUND(Q75*Source!I272, 6)*SmtRes!AK90, 2)</f>
        <v>0</v>
      </c>
      <c r="U75">
        <v>3</v>
      </c>
      <c r="Z75">
        <f>SmtRes!X90</f>
        <v>93587205</v>
      </c>
      <c r="AA75">
        <v>1831839076</v>
      </c>
      <c r="AB75">
        <v>444546470</v>
      </c>
    </row>
    <row r="76" spans="1:28" x14ac:dyDescent="0.2">
      <c r="A76">
        <v>20</v>
      </c>
      <c r="B76">
        <v>89</v>
      </c>
      <c r="C76">
        <v>3</v>
      </c>
      <c r="D76">
        <v>0</v>
      </c>
      <c r="E76">
        <f>SmtRes!AV89</f>
        <v>0</v>
      </c>
      <c r="F76" t="str">
        <f>SmtRes!I89</f>
        <v>21.1-11-33</v>
      </c>
      <c r="G76" t="str">
        <f>SmtRes!K89</f>
        <v>Винты самонарезающие оцинкованные, длина 35 мм</v>
      </c>
      <c r="H76" t="str">
        <f>SmtRes!O89</f>
        <v>кг</v>
      </c>
      <c r="I76">
        <f>SmtRes!Y89*Source!I272</f>
        <v>0.48608000000000001</v>
      </c>
      <c r="J76">
        <f>SmtRes!AO89</f>
        <v>1</v>
      </c>
      <c r="K76">
        <f>SmtRes!AE89</f>
        <v>312.97000000000003</v>
      </c>
      <c r="L76">
        <f>SmtRes!DB89</f>
        <v>766.78</v>
      </c>
      <c r="M76">
        <f>ROUND(ROUND(L76*Source!I272, 6)*1, 2)</f>
        <v>152.13</v>
      </c>
      <c r="N76">
        <f>SmtRes!AA89</f>
        <v>312.97000000000003</v>
      </c>
      <c r="O76">
        <f>ROUND(ROUND(L76*Source!I272, 6)*SmtRes!DA89, 2)</f>
        <v>152.13</v>
      </c>
      <c r="P76">
        <f>SmtRes!AG89</f>
        <v>0</v>
      </c>
      <c r="Q76">
        <f>SmtRes!DC89</f>
        <v>0</v>
      </c>
      <c r="R76">
        <f>ROUND(ROUND(Q76*Source!I272, 6)*1, 2)</f>
        <v>0</v>
      </c>
      <c r="S76">
        <f>SmtRes!AC89</f>
        <v>0</v>
      </c>
      <c r="T76">
        <f>ROUND(ROUND(Q76*Source!I272, 6)*SmtRes!AK89, 2)</f>
        <v>0</v>
      </c>
      <c r="U76">
        <v>3</v>
      </c>
      <c r="Z76">
        <f>SmtRes!X89</f>
        <v>-1118572040</v>
      </c>
      <c r="AA76">
        <v>-337019856</v>
      </c>
      <c r="AB76">
        <v>1106248736</v>
      </c>
    </row>
    <row r="77" spans="1:28" x14ac:dyDescent="0.2">
      <c r="A77">
        <v>20</v>
      </c>
      <c r="B77">
        <v>88</v>
      </c>
      <c r="C77">
        <v>3</v>
      </c>
      <c r="D77">
        <v>0</v>
      </c>
      <c r="E77">
        <f>SmtRes!AV88</f>
        <v>0</v>
      </c>
      <c r="F77" t="str">
        <f>SmtRes!I88</f>
        <v>21.1-11-176</v>
      </c>
      <c r="G77" t="str">
        <f>SmtRes!K88</f>
        <v>Дюбель металлический рамный, размеры 10х152 мм</v>
      </c>
      <c r="H77" t="str">
        <f>SmtRes!O88</f>
        <v>шт.</v>
      </c>
      <c r="I77">
        <f>SmtRes!Y88*Source!I272</f>
        <v>61.900799999999997</v>
      </c>
      <c r="J77">
        <f>SmtRes!AO88</f>
        <v>1</v>
      </c>
      <c r="K77">
        <f>SmtRes!AE88</f>
        <v>8.36</v>
      </c>
      <c r="L77">
        <f>SmtRes!DB88</f>
        <v>2608.3200000000002</v>
      </c>
      <c r="M77">
        <f>ROUND(ROUND(L77*Source!I272, 6)*1, 2)</f>
        <v>517.49</v>
      </c>
      <c r="N77">
        <f>SmtRes!AA88</f>
        <v>8.36</v>
      </c>
      <c r="O77">
        <f>ROUND(ROUND(L77*Source!I272, 6)*SmtRes!DA88, 2)</f>
        <v>517.49</v>
      </c>
      <c r="P77">
        <f>SmtRes!AG88</f>
        <v>0</v>
      </c>
      <c r="Q77">
        <f>SmtRes!DC88</f>
        <v>0</v>
      </c>
      <c r="R77">
        <f>ROUND(ROUND(Q77*Source!I272, 6)*1, 2)</f>
        <v>0</v>
      </c>
      <c r="S77">
        <f>SmtRes!AC88</f>
        <v>0</v>
      </c>
      <c r="T77">
        <f>ROUND(ROUND(Q77*Source!I272, 6)*SmtRes!AK88, 2)</f>
        <v>0</v>
      </c>
      <c r="U77">
        <v>3</v>
      </c>
      <c r="Z77">
        <f>SmtRes!X88</f>
        <v>302616529</v>
      </c>
      <c r="AA77">
        <v>-1936648806</v>
      </c>
      <c r="AB77">
        <v>856546916</v>
      </c>
    </row>
    <row r="78" spans="1:28" x14ac:dyDescent="0.2">
      <c r="A78">
        <v>20</v>
      </c>
      <c r="B78">
        <v>87</v>
      </c>
      <c r="C78">
        <v>2</v>
      </c>
      <c r="D78">
        <v>0</v>
      </c>
      <c r="E78">
        <f>SmtRes!AV87</f>
        <v>0</v>
      </c>
      <c r="F78" t="str">
        <f>SmtRes!I87</f>
        <v>22.1-30-56</v>
      </c>
      <c r="G78" t="str">
        <f>SmtRes!K87</f>
        <v>Шуруповерты</v>
      </c>
      <c r="H78" t="str">
        <f>SmtRes!O87</f>
        <v>маш.-ч</v>
      </c>
      <c r="I78">
        <f>SmtRes!Y87*Source!I272</f>
        <v>0.25791999999999998</v>
      </c>
      <c r="J78">
        <f>SmtRes!AO87</f>
        <v>1</v>
      </c>
      <c r="K78">
        <f>SmtRes!AF87</f>
        <v>7.44</v>
      </c>
      <c r="L78">
        <f>SmtRes!DB87</f>
        <v>9.67</v>
      </c>
      <c r="M78">
        <f>ROUND(ROUND(L78*Source!I272, 6)*1, 2)</f>
        <v>1.92</v>
      </c>
      <c r="N78">
        <f>SmtRes!AB87</f>
        <v>7.44</v>
      </c>
      <c r="O78">
        <f>ROUND(ROUND(L78*Source!I272, 6)*SmtRes!DA87, 2)</f>
        <v>1.92</v>
      </c>
      <c r="P78">
        <f>SmtRes!AG87</f>
        <v>0</v>
      </c>
      <c r="Q78">
        <f>SmtRes!DC87</f>
        <v>0</v>
      </c>
      <c r="R78">
        <f>ROUND(ROUND(Q78*Source!I272, 6)*1, 2)</f>
        <v>0</v>
      </c>
      <c r="S78">
        <f>SmtRes!AC87</f>
        <v>0</v>
      </c>
      <c r="T78">
        <f>ROUND(ROUND(Q78*Source!I272, 6)*SmtRes!AK87, 2)</f>
        <v>0</v>
      </c>
      <c r="U78">
        <v>2</v>
      </c>
      <c r="Z78">
        <f>SmtRes!X87</f>
        <v>2076833660</v>
      </c>
      <c r="AA78">
        <v>-2012010907</v>
      </c>
      <c r="AB78">
        <v>-1996660002</v>
      </c>
    </row>
    <row r="79" spans="1:28" x14ac:dyDescent="0.2">
      <c r="A79">
        <v>20</v>
      </c>
      <c r="B79">
        <v>86</v>
      </c>
      <c r="C79">
        <v>2</v>
      </c>
      <c r="D79">
        <v>0</v>
      </c>
      <c r="E79">
        <f>SmtRes!AV86</f>
        <v>0</v>
      </c>
      <c r="F79" t="str">
        <f>SmtRes!I86</f>
        <v>22.1-30-10</v>
      </c>
      <c r="G79" t="str">
        <f>SmtRes!K86</f>
        <v>Перфораторы электрические, мощность до 500 Вт</v>
      </c>
      <c r="H79" t="str">
        <f>SmtRes!O86</f>
        <v>маш.-ч</v>
      </c>
      <c r="I79">
        <f>SmtRes!Y86*Source!I272</f>
        <v>1.51776</v>
      </c>
      <c r="J79">
        <f>SmtRes!AO86</f>
        <v>1</v>
      </c>
      <c r="K79">
        <f>SmtRes!AF86</f>
        <v>4.49</v>
      </c>
      <c r="L79">
        <f>SmtRes!DB86</f>
        <v>34.35</v>
      </c>
      <c r="M79">
        <f>ROUND(ROUND(L79*Source!I272, 6)*1, 2)</f>
        <v>6.82</v>
      </c>
      <c r="N79">
        <f>SmtRes!AB86</f>
        <v>4.49</v>
      </c>
      <c r="O79">
        <f>ROUND(ROUND(L79*Source!I272, 6)*SmtRes!DA86, 2)</f>
        <v>6.82</v>
      </c>
      <c r="P79">
        <f>SmtRes!AG86</f>
        <v>0</v>
      </c>
      <c r="Q79">
        <f>SmtRes!DC86</f>
        <v>0</v>
      </c>
      <c r="R79">
        <f>ROUND(ROUND(Q79*Source!I272, 6)*1, 2)</f>
        <v>0</v>
      </c>
      <c r="S79">
        <f>SmtRes!AC86</f>
        <v>0</v>
      </c>
      <c r="T79">
        <f>ROUND(ROUND(Q79*Source!I272, 6)*SmtRes!AK86, 2)</f>
        <v>0</v>
      </c>
      <c r="U79">
        <v>2</v>
      </c>
      <c r="Z79">
        <f>SmtRes!X86</f>
        <v>-2003204405</v>
      </c>
      <c r="AA79">
        <v>1788958197</v>
      </c>
      <c r="AB79">
        <v>1094715607</v>
      </c>
    </row>
    <row r="80" spans="1:28" x14ac:dyDescent="0.2">
      <c r="A80">
        <f>Source!A273</f>
        <v>18</v>
      </c>
      <c r="B80">
        <v>273</v>
      </c>
      <c r="C80">
        <v>3</v>
      </c>
      <c r="D80">
        <f>Source!BI273</f>
        <v>4</v>
      </c>
      <c r="E80">
        <f>Source!FS273</f>
        <v>0</v>
      </c>
      <c r="F80" t="str">
        <f>Source!F273</f>
        <v>21.9-7-26</v>
      </c>
      <c r="G80" t="str">
        <f>Source!G273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H80" t="str">
        <f>Source!H273</f>
        <v>м2</v>
      </c>
      <c r="I80">
        <f>Source!I273</f>
        <v>1.47</v>
      </c>
      <c r="J80">
        <v>1</v>
      </c>
      <c r="K80">
        <f>Source!AC273</f>
        <v>13293.35</v>
      </c>
      <c r="M80">
        <f t="shared" ref="M80:M85" si="0">ROUND(K80*I80, 2)</f>
        <v>19541.22</v>
      </c>
      <c r="N80">
        <f>Source!AC273*IF(Source!BC273&lt;&gt; 0, Source!BC273, 1)</f>
        <v>13293.35</v>
      </c>
      <c r="O80">
        <f t="shared" ref="O80:O85" si="1">ROUND(N80*I80, 2)</f>
        <v>19541.22</v>
      </c>
      <c r="P80">
        <f>Source!AE273</f>
        <v>0</v>
      </c>
      <c r="R80">
        <f t="shared" ref="R80:R85" si="2">ROUND(P80*I80, 2)</f>
        <v>0</v>
      </c>
      <c r="S80">
        <f>Source!AE273*IF(Source!BS273&lt;&gt; 0, Source!BS273, 1)</f>
        <v>0</v>
      </c>
      <c r="T80">
        <f t="shared" ref="T80:T85" si="3">ROUND(S80*I80, 2)</f>
        <v>0</v>
      </c>
      <c r="U80">
        <v>3</v>
      </c>
      <c r="Z80">
        <f>Source!GF273</f>
        <v>5401528</v>
      </c>
      <c r="AA80">
        <v>1635595711</v>
      </c>
      <c r="AB80">
        <v>951205938</v>
      </c>
    </row>
    <row r="81" spans="1:28" x14ac:dyDescent="0.2">
      <c r="A81">
        <f>Source!A274</f>
        <v>18</v>
      </c>
      <c r="B81">
        <v>274</v>
      </c>
      <c r="C81">
        <v>3</v>
      </c>
      <c r="D81">
        <f>Source!BI274</f>
        <v>4</v>
      </c>
      <c r="E81">
        <f>Source!FS274</f>
        <v>0</v>
      </c>
      <c r="F81" t="str">
        <f>Source!F274</f>
        <v>21.9-7-31</v>
      </c>
      <c r="G81" t="str">
        <f>Source!G274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H81" t="str">
        <f>Source!H274</f>
        <v>м2</v>
      </c>
      <c r="I81">
        <f>Source!I274</f>
        <v>3.24</v>
      </c>
      <c r="J81">
        <v>1</v>
      </c>
      <c r="K81">
        <f>Source!AC274</f>
        <v>11843.56</v>
      </c>
      <c r="M81">
        <f t="shared" si="0"/>
        <v>38373.129999999997</v>
      </c>
      <c r="N81">
        <f>Source!AC274*IF(Source!BC274&lt;&gt; 0, Source!BC274, 1)</f>
        <v>11843.56</v>
      </c>
      <c r="O81">
        <f t="shared" si="1"/>
        <v>38373.129999999997</v>
      </c>
      <c r="P81">
        <f>Source!AE274</f>
        <v>0</v>
      </c>
      <c r="R81">
        <f t="shared" si="2"/>
        <v>0</v>
      </c>
      <c r="S81">
        <f>Source!AE274*IF(Source!BS274&lt;&gt; 0, Source!BS274, 1)</f>
        <v>0</v>
      </c>
      <c r="T81">
        <f t="shared" si="3"/>
        <v>0</v>
      </c>
      <c r="U81">
        <v>3</v>
      </c>
      <c r="Z81">
        <f>Source!GF274</f>
        <v>1190950341</v>
      </c>
      <c r="AA81">
        <v>1412113389</v>
      </c>
      <c r="AB81">
        <v>1814965053</v>
      </c>
    </row>
    <row r="82" spans="1:28" x14ac:dyDescent="0.2">
      <c r="A82">
        <f>Source!A275</f>
        <v>18</v>
      </c>
      <c r="B82">
        <v>275</v>
      </c>
      <c r="C82">
        <v>3</v>
      </c>
      <c r="D82">
        <f>Source!BI275</f>
        <v>4</v>
      </c>
      <c r="E82">
        <f>Source!FS275</f>
        <v>0</v>
      </c>
      <c r="F82" t="str">
        <f>Source!F275</f>
        <v>21.9-7-91</v>
      </c>
      <c r="G82" t="str">
        <f>Source!G275</f>
        <v>Блоки дверные внутренние, однопольные, глухие, со сплошным заполнением щита, облицованные шпоном строганных твердолиственных и ценных пород, со скобяными приборами, марка ДГ21-9, площадь 1,8 м2</v>
      </c>
      <c r="H82" t="str">
        <f>Source!H275</f>
        <v>м2</v>
      </c>
      <c r="I82">
        <f>Source!I275</f>
        <v>1.75</v>
      </c>
      <c r="J82">
        <v>1</v>
      </c>
      <c r="K82">
        <f>Source!AC275</f>
        <v>10804.3</v>
      </c>
      <c r="M82">
        <f t="shared" si="0"/>
        <v>18907.53</v>
      </c>
      <c r="N82">
        <f>Source!AC275*IF(Source!BC275&lt;&gt; 0, Source!BC275, 1)</f>
        <v>10804.3</v>
      </c>
      <c r="O82">
        <f t="shared" si="1"/>
        <v>18907.53</v>
      </c>
      <c r="P82">
        <f>Source!AE275</f>
        <v>0</v>
      </c>
      <c r="R82">
        <f t="shared" si="2"/>
        <v>0</v>
      </c>
      <c r="S82">
        <f>Source!AE275*IF(Source!BS275&lt;&gt; 0, Source!BS275, 1)</f>
        <v>0</v>
      </c>
      <c r="T82">
        <f t="shared" si="3"/>
        <v>0</v>
      </c>
      <c r="U82">
        <v>3</v>
      </c>
      <c r="Z82">
        <f>Source!GF275</f>
        <v>-1304120632</v>
      </c>
      <c r="AA82">
        <v>-1600307164</v>
      </c>
      <c r="AB82">
        <v>1307038393</v>
      </c>
    </row>
    <row r="83" spans="1:28" x14ac:dyDescent="0.2">
      <c r="A83">
        <f>Source!A276</f>
        <v>18</v>
      </c>
      <c r="B83">
        <v>276</v>
      </c>
      <c r="C83">
        <v>3</v>
      </c>
      <c r="D83">
        <f>Source!BI276</f>
        <v>4</v>
      </c>
      <c r="E83">
        <f>Source!FS276</f>
        <v>0</v>
      </c>
      <c r="F83" t="str">
        <f>Source!F276</f>
        <v>21.9-7-92</v>
      </c>
      <c r="G83" t="str">
        <f>Source!G276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H83" t="str">
        <f>Source!H276</f>
        <v>м2</v>
      </c>
      <c r="I83">
        <f>Source!I276</f>
        <v>2.1800000000000002</v>
      </c>
      <c r="J83">
        <v>1</v>
      </c>
      <c r="K83">
        <f>Source!AC276</f>
        <v>9924.2000000000007</v>
      </c>
      <c r="M83">
        <f t="shared" si="0"/>
        <v>21634.76</v>
      </c>
      <c r="N83">
        <f>Source!AC276*IF(Source!BC276&lt;&gt; 0, Source!BC276, 1)</f>
        <v>9924.2000000000007</v>
      </c>
      <c r="O83">
        <f t="shared" si="1"/>
        <v>21634.76</v>
      </c>
      <c r="P83">
        <f>Source!AE276</f>
        <v>0</v>
      </c>
      <c r="R83">
        <f t="shared" si="2"/>
        <v>0</v>
      </c>
      <c r="S83">
        <f>Source!AE276*IF(Source!BS276&lt;&gt; 0, Source!BS276, 1)</f>
        <v>0</v>
      </c>
      <c r="T83">
        <f t="shared" si="3"/>
        <v>0</v>
      </c>
      <c r="U83">
        <v>3</v>
      </c>
      <c r="Z83">
        <f>Source!GF276</f>
        <v>1447396296</v>
      </c>
      <c r="AA83">
        <v>741429214</v>
      </c>
      <c r="AB83">
        <v>1211628826</v>
      </c>
    </row>
    <row r="84" spans="1:28" x14ac:dyDescent="0.2">
      <c r="A84">
        <f>Source!A277</f>
        <v>18</v>
      </c>
      <c r="B84">
        <v>277</v>
      </c>
      <c r="C84">
        <v>3</v>
      </c>
      <c r="D84">
        <f>Source!BI277</f>
        <v>4</v>
      </c>
      <c r="E84">
        <f>Source!FS277</f>
        <v>0</v>
      </c>
      <c r="F84" t="str">
        <f>Source!F277</f>
        <v>21.9-7-37</v>
      </c>
      <c r="G84" t="str">
        <f>Source!G277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H84" t="str">
        <f>Source!H277</f>
        <v>м2</v>
      </c>
      <c r="I84">
        <f>Source!I277</f>
        <v>11.2</v>
      </c>
      <c r="J84">
        <v>1</v>
      </c>
      <c r="K84">
        <f>Source!AC277</f>
        <v>11404.65</v>
      </c>
      <c r="M84">
        <f t="shared" si="0"/>
        <v>127732.08</v>
      </c>
      <c r="N84">
        <f>Source!AC277*IF(Source!BC277&lt;&gt; 0, Source!BC277, 1)</f>
        <v>11404.65</v>
      </c>
      <c r="O84">
        <f t="shared" si="1"/>
        <v>127732.08</v>
      </c>
      <c r="P84">
        <f>Source!AE277</f>
        <v>0</v>
      </c>
      <c r="R84">
        <f t="shared" si="2"/>
        <v>0</v>
      </c>
      <c r="S84">
        <f>Source!AE277*IF(Source!BS277&lt;&gt; 0, Source!BS277, 1)</f>
        <v>0</v>
      </c>
      <c r="T84">
        <f t="shared" si="3"/>
        <v>0</v>
      </c>
      <c r="U84">
        <v>3</v>
      </c>
      <c r="Z84">
        <f>Source!GF277</f>
        <v>489109661</v>
      </c>
      <c r="AA84">
        <v>1348743362</v>
      </c>
      <c r="AB84">
        <v>-143539834</v>
      </c>
    </row>
    <row r="85" spans="1:28" x14ac:dyDescent="0.2">
      <c r="A85">
        <f>Source!A278</f>
        <v>18</v>
      </c>
      <c r="B85">
        <v>278</v>
      </c>
      <c r="C85">
        <v>3</v>
      </c>
      <c r="D85">
        <f>Source!BI278</f>
        <v>4</v>
      </c>
      <c r="E85">
        <f>Source!FS278</f>
        <v>0</v>
      </c>
      <c r="F85" t="str">
        <f>Source!F278</f>
        <v>21.8-1-6</v>
      </c>
      <c r="G85" t="str">
        <f>Source!G278</f>
        <v>Замок врезной цилиндровый фалевый с защелкой, ЗВ4-14</v>
      </c>
      <c r="H85" t="str">
        <f>Source!H278</f>
        <v>шт.</v>
      </c>
      <c r="I85">
        <f>Source!I278</f>
        <v>9</v>
      </c>
      <c r="J85">
        <v>1</v>
      </c>
      <c r="K85">
        <f>Source!AC278</f>
        <v>769.67</v>
      </c>
      <c r="M85">
        <f t="shared" si="0"/>
        <v>6927.03</v>
      </c>
      <c r="N85">
        <f>Source!AC278*IF(Source!BC278&lt;&gt; 0, Source!BC278, 1)</f>
        <v>769.67</v>
      </c>
      <c r="O85">
        <f t="shared" si="1"/>
        <v>6927.03</v>
      </c>
      <c r="P85">
        <f>Source!AE278</f>
        <v>0</v>
      </c>
      <c r="R85">
        <f t="shared" si="2"/>
        <v>0</v>
      </c>
      <c r="S85">
        <f>Source!AE278*IF(Source!BS278&lt;&gt; 0, Source!BS278, 1)</f>
        <v>0</v>
      </c>
      <c r="T85">
        <f t="shared" si="3"/>
        <v>0</v>
      </c>
      <c r="U85">
        <v>3</v>
      </c>
      <c r="Z85">
        <f>Source!GF278</f>
        <v>-1720327119</v>
      </c>
      <c r="AA85">
        <v>-10396104</v>
      </c>
      <c r="AB85">
        <v>-1787709487</v>
      </c>
    </row>
    <row r="86" spans="1:28" x14ac:dyDescent="0.2">
      <c r="A86">
        <v>20</v>
      </c>
      <c r="B86">
        <v>104</v>
      </c>
      <c r="C86">
        <v>3</v>
      </c>
      <c r="D86">
        <v>0</v>
      </c>
      <c r="E86">
        <f>SmtRes!AV104</f>
        <v>0</v>
      </c>
      <c r="F86" t="str">
        <f>SmtRes!I104</f>
        <v>21.1-9-56</v>
      </c>
      <c r="G86" t="str">
        <f>SmtRes!K104</f>
        <v>Доски хвойных пород, обрезные, длина 2-6,5 м, сорт III, толщина 25-32 мм</v>
      </c>
      <c r="H86" t="str">
        <f>SmtRes!O104</f>
        <v>м3</v>
      </c>
      <c r="I86">
        <f>SmtRes!Y104*Source!I279</f>
        <v>7.6230000000000004E-3</v>
      </c>
      <c r="J86">
        <f>SmtRes!AO104</f>
        <v>1</v>
      </c>
      <c r="K86">
        <f>SmtRes!AE104</f>
        <v>9158.5400000000009</v>
      </c>
      <c r="L86">
        <f>SmtRes!DB104</f>
        <v>641.1</v>
      </c>
      <c r="M86">
        <f>ROUND(ROUND(L86*Source!I279, 6)*1, 2)</f>
        <v>69.819999999999993</v>
      </c>
      <c r="N86">
        <f>SmtRes!AA104</f>
        <v>9158.5400000000009</v>
      </c>
      <c r="O86">
        <f>ROUND(ROUND(L86*Source!I279, 6)*SmtRes!DA104, 2)</f>
        <v>69.819999999999993</v>
      </c>
      <c r="P86">
        <f>SmtRes!AG104</f>
        <v>0</v>
      </c>
      <c r="Q86">
        <f>SmtRes!DC104</f>
        <v>0</v>
      </c>
      <c r="R86">
        <f>ROUND(ROUND(Q86*Source!I279, 6)*1, 2)</f>
        <v>0</v>
      </c>
      <c r="S86">
        <f>SmtRes!AC104</f>
        <v>0</v>
      </c>
      <c r="T86">
        <f>ROUND(ROUND(Q86*Source!I279, 6)*SmtRes!AK104, 2)</f>
        <v>0</v>
      </c>
      <c r="U86">
        <v>3</v>
      </c>
      <c r="Z86">
        <f>SmtRes!X104</f>
        <v>854536934</v>
      </c>
      <c r="AA86">
        <v>1381720618</v>
      </c>
      <c r="AB86">
        <v>455962094</v>
      </c>
    </row>
    <row r="87" spans="1:28" x14ac:dyDescent="0.2">
      <c r="A87">
        <v>20</v>
      </c>
      <c r="B87">
        <v>103</v>
      </c>
      <c r="C87">
        <v>3</v>
      </c>
      <c r="D87">
        <v>0</v>
      </c>
      <c r="E87">
        <f>SmtRes!AV103</f>
        <v>0</v>
      </c>
      <c r="F87" t="str">
        <f>SmtRes!I103</f>
        <v>21.1-25-219</v>
      </c>
      <c r="G87" t="str">
        <f>SmtRes!K103</f>
        <v>Пена монтажная</v>
      </c>
      <c r="H87" t="str">
        <f>SmtRes!O103</f>
        <v>л</v>
      </c>
      <c r="I87">
        <f>SmtRes!Y103*Source!I279</f>
        <v>2.4175800000000001</v>
      </c>
      <c r="J87">
        <f>SmtRes!AO103</f>
        <v>1</v>
      </c>
      <c r="K87">
        <f>SmtRes!AE103</f>
        <v>435.76</v>
      </c>
      <c r="L87">
        <f>SmtRes!DB103</f>
        <v>9673.8700000000008</v>
      </c>
      <c r="M87">
        <f>ROUND(ROUND(L87*Source!I279, 6)*1, 2)</f>
        <v>1053.48</v>
      </c>
      <c r="N87">
        <f>SmtRes!AA103</f>
        <v>435.76</v>
      </c>
      <c r="O87">
        <f>ROUND(ROUND(L87*Source!I279, 6)*SmtRes!DA103, 2)</f>
        <v>1053.48</v>
      </c>
      <c r="P87">
        <f>SmtRes!AG103</f>
        <v>0</v>
      </c>
      <c r="Q87">
        <f>SmtRes!DC103</f>
        <v>0</v>
      </c>
      <c r="R87">
        <f>ROUND(ROUND(Q87*Source!I279, 6)*1, 2)</f>
        <v>0</v>
      </c>
      <c r="S87">
        <f>SmtRes!AC103</f>
        <v>0</v>
      </c>
      <c r="T87">
        <f>ROUND(ROUND(Q87*Source!I279, 6)*SmtRes!AK103, 2)</f>
        <v>0</v>
      </c>
      <c r="U87">
        <v>3</v>
      </c>
      <c r="Z87">
        <f>SmtRes!X103</f>
        <v>93587205</v>
      </c>
      <c r="AA87">
        <v>1831839076</v>
      </c>
      <c r="AB87">
        <v>444546470</v>
      </c>
    </row>
    <row r="88" spans="1:28" x14ac:dyDescent="0.2">
      <c r="A88">
        <v>20</v>
      </c>
      <c r="B88">
        <v>102</v>
      </c>
      <c r="C88">
        <v>3</v>
      </c>
      <c r="D88">
        <v>0</v>
      </c>
      <c r="E88">
        <f>SmtRes!AV102</f>
        <v>0</v>
      </c>
      <c r="F88" t="str">
        <f>SmtRes!I102</f>
        <v>21.1-11-33</v>
      </c>
      <c r="G88" t="str">
        <f>SmtRes!K102</f>
        <v>Винты самонарезающие оцинкованные, длина 35 мм</v>
      </c>
      <c r="H88" t="str">
        <f>SmtRes!O102</f>
        <v>кг</v>
      </c>
      <c r="I88">
        <f>SmtRes!Y102*Source!I279</f>
        <v>0.33323399999999997</v>
      </c>
      <c r="J88">
        <f>SmtRes!AO102</f>
        <v>1</v>
      </c>
      <c r="K88">
        <f>SmtRes!AE102</f>
        <v>312.97000000000003</v>
      </c>
      <c r="L88">
        <f>SmtRes!DB102</f>
        <v>957.69</v>
      </c>
      <c r="M88">
        <f>ROUND(ROUND(L88*Source!I279, 6)*1, 2)</f>
        <v>104.29</v>
      </c>
      <c r="N88">
        <f>SmtRes!AA102</f>
        <v>312.97000000000003</v>
      </c>
      <c r="O88">
        <f>ROUND(ROUND(L88*Source!I279, 6)*SmtRes!DA102, 2)</f>
        <v>104.29</v>
      </c>
      <c r="P88">
        <f>SmtRes!AG102</f>
        <v>0</v>
      </c>
      <c r="Q88">
        <f>SmtRes!DC102</f>
        <v>0</v>
      </c>
      <c r="R88">
        <f>ROUND(ROUND(Q88*Source!I279, 6)*1, 2)</f>
        <v>0</v>
      </c>
      <c r="S88">
        <f>SmtRes!AC102</f>
        <v>0</v>
      </c>
      <c r="T88">
        <f>ROUND(ROUND(Q88*Source!I279, 6)*SmtRes!AK102, 2)</f>
        <v>0</v>
      </c>
      <c r="U88">
        <v>3</v>
      </c>
      <c r="Z88">
        <f>SmtRes!X102</f>
        <v>-1118572040</v>
      </c>
      <c r="AA88">
        <v>-337019856</v>
      </c>
      <c r="AB88">
        <v>1106248736</v>
      </c>
    </row>
    <row r="89" spans="1:28" x14ac:dyDescent="0.2">
      <c r="A89">
        <v>20</v>
      </c>
      <c r="B89">
        <v>101</v>
      </c>
      <c r="C89">
        <v>3</v>
      </c>
      <c r="D89">
        <v>0</v>
      </c>
      <c r="E89">
        <f>SmtRes!AV101</f>
        <v>0</v>
      </c>
      <c r="F89" t="str">
        <f>SmtRes!I101</f>
        <v>21.1-11-176</v>
      </c>
      <c r="G89" t="str">
        <f>SmtRes!K101</f>
        <v>Дюбель металлический рамный, размеры 10х152 мм</v>
      </c>
      <c r="H89" t="str">
        <f>SmtRes!O101</f>
        <v>шт.</v>
      </c>
      <c r="I89">
        <f>SmtRes!Y101*Source!I279</f>
        <v>24.393599999999999</v>
      </c>
      <c r="J89">
        <f>SmtRes!AO101</f>
        <v>1</v>
      </c>
      <c r="K89">
        <f>SmtRes!AE101</f>
        <v>8.36</v>
      </c>
      <c r="L89">
        <f>SmtRes!DB101</f>
        <v>1872.64</v>
      </c>
      <c r="M89">
        <f>ROUND(ROUND(L89*Source!I279, 6)*1, 2)</f>
        <v>203.93</v>
      </c>
      <c r="N89">
        <f>SmtRes!AA101</f>
        <v>8.36</v>
      </c>
      <c r="O89">
        <f>ROUND(ROUND(L89*Source!I279, 6)*SmtRes!DA101, 2)</f>
        <v>203.93</v>
      </c>
      <c r="P89">
        <f>SmtRes!AG101</f>
        <v>0</v>
      </c>
      <c r="Q89">
        <f>SmtRes!DC101</f>
        <v>0</v>
      </c>
      <c r="R89">
        <f>ROUND(ROUND(Q89*Source!I279, 6)*1, 2)</f>
        <v>0</v>
      </c>
      <c r="S89">
        <f>SmtRes!AC101</f>
        <v>0</v>
      </c>
      <c r="T89">
        <f>ROUND(ROUND(Q89*Source!I279, 6)*SmtRes!AK101, 2)</f>
        <v>0</v>
      </c>
      <c r="U89">
        <v>3</v>
      </c>
      <c r="Z89">
        <f>SmtRes!X101</f>
        <v>302616529</v>
      </c>
      <c r="AA89">
        <v>-1936648806</v>
      </c>
      <c r="AB89">
        <v>856546916</v>
      </c>
    </row>
    <row r="90" spans="1:28" x14ac:dyDescent="0.2">
      <c r="A90">
        <v>20</v>
      </c>
      <c r="B90">
        <v>100</v>
      </c>
      <c r="C90">
        <v>2</v>
      </c>
      <c r="D90">
        <v>0</v>
      </c>
      <c r="E90">
        <f>SmtRes!AV100</f>
        <v>0</v>
      </c>
      <c r="F90" t="str">
        <f>SmtRes!I100</f>
        <v>22.1-30-56</v>
      </c>
      <c r="G90" t="str">
        <f>SmtRes!K100</f>
        <v>Шуруповерты</v>
      </c>
      <c r="H90" t="str">
        <f>SmtRes!O100</f>
        <v>маш.-ч</v>
      </c>
      <c r="I90">
        <f>SmtRes!Y100*Source!I279</f>
        <v>0.15354899999999999</v>
      </c>
      <c r="J90">
        <f>SmtRes!AO100</f>
        <v>1</v>
      </c>
      <c r="K90">
        <f>SmtRes!AF100</f>
        <v>7.44</v>
      </c>
      <c r="L90">
        <f>SmtRes!DB100</f>
        <v>10.49</v>
      </c>
      <c r="M90">
        <f>ROUND(ROUND(L90*Source!I279, 6)*1, 2)</f>
        <v>1.1399999999999999</v>
      </c>
      <c r="N90">
        <f>SmtRes!AB100</f>
        <v>7.44</v>
      </c>
      <c r="O90">
        <f>ROUND(ROUND(L90*Source!I279, 6)*SmtRes!DA100, 2)</f>
        <v>1.1399999999999999</v>
      </c>
      <c r="P90">
        <f>SmtRes!AG100</f>
        <v>0</v>
      </c>
      <c r="Q90">
        <f>SmtRes!DC100</f>
        <v>0</v>
      </c>
      <c r="R90">
        <f>ROUND(ROUND(Q90*Source!I279, 6)*1, 2)</f>
        <v>0</v>
      </c>
      <c r="S90">
        <f>SmtRes!AC100</f>
        <v>0</v>
      </c>
      <c r="T90">
        <f>ROUND(ROUND(Q90*Source!I279, 6)*SmtRes!AK100, 2)</f>
        <v>0</v>
      </c>
      <c r="U90">
        <v>2</v>
      </c>
      <c r="Z90">
        <f>SmtRes!X100</f>
        <v>2076833660</v>
      </c>
      <c r="AA90">
        <v>-2012010907</v>
      </c>
      <c r="AB90">
        <v>-1996660002</v>
      </c>
    </row>
    <row r="91" spans="1:28" x14ac:dyDescent="0.2">
      <c r="A91">
        <v>20</v>
      </c>
      <c r="B91">
        <v>99</v>
      </c>
      <c r="C91">
        <v>2</v>
      </c>
      <c r="D91">
        <v>0</v>
      </c>
      <c r="E91">
        <f>SmtRes!AV99</f>
        <v>0</v>
      </c>
      <c r="F91" t="str">
        <f>SmtRes!I99</f>
        <v>22.1-30-10</v>
      </c>
      <c r="G91" t="str">
        <f>SmtRes!K99</f>
        <v>Перфораторы электрические, мощность до 500 Вт</v>
      </c>
      <c r="H91" t="str">
        <f>SmtRes!O99</f>
        <v>маш.-ч</v>
      </c>
      <c r="I91">
        <f>SmtRes!Y99*Source!I279</f>
        <v>0.60112799999999988</v>
      </c>
      <c r="J91">
        <f>SmtRes!AO99</f>
        <v>1</v>
      </c>
      <c r="K91">
        <f>SmtRes!AF99</f>
        <v>4.49</v>
      </c>
      <c r="L91">
        <f>SmtRes!DB99</f>
        <v>24.78</v>
      </c>
      <c r="M91">
        <f>ROUND(ROUND(L91*Source!I279, 6)*1, 2)</f>
        <v>2.7</v>
      </c>
      <c r="N91">
        <f>SmtRes!AB99</f>
        <v>4.49</v>
      </c>
      <c r="O91">
        <f>ROUND(ROUND(L91*Source!I279, 6)*SmtRes!DA99, 2)</f>
        <v>2.7</v>
      </c>
      <c r="P91">
        <f>SmtRes!AG99</f>
        <v>0</v>
      </c>
      <c r="Q91">
        <f>SmtRes!DC99</f>
        <v>0</v>
      </c>
      <c r="R91">
        <f>ROUND(ROUND(Q91*Source!I279, 6)*1, 2)</f>
        <v>0</v>
      </c>
      <c r="S91">
        <f>SmtRes!AC99</f>
        <v>0</v>
      </c>
      <c r="T91">
        <f>ROUND(ROUND(Q91*Source!I279, 6)*SmtRes!AK99, 2)</f>
        <v>0</v>
      </c>
      <c r="U91">
        <v>2</v>
      </c>
      <c r="Z91">
        <f>SmtRes!X99</f>
        <v>-2003204405</v>
      </c>
      <c r="AA91">
        <v>1788958197</v>
      </c>
      <c r="AB91">
        <v>1094715607</v>
      </c>
    </row>
    <row r="92" spans="1:28" x14ac:dyDescent="0.2">
      <c r="A92">
        <f>Source!A280</f>
        <v>18</v>
      </c>
      <c r="B92">
        <v>280</v>
      </c>
      <c r="C92">
        <v>3</v>
      </c>
      <c r="D92">
        <f>Source!BI280</f>
        <v>4</v>
      </c>
      <c r="E92">
        <f>Source!FS280</f>
        <v>0</v>
      </c>
      <c r="F92" t="str">
        <f>Source!F280</f>
        <v>21.9-7-37</v>
      </c>
      <c r="G92" t="str">
        <f>Source!G280</f>
        <v>Блоки дверные внутренние, двупольные, глухие, со сплошным заполнением щита, облицованные шпоном строганным твердолиственных и ценных пород, со скобяными приборами, марка ДГ21-13, площадь 2,63 м2</v>
      </c>
      <c r="H92" t="str">
        <f>Source!H280</f>
        <v>м2</v>
      </c>
      <c r="I92">
        <f>Source!I280</f>
        <v>10.89</v>
      </c>
      <c r="J92">
        <v>1</v>
      </c>
      <c r="K92">
        <f>Source!AC280</f>
        <v>11404.65</v>
      </c>
      <c r="M92">
        <f>ROUND(K92*I92, 2)</f>
        <v>124196.64</v>
      </c>
      <c r="N92">
        <f>Source!AC280*IF(Source!BC280&lt;&gt; 0, Source!BC280, 1)</f>
        <v>11404.65</v>
      </c>
      <c r="O92">
        <f>ROUND(N92*I92, 2)</f>
        <v>124196.64</v>
      </c>
      <c r="P92">
        <f>Source!AE280</f>
        <v>0</v>
      </c>
      <c r="R92">
        <f>ROUND(P92*I92, 2)</f>
        <v>0</v>
      </c>
      <c r="S92">
        <f>Source!AE280*IF(Source!BS280&lt;&gt; 0, Source!BS280, 1)</f>
        <v>0</v>
      </c>
      <c r="T92">
        <f>ROUND(S92*I92, 2)</f>
        <v>0</v>
      </c>
      <c r="U92">
        <v>3</v>
      </c>
      <c r="Z92">
        <f>Source!GF280</f>
        <v>489109661</v>
      </c>
      <c r="AA92">
        <v>1348743362</v>
      </c>
      <c r="AB92">
        <v>-143539834</v>
      </c>
    </row>
    <row r="93" spans="1:28" x14ac:dyDescent="0.2">
      <c r="A93">
        <f>Source!A281</f>
        <v>18</v>
      </c>
      <c r="B93">
        <v>281</v>
      </c>
      <c r="C93">
        <v>3</v>
      </c>
      <c r="D93">
        <f>Source!BI281</f>
        <v>4</v>
      </c>
      <c r="E93">
        <f>Source!FS281</f>
        <v>0</v>
      </c>
      <c r="F93" t="str">
        <f>Source!F281</f>
        <v>21.8-1-6</v>
      </c>
      <c r="G93" t="str">
        <f>Source!G281</f>
        <v>Замок врезной цилиндровый фалевый с защелкой, ЗВ4-14</v>
      </c>
      <c r="H93" t="str">
        <f>Source!H281</f>
        <v>шт.</v>
      </c>
      <c r="I93">
        <f>Source!I281</f>
        <v>2.9999999999999996</v>
      </c>
      <c r="J93">
        <v>1</v>
      </c>
      <c r="K93">
        <f>Source!AC281</f>
        <v>769.67</v>
      </c>
      <c r="M93">
        <f>ROUND(K93*I93, 2)</f>
        <v>2309.0100000000002</v>
      </c>
      <c r="N93">
        <f>Source!AC281*IF(Source!BC281&lt;&gt; 0, Source!BC281, 1)</f>
        <v>769.67</v>
      </c>
      <c r="O93">
        <f>ROUND(N93*I93, 2)</f>
        <v>2309.0100000000002</v>
      </c>
      <c r="P93">
        <f>Source!AE281</f>
        <v>0</v>
      </c>
      <c r="R93">
        <f>ROUND(P93*I93, 2)</f>
        <v>0</v>
      </c>
      <c r="S93">
        <f>Source!AE281*IF(Source!BS281&lt;&gt; 0, Source!BS281, 1)</f>
        <v>0</v>
      </c>
      <c r="T93">
        <f>ROUND(S93*I93, 2)</f>
        <v>0</v>
      </c>
      <c r="U93">
        <v>3</v>
      </c>
      <c r="Z93">
        <f>Source!GF281</f>
        <v>-1720327119</v>
      </c>
      <c r="AA93">
        <v>-10396104</v>
      </c>
      <c r="AB93">
        <v>-1787709487</v>
      </c>
    </row>
    <row r="94" spans="1:28" x14ac:dyDescent="0.2">
      <c r="A94">
        <f>Source!A282</f>
        <v>18</v>
      </c>
      <c r="B94">
        <v>282</v>
      </c>
      <c r="C94">
        <v>3</v>
      </c>
      <c r="D94">
        <f>Source!BI282</f>
        <v>4</v>
      </c>
      <c r="E94">
        <f>Source!FS282</f>
        <v>0</v>
      </c>
      <c r="F94" t="str">
        <f>Source!F282</f>
        <v>21.8-1-3</v>
      </c>
      <c r="G94" t="str">
        <f>Source!G282</f>
        <v>Задвижки накладные (шпингалеты) ЗН-80 с вакуумным напылением</v>
      </c>
      <c r="H94" t="str">
        <f>Source!H282</f>
        <v>компл.</v>
      </c>
      <c r="I94">
        <f>Source!I282</f>
        <v>5.9999999999999991</v>
      </c>
      <c r="J94">
        <v>1</v>
      </c>
      <c r="K94">
        <f>Source!AC282</f>
        <v>95.92</v>
      </c>
      <c r="M94">
        <f>ROUND(K94*I94, 2)</f>
        <v>575.52</v>
      </c>
      <c r="N94">
        <f>Source!AC282*IF(Source!BC282&lt;&gt; 0, Source!BC282, 1)</f>
        <v>95.92</v>
      </c>
      <c r="O94">
        <f>ROUND(N94*I94, 2)</f>
        <v>575.52</v>
      </c>
      <c r="P94">
        <f>Source!AE282</f>
        <v>0</v>
      </c>
      <c r="R94">
        <f>ROUND(P94*I94, 2)</f>
        <v>0</v>
      </c>
      <c r="S94">
        <f>Source!AE282*IF(Source!BS282&lt;&gt; 0, Source!BS282, 1)</f>
        <v>0</v>
      </c>
      <c r="T94">
        <f>ROUND(S94*I94, 2)</f>
        <v>0</v>
      </c>
      <c r="U94">
        <v>3</v>
      </c>
      <c r="Z94">
        <f>Source!GF282</f>
        <v>-1092031655</v>
      </c>
      <c r="AA94">
        <v>-614301393</v>
      </c>
      <c r="AB94">
        <v>-331382635</v>
      </c>
    </row>
    <row r="95" spans="1:28" x14ac:dyDescent="0.2">
      <c r="A95">
        <v>20</v>
      </c>
      <c r="B95">
        <v>112</v>
      </c>
      <c r="C95">
        <v>3</v>
      </c>
      <c r="D95">
        <v>0</v>
      </c>
      <c r="E95">
        <f>SmtRes!AV112</f>
        <v>0</v>
      </c>
      <c r="F95" t="str">
        <f>SmtRes!I112</f>
        <v>21.9-12-43</v>
      </c>
      <c r="G95" t="str">
        <f>SmtRes!K112</f>
        <v>Наличники хвойных пород, проолифленные, сечение 74х13 мм</v>
      </c>
      <c r="H95" t="str">
        <f>SmtRes!O112</f>
        <v>м</v>
      </c>
      <c r="I95">
        <f>SmtRes!Y112*Source!I283</f>
        <v>143</v>
      </c>
      <c r="J95">
        <f>SmtRes!AO112</f>
        <v>1</v>
      </c>
      <c r="K95">
        <f>SmtRes!AE112</f>
        <v>86.38</v>
      </c>
      <c r="L95">
        <f>SmtRes!DB112</f>
        <v>9501.7999999999993</v>
      </c>
      <c r="M95">
        <f>ROUND(ROUND(L95*Source!I283, 6)*1, 2)</f>
        <v>12352.34</v>
      </c>
      <c r="N95">
        <f>SmtRes!AA112</f>
        <v>86.38</v>
      </c>
      <c r="O95">
        <f>ROUND(ROUND(L95*Source!I283, 6)*SmtRes!DA112, 2)</f>
        <v>12352.34</v>
      </c>
      <c r="P95">
        <f>SmtRes!AG112</f>
        <v>0</v>
      </c>
      <c r="Q95">
        <f>SmtRes!DC112</f>
        <v>0</v>
      </c>
      <c r="R95">
        <f>ROUND(ROUND(Q95*Source!I283, 6)*1, 2)</f>
        <v>0</v>
      </c>
      <c r="S95">
        <f>SmtRes!AC112</f>
        <v>0</v>
      </c>
      <c r="T95">
        <f>ROUND(ROUND(Q95*Source!I283, 6)*SmtRes!AK112, 2)</f>
        <v>0</v>
      </c>
      <c r="U95">
        <v>3</v>
      </c>
      <c r="Z95">
        <f>SmtRes!X112</f>
        <v>1182916209</v>
      </c>
      <c r="AA95">
        <v>-2027998637</v>
      </c>
      <c r="AB95">
        <v>492957576</v>
      </c>
    </row>
    <row r="96" spans="1:28" x14ac:dyDescent="0.2">
      <c r="A96">
        <v>20</v>
      </c>
      <c r="B96">
        <v>110</v>
      </c>
      <c r="C96">
        <v>3</v>
      </c>
      <c r="D96">
        <v>0</v>
      </c>
      <c r="E96">
        <f>SmtRes!AV110</f>
        <v>0</v>
      </c>
      <c r="F96" t="str">
        <f>SmtRes!I110</f>
        <v>21.1-11-46</v>
      </c>
      <c r="G96" t="str">
        <f>SmtRes!K110</f>
        <v>Гвозди строительные</v>
      </c>
      <c r="H96" t="str">
        <f>SmtRes!O110</f>
        <v>т</v>
      </c>
      <c r="I96">
        <f>SmtRes!Y110*Source!I283</f>
        <v>4.55E-4</v>
      </c>
      <c r="J96">
        <f>SmtRes!AO110</f>
        <v>1</v>
      </c>
      <c r="K96">
        <f>SmtRes!AE110</f>
        <v>99048.85</v>
      </c>
      <c r="L96">
        <f>SmtRes!DB110</f>
        <v>34.67</v>
      </c>
      <c r="M96">
        <f>ROUND(ROUND(L96*Source!I283, 6)*1, 2)</f>
        <v>45.07</v>
      </c>
      <c r="N96">
        <f>SmtRes!AA110</f>
        <v>99048.85</v>
      </c>
      <c r="O96">
        <f>ROUND(ROUND(L96*Source!I283, 6)*SmtRes!DA110, 2)</f>
        <v>45.07</v>
      </c>
      <c r="P96">
        <f>SmtRes!AG110</f>
        <v>0</v>
      </c>
      <c r="Q96">
        <f>SmtRes!DC110</f>
        <v>0</v>
      </c>
      <c r="R96">
        <f>ROUND(ROUND(Q96*Source!I283, 6)*1, 2)</f>
        <v>0</v>
      </c>
      <c r="S96">
        <f>SmtRes!AC110</f>
        <v>0</v>
      </c>
      <c r="T96">
        <f>ROUND(ROUND(Q96*Source!I283, 6)*SmtRes!AK110, 2)</f>
        <v>0</v>
      </c>
      <c r="U96">
        <v>3</v>
      </c>
      <c r="Z96">
        <f>SmtRes!X110</f>
        <v>919131384</v>
      </c>
      <c r="AA96">
        <v>1076960622</v>
      </c>
      <c r="AB96">
        <v>1334291300</v>
      </c>
    </row>
    <row r="97" spans="1:28" x14ac:dyDescent="0.2">
      <c r="A97">
        <v>20</v>
      </c>
      <c r="B97">
        <v>109</v>
      </c>
      <c r="C97">
        <v>2</v>
      </c>
      <c r="D97">
        <v>0</v>
      </c>
      <c r="E97">
        <f>SmtRes!AV109</f>
        <v>0</v>
      </c>
      <c r="F97" t="str">
        <f>SmtRes!I109</f>
        <v>22.1-30-102</v>
      </c>
      <c r="G97" t="str">
        <f>SmtRes!K109</f>
        <v>Дрели электрические, двухскоростные, мощностью 600 Вт</v>
      </c>
      <c r="H97" t="str">
        <f>SmtRes!O109</f>
        <v>маш.-ч</v>
      </c>
      <c r="I97">
        <f>SmtRes!Y109*Source!I283</f>
        <v>0.10400000000000001</v>
      </c>
      <c r="J97">
        <f>SmtRes!AO109</f>
        <v>1</v>
      </c>
      <c r="K97">
        <f>SmtRes!AF109</f>
        <v>5.79</v>
      </c>
      <c r="L97">
        <f>SmtRes!DB109</f>
        <v>0.46</v>
      </c>
      <c r="M97">
        <f>ROUND(ROUND(L97*Source!I283, 6)*1, 2)</f>
        <v>0.6</v>
      </c>
      <c r="N97">
        <f>SmtRes!AB109</f>
        <v>5.79</v>
      </c>
      <c r="O97">
        <f>ROUND(ROUND(L97*Source!I283, 6)*SmtRes!DA109, 2)</f>
        <v>0.6</v>
      </c>
      <c r="P97">
        <f>SmtRes!AG109</f>
        <v>1.58</v>
      </c>
      <c r="Q97">
        <f>SmtRes!DC109</f>
        <v>0.13</v>
      </c>
      <c r="R97">
        <f>ROUND(ROUND(Q97*Source!I283, 6)*1, 2)</f>
        <v>0.17</v>
      </c>
      <c r="S97">
        <f>SmtRes!AC109</f>
        <v>1.58</v>
      </c>
      <c r="T97">
        <f>ROUND(ROUND(Q97*Source!I283, 6)*SmtRes!AK109, 2)</f>
        <v>0.17</v>
      </c>
      <c r="U97">
        <v>2</v>
      </c>
      <c r="Z97">
        <f>SmtRes!X109</f>
        <v>-490795739</v>
      </c>
      <c r="AA97">
        <v>-440713650</v>
      </c>
      <c r="AB97">
        <v>-1522604931</v>
      </c>
    </row>
    <row r="98" spans="1:28" x14ac:dyDescent="0.2">
      <c r="A98">
        <f>Source!A284</f>
        <v>18</v>
      </c>
      <c r="B98">
        <v>284</v>
      </c>
      <c r="C98">
        <v>3</v>
      </c>
      <c r="D98">
        <f>Source!BI284</f>
        <v>4</v>
      </c>
      <c r="E98">
        <f>Source!FS284</f>
        <v>0</v>
      </c>
      <c r="F98" t="str">
        <f>Source!F284</f>
        <v>21.9-12-43</v>
      </c>
      <c r="G98" t="str">
        <f>Source!G284</f>
        <v>Наличники хвойных пород, проолифленные, сечение 74х13 мм</v>
      </c>
      <c r="H98" t="str">
        <f>Source!H284</f>
        <v>м</v>
      </c>
      <c r="I98">
        <f>Source!I284</f>
        <v>-143</v>
      </c>
      <c r="J98">
        <v>1</v>
      </c>
      <c r="K98">
        <f>Source!AC284</f>
        <v>86.38</v>
      </c>
      <c r="M98">
        <f>ROUND(K98*I98, 2)</f>
        <v>-12352.34</v>
      </c>
      <c r="N98">
        <f>Source!AC284*IF(Source!BC284&lt;&gt; 0, Source!BC284, 1)</f>
        <v>86.38</v>
      </c>
      <c r="O98">
        <f>ROUND(N98*I98, 2)</f>
        <v>-12352.34</v>
      </c>
      <c r="P98">
        <f>Source!AE284</f>
        <v>0</v>
      </c>
      <c r="R98">
        <f>ROUND(P98*I98, 2)</f>
        <v>0</v>
      </c>
      <c r="S98">
        <f>Source!AE284*IF(Source!BS284&lt;&gt; 0, Source!BS284, 1)</f>
        <v>0</v>
      </c>
      <c r="T98">
        <f>ROUND(S98*I98, 2)</f>
        <v>0</v>
      </c>
      <c r="U98">
        <v>3</v>
      </c>
      <c r="Z98">
        <f>Source!GF284</f>
        <v>1182916209</v>
      </c>
      <c r="AA98">
        <v>1514354334</v>
      </c>
      <c r="AB98">
        <v>72227412</v>
      </c>
    </row>
    <row r="99" spans="1:28" x14ac:dyDescent="0.2">
      <c r="A99">
        <f>Source!A285</f>
        <v>18</v>
      </c>
      <c r="B99">
        <v>285</v>
      </c>
      <c r="C99">
        <v>3</v>
      </c>
      <c r="D99">
        <f>Source!BI285</f>
        <v>4</v>
      </c>
      <c r="E99">
        <f>Source!FS285</f>
        <v>0</v>
      </c>
      <c r="F99" t="str">
        <f>Source!F285</f>
        <v>21.9-12-37</v>
      </c>
      <c r="G99" t="str">
        <f>Source!G285</f>
        <v>Наличники хвойных пород, окрашенные, сечение 74х13 мм</v>
      </c>
      <c r="H99" t="str">
        <f>Source!H285</f>
        <v>м</v>
      </c>
      <c r="I99">
        <f>Source!I285</f>
        <v>143</v>
      </c>
      <c r="J99">
        <v>1</v>
      </c>
      <c r="K99">
        <f>Source!AC285</f>
        <v>85.81</v>
      </c>
      <c r="M99">
        <f>ROUND(K99*I99, 2)</f>
        <v>12270.83</v>
      </c>
      <c r="N99">
        <f>Source!AC285*IF(Source!BC285&lt;&gt; 0, Source!BC285, 1)</f>
        <v>85.81</v>
      </c>
      <c r="O99">
        <f>ROUND(N99*I99, 2)</f>
        <v>12270.83</v>
      </c>
      <c r="P99">
        <f>Source!AE285</f>
        <v>0</v>
      </c>
      <c r="R99">
        <f>ROUND(P99*I99, 2)</f>
        <v>0</v>
      </c>
      <c r="S99">
        <f>Source!AE285*IF(Source!BS285&lt;&gt; 0, Source!BS285, 1)</f>
        <v>0</v>
      </c>
      <c r="T99">
        <f>ROUND(S99*I99, 2)</f>
        <v>0</v>
      </c>
      <c r="U99">
        <v>3</v>
      </c>
      <c r="Z99">
        <f>Source!GF285</f>
        <v>2116269463</v>
      </c>
      <c r="AA99">
        <v>1457326652</v>
      </c>
      <c r="AB99">
        <v>-1425084677</v>
      </c>
    </row>
    <row r="100" spans="1:28" x14ac:dyDescent="0.2">
      <c r="A100">
        <v>20</v>
      </c>
      <c r="B100">
        <v>119</v>
      </c>
      <c r="C100">
        <v>3</v>
      </c>
      <c r="D100">
        <v>0</v>
      </c>
      <c r="E100">
        <f>SmtRes!AV119</f>
        <v>0</v>
      </c>
      <c r="F100" t="str">
        <f>SmtRes!I119</f>
        <v>21.3-2-97</v>
      </c>
      <c r="G100" t="str">
        <f>SmtRes!K119</f>
        <v>Смеси сухие штукатурные цементно-известковые для внутренних и наружных работ, для машинного и ручного нанесения, марка 75</v>
      </c>
      <c r="H100" t="str">
        <f>SmtRes!O119</f>
        <v>т</v>
      </c>
      <c r="I100">
        <f>SmtRes!Y119*Source!I286</f>
        <v>5.7599999999999998E-2</v>
      </c>
      <c r="J100">
        <f>SmtRes!AO119</f>
        <v>1</v>
      </c>
      <c r="K100">
        <f>SmtRes!AE119</f>
        <v>11245.63</v>
      </c>
      <c r="L100">
        <f>SmtRes!DB119</f>
        <v>5397.9</v>
      </c>
      <c r="M100">
        <f>ROUND(ROUND(L100*Source!I286, 6)*1, 2)</f>
        <v>647.75</v>
      </c>
      <c r="N100">
        <f>SmtRes!AA119</f>
        <v>11245.63</v>
      </c>
      <c r="O100">
        <f>ROUND(ROUND(L100*Source!I286, 6)*SmtRes!DA119, 2)</f>
        <v>647.75</v>
      </c>
      <c r="P100">
        <f>SmtRes!AG119</f>
        <v>0</v>
      </c>
      <c r="Q100">
        <f>SmtRes!DC119</f>
        <v>0</v>
      </c>
      <c r="R100">
        <f>ROUND(ROUND(Q100*Source!I286, 6)*1, 2)</f>
        <v>0</v>
      </c>
      <c r="S100">
        <f>SmtRes!AC119</f>
        <v>0</v>
      </c>
      <c r="T100">
        <f>ROUND(ROUND(Q100*Source!I286, 6)*SmtRes!AK119, 2)</f>
        <v>0</v>
      </c>
      <c r="U100">
        <v>3</v>
      </c>
      <c r="Z100">
        <f>SmtRes!X119</f>
        <v>-1784042081</v>
      </c>
      <c r="AA100">
        <v>-1898204583</v>
      </c>
      <c r="AB100">
        <v>-1336858889</v>
      </c>
    </row>
    <row r="101" spans="1:28" x14ac:dyDescent="0.2">
      <c r="A101">
        <v>20</v>
      </c>
      <c r="B101">
        <v>118</v>
      </c>
      <c r="C101">
        <v>3</v>
      </c>
      <c r="D101">
        <v>0</v>
      </c>
      <c r="E101">
        <f>SmtRes!AV118</f>
        <v>0</v>
      </c>
      <c r="F101" t="str">
        <f>SmtRes!I118</f>
        <v>21.3-2-10</v>
      </c>
      <c r="G101" t="str">
        <f>SmtRes!K118</f>
        <v>Растворы цементно-известковые, марка 75</v>
      </c>
      <c r="H101" t="str">
        <f>SmtRes!O118</f>
        <v>м3</v>
      </c>
      <c r="I101">
        <f>SmtRes!Y118*Source!I286</f>
        <v>0.14495999999999998</v>
      </c>
      <c r="J101">
        <f>SmtRes!AO118</f>
        <v>1</v>
      </c>
      <c r="K101">
        <f>SmtRes!AE118</f>
        <v>4676.4799999999996</v>
      </c>
      <c r="L101">
        <f>SmtRes!DB118</f>
        <v>5649.19</v>
      </c>
      <c r="M101">
        <f>ROUND(ROUND(L101*Source!I286, 6)*1, 2)</f>
        <v>677.9</v>
      </c>
      <c r="N101">
        <f>SmtRes!AA118</f>
        <v>4676.4799999999996</v>
      </c>
      <c r="O101">
        <f>ROUND(ROUND(L101*Source!I286, 6)*SmtRes!DA118, 2)</f>
        <v>677.9</v>
      </c>
      <c r="P101">
        <f>SmtRes!AG118</f>
        <v>0</v>
      </c>
      <c r="Q101">
        <f>SmtRes!DC118</f>
        <v>0</v>
      </c>
      <c r="R101">
        <f>ROUND(ROUND(Q101*Source!I286, 6)*1, 2)</f>
        <v>0</v>
      </c>
      <c r="S101">
        <f>SmtRes!AC118</f>
        <v>0</v>
      </c>
      <c r="T101">
        <f>ROUND(ROUND(Q101*Source!I286, 6)*SmtRes!AK118, 2)</f>
        <v>0</v>
      </c>
      <c r="U101">
        <v>3</v>
      </c>
      <c r="Z101">
        <f>SmtRes!X118</f>
        <v>-1060522976</v>
      </c>
      <c r="AA101">
        <v>-1151740545</v>
      </c>
      <c r="AB101">
        <v>-2002642994</v>
      </c>
    </row>
    <row r="102" spans="1:28" x14ac:dyDescent="0.2">
      <c r="A102">
        <v>20</v>
      </c>
      <c r="B102">
        <v>117</v>
      </c>
      <c r="C102">
        <v>3</v>
      </c>
      <c r="D102">
        <v>0</v>
      </c>
      <c r="E102">
        <f>SmtRes!AV117</f>
        <v>0</v>
      </c>
      <c r="F102" t="str">
        <f>SmtRes!I117</f>
        <v>21.1-25-335</v>
      </c>
      <c r="G102" t="str">
        <f>SmtRes!K117</f>
        <v>Сетка проволочная штукатурная тканая, квадрат 5х5 мм, толщина 1,6 мм</v>
      </c>
      <c r="H102" t="str">
        <f>SmtRes!O117</f>
        <v>м2</v>
      </c>
      <c r="I102">
        <f>SmtRes!Y117*Source!I286</f>
        <v>0.33239999999999997</v>
      </c>
      <c r="J102">
        <f>SmtRes!AO117</f>
        <v>1</v>
      </c>
      <c r="K102">
        <f>SmtRes!AE117</f>
        <v>438.94</v>
      </c>
      <c r="L102">
        <f>SmtRes!DB117</f>
        <v>1215.8599999999999</v>
      </c>
      <c r="M102">
        <f>ROUND(ROUND(L102*Source!I286, 6)*1, 2)</f>
        <v>145.9</v>
      </c>
      <c r="N102">
        <f>SmtRes!AA117</f>
        <v>438.94</v>
      </c>
      <c r="O102">
        <f>ROUND(ROUND(L102*Source!I286, 6)*SmtRes!DA117, 2)</f>
        <v>145.9</v>
      </c>
      <c r="P102">
        <f>SmtRes!AG117</f>
        <v>0</v>
      </c>
      <c r="Q102">
        <f>SmtRes!DC117</f>
        <v>0</v>
      </c>
      <c r="R102">
        <f>ROUND(ROUND(Q102*Source!I286, 6)*1, 2)</f>
        <v>0</v>
      </c>
      <c r="S102">
        <f>SmtRes!AC117</f>
        <v>0</v>
      </c>
      <c r="T102">
        <f>ROUND(ROUND(Q102*Source!I286, 6)*SmtRes!AK117, 2)</f>
        <v>0</v>
      </c>
      <c r="U102">
        <v>3</v>
      </c>
      <c r="Z102">
        <f>SmtRes!X117</f>
        <v>1793873434</v>
      </c>
      <c r="AA102">
        <v>-990478903</v>
      </c>
      <c r="AB102">
        <v>-1027346133</v>
      </c>
    </row>
    <row r="103" spans="1:28" x14ac:dyDescent="0.2">
      <c r="A103">
        <v>20</v>
      </c>
      <c r="B103">
        <v>116</v>
      </c>
      <c r="C103">
        <v>3</v>
      </c>
      <c r="D103">
        <v>0</v>
      </c>
      <c r="E103">
        <f>SmtRes!AV116</f>
        <v>0</v>
      </c>
      <c r="F103" t="str">
        <f>SmtRes!I116</f>
        <v>21.1-25-13</v>
      </c>
      <c r="G103" t="str">
        <f>SmtRes!K116</f>
        <v>Вода</v>
      </c>
      <c r="H103" t="str">
        <f>SmtRes!O116</f>
        <v>м3</v>
      </c>
      <c r="I103">
        <f>SmtRes!Y116*Source!I286</f>
        <v>1.008E-2</v>
      </c>
      <c r="J103">
        <f>SmtRes!AO116</f>
        <v>1</v>
      </c>
      <c r="K103">
        <f>SmtRes!AE116</f>
        <v>49.83</v>
      </c>
      <c r="L103">
        <f>SmtRes!DB116</f>
        <v>4.1900000000000004</v>
      </c>
      <c r="M103">
        <f>ROUND(ROUND(L103*Source!I286, 6)*1, 2)</f>
        <v>0.5</v>
      </c>
      <c r="N103">
        <f>SmtRes!AA116</f>
        <v>49.83</v>
      </c>
      <c r="O103">
        <f>ROUND(ROUND(L103*Source!I286, 6)*SmtRes!DA116, 2)</f>
        <v>0.5</v>
      </c>
      <c r="P103">
        <f>SmtRes!AG116</f>
        <v>0</v>
      </c>
      <c r="Q103">
        <f>SmtRes!DC116</f>
        <v>0</v>
      </c>
      <c r="R103">
        <f>ROUND(ROUND(Q103*Source!I286, 6)*1, 2)</f>
        <v>0</v>
      </c>
      <c r="S103">
        <f>SmtRes!AC116</f>
        <v>0</v>
      </c>
      <c r="T103">
        <f>ROUND(ROUND(Q103*Source!I286, 6)*SmtRes!AK116, 2)</f>
        <v>0</v>
      </c>
      <c r="U103">
        <v>3</v>
      </c>
      <c r="Z103">
        <f>SmtRes!X116</f>
        <v>-1393929784</v>
      </c>
      <c r="AA103">
        <v>-568288822</v>
      </c>
      <c r="AB103">
        <v>-1097784124</v>
      </c>
    </row>
    <row r="104" spans="1:28" x14ac:dyDescent="0.2">
      <c r="A104">
        <v>20</v>
      </c>
      <c r="B104">
        <v>115</v>
      </c>
      <c r="C104">
        <v>2</v>
      </c>
      <c r="D104">
        <v>0</v>
      </c>
      <c r="E104">
        <f>SmtRes!AV115</f>
        <v>0</v>
      </c>
      <c r="F104" t="str">
        <f>SmtRes!I115</f>
        <v>22.1-6-33</v>
      </c>
      <c r="G104" t="str">
        <f>SmtRes!K115</f>
        <v>Растворонасосы, производительность до 1 м3/ч</v>
      </c>
      <c r="H104" t="str">
        <f>SmtRes!O115</f>
        <v>маш.-ч</v>
      </c>
      <c r="I104">
        <f>SmtRes!Y115*Source!I286</f>
        <v>0.7056</v>
      </c>
      <c r="J104">
        <f>SmtRes!AO115</f>
        <v>1</v>
      </c>
      <c r="K104">
        <f>SmtRes!AF115</f>
        <v>586.17999999999995</v>
      </c>
      <c r="L104">
        <f>SmtRes!DB115</f>
        <v>3446.74</v>
      </c>
      <c r="M104">
        <f>ROUND(ROUND(L104*Source!I286, 6)*1, 2)</f>
        <v>413.61</v>
      </c>
      <c r="N104">
        <f>SmtRes!AB115</f>
        <v>586.17999999999995</v>
      </c>
      <c r="O104">
        <f>ROUND(ROUND(L104*Source!I286, 6)*SmtRes!DA115, 2)</f>
        <v>413.61</v>
      </c>
      <c r="P104">
        <f>SmtRes!AG115</f>
        <v>530.66</v>
      </c>
      <c r="Q104">
        <f>SmtRes!DC115</f>
        <v>3120.28</v>
      </c>
      <c r="R104">
        <f>ROUND(ROUND(Q104*Source!I286, 6)*1, 2)</f>
        <v>374.43</v>
      </c>
      <c r="S104">
        <f>SmtRes!AC115</f>
        <v>530.66</v>
      </c>
      <c r="T104">
        <f>ROUND(ROUND(Q104*Source!I286, 6)*SmtRes!AK115, 2)</f>
        <v>374.43</v>
      </c>
      <c r="U104">
        <v>2</v>
      </c>
      <c r="Z104">
        <f>SmtRes!X115</f>
        <v>-1567615252</v>
      </c>
      <c r="AA104">
        <v>925481762</v>
      </c>
      <c r="AB104">
        <v>-999236044</v>
      </c>
    </row>
    <row r="105" spans="1:28" x14ac:dyDescent="0.2">
      <c r="A105">
        <v>20</v>
      </c>
      <c r="B105">
        <v>126</v>
      </c>
      <c r="C105">
        <v>3</v>
      </c>
      <c r="D105">
        <v>0</v>
      </c>
      <c r="E105">
        <f>SmtRes!AV126</f>
        <v>0</v>
      </c>
      <c r="F105" t="str">
        <f>SmtRes!I126</f>
        <v>21.1-6-221</v>
      </c>
      <c r="G105" t="str">
        <f>SmtRes!K126</f>
        <v>Грунтовка водно-дисперсионная акриловая укрепляющая для минеральных поверхностей, типа ВД-АК-0110</v>
      </c>
      <c r="H105" t="str">
        <f>SmtRes!O126</f>
        <v>кг</v>
      </c>
      <c r="I105">
        <f>SmtRes!Y126*Source!I287</f>
        <v>1.248</v>
      </c>
      <c r="J105">
        <f>SmtRes!AO126</f>
        <v>1</v>
      </c>
      <c r="K105">
        <f>SmtRes!AE126</f>
        <v>78.349999999999994</v>
      </c>
      <c r="L105">
        <f>SmtRes!DB126</f>
        <v>814.84</v>
      </c>
      <c r="M105">
        <f>ROUND(ROUND(L105*Source!I287, 6)*1, 2)</f>
        <v>97.78</v>
      </c>
      <c r="N105">
        <f>SmtRes!AA126</f>
        <v>78.349999999999994</v>
      </c>
      <c r="O105">
        <f>ROUND(ROUND(L105*Source!I287, 6)*SmtRes!DA126, 2)</f>
        <v>97.78</v>
      </c>
      <c r="P105">
        <f>SmtRes!AG126</f>
        <v>0</v>
      </c>
      <c r="Q105">
        <f>SmtRes!DC126</f>
        <v>0</v>
      </c>
      <c r="R105">
        <f>ROUND(ROUND(Q105*Source!I287, 6)*1, 2)</f>
        <v>0</v>
      </c>
      <c r="S105">
        <f>SmtRes!AC126</f>
        <v>0</v>
      </c>
      <c r="T105">
        <f>ROUND(ROUND(Q105*Source!I287, 6)*SmtRes!AK126, 2)</f>
        <v>0</v>
      </c>
      <c r="U105">
        <v>3</v>
      </c>
      <c r="Z105">
        <f>SmtRes!X126</f>
        <v>-1709431397</v>
      </c>
      <c r="AA105">
        <v>451470118</v>
      </c>
      <c r="AB105">
        <v>2147139593</v>
      </c>
    </row>
    <row r="106" spans="1:28" x14ac:dyDescent="0.2">
      <c r="A106">
        <v>20</v>
      </c>
      <c r="B106">
        <v>125</v>
      </c>
      <c r="C106">
        <v>3</v>
      </c>
      <c r="D106">
        <v>0</v>
      </c>
      <c r="E106">
        <f>SmtRes!AV125</f>
        <v>0</v>
      </c>
      <c r="F106" t="str">
        <f>SmtRes!I125</f>
        <v>21.1-6-219</v>
      </c>
      <c r="G106" t="str">
        <f>SmtRes!K125</f>
        <v>Краски водно-дисперсионные акриловые износостойкие, интерьерные, моющиеся, типа ВД-АК-210, белые</v>
      </c>
      <c r="H106" t="str">
        <f>SmtRes!O125</f>
        <v>кг</v>
      </c>
      <c r="I106">
        <f>SmtRes!Y125*Source!I287</f>
        <v>2.9039999999999999</v>
      </c>
      <c r="J106">
        <f>SmtRes!AO125</f>
        <v>1</v>
      </c>
      <c r="K106">
        <f>SmtRes!AE125</f>
        <v>183.25</v>
      </c>
      <c r="L106">
        <f>SmtRes!DB125</f>
        <v>4434.6499999999996</v>
      </c>
      <c r="M106">
        <f>ROUND(ROUND(L106*Source!I287, 6)*1, 2)</f>
        <v>532.16</v>
      </c>
      <c r="N106">
        <f>SmtRes!AA125</f>
        <v>183.25</v>
      </c>
      <c r="O106">
        <f>ROUND(ROUND(L106*Source!I287, 6)*SmtRes!DA125, 2)</f>
        <v>532.16</v>
      </c>
      <c r="P106">
        <f>SmtRes!AG125</f>
        <v>0</v>
      </c>
      <c r="Q106">
        <f>SmtRes!DC125</f>
        <v>0</v>
      </c>
      <c r="R106">
        <f>ROUND(ROUND(Q106*Source!I287, 6)*1, 2)</f>
        <v>0</v>
      </c>
      <c r="S106">
        <f>SmtRes!AC125</f>
        <v>0</v>
      </c>
      <c r="T106">
        <f>ROUND(ROUND(Q106*Source!I287, 6)*SmtRes!AK125, 2)</f>
        <v>0</v>
      </c>
      <c r="U106">
        <v>3</v>
      </c>
      <c r="Z106">
        <f>SmtRes!X125</f>
        <v>1915260537</v>
      </c>
      <c r="AA106">
        <v>-17150697</v>
      </c>
      <c r="AB106">
        <v>-91456575</v>
      </c>
    </row>
    <row r="107" spans="1:28" x14ac:dyDescent="0.2">
      <c r="A107">
        <v>20</v>
      </c>
      <c r="B107">
        <v>124</v>
      </c>
      <c r="C107">
        <v>3</v>
      </c>
      <c r="D107">
        <v>0</v>
      </c>
      <c r="E107">
        <f>SmtRes!AV124</f>
        <v>0</v>
      </c>
      <c r="F107" t="str">
        <f>SmtRes!I124</f>
        <v>21.1-25-404</v>
      </c>
      <c r="G107" t="str">
        <f>SmtRes!K124</f>
        <v>Шпатлевка водно-дисперсионная акриловая</v>
      </c>
      <c r="H107" t="str">
        <f>SmtRes!O124</f>
        <v>т</v>
      </c>
      <c r="I107">
        <f>SmtRes!Y124*Source!I287</f>
        <v>6.1199999999999996E-3</v>
      </c>
      <c r="J107">
        <f>SmtRes!AO124</f>
        <v>1</v>
      </c>
      <c r="K107">
        <f>SmtRes!AE124</f>
        <v>81852.28</v>
      </c>
      <c r="L107">
        <f>SmtRes!DB124</f>
        <v>4174.47</v>
      </c>
      <c r="M107">
        <f>ROUND(ROUND(L107*Source!I287, 6)*1, 2)</f>
        <v>500.94</v>
      </c>
      <c r="N107">
        <f>SmtRes!AA124</f>
        <v>81852.28</v>
      </c>
      <c r="O107">
        <f>ROUND(ROUND(L107*Source!I287, 6)*SmtRes!DA124, 2)</f>
        <v>500.94</v>
      </c>
      <c r="P107">
        <f>SmtRes!AG124</f>
        <v>0</v>
      </c>
      <c r="Q107">
        <f>SmtRes!DC124</f>
        <v>0</v>
      </c>
      <c r="R107">
        <f>ROUND(ROUND(Q107*Source!I287, 6)*1, 2)</f>
        <v>0</v>
      </c>
      <c r="S107">
        <f>SmtRes!AC124</f>
        <v>0</v>
      </c>
      <c r="T107">
        <f>ROUND(ROUND(Q107*Source!I287, 6)*SmtRes!AK124, 2)</f>
        <v>0</v>
      </c>
      <c r="U107">
        <v>3</v>
      </c>
      <c r="Z107">
        <f>SmtRes!X124</f>
        <v>-1196869701</v>
      </c>
      <c r="AA107">
        <v>-1059775425</v>
      </c>
      <c r="AB107">
        <v>1815180334</v>
      </c>
    </row>
    <row r="108" spans="1:28" x14ac:dyDescent="0.2">
      <c r="A108">
        <v>20</v>
      </c>
      <c r="B108">
        <v>123</v>
      </c>
      <c r="C108">
        <v>3</v>
      </c>
      <c r="D108">
        <v>0</v>
      </c>
      <c r="E108">
        <f>SmtRes!AV123</f>
        <v>0</v>
      </c>
      <c r="F108" t="str">
        <f>SmtRes!I123</f>
        <v>21.1-25-388</v>
      </c>
      <c r="G108" t="str">
        <f>SmtRes!K123</f>
        <v>Шкурка шлифовальная на бумажной основе</v>
      </c>
      <c r="H108" t="str">
        <f>SmtRes!O123</f>
        <v>м2</v>
      </c>
      <c r="I108">
        <f>SmtRes!Y123*Source!I287</f>
        <v>9.6000000000000002E-2</v>
      </c>
      <c r="J108">
        <f>SmtRes!AO123</f>
        <v>1</v>
      </c>
      <c r="K108">
        <f>SmtRes!AE123</f>
        <v>431.83</v>
      </c>
      <c r="L108">
        <f>SmtRes!DB123</f>
        <v>345.46</v>
      </c>
      <c r="M108">
        <f>ROUND(ROUND(L108*Source!I287, 6)*1, 2)</f>
        <v>41.46</v>
      </c>
      <c r="N108">
        <f>SmtRes!AA123</f>
        <v>431.83</v>
      </c>
      <c r="O108">
        <f>ROUND(ROUND(L108*Source!I287, 6)*SmtRes!DA123, 2)</f>
        <v>41.46</v>
      </c>
      <c r="P108">
        <f>SmtRes!AG123</f>
        <v>0</v>
      </c>
      <c r="Q108">
        <f>SmtRes!DC123</f>
        <v>0</v>
      </c>
      <c r="R108">
        <f>ROUND(ROUND(Q108*Source!I287, 6)*1, 2)</f>
        <v>0</v>
      </c>
      <c r="S108">
        <f>SmtRes!AC123</f>
        <v>0</v>
      </c>
      <c r="T108">
        <f>ROUND(ROUND(Q108*Source!I287, 6)*SmtRes!AK123, 2)</f>
        <v>0</v>
      </c>
      <c r="U108">
        <v>3</v>
      </c>
      <c r="Z108">
        <f>SmtRes!X123</f>
        <v>680056559</v>
      </c>
      <c r="AA108">
        <v>-267451668</v>
      </c>
      <c r="AB108">
        <v>2039739391</v>
      </c>
    </row>
    <row r="109" spans="1:28" x14ac:dyDescent="0.2">
      <c r="A109">
        <v>20</v>
      </c>
      <c r="B109">
        <v>122</v>
      </c>
      <c r="C109">
        <v>3</v>
      </c>
      <c r="D109">
        <v>0</v>
      </c>
      <c r="E109">
        <f>SmtRes!AV122</f>
        <v>0</v>
      </c>
      <c r="F109" t="str">
        <f>SmtRes!I122</f>
        <v>21.1-25-13</v>
      </c>
      <c r="G109" t="str">
        <f>SmtRes!K122</f>
        <v>Вода</v>
      </c>
      <c r="H109" t="str">
        <f>SmtRes!O122</f>
        <v>м3</v>
      </c>
      <c r="I109">
        <f>SmtRes!Y122*Source!I287</f>
        <v>7.1999999999999994E-4</v>
      </c>
      <c r="J109">
        <f>SmtRes!AO122</f>
        <v>1</v>
      </c>
      <c r="K109">
        <f>SmtRes!AE122</f>
        <v>49.83</v>
      </c>
      <c r="L109">
        <f>SmtRes!DB122</f>
        <v>0.3</v>
      </c>
      <c r="M109">
        <f>ROUND(ROUND(L109*Source!I287, 6)*1, 2)</f>
        <v>0.04</v>
      </c>
      <c r="N109">
        <f>SmtRes!AA122</f>
        <v>49.83</v>
      </c>
      <c r="O109">
        <f>ROUND(ROUND(L109*Source!I287, 6)*SmtRes!DA122, 2)</f>
        <v>0.04</v>
      </c>
      <c r="P109">
        <f>SmtRes!AG122</f>
        <v>0</v>
      </c>
      <c r="Q109">
        <f>SmtRes!DC122</f>
        <v>0</v>
      </c>
      <c r="R109">
        <f>ROUND(ROUND(Q109*Source!I287, 6)*1, 2)</f>
        <v>0</v>
      </c>
      <c r="S109">
        <f>SmtRes!AC122</f>
        <v>0</v>
      </c>
      <c r="T109">
        <f>ROUND(ROUND(Q109*Source!I287, 6)*SmtRes!AK122, 2)</f>
        <v>0</v>
      </c>
      <c r="U109">
        <v>3</v>
      </c>
      <c r="Z109">
        <f>SmtRes!X122</f>
        <v>-1393929784</v>
      </c>
      <c r="AA109">
        <v>-568288822</v>
      </c>
      <c r="AB109">
        <v>-1097784124</v>
      </c>
    </row>
    <row r="110" spans="1:28" x14ac:dyDescent="0.2">
      <c r="A110">
        <v>20</v>
      </c>
      <c r="B110">
        <v>121</v>
      </c>
      <c r="C110">
        <v>3</v>
      </c>
      <c r="D110">
        <v>0</v>
      </c>
      <c r="E110">
        <f>SmtRes!AV121</f>
        <v>0</v>
      </c>
      <c r="F110" t="str">
        <f>SmtRes!I121</f>
        <v>21.1-20-7</v>
      </c>
      <c r="G110" t="str">
        <f>SmtRes!K121</f>
        <v>Ветошь</v>
      </c>
      <c r="H110" t="str">
        <f>SmtRes!O121</f>
        <v>кг</v>
      </c>
      <c r="I110">
        <f>SmtRes!Y121*Source!I287</f>
        <v>3.7199999999999997E-2</v>
      </c>
      <c r="J110">
        <f>SmtRes!AO121</f>
        <v>1</v>
      </c>
      <c r="K110">
        <f>SmtRes!AE121</f>
        <v>23.91</v>
      </c>
      <c r="L110">
        <f>SmtRes!DB121</f>
        <v>7.41</v>
      </c>
      <c r="M110">
        <f>ROUND(ROUND(L110*Source!I287, 6)*1, 2)</f>
        <v>0.89</v>
      </c>
      <c r="N110">
        <f>SmtRes!AA121</f>
        <v>23.91</v>
      </c>
      <c r="O110">
        <f>ROUND(ROUND(L110*Source!I287, 6)*SmtRes!DA121, 2)</f>
        <v>0.89</v>
      </c>
      <c r="P110">
        <f>SmtRes!AG121</f>
        <v>0</v>
      </c>
      <c r="Q110">
        <f>SmtRes!DC121</f>
        <v>0</v>
      </c>
      <c r="R110">
        <f>ROUND(ROUND(Q110*Source!I287, 6)*1, 2)</f>
        <v>0</v>
      </c>
      <c r="S110">
        <f>SmtRes!AC121</f>
        <v>0</v>
      </c>
      <c r="T110">
        <f>ROUND(ROUND(Q110*Source!I287, 6)*SmtRes!AK121, 2)</f>
        <v>0</v>
      </c>
      <c r="U110">
        <v>3</v>
      </c>
      <c r="Z110">
        <f>SmtRes!X121</f>
        <v>-1577570829</v>
      </c>
      <c r="AA110">
        <v>-1417245040</v>
      </c>
      <c r="AB110">
        <v>-1532834414</v>
      </c>
    </row>
    <row r="111" spans="1:28" x14ac:dyDescent="0.2">
      <c r="A111">
        <f>Source!A349</f>
        <v>4</v>
      </c>
      <c r="B111">
        <v>349</v>
      </c>
      <c r="G111" t="str">
        <f>Source!G349</f>
        <v>4 эт. Кабинет 45</v>
      </c>
    </row>
    <row r="112" spans="1:28" x14ac:dyDescent="0.2">
      <c r="A112">
        <f>Source!A353</f>
        <v>5</v>
      </c>
      <c r="B112">
        <v>353</v>
      </c>
      <c r="G112" t="str">
        <f>Source!G353</f>
        <v>Потолок</v>
      </c>
    </row>
    <row r="113" spans="1:28" x14ac:dyDescent="0.2">
      <c r="A113">
        <v>20</v>
      </c>
      <c r="B113">
        <v>130</v>
      </c>
      <c r="C113">
        <v>3</v>
      </c>
      <c r="D113">
        <v>0</v>
      </c>
      <c r="E113">
        <f>SmtRes!AV130</f>
        <v>0</v>
      </c>
      <c r="F113" t="str">
        <f>SmtRes!I130</f>
        <v>21.1-6-10</v>
      </c>
      <c r="G113" t="str">
        <f>SmtRes!K130</f>
        <v>Грунтовка акриловая концентрированная универсальная с высокой клеевой и проникающей способностью</v>
      </c>
      <c r="H113" t="str">
        <f>SmtRes!O130</f>
        <v>л</v>
      </c>
      <c r="I113">
        <f>SmtRes!Y130*Source!I358</f>
        <v>5.0264000000000006</v>
      </c>
      <c r="J113">
        <f>SmtRes!AO130</f>
        <v>1</v>
      </c>
      <c r="K113">
        <f>SmtRes!AE130</f>
        <v>128.12</v>
      </c>
      <c r="L113">
        <f>SmtRes!DB130</f>
        <v>1319.64</v>
      </c>
      <c r="M113">
        <f>ROUND(ROUND(L113*Source!I358, 6)*1, 2)</f>
        <v>643.98</v>
      </c>
      <c r="N113">
        <f>SmtRes!AA130</f>
        <v>128.12</v>
      </c>
      <c r="O113">
        <f>ROUND(ROUND(L113*Source!I358, 6)*SmtRes!DA130, 2)</f>
        <v>643.98</v>
      </c>
      <c r="P113">
        <f>SmtRes!AG130</f>
        <v>0</v>
      </c>
      <c r="Q113">
        <f>SmtRes!DC130</f>
        <v>0</v>
      </c>
      <c r="R113">
        <f>ROUND(ROUND(Q113*Source!I358, 6)*1, 2)</f>
        <v>0</v>
      </c>
      <c r="S113">
        <f>SmtRes!AC130</f>
        <v>0</v>
      </c>
      <c r="T113">
        <f>ROUND(ROUND(Q113*Source!I358, 6)*SmtRes!AK130, 2)</f>
        <v>0</v>
      </c>
      <c r="U113">
        <v>3</v>
      </c>
      <c r="Z113">
        <f>SmtRes!X130</f>
        <v>1582717036</v>
      </c>
      <c r="AA113">
        <v>392686341</v>
      </c>
      <c r="AB113">
        <v>-17149176</v>
      </c>
    </row>
    <row r="114" spans="1:28" x14ac:dyDescent="0.2">
      <c r="A114">
        <v>20</v>
      </c>
      <c r="B114">
        <v>129</v>
      </c>
      <c r="C114">
        <v>2</v>
      </c>
      <c r="D114">
        <v>0</v>
      </c>
      <c r="E114">
        <f>SmtRes!AV129</f>
        <v>0</v>
      </c>
      <c r="F114" t="str">
        <f>SmtRes!I129</f>
        <v>22.1-30-90</v>
      </c>
      <c r="G114" t="str">
        <f>SmtRes!K129</f>
        <v>Дрели-миксеры импортного производства для перемешивания строительных материалов, скорость до 650 об/мин</v>
      </c>
      <c r="H114" t="str">
        <f>SmtRes!O129</f>
        <v>маш.-ч</v>
      </c>
      <c r="I114">
        <f>SmtRes!Y129*Source!I358</f>
        <v>1.9519999999999999E-2</v>
      </c>
      <c r="J114">
        <f>SmtRes!AO129</f>
        <v>1</v>
      </c>
      <c r="K114">
        <f>SmtRes!AF129</f>
        <v>11.86</v>
      </c>
      <c r="L114">
        <f>SmtRes!DB129</f>
        <v>0.47</v>
      </c>
      <c r="M114">
        <f>ROUND(ROUND(L114*Source!I358, 6)*1, 2)</f>
        <v>0.23</v>
      </c>
      <c r="N114">
        <f>SmtRes!AB129</f>
        <v>11.86</v>
      </c>
      <c r="O114">
        <f>ROUND(ROUND(L114*Source!I358, 6)*SmtRes!DA129, 2)</f>
        <v>0.23</v>
      </c>
      <c r="P114">
        <f>SmtRes!AG129</f>
        <v>0.2</v>
      </c>
      <c r="Q114">
        <f>SmtRes!DC129</f>
        <v>0.01</v>
      </c>
      <c r="R114">
        <f>ROUND(ROUND(Q114*Source!I358, 6)*1, 2)</f>
        <v>0</v>
      </c>
      <c r="S114">
        <f>SmtRes!AC129</f>
        <v>0.2</v>
      </c>
      <c r="T114">
        <f>ROUND(ROUND(Q114*Source!I358, 6)*SmtRes!AK129, 2)</f>
        <v>0</v>
      </c>
      <c r="U114">
        <v>2</v>
      </c>
      <c r="Z114">
        <f>SmtRes!X129</f>
        <v>-1393479748</v>
      </c>
      <c r="AA114">
        <v>-992411696</v>
      </c>
      <c r="AB114">
        <v>-1125792185</v>
      </c>
    </row>
    <row r="115" spans="1:28" x14ac:dyDescent="0.2">
      <c r="A115">
        <f>Source!A359</f>
        <v>18</v>
      </c>
      <c r="B115">
        <v>359</v>
      </c>
      <c r="C115">
        <v>3</v>
      </c>
      <c r="D115">
        <f>Source!BI359</f>
        <v>4</v>
      </c>
      <c r="E115">
        <f>Source!FS359</f>
        <v>0</v>
      </c>
      <c r="F115" t="str">
        <f>Source!F359</f>
        <v>21.1-6-10</v>
      </c>
      <c r="G115" t="str">
        <f>Source!G359</f>
        <v>Грунтовка акриловая концентрированная универсальная с высокой клеевой и проникающей способностью</v>
      </c>
      <c r="H115" t="str">
        <f>Source!H359</f>
        <v>л</v>
      </c>
      <c r="I115">
        <f>Source!I359</f>
        <v>-5.0263999999999998</v>
      </c>
      <c r="J115">
        <v>1</v>
      </c>
      <c r="K115">
        <f>Source!AC359</f>
        <v>128.12</v>
      </c>
      <c r="M115">
        <f>ROUND(K115*I115, 2)</f>
        <v>-643.98</v>
      </c>
      <c r="N115">
        <f>Source!AC359*IF(Source!BC359&lt;&gt; 0, Source!BC359, 1)</f>
        <v>128.12</v>
      </c>
      <c r="O115">
        <f>ROUND(N115*I115, 2)</f>
        <v>-643.98</v>
      </c>
      <c r="P115">
        <f>Source!AE359</f>
        <v>0</v>
      </c>
      <c r="R115">
        <f>ROUND(P115*I115, 2)</f>
        <v>0</v>
      </c>
      <c r="S115">
        <f>Source!AE359*IF(Source!BS359&lt;&gt; 0, Source!BS359, 1)</f>
        <v>0</v>
      </c>
      <c r="T115">
        <f>ROUND(S115*I115, 2)</f>
        <v>0</v>
      </c>
      <c r="U115">
        <v>3</v>
      </c>
      <c r="Z115">
        <f>Source!GF359</f>
        <v>1582717036</v>
      </c>
      <c r="AA115">
        <v>-1285029469</v>
      </c>
      <c r="AB115">
        <v>-187342921</v>
      </c>
    </row>
    <row r="116" spans="1:28" x14ac:dyDescent="0.2">
      <c r="A116">
        <f>Source!A360</f>
        <v>18</v>
      </c>
      <c r="B116">
        <v>360</v>
      </c>
      <c r="C116">
        <v>3</v>
      </c>
      <c r="D116">
        <f>Source!BI360</f>
        <v>4</v>
      </c>
      <c r="E116">
        <f>Source!FS360</f>
        <v>0</v>
      </c>
      <c r="F116" t="str">
        <f>Source!F360</f>
        <v>21.1-6-9</v>
      </c>
      <c r="G116" t="str">
        <f>Source!G360</f>
        <v>Грунтовка акриловая адгезионная для обработки бетонных оснований перед оштукатуриванием, марка "Бетоконтакт"</v>
      </c>
      <c r="H116" t="str">
        <f>Source!H360</f>
        <v>кг</v>
      </c>
      <c r="I116">
        <f>Source!I360</f>
        <v>8.0519999999999996</v>
      </c>
      <c r="J116">
        <v>1</v>
      </c>
      <c r="K116">
        <f>Source!AC360</f>
        <v>128.87</v>
      </c>
      <c r="M116">
        <f>ROUND(K116*I116, 2)</f>
        <v>1037.6600000000001</v>
      </c>
      <c r="N116">
        <f>Source!AC360*IF(Source!BC360&lt;&gt; 0, Source!BC360, 1)</f>
        <v>128.87</v>
      </c>
      <c r="O116">
        <f>ROUND(N116*I116, 2)</f>
        <v>1037.6600000000001</v>
      </c>
      <c r="P116">
        <f>Source!AE360</f>
        <v>0</v>
      </c>
      <c r="R116">
        <f>ROUND(P116*I116, 2)</f>
        <v>0</v>
      </c>
      <c r="S116">
        <f>Source!AE360*IF(Source!BS360&lt;&gt; 0, Source!BS360, 1)</f>
        <v>0</v>
      </c>
      <c r="T116">
        <f>ROUND(S116*I116, 2)</f>
        <v>0</v>
      </c>
      <c r="U116">
        <v>3</v>
      </c>
      <c r="Z116">
        <f>Source!GF360</f>
        <v>743869604</v>
      </c>
      <c r="AA116">
        <v>382649317</v>
      </c>
      <c r="AB116">
        <v>-1943594725</v>
      </c>
    </row>
    <row r="117" spans="1:28" x14ac:dyDescent="0.2">
      <c r="A117">
        <v>20</v>
      </c>
      <c r="B117">
        <v>134</v>
      </c>
      <c r="C117">
        <v>3</v>
      </c>
      <c r="D117">
        <v>0</v>
      </c>
      <c r="E117">
        <f>SmtRes!AV134</f>
        <v>0</v>
      </c>
      <c r="F117" t="str">
        <f>SmtRes!I134</f>
        <v>21.3-2-10</v>
      </c>
      <c r="G117" t="str">
        <f>SmtRes!K134</f>
        <v>Растворы цементно-известковые, марка 75</v>
      </c>
      <c r="H117" t="str">
        <f>SmtRes!O134</f>
        <v>м3</v>
      </c>
      <c r="I117">
        <f>SmtRes!Y134*Source!I361</f>
        <v>0.27328000000000002</v>
      </c>
      <c r="J117">
        <f>SmtRes!AO134</f>
        <v>1</v>
      </c>
      <c r="K117">
        <f>SmtRes!AE134</f>
        <v>4676.4799999999996</v>
      </c>
      <c r="L117">
        <f>SmtRes!DB134</f>
        <v>2618.83</v>
      </c>
      <c r="M117">
        <f>ROUND(ROUND(L117*Source!I361, 6)*1, 2)</f>
        <v>1277.99</v>
      </c>
      <c r="N117">
        <f>SmtRes!AA134</f>
        <v>4676.4799999999996</v>
      </c>
      <c r="O117">
        <f>ROUND(ROUND(L117*Source!I361, 6)*SmtRes!DA134, 2)</f>
        <v>1277.99</v>
      </c>
      <c r="P117">
        <f>SmtRes!AG134</f>
        <v>0</v>
      </c>
      <c r="Q117">
        <f>SmtRes!DC134</f>
        <v>0</v>
      </c>
      <c r="R117">
        <f>ROUND(ROUND(Q117*Source!I361, 6)*1, 2)</f>
        <v>0</v>
      </c>
      <c r="S117">
        <f>SmtRes!AC134</f>
        <v>0</v>
      </c>
      <c r="T117">
        <f>ROUND(ROUND(Q117*Source!I361, 6)*SmtRes!AK134, 2)</f>
        <v>0</v>
      </c>
      <c r="U117">
        <v>3</v>
      </c>
      <c r="Z117">
        <f>SmtRes!X134</f>
        <v>-1060522976</v>
      </c>
      <c r="AA117">
        <v>-1151740545</v>
      </c>
      <c r="AB117">
        <v>-2002642994</v>
      </c>
    </row>
    <row r="118" spans="1:28" x14ac:dyDescent="0.2">
      <c r="A118">
        <v>20</v>
      </c>
      <c r="B118">
        <v>141</v>
      </c>
      <c r="C118">
        <v>3</v>
      </c>
      <c r="D118">
        <v>0</v>
      </c>
      <c r="E118">
        <f>SmtRes!AV141</f>
        <v>0</v>
      </c>
      <c r="F118" t="str">
        <f>SmtRes!I141</f>
        <v>21.1-6-221</v>
      </c>
      <c r="G118" t="str">
        <f>SmtRes!K141</f>
        <v>Грунтовка водно-дисперсионная акриловая укрепляющая для минеральных поверхностей, типа ВД-АК-0110</v>
      </c>
      <c r="H118" t="str">
        <f>SmtRes!O141</f>
        <v>кг</v>
      </c>
      <c r="I118">
        <f>SmtRes!Y141*Source!I362</f>
        <v>5.5632000000000001</v>
      </c>
      <c r="J118">
        <f>SmtRes!AO141</f>
        <v>1</v>
      </c>
      <c r="K118">
        <f>SmtRes!AE141</f>
        <v>78.349999999999994</v>
      </c>
      <c r="L118">
        <f>SmtRes!DB141</f>
        <v>893.19</v>
      </c>
      <c r="M118">
        <f>ROUND(ROUND(L118*Source!I362, 6)*1, 2)</f>
        <v>435.88</v>
      </c>
      <c r="N118">
        <f>SmtRes!AA141</f>
        <v>78.349999999999994</v>
      </c>
      <c r="O118">
        <f>ROUND(ROUND(L118*Source!I362, 6)*SmtRes!DA141, 2)</f>
        <v>435.88</v>
      </c>
      <c r="P118">
        <f>SmtRes!AG141</f>
        <v>0</v>
      </c>
      <c r="Q118">
        <f>SmtRes!DC141</f>
        <v>0</v>
      </c>
      <c r="R118">
        <f>ROUND(ROUND(Q118*Source!I362, 6)*1, 2)</f>
        <v>0</v>
      </c>
      <c r="S118">
        <f>SmtRes!AC141</f>
        <v>0</v>
      </c>
      <c r="T118">
        <f>ROUND(ROUND(Q118*Source!I362, 6)*SmtRes!AK141, 2)</f>
        <v>0</v>
      </c>
      <c r="U118">
        <v>3</v>
      </c>
      <c r="Z118">
        <f>SmtRes!X141</f>
        <v>-1709431397</v>
      </c>
      <c r="AA118">
        <v>451470118</v>
      </c>
      <c r="AB118">
        <v>2147139593</v>
      </c>
    </row>
    <row r="119" spans="1:28" x14ac:dyDescent="0.2">
      <c r="A119">
        <v>20</v>
      </c>
      <c r="B119">
        <v>140</v>
      </c>
      <c r="C119">
        <v>3</v>
      </c>
      <c r="D119">
        <v>0</v>
      </c>
      <c r="E119">
        <f>SmtRes!AV140</f>
        <v>0</v>
      </c>
      <c r="F119" t="str">
        <f>SmtRes!I140</f>
        <v>21.1-6-219</v>
      </c>
      <c r="G119" t="str">
        <f>SmtRes!K140</f>
        <v>Краски водно-дисперсионные акриловые износостойкие, интерьерные, моющиеся, типа ВД-АК-210, белые</v>
      </c>
      <c r="H119" t="str">
        <f>SmtRes!O140</f>
        <v>кг</v>
      </c>
      <c r="I119">
        <f>SmtRes!Y140*Source!I362</f>
        <v>12.9808</v>
      </c>
      <c r="J119">
        <f>SmtRes!AO140</f>
        <v>1</v>
      </c>
      <c r="K119">
        <f>SmtRes!AE140</f>
        <v>183.25</v>
      </c>
      <c r="L119">
        <f>SmtRes!DB140</f>
        <v>4874.45</v>
      </c>
      <c r="M119">
        <f>ROUND(ROUND(L119*Source!I362, 6)*1, 2)</f>
        <v>2378.73</v>
      </c>
      <c r="N119">
        <f>SmtRes!AA140</f>
        <v>183.25</v>
      </c>
      <c r="O119">
        <f>ROUND(ROUND(L119*Source!I362, 6)*SmtRes!DA140, 2)</f>
        <v>2378.73</v>
      </c>
      <c r="P119">
        <f>SmtRes!AG140</f>
        <v>0</v>
      </c>
      <c r="Q119">
        <f>SmtRes!DC140</f>
        <v>0</v>
      </c>
      <c r="R119">
        <f>ROUND(ROUND(Q119*Source!I362, 6)*1, 2)</f>
        <v>0</v>
      </c>
      <c r="S119">
        <f>SmtRes!AC140</f>
        <v>0</v>
      </c>
      <c r="T119">
        <f>ROUND(ROUND(Q119*Source!I362, 6)*SmtRes!AK140, 2)</f>
        <v>0</v>
      </c>
      <c r="U119">
        <v>3</v>
      </c>
      <c r="Z119">
        <f>SmtRes!X140</f>
        <v>1915260537</v>
      </c>
      <c r="AA119">
        <v>-17150697</v>
      </c>
      <c r="AB119">
        <v>-91456575</v>
      </c>
    </row>
    <row r="120" spans="1:28" x14ac:dyDescent="0.2">
      <c r="A120">
        <v>20</v>
      </c>
      <c r="B120">
        <v>139</v>
      </c>
      <c r="C120">
        <v>3</v>
      </c>
      <c r="D120">
        <v>0</v>
      </c>
      <c r="E120">
        <f>SmtRes!AV139</f>
        <v>0</v>
      </c>
      <c r="F120" t="str">
        <f>SmtRes!I139</f>
        <v>21.1-25-404</v>
      </c>
      <c r="G120" t="str">
        <f>SmtRes!K139</f>
        <v>Шпатлевка водно-дисперсионная акриловая</v>
      </c>
      <c r="H120" t="str">
        <f>SmtRes!O139</f>
        <v>т</v>
      </c>
      <c r="I120">
        <f>SmtRes!Y139*Source!I362</f>
        <v>2.6839999999999999E-2</v>
      </c>
      <c r="J120">
        <f>SmtRes!AO139</f>
        <v>1</v>
      </c>
      <c r="K120">
        <f>SmtRes!AE139</f>
        <v>81852.28</v>
      </c>
      <c r="L120">
        <f>SmtRes!DB139</f>
        <v>4501.88</v>
      </c>
      <c r="M120">
        <f>ROUND(ROUND(L120*Source!I362, 6)*1, 2)</f>
        <v>2196.92</v>
      </c>
      <c r="N120">
        <f>SmtRes!AA139</f>
        <v>81852.28</v>
      </c>
      <c r="O120">
        <f>ROUND(ROUND(L120*Source!I362, 6)*SmtRes!DA139, 2)</f>
        <v>2196.92</v>
      </c>
      <c r="P120">
        <f>SmtRes!AG139</f>
        <v>0</v>
      </c>
      <c r="Q120">
        <f>SmtRes!DC139</f>
        <v>0</v>
      </c>
      <c r="R120">
        <f>ROUND(ROUND(Q120*Source!I362, 6)*1, 2)</f>
        <v>0</v>
      </c>
      <c r="S120">
        <f>SmtRes!AC139</f>
        <v>0</v>
      </c>
      <c r="T120">
        <f>ROUND(ROUND(Q120*Source!I362, 6)*SmtRes!AK139, 2)</f>
        <v>0</v>
      </c>
      <c r="U120">
        <v>3</v>
      </c>
      <c r="Z120">
        <f>SmtRes!X139</f>
        <v>-1196869701</v>
      </c>
      <c r="AA120">
        <v>-1059775425</v>
      </c>
      <c r="AB120">
        <v>1815180334</v>
      </c>
    </row>
    <row r="121" spans="1:28" x14ac:dyDescent="0.2">
      <c r="A121">
        <v>20</v>
      </c>
      <c r="B121">
        <v>138</v>
      </c>
      <c r="C121">
        <v>3</v>
      </c>
      <c r="D121">
        <v>0</v>
      </c>
      <c r="E121">
        <f>SmtRes!AV138</f>
        <v>0</v>
      </c>
      <c r="F121" t="str">
        <f>SmtRes!I138</f>
        <v>21.1-25-388</v>
      </c>
      <c r="G121" t="str">
        <f>SmtRes!K138</f>
        <v>Шкурка шлифовальная на бумажной основе</v>
      </c>
      <c r="H121" t="str">
        <f>SmtRes!O138</f>
        <v>м2</v>
      </c>
      <c r="I121">
        <f>SmtRes!Y138*Source!I362</f>
        <v>0.39040000000000002</v>
      </c>
      <c r="J121">
        <f>SmtRes!AO138</f>
        <v>1</v>
      </c>
      <c r="K121">
        <f>SmtRes!AE138</f>
        <v>431.83</v>
      </c>
      <c r="L121">
        <f>SmtRes!DB138</f>
        <v>345.46</v>
      </c>
      <c r="M121">
        <f>ROUND(ROUND(L121*Source!I362, 6)*1, 2)</f>
        <v>168.58</v>
      </c>
      <c r="N121">
        <f>SmtRes!AA138</f>
        <v>431.83</v>
      </c>
      <c r="O121">
        <f>ROUND(ROUND(L121*Source!I362, 6)*SmtRes!DA138, 2)</f>
        <v>168.58</v>
      </c>
      <c r="P121">
        <f>SmtRes!AG138</f>
        <v>0</v>
      </c>
      <c r="Q121">
        <f>SmtRes!DC138</f>
        <v>0</v>
      </c>
      <c r="R121">
        <f>ROUND(ROUND(Q121*Source!I362, 6)*1, 2)</f>
        <v>0</v>
      </c>
      <c r="S121">
        <f>SmtRes!AC138</f>
        <v>0</v>
      </c>
      <c r="T121">
        <f>ROUND(ROUND(Q121*Source!I362, 6)*SmtRes!AK138, 2)</f>
        <v>0</v>
      </c>
      <c r="U121">
        <v>3</v>
      </c>
      <c r="Z121">
        <f>SmtRes!X138</f>
        <v>680056559</v>
      </c>
      <c r="AA121">
        <v>-267451668</v>
      </c>
      <c r="AB121">
        <v>2039739391</v>
      </c>
    </row>
    <row r="122" spans="1:28" x14ac:dyDescent="0.2">
      <c r="A122">
        <v>20</v>
      </c>
      <c r="B122">
        <v>137</v>
      </c>
      <c r="C122">
        <v>3</v>
      </c>
      <c r="D122">
        <v>0</v>
      </c>
      <c r="E122">
        <f>SmtRes!AV137</f>
        <v>0</v>
      </c>
      <c r="F122" t="str">
        <f>SmtRes!I137</f>
        <v>21.1-25-13</v>
      </c>
      <c r="G122" t="str">
        <f>SmtRes!K137</f>
        <v>Вода</v>
      </c>
      <c r="H122" t="str">
        <f>SmtRes!O137</f>
        <v>м3</v>
      </c>
      <c r="I122">
        <f>SmtRes!Y137*Source!I362</f>
        <v>2.928E-3</v>
      </c>
      <c r="J122">
        <f>SmtRes!AO137</f>
        <v>1</v>
      </c>
      <c r="K122">
        <f>SmtRes!AE137</f>
        <v>49.83</v>
      </c>
      <c r="L122">
        <f>SmtRes!DB137</f>
        <v>0.3</v>
      </c>
      <c r="M122">
        <f>ROUND(ROUND(L122*Source!I362, 6)*1, 2)</f>
        <v>0.15</v>
      </c>
      <c r="N122">
        <f>SmtRes!AA137</f>
        <v>49.83</v>
      </c>
      <c r="O122">
        <f>ROUND(ROUND(L122*Source!I362, 6)*SmtRes!DA137, 2)</f>
        <v>0.15</v>
      </c>
      <c r="P122">
        <f>SmtRes!AG137</f>
        <v>0</v>
      </c>
      <c r="Q122">
        <f>SmtRes!DC137</f>
        <v>0</v>
      </c>
      <c r="R122">
        <f>ROUND(ROUND(Q122*Source!I362, 6)*1, 2)</f>
        <v>0</v>
      </c>
      <c r="S122">
        <f>SmtRes!AC137</f>
        <v>0</v>
      </c>
      <c r="T122">
        <f>ROUND(ROUND(Q122*Source!I362, 6)*SmtRes!AK137, 2)</f>
        <v>0</v>
      </c>
      <c r="U122">
        <v>3</v>
      </c>
      <c r="Z122">
        <f>SmtRes!X137</f>
        <v>-1393929784</v>
      </c>
      <c r="AA122">
        <v>-568288822</v>
      </c>
      <c r="AB122">
        <v>-1097784124</v>
      </c>
    </row>
    <row r="123" spans="1:28" x14ac:dyDescent="0.2">
      <c r="A123">
        <v>20</v>
      </c>
      <c r="B123">
        <v>136</v>
      </c>
      <c r="C123">
        <v>3</v>
      </c>
      <c r="D123">
        <v>0</v>
      </c>
      <c r="E123">
        <f>SmtRes!AV136</f>
        <v>0</v>
      </c>
      <c r="F123" t="str">
        <f>SmtRes!I136</f>
        <v>21.1-20-7</v>
      </c>
      <c r="G123" t="str">
        <f>SmtRes!K136</f>
        <v>Ветошь</v>
      </c>
      <c r="H123" t="str">
        <f>SmtRes!O136</f>
        <v>кг</v>
      </c>
      <c r="I123">
        <f>SmtRes!Y136*Source!I362</f>
        <v>0.15128</v>
      </c>
      <c r="J123">
        <f>SmtRes!AO136</f>
        <v>1</v>
      </c>
      <c r="K123">
        <f>SmtRes!AE136</f>
        <v>23.91</v>
      </c>
      <c r="L123">
        <f>SmtRes!DB136</f>
        <v>7.41</v>
      </c>
      <c r="M123">
        <f>ROUND(ROUND(L123*Source!I362, 6)*1, 2)</f>
        <v>3.62</v>
      </c>
      <c r="N123">
        <f>SmtRes!AA136</f>
        <v>23.91</v>
      </c>
      <c r="O123">
        <f>ROUND(ROUND(L123*Source!I362, 6)*SmtRes!DA136, 2)</f>
        <v>3.62</v>
      </c>
      <c r="P123">
        <f>SmtRes!AG136</f>
        <v>0</v>
      </c>
      <c r="Q123">
        <f>SmtRes!DC136</f>
        <v>0</v>
      </c>
      <c r="R123">
        <f>ROUND(ROUND(Q123*Source!I362, 6)*1, 2)</f>
        <v>0</v>
      </c>
      <c r="S123">
        <f>SmtRes!AC136</f>
        <v>0</v>
      </c>
      <c r="T123">
        <f>ROUND(ROUND(Q123*Source!I362, 6)*SmtRes!AK136, 2)</f>
        <v>0</v>
      </c>
      <c r="U123">
        <v>3</v>
      </c>
      <c r="Z123">
        <f>SmtRes!X136</f>
        <v>-1577570829</v>
      </c>
      <c r="AA123">
        <v>-1417245040</v>
      </c>
      <c r="AB123">
        <v>-1532834414</v>
      </c>
    </row>
    <row r="124" spans="1:28" x14ac:dyDescent="0.2">
      <c r="A124">
        <f>Source!A394</f>
        <v>5</v>
      </c>
      <c r="B124">
        <v>394</v>
      </c>
      <c r="G124" t="str">
        <f>Source!G394</f>
        <v>Стены</v>
      </c>
    </row>
    <row r="125" spans="1:28" x14ac:dyDescent="0.2">
      <c r="A125">
        <v>20</v>
      </c>
      <c r="B125">
        <v>146</v>
      </c>
      <c r="C125">
        <v>3</v>
      </c>
      <c r="D125">
        <v>0</v>
      </c>
      <c r="E125">
        <f>SmtRes!AV146</f>
        <v>0</v>
      </c>
      <c r="F125" t="str">
        <f>SmtRes!I146</f>
        <v>21.3-2-15</v>
      </c>
      <c r="G125" t="str">
        <f>SmtRes!K146</f>
        <v>Растворы цементные, марка 100</v>
      </c>
      <c r="H125" t="str">
        <f>SmtRes!O146</f>
        <v>м3</v>
      </c>
      <c r="I125">
        <f>SmtRes!Y146*Source!I399</f>
        <v>1.8000000000000002E-2</v>
      </c>
      <c r="J125">
        <f>SmtRes!AO146</f>
        <v>1</v>
      </c>
      <c r="K125">
        <f>SmtRes!AE146</f>
        <v>4969.8599999999997</v>
      </c>
      <c r="L125">
        <f>SmtRes!DB146</f>
        <v>7.45</v>
      </c>
      <c r="M125">
        <f>ROUND(ROUND(L125*Source!I399, 6)*1, 2)</f>
        <v>89.4</v>
      </c>
      <c r="N125">
        <f>SmtRes!AA146</f>
        <v>4969.8599999999997</v>
      </c>
      <c r="O125">
        <f>ROUND(ROUND(L125*Source!I399, 6)*SmtRes!DA146, 2)</f>
        <v>89.4</v>
      </c>
      <c r="P125">
        <f>SmtRes!AG146</f>
        <v>0</v>
      </c>
      <c r="Q125">
        <f>SmtRes!DC146</f>
        <v>0</v>
      </c>
      <c r="R125">
        <f>ROUND(ROUND(Q125*Source!I399, 6)*1, 2)</f>
        <v>0</v>
      </c>
      <c r="S125">
        <f>SmtRes!AC146</f>
        <v>0</v>
      </c>
      <c r="T125">
        <f>ROUND(ROUND(Q125*Source!I399, 6)*SmtRes!AK146, 2)</f>
        <v>0</v>
      </c>
      <c r="U125">
        <v>3</v>
      </c>
      <c r="Z125">
        <f>SmtRes!X146</f>
        <v>2013185010</v>
      </c>
      <c r="AA125">
        <v>-1091799724</v>
      </c>
      <c r="AB125">
        <v>-158112489</v>
      </c>
    </row>
    <row r="126" spans="1:28" x14ac:dyDescent="0.2">
      <c r="A126">
        <v>20</v>
      </c>
      <c r="B126">
        <v>145</v>
      </c>
      <c r="C126">
        <v>3</v>
      </c>
      <c r="D126">
        <v>0</v>
      </c>
      <c r="E126">
        <f>SmtRes!AV145</f>
        <v>0</v>
      </c>
      <c r="F126" t="str">
        <f>SmtRes!I145</f>
        <v>21.1-25-209</v>
      </c>
      <c r="G126" t="str">
        <f>SmtRes!K145</f>
        <v>Пакля пропитанная</v>
      </c>
      <c r="H126" t="str">
        <f>SmtRes!O145</f>
        <v>кг</v>
      </c>
      <c r="I126">
        <f>SmtRes!Y145*Source!I399</f>
        <v>1.2000000000000002E-6</v>
      </c>
      <c r="J126">
        <f>SmtRes!AO145</f>
        <v>1</v>
      </c>
      <c r="K126">
        <f>SmtRes!AE145</f>
        <v>149.35</v>
      </c>
      <c r="L126">
        <f>SmtRes!DB145</f>
        <v>0</v>
      </c>
      <c r="M126">
        <f>ROUND(ROUND(L126*Source!I399, 6)*1, 2)</f>
        <v>0</v>
      </c>
      <c r="N126">
        <f>SmtRes!AA145</f>
        <v>149.35</v>
      </c>
      <c r="O126">
        <f>ROUND(ROUND(L126*Source!I399, 6)*SmtRes!DA145, 2)</f>
        <v>0</v>
      </c>
      <c r="P126">
        <f>SmtRes!AG145</f>
        <v>0</v>
      </c>
      <c r="Q126">
        <f>SmtRes!DC145</f>
        <v>0</v>
      </c>
      <c r="R126">
        <f>ROUND(ROUND(Q126*Source!I399, 6)*1, 2)</f>
        <v>0</v>
      </c>
      <c r="S126">
        <f>SmtRes!AC145</f>
        <v>0</v>
      </c>
      <c r="T126">
        <f>ROUND(ROUND(Q126*Source!I399, 6)*SmtRes!AK145, 2)</f>
        <v>0</v>
      </c>
      <c r="U126">
        <v>3</v>
      </c>
      <c r="Z126">
        <f>SmtRes!X145</f>
        <v>1726106284</v>
      </c>
      <c r="AA126">
        <v>2119225562</v>
      </c>
      <c r="AB126">
        <v>1172976567</v>
      </c>
    </row>
    <row r="127" spans="1:28" x14ac:dyDescent="0.2">
      <c r="A127">
        <v>20</v>
      </c>
      <c r="B127">
        <v>144</v>
      </c>
      <c r="C127">
        <v>3</v>
      </c>
      <c r="D127">
        <v>0</v>
      </c>
      <c r="E127">
        <f>SmtRes!AV144</f>
        <v>0</v>
      </c>
      <c r="F127" t="str">
        <f>SmtRes!I144</f>
        <v>21.1-2-2</v>
      </c>
      <c r="G127" t="str">
        <f>SmtRes!K144</f>
        <v>Гипсовые вяжущие (гипс) для штукатурных работ</v>
      </c>
      <c r="H127" t="str">
        <f>SmtRes!O144</f>
        <v>т</v>
      </c>
      <c r="I127">
        <f>SmtRes!Y144*Source!I399</f>
        <v>8.3999999999999993E-4</v>
      </c>
      <c r="J127">
        <f>SmtRes!AO144</f>
        <v>1</v>
      </c>
      <c r="K127">
        <f>SmtRes!AE144</f>
        <v>7313.44</v>
      </c>
      <c r="L127">
        <f>SmtRes!DB144</f>
        <v>0.51</v>
      </c>
      <c r="M127">
        <f>ROUND(ROUND(L127*Source!I399, 6)*1, 2)</f>
        <v>6.12</v>
      </c>
      <c r="N127">
        <f>SmtRes!AA144</f>
        <v>7313.44</v>
      </c>
      <c r="O127">
        <f>ROUND(ROUND(L127*Source!I399, 6)*SmtRes!DA144, 2)</f>
        <v>6.12</v>
      </c>
      <c r="P127">
        <f>SmtRes!AG144</f>
        <v>0</v>
      </c>
      <c r="Q127">
        <f>SmtRes!DC144</f>
        <v>0</v>
      </c>
      <c r="R127">
        <f>ROUND(ROUND(Q127*Source!I399, 6)*1, 2)</f>
        <v>0</v>
      </c>
      <c r="S127">
        <f>SmtRes!AC144</f>
        <v>0</v>
      </c>
      <c r="T127">
        <f>ROUND(ROUND(Q127*Source!I399, 6)*SmtRes!AK144, 2)</f>
        <v>0</v>
      </c>
      <c r="U127">
        <v>3</v>
      </c>
      <c r="Z127">
        <f>SmtRes!X144</f>
        <v>-900230497</v>
      </c>
      <c r="AA127">
        <v>-1637219116</v>
      </c>
      <c r="AB127">
        <v>-453773343</v>
      </c>
    </row>
    <row r="128" spans="1:28" x14ac:dyDescent="0.2">
      <c r="A128">
        <v>20</v>
      </c>
      <c r="B128">
        <v>149</v>
      </c>
      <c r="C128">
        <v>3</v>
      </c>
      <c r="D128">
        <v>0</v>
      </c>
      <c r="E128">
        <f>SmtRes!AV149</f>
        <v>0</v>
      </c>
      <c r="F128" t="str">
        <f>SmtRes!I149</f>
        <v>21.1-6-10</v>
      </c>
      <c r="G128" t="str">
        <f>SmtRes!K149</f>
        <v>Грунтовка акриловая концентрированная универсальная с высокой клеевой и проникающей способностью</v>
      </c>
      <c r="H128" t="str">
        <f>SmtRes!O149</f>
        <v>л</v>
      </c>
      <c r="I128">
        <f>SmtRes!Y149*Source!I400</f>
        <v>8.8889000000000014</v>
      </c>
      <c r="J128">
        <f>SmtRes!AO149</f>
        <v>1</v>
      </c>
      <c r="K128">
        <f>SmtRes!AE149</f>
        <v>128.12</v>
      </c>
      <c r="L128">
        <f>SmtRes!DB149</f>
        <v>1319.64</v>
      </c>
      <c r="M128">
        <f>ROUND(ROUND(L128*Source!I400, 6)*1, 2)</f>
        <v>1138.8499999999999</v>
      </c>
      <c r="N128">
        <f>SmtRes!AA149</f>
        <v>128.12</v>
      </c>
      <c r="O128">
        <f>ROUND(ROUND(L128*Source!I400, 6)*SmtRes!DA149, 2)</f>
        <v>1138.8499999999999</v>
      </c>
      <c r="P128">
        <f>SmtRes!AG149</f>
        <v>0</v>
      </c>
      <c r="Q128">
        <f>SmtRes!DC149</f>
        <v>0</v>
      </c>
      <c r="R128">
        <f>ROUND(ROUND(Q128*Source!I400, 6)*1, 2)</f>
        <v>0</v>
      </c>
      <c r="S128">
        <f>SmtRes!AC149</f>
        <v>0</v>
      </c>
      <c r="T128">
        <f>ROUND(ROUND(Q128*Source!I400, 6)*SmtRes!AK149, 2)</f>
        <v>0</v>
      </c>
      <c r="U128">
        <v>3</v>
      </c>
      <c r="Z128">
        <f>SmtRes!X149</f>
        <v>1582717036</v>
      </c>
      <c r="AA128">
        <v>392686341</v>
      </c>
      <c r="AB128">
        <v>-17149176</v>
      </c>
    </row>
    <row r="129" spans="1:28" x14ac:dyDescent="0.2">
      <c r="A129">
        <v>20</v>
      </c>
      <c r="B129">
        <v>148</v>
      </c>
      <c r="C129">
        <v>2</v>
      </c>
      <c r="D129">
        <v>0</v>
      </c>
      <c r="E129">
        <f>SmtRes!AV148</f>
        <v>0</v>
      </c>
      <c r="F129" t="str">
        <f>SmtRes!I148</f>
        <v>22.1-30-90</v>
      </c>
      <c r="G129" t="str">
        <f>SmtRes!K148</f>
        <v>Дрели-миксеры импортного производства для перемешивания строительных материалов, скорость до 650 об/мин</v>
      </c>
      <c r="H129" t="str">
        <f>SmtRes!O148</f>
        <v>маш.-ч</v>
      </c>
      <c r="I129">
        <f>SmtRes!Y148*Source!I400</f>
        <v>3.4520000000000002E-2</v>
      </c>
      <c r="J129">
        <f>SmtRes!AO148</f>
        <v>1</v>
      </c>
      <c r="K129">
        <f>SmtRes!AF148</f>
        <v>11.86</v>
      </c>
      <c r="L129">
        <f>SmtRes!DB148</f>
        <v>0.47</v>
      </c>
      <c r="M129">
        <f>ROUND(ROUND(L129*Source!I400, 6)*1, 2)</f>
        <v>0.41</v>
      </c>
      <c r="N129">
        <f>SmtRes!AB148</f>
        <v>11.86</v>
      </c>
      <c r="O129">
        <f>ROUND(ROUND(L129*Source!I400, 6)*SmtRes!DA148, 2)</f>
        <v>0.41</v>
      </c>
      <c r="P129">
        <f>SmtRes!AG148</f>
        <v>0</v>
      </c>
      <c r="Q129">
        <f>SmtRes!DC148</f>
        <v>0</v>
      </c>
      <c r="R129">
        <f>ROUND(ROUND(Q129*Source!I400, 6)*1, 2)</f>
        <v>0</v>
      </c>
      <c r="S129">
        <f>SmtRes!AC148</f>
        <v>0</v>
      </c>
      <c r="T129">
        <f>ROUND(ROUND(Q129*Source!I400, 6)*SmtRes!AK148, 2)</f>
        <v>0</v>
      </c>
      <c r="U129">
        <v>2</v>
      </c>
      <c r="Z129">
        <f>SmtRes!X148</f>
        <v>-1393479748</v>
      </c>
      <c r="AA129">
        <v>-992411696</v>
      </c>
      <c r="AB129">
        <v>-1125792185</v>
      </c>
    </row>
    <row r="130" spans="1:28" x14ac:dyDescent="0.2">
      <c r="A130">
        <f>Source!A401</f>
        <v>18</v>
      </c>
      <c r="B130">
        <v>401</v>
      </c>
      <c r="C130">
        <v>3</v>
      </c>
      <c r="D130">
        <f>Source!BI401</f>
        <v>4</v>
      </c>
      <c r="E130">
        <f>Source!FS401</f>
        <v>0</v>
      </c>
      <c r="F130" t="str">
        <f>Source!F401</f>
        <v>21.1-6-10</v>
      </c>
      <c r="G130" t="str">
        <f>Source!G401</f>
        <v>Грунтовка акриловая концентрированная универсальная с высокой клеевой и проникающей способностью</v>
      </c>
      <c r="H130" t="str">
        <f>Source!H401</f>
        <v>л</v>
      </c>
      <c r="I130">
        <f>Source!I401</f>
        <v>-8.8888999999999996</v>
      </c>
      <c r="J130">
        <v>1</v>
      </c>
      <c r="K130">
        <f>Source!AC401</f>
        <v>128.12</v>
      </c>
      <c r="M130">
        <f>ROUND(K130*I130, 2)</f>
        <v>-1138.8499999999999</v>
      </c>
      <c r="N130">
        <f>Source!AC401*IF(Source!BC401&lt;&gt; 0, Source!BC401, 1)</f>
        <v>128.12</v>
      </c>
      <c r="O130">
        <f>ROUND(N130*I130, 2)</f>
        <v>-1138.8499999999999</v>
      </c>
      <c r="P130">
        <f>Source!AE401</f>
        <v>0</v>
      </c>
      <c r="R130">
        <f>ROUND(P130*I130, 2)</f>
        <v>0</v>
      </c>
      <c r="S130">
        <f>Source!AE401*IF(Source!BS401&lt;&gt; 0, Source!BS401, 1)</f>
        <v>0</v>
      </c>
      <c r="T130">
        <f>ROUND(S130*I130, 2)</f>
        <v>0</v>
      </c>
      <c r="U130">
        <v>3</v>
      </c>
      <c r="Z130">
        <f>Source!GF401</f>
        <v>1582717036</v>
      </c>
      <c r="AA130">
        <v>-1285029469</v>
      </c>
      <c r="AB130">
        <v>-187342921</v>
      </c>
    </row>
    <row r="131" spans="1:28" x14ac:dyDescent="0.2">
      <c r="A131">
        <f>Source!A402</f>
        <v>18</v>
      </c>
      <c r="B131">
        <v>402</v>
      </c>
      <c r="C131">
        <v>3</v>
      </c>
      <c r="D131">
        <f>Source!BI402</f>
        <v>4</v>
      </c>
      <c r="E131">
        <f>Source!FS402</f>
        <v>0</v>
      </c>
      <c r="F131" t="str">
        <f>Source!F402</f>
        <v>21.1-6-9</v>
      </c>
      <c r="G131" t="str">
        <f>Source!G402</f>
        <v>Грунтовка акриловая адгезионная для обработки бетонных оснований перед оштукатуриванием, марка "Бетоконтакт"</v>
      </c>
      <c r="H131" t="str">
        <f>Source!H402</f>
        <v>кг</v>
      </c>
      <c r="I131">
        <f>Source!I402</f>
        <v>14.2395</v>
      </c>
      <c r="J131">
        <v>1</v>
      </c>
      <c r="K131">
        <f>Source!AC402</f>
        <v>128.87</v>
      </c>
      <c r="M131">
        <f>ROUND(K131*I131, 2)</f>
        <v>1835.04</v>
      </c>
      <c r="N131">
        <f>Source!AC402*IF(Source!BC402&lt;&gt; 0, Source!BC402, 1)</f>
        <v>128.87</v>
      </c>
      <c r="O131">
        <f>ROUND(N131*I131, 2)</f>
        <v>1835.04</v>
      </c>
      <c r="P131">
        <f>Source!AE402</f>
        <v>0</v>
      </c>
      <c r="R131">
        <f>ROUND(P131*I131, 2)</f>
        <v>0</v>
      </c>
      <c r="S131">
        <f>Source!AE402*IF(Source!BS402&lt;&gt; 0, Source!BS402, 1)</f>
        <v>0</v>
      </c>
      <c r="T131">
        <f>ROUND(S131*I131, 2)</f>
        <v>0</v>
      </c>
      <c r="U131">
        <v>3</v>
      </c>
      <c r="Z131">
        <f>Source!GF402</f>
        <v>743869604</v>
      </c>
      <c r="AA131">
        <v>382649317</v>
      </c>
      <c r="AB131">
        <v>-1943594725</v>
      </c>
    </row>
    <row r="132" spans="1:28" x14ac:dyDescent="0.2">
      <c r="A132">
        <v>20</v>
      </c>
      <c r="B132">
        <v>155</v>
      </c>
      <c r="C132">
        <v>3</v>
      </c>
      <c r="D132">
        <v>0</v>
      </c>
      <c r="E132">
        <f>SmtRes!AV155</f>
        <v>0</v>
      </c>
      <c r="F132" t="str">
        <f>SmtRes!I155</f>
        <v>21.3-2-97</v>
      </c>
      <c r="G132" t="str">
        <f>SmtRes!K155</f>
        <v>Смеси сухие штукатурные цементно-известковые для внутренних и наружных работ, для машинного и ручного нанесения, марка 75</v>
      </c>
      <c r="H132" t="str">
        <f>SmtRes!O155</f>
        <v>т</v>
      </c>
      <c r="I132">
        <f>SmtRes!Y155*Source!I403</f>
        <v>0.75598799999999999</v>
      </c>
      <c r="J132">
        <f>SmtRes!AO155</f>
        <v>1</v>
      </c>
      <c r="K132">
        <f>SmtRes!AE155</f>
        <v>11245.63</v>
      </c>
      <c r="L132">
        <f>SmtRes!DB155</f>
        <v>9851.17</v>
      </c>
      <c r="M132">
        <f>ROUND(ROUND(L132*Source!I403, 6)*1, 2)</f>
        <v>8501.56</v>
      </c>
      <c r="N132">
        <f>SmtRes!AA155</f>
        <v>11245.63</v>
      </c>
      <c r="O132">
        <f>ROUND(ROUND(L132*Source!I403, 6)*SmtRes!DA155, 2)</f>
        <v>8501.56</v>
      </c>
      <c r="P132">
        <f>SmtRes!AG155</f>
        <v>0</v>
      </c>
      <c r="Q132">
        <f>SmtRes!DC155</f>
        <v>0</v>
      </c>
      <c r="R132">
        <f>ROUND(ROUND(Q132*Source!I403, 6)*1, 2)</f>
        <v>0</v>
      </c>
      <c r="S132">
        <f>SmtRes!AC155</f>
        <v>0</v>
      </c>
      <c r="T132">
        <f>ROUND(ROUND(Q132*Source!I403, 6)*SmtRes!AK155, 2)</f>
        <v>0</v>
      </c>
      <c r="U132">
        <v>3</v>
      </c>
      <c r="Z132">
        <f>SmtRes!X155</f>
        <v>-1784042081</v>
      </c>
      <c r="AA132">
        <v>-1898204583</v>
      </c>
      <c r="AB132">
        <v>-1336858889</v>
      </c>
    </row>
    <row r="133" spans="1:28" x14ac:dyDescent="0.2">
      <c r="A133">
        <v>20</v>
      </c>
      <c r="B133">
        <v>154</v>
      </c>
      <c r="C133">
        <v>3</v>
      </c>
      <c r="D133">
        <v>0</v>
      </c>
      <c r="E133">
        <f>SmtRes!AV154</f>
        <v>0</v>
      </c>
      <c r="F133" t="str">
        <f>SmtRes!I154</f>
        <v>21.1-6-21</v>
      </c>
      <c r="G133" t="str">
        <f>SmtRes!K154</f>
        <v>Дисперсия поливинилацетатная, гомополимерная, грубодисперсная, пластифицированная, (эмульсия поливинилацетатная), марка ДБ</v>
      </c>
      <c r="H133" t="str">
        <f>SmtRes!O154</f>
        <v>т</v>
      </c>
      <c r="I133">
        <f>SmtRes!Y154*Source!I403</f>
        <v>3.9697999999999999E-3</v>
      </c>
      <c r="J133">
        <f>SmtRes!AO154</f>
        <v>1</v>
      </c>
      <c r="K133">
        <f>SmtRes!AE154</f>
        <v>62638.49</v>
      </c>
      <c r="L133">
        <f>SmtRes!DB154</f>
        <v>288.14</v>
      </c>
      <c r="M133">
        <f>ROUND(ROUND(L133*Source!I403, 6)*1, 2)</f>
        <v>248.66</v>
      </c>
      <c r="N133">
        <f>SmtRes!AA154</f>
        <v>62638.49</v>
      </c>
      <c r="O133">
        <f>ROUND(ROUND(L133*Source!I403, 6)*SmtRes!DA154, 2)</f>
        <v>248.66</v>
      </c>
      <c r="P133">
        <f>SmtRes!AG154</f>
        <v>0</v>
      </c>
      <c r="Q133">
        <f>SmtRes!DC154</f>
        <v>0</v>
      </c>
      <c r="R133">
        <f>ROUND(ROUND(Q133*Source!I403, 6)*1, 2)</f>
        <v>0</v>
      </c>
      <c r="S133">
        <f>SmtRes!AC154</f>
        <v>0</v>
      </c>
      <c r="T133">
        <f>ROUND(ROUND(Q133*Source!I403, 6)*SmtRes!AK154, 2)</f>
        <v>0</v>
      </c>
      <c r="U133">
        <v>3</v>
      </c>
      <c r="Z133">
        <f>SmtRes!X154</f>
        <v>-1087760959</v>
      </c>
      <c r="AA133">
        <v>131374174</v>
      </c>
      <c r="AB133">
        <v>-1174192813</v>
      </c>
    </row>
    <row r="134" spans="1:28" x14ac:dyDescent="0.2">
      <c r="A134">
        <v>20</v>
      </c>
      <c r="B134">
        <v>153</v>
      </c>
      <c r="C134">
        <v>3</v>
      </c>
      <c r="D134">
        <v>0</v>
      </c>
      <c r="E134">
        <f>SmtRes!AV153</f>
        <v>0</v>
      </c>
      <c r="F134" t="str">
        <f>SmtRes!I153</f>
        <v>21.1-25-13</v>
      </c>
      <c r="G134" t="str">
        <f>SmtRes!K153</f>
        <v>Вода</v>
      </c>
      <c r="H134" t="str">
        <f>SmtRes!O153</f>
        <v>м3</v>
      </c>
      <c r="I134">
        <f>SmtRes!Y153*Source!I403</f>
        <v>0.13117599999999999</v>
      </c>
      <c r="J134">
        <f>SmtRes!AO153</f>
        <v>1</v>
      </c>
      <c r="K134">
        <f>SmtRes!AE153</f>
        <v>49.83</v>
      </c>
      <c r="L134">
        <f>SmtRes!DB153</f>
        <v>7.57</v>
      </c>
      <c r="M134">
        <f>ROUND(ROUND(L134*Source!I403, 6)*1, 2)</f>
        <v>6.53</v>
      </c>
      <c r="N134">
        <f>SmtRes!AA153</f>
        <v>49.83</v>
      </c>
      <c r="O134">
        <f>ROUND(ROUND(L134*Source!I403, 6)*SmtRes!DA153, 2)</f>
        <v>6.53</v>
      </c>
      <c r="P134">
        <f>SmtRes!AG153</f>
        <v>0</v>
      </c>
      <c r="Q134">
        <f>SmtRes!DC153</f>
        <v>0</v>
      </c>
      <c r="R134">
        <f>ROUND(ROUND(Q134*Source!I403, 6)*1, 2)</f>
        <v>0</v>
      </c>
      <c r="S134">
        <f>SmtRes!AC153</f>
        <v>0</v>
      </c>
      <c r="T134">
        <f>ROUND(ROUND(Q134*Source!I403, 6)*SmtRes!AK153, 2)</f>
        <v>0</v>
      </c>
      <c r="U134">
        <v>3</v>
      </c>
      <c r="Z134">
        <f>SmtRes!X153</f>
        <v>-1393929784</v>
      </c>
      <c r="AA134">
        <v>-568288822</v>
      </c>
      <c r="AB134">
        <v>-1097784124</v>
      </c>
    </row>
    <row r="135" spans="1:28" x14ac:dyDescent="0.2">
      <c r="A135">
        <v>20</v>
      </c>
      <c r="B135">
        <v>162</v>
      </c>
      <c r="C135">
        <v>3</v>
      </c>
      <c r="D135">
        <v>0</v>
      </c>
      <c r="E135">
        <f>SmtRes!AV162</f>
        <v>0</v>
      </c>
      <c r="F135" t="str">
        <f>SmtRes!I162</f>
        <v>21.1-6-221</v>
      </c>
      <c r="G135" t="str">
        <f>SmtRes!K162</f>
        <v>Грунтовка водно-дисперсионная акриловая укрепляющая для минеральных поверхностей, типа ВД-АК-0110</v>
      </c>
      <c r="H135" t="str">
        <f>SmtRes!O162</f>
        <v>кг</v>
      </c>
      <c r="I135">
        <f>SmtRes!Y162*Source!I404</f>
        <v>8.975200000000001</v>
      </c>
      <c r="J135">
        <f>SmtRes!AO162</f>
        <v>1</v>
      </c>
      <c r="K135">
        <f>SmtRes!AE162</f>
        <v>78.349999999999994</v>
      </c>
      <c r="L135">
        <f>SmtRes!DB162</f>
        <v>814.84</v>
      </c>
      <c r="M135">
        <f>ROUND(ROUND(L135*Source!I404, 6)*1, 2)</f>
        <v>703.21</v>
      </c>
      <c r="N135">
        <f>SmtRes!AA162</f>
        <v>78.349999999999994</v>
      </c>
      <c r="O135">
        <f>ROUND(ROUND(L135*Source!I404, 6)*SmtRes!DA162, 2)</f>
        <v>703.21</v>
      </c>
      <c r="P135">
        <f>SmtRes!AG162</f>
        <v>0</v>
      </c>
      <c r="Q135">
        <f>SmtRes!DC162</f>
        <v>0</v>
      </c>
      <c r="R135">
        <f>ROUND(ROUND(Q135*Source!I404, 6)*1, 2)</f>
        <v>0</v>
      </c>
      <c r="S135">
        <f>SmtRes!AC162</f>
        <v>0</v>
      </c>
      <c r="T135">
        <f>ROUND(ROUND(Q135*Source!I404, 6)*SmtRes!AK162, 2)</f>
        <v>0</v>
      </c>
      <c r="U135">
        <v>3</v>
      </c>
      <c r="Z135">
        <f>SmtRes!X162</f>
        <v>-1709431397</v>
      </c>
      <c r="AA135">
        <v>451470118</v>
      </c>
      <c r="AB135">
        <v>2147139593</v>
      </c>
    </row>
    <row r="136" spans="1:28" x14ac:dyDescent="0.2">
      <c r="A136">
        <v>20</v>
      </c>
      <c r="B136">
        <v>161</v>
      </c>
      <c r="C136">
        <v>3</v>
      </c>
      <c r="D136">
        <v>0</v>
      </c>
      <c r="E136">
        <f>SmtRes!AV161</f>
        <v>0</v>
      </c>
      <c r="F136" t="str">
        <f>SmtRes!I161</f>
        <v>21.1-6-219</v>
      </c>
      <c r="G136" t="str">
        <f>SmtRes!K161</f>
        <v>Краски водно-дисперсионные акриловые износостойкие, интерьерные, моющиеся, типа ВД-АК-210, белые</v>
      </c>
      <c r="H136" t="str">
        <f>SmtRes!O161</f>
        <v>кг</v>
      </c>
      <c r="I136">
        <f>SmtRes!Y161*Source!I404</f>
        <v>20.884599999999999</v>
      </c>
      <c r="J136">
        <f>SmtRes!AO161</f>
        <v>1</v>
      </c>
      <c r="K136">
        <f>SmtRes!AE161</f>
        <v>183.25</v>
      </c>
      <c r="L136">
        <f>SmtRes!DB161</f>
        <v>4434.6499999999996</v>
      </c>
      <c r="M136">
        <f>ROUND(ROUND(L136*Source!I404, 6)*1, 2)</f>
        <v>3827.1</v>
      </c>
      <c r="N136">
        <f>SmtRes!AA161</f>
        <v>183.25</v>
      </c>
      <c r="O136">
        <f>ROUND(ROUND(L136*Source!I404, 6)*SmtRes!DA161, 2)</f>
        <v>3827.1</v>
      </c>
      <c r="P136">
        <f>SmtRes!AG161</f>
        <v>0</v>
      </c>
      <c r="Q136">
        <f>SmtRes!DC161</f>
        <v>0</v>
      </c>
      <c r="R136">
        <f>ROUND(ROUND(Q136*Source!I404, 6)*1, 2)</f>
        <v>0</v>
      </c>
      <c r="S136">
        <f>SmtRes!AC161</f>
        <v>0</v>
      </c>
      <c r="T136">
        <f>ROUND(ROUND(Q136*Source!I404, 6)*SmtRes!AK161, 2)</f>
        <v>0</v>
      </c>
      <c r="U136">
        <v>3</v>
      </c>
      <c r="Z136">
        <f>SmtRes!X161</f>
        <v>1915260537</v>
      </c>
      <c r="AA136">
        <v>-17150697</v>
      </c>
      <c r="AB136">
        <v>-91456575</v>
      </c>
    </row>
    <row r="137" spans="1:28" x14ac:dyDescent="0.2">
      <c r="A137">
        <v>20</v>
      </c>
      <c r="B137">
        <v>160</v>
      </c>
      <c r="C137">
        <v>3</v>
      </c>
      <c r="D137">
        <v>0</v>
      </c>
      <c r="E137">
        <f>SmtRes!AV160</f>
        <v>0</v>
      </c>
      <c r="F137" t="str">
        <f>SmtRes!I160</f>
        <v>21.1-25-404</v>
      </c>
      <c r="G137" t="str">
        <f>SmtRes!K160</f>
        <v>Шпатлевка водно-дисперсионная акриловая</v>
      </c>
      <c r="H137" t="str">
        <f>SmtRes!O160</f>
        <v>т</v>
      </c>
      <c r="I137">
        <f>SmtRes!Y160*Source!I404</f>
        <v>4.4012999999999997E-2</v>
      </c>
      <c r="J137">
        <f>SmtRes!AO160</f>
        <v>1</v>
      </c>
      <c r="K137">
        <f>SmtRes!AE160</f>
        <v>81852.28</v>
      </c>
      <c r="L137">
        <f>SmtRes!DB160</f>
        <v>4174.47</v>
      </c>
      <c r="M137">
        <f>ROUND(ROUND(L137*Source!I404, 6)*1, 2)</f>
        <v>3602.57</v>
      </c>
      <c r="N137">
        <f>SmtRes!AA160</f>
        <v>81852.28</v>
      </c>
      <c r="O137">
        <f>ROUND(ROUND(L137*Source!I404, 6)*SmtRes!DA160, 2)</f>
        <v>3602.57</v>
      </c>
      <c r="P137">
        <f>SmtRes!AG160</f>
        <v>0</v>
      </c>
      <c r="Q137">
        <f>SmtRes!DC160</f>
        <v>0</v>
      </c>
      <c r="R137">
        <f>ROUND(ROUND(Q137*Source!I404, 6)*1, 2)</f>
        <v>0</v>
      </c>
      <c r="S137">
        <f>SmtRes!AC160</f>
        <v>0</v>
      </c>
      <c r="T137">
        <f>ROUND(ROUND(Q137*Source!I404, 6)*SmtRes!AK160, 2)</f>
        <v>0</v>
      </c>
      <c r="U137">
        <v>3</v>
      </c>
      <c r="Z137">
        <f>SmtRes!X160</f>
        <v>-1196869701</v>
      </c>
      <c r="AA137">
        <v>-1059775425</v>
      </c>
      <c r="AB137">
        <v>1815180334</v>
      </c>
    </row>
    <row r="138" spans="1:28" x14ac:dyDescent="0.2">
      <c r="A138">
        <v>20</v>
      </c>
      <c r="B138">
        <v>159</v>
      </c>
      <c r="C138">
        <v>3</v>
      </c>
      <c r="D138">
        <v>0</v>
      </c>
      <c r="E138">
        <f>SmtRes!AV159</f>
        <v>0</v>
      </c>
      <c r="F138" t="str">
        <f>SmtRes!I159</f>
        <v>21.1-25-388</v>
      </c>
      <c r="G138" t="str">
        <f>SmtRes!K159</f>
        <v>Шкурка шлифовальная на бумажной основе</v>
      </c>
      <c r="H138" t="str">
        <f>SmtRes!O159</f>
        <v>м2</v>
      </c>
      <c r="I138">
        <f>SmtRes!Y159*Source!I404</f>
        <v>0.69040000000000001</v>
      </c>
      <c r="J138">
        <f>SmtRes!AO159</f>
        <v>1</v>
      </c>
      <c r="K138">
        <f>SmtRes!AE159</f>
        <v>431.83</v>
      </c>
      <c r="L138">
        <f>SmtRes!DB159</f>
        <v>345.46</v>
      </c>
      <c r="M138">
        <f>ROUND(ROUND(L138*Source!I404, 6)*1, 2)</f>
        <v>298.13</v>
      </c>
      <c r="N138">
        <f>SmtRes!AA159</f>
        <v>431.83</v>
      </c>
      <c r="O138">
        <f>ROUND(ROUND(L138*Source!I404, 6)*SmtRes!DA159, 2)</f>
        <v>298.13</v>
      </c>
      <c r="P138">
        <f>SmtRes!AG159</f>
        <v>0</v>
      </c>
      <c r="Q138">
        <f>SmtRes!DC159</f>
        <v>0</v>
      </c>
      <c r="R138">
        <f>ROUND(ROUND(Q138*Source!I404, 6)*1, 2)</f>
        <v>0</v>
      </c>
      <c r="S138">
        <f>SmtRes!AC159</f>
        <v>0</v>
      </c>
      <c r="T138">
        <f>ROUND(ROUND(Q138*Source!I404, 6)*SmtRes!AK159, 2)</f>
        <v>0</v>
      </c>
      <c r="U138">
        <v>3</v>
      </c>
      <c r="Z138">
        <f>SmtRes!X159</f>
        <v>680056559</v>
      </c>
      <c r="AA138">
        <v>-267451668</v>
      </c>
      <c r="AB138">
        <v>2039739391</v>
      </c>
    </row>
    <row r="139" spans="1:28" x14ac:dyDescent="0.2">
      <c r="A139">
        <v>20</v>
      </c>
      <c r="B139">
        <v>158</v>
      </c>
      <c r="C139">
        <v>3</v>
      </c>
      <c r="D139">
        <v>0</v>
      </c>
      <c r="E139">
        <f>SmtRes!AV158</f>
        <v>0</v>
      </c>
      <c r="F139" t="str">
        <f>SmtRes!I158</f>
        <v>21.1-25-13</v>
      </c>
      <c r="G139" t="str">
        <f>SmtRes!K158</f>
        <v>Вода</v>
      </c>
      <c r="H139" t="str">
        <f>SmtRes!O158</f>
        <v>м3</v>
      </c>
      <c r="I139">
        <f>SmtRes!Y158*Source!I404</f>
        <v>5.1780000000000003E-3</v>
      </c>
      <c r="J139">
        <f>SmtRes!AO158</f>
        <v>1</v>
      </c>
      <c r="K139">
        <f>SmtRes!AE158</f>
        <v>49.83</v>
      </c>
      <c r="L139">
        <f>SmtRes!DB158</f>
        <v>0.3</v>
      </c>
      <c r="M139">
        <f>ROUND(ROUND(L139*Source!I404, 6)*1, 2)</f>
        <v>0.26</v>
      </c>
      <c r="N139">
        <f>SmtRes!AA158</f>
        <v>49.83</v>
      </c>
      <c r="O139">
        <f>ROUND(ROUND(L139*Source!I404, 6)*SmtRes!DA158, 2)</f>
        <v>0.26</v>
      </c>
      <c r="P139">
        <f>SmtRes!AG158</f>
        <v>0</v>
      </c>
      <c r="Q139">
        <f>SmtRes!DC158</f>
        <v>0</v>
      </c>
      <c r="R139">
        <f>ROUND(ROUND(Q139*Source!I404, 6)*1, 2)</f>
        <v>0</v>
      </c>
      <c r="S139">
        <f>SmtRes!AC158</f>
        <v>0</v>
      </c>
      <c r="T139">
        <f>ROUND(ROUND(Q139*Source!I404, 6)*SmtRes!AK158, 2)</f>
        <v>0</v>
      </c>
      <c r="U139">
        <v>3</v>
      </c>
      <c r="Z139">
        <f>SmtRes!X158</f>
        <v>-1393929784</v>
      </c>
      <c r="AA139">
        <v>-568288822</v>
      </c>
      <c r="AB139">
        <v>-1097784124</v>
      </c>
    </row>
    <row r="140" spans="1:28" x14ac:dyDescent="0.2">
      <c r="A140">
        <v>20</v>
      </c>
      <c r="B140">
        <v>157</v>
      </c>
      <c r="C140">
        <v>3</v>
      </c>
      <c r="D140">
        <v>0</v>
      </c>
      <c r="E140">
        <f>SmtRes!AV157</f>
        <v>0</v>
      </c>
      <c r="F140" t="str">
        <f>SmtRes!I157</f>
        <v>21.1-20-7</v>
      </c>
      <c r="G140" t="str">
        <f>SmtRes!K157</f>
        <v>Ветошь</v>
      </c>
      <c r="H140" t="str">
        <f>SmtRes!O157</f>
        <v>кг</v>
      </c>
      <c r="I140">
        <f>SmtRes!Y157*Source!I404</f>
        <v>0.26752999999999999</v>
      </c>
      <c r="J140">
        <f>SmtRes!AO157</f>
        <v>1</v>
      </c>
      <c r="K140">
        <f>SmtRes!AE157</f>
        <v>23.91</v>
      </c>
      <c r="L140">
        <f>SmtRes!DB157</f>
        <v>7.41</v>
      </c>
      <c r="M140">
        <f>ROUND(ROUND(L140*Source!I404, 6)*1, 2)</f>
        <v>6.39</v>
      </c>
      <c r="N140">
        <f>SmtRes!AA157</f>
        <v>23.91</v>
      </c>
      <c r="O140">
        <f>ROUND(ROUND(L140*Source!I404, 6)*SmtRes!DA157, 2)</f>
        <v>6.39</v>
      </c>
      <c r="P140">
        <f>SmtRes!AG157</f>
        <v>0</v>
      </c>
      <c r="Q140">
        <f>SmtRes!DC157</f>
        <v>0</v>
      </c>
      <c r="R140">
        <f>ROUND(ROUND(Q140*Source!I404, 6)*1, 2)</f>
        <v>0</v>
      </c>
      <c r="S140">
        <f>SmtRes!AC157</f>
        <v>0</v>
      </c>
      <c r="T140">
        <f>ROUND(ROUND(Q140*Source!I404, 6)*SmtRes!AK157, 2)</f>
        <v>0</v>
      </c>
      <c r="U140">
        <v>3</v>
      </c>
      <c r="Z140">
        <f>SmtRes!X157</f>
        <v>-1577570829</v>
      </c>
      <c r="AA140">
        <v>-1417245040</v>
      </c>
      <c r="AB140">
        <v>-1532834414</v>
      </c>
    </row>
    <row r="141" spans="1:28" x14ac:dyDescent="0.2">
      <c r="A141">
        <v>20</v>
      </c>
      <c r="B141">
        <v>166</v>
      </c>
      <c r="C141">
        <v>3</v>
      </c>
      <c r="D141">
        <v>0</v>
      </c>
      <c r="E141">
        <f>SmtRes!AV166</f>
        <v>0</v>
      </c>
      <c r="F141" t="str">
        <f>SmtRes!I166</f>
        <v>21.19-11-22</v>
      </c>
      <c r="G141" t="str">
        <f>SmtRes!K166</f>
        <v>Решетки вентиляционные стальные штампованные, тип РШ, размеры 200х200 мм</v>
      </c>
      <c r="H141" t="str">
        <f>SmtRes!O166</f>
        <v>шт.</v>
      </c>
      <c r="I141">
        <f>SmtRes!Y166*Source!I406</f>
        <v>2</v>
      </c>
      <c r="J141">
        <f>SmtRes!AO166</f>
        <v>1</v>
      </c>
      <c r="K141">
        <f>SmtRes!AE166</f>
        <v>287.08999999999997</v>
      </c>
      <c r="L141">
        <f>SmtRes!DB166</f>
        <v>28709</v>
      </c>
      <c r="M141">
        <f>ROUND(ROUND(L141*Source!I406, 6)*1, 2)</f>
        <v>574.17999999999995</v>
      </c>
      <c r="N141">
        <f>SmtRes!AA166</f>
        <v>287.08999999999997</v>
      </c>
      <c r="O141">
        <f>ROUND(ROUND(L141*Source!I406, 6)*SmtRes!DA166, 2)</f>
        <v>574.17999999999995</v>
      </c>
      <c r="P141">
        <f>SmtRes!AG166</f>
        <v>0</v>
      </c>
      <c r="Q141">
        <f>SmtRes!DC166</f>
        <v>0</v>
      </c>
      <c r="R141">
        <f>ROUND(ROUND(Q141*Source!I406, 6)*1, 2)</f>
        <v>0</v>
      </c>
      <c r="S141">
        <f>SmtRes!AC166</f>
        <v>0</v>
      </c>
      <c r="T141">
        <f>ROUND(ROUND(Q141*Source!I406, 6)*SmtRes!AK166, 2)</f>
        <v>0</v>
      </c>
      <c r="U141">
        <v>3</v>
      </c>
      <c r="Z141">
        <f>SmtRes!X166</f>
        <v>1944741348</v>
      </c>
      <c r="AA141">
        <v>851634594</v>
      </c>
      <c r="AB141">
        <v>-1148237389</v>
      </c>
    </row>
    <row r="142" spans="1:28" x14ac:dyDescent="0.2">
      <c r="A142">
        <v>20</v>
      </c>
      <c r="B142">
        <v>165</v>
      </c>
      <c r="C142">
        <v>3</v>
      </c>
      <c r="D142">
        <v>0</v>
      </c>
      <c r="E142">
        <f>SmtRes!AV165</f>
        <v>0</v>
      </c>
      <c r="F142" t="str">
        <f>SmtRes!I165</f>
        <v>21.1-2-2</v>
      </c>
      <c r="G142" t="str">
        <f>SmtRes!K165</f>
        <v>Гипсовые вяжущие (гипс) для штукатурных работ</v>
      </c>
      <c r="H142" t="str">
        <f>SmtRes!O165</f>
        <v>т</v>
      </c>
      <c r="I142">
        <f>SmtRes!Y165*Source!I406</f>
        <v>1E-3</v>
      </c>
      <c r="J142">
        <f>SmtRes!AO165</f>
        <v>1</v>
      </c>
      <c r="K142">
        <f>SmtRes!AE165</f>
        <v>7313.44</v>
      </c>
      <c r="L142">
        <f>SmtRes!DB165</f>
        <v>365.67</v>
      </c>
      <c r="M142">
        <f>ROUND(ROUND(L142*Source!I406, 6)*1, 2)</f>
        <v>7.31</v>
      </c>
      <c r="N142">
        <f>SmtRes!AA165</f>
        <v>7313.44</v>
      </c>
      <c r="O142">
        <f>ROUND(ROUND(L142*Source!I406, 6)*SmtRes!DA165, 2)</f>
        <v>7.31</v>
      </c>
      <c r="P142">
        <f>SmtRes!AG165</f>
        <v>0</v>
      </c>
      <c r="Q142">
        <f>SmtRes!DC165</f>
        <v>0</v>
      </c>
      <c r="R142">
        <f>ROUND(ROUND(Q142*Source!I406, 6)*1, 2)</f>
        <v>0</v>
      </c>
      <c r="S142">
        <f>SmtRes!AC165</f>
        <v>0</v>
      </c>
      <c r="T142">
        <f>ROUND(ROUND(Q142*Source!I406, 6)*SmtRes!AK165, 2)</f>
        <v>0</v>
      </c>
      <c r="U142">
        <v>3</v>
      </c>
      <c r="Z142">
        <f>SmtRes!X165</f>
        <v>-900230497</v>
      </c>
      <c r="AA142">
        <v>-1637219116</v>
      </c>
      <c r="AB142">
        <v>-453773343</v>
      </c>
    </row>
    <row r="143" spans="1:28" x14ac:dyDescent="0.2">
      <c r="A143">
        <f>Source!A438</f>
        <v>5</v>
      </c>
      <c r="B143">
        <v>438</v>
      </c>
      <c r="G143" t="str">
        <f>Source!G438</f>
        <v>Короб</v>
      </c>
    </row>
    <row r="144" spans="1:28" x14ac:dyDescent="0.2">
      <c r="A144">
        <v>20</v>
      </c>
      <c r="B144">
        <v>168</v>
      </c>
      <c r="C144">
        <v>3</v>
      </c>
      <c r="D144">
        <v>0</v>
      </c>
      <c r="E144">
        <f>SmtRes!AV168</f>
        <v>0</v>
      </c>
      <c r="F144" t="str">
        <f>SmtRes!I168</f>
        <v>9999990001</v>
      </c>
      <c r="G144" t="str">
        <f>SmtRes!K168</f>
        <v>Масса мусора</v>
      </c>
      <c r="H144" t="str">
        <f>SmtRes!O168</f>
        <v>т</v>
      </c>
      <c r="I144">
        <f>SmtRes!Y168*Source!I442</f>
        <v>0.15751999999999999</v>
      </c>
      <c r="J144">
        <f>SmtRes!AO168</f>
        <v>1</v>
      </c>
      <c r="K144">
        <f>SmtRes!AE168</f>
        <v>0</v>
      </c>
      <c r="L144">
        <f>SmtRes!DB168</f>
        <v>0</v>
      </c>
      <c r="M144">
        <f>ROUND(ROUND(L144*Source!I442, 6)*1, 2)</f>
        <v>0</v>
      </c>
      <c r="N144">
        <f>SmtRes!AA168</f>
        <v>0</v>
      </c>
      <c r="O144">
        <f>ROUND(ROUND(L144*Source!I442, 6)*SmtRes!DA168, 2)</f>
        <v>0</v>
      </c>
      <c r="P144">
        <f>SmtRes!AG168</f>
        <v>0</v>
      </c>
      <c r="Q144">
        <f>SmtRes!DC168</f>
        <v>0</v>
      </c>
      <c r="R144">
        <f>ROUND(ROUND(Q144*Source!I442, 6)*1, 2)</f>
        <v>0</v>
      </c>
      <c r="S144">
        <f>SmtRes!AC168</f>
        <v>0</v>
      </c>
      <c r="T144">
        <f>ROUND(ROUND(Q144*Source!I442, 6)*SmtRes!AK168, 2)</f>
        <v>0</v>
      </c>
      <c r="U144">
        <v>3</v>
      </c>
      <c r="Z144">
        <f>SmtRes!X168</f>
        <v>1489638031</v>
      </c>
      <c r="AA144">
        <v>1808425918</v>
      </c>
      <c r="AB144">
        <v>-883491509</v>
      </c>
    </row>
    <row r="145" spans="1:28" x14ac:dyDescent="0.2">
      <c r="A145">
        <v>20</v>
      </c>
      <c r="B145">
        <v>186</v>
      </c>
      <c r="C145">
        <v>3</v>
      </c>
      <c r="D145">
        <v>0</v>
      </c>
      <c r="E145">
        <f>SmtRes!AV186</f>
        <v>0</v>
      </c>
      <c r="F145" t="str">
        <f>SmtRes!I186</f>
        <v>21.7-4-9</v>
      </c>
      <c r="G145" t="str">
        <f>SmtRes!K186</f>
        <v>Профили стоек для монтажа гипсовых перегородок и подвесных потолков, стальные, оцинкованные, марка ПС, сечение 75х50х0,6 мм</v>
      </c>
      <c r="H145" t="str">
        <f>SmtRes!O186</f>
        <v>м</v>
      </c>
      <c r="I145">
        <f>SmtRes!Y186*Source!I443</f>
        <v>9.8999999999999986</v>
      </c>
      <c r="J145">
        <f>SmtRes!AO186</f>
        <v>1</v>
      </c>
      <c r="K145">
        <f>SmtRes!AE186</f>
        <v>141.9</v>
      </c>
      <c r="L145">
        <f>SmtRes!DB186</f>
        <v>31927.5</v>
      </c>
      <c r="M145">
        <f>ROUND(ROUND(L145*Source!I443, 6)*1, 2)</f>
        <v>1404.81</v>
      </c>
      <c r="N145">
        <f>SmtRes!AA186</f>
        <v>141.9</v>
      </c>
      <c r="O145">
        <f>ROUND(ROUND(L145*Source!I443, 6)*SmtRes!DA186, 2)</f>
        <v>1404.81</v>
      </c>
      <c r="P145">
        <f>SmtRes!AG186</f>
        <v>0</v>
      </c>
      <c r="Q145">
        <f>SmtRes!DC186</f>
        <v>0</v>
      </c>
      <c r="R145">
        <f>ROUND(ROUND(Q145*Source!I443, 6)*1, 2)</f>
        <v>0</v>
      </c>
      <c r="S145">
        <f>SmtRes!AC186</f>
        <v>0</v>
      </c>
      <c r="T145">
        <f>ROUND(ROUND(Q145*Source!I443, 6)*SmtRes!AK186, 2)</f>
        <v>0</v>
      </c>
      <c r="U145">
        <v>3</v>
      </c>
      <c r="Z145">
        <f>SmtRes!X186</f>
        <v>1247254496</v>
      </c>
      <c r="AA145">
        <v>2146726621</v>
      </c>
      <c r="AB145">
        <v>222902299</v>
      </c>
    </row>
    <row r="146" spans="1:28" x14ac:dyDescent="0.2">
      <c r="A146">
        <v>20</v>
      </c>
      <c r="B146">
        <v>185</v>
      </c>
      <c r="C146">
        <v>3</v>
      </c>
      <c r="D146">
        <v>0</v>
      </c>
      <c r="E146">
        <f>SmtRes!AV185</f>
        <v>0</v>
      </c>
      <c r="F146" t="str">
        <f>SmtRes!I185</f>
        <v>21.7-4-3</v>
      </c>
      <c r="G146" t="str">
        <f>SmtRes!K185</f>
        <v>Профили металлические для монтажа гипсовых перегородок и подвесных потолков стальные, оцинкованные, марка ПУ-2, профиль угловой, сечение 31х31х0,55 мм</v>
      </c>
      <c r="H146" t="str">
        <f>SmtRes!O185</f>
        <v>т</v>
      </c>
      <c r="I146">
        <f>SmtRes!Y185*Source!I443</f>
        <v>4.8575999999999996E-4</v>
      </c>
      <c r="J146">
        <f>SmtRes!AO185</f>
        <v>1</v>
      </c>
      <c r="K146">
        <f>SmtRes!AE185</f>
        <v>241507.84</v>
      </c>
      <c r="L146">
        <f>SmtRes!DB185</f>
        <v>2666.25</v>
      </c>
      <c r="M146">
        <f>ROUND(ROUND(L146*Source!I443, 6)*1, 2)</f>
        <v>117.32</v>
      </c>
      <c r="N146">
        <f>SmtRes!AA185</f>
        <v>241507.84</v>
      </c>
      <c r="O146">
        <f>ROUND(ROUND(L146*Source!I443, 6)*SmtRes!DA185, 2)</f>
        <v>117.32</v>
      </c>
      <c r="P146">
        <f>SmtRes!AG185</f>
        <v>0</v>
      </c>
      <c r="Q146">
        <f>SmtRes!DC185</f>
        <v>0</v>
      </c>
      <c r="R146">
        <f>ROUND(ROUND(Q146*Source!I443, 6)*1, 2)</f>
        <v>0</v>
      </c>
      <c r="S146">
        <f>SmtRes!AC185</f>
        <v>0</v>
      </c>
      <c r="T146">
        <f>ROUND(ROUND(Q146*Source!I443, 6)*SmtRes!AK185, 2)</f>
        <v>0</v>
      </c>
      <c r="U146">
        <v>3</v>
      </c>
      <c r="Z146">
        <f>SmtRes!X185</f>
        <v>1225370885</v>
      </c>
      <c r="AA146">
        <v>654106864</v>
      </c>
      <c r="AB146">
        <v>1605694980</v>
      </c>
    </row>
    <row r="147" spans="1:28" x14ac:dyDescent="0.2">
      <c r="A147">
        <v>20</v>
      </c>
      <c r="B147">
        <v>184</v>
      </c>
      <c r="C147">
        <v>3</v>
      </c>
      <c r="D147">
        <v>0</v>
      </c>
      <c r="E147">
        <f>SmtRes!AV184</f>
        <v>0</v>
      </c>
      <c r="F147" t="str">
        <f>SmtRes!I184</f>
        <v>21.7-4-10</v>
      </c>
      <c r="G147" t="str">
        <f>SmtRes!K184</f>
        <v>Профили направляющих для монтажа гипсовых перегородок и подвесных потолков, стальные, оцинкованные, марка ПН, сечение 75х40х0,6 мм</v>
      </c>
      <c r="H147" t="str">
        <f>SmtRes!O184</f>
        <v>м</v>
      </c>
      <c r="I147">
        <f>SmtRes!Y184*Source!I443</f>
        <v>5.3239999999999998</v>
      </c>
      <c r="J147">
        <f>SmtRes!AO184</f>
        <v>1</v>
      </c>
      <c r="K147">
        <f>SmtRes!AE184</f>
        <v>141.5</v>
      </c>
      <c r="L147">
        <f>SmtRes!DB184</f>
        <v>17121.5</v>
      </c>
      <c r="M147">
        <f>ROUND(ROUND(L147*Source!I443, 6)*1, 2)</f>
        <v>753.35</v>
      </c>
      <c r="N147">
        <f>SmtRes!AA184</f>
        <v>141.5</v>
      </c>
      <c r="O147">
        <f>ROUND(ROUND(L147*Source!I443, 6)*SmtRes!DA184, 2)</f>
        <v>753.35</v>
      </c>
      <c r="P147">
        <f>SmtRes!AG184</f>
        <v>0</v>
      </c>
      <c r="Q147">
        <f>SmtRes!DC184</f>
        <v>0</v>
      </c>
      <c r="R147">
        <f>ROUND(ROUND(Q147*Source!I443, 6)*1, 2)</f>
        <v>0</v>
      </c>
      <c r="S147">
        <f>SmtRes!AC184</f>
        <v>0</v>
      </c>
      <c r="T147">
        <f>ROUND(ROUND(Q147*Source!I443, 6)*SmtRes!AK184, 2)</f>
        <v>0</v>
      </c>
      <c r="U147">
        <v>3</v>
      </c>
      <c r="Z147">
        <f>SmtRes!X184</f>
        <v>1545380321</v>
      </c>
      <c r="AA147">
        <v>-159481866</v>
      </c>
      <c r="AB147">
        <v>224741388</v>
      </c>
    </row>
    <row r="148" spans="1:28" x14ac:dyDescent="0.2">
      <c r="A148">
        <v>20</v>
      </c>
      <c r="B148">
        <v>183</v>
      </c>
      <c r="C148">
        <v>3</v>
      </c>
      <c r="D148">
        <v>0</v>
      </c>
      <c r="E148">
        <f>SmtRes!AV183</f>
        <v>0</v>
      </c>
      <c r="F148" t="str">
        <f>SmtRes!I183</f>
        <v>21.3-2-23</v>
      </c>
      <c r="G148" t="str">
        <f>SmtRes!K183</f>
        <v>Смеси сухие шпатлевочные, гипсовые, универсальные, с полимерными добавками: В3,5 (М50), крупность заполнителя не более 0,15 мм</v>
      </c>
      <c r="H148" t="str">
        <f>SmtRes!O183</f>
        <v>кг</v>
      </c>
      <c r="I148">
        <f>SmtRes!Y183*Source!I443</f>
        <v>1.6279999999999999</v>
      </c>
      <c r="J148">
        <f>SmtRes!AO183</f>
        <v>1</v>
      </c>
      <c r="K148">
        <f>SmtRes!AE183</f>
        <v>25.4</v>
      </c>
      <c r="L148">
        <f>SmtRes!DB183</f>
        <v>939.8</v>
      </c>
      <c r="M148">
        <f>ROUND(ROUND(L148*Source!I443, 6)*1, 2)</f>
        <v>41.35</v>
      </c>
      <c r="N148">
        <f>SmtRes!AA183</f>
        <v>25.4</v>
      </c>
      <c r="O148">
        <f>ROUND(ROUND(L148*Source!I443, 6)*SmtRes!DA183, 2)</f>
        <v>41.35</v>
      </c>
      <c r="P148">
        <f>SmtRes!AG183</f>
        <v>0</v>
      </c>
      <c r="Q148">
        <f>SmtRes!DC183</f>
        <v>0</v>
      </c>
      <c r="R148">
        <f>ROUND(ROUND(Q148*Source!I443, 6)*1, 2)</f>
        <v>0</v>
      </c>
      <c r="S148">
        <f>SmtRes!AC183</f>
        <v>0</v>
      </c>
      <c r="T148">
        <f>ROUND(ROUND(Q148*Source!I443, 6)*SmtRes!AK183, 2)</f>
        <v>0</v>
      </c>
      <c r="U148">
        <v>3</v>
      </c>
      <c r="Z148">
        <f>SmtRes!X183</f>
        <v>66031643</v>
      </c>
      <c r="AA148">
        <v>390673288</v>
      </c>
      <c r="AB148">
        <v>1936290141</v>
      </c>
    </row>
    <row r="149" spans="1:28" x14ac:dyDescent="0.2">
      <c r="A149">
        <v>20</v>
      </c>
      <c r="B149">
        <v>182</v>
      </c>
      <c r="C149">
        <v>3</v>
      </c>
      <c r="D149">
        <v>0</v>
      </c>
      <c r="E149">
        <f>SmtRes!AV182</f>
        <v>0</v>
      </c>
      <c r="F149" t="str">
        <f>SmtRes!I182</f>
        <v>21.3-2-112</v>
      </c>
      <c r="G149" t="str">
        <f>SmtRes!K182</f>
        <v>Смеси сухие клеевые на основе гипсового вяжущего, "Перлфикс", с полимерными добавками для внутренних работ</v>
      </c>
      <c r="H149" t="str">
        <f>SmtRes!O182</f>
        <v>кг</v>
      </c>
      <c r="I149">
        <f>SmtRes!Y182*Source!I443</f>
        <v>2.6399999999999997</v>
      </c>
      <c r="J149">
        <f>SmtRes!AO182</f>
        <v>1</v>
      </c>
      <c r="K149">
        <f>SmtRes!AE182</f>
        <v>16.57</v>
      </c>
      <c r="L149">
        <f>SmtRes!DB182</f>
        <v>994.2</v>
      </c>
      <c r="M149">
        <f>ROUND(ROUND(L149*Source!I443, 6)*1, 2)</f>
        <v>43.74</v>
      </c>
      <c r="N149">
        <f>SmtRes!AA182</f>
        <v>16.57</v>
      </c>
      <c r="O149">
        <f>ROUND(ROUND(L149*Source!I443, 6)*SmtRes!DA182, 2)</f>
        <v>43.74</v>
      </c>
      <c r="P149">
        <f>SmtRes!AG182</f>
        <v>0</v>
      </c>
      <c r="Q149">
        <f>SmtRes!DC182</f>
        <v>0</v>
      </c>
      <c r="R149">
        <f>ROUND(ROUND(Q149*Source!I443, 6)*1, 2)</f>
        <v>0</v>
      </c>
      <c r="S149">
        <f>SmtRes!AC182</f>
        <v>0</v>
      </c>
      <c r="T149">
        <f>ROUND(ROUND(Q149*Source!I443, 6)*SmtRes!AK182, 2)</f>
        <v>0</v>
      </c>
      <c r="U149">
        <v>3</v>
      </c>
      <c r="Z149">
        <f>SmtRes!X182</f>
        <v>-612686597</v>
      </c>
      <c r="AA149">
        <v>877686845</v>
      </c>
      <c r="AB149">
        <v>-2001914126</v>
      </c>
    </row>
    <row r="150" spans="1:28" x14ac:dyDescent="0.2">
      <c r="A150">
        <v>20</v>
      </c>
      <c r="B150">
        <v>181</v>
      </c>
      <c r="C150">
        <v>3</v>
      </c>
      <c r="D150">
        <v>0</v>
      </c>
      <c r="E150">
        <f>SmtRes!AV181</f>
        <v>0</v>
      </c>
      <c r="F150" t="str">
        <f>SmtRes!I181</f>
        <v>21.3-2-111</v>
      </c>
      <c r="G150" t="str">
        <f>SmtRes!K181</f>
        <v>Смеси сухие шпатлевочные, гипсовые, высокопрочные, с полимерными добавками для внутренних работ: В5 (М75), крупность заполнителя не более 0,15 мм</v>
      </c>
      <c r="H150" t="str">
        <f>SmtRes!O181</f>
        <v>кг</v>
      </c>
      <c r="I150">
        <f>SmtRes!Y181*Source!I443</f>
        <v>0.17599999999999999</v>
      </c>
      <c r="J150">
        <f>SmtRes!AO181</f>
        <v>1</v>
      </c>
      <c r="K150">
        <f>SmtRes!AE181</f>
        <v>148.19</v>
      </c>
      <c r="L150">
        <f>SmtRes!DB181</f>
        <v>592.76</v>
      </c>
      <c r="M150">
        <f>ROUND(ROUND(L150*Source!I443, 6)*1, 2)</f>
        <v>26.08</v>
      </c>
      <c r="N150">
        <f>SmtRes!AA181</f>
        <v>148.19</v>
      </c>
      <c r="O150">
        <f>ROUND(ROUND(L150*Source!I443, 6)*SmtRes!DA181, 2)</f>
        <v>26.08</v>
      </c>
      <c r="P150">
        <f>SmtRes!AG181</f>
        <v>0</v>
      </c>
      <c r="Q150">
        <f>SmtRes!DC181</f>
        <v>0</v>
      </c>
      <c r="R150">
        <f>ROUND(ROUND(Q150*Source!I443, 6)*1, 2)</f>
        <v>0</v>
      </c>
      <c r="S150">
        <f>SmtRes!AC181</f>
        <v>0</v>
      </c>
      <c r="T150">
        <f>ROUND(ROUND(Q150*Source!I443, 6)*SmtRes!AK181, 2)</f>
        <v>0</v>
      </c>
      <c r="U150">
        <v>3</v>
      </c>
      <c r="Z150">
        <f>SmtRes!X181</f>
        <v>2132222391</v>
      </c>
      <c r="AA150">
        <v>1678169763</v>
      </c>
      <c r="AB150">
        <v>275629584</v>
      </c>
    </row>
    <row r="151" spans="1:28" x14ac:dyDescent="0.2">
      <c r="A151">
        <v>20</v>
      </c>
      <c r="B151">
        <v>180</v>
      </c>
      <c r="C151">
        <v>3</v>
      </c>
      <c r="D151">
        <v>0</v>
      </c>
      <c r="E151">
        <f>SmtRes!AV180</f>
        <v>0</v>
      </c>
      <c r="F151" t="str">
        <f>SmtRes!I180</f>
        <v>21.1-6-165</v>
      </c>
      <c r="G151" t="str">
        <f>SmtRes!K180</f>
        <v>Грунтовка водно-дисперсионная высококонцентрированная глубокопроникающая универсальная</v>
      </c>
      <c r="H151" t="str">
        <f>SmtRes!O180</f>
        <v>кг</v>
      </c>
      <c r="I151">
        <f>SmtRes!Y180*Source!I443</f>
        <v>0.43999999999999995</v>
      </c>
      <c r="J151">
        <f>SmtRes!AO180</f>
        <v>1</v>
      </c>
      <c r="K151">
        <f>SmtRes!AE180</f>
        <v>128.43</v>
      </c>
      <c r="L151">
        <f>SmtRes!DB180</f>
        <v>1284.3</v>
      </c>
      <c r="M151">
        <f>ROUND(ROUND(L151*Source!I443, 6)*1, 2)</f>
        <v>56.51</v>
      </c>
      <c r="N151">
        <f>SmtRes!AA180</f>
        <v>128.43</v>
      </c>
      <c r="O151">
        <f>ROUND(ROUND(L151*Source!I443, 6)*SmtRes!DA180, 2)</f>
        <v>56.51</v>
      </c>
      <c r="P151">
        <f>SmtRes!AG180</f>
        <v>0</v>
      </c>
      <c r="Q151">
        <f>SmtRes!DC180</f>
        <v>0</v>
      </c>
      <c r="R151">
        <f>ROUND(ROUND(Q151*Source!I443, 6)*1, 2)</f>
        <v>0</v>
      </c>
      <c r="S151">
        <f>SmtRes!AC180</f>
        <v>0</v>
      </c>
      <c r="T151">
        <f>ROUND(ROUND(Q151*Source!I443, 6)*SmtRes!AK180, 2)</f>
        <v>0</v>
      </c>
      <c r="U151">
        <v>3</v>
      </c>
      <c r="Z151">
        <f>SmtRes!X180</f>
        <v>-964289349</v>
      </c>
      <c r="AA151">
        <v>-1529519271</v>
      </c>
      <c r="AB151">
        <v>-357042911</v>
      </c>
    </row>
    <row r="152" spans="1:28" x14ac:dyDescent="0.2">
      <c r="A152">
        <v>20</v>
      </c>
      <c r="B152">
        <v>179</v>
      </c>
      <c r="C152">
        <v>3</v>
      </c>
      <c r="D152">
        <v>0</v>
      </c>
      <c r="E152">
        <f>SmtRes!AV179</f>
        <v>0</v>
      </c>
      <c r="F152" t="str">
        <f>SmtRes!I179</f>
        <v>21.1-25-657</v>
      </c>
      <c r="G152" t="str">
        <f>SmtRes!K179</f>
        <v>Лента бумажная для армирования шпатлевочного шва при заделке стыков, ширина 50 мм</v>
      </c>
      <c r="H152" t="str">
        <f>SmtRes!O179</f>
        <v>м</v>
      </c>
      <c r="I152">
        <f>SmtRes!Y179*Source!I443</f>
        <v>3.6519999999999997</v>
      </c>
      <c r="J152">
        <f>SmtRes!AO179</f>
        <v>1</v>
      </c>
      <c r="K152">
        <f>SmtRes!AE179</f>
        <v>2.9</v>
      </c>
      <c r="L152">
        <f>SmtRes!DB179</f>
        <v>240.7</v>
      </c>
      <c r="M152">
        <f>ROUND(ROUND(L152*Source!I443, 6)*1, 2)</f>
        <v>10.59</v>
      </c>
      <c r="N152">
        <f>SmtRes!AA179</f>
        <v>2.9</v>
      </c>
      <c r="O152">
        <f>ROUND(ROUND(L152*Source!I443, 6)*SmtRes!DA179, 2)</f>
        <v>10.59</v>
      </c>
      <c r="P152">
        <f>SmtRes!AG179</f>
        <v>0</v>
      </c>
      <c r="Q152">
        <f>SmtRes!DC179</f>
        <v>0</v>
      </c>
      <c r="R152">
        <f>ROUND(ROUND(Q152*Source!I443, 6)*1, 2)</f>
        <v>0</v>
      </c>
      <c r="S152">
        <f>SmtRes!AC179</f>
        <v>0</v>
      </c>
      <c r="T152">
        <f>ROUND(ROUND(Q152*Source!I443, 6)*SmtRes!AK179, 2)</f>
        <v>0</v>
      </c>
      <c r="U152">
        <v>3</v>
      </c>
      <c r="Z152">
        <f>SmtRes!X179</f>
        <v>1503952686</v>
      </c>
      <c r="AA152">
        <v>-1306152697</v>
      </c>
      <c r="AB152">
        <v>-1685103737</v>
      </c>
    </row>
    <row r="153" spans="1:28" x14ac:dyDescent="0.2">
      <c r="A153">
        <v>20</v>
      </c>
      <c r="B153">
        <v>178</v>
      </c>
      <c r="C153">
        <v>3</v>
      </c>
      <c r="D153">
        <v>0</v>
      </c>
      <c r="E153">
        <f>SmtRes!AV178</f>
        <v>0</v>
      </c>
      <c r="F153" t="str">
        <f>SmtRes!I178</f>
        <v>21.1-25-649</v>
      </c>
      <c r="G153" t="str">
        <f>SmtRes!K178</f>
        <v>Лента полимерная микропористая уплотнительная самоклеющаяся, типа "Дихтунгсбанд", ширина 70 мм, толщина 3,2 мм</v>
      </c>
      <c r="H153" t="str">
        <f>SmtRes!O178</f>
        <v>м</v>
      </c>
      <c r="I153">
        <f>SmtRes!Y178*Source!I443</f>
        <v>5.1040000000000001</v>
      </c>
      <c r="J153">
        <f>SmtRes!AO178</f>
        <v>1</v>
      </c>
      <c r="K153">
        <f>SmtRes!AE178</f>
        <v>11.14</v>
      </c>
      <c r="L153">
        <f>SmtRes!DB178</f>
        <v>1292.24</v>
      </c>
      <c r="M153">
        <f>ROUND(ROUND(L153*Source!I443, 6)*1, 2)</f>
        <v>56.86</v>
      </c>
      <c r="N153">
        <f>SmtRes!AA178</f>
        <v>11.14</v>
      </c>
      <c r="O153">
        <f>ROUND(ROUND(L153*Source!I443, 6)*SmtRes!DA178, 2)</f>
        <v>56.86</v>
      </c>
      <c r="P153">
        <f>SmtRes!AG178</f>
        <v>0</v>
      </c>
      <c r="Q153">
        <f>SmtRes!DC178</f>
        <v>0</v>
      </c>
      <c r="R153">
        <f>ROUND(ROUND(Q153*Source!I443, 6)*1, 2)</f>
        <v>0</v>
      </c>
      <c r="S153">
        <f>SmtRes!AC178</f>
        <v>0</v>
      </c>
      <c r="T153">
        <f>ROUND(ROUND(Q153*Source!I443, 6)*SmtRes!AK178, 2)</f>
        <v>0</v>
      </c>
      <c r="U153">
        <v>3</v>
      </c>
      <c r="Z153">
        <f>SmtRes!X178</f>
        <v>-1055623527</v>
      </c>
      <c r="AA153">
        <v>-659094443</v>
      </c>
      <c r="AB153">
        <v>230055989</v>
      </c>
    </row>
    <row r="154" spans="1:28" x14ac:dyDescent="0.2">
      <c r="A154">
        <v>20</v>
      </c>
      <c r="B154">
        <v>177</v>
      </c>
      <c r="C154">
        <v>3</v>
      </c>
      <c r="D154">
        <v>0</v>
      </c>
      <c r="E154">
        <f>SmtRes!AV177</f>
        <v>0</v>
      </c>
      <c r="F154" t="str">
        <f>SmtRes!I177</f>
        <v>21.1-25-647</v>
      </c>
      <c r="G154" t="str">
        <f>SmtRes!K177</f>
        <v>Лента полимерная разделительная самоклеющаяся, ширина 50 мм</v>
      </c>
      <c r="H154" t="str">
        <f>SmtRes!O177</f>
        <v>м</v>
      </c>
      <c r="I154">
        <f>SmtRes!Y177*Source!I443</f>
        <v>3.6079999999999997</v>
      </c>
      <c r="J154">
        <f>SmtRes!AO177</f>
        <v>1</v>
      </c>
      <c r="K154">
        <f>SmtRes!AE177</f>
        <v>6.63</v>
      </c>
      <c r="L154">
        <f>SmtRes!DB177</f>
        <v>543.66</v>
      </c>
      <c r="M154">
        <f>ROUND(ROUND(L154*Source!I443, 6)*1, 2)</f>
        <v>23.92</v>
      </c>
      <c r="N154">
        <f>SmtRes!AA177</f>
        <v>6.63</v>
      </c>
      <c r="O154">
        <f>ROUND(ROUND(L154*Source!I443, 6)*SmtRes!DA177, 2)</f>
        <v>23.92</v>
      </c>
      <c r="P154">
        <f>SmtRes!AG177</f>
        <v>0</v>
      </c>
      <c r="Q154">
        <f>SmtRes!DC177</f>
        <v>0</v>
      </c>
      <c r="R154">
        <f>ROUND(ROUND(Q154*Source!I443, 6)*1, 2)</f>
        <v>0</v>
      </c>
      <c r="S154">
        <f>SmtRes!AC177</f>
        <v>0</v>
      </c>
      <c r="T154">
        <f>ROUND(ROUND(Q154*Source!I443, 6)*SmtRes!AK177, 2)</f>
        <v>0</v>
      </c>
      <c r="U154">
        <v>3</v>
      </c>
      <c r="Z154">
        <f>SmtRes!X177</f>
        <v>676735347</v>
      </c>
      <c r="AA154">
        <v>75016081</v>
      </c>
      <c r="AB154">
        <v>-1770221788</v>
      </c>
    </row>
    <row r="155" spans="1:28" x14ac:dyDescent="0.2">
      <c r="A155">
        <v>20</v>
      </c>
      <c r="B155">
        <v>176</v>
      </c>
      <c r="C155">
        <v>3</v>
      </c>
      <c r="D155">
        <v>0</v>
      </c>
      <c r="E155">
        <f>SmtRes!AV176</f>
        <v>0</v>
      </c>
      <c r="F155" t="str">
        <f>SmtRes!I176</f>
        <v>21.1-25-181</v>
      </c>
      <c r="G155" t="str">
        <f>SmtRes!K176</f>
        <v>Листы гипсокартонные, толщина 8-10 мм</v>
      </c>
      <c r="H155" t="str">
        <f>SmtRes!O176</f>
        <v>м2</v>
      </c>
      <c r="I155">
        <f>SmtRes!Y176*Source!I443</f>
        <v>4.7079999999999993</v>
      </c>
      <c r="J155">
        <f>SmtRes!AO176</f>
        <v>1</v>
      </c>
      <c r="K155">
        <f>SmtRes!AE176</f>
        <v>105.65</v>
      </c>
      <c r="L155">
        <f>SmtRes!DB176</f>
        <v>11304.55</v>
      </c>
      <c r="M155">
        <f>ROUND(ROUND(L155*Source!I443, 6)*1, 2)</f>
        <v>497.4</v>
      </c>
      <c r="N155">
        <f>SmtRes!AA176</f>
        <v>105.65</v>
      </c>
      <c r="O155">
        <f>ROUND(ROUND(L155*Source!I443, 6)*SmtRes!DA176, 2)</f>
        <v>497.4</v>
      </c>
      <c r="P155">
        <f>SmtRes!AG176</f>
        <v>0</v>
      </c>
      <c r="Q155">
        <f>SmtRes!DC176</f>
        <v>0</v>
      </c>
      <c r="R155">
        <f>ROUND(ROUND(Q155*Source!I443, 6)*1, 2)</f>
        <v>0</v>
      </c>
      <c r="S155">
        <f>SmtRes!AC176</f>
        <v>0</v>
      </c>
      <c r="T155">
        <f>ROUND(ROUND(Q155*Source!I443, 6)*SmtRes!AK176, 2)</f>
        <v>0</v>
      </c>
      <c r="U155">
        <v>3</v>
      </c>
      <c r="Z155">
        <f>SmtRes!X176</f>
        <v>892603957</v>
      </c>
      <c r="AA155">
        <v>-1765805211</v>
      </c>
      <c r="AB155">
        <v>-1631037289</v>
      </c>
    </row>
    <row r="156" spans="1:28" x14ac:dyDescent="0.2">
      <c r="A156">
        <v>20</v>
      </c>
      <c r="B156">
        <v>175</v>
      </c>
      <c r="C156">
        <v>3</v>
      </c>
      <c r="D156">
        <v>0</v>
      </c>
      <c r="E156">
        <f>SmtRes!AV175</f>
        <v>0</v>
      </c>
      <c r="F156" t="str">
        <f>SmtRes!I175</f>
        <v>21.1-1-74</v>
      </c>
      <c r="G156" t="str">
        <f>SmtRes!K175</f>
        <v>Герметик акриловый универсальный, типа "Квадро", белый, 300 мл</v>
      </c>
      <c r="H156" t="str">
        <f>SmtRes!O175</f>
        <v>шт.</v>
      </c>
      <c r="I156">
        <f>SmtRes!Y175*Source!I443</f>
        <v>0.308</v>
      </c>
      <c r="J156">
        <f>SmtRes!AO175</f>
        <v>1</v>
      </c>
      <c r="K156">
        <f>SmtRes!AE175</f>
        <v>127.74</v>
      </c>
      <c r="L156">
        <f>SmtRes!DB175</f>
        <v>894.18</v>
      </c>
      <c r="M156">
        <f>ROUND(ROUND(L156*Source!I443, 6)*1, 2)</f>
        <v>39.340000000000003</v>
      </c>
      <c r="N156">
        <f>SmtRes!AA175</f>
        <v>127.74</v>
      </c>
      <c r="O156">
        <f>ROUND(ROUND(L156*Source!I443, 6)*SmtRes!DA175, 2)</f>
        <v>39.340000000000003</v>
      </c>
      <c r="P156">
        <f>SmtRes!AG175</f>
        <v>0</v>
      </c>
      <c r="Q156">
        <f>SmtRes!DC175</f>
        <v>0</v>
      </c>
      <c r="R156">
        <f>ROUND(ROUND(Q156*Source!I443, 6)*1, 2)</f>
        <v>0</v>
      </c>
      <c r="S156">
        <f>SmtRes!AC175</f>
        <v>0</v>
      </c>
      <c r="T156">
        <f>ROUND(ROUND(Q156*Source!I443, 6)*SmtRes!AK175, 2)</f>
        <v>0</v>
      </c>
      <c r="U156">
        <v>3</v>
      </c>
      <c r="Z156">
        <f>SmtRes!X175</f>
        <v>-1838111716</v>
      </c>
      <c r="AA156">
        <v>786799915</v>
      </c>
      <c r="AB156">
        <v>635172766</v>
      </c>
    </row>
    <row r="157" spans="1:28" x14ac:dyDescent="0.2">
      <c r="A157">
        <v>20</v>
      </c>
      <c r="B157">
        <v>174</v>
      </c>
      <c r="C157">
        <v>3</v>
      </c>
      <c r="D157">
        <v>0</v>
      </c>
      <c r="E157">
        <f>SmtRes!AV174</f>
        <v>0</v>
      </c>
      <c r="F157" t="str">
        <f>SmtRes!I174</f>
        <v>21.1-11-137</v>
      </c>
      <c r="G157" t="str">
        <f>SmtRes!K174</f>
        <v>Шурупы-саморезы прокалывающие с головкой специальной формы, размеры 3,5х25 мм</v>
      </c>
      <c r="H157" t="str">
        <f>SmtRes!O174</f>
        <v>100 шт.</v>
      </c>
      <c r="I157">
        <f>SmtRes!Y174*Source!I443</f>
        <v>0.81620000000000004</v>
      </c>
      <c r="J157">
        <f>SmtRes!AO174</f>
        <v>1</v>
      </c>
      <c r="K157">
        <f>SmtRes!AE174</f>
        <v>31.61</v>
      </c>
      <c r="L157">
        <f>SmtRes!DB174</f>
        <v>586.37</v>
      </c>
      <c r="M157">
        <f>ROUND(ROUND(L157*Source!I443, 6)*1, 2)</f>
        <v>25.8</v>
      </c>
      <c r="N157">
        <f>SmtRes!AA174</f>
        <v>31.61</v>
      </c>
      <c r="O157">
        <f>ROUND(ROUND(L157*Source!I443, 6)*SmtRes!DA174, 2)</f>
        <v>25.8</v>
      </c>
      <c r="P157">
        <f>SmtRes!AG174</f>
        <v>0</v>
      </c>
      <c r="Q157">
        <f>SmtRes!DC174</f>
        <v>0</v>
      </c>
      <c r="R157">
        <f>ROUND(ROUND(Q157*Source!I443, 6)*1, 2)</f>
        <v>0</v>
      </c>
      <c r="S157">
        <f>SmtRes!AC174</f>
        <v>0</v>
      </c>
      <c r="T157">
        <f>ROUND(ROUND(Q157*Source!I443, 6)*SmtRes!AK174, 2)</f>
        <v>0</v>
      </c>
      <c r="U157">
        <v>3</v>
      </c>
      <c r="Z157">
        <f>SmtRes!X174</f>
        <v>1571226911</v>
      </c>
      <c r="AA157">
        <v>34212917</v>
      </c>
      <c r="AB157">
        <v>-399281166</v>
      </c>
    </row>
    <row r="158" spans="1:28" x14ac:dyDescent="0.2">
      <c r="A158">
        <v>20</v>
      </c>
      <c r="B158">
        <v>173</v>
      </c>
      <c r="C158">
        <v>3</v>
      </c>
      <c r="D158">
        <v>0</v>
      </c>
      <c r="E158">
        <f>SmtRes!AV173</f>
        <v>0</v>
      </c>
      <c r="F158" t="str">
        <f>SmtRes!I173</f>
        <v>21.1-11-135</v>
      </c>
      <c r="G158" t="str">
        <f>SmtRes!K173</f>
        <v>Дюбель "К" пластиковый с кромкой и стальным шурупом, диаметр 6 мм, длина 35 мм</v>
      </c>
      <c r="H158" t="str">
        <f>SmtRes!O173</f>
        <v>100 шт.</v>
      </c>
      <c r="I158">
        <f>SmtRes!Y173*Source!I443</f>
        <v>6.7319999999999991E-2</v>
      </c>
      <c r="J158">
        <f>SmtRes!AO173</f>
        <v>1</v>
      </c>
      <c r="K158">
        <f>SmtRes!AE173</f>
        <v>116.62</v>
      </c>
      <c r="L158">
        <f>SmtRes!DB173</f>
        <v>178.43</v>
      </c>
      <c r="M158">
        <f>ROUND(ROUND(L158*Source!I443, 6)*1, 2)</f>
        <v>7.85</v>
      </c>
      <c r="N158">
        <f>SmtRes!AA173</f>
        <v>116.62</v>
      </c>
      <c r="O158">
        <f>ROUND(ROUND(L158*Source!I443, 6)*SmtRes!DA173, 2)</f>
        <v>7.85</v>
      </c>
      <c r="P158">
        <f>SmtRes!AG173</f>
        <v>0</v>
      </c>
      <c r="Q158">
        <f>SmtRes!DC173</f>
        <v>0</v>
      </c>
      <c r="R158">
        <f>ROUND(ROUND(Q158*Source!I443, 6)*1, 2)</f>
        <v>0</v>
      </c>
      <c r="S158">
        <f>SmtRes!AC173</f>
        <v>0</v>
      </c>
      <c r="T158">
        <f>ROUND(ROUND(Q158*Source!I443, 6)*SmtRes!AK173, 2)</f>
        <v>0</v>
      </c>
      <c r="U158">
        <v>3</v>
      </c>
      <c r="Z158">
        <f>SmtRes!X173</f>
        <v>-616946887</v>
      </c>
      <c r="AA158">
        <v>2118727812</v>
      </c>
      <c r="AB158">
        <v>-833507309</v>
      </c>
    </row>
    <row r="159" spans="1:28" x14ac:dyDescent="0.2">
      <c r="A159">
        <v>20</v>
      </c>
      <c r="B159">
        <v>172</v>
      </c>
      <c r="C159">
        <v>2</v>
      </c>
      <c r="D159">
        <v>0</v>
      </c>
      <c r="E159">
        <f>SmtRes!AV172</f>
        <v>0</v>
      </c>
      <c r="F159" t="str">
        <f>SmtRes!I172</f>
        <v>22.1-30-56</v>
      </c>
      <c r="G159" t="str">
        <f>SmtRes!K172</f>
        <v>Шуруповерты</v>
      </c>
      <c r="H159" t="str">
        <f>SmtRes!O172</f>
        <v>маш.-ч</v>
      </c>
      <c r="I159">
        <f>SmtRes!Y172*Source!I443</f>
        <v>0.10999999999999999</v>
      </c>
      <c r="J159">
        <f>SmtRes!AO172</f>
        <v>1</v>
      </c>
      <c r="K159">
        <f>SmtRes!AF172</f>
        <v>7.44</v>
      </c>
      <c r="L159">
        <f>SmtRes!DB172</f>
        <v>18.600000000000001</v>
      </c>
      <c r="M159">
        <f>ROUND(ROUND(L159*Source!I443, 6)*1, 2)</f>
        <v>0.82</v>
      </c>
      <c r="N159">
        <f>SmtRes!AB172</f>
        <v>7.44</v>
      </c>
      <c r="O159">
        <f>ROUND(ROUND(L159*Source!I443, 6)*SmtRes!DA172, 2)</f>
        <v>0.82</v>
      </c>
      <c r="P159">
        <f>SmtRes!AG172</f>
        <v>0.01</v>
      </c>
      <c r="Q159">
        <f>SmtRes!DC172</f>
        <v>0.03</v>
      </c>
      <c r="R159">
        <f>ROUND(ROUND(Q159*Source!I443, 6)*1, 2)</f>
        <v>0</v>
      </c>
      <c r="S159">
        <f>SmtRes!AC172</f>
        <v>0.01</v>
      </c>
      <c r="T159">
        <f>ROUND(ROUND(Q159*Source!I443, 6)*SmtRes!AK172, 2)</f>
        <v>0</v>
      </c>
      <c r="U159">
        <v>2</v>
      </c>
      <c r="Z159">
        <f>SmtRes!X172</f>
        <v>2076833660</v>
      </c>
      <c r="AA159">
        <v>-2012010907</v>
      </c>
      <c r="AB159">
        <v>-1996660002</v>
      </c>
    </row>
    <row r="160" spans="1:28" x14ac:dyDescent="0.2">
      <c r="A160">
        <v>20</v>
      </c>
      <c r="B160">
        <v>171</v>
      </c>
      <c r="C160">
        <v>2</v>
      </c>
      <c r="D160">
        <v>0</v>
      </c>
      <c r="E160">
        <f>SmtRes!AV171</f>
        <v>0</v>
      </c>
      <c r="F160" t="str">
        <f>SmtRes!I171</f>
        <v>22.1-30-31</v>
      </c>
      <c r="G160" t="str">
        <f>SmtRes!K171</f>
        <v>Ножницы электрические</v>
      </c>
      <c r="H160" t="str">
        <f>SmtRes!O171</f>
        <v>маш.-ч</v>
      </c>
      <c r="I160">
        <f>SmtRes!Y171*Source!I443</f>
        <v>7.92E-3</v>
      </c>
      <c r="J160">
        <f>SmtRes!AO171</f>
        <v>1</v>
      </c>
      <c r="K160">
        <f>SmtRes!AF171</f>
        <v>4.59</v>
      </c>
      <c r="L160">
        <f>SmtRes!DB171</f>
        <v>0.83</v>
      </c>
      <c r="M160">
        <f>ROUND(ROUND(L160*Source!I443, 6)*1, 2)</f>
        <v>0.04</v>
      </c>
      <c r="N160">
        <f>SmtRes!AB171</f>
        <v>4.59</v>
      </c>
      <c r="O160">
        <f>ROUND(ROUND(L160*Source!I443, 6)*SmtRes!DA171, 2)</f>
        <v>0.04</v>
      </c>
      <c r="P160">
        <f>SmtRes!AG171</f>
        <v>0.01</v>
      </c>
      <c r="Q160">
        <f>SmtRes!DC171</f>
        <v>0</v>
      </c>
      <c r="R160">
        <f>ROUND(ROUND(Q160*Source!I443, 6)*1, 2)</f>
        <v>0</v>
      </c>
      <c r="S160">
        <f>SmtRes!AC171</f>
        <v>0.01</v>
      </c>
      <c r="T160">
        <f>ROUND(ROUND(Q160*Source!I443, 6)*SmtRes!AK171, 2)</f>
        <v>0</v>
      </c>
      <c r="U160">
        <v>2</v>
      </c>
      <c r="Z160">
        <f>SmtRes!X171</f>
        <v>-1913511027</v>
      </c>
      <c r="AA160">
        <v>2021720950</v>
      </c>
      <c r="AB160">
        <v>1161649597</v>
      </c>
    </row>
    <row r="161" spans="1:28" x14ac:dyDescent="0.2">
      <c r="A161">
        <v>20</v>
      </c>
      <c r="B161">
        <v>170</v>
      </c>
      <c r="C161">
        <v>2</v>
      </c>
      <c r="D161">
        <v>0</v>
      </c>
      <c r="E161">
        <f>SmtRes!AV170</f>
        <v>0</v>
      </c>
      <c r="F161" t="str">
        <f>SmtRes!I170</f>
        <v>22.1-30-103</v>
      </c>
      <c r="G161" t="str">
        <f>SmtRes!K170</f>
        <v>Перфораторы электрические, мощность до 800 Вт</v>
      </c>
      <c r="H161" t="str">
        <f>SmtRes!O170</f>
        <v>маш.-ч</v>
      </c>
      <c r="I161">
        <f>SmtRes!Y170*Source!I443</f>
        <v>3.3439999999999998E-2</v>
      </c>
      <c r="J161">
        <f>SmtRes!AO170</f>
        <v>1</v>
      </c>
      <c r="K161">
        <f>SmtRes!AF170</f>
        <v>10.38</v>
      </c>
      <c r="L161">
        <f>SmtRes!DB170</f>
        <v>7.89</v>
      </c>
      <c r="M161">
        <f>ROUND(ROUND(L161*Source!I443, 6)*1, 2)</f>
        <v>0.35</v>
      </c>
      <c r="N161">
        <f>SmtRes!AB170</f>
        <v>10.38</v>
      </c>
      <c r="O161">
        <f>ROUND(ROUND(L161*Source!I443, 6)*SmtRes!DA170, 2)</f>
        <v>0.35</v>
      </c>
      <c r="P161">
        <f>SmtRes!AG170</f>
        <v>1.58</v>
      </c>
      <c r="Q161">
        <f>SmtRes!DC170</f>
        <v>1.2</v>
      </c>
      <c r="R161">
        <f>ROUND(ROUND(Q161*Source!I443, 6)*1, 2)</f>
        <v>0.05</v>
      </c>
      <c r="S161">
        <f>SmtRes!AC170</f>
        <v>1.58</v>
      </c>
      <c r="T161">
        <f>ROUND(ROUND(Q161*Source!I443, 6)*SmtRes!AK170, 2)</f>
        <v>0.05</v>
      </c>
      <c r="U161">
        <v>2</v>
      </c>
      <c r="Z161">
        <f>SmtRes!X170</f>
        <v>513809288</v>
      </c>
      <c r="AA161">
        <v>-479081030</v>
      </c>
      <c r="AB161">
        <v>-1470392458</v>
      </c>
    </row>
    <row r="162" spans="1:28" x14ac:dyDescent="0.2">
      <c r="A162">
        <v>20</v>
      </c>
      <c r="B162">
        <v>192</v>
      </c>
      <c r="C162">
        <v>3</v>
      </c>
      <c r="D162">
        <v>0</v>
      </c>
      <c r="E162">
        <f>SmtRes!AV192</f>
        <v>0</v>
      </c>
      <c r="F162" t="str">
        <f>SmtRes!I192</f>
        <v>21.17-9-39</v>
      </c>
      <c r="G162" t="str">
        <f>SmtRes!K192</f>
        <v>Люки ревизионные накладные из АБС пластика с ручкой-задвижкой, типа ЛТП, размеры: 200х300 мм</v>
      </c>
      <c r="H162" t="str">
        <f>SmtRes!O192</f>
        <v>шт.</v>
      </c>
      <c r="I162">
        <f>SmtRes!Y192*Source!I444</f>
        <v>1</v>
      </c>
      <c r="J162">
        <f>SmtRes!AO192</f>
        <v>1</v>
      </c>
      <c r="K162">
        <f>SmtRes!AE192</f>
        <v>308.04000000000002</v>
      </c>
      <c r="L162">
        <f>SmtRes!DB192</f>
        <v>308.04000000000002</v>
      </c>
      <c r="M162">
        <f>ROUND(ROUND(L162*Source!I444, 6)*1, 2)</f>
        <v>308.04000000000002</v>
      </c>
      <c r="N162">
        <f>SmtRes!AA192</f>
        <v>308.04000000000002</v>
      </c>
      <c r="O162">
        <f>ROUND(ROUND(L162*Source!I444, 6)*SmtRes!DA192, 2)</f>
        <v>308.04000000000002</v>
      </c>
      <c r="P162">
        <f>SmtRes!AG192</f>
        <v>0</v>
      </c>
      <c r="Q162">
        <f>SmtRes!DC192</f>
        <v>0</v>
      </c>
      <c r="R162">
        <f>ROUND(ROUND(Q162*Source!I444, 6)*1, 2)</f>
        <v>0</v>
      </c>
      <c r="S162">
        <f>SmtRes!AC192</f>
        <v>0</v>
      </c>
      <c r="T162">
        <f>ROUND(ROUND(Q162*Source!I444, 6)*SmtRes!AK192, 2)</f>
        <v>0</v>
      </c>
      <c r="U162">
        <v>3</v>
      </c>
      <c r="Z162">
        <f>SmtRes!X192</f>
        <v>-453749710</v>
      </c>
      <c r="AA162">
        <v>51677478</v>
      </c>
      <c r="AB162">
        <v>311642060</v>
      </c>
    </row>
    <row r="163" spans="1:28" x14ac:dyDescent="0.2">
      <c r="A163">
        <v>20</v>
      </c>
      <c r="B163">
        <v>191</v>
      </c>
      <c r="C163">
        <v>3</v>
      </c>
      <c r="D163">
        <v>0</v>
      </c>
      <c r="E163">
        <f>SmtRes!AV191</f>
        <v>0</v>
      </c>
      <c r="F163" t="str">
        <f>SmtRes!I191</f>
        <v>21.1-11-178</v>
      </c>
      <c r="G163" t="str">
        <f>SmtRes!K191</f>
        <v>Дюбели распорные пластмассовые, размеры 6х40 мм</v>
      </c>
      <c r="H163" t="str">
        <f>SmtRes!O191</f>
        <v>100 шт.</v>
      </c>
      <c r="I163">
        <f>SmtRes!Y191*Source!I444</f>
        <v>0.04</v>
      </c>
      <c r="J163">
        <f>SmtRes!AO191</f>
        <v>1</v>
      </c>
      <c r="K163">
        <f>SmtRes!AE191</f>
        <v>45.64</v>
      </c>
      <c r="L163">
        <f>SmtRes!DB191</f>
        <v>1.83</v>
      </c>
      <c r="M163">
        <f>ROUND(ROUND(L163*Source!I444, 6)*1, 2)</f>
        <v>1.83</v>
      </c>
      <c r="N163">
        <f>SmtRes!AA191</f>
        <v>45.64</v>
      </c>
      <c r="O163">
        <f>ROUND(ROUND(L163*Source!I444, 6)*SmtRes!DA191, 2)</f>
        <v>1.83</v>
      </c>
      <c r="P163">
        <f>SmtRes!AG191</f>
        <v>0</v>
      </c>
      <c r="Q163">
        <f>SmtRes!DC191</f>
        <v>0</v>
      </c>
      <c r="R163">
        <f>ROUND(ROUND(Q163*Source!I444, 6)*1, 2)</f>
        <v>0</v>
      </c>
      <c r="S163">
        <f>SmtRes!AC191</f>
        <v>0</v>
      </c>
      <c r="T163">
        <f>ROUND(ROUND(Q163*Source!I444, 6)*SmtRes!AK191, 2)</f>
        <v>0</v>
      </c>
      <c r="U163">
        <v>3</v>
      </c>
      <c r="Z163">
        <f>SmtRes!X191</f>
        <v>828090708</v>
      </c>
      <c r="AA163">
        <v>-2037212957</v>
      </c>
      <c r="AB163">
        <v>-2040169153</v>
      </c>
    </row>
    <row r="164" spans="1:28" x14ac:dyDescent="0.2">
      <c r="A164">
        <v>20</v>
      </c>
      <c r="B164">
        <v>190</v>
      </c>
      <c r="C164">
        <v>3</v>
      </c>
      <c r="D164">
        <v>0</v>
      </c>
      <c r="E164">
        <f>SmtRes!AV190</f>
        <v>0</v>
      </c>
      <c r="F164" t="str">
        <f>SmtRes!I190</f>
        <v>21.1-11-130</v>
      </c>
      <c r="G164" t="str">
        <f>SmtRes!K190</f>
        <v>Шурупы-саморезы с потайной головкой, наконечник сверло, оцинкованные, размер 4,2х60 мм</v>
      </c>
      <c r="H164" t="str">
        <f>SmtRes!O190</f>
        <v>100 шт.</v>
      </c>
      <c r="I164">
        <f>SmtRes!Y190*Source!I444</f>
        <v>0.04</v>
      </c>
      <c r="J164">
        <f>SmtRes!AO190</f>
        <v>1</v>
      </c>
      <c r="K164">
        <f>SmtRes!AE190</f>
        <v>71.41</v>
      </c>
      <c r="L164">
        <f>SmtRes!DB190</f>
        <v>2.86</v>
      </c>
      <c r="M164">
        <f>ROUND(ROUND(L164*Source!I444, 6)*1, 2)</f>
        <v>2.86</v>
      </c>
      <c r="N164">
        <f>SmtRes!AA190</f>
        <v>71.41</v>
      </c>
      <c r="O164">
        <f>ROUND(ROUND(L164*Source!I444, 6)*SmtRes!DA190, 2)</f>
        <v>2.86</v>
      </c>
      <c r="P164">
        <f>SmtRes!AG190</f>
        <v>0</v>
      </c>
      <c r="Q164">
        <f>SmtRes!DC190</f>
        <v>0</v>
      </c>
      <c r="R164">
        <f>ROUND(ROUND(Q164*Source!I444, 6)*1, 2)</f>
        <v>0</v>
      </c>
      <c r="S164">
        <f>SmtRes!AC190</f>
        <v>0</v>
      </c>
      <c r="T164">
        <f>ROUND(ROUND(Q164*Source!I444, 6)*SmtRes!AK190, 2)</f>
        <v>0</v>
      </c>
      <c r="U164">
        <v>3</v>
      </c>
      <c r="Z164">
        <f>SmtRes!X190</f>
        <v>672896911</v>
      </c>
      <c r="AA164">
        <v>1666487722</v>
      </c>
      <c r="AB164">
        <v>-600688621</v>
      </c>
    </row>
    <row r="165" spans="1:28" x14ac:dyDescent="0.2">
      <c r="A165">
        <v>20</v>
      </c>
      <c r="B165">
        <v>189</v>
      </c>
      <c r="C165">
        <v>2</v>
      </c>
      <c r="D165">
        <v>0</v>
      </c>
      <c r="E165">
        <f>SmtRes!AV189</f>
        <v>0</v>
      </c>
      <c r="F165" t="str">
        <f>SmtRes!I189</f>
        <v>22.1-30-56</v>
      </c>
      <c r="G165" t="str">
        <f>SmtRes!K189</f>
        <v>Шуруповерты</v>
      </c>
      <c r="H165" t="str">
        <f>SmtRes!O189</f>
        <v>маш.-ч</v>
      </c>
      <c r="I165">
        <f>SmtRes!Y189*Source!I444</f>
        <v>0.02</v>
      </c>
      <c r="J165">
        <f>SmtRes!AO189</f>
        <v>1</v>
      </c>
      <c r="K165">
        <f>SmtRes!AF189</f>
        <v>7.44</v>
      </c>
      <c r="L165">
        <f>SmtRes!DB189</f>
        <v>0.15</v>
      </c>
      <c r="M165">
        <f>ROUND(ROUND(L165*Source!I444, 6)*1, 2)</f>
        <v>0.15</v>
      </c>
      <c r="N165">
        <f>SmtRes!AB189</f>
        <v>7.44</v>
      </c>
      <c r="O165">
        <f>ROUND(ROUND(L165*Source!I444, 6)*SmtRes!DA189, 2)</f>
        <v>0.15</v>
      </c>
      <c r="P165">
        <f>SmtRes!AG189</f>
        <v>0.01</v>
      </c>
      <c r="Q165">
        <f>SmtRes!DC189</f>
        <v>0</v>
      </c>
      <c r="R165">
        <f>ROUND(ROUND(Q165*Source!I444, 6)*1, 2)</f>
        <v>0</v>
      </c>
      <c r="S165">
        <f>SmtRes!AC189</f>
        <v>0.01</v>
      </c>
      <c r="T165">
        <f>ROUND(ROUND(Q165*Source!I444, 6)*SmtRes!AK189, 2)</f>
        <v>0</v>
      </c>
      <c r="U165">
        <v>2</v>
      </c>
      <c r="Z165">
        <f>SmtRes!X189</f>
        <v>2076833660</v>
      </c>
      <c r="AA165">
        <v>-2012010907</v>
      </c>
      <c r="AB165">
        <v>-1996660002</v>
      </c>
    </row>
    <row r="166" spans="1:28" x14ac:dyDescent="0.2">
      <c r="A166">
        <v>20</v>
      </c>
      <c r="B166">
        <v>188</v>
      </c>
      <c r="C166">
        <v>2</v>
      </c>
      <c r="D166">
        <v>0</v>
      </c>
      <c r="E166">
        <f>SmtRes!AV188</f>
        <v>0</v>
      </c>
      <c r="F166" t="str">
        <f>SmtRes!I188</f>
        <v>22.1-30-102</v>
      </c>
      <c r="G166" t="str">
        <f>SmtRes!K188</f>
        <v>Дрели электрические, двухскоростные, мощностью 600 Вт</v>
      </c>
      <c r="H166" t="str">
        <f>SmtRes!O188</f>
        <v>маш.-ч</v>
      </c>
      <c r="I166">
        <f>SmtRes!Y188*Source!I444</f>
        <v>0.21</v>
      </c>
      <c r="J166">
        <f>SmtRes!AO188</f>
        <v>1</v>
      </c>
      <c r="K166">
        <f>SmtRes!AF188</f>
        <v>5.79</v>
      </c>
      <c r="L166">
        <f>SmtRes!DB188</f>
        <v>1.22</v>
      </c>
      <c r="M166">
        <f>ROUND(ROUND(L166*Source!I444, 6)*1, 2)</f>
        <v>1.22</v>
      </c>
      <c r="N166">
        <f>SmtRes!AB188</f>
        <v>5.79</v>
      </c>
      <c r="O166">
        <f>ROUND(ROUND(L166*Source!I444, 6)*SmtRes!DA188, 2)</f>
        <v>1.22</v>
      </c>
      <c r="P166">
        <f>SmtRes!AG188</f>
        <v>1.58</v>
      </c>
      <c r="Q166">
        <f>SmtRes!DC188</f>
        <v>0.33</v>
      </c>
      <c r="R166">
        <f>ROUND(ROUND(Q166*Source!I444, 6)*1, 2)</f>
        <v>0.33</v>
      </c>
      <c r="S166">
        <f>SmtRes!AC188</f>
        <v>1.58</v>
      </c>
      <c r="T166">
        <f>ROUND(ROUND(Q166*Source!I444, 6)*SmtRes!AK188, 2)</f>
        <v>0.33</v>
      </c>
      <c r="U166">
        <v>2</v>
      </c>
      <c r="Z166">
        <f>SmtRes!X188</f>
        <v>-490795739</v>
      </c>
      <c r="AA166">
        <v>-440713650</v>
      </c>
      <c r="AB166">
        <v>-1522604931</v>
      </c>
    </row>
    <row r="167" spans="1:28" x14ac:dyDescent="0.2">
      <c r="A167">
        <f>Source!A476</f>
        <v>5</v>
      </c>
      <c r="B167">
        <v>476</v>
      </c>
      <c r="G167" t="str">
        <f>Source!G476</f>
        <v>Пол</v>
      </c>
    </row>
    <row r="168" spans="1:28" x14ac:dyDescent="0.2">
      <c r="A168">
        <v>20</v>
      </c>
      <c r="B168">
        <v>194</v>
      </c>
      <c r="C168">
        <v>3</v>
      </c>
      <c r="D168">
        <v>0</v>
      </c>
      <c r="E168">
        <f>SmtRes!AV194</f>
        <v>0</v>
      </c>
      <c r="F168" t="str">
        <f>SmtRes!I194</f>
        <v>9999990001</v>
      </c>
      <c r="G168" t="str">
        <f>SmtRes!K194</f>
        <v>Масса мусора</v>
      </c>
      <c r="H168" t="str">
        <f>SmtRes!O194</f>
        <v>т</v>
      </c>
      <c r="I168">
        <f>SmtRes!Y194*Source!I480</f>
        <v>3.0140000000000004E-2</v>
      </c>
      <c r="J168">
        <f>SmtRes!AO194</f>
        <v>1</v>
      </c>
      <c r="K168">
        <f>SmtRes!AE194</f>
        <v>0</v>
      </c>
      <c r="L168">
        <f>SmtRes!DB194</f>
        <v>0</v>
      </c>
      <c r="M168">
        <f>ROUND(ROUND(L168*Source!I480, 6)*1, 2)</f>
        <v>0</v>
      </c>
      <c r="N168">
        <f>SmtRes!AA194</f>
        <v>0</v>
      </c>
      <c r="O168">
        <f>ROUND(ROUND(L168*Source!I480, 6)*SmtRes!DA194, 2)</f>
        <v>0</v>
      </c>
      <c r="P168">
        <f>SmtRes!AG194</f>
        <v>0</v>
      </c>
      <c r="Q168">
        <f>SmtRes!DC194</f>
        <v>0</v>
      </c>
      <c r="R168">
        <f>ROUND(ROUND(Q168*Source!I480, 6)*1, 2)</f>
        <v>0</v>
      </c>
      <c r="S168">
        <f>SmtRes!AC194</f>
        <v>0</v>
      </c>
      <c r="T168">
        <f>ROUND(ROUND(Q168*Source!I480, 6)*SmtRes!AK194, 2)</f>
        <v>0</v>
      </c>
      <c r="U168">
        <v>3</v>
      </c>
      <c r="Z168">
        <f>SmtRes!X194</f>
        <v>1489638031</v>
      </c>
      <c r="AA168">
        <v>1808425918</v>
      </c>
      <c r="AB168">
        <v>-883491509</v>
      </c>
    </row>
    <row r="169" spans="1:28" x14ac:dyDescent="0.2">
      <c r="A169">
        <v>20</v>
      </c>
      <c r="B169">
        <v>196</v>
      </c>
      <c r="C169">
        <v>3</v>
      </c>
      <c r="D169">
        <v>0</v>
      </c>
      <c r="E169">
        <f>SmtRes!AV196</f>
        <v>0</v>
      </c>
      <c r="F169" t="str">
        <f>SmtRes!I196</f>
        <v>9999990001</v>
      </c>
      <c r="G169" t="str">
        <f>SmtRes!K196</f>
        <v>Масса мусора</v>
      </c>
      <c r="H169" t="str">
        <f>SmtRes!O196</f>
        <v>т</v>
      </c>
      <c r="I169">
        <f>SmtRes!Y196*Source!I481</f>
        <v>0.22935999999999998</v>
      </c>
      <c r="J169">
        <f>SmtRes!AO196</f>
        <v>1</v>
      </c>
      <c r="K169">
        <f>SmtRes!AE196</f>
        <v>0</v>
      </c>
      <c r="L169">
        <f>SmtRes!DB196</f>
        <v>0</v>
      </c>
      <c r="M169">
        <f>ROUND(ROUND(L169*Source!I481, 6)*1, 2)</f>
        <v>0</v>
      </c>
      <c r="N169">
        <f>SmtRes!AA196</f>
        <v>0</v>
      </c>
      <c r="O169">
        <f>ROUND(ROUND(L169*Source!I481, 6)*SmtRes!DA196, 2)</f>
        <v>0</v>
      </c>
      <c r="P169">
        <f>SmtRes!AG196</f>
        <v>0</v>
      </c>
      <c r="Q169">
        <f>SmtRes!DC196</f>
        <v>0</v>
      </c>
      <c r="R169">
        <f>ROUND(ROUND(Q169*Source!I481, 6)*1, 2)</f>
        <v>0</v>
      </c>
      <c r="S169">
        <f>SmtRes!AC196</f>
        <v>0</v>
      </c>
      <c r="T169">
        <f>ROUND(ROUND(Q169*Source!I481, 6)*SmtRes!AK196, 2)</f>
        <v>0</v>
      </c>
      <c r="U169">
        <v>3</v>
      </c>
      <c r="Z169">
        <f>SmtRes!X196</f>
        <v>1489638031</v>
      </c>
      <c r="AA169">
        <v>1808425918</v>
      </c>
      <c r="AB169">
        <v>-883491509</v>
      </c>
    </row>
    <row r="170" spans="1:28" x14ac:dyDescent="0.2">
      <c r="A170">
        <v>20</v>
      </c>
      <c r="B170">
        <v>198</v>
      </c>
      <c r="C170">
        <v>3</v>
      </c>
      <c r="D170">
        <v>0</v>
      </c>
      <c r="E170">
        <f>SmtRes!AV198</f>
        <v>0</v>
      </c>
      <c r="F170" t="str">
        <f>SmtRes!I198</f>
        <v>9999990001</v>
      </c>
      <c r="G170" t="str">
        <f>SmtRes!K198</f>
        <v>Масса мусора</v>
      </c>
      <c r="H170" t="str">
        <f>SmtRes!O198</f>
        <v>т</v>
      </c>
      <c r="I170">
        <f>SmtRes!Y198*Source!I482</f>
        <v>0.26840000000000003</v>
      </c>
      <c r="J170">
        <f>SmtRes!AO198</f>
        <v>1</v>
      </c>
      <c r="K170">
        <f>SmtRes!AE198</f>
        <v>0</v>
      </c>
      <c r="L170">
        <f>SmtRes!DB198</f>
        <v>0</v>
      </c>
      <c r="M170">
        <f>ROUND(ROUND(L170*Source!I482, 6)*1, 2)</f>
        <v>0</v>
      </c>
      <c r="N170">
        <f>SmtRes!AA198</f>
        <v>0</v>
      </c>
      <c r="O170">
        <f>ROUND(ROUND(L170*Source!I482, 6)*SmtRes!DA198, 2)</f>
        <v>0</v>
      </c>
      <c r="P170">
        <f>SmtRes!AG198</f>
        <v>0</v>
      </c>
      <c r="Q170">
        <f>SmtRes!DC198</f>
        <v>0</v>
      </c>
      <c r="R170">
        <f>ROUND(ROUND(Q170*Source!I482, 6)*1, 2)</f>
        <v>0</v>
      </c>
      <c r="S170">
        <f>SmtRes!AC198</f>
        <v>0</v>
      </c>
      <c r="T170">
        <f>ROUND(ROUND(Q170*Source!I482, 6)*SmtRes!AK198, 2)</f>
        <v>0</v>
      </c>
      <c r="U170">
        <v>3</v>
      </c>
      <c r="Z170">
        <f>SmtRes!X198</f>
        <v>1489638031</v>
      </c>
      <c r="AA170">
        <v>1808425918</v>
      </c>
      <c r="AB170">
        <v>-883491509</v>
      </c>
    </row>
    <row r="171" spans="1:28" x14ac:dyDescent="0.2">
      <c r="A171">
        <v>20</v>
      </c>
      <c r="B171">
        <v>211</v>
      </c>
      <c r="C171">
        <v>3</v>
      </c>
      <c r="D171">
        <v>0</v>
      </c>
      <c r="E171">
        <f>SmtRes!AV211</f>
        <v>0</v>
      </c>
      <c r="F171" t="str">
        <f>SmtRes!I211</f>
        <v>21.1-9-83</v>
      </c>
      <c r="G171" t="str">
        <f>SmtRes!K211</f>
        <v>Фанера клееная обрезная, сорт В/ВВ, марка ФСФ, толщина 10 мм</v>
      </c>
      <c r="H171" t="str">
        <f>SmtRes!O211</f>
        <v>м3</v>
      </c>
      <c r="I171">
        <f>SmtRes!Y211*Source!I483</f>
        <v>0.50263999999999998</v>
      </c>
      <c r="J171">
        <f>SmtRes!AO211</f>
        <v>1</v>
      </c>
      <c r="K171">
        <f>SmtRes!AE211</f>
        <v>68345.399999999994</v>
      </c>
      <c r="L171">
        <f>SmtRes!DB211</f>
        <v>70395.759999999995</v>
      </c>
      <c r="M171">
        <f>ROUND(ROUND(L171*Source!I483, 6)*1, 2)</f>
        <v>34353.129999999997</v>
      </c>
      <c r="N171">
        <f>SmtRes!AA211</f>
        <v>68345.399999999994</v>
      </c>
      <c r="O171">
        <f>ROUND(ROUND(L171*Source!I483, 6)*SmtRes!DA211, 2)</f>
        <v>34353.129999999997</v>
      </c>
      <c r="P171">
        <f>SmtRes!AG211</f>
        <v>0</v>
      </c>
      <c r="Q171">
        <f>SmtRes!DC211</f>
        <v>0</v>
      </c>
      <c r="R171">
        <f>ROUND(ROUND(Q171*Source!I483, 6)*1, 2)</f>
        <v>0</v>
      </c>
      <c r="S171">
        <f>SmtRes!AC211</f>
        <v>0</v>
      </c>
      <c r="T171">
        <f>ROUND(ROUND(Q171*Source!I483, 6)*SmtRes!AK211, 2)</f>
        <v>0</v>
      </c>
      <c r="U171">
        <v>3</v>
      </c>
      <c r="Z171">
        <f>SmtRes!X211</f>
        <v>1051850467</v>
      </c>
      <c r="AA171">
        <v>-450710242</v>
      </c>
      <c r="AB171">
        <v>812254869</v>
      </c>
    </row>
    <row r="172" spans="1:28" x14ac:dyDescent="0.2">
      <c r="A172">
        <v>20</v>
      </c>
      <c r="B172">
        <v>210</v>
      </c>
      <c r="C172">
        <v>3</v>
      </c>
      <c r="D172">
        <v>0</v>
      </c>
      <c r="E172">
        <f>SmtRes!AV210</f>
        <v>0</v>
      </c>
      <c r="F172" t="str">
        <f>SmtRes!I210</f>
        <v>21.1-4-3</v>
      </c>
      <c r="G172" t="str">
        <f>SmtRes!K210</f>
        <v>Бензин</v>
      </c>
      <c r="H172" t="str">
        <f>SmtRes!O210</f>
        <v>т</v>
      </c>
      <c r="I172">
        <f>SmtRes!Y210*Source!I483</f>
        <v>2.3912E-3</v>
      </c>
      <c r="J172">
        <f>SmtRes!AO210</f>
        <v>1</v>
      </c>
      <c r="K172">
        <f>SmtRes!AE210</f>
        <v>67416.31</v>
      </c>
      <c r="L172">
        <f>SmtRes!DB210</f>
        <v>330.34</v>
      </c>
      <c r="M172">
        <f>ROUND(ROUND(L172*Source!I483, 6)*1, 2)</f>
        <v>161.21</v>
      </c>
      <c r="N172">
        <f>SmtRes!AA210</f>
        <v>67416.31</v>
      </c>
      <c r="O172">
        <f>ROUND(ROUND(L172*Source!I483, 6)*SmtRes!DA210, 2)</f>
        <v>161.21</v>
      </c>
      <c r="P172">
        <f>SmtRes!AG210</f>
        <v>0</v>
      </c>
      <c r="Q172">
        <f>SmtRes!DC210</f>
        <v>0</v>
      </c>
      <c r="R172">
        <f>ROUND(ROUND(Q172*Source!I483, 6)*1, 2)</f>
        <v>0</v>
      </c>
      <c r="S172">
        <f>SmtRes!AC210</f>
        <v>0</v>
      </c>
      <c r="T172">
        <f>ROUND(ROUND(Q172*Source!I483, 6)*SmtRes!AK210, 2)</f>
        <v>0</v>
      </c>
      <c r="U172">
        <v>3</v>
      </c>
      <c r="Z172">
        <f>SmtRes!X210</f>
        <v>231755574</v>
      </c>
      <c r="AA172">
        <v>-597121782</v>
      </c>
      <c r="AB172">
        <v>1369410834</v>
      </c>
    </row>
    <row r="173" spans="1:28" x14ac:dyDescent="0.2">
      <c r="A173">
        <v>20</v>
      </c>
      <c r="B173">
        <v>209</v>
      </c>
      <c r="C173">
        <v>3</v>
      </c>
      <c r="D173">
        <v>0</v>
      </c>
      <c r="E173">
        <f>SmtRes!AV209</f>
        <v>0</v>
      </c>
      <c r="F173" t="str">
        <f>SmtRes!I209</f>
        <v>21.1-25-90</v>
      </c>
      <c r="G173" t="str">
        <f>SmtRes!K209</f>
        <v>Клей мастика, КН-3</v>
      </c>
      <c r="H173" t="str">
        <f>SmtRes!O209</f>
        <v>т</v>
      </c>
      <c r="I173">
        <f>SmtRes!Y209*Source!I483</f>
        <v>3.9039999999999998E-2</v>
      </c>
      <c r="J173">
        <f>SmtRes!AO209</f>
        <v>1</v>
      </c>
      <c r="K173">
        <f>SmtRes!AE209</f>
        <v>83394.850000000006</v>
      </c>
      <c r="L173">
        <f>SmtRes!DB209</f>
        <v>6671.59</v>
      </c>
      <c r="M173">
        <f>ROUND(ROUND(L173*Source!I483, 6)*1, 2)</f>
        <v>3255.74</v>
      </c>
      <c r="N173">
        <f>SmtRes!AA209</f>
        <v>83394.850000000006</v>
      </c>
      <c r="O173">
        <f>ROUND(ROUND(L173*Source!I483, 6)*SmtRes!DA209, 2)</f>
        <v>3255.74</v>
      </c>
      <c r="P173">
        <f>SmtRes!AG209</f>
        <v>0</v>
      </c>
      <c r="Q173">
        <f>SmtRes!DC209</f>
        <v>0</v>
      </c>
      <c r="R173">
        <f>ROUND(ROUND(Q173*Source!I483, 6)*1, 2)</f>
        <v>0</v>
      </c>
      <c r="S173">
        <f>SmtRes!AC209</f>
        <v>0</v>
      </c>
      <c r="T173">
        <f>ROUND(ROUND(Q173*Source!I483, 6)*SmtRes!AK209, 2)</f>
        <v>0</v>
      </c>
      <c r="U173">
        <v>3</v>
      </c>
      <c r="Z173">
        <f>SmtRes!X209</f>
        <v>725534917</v>
      </c>
      <c r="AA173">
        <v>1637311547</v>
      </c>
      <c r="AB173">
        <v>-750724247</v>
      </c>
    </row>
    <row r="174" spans="1:28" x14ac:dyDescent="0.2">
      <c r="A174">
        <v>20</v>
      </c>
      <c r="B174">
        <v>208</v>
      </c>
      <c r="C174">
        <v>3</v>
      </c>
      <c r="D174">
        <v>0</v>
      </c>
      <c r="E174">
        <f>SmtRes!AV208</f>
        <v>0</v>
      </c>
      <c r="F174" t="str">
        <f>SmtRes!I208</f>
        <v>21.1-25-89</v>
      </c>
      <c r="G174" t="str">
        <f>SmtRes!K208</f>
        <v>Клей мастика (резиновый), КН-2</v>
      </c>
      <c r="H174" t="str">
        <f>SmtRes!O208</f>
        <v>кг</v>
      </c>
      <c r="I174">
        <f>SmtRes!Y208*Source!I483</f>
        <v>0.25131999999999999</v>
      </c>
      <c r="J174">
        <f>SmtRes!AO208</f>
        <v>1</v>
      </c>
      <c r="K174">
        <f>SmtRes!AE208</f>
        <v>311.16000000000003</v>
      </c>
      <c r="L174">
        <f>SmtRes!DB208</f>
        <v>160.25</v>
      </c>
      <c r="M174">
        <f>ROUND(ROUND(L174*Source!I483, 6)*1, 2)</f>
        <v>78.2</v>
      </c>
      <c r="N174">
        <f>SmtRes!AA208</f>
        <v>311.16000000000003</v>
      </c>
      <c r="O174">
        <f>ROUND(ROUND(L174*Source!I483, 6)*SmtRes!DA208, 2)</f>
        <v>78.2</v>
      </c>
      <c r="P174">
        <f>SmtRes!AG208</f>
        <v>0</v>
      </c>
      <c r="Q174">
        <f>SmtRes!DC208</f>
        <v>0</v>
      </c>
      <c r="R174">
        <f>ROUND(ROUND(Q174*Source!I483, 6)*1, 2)</f>
        <v>0</v>
      </c>
      <c r="S174">
        <f>SmtRes!AC208</f>
        <v>0</v>
      </c>
      <c r="T174">
        <f>ROUND(ROUND(Q174*Source!I483, 6)*SmtRes!AK208, 2)</f>
        <v>0</v>
      </c>
      <c r="U174">
        <v>3</v>
      </c>
      <c r="Z174">
        <f>SmtRes!X208</f>
        <v>210042090</v>
      </c>
      <c r="AA174">
        <v>288160138</v>
      </c>
      <c r="AB174">
        <v>-1506593801</v>
      </c>
    </row>
    <row r="175" spans="1:28" x14ac:dyDescent="0.2">
      <c r="A175">
        <v>20</v>
      </c>
      <c r="B175">
        <v>207</v>
      </c>
      <c r="C175">
        <v>3</v>
      </c>
      <c r="D175">
        <v>0</v>
      </c>
      <c r="E175">
        <f>SmtRes!AV207</f>
        <v>0</v>
      </c>
      <c r="F175" t="str">
        <f>SmtRes!I207</f>
        <v>21.1-25-388</v>
      </c>
      <c r="G175" t="str">
        <f>SmtRes!K207</f>
        <v>Шкурка шлифовальная на бумажной основе</v>
      </c>
      <c r="H175" t="str">
        <f>SmtRes!O207</f>
        <v>м2</v>
      </c>
      <c r="I175">
        <f>SmtRes!Y207*Source!I483</f>
        <v>9.7600000000000006E-2</v>
      </c>
      <c r="J175">
        <f>SmtRes!AO207</f>
        <v>1</v>
      </c>
      <c r="K175">
        <f>SmtRes!AE207</f>
        <v>431.83</v>
      </c>
      <c r="L175">
        <f>SmtRes!DB207</f>
        <v>86.37</v>
      </c>
      <c r="M175">
        <f>ROUND(ROUND(L175*Source!I483, 6)*1, 2)</f>
        <v>42.15</v>
      </c>
      <c r="N175">
        <f>SmtRes!AA207</f>
        <v>431.83</v>
      </c>
      <c r="O175">
        <f>ROUND(ROUND(L175*Source!I483, 6)*SmtRes!DA207, 2)</f>
        <v>42.15</v>
      </c>
      <c r="P175">
        <f>SmtRes!AG207</f>
        <v>0</v>
      </c>
      <c r="Q175">
        <f>SmtRes!DC207</f>
        <v>0</v>
      </c>
      <c r="R175">
        <f>ROUND(ROUND(Q175*Source!I483, 6)*1, 2)</f>
        <v>0</v>
      </c>
      <c r="S175">
        <f>SmtRes!AC207</f>
        <v>0</v>
      </c>
      <c r="T175">
        <f>ROUND(ROUND(Q175*Source!I483, 6)*SmtRes!AK207, 2)</f>
        <v>0</v>
      </c>
      <c r="U175">
        <v>3</v>
      </c>
      <c r="Z175">
        <f>SmtRes!X207</f>
        <v>680056559</v>
      </c>
      <c r="AA175">
        <v>-267451668</v>
      </c>
      <c r="AB175">
        <v>2039739391</v>
      </c>
    </row>
    <row r="176" spans="1:28" x14ac:dyDescent="0.2">
      <c r="A176">
        <v>20</v>
      </c>
      <c r="B176">
        <v>206</v>
      </c>
      <c r="C176">
        <v>3</v>
      </c>
      <c r="D176">
        <v>0</v>
      </c>
      <c r="E176">
        <f>SmtRes!AV206</f>
        <v>0</v>
      </c>
      <c r="F176" t="str">
        <f>SmtRes!I206</f>
        <v>21.1-16-122</v>
      </c>
      <c r="G176" t="str">
        <f>SmtRes!K206</f>
        <v>Этилацетат (эфир этиловый) чистый</v>
      </c>
      <c r="H176" t="str">
        <f>SmtRes!O206</f>
        <v>кг</v>
      </c>
      <c r="I176">
        <f>SmtRes!Y206*Source!I483</f>
        <v>2.3912</v>
      </c>
      <c r="J176">
        <f>SmtRes!AO206</f>
        <v>1</v>
      </c>
      <c r="K176">
        <f>SmtRes!AE206</f>
        <v>450.8</v>
      </c>
      <c r="L176">
        <f>SmtRes!DB206</f>
        <v>2208.92</v>
      </c>
      <c r="M176">
        <f>ROUND(ROUND(L176*Source!I483, 6)*1, 2)</f>
        <v>1077.95</v>
      </c>
      <c r="N176">
        <f>SmtRes!AA206</f>
        <v>450.8</v>
      </c>
      <c r="O176">
        <f>ROUND(ROUND(L176*Source!I483, 6)*SmtRes!DA206, 2)</f>
        <v>1077.95</v>
      </c>
      <c r="P176">
        <f>SmtRes!AG206</f>
        <v>0</v>
      </c>
      <c r="Q176">
        <f>SmtRes!DC206</f>
        <v>0</v>
      </c>
      <c r="R176">
        <f>ROUND(ROUND(Q176*Source!I483, 6)*1, 2)</f>
        <v>0</v>
      </c>
      <c r="S176">
        <f>SmtRes!AC206</f>
        <v>0</v>
      </c>
      <c r="T176">
        <f>ROUND(ROUND(Q176*Source!I483, 6)*SmtRes!AK206, 2)</f>
        <v>0</v>
      </c>
      <c r="U176">
        <v>3</v>
      </c>
      <c r="Z176">
        <f>SmtRes!X206</f>
        <v>411919215</v>
      </c>
      <c r="AA176">
        <v>-1953044754</v>
      </c>
      <c r="AB176">
        <v>528064544</v>
      </c>
    </row>
    <row r="177" spans="1:28" x14ac:dyDescent="0.2">
      <c r="A177">
        <v>20</v>
      </c>
      <c r="B177">
        <v>205</v>
      </c>
      <c r="C177">
        <v>3</v>
      </c>
      <c r="D177">
        <v>0</v>
      </c>
      <c r="E177">
        <f>SmtRes!AV205</f>
        <v>0</v>
      </c>
      <c r="F177" t="str">
        <f>SmtRes!I205</f>
        <v>21.1-11-70</v>
      </c>
      <c r="G177" t="str">
        <f>SmtRes!K205</f>
        <v>Дюбель-гвоздь стальной, диаметр 6 мм, длина 40 мм</v>
      </c>
      <c r="H177" t="str">
        <f>SmtRes!O205</f>
        <v>100 шт.</v>
      </c>
      <c r="I177">
        <f>SmtRes!Y205*Source!I483</f>
        <v>7.4175999999999993</v>
      </c>
      <c r="J177">
        <f>SmtRes!AO205</f>
        <v>1</v>
      </c>
      <c r="K177">
        <f>SmtRes!AE205</f>
        <v>390.94</v>
      </c>
      <c r="L177">
        <f>SmtRes!DB205</f>
        <v>5942.29</v>
      </c>
      <c r="M177">
        <f>ROUND(ROUND(L177*Source!I483, 6)*1, 2)</f>
        <v>2899.84</v>
      </c>
      <c r="N177">
        <f>SmtRes!AA205</f>
        <v>390.94</v>
      </c>
      <c r="O177">
        <f>ROUND(ROUND(L177*Source!I483, 6)*SmtRes!DA205, 2)</f>
        <v>2899.84</v>
      </c>
      <c r="P177">
        <f>SmtRes!AG205</f>
        <v>0</v>
      </c>
      <c r="Q177">
        <f>SmtRes!DC205</f>
        <v>0</v>
      </c>
      <c r="R177">
        <f>ROUND(ROUND(Q177*Source!I483, 6)*1, 2)</f>
        <v>0</v>
      </c>
      <c r="S177">
        <f>SmtRes!AC205</f>
        <v>0</v>
      </c>
      <c r="T177">
        <f>ROUND(ROUND(Q177*Source!I483, 6)*SmtRes!AK205, 2)</f>
        <v>0</v>
      </c>
      <c r="U177">
        <v>3</v>
      </c>
      <c r="Z177">
        <f>SmtRes!X205</f>
        <v>-1113122139</v>
      </c>
      <c r="AA177">
        <v>-1740998131</v>
      </c>
      <c r="AB177">
        <v>-1269530590</v>
      </c>
    </row>
    <row r="178" spans="1:28" x14ac:dyDescent="0.2">
      <c r="A178">
        <v>20</v>
      </c>
      <c r="B178">
        <v>204</v>
      </c>
      <c r="C178">
        <v>2</v>
      </c>
      <c r="D178">
        <v>0</v>
      </c>
      <c r="E178">
        <f>SmtRes!AV204</f>
        <v>0</v>
      </c>
      <c r="F178" t="str">
        <f>SmtRes!I204</f>
        <v>22.1-4-8</v>
      </c>
      <c r="G178" t="str">
        <f>SmtRes!K204</f>
        <v>Погрузчики на автомобильном ходу, грузоподъемность до 1 т</v>
      </c>
      <c r="H178" t="str">
        <f>SmtRes!O204</f>
        <v>маш.-ч</v>
      </c>
      <c r="I178">
        <f>SmtRes!Y204*Source!I483</f>
        <v>1.9519999999999999E-2</v>
      </c>
      <c r="J178">
        <f>SmtRes!AO204</f>
        <v>1</v>
      </c>
      <c r="K178">
        <f>SmtRes!AF204</f>
        <v>1012.21</v>
      </c>
      <c r="L178">
        <f>SmtRes!DB204</f>
        <v>40.49</v>
      </c>
      <c r="M178">
        <f>ROUND(ROUND(L178*Source!I483, 6)*1, 2)</f>
        <v>19.760000000000002</v>
      </c>
      <c r="N178">
        <f>SmtRes!AB204</f>
        <v>1012.21</v>
      </c>
      <c r="O178">
        <f>ROUND(ROUND(L178*Source!I483, 6)*SmtRes!DA204, 2)</f>
        <v>19.760000000000002</v>
      </c>
      <c r="P178">
        <f>SmtRes!AG204</f>
        <v>0</v>
      </c>
      <c r="Q178">
        <f>SmtRes!DC204</f>
        <v>0</v>
      </c>
      <c r="R178">
        <f>ROUND(ROUND(Q178*Source!I483, 6)*1, 2)</f>
        <v>0</v>
      </c>
      <c r="S178">
        <f>SmtRes!AC204</f>
        <v>0</v>
      </c>
      <c r="T178">
        <f>ROUND(ROUND(Q178*Source!I483, 6)*SmtRes!AK204, 2)</f>
        <v>0</v>
      </c>
      <c r="U178">
        <v>2</v>
      </c>
      <c r="Z178">
        <f>SmtRes!X204</f>
        <v>-842482275</v>
      </c>
      <c r="AA178">
        <v>1694867931</v>
      </c>
      <c r="AB178">
        <v>-1187519274</v>
      </c>
    </row>
    <row r="179" spans="1:28" x14ac:dyDescent="0.2">
      <c r="A179">
        <v>20</v>
      </c>
      <c r="B179">
        <v>203</v>
      </c>
      <c r="C179">
        <v>2</v>
      </c>
      <c r="D179">
        <v>0</v>
      </c>
      <c r="E179">
        <f>SmtRes!AV203</f>
        <v>0</v>
      </c>
      <c r="F179" t="str">
        <f>SmtRes!I203</f>
        <v>22.1-30-27</v>
      </c>
      <c r="G179" t="str">
        <f>SmtRes!K203</f>
        <v>Пилы дисковые электрические для резки пиломатериалов</v>
      </c>
      <c r="H179" t="str">
        <f>SmtRes!O203</f>
        <v>маш.-ч</v>
      </c>
      <c r="I179">
        <f>SmtRes!Y203*Source!I483</f>
        <v>2.39608</v>
      </c>
      <c r="J179">
        <f>SmtRes!AO203</f>
        <v>1</v>
      </c>
      <c r="K179">
        <f>SmtRes!AF203</f>
        <v>6.1</v>
      </c>
      <c r="L179">
        <f>SmtRes!DB203</f>
        <v>29.95</v>
      </c>
      <c r="M179">
        <f>ROUND(ROUND(L179*Source!I483, 6)*1, 2)</f>
        <v>14.62</v>
      </c>
      <c r="N179">
        <f>SmtRes!AB203</f>
        <v>6.1</v>
      </c>
      <c r="O179">
        <f>ROUND(ROUND(L179*Source!I483, 6)*SmtRes!DA203, 2)</f>
        <v>14.62</v>
      </c>
      <c r="P179">
        <f>SmtRes!AG203</f>
        <v>0</v>
      </c>
      <c r="Q179">
        <f>SmtRes!DC203</f>
        <v>0</v>
      </c>
      <c r="R179">
        <f>ROUND(ROUND(Q179*Source!I483, 6)*1, 2)</f>
        <v>0</v>
      </c>
      <c r="S179">
        <f>SmtRes!AC203</f>
        <v>0</v>
      </c>
      <c r="T179">
        <f>ROUND(ROUND(Q179*Source!I483, 6)*SmtRes!AK203, 2)</f>
        <v>0</v>
      </c>
      <c r="U179">
        <v>2</v>
      </c>
      <c r="Z179">
        <f>SmtRes!X203</f>
        <v>-79104203</v>
      </c>
      <c r="AA179">
        <v>-1113874841</v>
      </c>
      <c r="AB179">
        <v>-1734338932</v>
      </c>
    </row>
    <row r="180" spans="1:28" x14ac:dyDescent="0.2">
      <c r="A180">
        <v>20</v>
      </c>
      <c r="B180">
        <v>202</v>
      </c>
      <c r="C180">
        <v>2</v>
      </c>
      <c r="D180">
        <v>0</v>
      </c>
      <c r="E180">
        <f>SmtRes!AV202</f>
        <v>0</v>
      </c>
      <c r="F180" t="str">
        <f>SmtRes!I202</f>
        <v>22.1-30-24</v>
      </c>
      <c r="G180" t="str">
        <f>SmtRes!K202</f>
        <v>Машины для шлифовки паркета дисковые</v>
      </c>
      <c r="H180" t="str">
        <f>SmtRes!O202</f>
        <v>маш.-ч</v>
      </c>
      <c r="I180">
        <f>SmtRes!Y202*Source!I483</f>
        <v>1.3566399999999998</v>
      </c>
      <c r="J180">
        <f>SmtRes!AO202</f>
        <v>1</v>
      </c>
      <c r="K180">
        <f>SmtRes!AF202</f>
        <v>31.9</v>
      </c>
      <c r="L180">
        <f>SmtRes!DB202</f>
        <v>88.68</v>
      </c>
      <c r="M180">
        <f>ROUND(ROUND(L180*Source!I483, 6)*1, 2)</f>
        <v>43.28</v>
      </c>
      <c r="N180">
        <f>SmtRes!AB202</f>
        <v>31.9</v>
      </c>
      <c r="O180">
        <f>ROUND(ROUND(L180*Source!I483, 6)*SmtRes!DA202, 2)</f>
        <v>43.28</v>
      </c>
      <c r="P180">
        <f>SmtRes!AG202</f>
        <v>0</v>
      </c>
      <c r="Q180">
        <f>SmtRes!DC202</f>
        <v>0</v>
      </c>
      <c r="R180">
        <f>ROUND(ROUND(Q180*Source!I483, 6)*1, 2)</f>
        <v>0</v>
      </c>
      <c r="S180">
        <f>SmtRes!AC202</f>
        <v>0</v>
      </c>
      <c r="T180">
        <f>ROUND(ROUND(Q180*Source!I483, 6)*SmtRes!AK202, 2)</f>
        <v>0</v>
      </c>
      <c r="U180">
        <v>2</v>
      </c>
      <c r="Z180">
        <f>SmtRes!X202</f>
        <v>412782380</v>
      </c>
      <c r="AA180">
        <v>-1869339420</v>
      </c>
      <c r="AB180">
        <v>782553607</v>
      </c>
    </row>
    <row r="181" spans="1:28" x14ac:dyDescent="0.2">
      <c r="A181">
        <v>20</v>
      </c>
      <c r="B181">
        <v>201</v>
      </c>
      <c r="C181">
        <v>2</v>
      </c>
      <c r="D181">
        <v>0</v>
      </c>
      <c r="E181">
        <f>SmtRes!AV201</f>
        <v>0</v>
      </c>
      <c r="F181" t="str">
        <f>SmtRes!I201</f>
        <v>22.1-30-102</v>
      </c>
      <c r="G181" t="str">
        <f>SmtRes!K201</f>
        <v>Дрели электрические, двухскоростные, мощностью 600 Вт</v>
      </c>
      <c r="H181" t="str">
        <f>SmtRes!O201</f>
        <v>маш.-ч</v>
      </c>
      <c r="I181">
        <f>SmtRes!Y201*Source!I483</f>
        <v>5.74864</v>
      </c>
      <c r="J181">
        <f>SmtRes!AO201</f>
        <v>1</v>
      </c>
      <c r="K181">
        <f>SmtRes!AF201</f>
        <v>5.79</v>
      </c>
      <c r="L181">
        <f>SmtRes!DB201</f>
        <v>68.209999999999994</v>
      </c>
      <c r="M181">
        <f>ROUND(ROUND(L181*Source!I483, 6)*1, 2)</f>
        <v>33.29</v>
      </c>
      <c r="N181">
        <f>SmtRes!AB201</f>
        <v>5.79</v>
      </c>
      <c r="O181">
        <f>ROUND(ROUND(L181*Source!I483, 6)*SmtRes!DA201, 2)</f>
        <v>33.29</v>
      </c>
      <c r="P181">
        <f>SmtRes!AG201</f>
        <v>0</v>
      </c>
      <c r="Q181">
        <f>SmtRes!DC201</f>
        <v>0</v>
      </c>
      <c r="R181">
        <f>ROUND(ROUND(Q181*Source!I483, 6)*1, 2)</f>
        <v>0</v>
      </c>
      <c r="S181">
        <f>SmtRes!AC201</f>
        <v>0</v>
      </c>
      <c r="T181">
        <f>ROUND(ROUND(Q181*Source!I483, 6)*SmtRes!AK201, 2)</f>
        <v>0</v>
      </c>
      <c r="U181">
        <v>2</v>
      </c>
      <c r="Z181">
        <f>SmtRes!X201</f>
        <v>-490795739</v>
      </c>
      <c r="AA181">
        <v>-440713650</v>
      </c>
      <c r="AB181">
        <v>-1522604931</v>
      </c>
    </row>
    <row r="182" spans="1:28" x14ac:dyDescent="0.2">
      <c r="A182">
        <v>20</v>
      </c>
      <c r="B182">
        <v>200</v>
      </c>
      <c r="C182">
        <v>2</v>
      </c>
      <c r="D182">
        <v>0</v>
      </c>
      <c r="E182">
        <f>SmtRes!AV200</f>
        <v>0</v>
      </c>
      <c r="F182" t="str">
        <f>SmtRes!I200</f>
        <v>22.1-14-13</v>
      </c>
      <c r="G182" t="str">
        <f>SmtRes!K200</f>
        <v>Пылесосы, потребляемая мощность 350-1200 Вт</v>
      </c>
      <c r="H182" t="str">
        <f>SmtRes!O200</f>
        <v>маш.-ч</v>
      </c>
      <c r="I182">
        <f>SmtRes!Y200*Source!I483</f>
        <v>3.2403199999999996</v>
      </c>
      <c r="J182">
        <f>SmtRes!AO200</f>
        <v>1</v>
      </c>
      <c r="K182">
        <f>SmtRes!AF200</f>
        <v>55.98</v>
      </c>
      <c r="L182">
        <f>SmtRes!DB200</f>
        <v>371.71</v>
      </c>
      <c r="M182">
        <f>ROUND(ROUND(L182*Source!I483, 6)*1, 2)</f>
        <v>181.39</v>
      </c>
      <c r="N182">
        <f>SmtRes!AB200</f>
        <v>55.98</v>
      </c>
      <c r="O182">
        <f>ROUND(ROUND(L182*Source!I483, 6)*SmtRes!DA200, 2)</f>
        <v>181.39</v>
      </c>
      <c r="P182">
        <f>SmtRes!AG200</f>
        <v>0</v>
      </c>
      <c r="Q182">
        <f>SmtRes!DC200</f>
        <v>0</v>
      </c>
      <c r="R182">
        <f>ROUND(ROUND(Q182*Source!I483, 6)*1, 2)</f>
        <v>0</v>
      </c>
      <c r="S182">
        <f>SmtRes!AC200</f>
        <v>0</v>
      </c>
      <c r="T182">
        <f>ROUND(ROUND(Q182*Source!I483, 6)*SmtRes!AK200, 2)</f>
        <v>0</v>
      </c>
      <c r="U182">
        <v>2</v>
      </c>
      <c r="Z182">
        <f>SmtRes!X200</f>
        <v>-1993593656</v>
      </c>
      <c r="AA182">
        <v>27424148</v>
      </c>
      <c r="AB182">
        <v>1818336036</v>
      </c>
    </row>
    <row r="183" spans="1:28" x14ac:dyDescent="0.2">
      <c r="A183">
        <v>20</v>
      </c>
      <c r="B183">
        <v>219</v>
      </c>
      <c r="C183">
        <v>3</v>
      </c>
      <c r="D183">
        <v>0</v>
      </c>
      <c r="E183">
        <f>SmtRes!AV219</f>
        <v>0</v>
      </c>
      <c r="F183" t="str">
        <f>SmtRes!I219</f>
        <v>21.1-6-165</v>
      </c>
      <c r="G183" t="str">
        <f>SmtRes!K219</f>
        <v>Грунтовка водно-дисперсионная высококонцентрированная глубокопроникающая универсальная</v>
      </c>
      <c r="H183" t="str">
        <f>SmtRes!O219</f>
        <v>кг</v>
      </c>
      <c r="I183">
        <f>SmtRes!Y219*Source!I484</f>
        <v>5.0264000000000006</v>
      </c>
      <c r="J183">
        <f>SmtRes!AO219</f>
        <v>1</v>
      </c>
      <c r="K183">
        <f>SmtRes!AE219</f>
        <v>128.43</v>
      </c>
      <c r="L183">
        <f>SmtRes!DB219</f>
        <v>1322.83</v>
      </c>
      <c r="M183">
        <f>ROUND(ROUND(L183*Source!I484, 6)*1, 2)</f>
        <v>645.54</v>
      </c>
      <c r="N183">
        <f>SmtRes!AA219</f>
        <v>128.43</v>
      </c>
      <c r="O183">
        <f>ROUND(ROUND(L183*Source!I484, 6)*SmtRes!DA219, 2)</f>
        <v>645.54</v>
      </c>
      <c r="P183">
        <f>SmtRes!AG219</f>
        <v>0</v>
      </c>
      <c r="Q183">
        <f>SmtRes!DC219</f>
        <v>0</v>
      </c>
      <c r="R183">
        <f>ROUND(ROUND(Q183*Source!I484, 6)*1, 2)</f>
        <v>0</v>
      </c>
      <c r="S183">
        <f>SmtRes!AC219</f>
        <v>0</v>
      </c>
      <c r="T183">
        <f>ROUND(ROUND(Q183*Source!I484, 6)*SmtRes!AK219, 2)</f>
        <v>0</v>
      </c>
      <c r="U183">
        <v>3</v>
      </c>
      <c r="Z183">
        <f>SmtRes!X219</f>
        <v>-964289349</v>
      </c>
      <c r="AA183">
        <v>-1529519271</v>
      </c>
      <c r="AB183">
        <v>-357042911</v>
      </c>
    </row>
    <row r="184" spans="1:28" x14ac:dyDescent="0.2">
      <c r="A184">
        <v>20</v>
      </c>
      <c r="B184">
        <v>218</v>
      </c>
      <c r="C184">
        <v>3</v>
      </c>
      <c r="D184">
        <v>0</v>
      </c>
      <c r="E184">
        <f>SmtRes!AV218</f>
        <v>0</v>
      </c>
      <c r="F184" t="str">
        <f>SmtRes!I218</f>
        <v>21.1-25-748</v>
      </c>
      <c r="G184" t="str">
        <f>SmtRes!K218</f>
        <v>Шнур для сварки швов поливинилхлоридного линолеума</v>
      </c>
      <c r="H184" t="str">
        <f>SmtRes!O218</f>
        <v>м</v>
      </c>
      <c r="I184">
        <f>SmtRes!Y218*Source!I484</f>
        <v>29.28</v>
      </c>
      <c r="J184">
        <f>SmtRes!AO218</f>
        <v>1</v>
      </c>
      <c r="K184">
        <f>SmtRes!AE218</f>
        <v>53.83</v>
      </c>
      <c r="L184">
        <f>SmtRes!DB218</f>
        <v>3229.8</v>
      </c>
      <c r="M184">
        <f>ROUND(ROUND(L184*Source!I484, 6)*1, 2)</f>
        <v>1576.14</v>
      </c>
      <c r="N184">
        <f>SmtRes!AA218</f>
        <v>53.83</v>
      </c>
      <c r="O184">
        <f>ROUND(ROUND(L184*Source!I484, 6)*SmtRes!DA218, 2)</f>
        <v>1576.14</v>
      </c>
      <c r="P184">
        <f>SmtRes!AG218</f>
        <v>0</v>
      </c>
      <c r="Q184">
        <f>SmtRes!DC218</f>
        <v>0</v>
      </c>
      <c r="R184">
        <f>ROUND(ROUND(Q184*Source!I484, 6)*1, 2)</f>
        <v>0</v>
      </c>
      <c r="S184">
        <f>SmtRes!AC218</f>
        <v>0</v>
      </c>
      <c r="T184">
        <f>ROUND(ROUND(Q184*Source!I484, 6)*SmtRes!AK218, 2)</f>
        <v>0</v>
      </c>
      <c r="U184">
        <v>3</v>
      </c>
      <c r="Z184">
        <f>SmtRes!X218</f>
        <v>1470937864</v>
      </c>
      <c r="AA184">
        <v>1856132135</v>
      </c>
      <c r="AB184">
        <v>1928709960</v>
      </c>
    </row>
    <row r="185" spans="1:28" x14ac:dyDescent="0.2">
      <c r="A185">
        <v>20</v>
      </c>
      <c r="B185">
        <v>217</v>
      </c>
      <c r="C185">
        <v>3</v>
      </c>
      <c r="D185">
        <v>0</v>
      </c>
      <c r="E185">
        <f>SmtRes!AV217</f>
        <v>0</v>
      </c>
      <c r="F185" t="str">
        <f>SmtRes!I217</f>
        <v>21.1-25-735</v>
      </c>
      <c r="G185" t="str">
        <f>SmtRes!K217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185" t="str">
        <f>SmtRes!O217</f>
        <v>м2</v>
      </c>
      <c r="I185">
        <f>SmtRes!Y217*Source!I484</f>
        <v>52.216000000000001</v>
      </c>
      <c r="J185">
        <f>SmtRes!AO217</f>
        <v>1</v>
      </c>
      <c r="K185">
        <f>SmtRes!AE217</f>
        <v>685.92</v>
      </c>
      <c r="L185">
        <f>SmtRes!DB217</f>
        <v>73393.440000000002</v>
      </c>
      <c r="M185">
        <f>ROUND(ROUND(L185*Source!I484, 6)*1, 2)</f>
        <v>35816</v>
      </c>
      <c r="N185">
        <f>SmtRes!AA217</f>
        <v>685.92</v>
      </c>
      <c r="O185">
        <f>ROUND(ROUND(L185*Source!I484, 6)*SmtRes!DA217, 2)</f>
        <v>35816</v>
      </c>
      <c r="P185">
        <f>SmtRes!AG217</f>
        <v>0</v>
      </c>
      <c r="Q185">
        <f>SmtRes!DC217</f>
        <v>0</v>
      </c>
      <c r="R185">
        <f>ROUND(ROUND(Q185*Source!I484, 6)*1, 2)</f>
        <v>0</v>
      </c>
      <c r="S185">
        <f>SmtRes!AC217</f>
        <v>0</v>
      </c>
      <c r="T185">
        <f>ROUND(ROUND(Q185*Source!I484, 6)*SmtRes!AK217, 2)</f>
        <v>0</v>
      </c>
      <c r="U185">
        <v>3</v>
      </c>
      <c r="Z185">
        <f>SmtRes!X217</f>
        <v>2043359999</v>
      </c>
      <c r="AA185">
        <v>725018286</v>
      </c>
      <c r="AB185">
        <v>144435819</v>
      </c>
    </row>
    <row r="186" spans="1:28" x14ac:dyDescent="0.2">
      <c r="A186">
        <v>20</v>
      </c>
      <c r="B186">
        <v>216</v>
      </c>
      <c r="C186">
        <v>3</v>
      </c>
      <c r="D186">
        <v>0</v>
      </c>
      <c r="E186">
        <f>SmtRes!AV216</f>
        <v>0</v>
      </c>
      <c r="F186" t="str">
        <f>SmtRes!I216</f>
        <v>21.1-25-100</v>
      </c>
      <c r="G186" t="str">
        <f>SmtRes!K216</f>
        <v>Клей водно-дисперсионный акриловый, универсальный для укладки поливинилхлоридных и текстильных покрытий</v>
      </c>
      <c r="H186" t="str">
        <f>SmtRes!O216</f>
        <v>кг</v>
      </c>
      <c r="I186">
        <f>SmtRes!Y216*Source!I484</f>
        <v>17.592399999999998</v>
      </c>
      <c r="J186">
        <f>SmtRes!AO216</f>
        <v>1</v>
      </c>
      <c r="K186">
        <f>SmtRes!AE216</f>
        <v>259.83999999999997</v>
      </c>
      <c r="L186">
        <f>SmtRes!DB216</f>
        <v>9367.23</v>
      </c>
      <c r="M186">
        <f>ROUND(ROUND(L186*Source!I484, 6)*1, 2)</f>
        <v>4571.21</v>
      </c>
      <c r="N186">
        <f>SmtRes!AA216</f>
        <v>259.83999999999997</v>
      </c>
      <c r="O186">
        <f>ROUND(ROUND(L186*Source!I484, 6)*SmtRes!DA216, 2)</f>
        <v>4571.21</v>
      </c>
      <c r="P186">
        <f>SmtRes!AG216</f>
        <v>0</v>
      </c>
      <c r="Q186">
        <f>SmtRes!DC216</f>
        <v>0</v>
      </c>
      <c r="R186">
        <f>ROUND(ROUND(Q186*Source!I484, 6)*1, 2)</f>
        <v>0</v>
      </c>
      <c r="S186">
        <f>SmtRes!AC216</f>
        <v>0</v>
      </c>
      <c r="T186">
        <f>ROUND(ROUND(Q186*Source!I484, 6)*SmtRes!AK216, 2)</f>
        <v>0</v>
      </c>
      <c r="U186">
        <v>3</v>
      </c>
      <c r="Z186">
        <f>SmtRes!X216</f>
        <v>650500571</v>
      </c>
      <c r="AA186">
        <v>-657260600</v>
      </c>
      <c r="AB186">
        <v>1240560251</v>
      </c>
    </row>
    <row r="187" spans="1:28" x14ac:dyDescent="0.2">
      <c r="A187">
        <v>20</v>
      </c>
      <c r="B187">
        <v>215</v>
      </c>
      <c r="C187">
        <v>2</v>
      </c>
      <c r="D187">
        <v>0</v>
      </c>
      <c r="E187">
        <f>SmtRes!AV215</f>
        <v>0</v>
      </c>
      <c r="F187" t="str">
        <f>SmtRes!I215</f>
        <v>22.1-30-23</v>
      </c>
      <c r="G187" t="str">
        <f>SmtRes!K215</f>
        <v>Приспособления для снятия фасок</v>
      </c>
      <c r="H187" t="str">
        <f>SmtRes!O215</f>
        <v>маш.-ч</v>
      </c>
      <c r="I187">
        <f>SmtRes!Y215*Source!I484</f>
        <v>0.73199999999999998</v>
      </c>
      <c r="J187">
        <f>SmtRes!AO215</f>
        <v>1</v>
      </c>
      <c r="K187">
        <f>SmtRes!AF215</f>
        <v>3.56</v>
      </c>
      <c r="L187">
        <f>SmtRes!DB215</f>
        <v>5.34</v>
      </c>
      <c r="M187">
        <f>ROUND(ROUND(L187*Source!I484, 6)*1, 2)</f>
        <v>2.61</v>
      </c>
      <c r="N187">
        <f>SmtRes!AB215</f>
        <v>3.56</v>
      </c>
      <c r="O187">
        <f>ROUND(ROUND(L187*Source!I484, 6)*SmtRes!DA215, 2)</f>
        <v>2.61</v>
      </c>
      <c r="P187">
        <f>SmtRes!AG215</f>
        <v>0</v>
      </c>
      <c r="Q187">
        <f>SmtRes!DC215</f>
        <v>0</v>
      </c>
      <c r="R187">
        <f>ROUND(ROUND(Q187*Source!I484, 6)*1, 2)</f>
        <v>0</v>
      </c>
      <c r="S187">
        <f>SmtRes!AC215</f>
        <v>0</v>
      </c>
      <c r="T187">
        <f>ROUND(ROUND(Q187*Source!I484, 6)*SmtRes!AK215, 2)</f>
        <v>0</v>
      </c>
      <c r="U187">
        <v>2</v>
      </c>
      <c r="Z187">
        <f>SmtRes!X215</f>
        <v>1101801331</v>
      </c>
      <c r="AA187">
        <v>1177897737</v>
      </c>
      <c r="AB187">
        <v>-2075964952</v>
      </c>
    </row>
    <row r="188" spans="1:28" x14ac:dyDescent="0.2">
      <c r="A188">
        <v>20</v>
      </c>
      <c r="B188">
        <v>214</v>
      </c>
      <c r="C188">
        <v>2</v>
      </c>
      <c r="D188">
        <v>0</v>
      </c>
      <c r="E188">
        <f>SmtRes!AV214</f>
        <v>0</v>
      </c>
      <c r="F188" t="str">
        <f>SmtRes!I214</f>
        <v>22.1-17-156</v>
      </c>
      <c r="G188" t="str">
        <f>SmtRes!K214</f>
        <v>Фены строительные, мощность 2 кВт</v>
      </c>
      <c r="H188" t="str">
        <f>SmtRes!O214</f>
        <v>маш.-ч</v>
      </c>
      <c r="I188">
        <f>SmtRes!Y214*Source!I484</f>
        <v>2.2936000000000001</v>
      </c>
      <c r="J188">
        <f>SmtRes!AO214</f>
        <v>1</v>
      </c>
      <c r="K188">
        <f>SmtRes!AF214</f>
        <v>10.07</v>
      </c>
      <c r="L188">
        <f>SmtRes!DB214</f>
        <v>47.33</v>
      </c>
      <c r="M188">
        <f>ROUND(ROUND(L188*Source!I484, 6)*1, 2)</f>
        <v>23.1</v>
      </c>
      <c r="N188">
        <f>SmtRes!AB214</f>
        <v>10.07</v>
      </c>
      <c r="O188">
        <f>ROUND(ROUND(L188*Source!I484, 6)*SmtRes!DA214, 2)</f>
        <v>23.1</v>
      </c>
      <c r="P188">
        <f>SmtRes!AG214</f>
        <v>0</v>
      </c>
      <c r="Q188">
        <f>SmtRes!DC214</f>
        <v>0</v>
      </c>
      <c r="R188">
        <f>ROUND(ROUND(Q188*Source!I484, 6)*1, 2)</f>
        <v>0</v>
      </c>
      <c r="S188">
        <f>SmtRes!AC214</f>
        <v>0</v>
      </c>
      <c r="T188">
        <f>ROUND(ROUND(Q188*Source!I484, 6)*SmtRes!AK214, 2)</f>
        <v>0</v>
      </c>
      <c r="U188">
        <v>2</v>
      </c>
      <c r="Z188">
        <f>SmtRes!X214</f>
        <v>2008601571</v>
      </c>
      <c r="AA188">
        <v>797782638</v>
      </c>
      <c r="AB188">
        <v>1070203016</v>
      </c>
    </row>
    <row r="189" spans="1:28" x14ac:dyDescent="0.2">
      <c r="A189">
        <v>20</v>
      </c>
      <c r="B189">
        <v>213</v>
      </c>
      <c r="C189">
        <v>2</v>
      </c>
      <c r="D189">
        <v>0</v>
      </c>
      <c r="E189">
        <f>SmtRes!AV213</f>
        <v>0</v>
      </c>
      <c r="F189" t="str">
        <f>SmtRes!I213</f>
        <v>22.1-14-13</v>
      </c>
      <c r="G189" t="str">
        <f>SmtRes!K213</f>
        <v>Пылесосы, потребляемая мощность 350-1200 Вт</v>
      </c>
      <c r="H189" t="str">
        <f>SmtRes!O213</f>
        <v>маш.-ч</v>
      </c>
      <c r="I189">
        <f>SmtRes!Y213*Source!I484</f>
        <v>3.2403199999999996</v>
      </c>
      <c r="J189">
        <f>SmtRes!AO213</f>
        <v>1</v>
      </c>
      <c r="K189">
        <f>SmtRes!AF213</f>
        <v>55.98</v>
      </c>
      <c r="L189">
        <f>SmtRes!DB213</f>
        <v>371.71</v>
      </c>
      <c r="M189">
        <f>ROUND(ROUND(L189*Source!I484, 6)*1, 2)</f>
        <v>181.39</v>
      </c>
      <c r="N189">
        <f>SmtRes!AB213</f>
        <v>55.98</v>
      </c>
      <c r="O189">
        <f>ROUND(ROUND(L189*Source!I484, 6)*SmtRes!DA213, 2)</f>
        <v>181.39</v>
      </c>
      <c r="P189">
        <f>SmtRes!AG213</f>
        <v>0</v>
      </c>
      <c r="Q189">
        <f>SmtRes!DC213</f>
        <v>0</v>
      </c>
      <c r="R189">
        <f>ROUND(ROUND(Q189*Source!I484, 6)*1, 2)</f>
        <v>0</v>
      </c>
      <c r="S189">
        <f>SmtRes!AC213</f>
        <v>0</v>
      </c>
      <c r="T189">
        <f>ROUND(ROUND(Q189*Source!I484, 6)*SmtRes!AK213, 2)</f>
        <v>0</v>
      </c>
      <c r="U189">
        <v>2</v>
      </c>
      <c r="Z189">
        <f>SmtRes!X213</f>
        <v>-1993593656</v>
      </c>
      <c r="AA189">
        <v>27424148</v>
      </c>
      <c r="AB189">
        <v>1818336036</v>
      </c>
    </row>
    <row r="190" spans="1:28" x14ac:dyDescent="0.2">
      <c r="A190">
        <v>20</v>
      </c>
      <c r="B190">
        <v>225</v>
      </c>
      <c r="C190">
        <v>3</v>
      </c>
      <c r="D190">
        <v>0</v>
      </c>
      <c r="E190">
        <f>SmtRes!AV225</f>
        <v>0</v>
      </c>
      <c r="F190" t="str">
        <f>SmtRes!I225</f>
        <v>21.9-12-59</v>
      </c>
      <c r="G190" t="str">
        <f>SmtRes!K225</f>
        <v>Плинтуса хвойных пород дерева, прирезанные, покрытые нитроцеллюлозным лаком, сечение 44х47 мм</v>
      </c>
      <c r="H190" t="str">
        <f>SmtRes!O225</f>
        <v>м</v>
      </c>
      <c r="I190">
        <f>SmtRes!Y225*Source!I485</f>
        <v>28.770000000000003</v>
      </c>
      <c r="J190">
        <f>SmtRes!AO225</f>
        <v>1</v>
      </c>
      <c r="K190">
        <f>SmtRes!AE225</f>
        <v>75.66</v>
      </c>
      <c r="L190">
        <f>SmtRes!DB225</f>
        <v>7944.3</v>
      </c>
      <c r="M190">
        <f>ROUND(ROUND(L190*Source!I485, 6)*1, 2)</f>
        <v>2176.7399999999998</v>
      </c>
      <c r="N190">
        <f>SmtRes!AA225</f>
        <v>75.66</v>
      </c>
      <c r="O190">
        <f>ROUND(ROUND(L190*Source!I485, 6)*SmtRes!DA225, 2)</f>
        <v>2176.7399999999998</v>
      </c>
      <c r="P190">
        <f>SmtRes!AG225</f>
        <v>0</v>
      </c>
      <c r="Q190">
        <f>SmtRes!DC225</f>
        <v>0</v>
      </c>
      <c r="R190">
        <f>ROUND(ROUND(Q190*Source!I485, 6)*1, 2)</f>
        <v>0</v>
      </c>
      <c r="S190">
        <f>SmtRes!AC225</f>
        <v>0</v>
      </c>
      <c r="T190">
        <f>ROUND(ROUND(Q190*Source!I485, 6)*SmtRes!AK225, 2)</f>
        <v>0</v>
      </c>
      <c r="U190">
        <v>3</v>
      </c>
      <c r="Z190">
        <f>SmtRes!X225</f>
        <v>1603490863</v>
      </c>
      <c r="AA190">
        <v>412069917</v>
      </c>
      <c r="AB190">
        <v>1968551863</v>
      </c>
    </row>
    <row r="191" spans="1:28" x14ac:dyDescent="0.2">
      <c r="A191">
        <v>20</v>
      </c>
      <c r="B191">
        <v>224</v>
      </c>
      <c r="C191">
        <v>3</v>
      </c>
      <c r="D191">
        <v>0</v>
      </c>
      <c r="E191">
        <f>SmtRes!AV224</f>
        <v>0</v>
      </c>
      <c r="F191" t="str">
        <f>SmtRes!I224</f>
        <v>21.1-11-198</v>
      </c>
      <c r="G191" t="str">
        <f>SmtRes!K224</f>
        <v>Дюбели пластмассовые</v>
      </c>
      <c r="H191" t="str">
        <f>SmtRes!O224</f>
        <v>шт.</v>
      </c>
      <c r="I191">
        <f>SmtRes!Y224*Source!I485</f>
        <v>46.125160000000001</v>
      </c>
      <c r="J191">
        <f>SmtRes!AO224</f>
        <v>1</v>
      </c>
      <c r="K191">
        <f>SmtRes!AE224</f>
        <v>2.69</v>
      </c>
      <c r="L191">
        <f>SmtRes!DB224</f>
        <v>452.83</v>
      </c>
      <c r="M191">
        <f>ROUND(ROUND(L191*Source!I485, 6)*1, 2)</f>
        <v>124.08</v>
      </c>
      <c r="N191">
        <f>SmtRes!AA224</f>
        <v>2.69</v>
      </c>
      <c r="O191">
        <f>ROUND(ROUND(L191*Source!I485, 6)*SmtRes!DA224, 2)</f>
        <v>124.08</v>
      </c>
      <c r="P191">
        <f>SmtRes!AG224</f>
        <v>0</v>
      </c>
      <c r="Q191">
        <f>SmtRes!DC224</f>
        <v>0</v>
      </c>
      <c r="R191">
        <f>ROUND(ROUND(Q191*Source!I485, 6)*1, 2)</f>
        <v>0</v>
      </c>
      <c r="S191">
        <f>SmtRes!AC224</f>
        <v>0</v>
      </c>
      <c r="T191">
        <f>ROUND(ROUND(Q191*Source!I485, 6)*SmtRes!AK224, 2)</f>
        <v>0</v>
      </c>
      <c r="U191">
        <v>3</v>
      </c>
      <c r="Z191">
        <f>SmtRes!X224</f>
        <v>-1877407096</v>
      </c>
      <c r="AA191">
        <v>204454549</v>
      </c>
      <c r="AB191">
        <v>-1172017425</v>
      </c>
    </row>
    <row r="192" spans="1:28" x14ac:dyDescent="0.2">
      <c r="A192">
        <v>20</v>
      </c>
      <c r="B192">
        <v>223</v>
      </c>
      <c r="C192">
        <v>3</v>
      </c>
      <c r="D192">
        <v>0</v>
      </c>
      <c r="E192">
        <f>SmtRes!AV223</f>
        <v>0</v>
      </c>
      <c r="F192" t="str">
        <f>SmtRes!I223</f>
        <v>21.1-11-108</v>
      </c>
      <c r="G192" t="str">
        <f>SmtRes!K223</f>
        <v>Шурупы - саморезы, размер 3,5х45 мм</v>
      </c>
      <c r="H192" t="str">
        <f>SmtRes!O223</f>
        <v>т</v>
      </c>
      <c r="I192">
        <f>SmtRes!Y223*Source!I485</f>
        <v>1.1508000000000002E-4</v>
      </c>
      <c r="J192">
        <f>SmtRes!AO223</f>
        <v>1</v>
      </c>
      <c r="K192">
        <f>SmtRes!AE223</f>
        <v>215536.8</v>
      </c>
      <c r="L192">
        <f>SmtRes!DB223</f>
        <v>90.53</v>
      </c>
      <c r="M192">
        <f>ROUND(ROUND(L192*Source!I485, 6)*1, 2)</f>
        <v>24.81</v>
      </c>
      <c r="N192">
        <f>SmtRes!AA223</f>
        <v>215536.8</v>
      </c>
      <c r="O192">
        <f>ROUND(ROUND(L192*Source!I485, 6)*SmtRes!DA223, 2)</f>
        <v>24.81</v>
      </c>
      <c r="P192">
        <f>SmtRes!AG223</f>
        <v>0</v>
      </c>
      <c r="Q192">
        <f>SmtRes!DC223</f>
        <v>0</v>
      </c>
      <c r="R192">
        <f>ROUND(ROUND(Q192*Source!I485, 6)*1, 2)</f>
        <v>0</v>
      </c>
      <c r="S192">
        <f>SmtRes!AC223</f>
        <v>0</v>
      </c>
      <c r="T192">
        <f>ROUND(ROUND(Q192*Source!I485, 6)*SmtRes!AK223, 2)</f>
        <v>0</v>
      </c>
      <c r="U192">
        <v>3</v>
      </c>
      <c r="Z192">
        <f>SmtRes!X223</f>
        <v>-1740523361</v>
      </c>
      <c r="AA192">
        <v>881627562</v>
      </c>
      <c r="AB192">
        <v>-1873026275</v>
      </c>
    </row>
    <row r="193" spans="1:28" x14ac:dyDescent="0.2">
      <c r="A193">
        <v>20</v>
      </c>
      <c r="B193">
        <v>222</v>
      </c>
      <c r="C193">
        <v>2</v>
      </c>
      <c r="D193">
        <v>0</v>
      </c>
      <c r="E193">
        <f>SmtRes!AV222</f>
        <v>0</v>
      </c>
      <c r="F193" t="str">
        <f>SmtRes!I222</f>
        <v>22.1-30-56</v>
      </c>
      <c r="G193" t="str">
        <f>SmtRes!K222</f>
        <v>Шуруповерты</v>
      </c>
      <c r="H193" t="str">
        <f>SmtRes!O222</f>
        <v>маш.-ч</v>
      </c>
      <c r="I193">
        <f>SmtRes!Y222*Source!I485</f>
        <v>2.0961000000000003</v>
      </c>
      <c r="J193">
        <f>SmtRes!AO222</f>
        <v>1</v>
      </c>
      <c r="K193">
        <f>SmtRes!AF222</f>
        <v>7.44</v>
      </c>
      <c r="L193">
        <f>SmtRes!DB222</f>
        <v>56.92</v>
      </c>
      <c r="M193">
        <f>ROUND(ROUND(L193*Source!I485, 6)*1, 2)</f>
        <v>15.6</v>
      </c>
      <c r="N193">
        <f>SmtRes!AB222</f>
        <v>7.44</v>
      </c>
      <c r="O193">
        <f>ROUND(ROUND(L193*Source!I485, 6)*SmtRes!DA222, 2)</f>
        <v>15.6</v>
      </c>
      <c r="P193">
        <f>SmtRes!AG222</f>
        <v>0</v>
      </c>
      <c r="Q193">
        <f>SmtRes!DC222</f>
        <v>0</v>
      </c>
      <c r="R193">
        <f>ROUND(ROUND(Q193*Source!I485, 6)*1, 2)</f>
        <v>0</v>
      </c>
      <c r="S193">
        <f>SmtRes!AC222</f>
        <v>0</v>
      </c>
      <c r="T193">
        <f>ROUND(ROUND(Q193*Source!I485, 6)*SmtRes!AK222, 2)</f>
        <v>0</v>
      </c>
      <c r="U193">
        <v>2</v>
      </c>
      <c r="Z193">
        <f>SmtRes!X222</f>
        <v>2076833660</v>
      </c>
      <c r="AA193">
        <v>-2012010907</v>
      </c>
      <c r="AB193">
        <v>-1996660002</v>
      </c>
    </row>
    <row r="194" spans="1:28" x14ac:dyDescent="0.2">
      <c r="A194">
        <v>20</v>
      </c>
      <c r="B194">
        <v>221</v>
      </c>
      <c r="C194">
        <v>2</v>
      </c>
      <c r="D194">
        <v>0</v>
      </c>
      <c r="E194">
        <f>SmtRes!AV221</f>
        <v>0</v>
      </c>
      <c r="F194" t="str">
        <f>SmtRes!I221</f>
        <v>22.1-30-102</v>
      </c>
      <c r="G194" t="str">
        <f>SmtRes!K221</f>
        <v>Дрели электрические, двухскоростные, мощностью 600 Вт</v>
      </c>
      <c r="H194" t="str">
        <f>SmtRes!O221</f>
        <v>маш.-ч</v>
      </c>
      <c r="I194">
        <f>SmtRes!Y221*Source!I485</f>
        <v>0.78912000000000004</v>
      </c>
      <c r="J194">
        <f>SmtRes!AO221</f>
        <v>1</v>
      </c>
      <c r="K194">
        <f>SmtRes!AF221</f>
        <v>5.79</v>
      </c>
      <c r="L194">
        <f>SmtRes!DB221</f>
        <v>16.68</v>
      </c>
      <c r="M194">
        <f>ROUND(ROUND(L194*Source!I485, 6)*1, 2)</f>
        <v>4.57</v>
      </c>
      <c r="N194">
        <f>SmtRes!AB221</f>
        <v>5.79</v>
      </c>
      <c r="O194">
        <f>ROUND(ROUND(L194*Source!I485, 6)*SmtRes!DA221, 2)</f>
        <v>4.57</v>
      </c>
      <c r="P194">
        <f>SmtRes!AG221</f>
        <v>0</v>
      </c>
      <c r="Q194">
        <f>SmtRes!DC221</f>
        <v>0</v>
      </c>
      <c r="R194">
        <f>ROUND(ROUND(Q194*Source!I485, 6)*1, 2)</f>
        <v>0</v>
      </c>
      <c r="S194">
        <f>SmtRes!AC221</f>
        <v>0</v>
      </c>
      <c r="T194">
        <f>ROUND(ROUND(Q194*Source!I485, 6)*SmtRes!AK221, 2)</f>
        <v>0</v>
      </c>
      <c r="U194">
        <v>2</v>
      </c>
      <c r="Z194">
        <f>SmtRes!X221</f>
        <v>-490795739</v>
      </c>
      <c r="AA194">
        <v>-440713650</v>
      </c>
      <c r="AB194">
        <v>-1522604931</v>
      </c>
    </row>
    <row r="195" spans="1:28" x14ac:dyDescent="0.2">
      <c r="A195">
        <v>20</v>
      </c>
      <c r="B195">
        <v>231</v>
      </c>
      <c r="C195">
        <v>3</v>
      </c>
      <c r="D195">
        <v>0</v>
      </c>
      <c r="E195">
        <f>SmtRes!AV231</f>
        <v>0</v>
      </c>
      <c r="F195" t="str">
        <f>SmtRes!I231</f>
        <v>21.7-12-1</v>
      </c>
      <c r="G195" t="str">
        <f>SmtRes!K231</f>
        <v>Профили алюминиевые, ширина 40 мм, марка СПА 3505</v>
      </c>
      <c r="H195" t="str">
        <f>SmtRes!O231</f>
        <v>м</v>
      </c>
      <c r="I195">
        <f>SmtRes!Y231*Source!I486</f>
        <v>1.575</v>
      </c>
      <c r="J195">
        <f>SmtRes!AO231</f>
        <v>1</v>
      </c>
      <c r="K195">
        <f>SmtRes!AE231</f>
        <v>142.68</v>
      </c>
      <c r="L195">
        <f>SmtRes!DB231</f>
        <v>14981.4</v>
      </c>
      <c r="M195">
        <f>ROUND(ROUND(L195*Source!I486, 6)*1, 2)</f>
        <v>224.72</v>
      </c>
      <c r="N195">
        <f>SmtRes!AA231</f>
        <v>142.68</v>
      </c>
      <c r="O195">
        <f>ROUND(ROUND(L195*Source!I486, 6)*SmtRes!DA231, 2)</f>
        <v>224.72</v>
      </c>
      <c r="P195">
        <f>SmtRes!AG231</f>
        <v>0</v>
      </c>
      <c r="Q195">
        <f>SmtRes!DC231</f>
        <v>0</v>
      </c>
      <c r="R195">
        <f>ROUND(ROUND(Q195*Source!I486, 6)*1, 2)</f>
        <v>0</v>
      </c>
      <c r="S195">
        <f>SmtRes!AC231</f>
        <v>0</v>
      </c>
      <c r="T195">
        <f>ROUND(ROUND(Q195*Source!I486, 6)*SmtRes!AK231, 2)</f>
        <v>0</v>
      </c>
      <c r="U195">
        <v>3</v>
      </c>
      <c r="Z195">
        <f>SmtRes!X231</f>
        <v>-1808751836</v>
      </c>
      <c r="AA195">
        <v>-565997407</v>
      </c>
      <c r="AB195">
        <v>1077428857</v>
      </c>
    </row>
    <row r="196" spans="1:28" x14ac:dyDescent="0.2">
      <c r="A196">
        <v>20</v>
      </c>
      <c r="B196">
        <v>230</v>
      </c>
      <c r="C196">
        <v>3</v>
      </c>
      <c r="D196">
        <v>0</v>
      </c>
      <c r="E196">
        <f>SmtRes!AV230</f>
        <v>0</v>
      </c>
      <c r="F196" t="str">
        <f>SmtRes!I230</f>
        <v>21.1-11-32</v>
      </c>
      <c r="G196" t="str">
        <f>SmtRes!K230</f>
        <v>Винты самонарезающие оцинкованные, длина 25 мм</v>
      </c>
      <c r="H196" t="str">
        <f>SmtRes!O230</f>
        <v>кг</v>
      </c>
      <c r="I196">
        <f>SmtRes!Y230*Source!I486</f>
        <v>1.4099999999999998E-2</v>
      </c>
      <c r="J196">
        <f>SmtRes!AO230</f>
        <v>1</v>
      </c>
      <c r="K196">
        <f>SmtRes!AE230</f>
        <v>309.57</v>
      </c>
      <c r="L196">
        <f>SmtRes!DB230</f>
        <v>291</v>
      </c>
      <c r="M196">
        <f>ROUND(ROUND(L196*Source!I486, 6)*1, 2)</f>
        <v>4.37</v>
      </c>
      <c r="N196">
        <f>SmtRes!AA230</f>
        <v>309.57</v>
      </c>
      <c r="O196">
        <f>ROUND(ROUND(L196*Source!I486, 6)*SmtRes!DA230, 2)</f>
        <v>4.37</v>
      </c>
      <c r="P196">
        <f>SmtRes!AG230</f>
        <v>0</v>
      </c>
      <c r="Q196">
        <f>SmtRes!DC230</f>
        <v>0</v>
      </c>
      <c r="R196">
        <f>ROUND(ROUND(Q196*Source!I486, 6)*1, 2)</f>
        <v>0</v>
      </c>
      <c r="S196">
        <f>SmtRes!AC230</f>
        <v>0</v>
      </c>
      <c r="T196">
        <f>ROUND(ROUND(Q196*Source!I486, 6)*SmtRes!AK230, 2)</f>
        <v>0</v>
      </c>
      <c r="U196">
        <v>3</v>
      </c>
      <c r="Z196">
        <f>SmtRes!X230</f>
        <v>-418147541</v>
      </c>
      <c r="AA196">
        <v>872131661</v>
      </c>
      <c r="AB196">
        <v>1937675695</v>
      </c>
    </row>
    <row r="197" spans="1:28" x14ac:dyDescent="0.2">
      <c r="A197">
        <v>20</v>
      </c>
      <c r="B197">
        <v>229</v>
      </c>
      <c r="C197">
        <v>2</v>
      </c>
      <c r="D197">
        <v>0</v>
      </c>
      <c r="E197">
        <f>SmtRes!AV229</f>
        <v>0</v>
      </c>
      <c r="F197" t="str">
        <f>SmtRes!I229</f>
        <v>22.1-30-56</v>
      </c>
      <c r="G197" t="str">
        <f>SmtRes!K229</f>
        <v>Шуруповерты</v>
      </c>
      <c r="H197" t="str">
        <f>SmtRes!O229</f>
        <v>маш.-ч</v>
      </c>
      <c r="I197">
        <f>SmtRes!Y229*Source!I486</f>
        <v>0.1095</v>
      </c>
      <c r="J197">
        <f>SmtRes!AO229</f>
        <v>1</v>
      </c>
      <c r="K197">
        <f>SmtRes!AF229</f>
        <v>7.44</v>
      </c>
      <c r="L197">
        <f>SmtRes!DB229</f>
        <v>54.31</v>
      </c>
      <c r="M197">
        <f>ROUND(ROUND(L197*Source!I486, 6)*1, 2)</f>
        <v>0.81</v>
      </c>
      <c r="N197">
        <f>SmtRes!AB229</f>
        <v>7.44</v>
      </c>
      <c r="O197">
        <f>ROUND(ROUND(L197*Source!I486, 6)*SmtRes!DA229, 2)</f>
        <v>0.81</v>
      </c>
      <c r="P197">
        <f>SmtRes!AG229</f>
        <v>0</v>
      </c>
      <c r="Q197">
        <f>SmtRes!DC229</f>
        <v>0</v>
      </c>
      <c r="R197">
        <f>ROUND(ROUND(Q197*Source!I486, 6)*1, 2)</f>
        <v>0</v>
      </c>
      <c r="S197">
        <f>SmtRes!AC229</f>
        <v>0</v>
      </c>
      <c r="T197">
        <f>ROUND(ROUND(Q197*Source!I486, 6)*SmtRes!AK229, 2)</f>
        <v>0</v>
      </c>
      <c r="U197">
        <v>2</v>
      </c>
      <c r="Z197">
        <f>SmtRes!X229</f>
        <v>2076833660</v>
      </c>
      <c r="AA197">
        <v>-2012010907</v>
      </c>
      <c r="AB197">
        <v>-1996660002</v>
      </c>
    </row>
    <row r="198" spans="1:28" x14ac:dyDescent="0.2">
      <c r="A198">
        <v>20</v>
      </c>
      <c r="B198">
        <v>228</v>
      </c>
      <c r="C198">
        <v>2</v>
      </c>
      <c r="D198">
        <v>0</v>
      </c>
      <c r="E198">
        <f>SmtRes!AV228</f>
        <v>0</v>
      </c>
      <c r="F198" t="str">
        <f>SmtRes!I228</f>
        <v>22.1-30-27</v>
      </c>
      <c r="G198" t="str">
        <f>SmtRes!K228</f>
        <v>Пилы дисковые электрические для резки пиломатериалов</v>
      </c>
      <c r="H198" t="str">
        <f>SmtRes!O228</f>
        <v>маш.-ч</v>
      </c>
      <c r="I198">
        <f>SmtRes!Y228*Source!I486</f>
        <v>6.7499999999999999E-3</v>
      </c>
      <c r="J198">
        <f>SmtRes!AO228</f>
        <v>1</v>
      </c>
      <c r="K198">
        <f>SmtRes!AF228</f>
        <v>6.1</v>
      </c>
      <c r="L198">
        <f>SmtRes!DB228</f>
        <v>2.75</v>
      </c>
      <c r="M198">
        <f>ROUND(ROUND(L198*Source!I486, 6)*1, 2)</f>
        <v>0.04</v>
      </c>
      <c r="N198">
        <f>SmtRes!AB228</f>
        <v>6.1</v>
      </c>
      <c r="O198">
        <f>ROUND(ROUND(L198*Source!I486, 6)*SmtRes!DA228, 2)</f>
        <v>0.04</v>
      </c>
      <c r="P198">
        <f>SmtRes!AG228</f>
        <v>0</v>
      </c>
      <c r="Q198">
        <f>SmtRes!DC228</f>
        <v>0</v>
      </c>
      <c r="R198">
        <f>ROUND(ROUND(Q198*Source!I486, 6)*1, 2)</f>
        <v>0</v>
      </c>
      <c r="S198">
        <f>SmtRes!AC228</f>
        <v>0</v>
      </c>
      <c r="T198">
        <f>ROUND(ROUND(Q198*Source!I486, 6)*SmtRes!AK228, 2)</f>
        <v>0</v>
      </c>
      <c r="U198">
        <v>2</v>
      </c>
      <c r="Z198">
        <f>SmtRes!X228</f>
        <v>-79104203</v>
      </c>
      <c r="AA198">
        <v>-1113874841</v>
      </c>
      <c r="AB198">
        <v>-1734338932</v>
      </c>
    </row>
    <row r="199" spans="1:28" x14ac:dyDescent="0.2">
      <c r="A199">
        <v>20</v>
      </c>
      <c r="B199">
        <v>227</v>
      </c>
      <c r="C199">
        <v>2</v>
      </c>
      <c r="D199">
        <v>0</v>
      </c>
      <c r="E199">
        <f>SmtRes!AV227</f>
        <v>0</v>
      </c>
      <c r="F199" t="str">
        <f>SmtRes!I227</f>
        <v>22.1-30-102</v>
      </c>
      <c r="G199" t="str">
        <f>SmtRes!K227</f>
        <v>Дрели электрические, двухскоростные, мощностью 600 Вт</v>
      </c>
      <c r="H199" t="str">
        <f>SmtRes!O227</f>
        <v>маш.-ч</v>
      </c>
      <c r="I199">
        <f>SmtRes!Y227*Source!I486</f>
        <v>8.0399999999999999E-2</v>
      </c>
      <c r="J199">
        <f>SmtRes!AO227</f>
        <v>1</v>
      </c>
      <c r="K199">
        <f>SmtRes!AF227</f>
        <v>5.79</v>
      </c>
      <c r="L199">
        <f>SmtRes!DB227</f>
        <v>31.03</v>
      </c>
      <c r="M199">
        <f>ROUND(ROUND(L199*Source!I486, 6)*1, 2)</f>
        <v>0.47</v>
      </c>
      <c r="N199">
        <f>SmtRes!AB227</f>
        <v>5.79</v>
      </c>
      <c r="O199">
        <f>ROUND(ROUND(L199*Source!I486, 6)*SmtRes!DA227, 2)</f>
        <v>0.47</v>
      </c>
      <c r="P199">
        <f>SmtRes!AG227</f>
        <v>0</v>
      </c>
      <c r="Q199">
        <f>SmtRes!DC227</f>
        <v>0</v>
      </c>
      <c r="R199">
        <f>ROUND(ROUND(Q199*Source!I486, 6)*1, 2)</f>
        <v>0</v>
      </c>
      <c r="S199">
        <f>SmtRes!AC227</f>
        <v>0</v>
      </c>
      <c r="T199">
        <f>ROUND(ROUND(Q199*Source!I486, 6)*SmtRes!AK227, 2)</f>
        <v>0</v>
      </c>
      <c r="U199">
        <v>2</v>
      </c>
      <c r="Z199">
        <f>SmtRes!X227</f>
        <v>-490795739</v>
      </c>
      <c r="AA199">
        <v>-440713650</v>
      </c>
      <c r="AB199">
        <v>-1522604931</v>
      </c>
    </row>
    <row r="200" spans="1:28" x14ac:dyDescent="0.2">
      <c r="A200">
        <f>Source!A548</f>
        <v>4</v>
      </c>
      <c r="B200">
        <v>548</v>
      </c>
      <c r="G200" t="str">
        <f>Source!G548</f>
        <v>4 эт. Кабинет 46</v>
      </c>
    </row>
    <row r="201" spans="1:28" x14ac:dyDescent="0.2">
      <c r="A201">
        <f>Source!A552</f>
        <v>5</v>
      </c>
      <c r="B201">
        <v>552</v>
      </c>
      <c r="G201" t="str">
        <f>Source!G552</f>
        <v>Потолок</v>
      </c>
    </row>
    <row r="202" spans="1:28" x14ac:dyDescent="0.2">
      <c r="A202">
        <v>20</v>
      </c>
      <c r="B202">
        <v>235</v>
      </c>
      <c r="C202">
        <v>3</v>
      </c>
      <c r="D202">
        <v>0</v>
      </c>
      <c r="E202">
        <f>SmtRes!AV235</f>
        <v>0</v>
      </c>
      <c r="F202" t="str">
        <f>SmtRes!I235</f>
        <v>21.1-6-10</v>
      </c>
      <c r="G202" t="str">
        <f>SmtRes!K235</f>
        <v>Грунтовка акриловая концентрированная универсальная с высокой клеевой и проникающей способностью</v>
      </c>
      <c r="H202" t="str">
        <f>SmtRes!O235</f>
        <v>л</v>
      </c>
      <c r="I202">
        <f>SmtRes!Y235*Source!I557</f>
        <v>5.0470000000000006</v>
      </c>
      <c r="J202">
        <f>SmtRes!AO235</f>
        <v>1</v>
      </c>
      <c r="K202">
        <f>SmtRes!AE235</f>
        <v>128.12</v>
      </c>
      <c r="L202">
        <f>SmtRes!DB235</f>
        <v>1319.64</v>
      </c>
      <c r="M202">
        <f>ROUND(ROUND(L202*Source!I557, 6)*1, 2)</f>
        <v>646.62</v>
      </c>
      <c r="N202">
        <f>SmtRes!AA235</f>
        <v>128.12</v>
      </c>
      <c r="O202">
        <f>ROUND(ROUND(L202*Source!I557, 6)*SmtRes!DA235, 2)</f>
        <v>646.62</v>
      </c>
      <c r="P202">
        <f>SmtRes!AG235</f>
        <v>0</v>
      </c>
      <c r="Q202">
        <f>SmtRes!DC235</f>
        <v>0</v>
      </c>
      <c r="R202">
        <f>ROUND(ROUND(Q202*Source!I557, 6)*1, 2)</f>
        <v>0</v>
      </c>
      <c r="S202">
        <f>SmtRes!AC235</f>
        <v>0</v>
      </c>
      <c r="T202">
        <f>ROUND(ROUND(Q202*Source!I557, 6)*SmtRes!AK235, 2)</f>
        <v>0</v>
      </c>
      <c r="U202">
        <v>3</v>
      </c>
      <c r="Z202">
        <f>SmtRes!X235</f>
        <v>1582717036</v>
      </c>
      <c r="AA202">
        <v>392686341</v>
      </c>
      <c r="AB202">
        <v>-17149176</v>
      </c>
    </row>
    <row r="203" spans="1:28" x14ac:dyDescent="0.2">
      <c r="A203">
        <v>20</v>
      </c>
      <c r="B203">
        <v>234</v>
      </c>
      <c r="C203">
        <v>2</v>
      </c>
      <c r="D203">
        <v>0</v>
      </c>
      <c r="E203">
        <f>SmtRes!AV234</f>
        <v>0</v>
      </c>
      <c r="F203" t="str">
        <f>SmtRes!I234</f>
        <v>22.1-30-90</v>
      </c>
      <c r="G203" t="str">
        <f>SmtRes!K234</f>
        <v>Дрели-миксеры импортного производства для перемешивания строительных материалов, скорость до 650 об/мин</v>
      </c>
      <c r="H203" t="str">
        <f>SmtRes!O234</f>
        <v>маш.-ч</v>
      </c>
      <c r="I203">
        <f>SmtRes!Y234*Source!I557</f>
        <v>1.9599999999999999E-2</v>
      </c>
      <c r="J203">
        <f>SmtRes!AO234</f>
        <v>1</v>
      </c>
      <c r="K203">
        <f>SmtRes!AF234</f>
        <v>11.86</v>
      </c>
      <c r="L203">
        <f>SmtRes!DB234</f>
        <v>0.47</v>
      </c>
      <c r="M203">
        <f>ROUND(ROUND(L203*Source!I557, 6)*1, 2)</f>
        <v>0.23</v>
      </c>
      <c r="N203">
        <f>SmtRes!AB234</f>
        <v>11.86</v>
      </c>
      <c r="O203">
        <f>ROUND(ROUND(L203*Source!I557, 6)*SmtRes!DA234, 2)</f>
        <v>0.23</v>
      </c>
      <c r="P203">
        <f>SmtRes!AG234</f>
        <v>0.2</v>
      </c>
      <c r="Q203">
        <f>SmtRes!DC234</f>
        <v>0.01</v>
      </c>
      <c r="R203">
        <f>ROUND(ROUND(Q203*Source!I557, 6)*1, 2)</f>
        <v>0</v>
      </c>
      <c r="S203">
        <f>SmtRes!AC234</f>
        <v>0.2</v>
      </c>
      <c r="T203">
        <f>ROUND(ROUND(Q203*Source!I557, 6)*SmtRes!AK234, 2)</f>
        <v>0</v>
      </c>
      <c r="U203">
        <v>2</v>
      </c>
      <c r="Z203">
        <f>SmtRes!X234</f>
        <v>-1393479748</v>
      </c>
      <c r="AA203">
        <v>-992411696</v>
      </c>
      <c r="AB203">
        <v>-1125792185</v>
      </c>
    </row>
    <row r="204" spans="1:28" x14ac:dyDescent="0.2">
      <c r="A204">
        <f>Source!A558</f>
        <v>18</v>
      </c>
      <c r="B204">
        <v>558</v>
      </c>
      <c r="C204">
        <v>3</v>
      </c>
      <c r="D204">
        <f>Source!BI558</f>
        <v>4</v>
      </c>
      <c r="E204">
        <f>Source!FS558</f>
        <v>0</v>
      </c>
      <c r="F204" t="str">
        <f>Source!F558</f>
        <v>21.1-6-10</v>
      </c>
      <c r="G204" t="str">
        <f>Source!G558</f>
        <v>Грунтовка акриловая концентрированная универсальная с высокой клеевой и проникающей способностью</v>
      </c>
      <c r="H204" t="str">
        <f>Source!H558</f>
        <v>л</v>
      </c>
      <c r="I204">
        <f>Source!I558</f>
        <v>-5.0469999999999997</v>
      </c>
      <c r="J204">
        <v>1</v>
      </c>
      <c r="K204">
        <f>Source!AC558</f>
        <v>128.12</v>
      </c>
      <c r="M204">
        <f>ROUND(K204*I204, 2)</f>
        <v>-646.62</v>
      </c>
      <c r="N204">
        <f>Source!AC558*IF(Source!BC558&lt;&gt; 0, Source!BC558, 1)</f>
        <v>128.12</v>
      </c>
      <c r="O204">
        <f>ROUND(N204*I204, 2)</f>
        <v>-646.62</v>
      </c>
      <c r="P204">
        <f>Source!AE558</f>
        <v>0</v>
      </c>
      <c r="R204">
        <f>ROUND(P204*I204, 2)</f>
        <v>0</v>
      </c>
      <c r="S204">
        <f>Source!AE558*IF(Source!BS558&lt;&gt; 0, Source!BS558, 1)</f>
        <v>0</v>
      </c>
      <c r="T204">
        <f>ROUND(S204*I204, 2)</f>
        <v>0</v>
      </c>
      <c r="U204">
        <v>3</v>
      </c>
      <c r="Z204">
        <f>Source!GF558</f>
        <v>1582717036</v>
      </c>
      <c r="AA204">
        <v>-1285029469</v>
      </c>
      <c r="AB204">
        <v>-187342921</v>
      </c>
    </row>
    <row r="205" spans="1:28" x14ac:dyDescent="0.2">
      <c r="A205">
        <f>Source!A559</f>
        <v>18</v>
      </c>
      <c r="B205">
        <v>559</v>
      </c>
      <c r="C205">
        <v>3</v>
      </c>
      <c r="D205">
        <f>Source!BI559</f>
        <v>4</v>
      </c>
      <c r="E205">
        <f>Source!FS559</f>
        <v>0</v>
      </c>
      <c r="F205" t="str">
        <f>Source!F559</f>
        <v>21.1-6-9</v>
      </c>
      <c r="G205" t="str">
        <f>Source!G559</f>
        <v>Грунтовка акриловая адгезионная для обработки бетонных оснований перед оштукатуриванием, марка "Бетоконтакт"</v>
      </c>
      <c r="H205" t="str">
        <f>Source!H559</f>
        <v>кг</v>
      </c>
      <c r="I205">
        <f>Source!I559</f>
        <v>8.0850000000000009</v>
      </c>
      <c r="J205">
        <v>1</v>
      </c>
      <c r="K205">
        <f>Source!AC559</f>
        <v>128.87</v>
      </c>
      <c r="M205">
        <f>ROUND(K205*I205, 2)</f>
        <v>1041.9100000000001</v>
      </c>
      <c r="N205">
        <f>Source!AC559*IF(Source!BC559&lt;&gt; 0, Source!BC559, 1)</f>
        <v>128.87</v>
      </c>
      <c r="O205">
        <f>ROUND(N205*I205, 2)</f>
        <v>1041.9100000000001</v>
      </c>
      <c r="P205">
        <f>Source!AE559</f>
        <v>0</v>
      </c>
      <c r="R205">
        <f>ROUND(P205*I205, 2)</f>
        <v>0</v>
      </c>
      <c r="S205">
        <f>Source!AE559*IF(Source!BS559&lt;&gt; 0, Source!BS559, 1)</f>
        <v>0</v>
      </c>
      <c r="T205">
        <f>ROUND(S205*I205, 2)</f>
        <v>0</v>
      </c>
      <c r="U205">
        <v>3</v>
      </c>
      <c r="Z205">
        <f>Source!GF559</f>
        <v>743869604</v>
      </c>
      <c r="AA205">
        <v>382649317</v>
      </c>
      <c r="AB205">
        <v>-1943594725</v>
      </c>
    </row>
    <row r="206" spans="1:28" x14ac:dyDescent="0.2">
      <c r="A206">
        <v>20</v>
      </c>
      <c r="B206">
        <v>239</v>
      </c>
      <c r="C206">
        <v>3</v>
      </c>
      <c r="D206">
        <v>0</v>
      </c>
      <c r="E206">
        <f>SmtRes!AV239</f>
        <v>0</v>
      </c>
      <c r="F206" t="str">
        <f>SmtRes!I239</f>
        <v>21.3-2-10</v>
      </c>
      <c r="G206" t="str">
        <f>SmtRes!K239</f>
        <v>Растворы цементно-известковые, марка 75</v>
      </c>
      <c r="H206" t="str">
        <f>SmtRes!O239</f>
        <v>м3</v>
      </c>
      <c r="I206">
        <f>SmtRes!Y239*Source!I560</f>
        <v>0.27440000000000003</v>
      </c>
      <c r="J206">
        <f>SmtRes!AO239</f>
        <v>1</v>
      </c>
      <c r="K206">
        <f>SmtRes!AE239</f>
        <v>4676.4799999999996</v>
      </c>
      <c r="L206">
        <f>SmtRes!DB239</f>
        <v>2618.83</v>
      </c>
      <c r="M206">
        <f>ROUND(ROUND(L206*Source!I560, 6)*1, 2)</f>
        <v>1283.23</v>
      </c>
      <c r="N206">
        <f>SmtRes!AA239</f>
        <v>4676.4799999999996</v>
      </c>
      <c r="O206">
        <f>ROUND(ROUND(L206*Source!I560, 6)*SmtRes!DA239, 2)</f>
        <v>1283.23</v>
      </c>
      <c r="P206">
        <f>SmtRes!AG239</f>
        <v>0</v>
      </c>
      <c r="Q206">
        <f>SmtRes!DC239</f>
        <v>0</v>
      </c>
      <c r="R206">
        <f>ROUND(ROUND(Q206*Source!I560, 6)*1, 2)</f>
        <v>0</v>
      </c>
      <c r="S206">
        <f>SmtRes!AC239</f>
        <v>0</v>
      </c>
      <c r="T206">
        <f>ROUND(ROUND(Q206*Source!I560, 6)*SmtRes!AK239, 2)</f>
        <v>0</v>
      </c>
      <c r="U206">
        <v>3</v>
      </c>
      <c r="Z206">
        <f>SmtRes!X239</f>
        <v>-1060522976</v>
      </c>
      <c r="AA206">
        <v>-1151740545</v>
      </c>
      <c r="AB206">
        <v>-2002642994</v>
      </c>
    </row>
    <row r="207" spans="1:28" x14ac:dyDescent="0.2">
      <c r="A207">
        <v>20</v>
      </c>
      <c r="B207">
        <v>246</v>
      </c>
      <c r="C207">
        <v>3</v>
      </c>
      <c r="D207">
        <v>0</v>
      </c>
      <c r="E207">
        <f>SmtRes!AV246</f>
        <v>0</v>
      </c>
      <c r="F207" t="str">
        <f>SmtRes!I246</f>
        <v>21.1-6-221</v>
      </c>
      <c r="G207" t="str">
        <f>SmtRes!K246</f>
        <v>Грунтовка водно-дисперсионная акриловая укрепляющая для минеральных поверхностей, типа ВД-АК-0110</v>
      </c>
      <c r="H207" t="str">
        <f>SmtRes!O246</f>
        <v>кг</v>
      </c>
      <c r="I207">
        <f>SmtRes!Y246*Source!I561</f>
        <v>5.5860000000000003</v>
      </c>
      <c r="J207">
        <f>SmtRes!AO246</f>
        <v>1</v>
      </c>
      <c r="K207">
        <f>SmtRes!AE246</f>
        <v>78.349999999999994</v>
      </c>
      <c r="L207">
        <f>SmtRes!DB246</f>
        <v>893.19</v>
      </c>
      <c r="M207">
        <f>ROUND(ROUND(L207*Source!I561, 6)*1, 2)</f>
        <v>437.66</v>
      </c>
      <c r="N207">
        <f>SmtRes!AA246</f>
        <v>78.349999999999994</v>
      </c>
      <c r="O207">
        <f>ROUND(ROUND(L207*Source!I561, 6)*SmtRes!DA246, 2)</f>
        <v>437.66</v>
      </c>
      <c r="P207">
        <f>SmtRes!AG246</f>
        <v>0</v>
      </c>
      <c r="Q207">
        <f>SmtRes!DC246</f>
        <v>0</v>
      </c>
      <c r="R207">
        <f>ROUND(ROUND(Q207*Source!I561, 6)*1, 2)</f>
        <v>0</v>
      </c>
      <c r="S207">
        <f>SmtRes!AC246</f>
        <v>0</v>
      </c>
      <c r="T207">
        <f>ROUND(ROUND(Q207*Source!I561, 6)*SmtRes!AK246, 2)</f>
        <v>0</v>
      </c>
      <c r="U207">
        <v>3</v>
      </c>
      <c r="Z207">
        <f>SmtRes!X246</f>
        <v>-1709431397</v>
      </c>
      <c r="AA207">
        <v>451470118</v>
      </c>
      <c r="AB207">
        <v>2147139593</v>
      </c>
    </row>
    <row r="208" spans="1:28" x14ac:dyDescent="0.2">
      <c r="A208">
        <v>20</v>
      </c>
      <c r="B208">
        <v>245</v>
      </c>
      <c r="C208">
        <v>3</v>
      </c>
      <c r="D208">
        <v>0</v>
      </c>
      <c r="E208">
        <f>SmtRes!AV245</f>
        <v>0</v>
      </c>
      <c r="F208" t="str">
        <f>SmtRes!I245</f>
        <v>21.1-6-219</v>
      </c>
      <c r="G208" t="str">
        <f>SmtRes!K245</f>
        <v>Краски водно-дисперсионные акриловые износостойкие, интерьерные, моющиеся, типа ВД-АК-210, белые</v>
      </c>
      <c r="H208" t="str">
        <f>SmtRes!O245</f>
        <v>кг</v>
      </c>
      <c r="I208">
        <f>SmtRes!Y245*Source!I561</f>
        <v>13.034000000000001</v>
      </c>
      <c r="J208">
        <f>SmtRes!AO245</f>
        <v>1</v>
      </c>
      <c r="K208">
        <f>SmtRes!AE245</f>
        <v>183.25</v>
      </c>
      <c r="L208">
        <f>SmtRes!DB245</f>
        <v>4874.45</v>
      </c>
      <c r="M208">
        <f>ROUND(ROUND(L208*Source!I561, 6)*1, 2)</f>
        <v>2388.48</v>
      </c>
      <c r="N208">
        <f>SmtRes!AA245</f>
        <v>183.25</v>
      </c>
      <c r="O208">
        <f>ROUND(ROUND(L208*Source!I561, 6)*SmtRes!DA245, 2)</f>
        <v>2388.48</v>
      </c>
      <c r="P208">
        <f>SmtRes!AG245</f>
        <v>0</v>
      </c>
      <c r="Q208">
        <f>SmtRes!DC245</f>
        <v>0</v>
      </c>
      <c r="R208">
        <f>ROUND(ROUND(Q208*Source!I561, 6)*1, 2)</f>
        <v>0</v>
      </c>
      <c r="S208">
        <f>SmtRes!AC245</f>
        <v>0</v>
      </c>
      <c r="T208">
        <f>ROUND(ROUND(Q208*Source!I561, 6)*SmtRes!AK245, 2)</f>
        <v>0</v>
      </c>
      <c r="U208">
        <v>3</v>
      </c>
      <c r="Z208">
        <f>SmtRes!X245</f>
        <v>1915260537</v>
      </c>
      <c r="AA208">
        <v>-17150697</v>
      </c>
      <c r="AB208">
        <v>-91456575</v>
      </c>
    </row>
    <row r="209" spans="1:28" x14ac:dyDescent="0.2">
      <c r="A209">
        <v>20</v>
      </c>
      <c r="B209">
        <v>244</v>
      </c>
      <c r="C209">
        <v>3</v>
      </c>
      <c r="D209">
        <v>0</v>
      </c>
      <c r="E209">
        <f>SmtRes!AV244</f>
        <v>0</v>
      </c>
      <c r="F209" t="str">
        <f>SmtRes!I244</f>
        <v>21.1-25-404</v>
      </c>
      <c r="G209" t="str">
        <f>SmtRes!K244</f>
        <v>Шпатлевка водно-дисперсионная акриловая</v>
      </c>
      <c r="H209" t="str">
        <f>SmtRes!O244</f>
        <v>т</v>
      </c>
      <c r="I209">
        <f>SmtRes!Y244*Source!I561</f>
        <v>2.6949999999999998E-2</v>
      </c>
      <c r="J209">
        <f>SmtRes!AO244</f>
        <v>1</v>
      </c>
      <c r="K209">
        <f>SmtRes!AE244</f>
        <v>81852.28</v>
      </c>
      <c r="L209">
        <f>SmtRes!DB244</f>
        <v>4501.88</v>
      </c>
      <c r="M209">
        <f>ROUND(ROUND(L209*Source!I561, 6)*1, 2)</f>
        <v>2205.92</v>
      </c>
      <c r="N209">
        <f>SmtRes!AA244</f>
        <v>81852.28</v>
      </c>
      <c r="O209">
        <f>ROUND(ROUND(L209*Source!I561, 6)*SmtRes!DA244, 2)</f>
        <v>2205.92</v>
      </c>
      <c r="P209">
        <f>SmtRes!AG244</f>
        <v>0</v>
      </c>
      <c r="Q209">
        <f>SmtRes!DC244</f>
        <v>0</v>
      </c>
      <c r="R209">
        <f>ROUND(ROUND(Q209*Source!I561, 6)*1, 2)</f>
        <v>0</v>
      </c>
      <c r="S209">
        <f>SmtRes!AC244</f>
        <v>0</v>
      </c>
      <c r="T209">
        <f>ROUND(ROUND(Q209*Source!I561, 6)*SmtRes!AK244, 2)</f>
        <v>0</v>
      </c>
      <c r="U209">
        <v>3</v>
      </c>
      <c r="Z209">
        <f>SmtRes!X244</f>
        <v>-1196869701</v>
      </c>
      <c r="AA209">
        <v>-1059775425</v>
      </c>
      <c r="AB209">
        <v>1815180334</v>
      </c>
    </row>
    <row r="210" spans="1:28" x14ac:dyDescent="0.2">
      <c r="A210">
        <v>20</v>
      </c>
      <c r="B210">
        <v>243</v>
      </c>
      <c r="C210">
        <v>3</v>
      </c>
      <c r="D210">
        <v>0</v>
      </c>
      <c r="E210">
        <f>SmtRes!AV243</f>
        <v>0</v>
      </c>
      <c r="F210" t="str">
        <f>SmtRes!I243</f>
        <v>21.1-25-388</v>
      </c>
      <c r="G210" t="str">
        <f>SmtRes!K243</f>
        <v>Шкурка шлифовальная на бумажной основе</v>
      </c>
      <c r="H210" t="str">
        <f>SmtRes!O243</f>
        <v>м2</v>
      </c>
      <c r="I210">
        <f>SmtRes!Y243*Source!I561</f>
        <v>0.39200000000000002</v>
      </c>
      <c r="J210">
        <f>SmtRes!AO243</f>
        <v>1</v>
      </c>
      <c r="K210">
        <f>SmtRes!AE243</f>
        <v>431.83</v>
      </c>
      <c r="L210">
        <f>SmtRes!DB243</f>
        <v>345.46</v>
      </c>
      <c r="M210">
        <f>ROUND(ROUND(L210*Source!I561, 6)*1, 2)</f>
        <v>169.28</v>
      </c>
      <c r="N210">
        <f>SmtRes!AA243</f>
        <v>431.83</v>
      </c>
      <c r="O210">
        <f>ROUND(ROUND(L210*Source!I561, 6)*SmtRes!DA243, 2)</f>
        <v>169.28</v>
      </c>
      <c r="P210">
        <f>SmtRes!AG243</f>
        <v>0</v>
      </c>
      <c r="Q210">
        <f>SmtRes!DC243</f>
        <v>0</v>
      </c>
      <c r="R210">
        <f>ROUND(ROUND(Q210*Source!I561, 6)*1, 2)</f>
        <v>0</v>
      </c>
      <c r="S210">
        <f>SmtRes!AC243</f>
        <v>0</v>
      </c>
      <c r="T210">
        <f>ROUND(ROUND(Q210*Source!I561, 6)*SmtRes!AK243, 2)</f>
        <v>0</v>
      </c>
      <c r="U210">
        <v>3</v>
      </c>
      <c r="Z210">
        <f>SmtRes!X243</f>
        <v>680056559</v>
      </c>
      <c r="AA210">
        <v>-267451668</v>
      </c>
      <c r="AB210">
        <v>2039739391</v>
      </c>
    </row>
    <row r="211" spans="1:28" x14ac:dyDescent="0.2">
      <c r="A211">
        <v>20</v>
      </c>
      <c r="B211">
        <v>242</v>
      </c>
      <c r="C211">
        <v>3</v>
      </c>
      <c r="D211">
        <v>0</v>
      </c>
      <c r="E211">
        <f>SmtRes!AV242</f>
        <v>0</v>
      </c>
      <c r="F211" t="str">
        <f>SmtRes!I242</f>
        <v>21.1-25-13</v>
      </c>
      <c r="G211" t="str">
        <f>SmtRes!K242</f>
        <v>Вода</v>
      </c>
      <c r="H211" t="str">
        <f>SmtRes!O242</f>
        <v>м3</v>
      </c>
      <c r="I211">
        <f>SmtRes!Y242*Source!I561</f>
        <v>2.9399999999999999E-3</v>
      </c>
      <c r="J211">
        <f>SmtRes!AO242</f>
        <v>1</v>
      </c>
      <c r="K211">
        <f>SmtRes!AE242</f>
        <v>49.83</v>
      </c>
      <c r="L211">
        <f>SmtRes!DB242</f>
        <v>0.3</v>
      </c>
      <c r="M211">
        <f>ROUND(ROUND(L211*Source!I561, 6)*1, 2)</f>
        <v>0.15</v>
      </c>
      <c r="N211">
        <f>SmtRes!AA242</f>
        <v>49.83</v>
      </c>
      <c r="O211">
        <f>ROUND(ROUND(L211*Source!I561, 6)*SmtRes!DA242, 2)</f>
        <v>0.15</v>
      </c>
      <c r="P211">
        <f>SmtRes!AG242</f>
        <v>0</v>
      </c>
      <c r="Q211">
        <f>SmtRes!DC242</f>
        <v>0</v>
      </c>
      <c r="R211">
        <f>ROUND(ROUND(Q211*Source!I561, 6)*1, 2)</f>
        <v>0</v>
      </c>
      <c r="S211">
        <f>SmtRes!AC242</f>
        <v>0</v>
      </c>
      <c r="T211">
        <f>ROUND(ROUND(Q211*Source!I561, 6)*SmtRes!AK242, 2)</f>
        <v>0</v>
      </c>
      <c r="U211">
        <v>3</v>
      </c>
      <c r="Z211">
        <f>SmtRes!X242</f>
        <v>-1393929784</v>
      </c>
      <c r="AA211">
        <v>-568288822</v>
      </c>
      <c r="AB211">
        <v>-1097784124</v>
      </c>
    </row>
    <row r="212" spans="1:28" x14ac:dyDescent="0.2">
      <c r="A212">
        <v>20</v>
      </c>
      <c r="B212">
        <v>241</v>
      </c>
      <c r="C212">
        <v>3</v>
      </c>
      <c r="D212">
        <v>0</v>
      </c>
      <c r="E212">
        <f>SmtRes!AV241</f>
        <v>0</v>
      </c>
      <c r="F212" t="str">
        <f>SmtRes!I241</f>
        <v>21.1-20-7</v>
      </c>
      <c r="G212" t="str">
        <f>SmtRes!K241</f>
        <v>Ветошь</v>
      </c>
      <c r="H212" t="str">
        <f>SmtRes!O241</f>
        <v>кг</v>
      </c>
      <c r="I212">
        <f>SmtRes!Y241*Source!I561</f>
        <v>0.15190000000000001</v>
      </c>
      <c r="J212">
        <f>SmtRes!AO241</f>
        <v>1</v>
      </c>
      <c r="K212">
        <f>SmtRes!AE241</f>
        <v>23.91</v>
      </c>
      <c r="L212">
        <f>SmtRes!DB241</f>
        <v>7.41</v>
      </c>
      <c r="M212">
        <f>ROUND(ROUND(L212*Source!I561, 6)*1, 2)</f>
        <v>3.63</v>
      </c>
      <c r="N212">
        <f>SmtRes!AA241</f>
        <v>23.91</v>
      </c>
      <c r="O212">
        <f>ROUND(ROUND(L212*Source!I561, 6)*SmtRes!DA241, 2)</f>
        <v>3.63</v>
      </c>
      <c r="P212">
        <f>SmtRes!AG241</f>
        <v>0</v>
      </c>
      <c r="Q212">
        <f>SmtRes!DC241</f>
        <v>0</v>
      </c>
      <c r="R212">
        <f>ROUND(ROUND(Q212*Source!I561, 6)*1, 2)</f>
        <v>0</v>
      </c>
      <c r="S212">
        <f>SmtRes!AC241</f>
        <v>0</v>
      </c>
      <c r="T212">
        <f>ROUND(ROUND(Q212*Source!I561, 6)*SmtRes!AK241, 2)</f>
        <v>0</v>
      </c>
      <c r="U212">
        <v>3</v>
      </c>
      <c r="Z212">
        <f>SmtRes!X241</f>
        <v>-1577570829</v>
      </c>
      <c r="AA212">
        <v>-1417245040</v>
      </c>
      <c r="AB212">
        <v>-1532834414</v>
      </c>
    </row>
    <row r="213" spans="1:28" x14ac:dyDescent="0.2">
      <c r="A213">
        <f>Source!A593</f>
        <v>5</v>
      </c>
      <c r="B213">
        <v>593</v>
      </c>
      <c r="G213" t="str">
        <f>Source!G593</f>
        <v>Стены</v>
      </c>
    </row>
    <row r="214" spans="1:28" x14ac:dyDescent="0.2">
      <c r="A214">
        <v>20</v>
      </c>
      <c r="B214">
        <v>248</v>
      </c>
      <c r="C214">
        <v>3</v>
      </c>
      <c r="D214">
        <v>0</v>
      </c>
      <c r="E214">
        <f>SmtRes!AV248</f>
        <v>0</v>
      </c>
      <c r="F214" t="str">
        <f>SmtRes!I248</f>
        <v>9999990001</v>
      </c>
      <c r="G214" t="str">
        <f>SmtRes!K248</f>
        <v>Масса мусора</v>
      </c>
      <c r="H214" t="str">
        <f>SmtRes!O248</f>
        <v>т</v>
      </c>
      <c r="I214">
        <f>SmtRes!Y248*Source!I597</f>
        <v>2.5529999999999997E-2</v>
      </c>
      <c r="J214">
        <f>SmtRes!AO248</f>
        <v>1</v>
      </c>
      <c r="K214">
        <f>SmtRes!AE248</f>
        <v>0</v>
      </c>
      <c r="L214">
        <f>SmtRes!DB248</f>
        <v>0</v>
      </c>
      <c r="M214">
        <f>ROUND(ROUND(L214*Source!I597, 6)*1, 2)</f>
        <v>0</v>
      </c>
      <c r="N214">
        <f>SmtRes!AA248</f>
        <v>0</v>
      </c>
      <c r="O214">
        <f>ROUND(ROUND(L214*Source!I597, 6)*SmtRes!DA248, 2)</f>
        <v>0</v>
      </c>
      <c r="P214">
        <f>SmtRes!AG248</f>
        <v>0</v>
      </c>
      <c r="Q214">
        <f>SmtRes!DC248</f>
        <v>0</v>
      </c>
      <c r="R214">
        <f>ROUND(ROUND(Q214*Source!I597, 6)*1, 2)</f>
        <v>0</v>
      </c>
      <c r="S214">
        <f>SmtRes!AC248</f>
        <v>0</v>
      </c>
      <c r="T214">
        <f>ROUND(ROUND(Q214*Source!I597, 6)*SmtRes!AK248, 2)</f>
        <v>0</v>
      </c>
      <c r="U214">
        <v>3</v>
      </c>
      <c r="Z214">
        <f>SmtRes!X248</f>
        <v>1489638031</v>
      </c>
      <c r="AA214">
        <v>1808425918</v>
      </c>
      <c r="AB214">
        <v>-883491509</v>
      </c>
    </row>
    <row r="215" spans="1:28" x14ac:dyDescent="0.2">
      <c r="A215">
        <v>20</v>
      </c>
      <c r="B215">
        <v>250</v>
      </c>
      <c r="C215">
        <v>3</v>
      </c>
      <c r="D215">
        <v>0</v>
      </c>
      <c r="E215">
        <f>SmtRes!AV250</f>
        <v>0</v>
      </c>
      <c r="F215" t="str">
        <f>SmtRes!I250</f>
        <v>9999990001</v>
      </c>
      <c r="G215" t="str">
        <f>SmtRes!K250</f>
        <v>Масса мусора</v>
      </c>
      <c r="H215" t="str">
        <f>SmtRes!O250</f>
        <v>т</v>
      </c>
      <c r="I215">
        <f>SmtRes!Y250*Source!I598</f>
        <v>6.615E-2</v>
      </c>
      <c r="J215">
        <f>SmtRes!AO250</f>
        <v>1</v>
      </c>
      <c r="K215">
        <f>SmtRes!AE250</f>
        <v>0</v>
      </c>
      <c r="L215">
        <f>SmtRes!DB250</f>
        <v>0</v>
      </c>
      <c r="M215">
        <f>ROUND(ROUND(L215*Source!I598, 6)*1, 2)</f>
        <v>0</v>
      </c>
      <c r="N215">
        <f>SmtRes!AA250</f>
        <v>0</v>
      </c>
      <c r="O215">
        <f>ROUND(ROUND(L215*Source!I598, 6)*SmtRes!DA250, 2)</f>
        <v>0</v>
      </c>
      <c r="P215">
        <f>SmtRes!AG250</f>
        <v>0</v>
      </c>
      <c r="Q215">
        <f>SmtRes!DC250</f>
        <v>0</v>
      </c>
      <c r="R215">
        <f>ROUND(ROUND(Q215*Source!I598, 6)*1, 2)</f>
        <v>0</v>
      </c>
      <c r="S215">
        <f>SmtRes!AC250</f>
        <v>0</v>
      </c>
      <c r="T215">
        <f>ROUND(ROUND(Q215*Source!I598, 6)*SmtRes!AK250, 2)</f>
        <v>0</v>
      </c>
      <c r="U215">
        <v>3</v>
      </c>
      <c r="Z215">
        <f>SmtRes!X250</f>
        <v>1489638031</v>
      </c>
      <c r="AA215">
        <v>1808425918</v>
      </c>
      <c r="AB215">
        <v>-883491509</v>
      </c>
    </row>
    <row r="216" spans="1:28" x14ac:dyDescent="0.2">
      <c r="A216">
        <v>20</v>
      </c>
      <c r="B216">
        <v>258</v>
      </c>
      <c r="C216">
        <v>3</v>
      </c>
      <c r="D216">
        <v>0</v>
      </c>
      <c r="E216">
        <f>SmtRes!AV258</f>
        <v>0</v>
      </c>
      <c r="F216" t="str">
        <f>SmtRes!I258</f>
        <v>21.3-2-109</v>
      </c>
      <c r="G216" t="str">
        <f>SmtRes!K258</f>
        <v>Смеси сухие фуговочные для заделки швов между плитками (различная цветовая гамма): В7,5 (М100), F50, крупность заполнителя 0,3 мм</v>
      </c>
      <c r="H216" t="str">
        <f>SmtRes!O258</f>
        <v>т</v>
      </c>
      <c r="I216">
        <f>SmtRes!Y258*Source!I599</f>
        <v>7.5000000000000002E-4</v>
      </c>
      <c r="J216">
        <f>SmtRes!AO258</f>
        <v>1</v>
      </c>
      <c r="K216">
        <f>SmtRes!AE258</f>
        <v>90591.95</v>
      </c>
      <c r="L216">
        <f>SmtRes!DB258</f>
        <v>4529.6000000000004</v>
      </c>
      <c r="M216">
        <f>ROUND(ROUND(L216*Source!I599, 6)*1, 2)</f>
        <v>67.94</v>
      </c>
      <c r="N216">
        <f>SmtRes!AA258</f>
        <v>90591.95</v>
      </c>
      <c r="O216">
        <f>ROUND(ROUND(L216*Source!I599, 6)*SmtRes!DA258, 2)</f>
        <v>67.94</v>
      </c>
      <c r="P216">
        <f>SmtRes!AG258</f>
        <v>0</v>
      </c>
      <c r="Q216">
        <f>SmtRes!DC258</f>
        <v>0</v>
      </c>
      <c r="R216">
        <f>ROUND(ROUND(Q216*Source!I599, 6)*1, 2)</f>
        <v>0</v>
      </c>
      <c r="S216">
        <f>SmtRes!AC258</f>
        <v>0</v>
      </c>
      <c r="T216">
        <f>ROUND(ROUND(Q216*Source!I599, 6)*SmtRes!AK258, 2)</f>
        <v>0</v>
      </c>
      <c r="U216">
        <v>3</v>
      </c>
      <c r="Z216">
        <f>SmtRes!X258</f>
        <v>-1560370175</v>
      </c>
      <c r="AA216">
        <v>-1856243814</v>
      </c>
      <c r="AB216">
        <v>-2145522431</v>
      </c>
    </row>
    <row r="217" spans="1:28" x14ac:dyDescent="0.2">
      <c r="A217">
        <v>20</v>
      </c>
      <c r="B217">
        <v>257</v>
      </c>
      <c r="C217">
        <v>3</v>
      </c>
      <c r="D217">
        <v>0</v>
      </c>
      <c r="E217">
        <f>SmtRes!AV257</f>
        <v>0</v>
      </c>
      <c r="F217" t="str">
        <f>SmtRes!I257</f>
        <v>21.3-2-107</v>
      </c>
      <c r="G217" t="str">
        <f>SmtRes!K257</f>
        <v>Смеси сухие цементно-песчаные, клеевые для плиточных работ: В12,5 (М150), F50, крупность заполнителя не более 0,5 мм</v>
      </c>
      <c r="H217" t="str">
        <f>SmtRes!O257</f>
        <v>т</v>
      </c>
      <c r="I217">
        <f>SmtRes!Y257*Source!I599</f>
        <v>5.6249999999999998E-3</v>
      </c>
      <c r="J217">
        <f>SmtRes!AO257</f>
        <v>1</v>
      </c>
      <c r="K217">
        <f>SmtRes!AE257</f>
        <v>12873.63</v>
      </c>
      <c r="L217">
        <f>SmtRes!DB257</f>
        <v>4827.6099999999997</v>
      </c>
      <c r="M217">
        <f>ROUND(ROUND(L217*Source!I599, 6)*1, 2)</f>
        <v>72.41</v>
      </c>
      <c r="N217">
        <f>SmtRes!AA257</f>
        <v>12873.63</v>
      </c>
      <c r="O217">
        <f>ROUND(ROUND(L217*Source!I599, 6)*SmtRes!DA257, 2)</f>
        <v>72.41</v>
      </c>
      <c r="P217">
        <f>SmtRes!AG257</f>
        <v>0</v>
      </c>
      <c r="Q217">
        <f>SmtRes!DC257</f>
        <v>0</v>
      </c>
      <c r="R217">
        <f>ROUND(ROUND(Q217*Source!I599, 6)*1, 2)</f>
        <v>0</v>
      </c>
      <c r="S217">
        <f>SmtRes!AC257</f>
        <v>0</v>
      </c>
      <c r="T217">
        <f>ROUND(ROUND(Q217*Source!I599, 6)*SmtRes!AK257, 2)</f>
        <v>0</v>
      </c>
      <c r="U217">
        <v>3</v>
      </c>
      <c r="Z217">
        <f>SmtRes!X257</f>
        <v>1573166506</v>
      </c>
      <c r="AA217">
        <v>998282627</v>
      </c>
      <c r="AB217">
        <v>2116857155</v>
      </c>
    </row>
    <row r="218" spans="1:28" x14ac:dyDescent="0.2">
      <c r="A218">
        <v>20</v>
      </c>
      <c r="B218">
        <v>256</v>
      </c>
      <c r="C218">
        <v>3</v>
      </c>
      <c r="D218">
        <v>0</v>
      </c>
      <c r="E218">
        <f>SmtRes!AV256</f>
        <v>0</v>
      </c>
      <c r="F218" t="str">
        <f>SmtRes!I256</f>
        <v>21.1-6-21</v>
      </c>
      <c r="G218" t="str">
        <f>SmtRes!K256</f>
        <v>Дисперсия поливинилацетатная, гомополимерная, грубодисперсная, пластифицированная, (эмульсия поливинилацетатная), марка ДБ</v>
      </c>
      <c r="H218" t="str">
        <f>SmtRes!O256</f>
        <v>т</v>
      </c>
      <c r="I218">
        <f>SmtRes!Y256*Source!I599</f>
        <v>3.15E-5</v>
      </c>
      <c r="J218">
        <f>SmtRes!AO256</f>
        <v>1</v>
      </c>
      <c r="K218">
        <f>SmtRes!AE256</f>
        <v>62638.49</v>
      </c>
      <c r="L218">
        <f>SmtRes!DB256</f>
        <v>131.54</v>
      </c>
      <c r="M218">
        <f>ROUND(ROUND(L218*Source!I599, 6)*1, 2)</f>
        <v>1.97</v>
      </c>
      <c r="N218">
        <f>SmtRes!AA256</f>
        <v>62638.49</v>
      </c>
      <c r="O218">
        <f>ROUND(ROUND(L218*Source!I599, 6)*SmtRes!DA256, 2)</f>
        <v>1.97</v>
      </c>
      <c r="P218">
        <f>SmtRes!AG256</f>
        <v>0</v>
      </c>
      <c r="Q218">
        <f>SmtRes!DC256</f>
        <v>0</v>
      </c>
      <c r="R218">
        <f>ROUND(ROUND(Q218*Source!I599, 6)*1, 2)</f>
        <v>0</v>
      </c>
      <c r="S218">
        <f>SmtRes!AC256</f>
        <v>0</v>
      </c>
      <c r="T218">
        <f>ROUND(ROUND(Q218*Source!I599, 6)*SmtRes!AK256, 2)</f>
        <v>0</v>
      </c>
      <c r="U218">
        <v>3</v>
      </c>
      <c r="Z218">
        <f>SmtRes!X256</f>
        <v>-1087760959</v>
      </c>
      <c r="AA218">
        <v>131374174</v>
      </c>
      <c r="AB218">
        <v>-1174192813</v>
      </c>
    </row>
    <row r="219" spans="1:28" x14ac:dyDescent="0.2">
      <c r="A219">
        <v>20</v>
      </c>
      <c r="B219">
        <v>255</v>
      </c>
      <c r="C219">
        <v>3</v>
      </c>
      <c r="D219">
        <v>0</v>
      </c>
      <c r="E219">
        <f>SmtRes!AV255</f>
        <v>0</v>
      </c>
      <c r="F219" t="str">
        <f>SmtRes!I255</f>
        <v>21.1-5-19</v>
      </c>
      <c r="G219" t="str">
        <f>SmtRes!K255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H219" t="str">
        <f>SmtRes!O255</f>
        <v>м2</v>
      </c>
      <c r="I219">
        <f>SmtRes!Y255*Source!I599</f>
        <v>1.5</v>
      </c>
      <c r="J219">
        <f>SmtRes!AO255</f>
        <v>1</v>
      </c>
      <c r="K219">
        <f>SmtRes!AE255</f>
        <v>458.1</v>
      </c>
      <c r="L219">
        <f>SmtRes!DB255</f>
        <v>45810</v>
      </c>
      <c r="M219">
        <f>ROUND(ROUND(L219*Source!I599, 6)*1, 2)</f>
        <v>687.15</v>
      </c>
      <c r="N219">
        <f>SmtRes!AA255</f>
        <v>458.1</v>
      </c>
      <c r="O219">
        <f>ROUND(ROUND(L219*Source!I599, 6)*SmtRes!DA255, 2)</f>
        <v>687.15</v>
      </c>
      <c r="P219">
        <f>SmtRes!AG255</f>
        <v>0</v>
      </c>
      <c r="Q219">
        <f>SmtRes!DC255</f>
        <v>0</v>
      </c>
      <c r="R219">
        <f>ROUND(ROUND(Q219*Source!I599, 6)*1, 2)</f>
        <v>0</v>
      </c>
      <c r="S219">
        <f>SmtRes!AC255</f>
        <v>0</v>
      </c>
      <c r="T219">
        <f>ROUND(ROUND(Q219*Source!I599, 6)*SmtRes!AK255, 2)</f>
        <v>0</v>
      </c>
      <c r="U219">
        <v>3</v>
      </c>
      <c r="Z219">
        <f>SmtRes!X255</f>
        <v>1765495794</v>
      </c>
      <c r="AA219">
        <v>-1909617902</v>
      </c>
      <c r="AB219">
        <v>-1164730469</v>
      </c>
    </row>
    <row r="220" spans="1:28" x14ac:dyDescent="0.2">
      <c r="A220">
        <v>20</v>
      </c>
      <c r="B220">
        <v>254</v>
      </c>
      <c r="C220">
        <v>3</v>
      </c>
      <c r="D220">
        <v>0</v>
      </c>
      <c r="E220">
        <f>SmtRes!AV254</f>
        <v>0</v>
      </c>
      <c r="F220" t="str">
        <f>SmtRes!I254</f>
        <v>21.1-25-13</v>
      </c>
      <c r="G220" t="str">
        <f>SmtRes!K254</f>
        <v>Вода</v>
      </c>
      <c r="H220" t="str">
        <f>SmtRes!O254</f>
        <v>м3</v>
      </c>
      <c r="I220">
        <f>SmtRes!Y254*Source!I599</f>
        <v>1.2750000000000001E-3</v>
      </c>
      <c r="J220">
        <f>SmtRes!AO254</f>
        <v>1</v>
      </c>
      <c r="K220">
        <f>SmtRes!AE254</f>
        <v>49.83</v>
      </c>
      <c r="L220">
        <f>SmtRes!DB254</f>
        <v>4.24</v>
      </c>
      <c r="M220">
        <f>ROUND(ROUND(L220*Source!I599, 6)*1, 2)</f>
        <v>0.06</v>
      </c>
      <c r="N220">
        <f>SmtRes!AA254</f>
        <v>49.83</v>
      </c>
      <c r="O220">
        <f>ROUND(ROUND(L220*Source!I599, 6)*SmtRes!DA254, 2)</f>
        <v>0.06</v>
      </c>
      <c r="P220">
        <f>SmtRes!AG254</f>
        <v>0</v>
      </c>
      <c r="Q220">
        <f>SmtRes!DC254</f>
        <v>0</v>
      </c>
      <c r="R220">
        <f>ROUND(ROUND(Q220*Source!I599, 6)*1, 2)</f>
        <v>0</v>
      </c>
      <c r="S220">
        <f>SmtRes!AC254</f>
        <v>0</v>
      </c>
      <c r="T220">
        <f>ROUND(ROUND(Q220*Source!I599, 6)*SmtRes!AK254, 2)</f>
        <v>0</v>
      </c>
      <c r="U220">
        <v>3</v>
      </c>
      <c r="Z220">
        <f>SmtRes!X254</f>
        <v>-1393929784</v>
      </c>
      <c r="AA220">
        <v>-568288822</v>
      </c>
      <c r="AB220">
        <v>-1097784124</v>
      </c>
    </row>
    <row r="221" spans="1:28" x14ac:dyDescent="0.2">
      <c r="A221">
        <v>20</v>
      </c>
      <c r="B221">
        <v>253</v>
      </c>
      <c r="C221">
        <v>3</v>
      </c>
      <c r="D221">
        <v>0</v>
      </c>
      <c r="E221">
        <f>SmtRes!AV253</f>
        <v>0</v>
      </c>
      <c r="F221" t="str">
        <f>SmtRes!I253</f>
        <v>21.1-20-7</v>
      </c>
      <c r="G221" t="str">
        <f>SmtRes!K253</f>
        <v>Ветошь</v>
      </c>
      <c r="H221" t="str">
        <f>SmtRes!O253</f>
        <v>кг</v>
      </c>
      <c r="I221">
        <f>SmtRes!Y253*Source!I599</f>
        <v>7.4999999999999997E-3</v>
      </c>
      <c r="J221">
        <f>SmtRes!AO253</f>
        <v>1</v>
      </c>
      <c r="K221">
        <f>SmtRes!AE253</f>
        <v>23.91</v>
      </c>
      <c r="L221">
        <f>SmtRes!DB253</f>
        <v>11.96</v>
      </c>
      <c r="M221">
        <f>ROUND(ROUND(L221*Source!I599, 6)*1, 2)</f>
        <v>0.18</v>
      </c>
      <c r="N221">
        <f>SmtRes!AA253</f>
        <v>23.91</v>
      </c>
      <c r="O221">
        <f>ROUND(ROUND(L221*Source!I599, 6)*SmtRes!DA253, 2)</f>
        <v>0.18</v>
      </c>
      <c r="P221">
        <f>SmtRes!AG253</f>
        <v>0</v>
      </c>
      <c r="Q221">
        <f>SmtRes!DC253</f>
        <v>0</v>
      </c>
      <c r="R221">
        <f>ROUND(ROUND(Q221*Source!I599, 6)*1, 2)</f>
        <v>0</v>
      </c>
      <c r="S221">
        <f>SmtRes!AC253</f>
        <v>0</v>
      </c>
      <c r="T221">
        <f>ROUND(ROUND(Q221*Source!I599, 6)*SmtRes!AK253, 2)</f>
        <v>0</v>
      </c>
      <c r="U221">
        <v>3</v>
      </c>
      <c r="Z221">
        <f>SmtRes!X253</f>
        <v>-1577570829</v>
      </c>
      <c r="AA221">
        <v>-1417245040</v>
      </c>
      <c r="AB221">
        <v>-1532834414</v>
      </c>
    </row>
    <row r="222" spans="1:28" x14ac:dyDescent="0.2">
      <c r="A222">
        <v>20</v>
      </c>
      <c r="B222">
        <v>252</v>
      </c>
      <c r="C222">
        <v>2</v>
      </c>
      <c r="D222">
        <v>0</v>
      </c>
      <c r="E222">
        <f>SmtRes!AV252</f>
        <v>0</v>
      </c>
      <c r="F222" t="str">
        <f>SmtRes!I252</f>
        <v>22.1-30-102</v>
      </c>
      <c r="G222" t="str">
        <f>SmtRes!K252</f>
        <v>Дрели электрические, двухскоростные, мощностью 600 Вт</v>
      </c>
      <c r="H222" t="str">
        <f>SmtRes!O252</f>
        <v>маш.-ч</v>
      </c>
      <c r="I222">
        <f>SmtRes!Y252*Source!I599</f>
        <v>2.5349999999999998E-2</v>
      </c>
      <c r="J222">
        <f>SmtRes!AO252</f>
        <v>1</v>
      </c>
      <c r="K222">
        <f>SmtRes!AF252</f>
        <v>5.79</v>
      </c>
      <c r="L222">
        <f>SmtRes!DB252</f>
        <v>9.7899999999999991</v>
      </c>
      <c r="M222">
        <f>ROUND(ROUND(L222*Source!I599, 6)*1, 2)</f>
        <v>0.15</v>
      </c>
      <c r="N222">
        <f>SmtRes!AB252</f>
        <v>5.79</v>
      </c>
      <c r="O222">
        <f>ROUND(ROUND(L222*Source!I599, 6)*SmtRes!DA252, 2)</f>
        <v>0.15</v>
      </c>
      <c r="P222">
        <f>SmtRes!AG252</f>
        <v>0</v>
      </c>
      <c r="Q222">
        <f>SmtRes!DC252</f>
        <v>0</v>
      </c>
      <c r="R222">
        <f>ROUND(ROUND(Q222*Source!I599, 6)*1, 2)</f>
        <v>0</v>
      </c>
      <c r="S222">
        <f>SmtRes!AC252</f>
        <v>0</v>
      </c>
      <c r="T222">
        <f>ROUND(ROUND(Q222*Source!I599, 6)*SmtRes!AK252, 2)</f>
        <v>0</v>
      </c>
      <c r="U222">
        <v>2</v>
      </c>
      <c r="Z222">
        <f>SmtRes!X252</f>
        <v>-490795739</v>
      </c>
      <c r="AA222">
        <v>-440713650</v>
      </c>
      <c r="AB222">
        <v>-1522604931</v>
      </c>
    </row>
    <row r="223" spans="1:28" x14ac:dyDescent="0.2">
      <c r="A223">
        <v>20</v>
      </c>
      <c r="B223">
        <v>260</v>
      </c>
      <c r="C223">
        <v>3</v>
      </c>
      <c r="D223">
        <v>0</v>
      </c>
      <c r="E223">
        <f>SmtRes!AV260</f>
        <v>0</v>
      </c>
      <c r="F223" t="str">
        <f>SmtRes!I260</f>
        <v>21.1-25-298</v>
      </c>
      <c r="G223" t="str">
        <f>SmtRes!K260</f>
        <v>Раскладки поливинилхлоридные декоративные для внутренней облицовки, белые и цветные</v>
      </c>
      <c r="H223" t="str">
        <f>SmtRes!O260</f>
        <v>м</v>
      </c>
      <c r="I223">
        <f>SmtRes!Y260*Source!I600</f>
        <v>5.25</v>
      </c>
      <c r="J223">
        <f>SmtRes!AO260</f>
        <v>1</v>
      </c>
      <c r="K223">
        <f>SmtRes!AE260</f>
        <v>18.350000000000001</v>
      </c>
      <c r="L223">
        <f>SmtRes!DB260</f>
        <v>1926.75</v>
      </c>
      <c r="M223">
        <f>ROUND(ROUND(L223*Source!I600, 6)*1, 2)</f>
        <v>96.34</v>
      </c>
      <c r="N223">
        <f>SmtRes!AA260</f>
        <v>18.350000000000001</v>
      </c>
      <c r="O223">
        <f>ROUND(ROUND(L223*Source!I600, 6)*SmtRes!DA260, 2)</f>
        <v>96.34</v>
      </c>
      <c r="P223">
        <f>SmtRes!AG260</f>
        <v>0</v>
      </c>
      <c r="Q223">
        <f>SmtRes!DC260</f>
        <v>0</v>
      </c>
      <c r="R223">
        <f>ROUND(ROUND(Q223*Source!I600, 6)*1, 2)</f>
        <v>0</v>
      </c>
      <c r="S223">
        <f>SmtRes!AC260</f>
        <v>0</v>
      </c>
      <c r="T223">
        <f>ROUND(ROUND(Q223*Source!I600, 6)*SmtRes!AK260, 2)</f>
        <v>0</v>
      </c>
      <c r="U223">
        <v>3</v>
      </c>
      <c r="Z223">
        <f>SmtRes!X260</f>
        <v>-779795346</v>
      </c>
      <c r="AA223">
        <v>802309883</v>
      </c>
      <c r="AB223">
        <v>1728327076</v>
      </c>
    </row>
    <row r="224" spans="1:28" x14ac:dyDescent="0.2">
      <c r="A224">
        <v>20</v>
      </c>
      <c r="B224">
        <v>265</v>
      </c>
      <c r="C224">
        <v>3</v>
      </c>
      <c r="D224">
        <v>0</v>
      </c>
      <c r="E224">
        <f>SmtRes!AV265</f>
        <v>0</v>
      </c>
      <c r="F224" t="str">
        <f>SmtRes!I265</f>
        <v>21.3-2-15</v>
      </c>
      <c r="G224" t="str">
        <f>SmtRes!K265</f>
        <v>Растворы цементные, марка 100</v>
      </c>
      <c r="H224" t="str">
        <f>SmtRes!O265</f>
        <v>м3</v>
      </c>
      <c r="I224">
        <f>SmtRes!Y265*Source!I602</f>
        <v>1.8000000000000002E-2</v>
      </c>
      <c r="J224">
        <f>SmtRes!AO265</f>
        <v>1</v>
      </c>
      <c r="K224">
        <f>SmtRes!AE265</f>
        <v>4969.8599999999997</v>
      </c>
      <c r="L224">
        <f>SmtRes!DB265</f>
        <v>7.45</v>
      </c>
      <c r="M224">
        <f>ROUND(ROUND(L224*Source!I602, 6)*1, 2)</f>
        <v>89.4</v>
      </c>
      <c r="N224">
        <f>SmtRes!AA265</f>
        <v>4969.8599999999997</v>
      </c>
      <c r="O224">
        <f>ROUND(ROUND(L224*Source!I602, 6)*SmtRes!DA265, 2)</f>
        <v>89.4</v>
      </c>
      <c r="P224">
        <f>SmtRes!AG265</f>
        <v>0</v>
      </c>
      <c r="Q224">
        <f>SmtRes!DC265</f>
        <v>0</v>
      </c>
      <c r="R224">
        <f>ROUND(ROUND(Q224*Source!I602, 6)*1, 2)</f>
        <v>0</v>
      </c>
      <c r="S224">
        <f>SmtRes!AC265</f>
        <v>0</v>
      </c>
      <c r="T224">
        <f>ROUND(ROUND(Q224*Source!I602, 6)*SmtRes!AK265, 2)</f>
        <v>0</v>
      </c>
      <c r="U224">
        <v>3</v>
      </c>
      <c r="Z224">
        <f>SmtRes!X265</f>
        <v>2013185010</v>
      </c>
      <c r="AA224">
        <v>-1091799724</v>
      </c>
      <c r="AB224">
        <v>-158112489</v>
      </c>
    </row>
    <row r="225" spans="1:28" x14ac:dyDescent="0.2">
      <c r="A225">
        <v>20</v>
      </c>
      <c r="B225">
        <v>264</v>
      </c>
      <c r="C225">
        <v>3</v>
      </c>
      <c r="D225">
        <v>0</v>
      </c>
      <c r="E225">
        <f>SmtRes!AV264</f>
        <v>0</v>
      </c>
      <c r="F225" t="str">
        <f>SmtRes!I264</f>
        <v>21.1-25-209</v>
      </c>
      <c r="G225" t="str">
        <f>SmtRes!K264</f>
        <v>Пакля пропитанная</v>
      </c>
      <c r="H225" t="str">
        <f>SmtRes!O264</f>
        <v>кг</v>
      </c>
      <c r="I225">
        <f>SmtRes!Y264*Source!I602</f>
        <v>1.2000000000000002E-6</v>
      </c>
      <c r="J225">
        <f>SmtRes!AO264</f>
        <v>1</v>
      </c>
      <c r="K225">
        <f>SmtRes!AE264</f>
        <v>149.35</v>
      </c>
      <c r="L225">
        <f>SmtRes!DB264</f>
        <v>0</v>
      </c>
      <c r="M225">
        <f>ROUND(ROUND(L225*Source!I602, 6)*1, 2)</f>
        <v>0</v>
      </c>
      <c r="N225">
        <f>SmtRes!AA264</f>
        <v>149.35</v>
      </c>
      <c r="O225">
        <f>ROUND(ROUND(L225*Source!I602, 6)*SmtRes!DA264, 2)</f>
        <v>0</v>
      </c>
      <c r="P225">
        <f>SmtRes!AG264</f>
        <v>0</v>
      </c>
      <c r="Q225">
        <f>SmtRes!DC264</f>
        <v>0</v>
      </c>
      <c r="R225">
        <f>ROUND(ROUND(Q225*Source!I602, 6)*1, 2)</f>
        <v>0</v>
      </c>
      <c r="S225">
        <f>SmtRes!AC264</f>
        <v>0</v>
      </c>
      <c r="T225">
        <f>ROUND(ROUND(Q225*Source!I602, 6)*SmtRes!AK264, 2)</f>
        <v>0</v>
      </c>
      <c r="U225">
        <v>3</v>
      </c>
      <c r="Z225">
        <f>SmtRes!X264</f>
        <v>1726106284</v>
      </c>
      <c r="AA225">
        <v>2119225562</v>
      </c>
      <c r="AB225">
        <v>1172976567</v>
      </c>
    </row>
    <row r="226" spans="1:28" x14ac:dyDescent="0.2">
      <c r="A226">
        <v>20</v>
      </c>
      <c r="B226">
        <v>263</v>
      </c>
      <c r="C226">
        <v>3</v>
      </c>
      <c r="D226">
        <v>0</v>
      </c>
      <c r="E226">
        <f>SmtRes!AV263</f>
        <v>0</v>
      </c>
      <c r="F226" t="str">
        <f>SmtRes!I263</f>
        <v>21.1-2-2</v>
      </c>
      <c r="G226" t="str">
        <f>SmtRes!K263</f>
        <v>Гипсовые вяжущие (гипс) для штукатурных работ</v>
      </c>
      <c r="H226" t="str">
        <f>SmtRes!O263</f>
        <v>т</v>
      </c>
      <c r="I226">
        <f>SmtRes!Y263*Source!I602</f>
        <v>8.3999999999999993E-4</v>
      </c>
      <c r="J226">
        <f>SmtRes!AO263</f>
        <v>1</v>
      </c>
      <c r="K226">
        <f>SmtRes!AE263</f>
        <v>7313.44</v>
      </c>
      <c r="L226">
        <f>SmtRes!DB263</f>
        <v>0.51</v>
      </c>
      <c r="M226">
        <f>ROUND(ROUND(L226*Source!I602, 6)*1, 2)</f>
        <v>6.12</v>
      </c>
      <c r="N226">
        <f>SmtRes!AA263</f>
        <v>7313.44</v>
      </c>
      <c r="O226">
        <f>ROUND(ROUND(L226*Source!I602, 6)*SmtRes!DA263, 2)</f>
        <v>6.12</v>
      </c>
      <c r="P226">
        <f>SmtRes!AG263</f>
        <v>0</v>
      </c>
      <c r="Q226">
        <f>SmtRes!DC263</f>
        <v>0</v>
      </c>
      <c r="R226">
        <f>ROUND(ROUND(Q226*Source!I602, 6)*1, 2)</f>
        <v>0</v>
      </c>
      <c r="S226">
        <f>SmtRes!AC263</f>
        <v>0</v>
      </c>
      <c r="T226">
        <f>ROUND(ROUND(Q226*Source!I602, 6)*SmtRes!AK263, 2)</f>
        <v>0</v>
      </c>
      <c r="U226">
        <v>3</v>
      </c>
      <c r="Z226">
        <f>SmtRes!X263</f>
        <v>-900230497</v>
      </c>
      <c r="AA226">
        <v>-1637219116</v>
      </c>
      <c r="AB226">
        <v>-453773343</v>
      </c>
    </row>
    <row r="227" spans="1:28" x14ac:dyDescent="0.2">
      <c r="A227">
        <v>20</v>
      </c>
      <c r="B227">
        <v>268</v>
      </c>
      <c r="C227">
        <v>3</v>
      </c>
      <c r="D227">
        <v>0</v>
      </c>
      <c r="E227">
        <f>SmtRes!AV268</f>
        <v>0</v>
      </c>
      <c r="F227" t="str">
        <f>SmtRes!I268</f>
        <v>21.1-6-10</v>
      </c>
      <c r="G227" t="str">
        <f>SmtRes!K268</f>
        <v>Грунтовка акриловая концентрированная универсальная с высокой клеевой и проникающей способностью</v>
      </c>
      <c r="H227" t="str">
        <f>SmtRes!O268</f>
        <v>л</v>
      </c>
      <c r="I227">
        <f>SmtRes!Y268*Source!I603</f>
        <v>8.9198000000000004</v>
      </c>
      <c r="J227">
        <f>SmtRes!AO268</f>
        <v>1</v>
      </c>
      <c r="K227">
        <f>SmtRes!AE268</f>
        <v>128.12</v>
      </c>
      <c r="L227">
        <f>SmtRes!DB268</f>
        <v>1319.64</v>
      </c>
      <c r="M227">
        <f>ROUND(ROUND(L227*Source!I603, 6)*1, 2)</f>
        <v>1142.81</v>
      </c>
      <c r="N227">
        <f>SmtRes!AA268</f>
        <v>128.12</v>
      </c>
      <c r="O227">
        <f>ROUND(ROUND(L227*Source!I603, 6)*SmtRes!DA268, 2)</f>
        <v>1142.81</v>
      </c>
      <c r="P227">
        <f>SmtRes!AG268</f>
        <v>0</v>
      </c>
      <c r="Q227">
        <f>SmtRes!DC268</f>
        <v>0</v>
      </c>
      <c r="R227">
        <f>ROUND(ROUND(Q227*Source!I603, 6)*1, 2)</f>
        <v>0</v>
      </c>
      <c r="S227">
        <f>SmtRes!AC268</f>
        <v>0</v>
      </c>
      <c r="T227">
        <f>ROUND(ROUND(Q227*Source!I603, 6)*SmtRes!AK268, 2)</f>
        <v>0</v>
      </c>
      <c r="U227">
        <v>3</v>
      </c>
      <c r="Z227">
        <f>SmtRes!X268</f>
        <v>1582717036</v>
      </c>
      <c r="AA227">
        <v>392686341</v>
      </c>
      <c r="AB227">
        <v>-17149176</v>
      </c>
    </row>
    <row r="228" spans="1:28" x14ac:dyDescent="0.2">
      <c r="A228">
        <v>20</v>
      </c>
      <c r="B228">
        <v>267</v>
      </c>
      <c r="C228">
        <v>2</v>
      </c>
      <c r="D228">
        <v>0</v>
      </c>
      <c r="E228">
        <f>SmtRes!AV267</f>
        <v>0</v>
      </c>
      <c r="F228" t="str">
        <f>SmtRes!I267</f>
        <v>22.1-30-90</v>
      </c>
      <c r="G228" t="str">
        <f>SmtRes!K267</f>
        <v>Дрели-миксеры импортного производства для перемешивания строительных материалов, скорость до 650 об/мин</v>
      </c>
      <c r="H228" t="str">
        <f>SmtRes!O267</f>
        <v>маш.-ч</v>
      </c>
      <c r="I228">
        <f>SmtRes!Y267*Source!I603</f>
        <v>3.4639999999999997E-2</v>
      </c>
      <c r="J228">
        <f>SmtRes!AO267</f>
        <v>1</v>
      </c>
      <c r="K228">
        <f>SmtRes!AF267</f>
        <v>11.86</v>
      </c>
      <c r="L228">
        <f>SmtRes!DB267</f>
        <v>0.47</v>
      </c>
      <c r="M228">
        <f>ROUND(ROUND(L228*Source!I603, 6)*1, 2)</f>
        <v>0.41</v>
      </c>
      <c r="N228">
        <f>SmtRes!AB267</f>
        <v>11.86</v>
      </c>
      <c r="O228">
        <f>ROUND(ROUND(L228*Source!I603, 6)*SmtRes!DA267, 2)</f>
        <v>0.41</v>
      </c>
      <c r="P228">
        <f>SmtRes!AG267</f>
        <v>0</v>
      </c>
      <c r="Q228">
        <f>SmtRes!DC267</f>
        <v>0</v>
      </c>
      <c r="R228">
        <f>ROUND(ROUND(Q228*Source!I603, 6)*1, 2)</f>
        <v>0</v>
      </c>
      <c r="S228">
        <f>SmtRes!AC267</f>
        <v>0</v>
      </c>
      <c r="T228">
        <f>ROUND(ROUND(Q228*Source!I603, 6)*SmtRes!AK267, 2)</f>
        <v>0</v>
      </c>
      <c r="U228">
        <v>2</v>
      </c>
      <c r="Z228">
        <f>SmtRes!X267</f>
        <v>-1393479748</v>
      </c>
      <c r="AA228">
        <v>-992411696</v>
      </c>
      <c r="AB228">
        <v>-1125792185</v>
      </c>
    </row>
    <row r="229" spans="1:28" x14ac:dyDescent="0.2">
      <c r="A229">
        <f>Source!A604</f>
        <v>18</v>
      </c>
      <c r="B229">
        <v>604</v>
      </c>
      <c r="C229">
        <v>3</v>
      </c>
      <c r="D229">
        <f>Source!BI604</f>
        <v>4</v>
      </c>
      <c r="E229">
        <f>Source!FS604</f>
        <v>0</v>
      </c>
      <c r="F229" t="str">
        <f>Source!F604</f>
        <v>21.1-6-10</v>
      </c>
      <c r="G229" t="str">
        <f>Source!G604</f>
        <v>Грунтовка акриловая концентрированная универсальная с высокой клеевой и проникающей способностью</v>
      </c>
      <c r="H229" t="str">
        <f>Source!H604</f>
        <v>л</v>
      </c>
      <c r="I229">
        <f>Source!I604</f>
        <v>-8.9198000000000004</v>
      </c>
      <c r="J229">
        <v>1</v>
      </c>
      <c r="K229">
        <f>Source!AC604</f>
        <v>128.12</v>
      </c>
      <c r="M229">
        <f>ROUND(K229*I229, 2)</f>
        <v>-1142.8</v>
      </c>
      <c r="N229">
        <f>Source!AC604*IF(Source!BC604&lt;&gt; 0, Source!BC604, 1)</f>
        <v>128.12</v>
      </c>
      <c r="O229">
        <f>ROUND(N229*I229, 2)</f>
        <v>-1142.8</v>
      </c>
      <c r="P229">
        <f>Source!AE604</f>
        <v>0</v>
      </c>
      <c r="R229">
        <f>ROUND(P229*I229, 2)</f>
        <v>0</v>
      </c>
      <c r="S229">
        <f>Source!AE604*IF(Source!BS604&lt;&gt; 0, Source!BS604, 1)</f>
        <v>0</v>
      </c>
      <c r="T229">
        <f>ROUND(S229*I229, 2)</f>
        <v>0</v>
      </c>
      <c r="U229">
        <v>3</v>
      </c>
      <c r="Z229">
        <f>Source!GF604</f>
        <v>1582717036</v>
      </c>
      <c r="AA229">
        <v>-1285029469</v>
      </c>
      <c r="AB229">
        <v>-187342921</v>
      </c>
    </row>
    <row r="230" spans="1:28" x14ac:dyDescent="0.2">
      <c r="A230">
        <f>Source!A605</f>
        <v>18</v>
      </c>
      <c r="B230">
        <v>605</v>
      </c>
      <c r="C230">
        <v>3</v>
      </c>
      <c r="D230">
        <f>Source!BI605</f>
        <v>4</v>
      </c>
      <c r="E230">
        <f>Source!FS605</f>
        <v>0</v>
      </c>
      <c r="F230" t="str">
        <f>Source!F605</f>
        <v>21.1-6-9</v>
      </c>
      <c r="G230" t="str">
        <f>Source!G605</f>
        <v>Грунтовка акриловая адгезионная для обработки бетонных оснований перед оштукатуриванием, марка "Бетоконтакт"</v>
      </c>
      <c r="H230" t="str">
        <f>Source!H605</f>
        <v>кг</v>
      </c>
      <c r="I230">
        <f>Source!I605</f>
        <v>14.289</v>
      </c>
      <c r="J230">
        <v>1</v>
      </c>
      <c r="K230">
        <f>Source!AC605</f>
        <v>128.87</v>
      </c>
      <c r="M230">
        <f>ROUND(K230*I230, 2)</f>
        <v>1841.42</v>
      </c>
      <c r="N230">
        <f>Source!AC605*IF(Source!BC605&lt;&gt; 0, Source!BC605, 1)</f>
        <v>128.87</v>
      </c>
      <c r="O230">
        <f>ROUND(N230*I230, 2)</f>
        <v>1841.42</v>
      </c>
      <c r="P230">
        <f>Source!AE605</f>
        <v>0</v>
      </c>
      <c r="R230">
        <f>ROUND(P230*I230, 2)</f>
        <v>0</v>
      </c>
      <c r="S230">
        <f>Source!AE605*IF(Source!BS605&lt;&gt; 0, Source!BS605, 1)</f>
        <v>0</v>
      </c>
      <c r="T230">
        <f>ROUND(S230*I230, 2)</f>
        <v>0</v>
      </c>
      <c r="U230">
        <v>3</v>
      </c>
      <c r="Z230">
        <f>Source!GF605</f>
        <v>743869604</v>
      </c>
      <c r="AA230">
        <v>382649317</v>
      </c>
      <c r="AB230">
        <v>-1943594725</v>
      </c>
    </row>
    <row r="231" spans="1:28" x14ac:dyDescent="0.2">
      <c r="A231">
        <v>20</v>
      </c>
      <c r="B231">
        <v>274</v>
      </c>
      <c r="C231">
        <v>3</v>
      </c>
      <c r="D231">
        <v>0</v>
      </c>
      <c r="E231">
        <f>SmtRes!AV274</f>
        <v>0</v>
      </c>
      <c r="F231" t="str">
        <f>SmtRes!I274</f>
        <v>21.3-2-97</v>
      </c>
      <c r="G231" t="str">
        <f>SmtRes!K274</f>
        <v>Смеси сухие штукатурные цементно-известковые для внутренних и наружных работ, для машинного и ручного нанесения, марка 75</v>
      </c>
      <c r="H231" t="str">
        <f>SmtRes!O274</f>
        <v>т</v>
      </c>
      <c r="I231">
        <f>SmtRes!Y274*Source!I606</f>
        <v>0.75861599999999996</v>
      </c>
      <c r="J231">
        <f>SmtRes!AO274</f>
        <v>1</v>
      </c>
      <c r="K231">
        <f>SmtRes!AE274</f>
        <v>11245.63</v>
      </c>
      <c r="L231">
        <f>SmtRes!DB274</f>
        <v>9851.17</v>
      </c>
      <c r="M231">
        <f>ROUND(ROUND(L231*Source!I606, 6)*1, 2)</f>
        <v>8531.11</v>
      </c>
      <c r="N231">
        <f>SmtRes!AA274</f>
        <v>11245.63</v>
      </c>
      <c r="O231">
        <f>ROUND(ROUND(L231*Source!I606, 6)*SmtRes!DA274, 2)</f>
        <v>8531.11</v>
      </c>
      <c r="P231">
        <f>SmtRes!AG274</f>
        <v>0</v>
      </c>
      <c r="Q231">
        <f>SmtRes!DC274</f>
        <v>0</v>
      </c>
      <c r="R231">
        <f>ROUND(ROUND(Q231*Source!I606, 6)*1, 2)</f>
        <v>0</v>
      </c>
      <c r="S231">
        <f>SmtRes!AC274</f>
        <v>0</v>
      </c>
      <c r="T231">
        <f>ROUND(ROUND(Q231*Source!I606, 6)*SmtRes!AK274, 2)</f>
        <v>0</v>
      </c>
      <c r="U231">
        <v>3</v>
      </c>
      <c r="Z231">
        <f>SmtRes!X274</f>
        <v>-1784042081</v>
      </c>
      <c r="AA231">
        <v>-1898204583</v>
      </c>
      <c r="AB231">
        <v>-1336858889</v>
      </c>
    </row>
    <row r="232" spans="1:28" x14ac:dyDescent="0.2">
      <c r="A232">
        <v>20</v>
      </c>
      <c r="B232">
        <v>273</v>
      </c>
      <c r="C232">
        <v>3</v>
      </c>
      <c r="D232">
        <v>0</v>
      </c>
      <c r="E232">
        <f>SmtRes!AV273</f>
        <v>0</v>
      </c>
      <c r="F232" t="str">
        <f>SmtRes!I273</f>
        <v>21.1-6-21</v>
      </c>
      <c r="G232" t="str">
        <f>SmtRes!K273</f>
        <v>Дисперсия поливинилацетатная, гомополимерная, грубодисперсная, пластифицированная, (эмульсия поливинилацетатная), марка ДБ</v>
      </c>
      <c r="H232" t="str">
        <f>SmtRes!O273</f>
        <v>т</v>
      </c>
      <c r="I232">
        <f>SmtRes!Y273*Source!I606</f>
        <v>3.9835999999999995E-3</v>
      </c>
      <c r="J232">
        <f>SmtRes!AO273</f>
        <v>1</v>
      </c>
      <c r="K232">
        <f>SmtRes!AE273</f>
        <v>62638.49</v>
      </c>
      <c r="L232">
        <f>SmtRes!DB273</f>
        <v>288.14</v>
      </c>
      <c r="M232">
        <f>ROUND(ROUND(L232*Source!I606, 6)*1, 2)</f>
        <v>249.53</v>
      </c>
      <c r="N232">
        <f>SmtRes!AA273</f>
        <v>62638.49</v>
      </c>
      <c r="O232">
        <f>ROUND(ROUND(L232*Source!I606, 6)*SmtRes!DA273, 2)</f>
        <v>249.53</v>
      </c>
      <c r="P232">
        <f>SmtRes!AG273</f>
        <v>0</v>
      </c>
      <c r="Q232">
        <f>SmtRes!DC273</f>
        <v>0</v>
      </c>
      <c r="R232">
        <f>ROUND(ROUND(Q232*Source!I606, 6)*1, 2)</f>
        <v>0</v>
      </c>
      <c r="S232">
        <f>SmtRes!AC273</f>
        <v>0</v>
      </c>
      <c r="T232">
        <f>ROUND(ROUND(Q232*Source!I606, 6)*SmtRes!AK273, 2)</f>
        <v>0</v>
      </c>
      <c r="U232">
        <v>3</v>
      </c>
      <c r="Z232">
        <f>SmtRes!X273</f>
        <v>-1087760959</v>
      </c>
      <c r="AA232">
        <v>131374174</v>
      </c>
      <c r="AB232">
        <v>-1174192813</v>
      </c>
    </row>
    <row r="233" spans="1:28" x14ac:dyDescent="0.2">
      <c r="A233">
        <v>20</v>
      </c>
      <c r="B233">
        <v>272</v>
      </c>
      <c r="C233">
        <v>3</v>
      </c>
      <c r="D233">
        <v>0</v>
      </c>
      <c r="E233">
        <f>SmtRes!AV272</f>
        <v>0</v>
      </c>
      <c r="F233" t="str">
        <f>SmtRes!I272</f>
        <v>21.1-25-13</v>
      </c>
      <c r="G233" t="str">
        <f>SmtRes!K272</f>
        <v>Вода</v>
      </c>
      <c r="H233" t="str">
        <f>SmtRes!O272</f>
        <v>м3</v>
      </c>
      <c r="I233">
        <f>SmtRes!Y272*Source!I606</f>
        <v>0.131632</v>
      </c>
      <c r="J233">
        <f>SmtRes!AO272</f>
        <v>1</v>
      </c>
      <c r="K233">
        <f>SmtRes!AE272</f>
        <v>49.83</v>
      </c>
      <c r="L233">
        <f>SmtRes!DB272</f>
        <v>7.57</v>
      </c>
      <c r="M233">
        <f>ROUND(ROUND(L233*Source!I606, 6)*1, 2)</f>
        <v>6.56</v>
      </c>
      <c r="N233">
        <f>SmtRes!AA272</f>
        <v>49.83</v>
      </c>
      <c r="O233">
        <f>ROUND(ROUND(L233*Source!I606, 6)*SmtRes!DA272, 2)</f>
        <v>6.56</v>
      </c>
      <c r="P233">
        <f>SmtRes!AG272</f>
        <v>0</v>
      </c>
      <c r="Q233">
        <f>SmtRes!DC272</f>
        <v>0</v>
      </c>
      <c r="R233">
        <f>ROUND(ROUND(Q233*Source!I606, 6)*1, 2)</f>
        <v>0</v>
      </c>
      <c r="S233">
        <f>SmtRes!AC272</f>
        <v>0</v>
      </c>
      <c r="T233">
        <f>ROUND(ROUND(Q233*Source!I606, 6)*SmtRes!AK272, 2)</f>
        <v>0</v>
      </c>
      <c r="U233">
        <v>3</v>
      </c>
      <c r="Z233">
        <f>SmtRes!X272</f>
        <v>-1393929784</v>
      </c>
      <c r="AA233">
        <v>-568288822</v>
      </c>
      <c r="AB233">
        <v>-1097784124</v>
      </c>
    </row>
    <row r="234" spans="1:28" x14ac:dyDescent="0.2">
      <c r="A234">
        <v>20</v>
      </c>
      <c r="B234">
        <v>281</v>
      </c>
      <c r="C234">
        <v>3</v>
      </c>
      <c r="D234">
        <v>0</v>
      </c>
      <c r="E234">
        <f>SmtRes!AV281</f>
        <v>0</v>
      </c>
      <c r="F234" t="str">
        <f>SmtRes!I281</f>
        <v>21.1-6-221</v>
      </c>
      <c r="G234" t="str">
        <f>SmtRes!K281</f>
        <v>Грунтовка водно-дисперсионная акриловая укрепляющая для минеральных поверхностей, типа ВД-АК-0110</v>
      </c>
      <c r="H234" t="str">
        <f>SmtRes!O281</f>
        <v>кг</v>
      </c>
      <c r="I234">
        <f>SmtRes!Y281*Source!I607</f>
        <v>8.8504000000000005</v>
      </c>
      <c r="J234">
        <f>SmtRes!AO281</f>
        <v>1</v>
      </c>
      <c r="K234">
        <f>SmtRes!AE281</f>
        <v>78.349999999999994</v>
      </c>
      <c r="L234">
        <f>SmtRes!DB281</f>
        <v>814.84</v>
      </c>
      <c r="M234">
        <f>ROUND(ROUND(L234*Source!I607, 6)*1, 2)</f>
        <v>693.43</v>
      </c>
      <c r="N234">
        <f>SmtRes!AA281</f>
        <v>78.349999999999994</v>
      </c>
      <c r="O234">
        <f>ROUND(ROUND(L234*Source!I607, 6)*SmtRes!DA281, 2)</f>
        <v>693.43</v>
      </c>
      <c r="P234">
        <f>SmtRes!AG281</f>
        <v>0</v>
      </c>
      <c r="Q234">
        <f>SmtRes!DC281</f>
        <v>0</v>
      </c>
      <c r="R234">
        <f>ROUND(ROUND(Q234*Source!I607, 6)*1, 2)</f>
        <v>0</v>
      </c>
      <c r="S234">
        <f>SmtRes!AC281</f>
        <v>0</v>
      </c>
      <c r="T234">
        <f>ROUND(ROUND(Q234*Source!I607, 6)*SmtRes!AK281, 2)</f>
        <v>0</v>
      </c>
      <c r="U234">
        <v>3</v>
      </c>
      <c r="Z234">
        <f>SmtRes!X281</f>
        <v>-1709431397</v>
      </c>
      <c r="AA234">
        <v>451470118</v>
      </c>
      <c r="AB234">
        <v>2147139593</v>
      </c>
    </row>
    <row r="235" spans="1:28" x14ac:dyDescent="0.2">
      <c r="A235">
        <v>20</v>
      </c>
      <c r="B235">
        <v>280</v>
      </c>
      <c r="C235">
        <v>3</v>
      </c>
      <c r="D235">
        <v>0</v>
      </c>
      <c r="E235">
        <f>SmtRes!AV280</f>
        <v>0</v>
      </c>
      <c r="F235" t="str">
        <f>SmtRes!I280</f>
        <v>21.1-6-219</v>
      </c>
      <c r="G235" t="str">
        <f>SmtRes!K280</f>
        <v>Краски водно-дисперсионные акриловые износостойкие, интерьерные, моющиеся, типа ВД-АК-210, белые</v>
      </c>
      <c r="H235" t="str">
        <f>SmtRes!O280</f>
        <v>кг</v>
      </c>
      <c r="I235">
        <f>SmtRes!Y280*Source!I607</f>
        <v>20.594199999999997</v>
      </c>
      <c r="J235">
        <f>SmtRes!AO280</f>
        <v>1</v>
      </c>
      <c r="K235">
        <f>SmtRes!AE280</f>
        <v>183.25</v>
      </c>
      <c r="L235">
        <f>SmtRes!DB280</f>
        <v>4434.6499999999996</v>
      </c>
      <c r="M235">
        <f>ROUND(ROUND(L235*Source!I607, 6)*1, 2)</f>
        <v>3773.89</v>
      </c>
      <c r="N235">
        <f>SmtRes!AA280</f>
        <v>183.25</v>
      </c>
      <c r="O235">
        <f>ROUND(ROUND(L235*Source!I607, 6)*SmtRes!DA280, 2)</f>
        <v>3773.89</v>
      </c>
      <c r="P235">
        <f>SmtRes!AG280</f>
        <v>0</v>
      </c>
      <c r="Q235">
        <f>SmtRes!DC280</f>
        <v>0</v>
      </c>
      <c r="R235">
        <f>ROUND(ROUND(Q235*Source!I607, 6)*1, 2)</f>
        <v>0</v>
      </c>
      <c r="S235">
        <f>SmtRes!AC280</f>
        <v>0</v>
      </c>
      <c r="T235">
        <f>ROUND(ROUND(Q235*Source!I607, 6)*SmtRes!AK280, 2)</f>
        <v>0</v>
      </c>
      <c r="U235">
        <v>3</v>
      </c>
      <c r="Z235">
        <f>SmtRes!X280</f>
        <v>1915260537</v>
      </c>
      <c r="AA235">
        <v>-17150697</v>
      </c>
      <c r="AB235">
        <v>-91456575</v>
      </c>
    </row>
    <row r="236" spans="1:28" x14ac:dyDescent="0.2">
      <c r="A236">
        <v>20</v>
      </c>
      <c r="B236">
        <v>279</v>
      </c>
      <c r="C236">
        <v>3</v>
      </c>
      <c r="D236">
        <v>0</v>
      </c>
      <c r="E236">
        <f>SmtRes!AV279</f>
        <v>0</v>
      </c>
      <c r="F236" t="str">
        <f>SmtRes!I279</f>
        <v>21.1-25-404</v>
      </c>
      <c r="G236" t="str">
        <f>SmtRes!K279</f>
        <v>Шпатлевка водно-дисперсионная акриловая</v>
      </c>
      <c r="H236" t="str">
        <f>SmtRes!O279</f>
        <v>т</v>
      </c>
      <c r="I236">
        <f>SmtRes!Y279*Source!I607</f>
        <v>4.3400999999999995E-2</v>
      </c>
      <c r="J236">
        <f>SmtRes!AO279</f>
        <v>1</v>
      </c>
      <c r="K236">
        <f>SmtRes!AE279</f>
        <v>81852.28</v>
      </c>
      <c r="L236">
        <f>SmtRes!DB279</f>
        <v>4174.47</v>
      </c>
      <c r="M236">
        <f>ROUND(ROUND(L236*Source!I607, 6)*1, 2)</f>
        <v>3552.47</v>
      </c>
      <c r="N236">
        <f>SmtRes!AA279</f>
        <v>81852.28</v>
      </c>
      <c r="O236">
        <f>ROUND(ROUND(L236*Source!I607, 6)*SmtRes!DA279, 2)</f>
        <v>3552.47</v>
      </c>
      <c r="P236">
        <f>SmtRes!AG279</f>
        <v>0</v>
      </c>
      <c r="Q236">
        <f>SmtRes!DC279</f>
        <v>0</v>
      </c>
      <c r="R236">
        <f>ROUND(ROUND(Q236*Source!I607, 6)*1, 2)</f>
        <v>0</v>
      </c>
      <c r="S236">
        <f>SmtRes!AC279</f>
        <v>0</v>
      </c>
      <c r="T236">
        <f>ROUND(ROUND(Q236*Source!I607, 6)*SmtRes!AK279, 2)</f>
        <v>0</v>
      </c>
      <c r="U236">
        <v>3</v>
      </c>
      <c r="Z236">
        <f>SmtRes!X279</f>
        <v>-1196869701</v>
      </c>
      <c r="AA236">
        <v>-1059775425</v>
      </c>
      <c r="AB236">
        <v>1815180334</v>
      </c>
    </row>
    <row r="237" spans="1:28" x14ac:dyDescent="0.2">
      <c r="A237">
        <v>20</v>
      </c>
      <c r="B237">
        <v>278</v>
      </c>
      <c r="C237">
        <v>3</v>
      </c>
      <c r="D237">
        <v>0</v>
      </c>
      <c r="E237">
        <f>SmtRes!AV278</f>
        <v>0</v>
      </c>
      <c r="F237" t="str">
        <f>SmtRes!I278</f>
        <v>21.1-25-388</v>
      </c>
      <c r="G237" t="str">
        <f>SmtRes!K278</f>
        <v>Шкурка шлифовальная на бумажной основе</v>
      </c>
      <c r="H237" t="str">
        <f>SmtRes!O278</f>
        <v>м2</v>
      </c>
      <c r="I237">
        <f>SmtRes!Y278*Source!I607</f>
        <v>0.68080000000000007</v>
      </c>
      <c r="J237">
        <f>SmtRes!AO278</f>
        <v>1</v>
      </c>
      <c r="K237">
        <f>SmtRes!AE278</f>
        <v>431.83</v>
      </c>
      <c r="L237">
        <f>SmtRes!DB278</f>
        <v>345.46</v>
      </c>
      <c r="M237">
        <f>ROUND(ROUND(L237*Source!I607, 6)*1, 2)</f>
        <v>293.99</v>
      </c>
      <c r="N237">
        <f>SmtRes!AA278</f>
        <v>431.83</v>
      </c>
      <c r="O237">
        <f>ROUND(ROUND(L237*Source!I607, 6)*SmtRes!DA278, 2)</f>
        <v>293.99</v>
      </c>
      <c r="P237">
        <f>SmtRes!AG278</f>
        <v>0</v>
      </c>
      <c r="Q237">
        <f>SmtRes!DC278</f>
        <v>0</v>
      </c>
      <c r="R237">
        <f>ROUND(ROUND(Q237*Source!I607, 6)*1, 2)</f>
        <v>0</v>
      </c>
      <c r="S237">
        <f>SmtRes!AC278</f>
        <v>0</v>
      </c>
      <c r="T237">
        <f>ROUND(ROUND(Q237*Source!I607, 6)*SmtRes!AK278, 2)</f>
        <v>0</v>
      </c>
      <c r="U237">
        <v>3</v>
      </c>
      <c r="Z237">
        <f>SmtRes!X278</f>
        <v>680056559</v>
      </c>
      <c r="AA237">
        <v>-267451668</v>
      </c>
      <c r="AB237">
        <v>2039739391</v>
      </c>
    </row>
    <row r="238" spans="1:28" x14ac:dyDescent="0.2">
      <c r="A238">
        <v>20</v>
      </c>
      <c r="B238">
        <v>277</v>
      </c>
      <c r="C238">
        <v>3</v>
      </c>
      <c r="D238">
        <v>0</v>
      </c>
      <c r="E238">
        <f>SmtRes!AV277</f>
        <v>0</v>
      </c>
      <c r="F238" t="str">
        <f>SmtRes!I277</f>
        <v>21.1-25-13</v>
      </c>
      <c r="G238" t="str">
        <f>SmtRes!K277</f>
        <v>Вода</v>
      </c>
      <c r="H238" t="str">
        <f>SmtRes!O277</f>
        <v>м3</v>
      </c>
      <c r="I238">
        <f>SmtRes!Y277*Source!I607</f>
        <v>5.1060000000000003E-3</v>
      </c>
      <c r="J238">
        <f>SmtRes!AO277</f>
        <v>1</v>
      </c>
      <c r="K238">
        <f>SmtRes!AE277</f>
        <v>49.83</v>
      </c>
      <c r="L238">
        <f>SmtRes!DB277</f>
        <v>0.3</v>
      </c>
      <c r="M238">
        <f>ROUND(ROUND(L238*Source!I607, 6)*1, 2)</f>
        <v>0.26</v>
      </c>
      <c r="N238">
        <f>SmtRes!AA277</f>
        <v>49.83</v>
      </c>
      <c r="O238">
        <f>ROUND(ROUND(L238*Source!I607, 6)*SmtRes!DA277, 2)</f>
        <v>0.26</v>
      </c>
      <c r="P238">
        <f>SmtRes!AG277</f>
        <v>0</v>
      </c>
      <c r="Q238">
        <f>SmtRes!DC277</f>
        <v>0</v>
      </c>
      <c r="R238">
        <f>ROUND(ROUND(Q238*Source!I607, 6)*1, 2)</f>
        <v>0</v>
      </c>
      <c r="S238">
        <f>SmtRes!AC277</f>
        <v>0</v>
      </c>
      <c r="T238">
        <f>ROUND(ROUND(Q238*Source!I607, 6)*SmtRes!AK277, 2)</f>
        <v>0</v>
      </c>
      <c r="U238">
        <v>3</v>
      </c>
      <c r="Z238">
        <f>SmtRes!X277</f>
        <v>-1393929784</v>
      </c>
      <c r="AA238">
        <v>-568288822</v>
      </c>
      <c r="AB238">
        <v>-1097784124</v>
      </c>
    </row>
    <row r="239" spans="1:28" x14ac:dyDescent="0.2">
      <c r="A239">
        <v>20</v>
      </c>
      <c r="B239">
        <v>276</v>
      </c>
      <c r="C239">
        <v>3</v>
      </c>
      <c r="D239">
        <v>0</v>
      </c>
      <c r="E239">
        <f>SmtRes!AV276</f>
        <v>0</v>
      </c>
      <c r="F239" t="str">
        <f>SmtRes!I276</f>
        <v>21.1-20-7</v>
      </c>
      <c r="G239" t="str">
        <f>SmtRes!K276</f>
        <v>Ветошь</v>
      </c>
      <c r="H239" t="str">
        <f>SmtRes!O276</f>
        <v>кг</v>
      </c>
      <c r="I239">
        <f>SmtRes!Y276*Source!I607</f>
        <v>0.26380999999999999</v>
      </c>
      <c r="J239">
        <f>SmtRes!AO276</f>
        <v>1</v>
      </c>
      <c r="K239">
        <f>SmtRes!AE276</f>
        <v>23.91</v>
      </c>
      <c r="L239">
        <f>SmtRes!DB276</f>
        <v>7.41</v>
      </c>
      <c r="M239">
        <f>ROUND(ROUND(L239*Source!I607, 6)*1, 2)</f>
        <v>6.31</v>
      </c>
      <c r="N239">
        <f>SmtRes!AA276</f>
        <v>23.91</v>
      </c>
      <c r="O239">
        <f>ROUND(ROUND(L239*Source!I607, 6)*SmtRes!DA276, 2)</f>
        <v>6.31</v>
      </c>
      <c r="P239">
        <f>SmtRes!AG276</f>
        <v>0</v>
      </c>
      <c r="Q239">
        <f>SmtRes!DC276</f>
        <v>0</v>
      </c>
      <c r="R239">
        <f>ROUND(ROUND(Q239*Source!I607, 6)*1, 2)</f>
        <v>0</v>
      </c>
      <c r="S239">
        <f>SmtRes!AC276</f>
        <v>0</v>
      </c>
      <c r="T239">
        <f>ROUND(ROUND(Q239*Source!I607, 6)*SmtRes!AK276, 2)</f>
        <v>0</v>
      </c>
      <c r="U239">
        <v>3</v>
      </c>
      <c r="Z239">
        <f>SmtRes!X276</f>
        <v>-1577570829</v>
      </c>
      <c r="AA239">
        <v>-1417245040</v>
      </c>
      <c r="AB239">
        <v>-1532834414</v>
      </c>
    </row>
    <row r="240" spans="1:28" x14ac:dyDescent="0.2">
      <c r="A240">
        <v>20</v>
      </c>
      <c r="B240">
        <v>285</v>
      </c>
      <c r="C240">
        <v>3</v>
      </c>
      <c r="D240">
        <v>0</v>
      </c>
      <c r="E240">
        <f>SmtRes!AV285</f>
        <v>0</v>
      </c>
      <c r="F240" t="str">
        <f>SmtRes!I285</f>
        <v>21.19-11-22</v>
      </c>
      <c r="G240" t="str">
        <f>SmtRes!K285</f>
        <v>Решетки вентиляционные стальные штампованные, тип РШ, размеры 200х200 мм</v>
      </c>
      <c r="H240" t="str">
        <f>SmtRes!O285</f>
        <v>шт.</v>
      </c>
      <c r="I240">
        <f>SmtRes!Y285*Source!I609</f>
        <v>3</v>
      </c>
      <c r="J240">
        <f>SmtRes!AO285</f>
        <v>1</v>
      </c>
      <c r="K240">
        <f>SmtRes!AE285</f>
        <v>287.08999999999997</v>
      </c>
      <c r="L240">
        <f>SmtRes!DB285</f>
        <v>28709</v>
      </c>
      <c r="M240">
        <f>ROUND(ROUND(L240*Source!I609, 6)*1, 2)</f>
        <v>861.27</v>
      </c>
      <c r="N240">
        <f>SmtRes!AA285</f>
        <v>287.08999999999997</v>
      </c>
      <c r="O240">
        <f>ROUND(ROUND(L240*Source!I609, 6)*SmtRes!DA285, 2)</f>
        <v>861.27</v>
      </c>
      <c r="P240">
        <f>SmtRes!AG285</f>
        <v>0</v>
      </c>
      <c r="Q240">
        <f>SmtRes!DC285</f>
        <v>0</v>
      </c>
      <c r="R240">
        <f>ROUND(ROUND(Q240*Source!I609, 6)*1, 2)</f>
        <v>0</v>
      </c>
      <c r="S240">
        <f>SmtRes!AC285</f>
        <v>0</v>
      </c>
      <c r="T240">
        <f>ROUND(ROUND(Q240*Source!I609, 6)*SmtRes!AK285, 2)</f>
        <v>0</v>
      </c>
      <c r="U240">
        <v>3</v>
      </c>
      <c r="Z240">
        <f>SmtRes!X285</f>
        <v>1944741348</v>
      </c>
      <c r="AA240">
        <v>851634594</v>
      </c>
      <c r="AB240">
        <v>-1148237389</v>
      </c>
    </row>
    <row r="241" spans="1:28" x14ac:dyDescent="0.2">
      <c r="A241">
        <v>20</v>
      </c>
      <c r="B241">
        <v>284</v>
      </c>
      <c r="C241">
        <v>3</v>
      </c>
      <c r="D241">
        <v>0</v>
      </c>
      <c r="E241">
        <f>SmtRes!AV284</f>
        <v>0</v>
      </c>
      <c r="F241" t="str">
        <f>SmtRes!I284</f>
        <v>21.1-2-2</v>
      </c>
      <c r="G241" t="str">
        <f>SmtRes!K284</f>
        <v>Гипсовые вяжущие (гипс) для штукатурных работ</v>
      </c>
      <c r="H241" t="str">
        <f>SmtRes!O284</f>
        <v>т</v>
      </c>
      <c r="I241">
        <f>SmtRes!Y284*Source!I609</f>
        <v>1.5E-3</v>
      </c>
      <c r="J241">
        <f>SmtRes!AO284</f>
        <v>1</v>
      </c>
      <c r="K241">
        <f>SmtRes!AE284</f>
        <v>7313.44</v>
      </c>
      <c r="L241">
        <f>SmtRes!DB284</f>
        <v>365.67</v>
      </c>
      <c r="M241">
        <f>ROUND(ROUND(L241*Source!I609, 6)*1, 2)</f>
        <v>10.97</v>
      </c>
      <c r="N241">
        <f>SmtRes!AA284</f>
        <v>7313.44</v>
      </c>
      <c r="O241">
        <f>ROUND(ROUND(L241*Source!I609, 6)*SmtRes!DA284, 2)</f>
        <v>10.97</v>
      </c>
      <c r="P241">
        <f>SmtRes!AG284</f>
        <v>0</v>
      </c>
      <c r="Q241">
        <f>SmtRes!DC284</f>
        <v>0</v>
      </c>
      <c r="R241">
        <f>ROUND(ROUND(Q241*Source!I609, 6)*1, 2)</f>
        <v>0</v>
      </c>
      <c r="S241">
        <f>SmtRes!AC284</f>
        <v>0</v>
      </c>
      <c r="T241">
        <f>ROUND(ROUND(Q241*Source!I609, 6)*SmtRes!AK284, 2)</f>
        <v>0</v>
      </c>
      <c r="U241">
        <v>3</v>
      </c>
      <c r="Z241">
        <f>SmtRes!X284</f>
        <v>-900230497</v>
      </c>
      <c r="AA241">
        <v>-1637219116</v>
      </c>
      <c r="AB241">
        <v>-453773343</v>
      </c>
    </row>
    <row r="242" spans="1:28" x14ac:dyDescent="0.2">
      <c r="A242">
        <f>Source!A641</f>
        <v>5</v>
      </c>
      <c r="B242">
        <v>641</v>
      </c>
      <c r="G242" t="str">
        <f>Source!G641</f>
        <v>Короб</v>
      </c>
    </row>
    <row r="243" spans="1:28" x14ac:dyDescent="0.2">
      <c r="A243">
        <v>20</v>
      </c>
      <c r="B243">
        <v>287</v>
      </c>
      <c r="C243">
        <v>3</v>
      </c>
      <c r="D243">
        <v>0</v>
      </c>
      <c r="E243">
        <f>SmtRes!AV287</f>
        <v>0</v>
      </c>
      <c r="F243" t="str">
        <f>SmtRes!I287</f>
        <v>9999990001</v>
      </c>
      <c r="G243" t="str">
        <f>SmtRes!K287</f>
        <v>Масса мусора</v>
      </c>
      <c r="H243" t="str">
        <f>SmtRes!O287</f>
        <v>т</v>
      </c>
      <c r="I243">
        <f>SmtRes!Y287*Source!I645</f>
        <v>0.15751999999999999</v>
      </c>
      <c r="J243">
        <f>SmtRes!AO287</f>
        <v>1</v>
      </c>
      <c r="K243">
        <f>SmtRes!AE287</f>
        <v>0</v>
      </c>
      <c r="L243">
        <f>SmtRes!DB287</f>
        <v>0</v>
      </c>
      <c r="M243">
        <f>ROUND(ROUND(L243*Source!I645, 6)*1, 2)</f>
        <v>0</v>
      </c>
      <c r="N243">
        <f>SmtRes!AA287</f>
        <v>0</v>
      </c>
      <c r="O243">
        <f>ROUND(ROUND(L243*Source!I645, 6)*SmtRes!DA287, 2)</f>
        <v>0</v>
      </c>
      <c r="P243">
        <f>SmtRes!AG287</f>
        <v>0</v>
      </c>
      <c r="Q243">
        <f>SmtRes!DC287</f>
        <v>0</v>
      </c>
      <c r="R243">
        <f>ROUND(ROUND(Q243*Source!I645, 6)*1, 2)</f>
        <v>0</v>
      </c>
      <c r="S243">
        <f>SmtRes!AC287</f>
        <v>0</v>
      </c>
      <c r="T243">
        <f>ROUND(ROUND(Q243*Source!I645, 6)*SmtRes!AK287, 2)</f>
        <v>0</v>
      </c>
      <c r="U243">
        <v>3</v>
      </c>
      <c r="Z243">
        <f>SmtRes!X287</f>
        <v>1489638031</v>
      </c>
      <c r="AA243">
        <v>1808425918</v>
      </c>
      <c r="AB243">
        <v>-883491509</v>
      </c>
    </row>
    <row r="244" spans="1:28" x14ac:dyDescent="0.2">
      <c r="A244">
        <v>20</v>
      </c>
      <c r="B244">
        <v>305</v>
      </c>
      <c r="C244">
        <v>3</v>
      </c>
      <c r="D244">
        <v>0</v>
      </c>
      <c r="E244">
        <f>SmtRes!AV305</f>
        <v>0</v>
      </c>
      <c r="F244" t="str">
        <f>SmtRes!I305</f>
        <v>21.7-4-9</v>
      </c>
      <c r="G244" t="str">
        <f>SmtRes!K305</f>
        <v>Профили стоек для монтажа гипсовых перегородок и подвесных потолков, стальные, оцинкованные, марка ПС, сечение 75х50х0,6 мм</v>
      </c>
      <c r="H244" t="str">
        <f>SmtRes!O305</f>
        <v>м</v>
      </c>
      <c r="I244">
        <f>SmtRes!Y305*Source!I646</f>
        <v>9.8999999999999986</v>
      </c>
      <c r="J244">
        <f>SmtRes!AO305</f>
        <v>1</v>
      </c>
      <c r="K244">
        <f>SmtRes!AE305</f>
        <v>141.9</v>
      </c>
      <c r="L244">
        <f>SmtRes!DB305</f>
        <v>31927.5</v>
      </c>
      <c r="M244">
        <f>ROUND(ROUND(L244*Source!I646, 6)*1, 2)</f>
        <v>1404.81</v>
      </c>
      <c r="N244">
        <f>SmtRes!AA305</f>
        <v>141.9</v>
      </c>
      <c r="O244">
        <f>ROUND(ROUND(L244*Source!I646, 6)*SmtRes!DA305, 2)</f>
        <v>1404.81</v>
      </c>
      <c r="P244">
        <f>SmtRes!AG305</f>
        <v>0</v>
      </c>
      <c r="Q244">
        <f>SmtRes!DC305</f>
        <v>0</v>
      </c>
      <c r="R244">
        <f>ROUND(ROUND(Q244*Source!I646, 6)*1, 2)</f>
        <v>0</v>
      </c>
      <c r="S244">
        <f>SmtRes!AC305</f>
        <v>0</v>
      </c>
      <c r="T244">
        <f>ROUND(ROUND(Q244*Source!I646, 6)*SmtRes!AK305, 2)</f>
        <v>0</v>
      </c>
      <c r="U244">
        <v>3</v>
      </c>
      <c r="Z244">
        <f>SmtRes!X305</f>
        <v>1247254496</v>
      </c>
      <c r="AA244">
        <v>2146726621</v>
      </c>
      <c r="AB244">
        <v>222902299</v>
      </c>
    </row>
    <row r="245" spans="1:28" x14ac:dyDescent="0.2">
      <c r="A245">
        <v>20</v>
      </c>
      <c r="B245">
        <v>304</v>
      </c>
      <c r="C245">
        <v>3</v>
      </c>
      <c r="D245">
        <v>0</v>
      </c>
      <c r="E245">
        <f>SmtRes!AV304</f>
        <v>0</v>
      </c>
      <c r="F245" t="str">
        <f>SmtRes!I304</f>
        <v>21.7-4-3</v>
      </c>
      <c r="G245" t="str">
        <f>SmtRes!K304</f>
        <v>Профили металлические для монтажа гипсовых перегородок и подвесных потолков стальные, оцинкованные, марка ПУ-2, профиль угловой, сечение 31х31х0,55 мм</v>
      </c>
      <c r="H245" t="str">
        <f>SmtRes!O304</f>
        <v>т</v>
      </c>
      <c r="I245">
        <f>SmtRes!Y304*Source!I646</f>
        <v>4.8575999999999996E-4</v>
      </c>
      <c r="J245">
        <f>SmtRes!AO304</f>
        <v>1</v>
      </c>
      <c r="K245">
        <f>SmtRes!AE304</f>
        <v>241507.84</v>
      </c>
      <c r="L245">
        <f>SmtRes!DB304</f>
        <v>2666.25</v>
      </c>
      <c r="M245">
        <f>ROUND(ROUND(L245*Source!I646, 6)*1, 2)</f>
        <v>117.32</v>
      </c>
      <c r="N245">
        <f>SmtRes!AA304</f>
        <v>241507.84</v>
      </c>
      <c r="O245">
        <f>ROUND(ROUND(L245*Source!I646, 6)*SmtRes!DA304, 2)</f>
        <v>117.32</v>
      </c>
      <c r="P245">
        <f>SmtRes!AG304</f>
        <v>0</v>
      </c>
      <c r="Q245">
        <f>SmtRes!DC304</f>
        <v>0</v>
      </c>
      <c r="R245">
        <f>ROUND(ROUND(Q245*Source!I646, 6)*1, 2)</f>
        <v>0</v>
      </c>
      <c r="S245">
        <f>SmtRes!AC304</f>
        <v>0</v>
      </c>
      <c r="T245">
        <f>ROUND(ROUND(Q245*Source!I646, 6)*SmtRes!AK304, 2)</f>
        <v>0</v>
      </c>
      <c r="U245">
        <v>3</v>
      </c>
      <c r="Z245">
        <f>SmtRes!X304</f>
        <v>1225370885</v>
      </c>
      <c r="AA245">
        <v>654106864</v>
      </c>
      <c r="AB245">
        <v>1605694980</v>
      </c>
    </row>
    <row r="246" spans="1:28" x14ac:dyDescent="0.2">
      <c r="A246">
        <v>20</v>
      </c>
      <c r="B246">
        <v>303</v>
      </c>
      <c r="C246">
        <v>3</v>
      </c>
      <c r="D246">
        <v>0</v>
      </c>
      <c r="E246">
        <f>SmtRes!AV303</f>
        <v>0</v>
      </c>
      <c r="F246" t="str">
        <f>SmtRes!I303</f>
        <v>21.7-4-10</v>
      </c>
      <c r="G246" t="str">
        <f>SmtRes!K303</f>
        <v>Профили направляющих для монтажа гипсовых перегородок и подвесных потолков, стальные, оцинкованные, марка ПН, сечение 75х40х0,6 мм</v>
      </c>
      <c r="H246" t="str">
        <f>SmtRes!O303</f>
        <v>м</v>
      </c>
      <c r="I246">
        <f>SmtRes!Y303*Source!I646</f>
        <v>5.3239999999999998</v>
      </c>
      <c r="J246">
        <f>SmtRes!AO303</f>
        <v>1</v>
      </c>
      <c r="K246">
        <f>SmtRes!AE303</f>
        <v>141.5</v>
      </c>
      <c r="L246">
        <f>SmtRes!DB303</f>
        <v>17121.5</v>
      </c>
      <c r="M246">
        <f>ROUND(ROUND(L246*Source!I646, 6)*1, 2)</f>
        <v>753.35</v>
      </c>
      <c r="N246">
        <f>SmtRes!AA303</f>
        <v>141.5</v>
      </c>
      <c r="O246">
        <f>ROUND(ROUND(L246*Source!I646, 6)*SmtRes!DA303, 2)</f>
        <v>753.35</v>
      </c>
      <c r="P246">
        <f>SmtRes!AG303</f>
        <v>0</v>
      </c>
      <c r="Q246">
        <f>SmtRes!DC303</f>
        <v>0</v>
      </c>
      <c r="R246">
        <f>ROUND(ROUND(Q246*Source!I646, 6)*1, 2)</f>
        <v>0</v>
      </c>
      <c r="S246">
        <f>SmtRes!AC303</f>
        <v>0</v>
      </c>
      <c r="T246">
        <f>ROUND(ROUND(Q246*Source!I646, 6)*SmtRes!AK303, 2)</f>
        <v>0</v>
      </c>
      <c r="U246">
        <v>3</v>
      </c>
      <c r="Z246">
        <f>SmtRes!X303</f>
        <v>1545380321</v>
      </c>
      <c r="AA246">
        <v>-159481866</v>
      </c>
      <c r="AB246">
        <v>224741388</v>
      </c>
    </row>
    <row r="247" spans="1:28" x14ac:dyDescent="0.2">
      <c r="A247">
        <v>20</v>
      </c>
      <c r="B247">
        <v>302</v>
      </c>
      <c r="C247">
        <v>3</v>
      </c>
      <c r="D247">
        <v>0</v>
      </c>
      <c r="E247">
        <f>SmtRes!AV302</f>
        <v>0</v>
      </c>
      <c r="F247" t="str">
        <f>SmtRes!I302</f>
        <v>21.3-2-23</v>
      </c>
      <c r="G247" t="str">
        <f>SmtRes!K302</f>
        <v>Смеси сухие шпатлевочные, гипсовые, универсальные, с полимерными добавками: В3,5 (М50), крупность заполнителя не более 0,15 мм</v>
      </c>
      <c r="H247" t="str">
        <f>SmtRes!O302</f>
        <v>кг</v>
      </c>
      <c r="I247">
        <f>SmtRes!Y302*Source!I646</f>
        <v>1.6279999999999999</v>
      </c>
      <c r="J247">
        <f>SmtRes!AO302</f>
        <v>1</v>
      </c>
      <c r="K247">
        <f>SmtRes!AE302</f>
        <v>25.4</v>
      </c>
      <c r="L247">
        <f>SmtRes!DB302</f>
        <v>939.8</v>
      </c>
      <c r="M247">
        <f>ROUND(ROUND(L247*Source!I646, 6)*1, 2)</f>
        <v>41.35</v>
      </c>
      <c r="N247">
        <f>SmtRes!AA302</f>
        <v>25.4</v>
      </c>
      <c r="O247">
        <f>ROUND(ROUND(L247*Source!I646, 6)*SmtRes!DA302, 2)</f>
        <v>41.35</v>
      </c>
      <c r="P247">
        <f>SmtRes!AG302</f>
        <v>0</v>
      </c>
      <c r="Q247">
        <f>SmtRes!DC302</f>
        <v>0</v>
      </c>
      <c r="R247">
        <f>ROUND(ROUND(Q247*Source!I646, 6)*1, 2)</f>
        <v>0</v>
      </c>
      <c r="S247">
        <f>SmtRes!AC302</f>
        <v>0</v>
      </c>
      <c r="T247">
        <f>ROUND(ROUND(Q247*Source!I646, 6)*SmtRes!AK302, 2)</f>
        <v>0</v>
      </c>
      <c r="U247">
        <v>3</v>
      </c>
      <c r="Z247">
        <f>SmtRes!X302</f>
        <v>66031643</v>
      </c>
      <c r="AA247">
        <v>390673288</v>
      </c>
      <c r="AB247">
        <v>1936290141</v>
      </c>
    </row>
    <row r="248" spans="1:28" x14ac:dyDescent="0.2">
      <c r="A248">
        <v>20</v>
      </c>
      <c r="B248">
        <v>301</v>
      </c>
      <c r="C248">
        <v>3</v>
      </c>
      <c r="D248">
        <v>0</v>
      </c>
      <c r="E248">
        <f>SmtRes!AV301</f>
        <v>0</v>
      </c>
      <c r="F248" t="str">
        <f>SmtRes!I301</f>
        <v>21.3-2-112</v>
      </c>
      <c r="G248" t="str">
        <f>SmtRes!K301</f>
        <v>Смеси сухие клеевые на основе гипсового вяжущего, "Перлфикс", с полимерными добавками для внутренних работ</v>
      </c>
      <c r="H248" t="str">
        <f>SmtRes!O301</f>
        <v>кг</v>
      </c>
      <c r="I248">
        <f>SmtRes!Y301*Source!I646</f>
        <v>2.6399999999999997</v>
      </c>
      <c r="J248">
        <f>SmtRes!AO301</f>
        <v>1</v>
      </c>
      <c r="K248">
        <f>SmtRes!AE301</f>
        <v>16.57</v>
      </c>
      <c r="L248">
        <f>SmtRes!DB301</f>
        <v>994.2</v>
      </c>
      <c r="M248">
        <f>ROUND(ROUND(L248*Source!I646, 6)*1, 2)</f>
        <v>43.74</v>
      </c>
      <c r="N248">
        <f>SmtRes!AA301</f>
        <v>16.57</v>
      </c>
      <c r="O248">
        <f>ROUND(ROUND(L248*Source!I646, 6)*SmtRes!DA301, 2)</f>
        <v>43.74</v>
      </c>
      <c r="P248">
        <f>SmtRes!AG301</f>
        <v>0</v>
      </c>
      <c r="Q248">
        <f>SmtRes!DC301</f>
        <v>0</v>
      </c>
      <c r="R248">
        <f>ROUND(ROUND(Q248*Source!I646, 6)*1, 2)</f>
        <v>0</v>
      </c>
      <c r="S248">
        <f>SmtRes!AC301</f>
        <v>0</v>
      </c>
      <c r="T248">
        <f>ROUND(ROUND(Q248*Source!I646, 6)*SmtRes!AK301, 2)</f>
        <v>0</v>
      </c>
      <c r="U248">
        <v>3</v>
      </c>
      <c r="Z248">
        <f>SmtRes!X301</f>
        <v>-612686597</v>
      </c>
      <c r="AA248">
        <v>877686845</v>
      </c>
      <c r="AB248">
        <v>-2001914126</v>
      </c>
    </row>
    <row r="249" spans="1:28" x14ac:dyDescent="0.2">
      <c r="A249">
        <v>20</v>
      </c>
      <c r="B249">
        <v>300</v>
      </c>
      <c r="C249">
        <v>3</v>
      </c>
      <c r="D249">
        <v>0</v>
      </c>
      <c r="E249">
        <f>SmtRes!AV300</f>
        <v>0</v>
      </c>
      <c r="F249" t="str">
        <f>SmtRes!I300</f>
        <v>21.3-2-111</v>
      </c>
      <c r="G249" t="str">
        <f>SmtRes!K300</f>
        <v>Смеси сухие шпатлевочные, гипсовые, высокопрочные, с полимерными добавками для внутренних работ: В5 (М75), крупность заполнителя не более 0,15 мм</v>
      </c>
      <c r="H249" t="str">
        <f>SmtRes!O300</f>
        <v>кг</v>
      </c>
      <c r="I249">
        <f>SmtRes!Y300*Source!I646</f>
        <v>0.17599999999999999</v>
      </c>
      <c r="J249">
        <f>SmtRes!AO300</f>
        <v>1</v>
      </c>
      <c r="K249">
        <f>SmtRes!AE300</f>
        <v>148.19</v>
      </c>
      <c r="L249">
        <f>SmtRes!DB300</f>
        <v>592.76</v>
      </c>
      <c r="M249">
        <f>ROUND(ROUND(L249*Source!I646, 6)*1, 2)</f>
        <v>26.08</v>
      </c>
      <c r="N249">
        <f>SmtRes!AA300</f>
        <v>148.19</v>
      </c>
      <c r="O249">
        <f>ROUND(ROUND(L249*Source!I646, 6)*SmtRes!DA300, 2)</f>
        <v>26.08</v>
      </c>
      <c r="P249">
        <f>SmtRes!AG300</f>
        <v>0</v>
      </c>
      <c r="Q249">
        <f>SmtRes!DC300</f>
        <v>0</v>
      </c>
      <c r="R249">
        <f>ROUND(ROUND(Q249*Source!I646, 6)*1, 2)</f>
        <v>0</v>
      </c>
      <c r="S249">
        <f>SmtRes!AC300</f>
        <v>0</v>
      </c>
      <c r="T249">
        <f>ROUND(ROUND(Q249*Source!I646, 6)*SmtRes!AK300, 2)</f>
        <v>0</v>
      </c>
      <c r="U249">
        <v>3</v>
      </c>
      <c r="Z249">
        <f>SmtRes!X300</f>
        <v>2132222391</v>
      </c>
      <c r="AA249">
        <v>1678169763</v>
      </c>
      <c r="AB249">
        <v>275629584</v>
      </c>
    </row>
    <row r="250" spans="1:28" x14ac:dyDescent="0.2">
      <c r="A250">
        <v>20</v>
      </c>
      <c r="B250">
        <v>299</v>
      </c>
      <c r="C250">
        <v>3</v>
      </c>
      <c r="D250">
        <v>0</v>
      </c>
      <c r="E250">
        <f>SmtRes!AV299</f>
        <v>0</v>
      </c>
      <c r="F250" t="str">
        <f>SmtRes!I299</f>
        <v>21.1-6-165</v>
      </c>
      <c r="G250" t="str">
        <f>SmtRes!K299</f>
        <v>Грунтовка водно-дисперсионная высококонцентрированная глубокопроникающая универсальная</v>
      </c>
      <c r="H250" t="str">
        <f>SmtRes!O299</f>
        <v>кг</v>
      </c>
      <c r="I250">
        <f>SmtRes!Y299*Source!I646</f>
        <v>0.43999999999999995</v>
      </c>
      <c r="J250">
        <f>SmtRes!AO299</f>
        <v>1</v>
      </c>
      <c r="K250">
        <f>SmtRes!AE299</f>
        <v>128.43</v>
      </c>
      <c r="L250">
        <f>SmtRes!DB299</f>
        <v>1284.3</v>
      </c>
      <c r="M250">
        <f>ROUND(ROUND(L250*Source!I646, 6)*1, 2)</f>
        <v>56.51</v>
      </c>
      <c r="N250">
        <f>SmtRes!AA299</f>
        <v>128.43</v>
      </c>
      <c r="O250">
        <f>ROUND(ROUND(L250*Source!I646, 6)*SmtRes!DA299, 2)</f>
        <v>56.51</v>
      </c>
      <c r="P250">
        <f>SmtRes!AG299</f>
        <v>0</v>
      </c>
      <c r="Q250">
        <f>SmtRes!DC299</f>
        <v>0</v>
      </c>
      <c r="R250">
        <f>ROUND(ROUND(Q250*Source!I646, 6)*1, 2)</f>
        <v>0</v>
      </c>
      <c r="S250">
        <f>SmtRes!AC299</f>
        <v>0</v>
      </c>
      <c r="T250">
        <f>ROUND(ROUND(Q250*Source!I646, 6)*SmtRes!AK299, 2)</f>
        <v>0</v>
      </c>
      <c r="U250">
        <v>3</v>
      </c>
      <c r="Z250">
        <f>SmtRes!X299</f>
        <v>-964289349</v>
      </c>
      <c r="AA250">
        <v>-1529519271</v>
      </c>
      <c r="AB250">
        <v>-357042911</v>
      </c>
    </row>
    <row r="251" spans="1:28" x14ac:dyDescent="0.2">
      <c r="A251">
        <v>20</v>
      </c>
      <c r="B251">
        <v>298</v>
      </c>
      <c r="C251">
        <v>3</v>
      </c>
      <c r="D251">
        <v>0</v>
      </c>
      <c r="E251">
        <f>SmtRes!AV298</f>
        <v>0</v>
      </c>
      <c r="F251" t="str">
        <f>SmtRes!I298</f>
        <v>21.1-25-657</v>
      </c>
      <c r="G251" t="str">
        <f>SmtRes!K298</f>
        <v>Лента бумажная для армирования шпатлевочного шва при заделке стыков, ширина 50 мм</v>
      </c>
      <c r="H251" t="str">
        <f>SmtRes!O298</f>
        <v>м</v>
      </c>
      <c r="I251">
        <f>SmtRes!Y298*Source!I646</f>
        <v>3.6519999999999997</v>
      </c>
      <c r="J251">
        <f>SmtRes!AO298</f>
        <v>1</v>
      </c>
      <c r="K251">
        <f>SmtRes!AE298</f>
        <v>2.9</v>
      </c>
      <c r="L251">
        <f>SmtRes!DB298</f>
        <v>240.7</v>
      </c>
      <c r="M251">
        <f>ROUND(ROUND(L251*Source!I646, 6)*1, 2)</f>
        <v>10.59</v>
      </c>
      <c r="N251">
        <f>SmtRes!AA298</f>
        <v>2.9</v>
      </c>
      <c r="O251">
        <f>ROUND(ROUND(L251*Source!I646, 6)*SmtRes!DA298, 2)</f>
        <v>10.59</v>
      </c>
      <c r="P251">
        <f>SmtRes!AG298</f>
        <v>0</v>
      </c>
      <c r="Q251">
        <f>SmtRes!DC298</f>
        <v>0</v>
      </c>
      <c r="R251">
        <f>ROUND(ROUND(Q251*Source!I646, 6)*1, 2)</f>
        <v>0</v>
      </c>
      <c r="S251">
        <f>SmtRes!AC298</f>
        <v>0</v>
      </c>
      <c r="T251">
        <f>ROUND(ROUND(Q251*Source!I646, 6)*SmtRes!AK298, 2)</f>
        <v>0</v>
      </c>
      <c r="U251">
        <v>3</v>
      </c>
      <c r="Z251">
        <f>SmtRes!X298</f>
        <v>1503952686</v>
      </c>
      <c r="AA251">
        <v>-1306152697</v>
      </c>
      <c r="AB251">
        <v>-1685103737</v>
      </c>
    </row>
    <row r="252" spans="1:28" x14ac:dyDescent="0.2">
      <c r="A252">
        <v>20</v>
      </c>
      <c r="B252">
        <v>297</v>
      </c>
      <c r="C252">
        <v>3</v>
      </c>
      <c r="D252">
        <v>0</v>
      </c>
      <c r="E252">
        <f>SmtRes!AV297</f>
        <v>0</v>
      </c>
      <c r="F252" t="str">
        <f>SmtRes!I297</f>
        <v>21.1-25-649</v>
      </c>
      <c r="G252" t="str">
        <f>SmtRes!K297</f>
        <v>Лента полимерная микропористая уплотнительная самоклеющаяся, типа "Дихтунгсбанд", ширина 70 мм, толщина 3,2 мм</v>
      </c>
      <c r="H252" t="str">
        <f>SmtRes!O297</f>
        <v>м</v>
      </c>
      <c r="I252">
        <f>SmtRes!Y297*Source!I646</f>
        <v>5.1040000000000001</v>
      </c>
      <c r="J252">
        <f>SmtRes!AO297</f>
        <v>1</v>
      </c>
      <c r="K252">
        <f>SmtRes!AE297</f>
        <v>11.14</v>
      </c>
      <c r="L252">
        <f>SmtRes!DB297</f>
        <v>1292.24</v>
      </c>
      <c r="M252">
        <f>ROUND(ROUND(L252*Source!I646, 6)*1, 2)</f>
        <v>56.86</v>
      </c>
      <c r="N252">
        <f>SmtRes!AA297</f>
        <v>11.14</v>
      </c>
      <c r="O252">
        <f>ROUND(ROUND(L252*Source!I646, 6)*SmtRes!DA297, 2)</f>
        <v>56.86</v>
      </c>
      <c r="P252">
        <f>SmtRes!AG297</f>
        <v>0</v>
      </c>
      <c r="Q252">
        <f>SmtRes!DC297</f>
        <v>0</v>
      </c>
      <c r="R252">
        <f>ROUND(ROUND(Q252*Source!I646, 6)*1, 2)</f>
        <v>0</v>
      </c>
      <c r="S252">
        <f>SmtRes!AC297</f>
        <v>0</v>
      </c>
      <c r="T252">
        <f>ROUND(ROUND(Q252*Source!I646, 6)*SmtRes!AK297, 2)</f>
        <v>0</v>
      </c>
      <c r="U252">
        <v>3</v>
      </c>
      <c r="Z252">
        <f>SmtRes!X297</f>
        <v>-1055623527</v>
      </c>
      <c r="AA252">
        <v>-659094443</v>
      </c>
      <c r="AB252">
        <v>230055989</v>
      </c>
    </row>
    <row r="253" spans="1:28" x14ac:dyDescent="0.2">
      <c r="A253">
        <v>20</v>
      </c>
      <c r="B253">
        <v>296</v>
      </c>
      <c r="C253">
        <v>3</v>
      </c>
      <c r="D253">
        <v>0</v>
      </c>
      <c r="E253">
        <f>SmtRes!AV296</f>
        <v>0</v>
      </c>
      <c r="F253" t="str">
        <f>SmtRes!I296</f>
        <v>21.1-25-647</v>
      </c>
      <c r="G253" t="str">
        <f>SmtRes!K296</f>
        <v>Лента полимерная разделительная самоклеющаяся, ширина 50 мм</v>
      </c>
      <c r="H253" t="str">
        <f>SmtRes!O296</f>
        <v>м</v>
      </c>
      <c r="I253">
        <f>SmtRes!Y296*Source!I646</f>
        <v>3.6079999999999997</v>
      </c>
      <c r="J253">
        <f>SmtRes!AO296</f>
        <v>1</v>
      </c>
      <c r="K253">
        <f>SmtRes!AE296</f>
        <v>6.63</v>
      </c>
      <c r="L253">
        <f>SmtRes!DB296</f>
        <v>543.66</v>
      </c>
      <c r="M253">
        <f>ROUND(ROUND(L253*Source!I646, 6)*1, 2)</f>
        <v>23.92</v>
      </c>
      <c r="N253">
        <f>SmtRes!AA296</f>
        <v>6.63</v>
      </c>
      <c r="O253">
        <f>ROUND(ROUND(L253*Source!I646, 6)*SmtRes!DA296, 2)</f>
        <v>23.92</v>
      </c>
      <c r="P253">
        <f>SmtRes!AG296</f>
        <v>0</v>
      </c>
      <c r="Q253">
        <f>SmtRes!DC296</f>
        <v>0</v>
      </c>
      <c r="R253">
        <f>ROUND(ROUND(Q253*Source!I646, 6)*1, 2)</f>
        <v>0</v>
      </c>
      <c r="S253">
        <f>SmtRes!AC296</f>
        <v>0</v>
      </c>
      <c r="T253">
        <f>ROUND(ROUND(Q253*Source!I646, 6)*SmtRes!AK296, 2)</f>
        <v>0</v>
      </c>
      <c r="U253">
        <v>3</v>
      </c>
      <c r="Z253">
        <f>SmtRes!X296</f>
        <v>676735347</v>
      </c>
      <c r="AA253">
        <v>75016081</v>
      </c>
      <c r="AB253">
        <v>-1770221788</v>
      </c>
    </row>
    <row r="254" spans="1:28" x14ac:dyDescent="0.2">
      <c r="A254">
        <v>20</v>
      </c>
      <c r="B254">
        <v>295</v>
      </c>
      <c r="C254">
        <v>3</v>
      </c>
      <c r="D254">
        <v>0</v>
      </c>
      <c r="E254">
        <f>SmtRes!AV295</f>
        <v>0</v>
      </c>
      <c r="F254" t="str">
        <f>SmtRes!I295</f>
        <v>21.1-25-181</v>
      </c>
      <c r="G254" t="str">
        <f>SmtRes!K295</f>
        <v>Листы гипсокартонные, толщина 8-10 мм</v>
      </c>
      <c r="H254" t="str">
        <f>SmtRes!O295</f>
        <v>м2</v>
      </c>
      <c r="I254">
        <f>SmtRes!Y295*Source!I646</f>
        <v>4.7079999999999993</v>
      </c>
      <c r="J254">
        <f>SmtRes!AO295</f>
        <v>1</v>
      </c>
      <c r="K254">
        <f>SmtRes!AE295</f>
        <v>105.65</v>
      </c>
      <c r="L254">
        <f>SmtRes!DB295</f>
        <v>11304.55</v>
      </c>
      <c r="M254">
        <f>ROUND(ROUND(L254*Source!I646, 6)*1, 2)</f>
        <v>497.4</v>
      </c>
      <c r="N254">
        <f>SmtRes!AA295</f>
        <v>105.65</v>
      </c>
      <c r="O254">
        <f>ROUND(ROUND(L254*Source!I646, 6)*SmtRes!DA295, 2)</f>
        <v>497.4</v>
      </c>
      <c r="P254">
        <f>SmtRes!AG295</f>
        <v>0</v>
      </c>
      <c r="Q254">
        <f>SmtRes!DC295</f>
        <v>0</v>
      </c>
      <c r="R254">
        <f>ROUND(ROUND(Q254*Source!I646, 6)*1, 2)</f>
        <v>0</v>
      </c>
      <c r="S254">
        <f>SmtRes!AC295</f>
        <v>0</v>
      </c>
      <c r="T254">
        <f>ROUND(ROUND(Q254*Source!I646, 6)*SmtRes!AK295, 2)</f>
        <v>0</v>
      </c>
      <c r="U254">
        <v>3</v>
      </c>
      <c r="Z254">
        <f>SmtRes!X295</f>
        <v>892603957</v>
      </c>
      <c r="AA254">
        <v>-1765805211</v>
      </c>
      <c r="AB254">
        <v>-1631037289</v>
      </c>
    </row>
    <row r="255" spans="1:28" x14ac:dyDescent="0.2">
      <c r="A255">
        <v>20</v>
      </c>
      <c r="B255">
        <v>294</v>
      </c>
      <c r="C255">
        <v>3</v>
      </c>
      <c r="D255">
        <v>0</v>
      </c>
      <c r="E255">
        <f>SmtRes!AV294</f>
        <v>0</v>
      </c>
      <c r="F255" t="str">
        <f>SmtRes!I294</f>
        <v>21.1-1-74</v>
      </c>
      <c r="G255" t="str">
        <f>SmtRes!K294</f>
        <v>Герметик акриловый универсальный, типа "Квадро", белый, 300 мл</v>
      </c>
      <c r="H255" t="str">
        <f>SmtRes!O294</f>
        <v>шт.</v>
      </c>
      <c r="I255">
        <f>SmtRes!Y294*Source!I646</f>
        <v>0.308</v>
      </c>
      <c r="J255">
        <f>SmtRes!AO294</f>
        <v>1</v>
      </c>
      <c r="K255">
        <f>SmtRes!AE294</f>
        <v>127.74</v>
      </c>
      <c r="L255">
        <f>SmtRes!DB294</f>
        <v>894.18</v>
      </c>
      <c r="M255">
        <f>ROUND(ROUND(L255*Source!I646, 6)*1, 2)</f>
        <v>39.340000000000003</v>
      </c>
      <c r="N255">
        <f>SmtRes!AA294</f>
        <v>127.74</v>
      </c>
      <c r="O255">
        <f>ROUND(ROUND(L255*Source!I646, 6)*SmtRes!DA294, 2)</f>
        <v>39.340000000000003</v>
      </c>
      <c r="P255">
        <f>SmtRes!AG294</f>
        <v>0</v>
      </c>
      <c r="Q255">
        <f>SmtRes!DC294</f>
        <v>0</v>
      </c>
      <c r="R255">
        <f>ROUND(ROUND(Q255*Source!I646, 6)*1, 2)</f>
        <v>0</v>
      </c>
      <c r="S255">
        <f>SmtRes!AC294</f>
        <v>0</v>
      </c>
      <c r="T255">
        <f>ROUND(ROUND(Q255*Source!I646, 6)*SmtRes!AK294, 2)</f>
        <v>0</v>
      </c>
      <c r="U255">
        <v>3</v>
      </c>
      <c r="Z255">
        <f>SmtRes!X294</f>
        <v>-1838111716</v>
      </c>
      <c r="AA255">
        <v>786799915</v>
      </c>
      <c r="AB255">
        <v>635172766</v>
      </c>
    </row>
    <row r="256" spans="1:28" x14ac:dyDescent="0.2">
      <c r="A256">
        <v>20</v>
      </c>
      <c r="B256">
        <v>293</v>
      </c>
      <c r="C256">
        <v>3</v>
      </c>
      <c r="D256">
        <v>0</v>
      </c>
      <c r="E256">
        <f>SmtRes!AV293</f>
        <v>0</v>
      </c>
      <c r="F256" t="str">
        <f>SmtRes!I293</f>
        <v>21.1-11-137</v>
      </c>
      <c r="G256" t="str">
        <f>SmtRes!K293</f>
        <v>Шурупы-саморезы прокалывающие с головкой специальной формы, размеры 3,5х25 мм</v>
      </c>
      <c r="H256" t="str">
        <f>SmtRes!O293</f>
        <v>100 шт.</v>
      </c>
      <c r="I256">
        <f>SmtRes!Y293*Source!I646</f>
        <v>0.81620000000000004</v>
      </c>
      <c r="J256">
        <f>SmtRes!AO293</f>
        <v>1</v>
      </c>
      <c r="K256">
        <f>SmtRes!AE293</f>
        <v>31.61</v>
      </c>
      <c r="L256">
        <f>SmtRes!DB293</f>
        <v>586.37</v>
      </c>
      <c r="M256">
        <f>ROUND(ROUND(L256*Source!I646, 6)*1, 2)</f>
        <v>25.8</v>
      </c>
      <c r="N256">
        <f>SmtRes!AA293</f>
        <v>31.61</v>
      </c>
      <c r="O256">
        <f>ROUND(ROUND(L256*Source!I646, 6)*SmtRes!DA293, 2)</f>
        <v>25.8</v>
      </c>
      <c r="P256">
        <f>SmtRes!AG293</f>
        <v>0</v>
      </c>
      <c r="Q256">
        <f>SmtRes!DC293</f>
        <v>0</v>
      </c>
      <c r="R256">
        <f>ROUND(ROUND(Q256*Source!I646, 6)*1, 2)</f>
        <v>0</v>
      </c>
      <c r="S256">
        <f>SmtRes!AC293</f>
        <v>0</v>
      </c>
      <c r="T256">
        <f>ROUND(ROUND(Q256*Source!I646, 6)*SmtRes!AK293, 2)</f>
        <v>0</v>
      </c>
      <c r="U256">
        <v>3</v>
      </c>
      <c r="Z256">
        <f>SmtRes!X293</f>
        <v>1571226911</v>
      </c>
      <c r="AA256">
        <v>34212917</v>
      </c>
      <c r="AB256">
        <v>-399281166</v>
      </c>
    </row>
    <row r="257" spans="1:28" x14ac:dyDescent="0.2">
      <c r="A257">
        <v>20</v>
      </c>
      <c r="B257">
        <v>292</v>
      </c>
      <c r="C257">
        <v>3</v>
      </c>
      <c r="D257">
        <v>0</v>
      </c>
      <c r="E257">
        <f>SmtRes!AV292</f>
        <v>0</v>
      </c>
      <c r="F257" t="str">
        <f>SmtRes!I292</f>
        <v>21.1-11-135</v>
      </c>
      <c r="G257" t="str">
        <f>SmtRes!K292</f>
        <v>Дюбель "К" пластиковый с кромкой и стальным шурупом, диаметр 6 мм, длина 35 мм</v>
      </c>
      <c r="H257" t="str">
        <f>SmtRes!O292</f>
        <v>100 шт.</v>
      </c>
      <c r="I257">
        <f>SmtRes!Y292*Source!I646</f>
        <v>6.7319999999999991E-2</v>
      </c>
      <c r="J257">
        <f>SmtRes!AO292</f>
        <v>1</v>
      </c>
      <c r="K257">
        <f>SmtRes!AE292</f>
        <v>116.62</v>
      </c>
      <c r="L257">
        <f>SmtRes!DB292</f>
        <v>178.43</v>
      </c>
      <c r="M257">
        <f>ROUND(ROUND(L257*Source!I646, 6)*1, 2)</f>
        <v>7.85</v>
      </c>
      <c r="N257">
        <f>SmtRes!AA292</f>
        <v>116.62</v>
      </c>
      <c r="O257">
        <f>ROUND(ROUND(L257*Source!I646, 6)*SmtRes!DA292, 2)</f>
        <v>7.85</v>
      </c>
      <c r="P257">
        <f>SmtRes!AG292</f>
        <v>0</v>
      </c>
      <c r="Q257">
        <f>SmtRes!DC292</f>
        <v>0</v>
      </c>
      <c r="R257">
        <f>ROUND(ROUND(Q257*Source!I646, 6)*1, 2)</f>
        <v>0</v>
      </c>
      <c r="S257">
        <f>SmtRes!AC292</f>
        <v>0</v>
      </c>
      <c r="T257">
        <f>ROUND(ROUND(Q257*Source!I646, 6)*SmtRes!AK292, 2)</f>
        <v>0</v>
      </c>
      <c r="U257">
        <v>3</v>
      </c>
      <c r="Z257">
        <f>SmtRes!X292</f>
        <v>-616946887</v>
      </c>
      <c r="AA257">
        <v>2118727812</v>
      </c>
      <c r="AB257">
        <v>-833507309</v>
      </c>
    </row>
    <row r="258" spans="1:28" x14ac:dyDescent="0.2">
      <c r="A258">
        <v>20</v>
      </c>
      <c r="B258">
        <v>291</v>
      </c>
      <c r="C258">
        <v>2</v>
      </c>
      <c r="D258">
        <v>0</v>
      </c>
      <c r="E258">
        <f>SmtRes!AV291</f>
        <v>0</v>
      </c>
      <c r="F258" t="str">
        <f>SmtRes!I291</f>
        <v>22.1-30-56</v>
      </c>
      <c r="G258" t="str">
        <f>SmtRes!K291</f>
        <v>Шуруповерты</v>
      </c>
      <c r="H258" t="str">
        <f>SmtRes!O291</f>
        <v>маш.-ч</v>
      </c>
      <c r="I258">
        <f>SmtRes!Y291*Source!I646</f>
        <v>0.10999999999999999</v>
      </c>
      <c r="J258">
        <f>SmtRes!AO291</f>
        <v>1</v>
      </c>
      <c r="K258">
        <f>SmtRes!AF291</f>
        <v>7.44</v>
      </c>
      <c r="L258">
        <f>SmtRes!DB291</f>
        <v>18.600000000000001</v>
      </c>
      <c r="M258">
        <f>ROUND(ROUND(L258*Source!I646, 6)*1, 2)</f>
        <v>0.82</v>
      </c>
      <c r="N258">
        <f>SmtRes!AB291</f>
        <v>7.44</v>
      </c>
      <c r="O258">
        <f>ROUND(ROUND(L258*Source!I646, 6)*SmtRes!DA291, 2)</f>
        <v>0.82</v>
      </c>
      <c r="P258">
        <f>SmtRes!AG291</f>
        <v>0.01</v>
      </c>
      <c r="Q258">
        <f>SmtRes!DC291</f>
        <v>0.03</v>
      </c>
      <c r="R258">
        <f>ROUND(ROUND(Q258*Source!I646, 6)*1, 2)</f>
        <v>0</v>
      </c>
      <c r="S258">
        <f>SmtRes!AC291</f>
        <v>0.01</v>
      </c>
      <c r="T258">
        <f>ROUND(ROUND(Q258*Source!I646, 6)*SmtRes!AK291, 2)</f>
        <v>0</v>
      </c>
      <c r="U258">
        <v>2</v>
      </c>
      <c r="Z258">
        <f>SmtRes!X291</f>
        <v>2076833660</v>
      </c>
      <c r="AA258">
        <v>-2012010907</v>
      </c>
      <c r="AB258">
        <v>-1996660002</v>
      </c>
    </row>
    <row r="259" spans="1:28" x14ac:dyDescent="0.2">
      <c r="A259">
        <v>20</v>
      </c>
      <c r="B259">
        <v>290</v>
      </c>
      <c r="C259">
        <v>2</v>
      </c>
      <c r="D259">
        <v>0</v>
      </c>
      <c r="E259">
        <f>SmtRes!AV290</f>
        <v>0</v>
      </c>
      <c r="F259" t="str">
        <f>SmtRes!I290</f>
        <v>22.1-30-31</v>
      </c>
      <c r="G259" t="str">
        <f>SmtRes!K290</f>
        <v>Ножницы электрические</v>
      </c>
      <c r="H259" t="str">
        <f>SmtRes!O290</f>
        <v>маш.-ч</v>
      </c>
      <c r="I259">
        <f>SmtRes!Y290*Source!I646</f>
        <v>7.92E-3</v>
      </c>
      <c r="J259">
        <f>SmtRes!AO290</f>
        <v>1</v>
      </c>
      <c r="K259">
        <f>SmtRes!AF290</f>
        <v>4.59</v>
      </c>
      <c r="L259">
        <f>SmtRes!DB290</f>
        <v>0.83</v>
      </c>
      <c r="M259">
        <f>ROUND(ROUND(L259*Source!I646, 6)*1, 2)</f>
        <v>0.04</v>
      </c>
      <c r="N259">
        <f>SmtRes!AB290</f>
        <v>4.59</v>
      </c>
      <c r="O259">
        <f>ROUND(ROUND(L259*Source!I646, 6)*SmtRes!DA290, 2)</f>
        <v>0.04</v>
      </c>
      <c r="P259">
        <f>SmtRes!AG290</f>
        <v>0.01</v>
      </c>
      <c r="Q259">
        <f>SmtRes!DC290</f>
        <v>0</v>
      </c>
      <c r="R259">
        <f>ROUND(ROUND(Q259*Source!I646, 6)*1, 2)</f>
        <v>0</v>
      </c>
      <c r="S259">
        <f>SmtRes!AC290</f>
        <v>0.01</v>
      </c>
      <c r="T259">
        <f>ROUND(ROUND(Q259*Source!I646, 6)*SmtRes!AK290, 2)</f>
        <v>0</v>
      </c>
      <c r="U259">
        <v>2</v>
      </c>
      <c r="Z259">
        <f>SmtRes!X290</f>
        <v>-1913511027</v>
      </c>
      <c r="AA259">
        <v>2021720950</v>
      </c>
      <c r="AB259">
        <v>1161649597</v>
      </c>
    </row>
    <row r="260" spans="1:28" x14ac:dyDescent="0.2">
      <c r="A260">
        <v>20</v>
      </c>
      <c r="B260">
        <v>289</v>
      </c>
      <c r="C260">
        <v>2</v>
      </c>
      <c r="D260">
        <v>0</v>
      </c>
      <c r="E260">
        <f>SmtRes!AV289</f>
        <v>0</v>
      </c>
      <c r="F260" t="str">
        <f>SmtRes!I289</f>
        <v>22.1-30-103</v>
      </c>
      <c r="G260" t="str">
        <f>SmtRes!K289</f>
        <v>Перфораторы электрические, мощность до 800 Вт</v>
      </c>
      <c r="H260" t="str">
        <f>SmtRes!O289</f>
        <v>маш.-ч</v>
      </c>
      <c r="I260">
        <f>SmtRes!Y289*Source!I646</f>
        <v>3.3439999999999998E-2</v>
      </c>
      <c r="J260">
        <f>SmtRes!AO289</f>
        <v>1</v>
      </c>
      <c r="K260">
        <f>SmtRes!AF289</f>
        <v>10.38</v>
      </c>
      <c r="L260">
        <f>SmtRes!DB289</f>
        <v>7.89</v>
      </c>
      <c r="M260">
        <f>ROUND(ROUND(L260*Source!I646, 6)*1, 2)</f>
        <v>0.35</v>
      </c>
      <c r="N260">
        <f>SmtRes!AB289</f>
        <v>10.38</v>
      </c>
      <c r="O260">
        <f>ROUND(ROUND(L260*Source!I646, 6)*SmtRes!DA289, 2)</f>
        <v>0.35</v>
      </c>
      <c r="P260">
        <f>SmtRes!AG289</f>
        <v>1.58</v>
      </c>
      <c r="Q260">
        <f>SmtRes!DC289</f>
        <v>1.2</v>
      </c>
      <c r="R260">
        <f>ROUND(ROUND(Q260*Source!I646, 6)*1, 2)</f>
        <v>0.05</v>
      </c>
      <c r="S260">
        <f>SmtRes!AC289</f>
        <v>1.58</v>
      </c>
      <c r="T260">
        <f>ROUND(ROUND(Q260*Source!I646, 6)*SmtRes!AK289, 2)</f>
        <v>0.05</v>
      </c>
      <c r="U260">
        <v>2</v>
      </c>
      <c r="Z260">
        <f>SmtRes!X289</f>
        <v>513809288</v>
      </c>
      <c r="AA260">
        <v>-479081030</v>
      </c>
      <c r="AB260">
        <v>-1470392458</v>
      </c>
    </row>
    <row r="261" spans="1:28" x14ac:dyDescent="0.2">
      <c r="A261">
        <v>20</v>
      </c>
      <c r="B261">
        <v>311</v>
      </c>
      <c r="C261">
        <v>3</v>
      </c>
      <c r="D261">
        <v>0</v>
      </c>
      <c r="E261">
        <f>SmtRes!AV311</f>
        <v>0</v>
      </c>
      <c r="F261" t="str">
        <f>SmtRes!I311</f>
        <v>21.17-9-39</v>
      </c>
      <c r="G261" t="str">
        <f>SmtRes!K311</f>
        <v>Люки ревизионные накладные из АБС пластика с ручкой-задвижкой, типа ЛТП, размеры: 200х300 мм</v>
      </c>
      <c r="H261" t="str">
        <f>SmtRes!O311</f>
        <v>шт.</v>
      </c>
      <c r="I261">
        <f>SmtRes!Y311*Source!I647</f>
        <v>1</v>
      </c>
      <c r="J261">
        <f>SmtRes!AO311</f>
        <v>1</v>
      </c>
      <c r="K261">
        <f>SmtRes!AE311</f>
        <v>308.04000000000002</v>
      </c>
      <c r="L261">
        <f>SmtRes!DB311</f>
        <v>308.04000000000002</v>
      </c>
      <c r="M261">
        <f>ROUND(ROUND(L261*Source!I647, 6)*1, 2)</f>
        <v>308.04000000000002</v>
      </c>
      <c r="N261">
        <f>SmtRes!AA311</f>
        <v>308.04000000000002</v>
      </c>
      <c r="O261">
        <f>ROUND(ROUND(L261*Source!I647, 6)*SmtRes!DA311, 2)</f>
        <v>308.04000000000002</v>
      </c>
      <c r="P261">
        <f>SmtRes!AG311</f>
        <v>0</v>
      </c>
      <c r="Q261">
        <f>SmtRes!DC311</f>
        <v>0</v>
      </c>
      <c r="R261">
        <f>ROUND(ROUND(Q261*Source!I647, 6)*1, 2)</f>
        <v>0</v>
      </c>
      <c r="S261">
        <f>SmtRes!AC311</f>
        <v>0</v>
      </c>
      <c r="T261">
        <f>ROUND(ROUND(Q261*Source!I647, 6)*SmtRes!AK311, 2)</f>
        <v>0</v>
      </c>
      <c r="U261">
        <v>3</v>
      </c>
      <c r="Z261">
        <f>SmtRes!X311</f>
        <v>-453749710</v>
      </c>
      <c r="AA261">
        <v>51677478</v>
      </c>
      <c r="AB261">
        <v>311642060</v>
      </c>
    </row>
    <row r="262" spans="1:28" x14ac:dyDescent="0.2">
      <c r="A262">
        <v>20</v>
      </c>
      <c r="B262">
        <v>310</v>
      </c>
      <c r="C262">
        <v>3</v>
      </c>
      <c r="D262">
        <v>0</v>
      </c>
      <c r="E262">
        <f>SmtRes!AV310</f>
        <v>0</v>
      </c>
      <c r="F262" t="str">
        <f>SmtRes!I310</f>
        <v>21.1-11-178</v>
      </c>
      <c r="G262" t="str">
        <f>SmtRes!K310</f>
        <v>Дюбели распорные пластмассовые, размеры 6х40 мм</v>
      </c>
      <c r="H262" t="str">
        <f>SmtRes!O310</f>
        <v>100 шт.</v>
      </c>
      <c r="I262">
        <f>SmtRes!Y310*Source!I647</f>
        <v>0.04</v>
      </c>
      <c r="J262">
        <f>SmtRes!AO310</f>
        <v>1</v>
      </c>
      <c r="K262">
        <f>SmtRes!AE310</f>
        <v>45.64</v>
      </c>
      <c r="L262">
        <f>SmtRes!DB310</f>
        <v>1.83</v>
      </c>
      <c r="M262">
        <f>ROUND(ROUND(L262*Source!I647, 6)*1, 2)</f>
        <v>1.83</v>
      </c>
      <c r="N262">
        <f>SmtRes!AA310</f>
        <v>45.64</v>
      </c>
      <c r="O262">
        <f>ROUND(ROUND(L262*Source!I647, 6)*SmtRes!DA310, 2)</f>
        <v>1.83</v>
      </c>
      <c r="P262">
        <f>SmtRes!AG310</f>
        <v>0</v>
      </c>
      <c r="Q262">
        <f>SmtRes!DC310</f>
        <v>0</v>
      </c>
      <c r="R262">
        <f>ROUND(ROUND(Q262*Source!I647, 6)*1, 2)</f>
        <v>0</v>
      </c>
      <c r="S262">
        <f>SmtRes!AC310</f>
        <v>0</v>
      </c>
      <c r="T262">
        <f>ROUND(ROUND(Q262*Source!I647, 6)*SmtRes!AK310, 2)</f>
        <v>0</v>
      </c>
      <c r="U262">
        <v>3</v>
      </c>
      <c r="Z262">
        <f>SmtRes!X310</f>
        <v>828090708</v>
      </c>
      <c r="AA262">
        <v>-2037212957</v>
      </c>
      <c r="AB262">
        <v>-2040169153</v>
      </c>
    </row>
    <row r="263" spans="1:28" x14ac:dyDescent="0.2">
      <c r="A263">
        <v>20</v>
      </c>
      <c r="B263">
        <v>309</v>
      </c>
      <c r="C263">
        <v>3</v>
      </c>
      <c r="D263">
        <v>0</v>
      </c>
      <c r="E263">
        <f>SmtRes!AV309</f>
        <v>0</v>
      </c>
      <c r="F263" t="str">
        <f>SmtRes!I309</f>
        <v>21.1-11-130</v>
      </c>
      <c r="G263" t="str">
        <f>SmtRes!K309</f>
        <v>Шурупы-саморезы с потайной головкой, наконечник сверло, оцинкованные, размер 4,2х60 мм</v>
      </c>
      <c r="H263" t="str">
        <f>SmtRes!O309</f>
        <v>100 шт.</v>
      </c>
      <c r="I263">
        <f>SmtRes!Y309*Source!I647</f>
        <v>0.04</v>
      </c>
      <c r="J263">
        <f>SmtRes!AO309</f>
        <v>1</v>
      </c>
      <c r="K263">
        <f>SmtRes!AE309</f>
        <v>71.41</v>
      </c>
      <c r="L263">
        <f>SmtRes!DB309</f>
        <v>2.86</v>
      </c>
      <c r="M263">
        <f>ROUND(ROUND(L263*Source!I647, 6)*1, 2)</f>
        <v>2.86</v>
      </c>
      <c r="N263">
        <f>SmtRes!AA309</f>
        <v>71.41</v>
      </c>
      <c r="O263">
        <f>ROUND(ROUND(L263*Source!I647, 6)*SmtRes!DA309, 2)</f>
        <v>2.86</v>
      </c>
      <c r="P263">
        <f>SmtRes!AG309</f>
        <v>0</v>
      </c>
      <c r="Q263">
        <f>SmtRes!DC309</f>
        <v>0</v>
      </c>
      <c r="R263">
        <f>ROUND(ROUND(Q263*Source!I647, 6)*1, 2)</f>
        <v>0</v>
      </c>
      <c r="S263">
        <f>SmtRes!AC309</f>
        <v>0</v>
      </c>
      <c r="T263">
        <f>ROUND(ROUND(Q263*Source!I647, 6)*SmtRes!AK309, 2)</f>
        <v>0</v>
      </c>
      <c r="U263">
        <v>3</v>
      </c>
      <c r="Z263">
        <f>SmtRes!X309</f>
        <v>672896911</v>
      </c>
      <c r="AA263">
        <v>1666487722</v>
      </c>
      <c r="AB263">
        <v>-600688621</v>
      </c>
    </row>
    <row r="264" spans="1:28" x14ac:dyDescent="0.2">
      <c r="A264">
        <v>20</v>
      </c>
      <c r="B264">
        <v>308</v>
      </c>
      <c r="C264">
        <v>2</v>
      </c>
      <c r="D264">
        <v>0</v>
      </c>
      <c r="E264">
        <f>SmtRes!AV308</f>
        <v>0</v>
      </c>
      <c r="F264" t="str">
        <f>SmtRes!I308</f>
        <v>22.1-30-56</v>
      </c>
      <c r="G264" t="str">
        <f>SmtRes!K308</f>
        <v>Шуруповерты</v>
      </c>
      <c r="H264" t="str">
        <f>SmtRes!O308</f>
        <v>маш.-ч</v>
      </c>
      <c r="I264">
        <f>SmtRes!Y308*Source!I647</f>
        <v>0.02</v>
      </c>
      <c r="J264">
        <f>SmtRes!AO308</f>
        <v>1</v>
      </c>
      <c r="K264">
        <f>SmtRes!AF308</f>
        <v>7.44</v>
      </c>
      <c r="L264">
        <f>SmtRes!DB308</f>
        <v>0.15</v>
      </c>
      <c r="M264">
        <f>ROUND(ROUND(L264*Source!I647, 6)*1, 2)</f>
        <v>0.15</v>
      </c>
      <c r="N264">
        <f>SmtRes!AB308</f>
        <v>7.44</v>
      </c>
      <c r="O264">
        <f>ROUND(ROUND(L264*Source!I647, 6)*SmtRes!DA308, 2)</f>
        <v>0.15</v>
      </c>
      <c r="P264">
        <f>SmtRes!AG308</f>
        <v>0.01</v>
      </c>
      <c r="Q264">
        <f>SmtRes!DC308</f>
        <v>0</v>
      </c>
      <c r="R264">
        <f>ROUND(ROUND(Q264*Source!I647, 6)*1, 2)</f>
        <v>0</v>
      </c>
      <c r="S264">
        <f>SmtRes!AC308</f>
        <v>0.01</v>
      </c>
      <c r="T264">
        <f>ROUND(ROUND(Q264*Source!I647, 6)*SmtRes!AK308, 2)</f>
        <v>0</v>
      </c>
      <c r="U264">
        <v>2</v>
      </c>
      <c r="Z264">
        <f>SmtRes!X308</f>
        <v>2076833660</v>
      </c>
      <c r="AA264">
        <v>-2012010907</v>
      </c>
      <c r="AB264">
        <v>-1996660002</v>
      </c>
    </row>
    <row r="265" spans="1:28" x14ac:dyDescent="0.2">
      <c r="A265">
        <v>20</v>
      </c>
      <c r="B265">
        <v>307</v>
      </c>
      <c r="C265">
        <v>2</v>
      </c>
      <c r="D265">
        <v>0</v>
      </c>
      <c r="E265">
        <f>SmtRes!AV307</f>
        <v>0</v>
      </c>
      <c r="F265" t="str">
        <f>SmtRes!I307</f>
        <v>22.1-30-102</v>
      </c>
      <c r="G265" t="str">
        <f>SmtRes!K307</f>
        <v>Дрели электрические, двухскоростные, мощностью 600 Вт</v>
      </c>
      <c r="H265" t="str">
        <f>SmtRes!O307</f>
        <v>маш.-ч</v>
      </c>
      <c r="I265">
        <f>SmtRes!Y307*Source!I647</f>
        <v>0.21</v>
      </c>
      <c r="J265">
        <f>SmtRes!AO307</f>
        <v>1</v>
      </c>
      <c r="K265">
        <f>SmtRes!AF307</f>
        <v>5.79</v>
      </c>
      <c r="L265">
        <f>SmtRes!DB307</f>
        <v>1.22</v>
      </c>
      <c r="M265">
        <f>ROUND(ROUND(L265*Source!I647, 6)*1, 2)</f>
        <v>1.22</v>
      </c>
      <c r="N265">
        <f>SmtRes!AB307</f>
        <v>5.79</v>
      </c>
      <c r="O265">
        <f>ROUND(ROUND(L265*Source!I647, 6)*SmtRes!DA307, 2)</f>
        <v>1.22</v>
      </c>
      <c r="P265">
        <f>SmtRes!AG307</f>
        <v>1.58</v>
      </c>
      <c r="Q265">
        <f>SmtRes!DC307</f>
        <v>0.33</v>
      </c>
      <c r="R265">
        <f>ROUND(ROUND(Q265*Source!I647, 6)*1, 2)</f>
        <v>0.33</v>
      </c>
      <c r="S265">
        <f>SmtRes!AC307</f>
        <v>1.58</v>
      </c>
      <c r="T265">
        <f>ROUND(ROUND(Q265*Source!I647, 6)*SmtRes!AK307, 2)</f>
        <v>0.33</v>
      </c>
      <c r="U265">
        <v>2</v>
      </c>
      <c r="Z265">
        <f>SmtRes!X307</f>
        <v>-490795739</v>
      </c>
      <c r="AA265">
        <v>-440713650</v>
      </c>
      <c r="AB265">
        <v>-1522604931</v>
      </c>
    </row>
    <row r="266" spans="1:28" x14ac:dyDescent="0.2">
      <c r="A266">
        <f>Source!A679</f>
        <v>5</v>
      </c>
      <c r="B266">
        <v>679</v>
      </c>
      <c r="G266" t="str">
        <f>Source!G679</f>
        <v>Пол</v>
      </c>
    </row>
    <row r="267" spans="1:28" x14ac:dyDescent="0.2">
      <c r="A267">
        <v>20</v>
      </c>
      <c r="B267">
        <v>313</v>
      </c>
      <c r="C267">
        <v>3</v>
      </c>
      <c r="D267">
        <v>0</v>
      </c>
      <c r="E267">
        <f>SmtRes!AV313</f>
        <v>0</v>
      </c>
      <c r="F267" t="str">
        <f>SmtRes!I313</f>
        <v>9999990001</v>
      </c>
      <c r="G267" t="str">
        <f>SmtRes!K313</f>
        <v>Масса мусора</v>
      </c>
      <c r="H267" t="str">
        <f>SmtRes!O313</f>
        <v>т</v>
      </c>
      <c r="I267">
        <f>SmtRes!Y313*Source!I683</f>
        <v>3.0140000000000004E-2</v>
      </c>
      <c r="J267">
        <f>SmtRes!AO313</f>
        <v>1</v>
      </c>
      <c r="K267">
        <f>SmtRes!AE313</f>
        <v>0</v>
      </c>
      <c r="L267">
        <f>SmtRes!DB313</f>
        <v>0</v>
      </c>
      <c r="M267">
        <f>ROUND(ROUND(L267*Source!I683, 6)*1, 2)</f>
        <v>0</v>
      </c>
      <c r="N267">
        <f>SmtRes!AA313</f>
        <v>0</v>
      </c>
      <c r="O267">
        <f>ROUND(ROUND(L267*Source!I683, 6)*SmtRes!DA313, 2)</f>
        <v>0</v>
      </c>
      <c r="P267">
        <f>SmtRes!AG313</f>
        <v>0</v>
      </c>
      <c r="Q267">
        <f>SmtRes!DC313</f>
        <v>0</v>
      </c>
      <c r="R267">
        <f>ROUND(ROUND(Q267*Source!I683, 6)*1, 2)</f>
        <v>0</v>
      </c>
      <c r="S267">
        <f>SmtRes!AC313</f>
        <v>0</v>
      </c>
      <c r="T267">
        <f>ROUND(ROUND(Q267*Source!I683, 6)*SmtRes!AK313, 2)</f>
        <v>0</v>
      </c>
      <c r="U267">
        <v>3</v>
      </c>
      <c r="Z267">
        <f>SmtRes!X313</f>
        <v>1489638031</v>
      </c>
      <c r="AA267">
        <v>1808425918</v>
      </c>
      <c r="AB267">
        <v>-883491509</v>
      </c>
    </row>
    <row r="268" spans="1:28" x14ac:dyDescent="0.2">
      <c r="A268">
        <v>20</v>
      </c>
      <c r="B268">
        <v>315</v>
      </c>
      <c r="C268">
        <v>3</v>
      </c>
      <c r="D268">
        <v>0</v>
      </c>
      <c r="E268">
        <f>SmtRes!AV315</f>
        <v>0</v>
      </c>
      <c r="F268" t="str">
        <f>SmtRes!I315</f>
        <v>9999990001</v>
      </c>
      <c r="G268" t="str">
        <f>SmtRes!K315</f>
        <v>Масса мусора</v>
      </c>
      <c r="H268" t="str">
        <f>SmtRes!O315</f>
        <v>т</v>
      </c>
      <c r="I268">
        <f>SmtRes!Y315*Source!I684</f>
        <v>0.23029999999999998</v>
      </c>
      <c r="J268">
        <f>SmtRes!AO315</f>
        <v>1</v>
      </c>
      <c r="K268">
        <f>SmtRes!AE315</f>
        <v>0</v>
      </c>
      <c r="L268">
        <f>SmtRes!DB315</f>
        <v>0</v>
      </c>
      <c r="M268">
        <f>ROUND(ROUND(L268*Source!I684, 6)*1, 2)</f>
        <v>0</v>
      </c>
      <c r="N268">
        <f>SmtRes!AA315</f>
        <v>0</v>
      </c>
      <c r="O268">
        <f>ROUND(ROUND(L268*Source!I684, 6)*SmtRes!DA315, 2)</f>
        <v>0</v>
      </c>
      <c r="P268">
        <f>SmtRes!AG315</f>
        <v>0</v>
      </c>
      <c r="Q268">
        <f>SmtRes!DC315</f>
        <v>0</v>
      </c>
      <c r="R268">
        <f>ROUND(ROUND(Q268*Source!I684, 6)*1, 2)</f>
        <v>0</v>
      </c>
      <c r="S268">
        <f>SmtRes!AC315</f>
        <v>0</v>
      </c>
      <c r="T268">
        <f>ROUND(ROUND(Q268*Source!I684, 6)*SmtRes!AK315, 2)</f>
        <v>0</v>
      </c>
      <c r="U268">
        <v>3</v>
      </c>
      <c r="Z268">
        <f>SmtRes!X315</f>
        <v>1489638031</v>
      </c>
      <c r="AA268">
        <v>1808425918</v>
      </c>
      <c r="AB268">
        <v>-883491509</v>
      </c>
    </row>
    <row r="269" spans="1:28" x14ac:dyDescent="0.2">
      <c r="A269">
        <v>20</v>
      </c>
      <c r="B269">
        <v>317</v>
      </c>
      <c r="C269">
        <v>3</v>
      </c>
      <c r="D269">
        <v>0</v>
      </c>
      <c r="E269">
        <f>SmtRes!AV317</f>
        <v>0</v>
      </c>
      <c r="F269" t="str">
        <f>SmtRes!I317</f>
        <v>9999990001</v>
      </c>
      <c r="G269" t="str">
        <f>SmtRes!K317</f>
        <v>Масса мусора</v>
      </c>
      <c r="H269" t="str">
        <f>SmtRes!O317</f>
        <v>т</v>
      </c>
      <c r="I269">
        <f>SmtRes!Y317*Source!I685</f>
        <v>0.26950000000000002</v>
      </c>
      <c r="J269">
        <f>SmtRes!AO317</f>
        <v>1</v>
      </c>
      <c r="K269">
        <f>SmtRes!AE317</f>
        <v>0</v>
      </c>
      <c r="L269">
        <f>SmtRes!DB317</f>
        <v>0</v>
      </c>
      <c r="M269">
        <f>ROUND(ROUND(L269*Source!I685, 6)*1, 2)</f>
        <v>0</v>
      </c>
      <c r="N269">
        <f>SmtRes!AA317</f>
        <v>0</v>
      </c>
      <c r="O269">
        <f>ROUND(ROUND(L269*Source!I685, 6)*SmtRes!DA317, 2)</f>
        <v>0</v>
      </c>
      <c r="P269">
        <f>SmtRes!AG317</f>
        <v>0</v>
      </c>
      <c r="Q269">
        <f>SmtRes!DC317</f>
        <v>0</v>
      </c>
      <c r="R269">
        <f>ROUND(ROUND(Q269*Source!I685, 6)*1, 2)</f>
        <v>0</v>
      </c>
      <c r="S269">
        <f>SmtRes!AC317</f>
        <v>0</v>
      </c>
      <c r="T269">
        <f>ROUND(ROUND(Q269*Source!I685, 6)*SmtRes!AK317, 2)</f>
        <v>0</v>
      </c>
      <c r="U269">
        <v>3</v>
      </c>
      <c r="Z269">
        <f>SmtRes!X317</f>
        <v>1489638031</v>
      </c>
      <c r="AA269">
        <v>1808425918</v>
      </c>
      <c r="AB269">
        <v>-883491509</v>
      </c>
    </row>
    <row r="270" spans="1:28" x14ac:dyDescent="0.2">
      <c r="A270">
        <v>20</v>
      </c>
      <c r="B270">
        <v>330</v>
      </c>
      <c r="C270">
        <v>3</v>
      </c>
      <c r="D270">
        <v>0</v>
      </c>
      <c r="E270">
        <f>SmtRes!AV330</f>
        <v>0</v>
      </c>
      <c r="F270" t="str">
        <f>SmtRes!I330</f>
        <v>21.1-9-83</v>
      </c>
      <c r="G270" t="str">
        <f>SmtRes!K330</f>
        <v>Фанера клееная обрезная, сорт В/ВВ, марка ФСФ, толщина 10 мм</v>
      </c>
      <c r="H270" t="str">
        <f>SmtRes!O330</f>
        <v>м3</v>
      </c>
      <c r="I270">
        <f>SmtRes!Y330*Source!I686</f>
        <v>0.50470000000000004</v>
      </c>
      <c r="J270">
        <f>SmtRes!AO330</f>
        <v>1</v>
      </c>
      <c r="K270">
        <f>SmtRes!AE330</f>
        <v>68345.399999999994</v>
      </c>
      <c r="L270">
        <f>SmtRes!DB330</f>
        <v>70395.759999999995</v>
      </c>
      <c r="M270">
        <f>ROUND(ROUND(L270*Source!I686, 6)*1, 2)</f>
        <v>34493.919999999998</v>
      </c>
      <c r="N270">
        <f>SmtRes!AA330</f>
        <v>68345.399999999994</v>
      </c>
      <c r="O270">
        <f>ROUND(ROUND(L270*Source!I686, 6)*SmtRes!DA330, 2)</f>
        <v>34493.919999999998</v>
      </c>
      <c r="P270">
        <f>SmtRes!AG330</f>
        <v>0</v>
      </c>
      <c r="Q270">
        <f>SmtRes!DC330</f>
        <v>0</v>
      </c>
      <c r="R270">
        <f>ROUND(ROUND(Q270*Source!I686, 6)*1, 2)</f>
        <v>0</v>
      </c>
      <c r="S270">
        <f>SmtRes!AC330</f>
        <v>0</v>
      </c>
      <c r="T270">
        <f>ROUND(ROUND(Q270*Source!I686, 6)*SmtRes!AK330, 2)</f>
        <v>0</v>
      </c>
      <c r="U270">
        <v>3</v>
      </c>
      <c r="Z270">
        <f>SmtRes!X330</f>
        <v>1051850467</v>
      </c>
      <c r="AA270">
        <v>-450710242</v>
      </c>
      <c r="AB270">
        <v>812254869</v>
      </c>
    </row>
    <row r="271" spans="1:28" x14ac:dyDescent="0.2">
      <c r="A271">
        <v>20</v>
      </c>
      <c r="B271">
        <v>329</v>
      </c>
      <c r="C271">
        <v>3</v>
      </c>
      <c r="D271">
        <v>0</v>
      </c>
      <c r="E271">
        <f>SmtRes!AV329</f>
        <v>0</v>
      </c>
      <c r="F271" t="str">
        <f>SmtRes!I329</f>
        <v>21.1-4-3</v>
      </c>
      <c r="G271" t="str">
        <f>SmtRes!K329</f>
        <v>Бензин</v>
      </c>
      <c r="H271" t="str">
        <f>SmtRes!O329</f>
        <v>т</v>
      </c>
      <c r="I271">
        <f>SmtRes!Y329*Source!I686</f>
        <v>2.4009999999999999E-3</v>
      </c>
      <c r="J271">
        <f>SmtRes!AO329</f>
        <v>1</v>
      </c>
      <c r="K271">
        <f>SmtRes!AE329</f>
        <v>67416.31</v>
      </c>
      <c r="L271">
        <f>SmtRes!DB329</f>
        <v>330.34</v>
      </c>
      <c r="M271">
        <f>ROUND(ROUND(L271*Source!I686, 6)*1, 2)</f>
        <v>161.87</v>
      </c>
      <c r="N271">
        <f>SmtRes!AA329</f>
        <v>67416.31</v>
      </c>
      <c r="O271">
        <f>ROUND(ROUND(L271*Source!I686, 6)*SmtRes!DA329, 2)</f>
        <v>161.87</v>
      </c>
      <c r="P271">
        <f>SmtRes!AG329</f>
        <v>0</v>
      </c>
      <c r="Q271">
        <f>SmtRes!DC329</f>
        <v>0</v>
      </c>
      <c r="R271">
        <f>ROUND(ROUND(Q271*Source!I686, 6)*1, 2)</f>
        <v>0</v>
      </c>
      <c r="S271">
        <f>SmtRes!AC329</f>
        <v>0</v>
      </c>
      <c r="T271">
        <f>ROUND(ROUND(Q271*Source!I686, 6)*SmtRes!AK329, 2)</f>
        <v>0</v>
      </c>
      <c r="U271">
        <v>3</v>
      </c>
      <c r="Z271">
        <f>SmtRes!X329</f>
        <v>231755574</v>
      </c>
      <c r="AA271">
        <v>-597121782</v>
      </c>
      <c r="AB271">
        <v>1369410834</v>
      </c>
    </row>
    <row r="272" spans="1:28" x14ac:dyDescent="0.2">
      <c r="A272">
        <v>20</v>
      </c>
      <c r="B272">
        <v>328</v>
      </c>
      <c r="C272">
        <v>3</v>
      </c>
      <c r="D272">
        <v>0</v>
      </c>
      <c r="E272">
        <f>SmtRes!AV328</f>
        <v>0</v>
      </c>
      <c r="F272" t="str">
        <f>SmtRes!I328</f>
        <v>21.1-25-90</v>
      </c>
      <c r="G272" t="str">
        <f>SmtRes!K328</f>
        <v>Клей мастика, КН-3</v>
      </c>
      <c r="H272" t="str">
        <f>SmtRes!O328</f>
        <v>т</v>
      </c>
      <c r="I272">
        <f>SmtRes!Y328*Source!I686</f>
        <v>3.9199999999999999E-2</v>
      </c>
      <c r="J272">
        <f>SmtRes!AO328</f>
        <v>1</v>
      </c>
      <c r="K272">
        <f>SmtRes!AE328</f>
        <v>83394.850000000006</v>
      </c>
      <c r="L272">
        <f>SmtRes!DB328</f>
        <v>6671.59</v>
      </c>
      <c r="M272">
        <f>ROUND(ROUND(L272*Source!I686, 6)*1, 2)</f>
        <v>3269.08</v>
      </c>
      <c r="N272">
        <f>SmtRes!AA328</f>
        <v>83394.850000000006</v>
      </c>
      <c r="O272">
        <f>ROUND(ROUND(L272*Source!I686, 6)*SmtRes!DA328, 2)</f>
        <v>3269.08</v>
      </c>
      <c r="P272">
        <f>SmtRes!AG328</f>
        <v>0</v>
      </c>
      <c r="Q272">
        <f>SmtRes!DC328</f>
        <v>0</v>
      </c>
      <c r="R272">
        <f>ROUND(ROUND(Q272*Source!I686, 6)*1, 2)</f>
        <v>0</v>
      </c>
      <c r="S272">
        <f>SmtRes!AC328</f>
        <v>0</v>
      </c>
      <c r="T272">
        <f>ROUND(ROUND(Q272*Source!I686, 6)*SmtRes!AK328, 2)</f>
        <v>0</v>
      </c>
      <c r="U272">
        <v>3</v>
      </c>
      <c r="Z272">
        <f>SmtRes!X328</f>
        <v>725534917</v>
      </c>
      <c r="AA272">
        <v>1637311547</v>
      </c>
      <c r="AB272">
        <v>-750724247</v>
      </c>
    </row>
    <row r="273" spans="1:28" x14ac:dyDescent="0.2">
      <c r="A273">
        <v>20</v>
      </c>
      <c r="B273">
        <v>327</v>
      </c>
      <c r="C273">
        <v>3</v>
      </c>
      <c r="D273">
        <v>0</v>
      </c>
      <c r="E273">
        <f>SmtRes!AV327</f>
        <v>0</v>
      </c>
      <c r="F273" t="str">
        <f>SmtRes!I327</f>
        <v>21.1-25-89</v>
      </c>
      <c r="G273" t="str">
        <f>SmtRes!K327</f>
        <v>Клей мастика (резиновый), КН-2</v>
      </c>
      <c r="H273" t="str">
        <f>SmtRes!O327</f>
        <v>кг</v>
      </c>
      <c r="I273">
        <f>SmtRes!Y327*Source!I686</f>
        <v>0.25235000000000002</v>
      </c>
      <c r="J273">
        <f>SmtRes!AO327</f>
        <v>1</v>
      </c>
      <c r="K273">
        <f>SmtRes!AE327</f>
        <v>311.16000000000003</v>
      </c>
      <c r="L273">
        <f>SmtRes!DB327</f>
        <v>160.25</v>
      </c>
      <c r="M273">
        <f>ROUND(ROUND(L273*Source!I686, 6)*1, 2)</f>
        <v>78.52</v>
      </c>
      <c r="N273">
        <f>SmtRes!AA327</f>
        <v>311.16000000000003</v>
      </c>
      <c r="O273">
        <f>ROUND(ROUND(L273*Source!I686, 6)*SmtRes!DA327, 2)</f>
        <v>78.52</v>
      </c>
      <c r="P273">
        <f>SmtRes!AG327</f>
        <v>0</v>
      </c>
      <c r="Q273">
        <f>SmtRes!DC327</f>
        <v>0</v>
      </c>
      <c r="R273">
        <f>ROUND(ROUND(Q273*Source!I686, 6)*1, 2)</f>
        <v>0</v>
      </c>
      <c r="S273">
        <f>SmtRes!AC327</f>
        <v>0</v>
      </c>
      <c r="T273">
        <f>ROUND(ROUND(Q273*Source!I686, 6)*SmtRes!AK327, 2)</f>
        <v>0</v>
      </c>
      <c r="U273">
        <v>3</v>
      </c>
      <c r="Z273">
        <f>SmtRes!X327</f>
        <v>210042090</v>
      </c>
      <c r="AA273">
        <v>288160138</v>
      </c>
      <c r="AB273">
        <v>-1506593801</v>
      </c>
    </row>
    <row r="274" spans="1:28" x14ac:dyDescent="0.2">
      <c r="A274">
        <v>20</v>
      </c>
      <c r="B274">
        <v>326</v>
      </c>
      <c r="C274">
        <v>3</v>
      </c>
      <c r="D274">
        <v>0</v>
      </c>
      <c r="E274">
        <f>SmtRes!AV326</f>
        <v>0</v>
      </c>
      <c r="F274" t="str">
        <f>SmtRes!I326</f>
        <v>21.1-25-388</v>
      </c>
      <c r="G274" t="str">
        <f>SmtRes!K326</f>
        <v>Шкурка шлифовальная на бумажной основе</v>
      </c>
      <c r="H274" t="str">
        <f>SmtRes!O326</f>
        <v>м2</v>
      </c>
      <c r="I274">
        <f>SmtRes!Y326*Source!I686</f>
        <v>9.8000000000000004E-2</v>
      </c>
      <c r="J274">
        <f>SmtRes!AO326</f>
        <v>1</v>
      </c>
      <c r="K274">
        <f>SmtRes!AE326</f>
        <v>431.83</v>
      </c>
      <c r="L274">
        <f>SmtRes!DB326</f>
        <v>86.37</v>
      </c>
      <c r="M274">
        <f>ROUND(ROUND(L274*Source!I686, 6)*1, 2)</f>
        <v>42.32</v>
      </c>
      <c r="N274">
        <f>SmtRes!AA326</f>
        <v>431.83</v>
      </c>
      <c r="O274">
        <f>ROUND(ROUND(L274*Source!I686, 6)*SmtRes!DA326, 2)</f>
        <v>42.32</v>
      </c>
      <c r="P274">
        <f>SmtRes!AG326</f>
        <v>0</v>
      </c>
      <c r="Q274">
        <f>SmtRes!DC326</f>
        <v>0</v>
      </c>
      <c r="R274">
        <f>ROUND(ROUND(Q274*Source!I686, 6)*1, 2)</f>
        <v>0</v>
      </c>
      <c r="S274">
        <f>SmtRes!AC326</f>
        <v>0</v>
      </c>
      <c r="T274">
        <f>ROUND(ROUND(Q274*Source!I686, 6)*SmtRes!AK326, 2)</f>
        <v>0</v>
      </c>
      <c r="U274">
        <v>3</v>
      </c>
      <c r="Z274">
        <f>SmtRes!X326</f>
        <v>680056559</v>
      </c>
      <c r="AA274">
        <v>-267451668</v>
      </c>
      <c r="AB274">
        <v>2039739391</v>
      </c>
    </row>
    <row r="275" spans="1:28" x14ac:dyDescent="0.2">
      <c r="A275">
        <v>20</v>
      </c>
      <c r="B275">
        <v>325</v>
      </c>
      <c r="C275">
        <v>3</v>
      </c>
      <c r="D275">
        <v>0</v>
      </c>
      <c r="E275">
        <f>SmtRes!AV325</f>
        <v>0</v>
      </c>
      <c r="F275" t="str">
        <f>SmtRes!I325</f>
        <v>21.1-16-122</v>
      </c>
      <c r="G275" t="str">
        <f>SmtRes!K325</f>
        <v>Этилацетат (эфир этиловый) чистый</v>
      </c>
      <c r="H275" t="str">
        <f>SmtRes!O325</f>
        <v>кг</v>
      </c>
      <c r="I275">
        <f>SmtRes!Y325*Source!I686</f>
        <v>2.4010000000000002</v>
      </c>
      <c r="J275">
        <f>SmtRes!AO325</f>
        <v>1</v>
      </c>
      <c r="K275">
        <f>SmtRes!AE325</f>
        <v>450.8</v>
      </c>
      <c r="L275">
        <f>SmtRes!DB325</f>
        <v>2208.92</v>
      </c>
      <c r="M275">
        <f>ROUND(ROUND(L275*Source!I686, 6)*1, 2)</f>
        <v>1082.3699999999999</v>
      </c>
      <c r="N275">
        <f>SmtRes!AA325</f>
        <v>450.8</v>
      </c>
      <c r="O275">
        <f>ROUND(ROUND(L275*Source!I686, 6)*SmtRes!DA325, 2)</f>
        <v>1082.3699999999999</v>
      </c>
      <c r="P275">
        <f>SmtRes!AG325</f>
        <v>0</v>
      </c>
      <c r="Q275">
        <f>SmtRes!DC325</f>
        <v>0</v>
      </c>
      <c r="R275">
        <f>ROUND(ROUND(Q275*Source!I686, 6)*1, 2)</f>
        <v>0</v>
      </c>
      <c r="S275">
        <f>SmtRes!AC325</f>
        <v>0</v>
      </c>
      <c r="T275">
        <f>ROUND(ROUND(Q275*Source!I686, 6)*SmtRes!AK325, 2)</f>
        <v>0</v>
      </c>
      <c r="U275">
        <v>3</v>
      </c>
      <c r="Z275">
        <f>SmtRes!X325</f>
        <v>411919215</v>
      </c>
      <c r="AA275">
        <v>-1953044754</v>
      </c>
      <c r="AB275">
        <v>528064544</v>
      </c>
    </row>
    <row r="276" spans="1:28" x14ac:dyDescent="0.2">
      <c r="A276">
        <v>20</v>
      </c>
      <c r="B276">
        <v>324</v>
      </c>
      <c r="C276">
        <v>3</v>
      </c>
      <c r="D276">
        <v>0</v>
      </c>
      <c r="E276">
        <f>SmtRes!AV324</f>
        <v>0</v>
      </c>
      <c r="F276" t="str">
        <f>SmtRes!I324</f>
        <v>21.1-11-70</v>
      </c>
      <c r="G276" t="str">
        <f>SmtRes!K324</f>
        <v>Дюбель-гвоздь стальной, диаметр 6 мм, длина 40 мм</v>
      </c>
      <c r="H276" t="str">
        <f>SmtRes!O324</f>
        <v>100 шт.</v>
      </c>
      <c r="I276">
        <f>SmtRes!Y324*Source!I686</f>
        <v>7.4479999999999995</v>
      </c>
      <c r="J276">
        <f>SmtRes!AO324</f>
        <v>1</v>
      </c>
      <c r="K276">
        <f>SmtRes!AE324</f>
        <v>390.94</v>
      </c>
      <c r="L276">
        <f>SmtRes!DB324</f>
        <v>5942.29</v>
      </c>
      <c r="M276">
        <f>ROUND(ROUND(L276*Source!I686, 6)*1, 2)</f>
        <v>2911.72</v>
      </c>
      <c r="N276">
        <f>SmtRes!AA324</f>
        <v>390.94</v>
      </c>
      <c r="O276">
        <f>ROUND(ROUND(L276*Source!I686, 6)*SmtRes!DA324, 2)</f>
        <v>2911.72</v>
      </c>
      <c r="P276">
        <f>SmtRes!AG324</f>
        <v>0</v>
      </c>
      <c r="Q276">
        <f>SmtRes!DC324</f>
        <v>0</v>
      </c>
      <c r="R276">
        <f>ROUND(ROUND(Q276*Source!I686, 6)*1, 2)</f>
        <v>0</v>
      </c>
      <c r="S276">
        <f>SmtRes!AC324</f>
        <v>0</v>
      </c>
      <c r="T276">
        <f>ROUND(ROUND(Q276*Source!I686, 6)*SmtRes!AK324, 2)</f>
        <v>0</v>
      </c>
      <c r="U276">
        <v>3</v>
      </c>
      <c r="Z276">
        <f>SmtRes!X324</f>
        <v>-1113122139</v>
      </c>
      <c r="AA276">
        <v>-1740998131</v>
      </c>
      <c r="AB276">
        <v>-1269530590</v>
      </c>
    </row>
    <row r="277" spans="1:28" x14ac:dyDescent="0.2">
      <c r="A277">
        <v>20</v>
      </c>
      <c r="B277">
        <v>323</v>
      </c>
      <c r="C277">
        <v>2</v>
      </c>
      <c r="D277">
        <v>0</v>
      </c>
      <c r="E277">
        <f>SmtRes!AV323</f>
        <v>0</v>
      </c>
      <c r="F277" t="str">
        <f>SmtRes!I323</f>
        <v>22.1-4-8</v>
      </c>
      <c r="G277" t="str">
        <f>SmtRes!K323</f>
        <v>Погрузчики на автомобильном ходу, грузоподъемность до 1 т</v>
      </c>
      <c r="H277" t="str">
        <f>SmtRes!O323</f>
        <v>маш.-ч</v>
      </c>
      <c r="I277">
        <f>SmtRes!Y323*Source!I686</f>
        <v>1.9599999999999999E-2</v>
      </c>
      <c r="J277">
        <f>SmtRes!AO323</f>
        <v>1</v>
      </c>
      <c r="K277">
        <f>SmtRes!AF323</f>
        <v>1012.21</v>
      </c>
      <c r="L277">
        <f>SmtRes!DB323</f>
        <v>40.49</v>
      </c>
      <c r="M277">
        <f>ROUND(ROUND(L277*Source!I686, 6)*1, 2)</f>
        <v>19.84</v>
      </c>
      <c r="N277">
        <f>SmtRes!AB323</f>
        <v>1012.21</v>
      </c>
      <c r="O277">
        <f>ROUND(ROUND(L277*Source!I686, 6)*SmtRes!DA323, 2)</f>
        <v>19.84</v>
      </c>
      <c r="P277">
        <f>SmtRes!AG323</f>
        <v>0</v>
      </c>
      <c r="Q277">
        <f>SmtRes!DC323</f>
        <v>0</v>
      </c>
      <c r="R277">
        <f>ROUND(ROUND(Q277*Source!I686, 6)*1, 2)</f>
        <v>0</v>
      </c>
      <c r="S277">
        <f>SmtRes!AC323</f>
        <v>0</v>
      </c>
      <c r="T277">
        <f>ROUND(ROUND(Q277*Source!I686, 6)*SmtRes!AK323, 2)</f>
        <v>0</v>
      </c>
      <c r="U277">
        <v>2</v>
      </c>
      <c r="Z277">
        <f>SmtRes!X323</f>
        <v>-842482275</v>
      </c>
      <c r="AA277">
        <v>1694867931</v>
      </c>
      <c r="AB277">
        <v>-1187519274</v>
      </c>
    </row>
    <row r="278" spans="1:28" x14ac:dyDescent="0.2">
      <c r="A278">
        <v>20</v>
      </c>
      <c r="B278">
        <v>322</v>
      </c>
      <c r="C278">
        <v>2</v>
      </c>
      <c r="D278">
        <v>0</v>
      </c>
      <c r="E278">
        <f>SmtRes!AV322</f>
        <v>0</v>
      </c>
      <c r="F278" t="str">
        <f>SmtRes!I322</f>
        <v>22.1-30-27</v>
      </c>
      <c r="G278" t="str">
        <f>SmtRes!K322</f>
        <v>Пилы дисковые электрические для резки пиломатериалов</v>
      </c>
      <c r="H278" t="str">
        <f>SmtRes!O322</f>
        <v>маш.-ч</v>
      </c>
      <c r="I278">
        <f>SmtRes!Y322*Source!I686</f>
        <v>2.4058999999999999</v>
      </c>
      <c r="J278">
        <f>SmtRes!AO322</f>
        <v>1</v>
      </c>
      <c r="K278">
        <f>SmtRes!AF322</f>
        <v>6.1</v>
      </c>
      <c r="L278">
        <f>SmtRes!DB322</f>
        <v>29.95</v>
      </c>
      <c r="M278">
        <f>ROUND(ROUND(L278*Source!I686, 6)*1, 2)</f>
        <v>14.68</v>
      </c>
      <c r="N278">
        <f>SmtRes!AB322</f>
        <v>6.1</v>
      </c>
      <c r="O278">
        <f>ROUND(ROUND(L278*Source!I686, 6)*SmtRes!DA322, 2)</f>
        <v>14.68</v>
      </c>
      <c r="P278">
        <f>SmtRes!AG322</f>
        <v>0</v>
      </c>
      <c r="Q278">
        <f>SmtRes!DC322</f>
        <v>0</v>
      </c>
      <c r="R278">
        <f>ROUND(ROUND(Q278*Source!I686, 6)*1, 2)</f>
        <v>0</v>
      </c>
      <c r="S278">
        <f>SmtRes!AC322</f>
        <v>0</v>
      </c>
      <c r="T278">
        <f>ROUND(ROUND(Q278*Source!I686, 6)*SmtRes!AK322, 2)</f>
        <v>0</v>
      </c>
      <c r="U278">
        <v>2</v>
      </c>
      <c r="Z278">
        <f>SmtRes!X322</f>
        <v>-79104203</v>
      </c>
      <c r="AA278">
        <v>-1113874841</v>
      </c>
      <c r="AB278">
        <v>-1734338932</v>
      </c>
    </row>
    <row r="279" spans="1:28" x14ac:dyDescent="0.2">
      <c r="A279">
        <v>20</v>
      </c>
      <c r="B279">
        <v>321</v>
      </c>
      <c r="C279">
        <v>2</v>
      </c>
      <c r="D279">
        <v>0</v>
      </c>
      <c r="E279">
        <f>SmtRes!AV321</f>
        <v>0</v>
      </c>
      <c r="F279" t="str">
        <f>SmtRes!I321</f>
        <v>22.1-30-24</v>
      </c>
      <c r="G279" t="str">
        <f>SmtRes!K321</f>
        <v>Машины для шлифовки паркета дисковые</v>
      </c>
      <c r="H279" t="str">
        <f>SmtRes!O321</f>
        <v>маш.-ч</v>
      </c>
      <c r="I279">
        <f>SmtRes!Y321*Source!I686</f>
        <v>1.3621999999999999</v>
      </c>
      <c r="J279">
        <f>SmtRes!AO321</f>
        <v>1</v>
      </c>
      <c r="K279">
        <f>SmtRes!AF321</f>
        <v>31.9</v>
      </c>
      <c r="L279">
        <f>SmtRes!DB321</f>
        <v>88.68</v>
      </c>
      <c r="M279">
        <f>ROUND(ROUND(L279*Source!I686, 6)*1, 2)</f>
        <v>43.45</v>
      </c>
      <c r="N279">
        <f>SmtRes!AB321</f>
        <v>31.9</v>
      </c>
      <c r="O279">
        <f>ROUND(ROUND(L279*Source!I686, 6)*SmtRes!DA321, 2)</f>
        <v>43.45</v>
      </c>
      <c r="P279">
        <f>SmtRes!AG321</f>
        <v>0</v>
      </c>
      <c r="Q279">
        <f>SmtRes!DC321</f>
        <v>0</v>
      </c>
      <c r="R279">
        <f>ROUND(ROUND(Q279*Source!I686, 6)*1, 2)</f>
        <v>0</v>
      </c>
      <c r="S279">
        <f>SmtRes!AC321</f>
        <v>0</v>
      </c>
      <c r="T279">
        <f>ROUND(ROUND(Q279*Source!I686, 6)*SmtRes!AK321, 2)</f>
        <v>0</v>
      </c>
      <c r="U279">
        <v>2</v>
      </c>
      <c r="Z279">
        <f>SmtRes!X321</f>
        <v>412782380</v>
      </c>
      <c r="AA279">
        <v>-1869339420</v>
      </c>
      <c r="AB279">
        <v>782553607</v>
      </c>
    </row>
    <row r="280" spans="1:28" x14ac:dyDescent="0.2">
      <c r="A280">
        <v>20</v>
      </c>
      <c r="B280">
        <v>320</v>
      </c>
      <c r="C280">
        <v>2</v>
      </c>
      <c r="D280">
        <v>0</v>
      </c>
      <c r="E280">
        <f>SmtRes!AV320</f>
        <v>0</v>
      </c>
      <c r="F280" t="str">
        <f>SmtRes!I320</f>
        <v>22.1-30-102</v>
      </c>
      <c r="G280" t="str">
        <f>SmtRes!K320</f>
        <v>Дрели электрические, двухскоростные, мощностью 600 Вт</v>
      </c>
      <c r="H280" t="str">
        <f>SmtRes!O320</f>
        <v>маш.-ч</v>
      </c>
      <c r="I280">
        <f>SmtRes!Y320*Source!I686</f>
        <v>5.7721999999999998</v>
      </c>
      <c r="J280">
        <f>SmtRes!AO320</f>
        <v>1</v>
      </c>
      <c r="K280">
        <f>SmtRes!AF320</f>
        <v>5.79</v>
      </c>
      <c r="L280">
        <f>SmtRes!DB320</f>
        <v>68.209999999999994</v>
      </c>
      <c r="M280">
        <f>ROUND(ROUND(L280*Source!I686, 6)*1, 2)</f>
        <v>33.42</v>
      </c>
      <c r="N280">
        <f>SmtRes!AB320</f>
        <v>5.79</v>
      </c>
      <c r="O280">
        <f>ROUND(ROUND(L280*Source!I686, 6)*SmtRes!DA320, 2)</f>
        <v>33.42</v>
      </c>
      <c r="P280">
        <f>SmtRes!AG320</f>
        <v>0</v>
      </c>
      <c r="Q280">
        <f>SmtRes!DC320</f>
        <v>0</v>
      </c>
      <c r="R280">
        <f>ROUND(ROUND(Q280*Source!I686, 6)*1, 2)</f>
        <v>0</v>
      </c>
      <c r="S280">
        <f>SmtRes!AC320</f>
        <v>0</v>
      </c>
      <c r="T280">
        <f>ROUND(ROUND(Q280*Source!I686, 6)*SmtRes!AK320, 2)</f>
        <v>0</v>
      </c>
      <c r="U280">
        <v>2</v>
      </c>
      <c r="Z280">
        <f>SmtRes!X320</f>
        <v>-490795739</v>
      </c>
      <c r="AA280">
        <v>-440713650</v>
      </c>
      <c r="AB280">
        <v>-1522604931</v>
      </c>
    </row>
    <row r="281" spans="1:28" x14ac:dyDescent="0.2">
      <c r="A281">
        <v>20</v>
      </c>
      <c r="B281">
        <v>319</v>
      </c>
      <c r="C281">
        <v>2</v>
      </c>
      <c r="D281">
        <v>0</v>
      </c>
      <c r="E281">
        <f>SmtRes!AV319</f>
        <v>0</v>
      </c>
      <c r="F281" t="str">
        <f>SmtRes!I319</f>
        <v>22.1-14-13</v>
      </c>
      <c r="G281" t="str">
        <f>SmtRes!K319</f>
        <v>Пылесосы, потребляемая мощность 350-1200 Вт</v>
      </c>
      <c r="H281" t="str">
        <f>SmtRes!O319</f>
        <v>маш.-ч</v>
      </c>
      <c r="I281">
        <f>SmtRes!Y319*Source!I686</f>
        <v>3.2535999999999996</v>
      </c>
      <c r="J281">
        <f>SmtRes!AO319</f>
        <v>1</v>
      </c>
      <c r="K281">
        <f>SmtRes!AF319</f>
        <v>55.98</v>
      </c>
      <c r="L281">
        <f>SmtRes!DB319</f>
        <v>371.71</v>
      </c>
      <c r="M281">
        <f>ROUND(ROUND(L281*Source!I686, 6)*1, 2)</f>
        <v>182.14</v>
      </c>
      <c r="N281">
        <f>SmtRes!AB319</f>
        <v>55.98</v>
      </c>
      <c r="O281">
        <f>ROUND(ROUND(L281*Source!I686, 6)*SmtRes!DA319, 2)</f>
        <v>182.14</v>
      </c>
      <c r="P281">
        <f>SmtRes!AG319</f>
        <v>0</v>
      </c>
      <c r="Q281">
        <f>SmtRes!DC319</f>
        <v>0</v>
      </c>
      <c r="R281">
        <f>ROUND(ROUND(Q281*Source!I686, 6)*1, 2)</f>
        <v>0</v>
      </c>
      <c r="S281">
        <f>SmtRes!AC319</f>
        <v>0</v>
      </c>
      <c r="T281">
        <f>ROUND(ROUND(Q281*Source!I686, 6)*SmtRes!AK319, 2)</f>
        <v>0</v>
      </c>
      <c r="U281">
        <v>2</v>
      </c>
      <c r="Z281">
        <f>SmtRes!X319</f>
        <v>-1993593656</v>
      </c>
      <c r="AA281">
        <v>27424148</v>
      </c>
      <c r="AB281">
        <v>1818336036</v>
      </c>
    </row>
    <row r="282" spans="1:28" x14ac:dyDescent="0.2">
      <c r="A282">
        <v>20</v>
      </c>
      <c r="B282">
        <v>338</v>
      </c>
      <c r="C282">
        <v>3</v>
      </c>
      <c r="D282">
        <v>0</v>
      </c>
      <c r="E282">
        <f>SmtRes!AV338</f>
        <v>0</v>
      </c>
      <c r="F282" t="str">
        <f>SmtRes!I338</f>
        <v>21.1-6-165</v>
      </c>
      <c r="G282" t="str">
        <f>SmtRes!K338</f>
        <v>Грунтовка водно-дисперсионная высококонцентрированная глубокопроникающая универсальная</v>
      </c>
      <c r="H282" t="str">
        <f>SmtRes!O338</f>
        <v>кг</v>
      </c>
      <c r="I282">
        <f>SmtRes!Y338*Source!I687</f>
        <v>5.0470000000000006</v>
      </c>
      <c r="J282">
        <f>SmtRes!AO338</f>
        <v>1</v>
      </c>
      <c r="K282">
        <f>SmtRes!AE338</f>
        <v>128.43</v>
      </c>
      <c r="L282">
        <f>SmtRes!DB338</f>
        <v>1322.83</v>
      </c>
      <c r="M282">
        <f>ROUND(ROUND(L282*Source!I687, 6)*1, 2)</f>
        <v>648.19000000000005</v>
      </c>
      <c r="N282">
        <f>SmtRes!AA338</f>
        <v>128.43</v>
      </c>
      <c r="O282">
        <f>ROUND(ROUND(L282*Source!I687, 6)*SmtRes!DA338, 2)</f>
        <v>648.19000000000005</v>
      </c>
      <c r="P282">
        <f>SmtRes!AG338</f>
        <v>0</v>
      </c>
      <c r="Q282">
        <f>SmtRes!DC338</f>
        <v>0</v>
      </c>
      <c r="R282">
        <f>ROUND(ROUND(Q282*Source!I687, 6)*1, 2)</f>
        <v>0</v>
      </c>
      <c r="S282">
        <f>SmtRes!AC338</f>
        <v>0</v>
      </c>
      <c r="T282">
        <f>ROUND(ROUND(Q282*Source!I687, 6)*SmtRes!AK338, 2)</f>
        <v>0</v>
      </c>
      <c r="U282">
        <v>3</v>
      </c>
      <c r="Z282">
        <f>SmtRes!X338</f>
        <v>-964289349</v>
      </c>
      <c r="AA282">
        <v>-1529519271</v>
      </c>
      <c r="AB282">
        <v>-357042911</v>
      </c>
    </row>
    <row r="283" spans="1:28" x14ac:dyDescent="0.2">
      <c r="A283">
        <v>20</v>
      </c>
      <c r="B283">
        <v>337</v>
      </c>
      <c r="C283">
        <v>3</v>
      </c>
      <c r="D283">
        <v>0</v>
      </c>
      <c r="E283">
        <f>SmtRes!AV337</f>
        <v>0</v>
      </c>
      <c r="F283" t="str">
        <f>SmtRes!I337</f>
        <v>21.1-25-748</v>
      </c>
      <c r="G283" t="str">
        <f>SmtRes!K337</f>
        <v>Шнур для сварки швов поливинилхлоридного линолеума</v>
      </c>
      <c r="H283" t="str">
        <f>SmtRes!O337</f>
        <v>м</v>
      </c>
      <c r="I283">
        <f>SmtRes!Y337*Source!I687</f>
        <v>29.4</v>
      </c>
      <c r="J283">
        <f>SmtRes!AO337</f>
        <v>1</v>
      </c>
      <c r="K283">
        <f>SmtRes!AE337</f>
        <v>53.83</v>
      </c>
      <c r="L283">
        <f>SmtRes!DB337</f>
        <v>3229.8</v>
      </c>
      <c r="M283">
        <f>ROUND(ROUND(L283*Source!I687, 6)*1, 2)</f>
        <v>1582.6</v>
      </c>
      <c r="N283">
        <f>SmtRes!AA337</f>
        <v>53.83</v>
      </c>
      <c r="O283">
        <f>ROUND(ROUND(L283*Source!I687, 6)*SmtRes!DA337, 2)</f>
        <v>1582.6</v>
      </c>
      <c r="P283">
        <f>SmtRes!AG337</f>
        <v>0</v>
      </c>
      <c r="Q283">
        <f>SmtRes!DC337</f>
        <v>0</v>
      </c>
      <c r="R283">
        <f>ROUND(ROUND(Q283*Source!I687, 6)*1, 2)</f>
        <v>0</v>
      </c>
      <c r="S283">
        <f>SmtRes!AC337</f>
        <v>0</v>
      </c>
      <c r="T283">
        <f>ROUND(ROUND(Q283*Source!I687, 6)*SmtRes!AK337, 2)</f>
        <v>0</v>
      </c>
      <c r="U283">
        <v>3</v>
      </c>
      <c r="Z283">
        <f>SmtRes!X337</f>
        <v>1470937864</v>
      </c>
      <c r="AA283">
        <v>1856132135</v>
      </c>
      <c r="AB283">
        <v>1928709960</v>
      </c>
    </row>
    <row r="284" spans="1:28" x14ac:dyDescent="0.2">
      <c r="A284">
        <v>20</v>
      </c>
      <c r="B284">
        <v>336</v>
      </c>
      <c r="C284">
        <v>3</v>
      </c>
      <c r="D284">
        <v>0</v>
      </c>
      <c r="E284">
        <f>SmtRes!AV336</f>
        <v>0</v>
      </c>
      <c r="F284" t="str">
        <f>SmtRes!I336</f>
        <v>21.1-25-735</v>
      </c>
      <c r="G284" t="str">
        <f>SmtRes!K336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284" t="str">
        <f>SmtRes!O336</f>
        <v>м2</v>
      </c>
      <c r="I284">
        <f>SmtRes!Y336*Source!I687</f>
        <v>52.43</v>
      </c>
      <c r="J284">
        <f>SmtRes!AO336</f>
        <v>1</v>
      </c>
      <c r="K284">
        <f>SmtRes!AE336</f>
        <v>685.92</v>
      </c>
      <c r="L284">
        <f>SmtRes!DB336</f>
        <v>73393.440000000002</v>
      </c>
      <c r="M284">
        <f>ROUND(ROUND(L284*Source!I687, 6)*1, 2)</f>
        <v>35962.79</v>
      </c>
      <c r="N284">
        <f>SmtRes!AA336</f>
        <v>685.92</v>
      </c>
      <c r="O284">
        <f>ROUND(ROUND(L284*Source!I687, 6)*SmtRes!DA336, 2)</f>
        <v>35962.79</v>
      </c>
      <c r="P284">
        <f>SmtRes!AG336</f>
        <v>0</v>
      </c>
      <c r="Q284">
        <f>SmtRes!DC336</f>
        <v>0</v>
      </c>
      <c r="R284">
        <f>ROUND(ROUND(Q284*Source!I687, 6)*1, 2)</f>
        <v>0</v>
      </c>
      <c r="S284">
        <f>SmtRes!AC336</f>
        <v>0</v>
      </c>
      <c r="T284">
        <f>ROUND(ROUND(Q284*Source!I687, 6)*SmtRes!AK336, 2)</f>
        <v>0</v>
      </c>
      <c r="U284">
        <v>3</v>
      </c>
      <c r="Z284">
        <f>SmtRes!X336</f>
        <v>2043359999</v>
      </c>
      <c r="AA284">
        <v>725018286</v>
      </c>
      <c r="AB284">
        <v>144435819</v>
      </c>
    </row>
    <row r="285" spans="1:28" x14ac:dyDescent="0.2">
      <c r="A285">
        <v>20</v>
      </c>
      <c r="B285">
        <v>335</v>
      </c>
      <c r="C285">
        <v>3</v>
      </c>
      <c r="D285">
        <v>0</v>
      </c>
      <c r="E285">
        <f>SmtRes!AV335</f>
        <v>0</v>
      </c>
      <c r="F285" t="str">
        <f>SmtRes!I335</f>
        <v>21.1-25-100</v>
      </c>
      <c r="G285" t="str">
        <f>SmtRes!K335</f>
        <v>Клей водно-дисперсионный акриловый, универсальный для укладки поливинилхлоридных и текстильных покрытий</v>
      </c>
      <c r="H285" t="str">
        <f>SmtRes!O335</f>
        <v>кг</v>
      </c>
      <c r="I285">
        <f>SmtRes!Y335*Source!I687</f>
        <v>17.664499999999997</v>
      </c>
      <c r="J285">
        <f>SmtRes!AO335</f>
        <v>1</v>
      </c>
      <c r="K285">
        <f>SmtRes!AE335</f>
        <v>259.83999999999997</v>
      </c>
      <c r="L285">
        <f>SmtRes!DB335</f>
        <v>9367.23</v>
      </c>
      <c r="M285">
        <f>ROUND(ROUND(L285*Source!I687, 6)*1, 2)</f>
        <v>4589.9399999999996</v>
      </c>
      <c r="N285">
        <f>SmtRes!AA335</f>
        <v>259.83999999999997</v>
      </c>
      <c r="O285">
        <f>ROUND(ROUND(L285*Source!I687, 6)*SmtRes!DA335, 2)</f>
        <v>4589.9399999999996</v>
      </c>
      <c r="P285">
        <f>SmtRes!AG335</f>
        <v>0</v>
      </c>
      <c r="Q285">
        <f>SmtRes!DC335</f>
        <v>0</v>
      </c>
      <c r="R285">
        <f>ROUND(ROUND(Q285*Source!I687, 6)*1, 2)</f>
        <v>0</v>
      </c>
      <c r="S285">
        <f>SmtRes!AC335</f>
        <v>0</v>
      </c>
      <c r="T285">
        <f>ROUND(ROUND(Q285*Source!I687, 6)*SmtRes!AK335, 2)</f>
        <v>0</v>
      </c>
      <c r="U285">
        <v>3</v>
      </c>
      <c r="Z285">
        <f>SmtRes!X335</f>
        <v>650500571</v>
      </c>
      <c r="AA285">
        <v>-657260600</v>
      </c>
      <c r="AB285">
        <v>1240560251</v>
      </c>
    </row>
    <row r="286" spans="1:28" x14ac:dyDescent="0.2">
      <c r="A286">
        <v>20</v>
      </c>
      <c r="B286">
        <v>334</v>
      </c>
      <c r="C286">
        <v>2</v>
      </c>
      <c r="D286">
        <v>0</v>
      </c>
      <c r="E286">
        <f>SmtRes!AV334</f>
        <v>0</v>
      </c>
      <c r="F286" t="str">
        <f>SmtRes!I334</f>
        <v>22.1-30-23</v>
      </c>
      <c r="G286" t="str">
        <f>SmtRes!K334</f>
        <v>Приспособления для снятия фасок</v>
      </c>
      <c r="H286" t="str">
        <f>SmtRes!O334</f>
        <v>маш.-ч</v>
      </c>
      <c r="I286">
        <f>SmtRes!Y334*Source!I687</f>
        <v>0.73499999999999999</v>
      </c>
      <c r="J286">
        <f>SmtRes!AO334</f>
        <v>1</v>
      </c>
      <c r="K286">
        <f>SmtRes!AF334</f>
        <v>3.56</v>
      </c>
      <c r="L286">
        <f>SmtRes!DB334</f>
        <v>5.34</v>
      </c>
      <c r="M286">
        <f>ROUND(ROUND(L286*Source!I687, 6)*1, 2)</f>
        <v>2.62</v>
      </c>
      <c r="N286">
        <f>SmtRes!AB334</f>
        <v>3.56</v>
      </c>
      <c r="O286">
        <f>ROUND(ROUND(L286*Source!I687, 6)*SmtRes!DA334, 2)</f>
        <v>2.62</v>
      </c>
      <c r="P286">
        <f>SmtRes!AG334</f>
        <v>0</v>
      </c>
      <c r="Q286">
        <f>SmtRes!DC334</f>
        <v>0</v>
      </c>
      <c r="R286">
        <f>ROUND(ROUND(Q286*Source!I687, 6)*1, 2)</f>
        <v>0</v>
      </c>
      <c r="S286">
        <f>SmtRes!AC334</f>
        <v>0</v>
      </c>
      <c r="T286">
        <f>ROUND(ROUND(Q286*Source!I687, 6)*SmtRes!AK334, 2)</f>
        <v>0</v>
      </c>
      <c r="U286">
        <v>2</v>
      </c>
      <c r="Z286">
        <f>SmtRes!X334</f>
        <v>1101801331</v>
      </c>
      <c r="AA286">
        <v>1177897737</v>
      </c>
      <c r="AB286">
        <v>-2075964952</v>
      </c>
    </row>
    <row r="287" spans="1:28" x14ac:dyDescent="0.2">
      <c r="A287">
        <v>20</v>
      </c>
      <c r="B287">
        <v>333</v>
      </c>
      <c r="C287">
        <v>2</v>
      </c>
      <c r="D287">
        <v>0</v>
      </c>
      <c r="E287">
        <f>SmtRes!AV333</f>
        <v>0</v>
      </c>
      <c r="F287" t="str">
        <f>SmtRes!I333</f>
        <v>22.1-17-156</v>
      </c>
      <c r="G287" t="str">
        <f>SmtRes!K333</f>
        <v>Фены строительные, мощность 2 кВт</v>
      </c>
      <c r="H287" t="str">
        <f>SmtRes!O333</f>
        <v>маш.-ч</v>
      </c>
      <c r="I287">
        <f>SmtRes!Y333*Source!I687</f>
        <v>2.3029999999999999</v>
      </c>
      <c r="J287">
        <f>SmtRes!AO333</f>
        <v>1</v>
      </c>
      <c r="K287">
        <f>SmtRes!AF333</f>
        <v>10.07</v>
      </c>
      <c r="L287">
        <f>SmtRes!DB333</f>
        <v>47.33</v>
      </c>
      <c r="M287">
        <f>ROUND(ROUND(L287*Source!I687, 6)*1, 2)</f>
        <v>23.19</v>
      </c>
      <c r="N287">
        <f>SmtRes!AB333</f>
        <v>10.07</v>
      </c>
      <c r="O287">
        <f>ROUND(ROUND(L287*Source!I687, 6)*SmtRes!DA333, 2)</f>
        <v>23.19</v>
      </c>
      <c r="P287">
        <f>SmtRes!AG333</f>
        <v>0</v>
      </c>
      <c r="Q287">
        <f>SmtRes!DC333</f>
        <v>0</v>
      </c>
      <c r="R287">
        <f>ROUND(ROUND(Q287*Source!I687, 6)*1, 2)</f>
        <v>0</v>
      </c>
      <c r="S287">
        <f>SmtRes!AC333</f>
        <v>0</v>
      </c>
      <c r="T287">
        <f>ROUND(ROUND(Q287*Source!I687, 6)*SmtRes!AK333, 2)</f>
        <v>0</v>
      </c>
      <c r="U287">
        <v>2</v>
      </c>
      <c r="Z287">
        <f>SmtRes!X333</f>
        <v>2008601571</v>
      </c>
      <c r="AA287">
        <v>797782638</v>
      </c>
      <c r="AB287">
        <v>1070203016</v>
      </c>
    </row>
    <row r="288" spans="1:28" x14ac:dyDescent="0.2">
      <c r="A288">
        <v>20</v>
      </c>
      <c r="B288">
        <v>332</v>
      </c>
      <c r="C288">
        <v>2</v>
      </c>
      <c r="D288">
        <v>0</v>
      </c>
      <c r="E288">
        <f>SmtRes!AV332</f>
        <v>0</v>
      </c>
      <c r="F288" t="str">
        <f>SmtRes!I332</f>
        <v>22.1-14-13</v>
      </c>
      <c r="G288" t="str">
        <f>SmtRes!K332</f>
        <v>Пылесосы, потребляемая мощность 350-1200 Вт</v>
      </c>
      <c r="H288" t="str">
        <f>SmtRes!O332</f>
        <v>маш.-ч</v>
      </c>
      <c r="I288">
        <f>SmtRes!Y332*Source!I687</f>
        <v>3.2535999999999996</v>
      </c>
      <c r="J288">
        <f>SmtRes!AO332</f>
        <v>1</v>
      </c>
      <c r="K288">
        <f>SmtRes!AF332</f>
        <v>55.98</v>
      </c>
      <c r="L288">
        <f>SmtRes!DB332</f>
        <v>371.71</v>
      </c>
      <c r="M288">
        <f>ROUND(ROUND(L288*Source!I687, 6)*1, 2)</f>
        <v>182.14</v>
      </c>
      <c r="N288">
        <f>SmtRes!AB332</f>
        <v>55.98</v>
      </c>
      <c r="O288">
        <f>ROUND(ROUND(L288*Source!I687, 6)*SmtRes!DA332, 2)</f>
        <v>182.14</v>
      </c>
      <c r="P288">
        <f>SmtRes!AG332</f>
        <v>0</v>
      </c>
      <c r="Q288">
        <f>SmtRes!DC332</f>
        <v>0</v>
      </c>
      <c r="R288">
        <f>ROUND(ROUND(Q288*Source!I687, 6)*1, 2)</f>
        <v>0</v>
      </c>
      <c r="S288">
        <f>SmtRes!AC332</f>
        <v>0</v>
      </c>
      <c r="T288">
        <f>ROUND(ROUND(Q288*Source!I687, 6)*SmtRes!AK332, 2)</f>
        <v>0</v>
      </c>
      <c r="U288">
        <v>2</v>
      </c>
      <c r="Z288">
        <f>SmtRes!X332</f>
        <v>-1993593656</v>
      </c>
      <c r="AA288">
        <v>27424148</v>
      </c>
      <c r="AB288">
        <v>1818336036</v>
      </c>
    </row>
    <row r="289" spans="1:28" x14ac:dyDescent="0.2">
      <c r="A289">
        <v>20</v>
      </c>
      <c r="B289">
        <v>344</v>
      </c>
      <c r="C289">
        <v>3</v>
      </c>
      <c r="D289">
        <v>0</v>
      </c>
      <c r="E289">
        <f>SmtRes!AV344</f>
        <v>0</v>
      </c>
      <c r="F289" t="str">
        <f>SmtRes!I344</f>
        <v>21.9-12-59</v>
      </c>
      <c r="G289" t="str">
        <f>SmtRes!K344</f>
        <v>Плинтуса хвойных пород дерева, прирезанные, покрытые нитроцеллюлозным лаком, сечение 44х47 мм</v>
      </c>
      <c r="H289" t="str">
        <f>SmtRes!O344</f>
        <v>м</v>
      </c>
      <c r="I289">
        <f>SmtRes!Y344*Source!I688</f>
        <v>28.770000000000003</v>
      </c>
      <c r="J289">
        <f>SmtRes!AO344</f>
        <v>1</v>
      </c>
      <c r="K289">
        <f>SmtRes!AE344</f>
        <v>75.66</v>
      </c>
      <c r="L289">
        <f>SmtRes!DB344</f>
        <v>7944.3</v>
      </c>
      <c r="M289">
        <f>ROUND(ROUND(L289*Source!I688, 6)*1, 2)</f>
        <v>2176.7399999999998</v>
      </c>
      <c r="N289">
        <f>SmtRes!AA344</f>
        <v>75.66</v>
      </c>
      <c r="O289">
        <f>ROUND(ROUND(L289*Source!I688, 6)*SmtRes!DA344, 2)</f>
        <v>2176.7399999999998</v>
      </c>
      <c r="P289">
        <f>SmtRes!AG344</f>
        <v>0</v>
      </c>
      <c r="Q289">
        <f>SmtRes!DC344</f>
        <v>0</v>
      </c>
      <c r="R289">
        <f>ROUND(ROUND(Q289*Source!I688, 6)*1, 2)</f>
        <v>0</v>
      </c>
      <c r="S289">
        <f>SmtRes!AC344</f>
        <v>0</v>
      </c>
      <c r="T289">
        <f>ROUND(ROUND(Q289*Source!I688, 6)*SmtRes!AK344, 2)</f>
        <v>0</v>
      </c>
      <c r="U289">
        <v>3</v>
      </c>
      <c r="Z289">
        <f>SmtRes!X344</f>
        <v>1603490863</v>
      </c>
      <c r="AA289">
        <v>412069917</v>
      </c>
      <c r="AB289">
        <v>1968551863</v>
      </c>
    </row>
    <row r="290" spans="1:28" x14ac:dyDescent="0.2">
      <c r="A290">
        <v>20</v>
      </c>
      <c r="B290">
        <v>343</v>
      </c>
      <c r="C290">
        <v>3</v>
      </c>
      <c r="D290">
        <v>0</v>
      </c>
      <c r="E290">
        <f>SmtRes!AV343</f>
        <v>0</v>
      </c>
      <c r="F290" t="str">
        <f>SmtRes!I343</f>
        <v>21.1-11-198</v>
      </c>
      <c r="G290" t="str">
        <f>SmtRes!K343</f>
        <v>Дюбели пластмассовые</v>
      </c>
      <c r="H290" t="str">
        <f>SmtRes!O343</f>
        <v>шт.</v>
      </c>
      <c r="I290">
        <f>SmtRes!Y343*Source!I688</f>
        <v>46.125160000000001</v>
      </c>
      <c r="J290">
        <f>SmtRes!AO343</f>
        <v>1</v>
      </c>
      <c r="K290">
        <f>SmtRes!AE343</f>
        <v>2.69</v>
      </c>
      <c r="L290">
        <f>SmtRes!DB343</f>
        <v>452.83</v>
      </c>
      <c r="M290">
        <f>ROUND(ROUND(L290*Source!I688, 6)*1, 2)</f>
        <v>124.08</v>
      </c>
      <c r="N290">
        <f>SmtRes!AA343</f>
        <v>2.69</v>
      </c>
      <c r="O290">
        <f>ROUND(ROUND(L290*Source!I688, 6)*SmtRes!DA343, 2)</f>
        <v>124.08</v>
      </c>
      <c r="P290">
        <f>SmtRes!AG343</f>
        <v>0</v>
      </c>
      <c r="Q290">
        <f>SmtRes!DC343</f>
        <v>0</v>
      </c>
      <c r="R290">
        <f>ROUND(ROUND(Q290*Source!I688, 6)*1, 2)</f>
        <v>0</v>
      </c>
      <c r="S290">
        <f>SmtRes!AC343</f>
        <v>0</v>
      </c>
      <c r="T290">
        <f>ROUND(ROUND(Q290*Source!I688, 6)*SmtRes!AK343, 2)</f>
        <v>0</v>
      </c>
      <c r="U290">
        <v>3</v>
      </c>
      <c r="Z290">
        <f>SmtRes!X343</f>
        <v>-1877407096</v>
      </c>
      <c r="AA290">
        <v>204454549</v>
      </c>
      <c r="AB290">
        <v>-1172017425</v>
      </c>
    </row>
    <row r="291" spans="1:28" x14ac:dyDescent="0.2">
      <c r="A291">
        <v>20</v>
      </c>
      <c r="B291">
        <v>342</v>
      </c>
      <c r="C291">
        <v>3</v>
      </c>
      <c r="D291">
        <v>0</v>
      </c>
      <c r="E291">
        <f>SmtRes!AV342</f>
        <v>0</v>
      </c>
      <c r="F291" t="str">
        <f>SmtRes!I342</f>
        <v>21.1-11-108</v>
      </c>
      <c r="G291" t="str">
        <f>SmtRes!K342</f>
        <v>Шурупы - саморезы, размер 3,5х45 мм</v>
      </c>
      <c r="H291" t="str">
        <f>SmtRes!O342</f>
        <v>т</v>
      </c>
      <c r="I291">
        <f>SmtRes!Y342*Source!I688</f>
        <v>1.1508000000000002E-4</v>
      </c>
      <c r="J291">
        <f>SmtRes!AO342</f>
        <v>1</v>
      </c>
      <c r="K291">
        <f>SmtRes!AE342</f>
        <v>215536.8</v>
      </c>
      <c r="L291">
        <f>SmtRes!DB342</f>
        <v>90.53</v>
      </c>
      <c r="M291">
        <f>ROUND(ROUND(L291*Source!I688, 6)*1, 2)</f>
        <v>24.81</v>
      </c>
      <c r="N291">
        <f>SmtRes!AA342</f>
        <v>215536.8</v>
      </c>
      <c r="O291">
        <f>ROUND(ROUND(L291*Source!I688, 6)*SmtRes!DA342, 2)</f>
        <v>24.81</v>
      </c>
      <c r="P291">
        <f>SmtRes!AG342</f>
        <v>0</v>
      </c>
      <c r="Q291">
        <f>SmtRes!DC342</f>
        <v>0</v>
      </c>
      <c r="R291">
        <f>ROUND(ROUND(Q291*Source!I688, 6)*1, 2)</f>
        <v>0</v>
      </c>
      <c r="S291">
        <f>SmtRes!AC342</f>
        <v>0</v>
      </c>
      <c r="T291">
        <f>ROUND(ROUND(Q291*Source!I688, 6)*SmtRes!AK342, 2)</f>
        <v>0</v>
      </c>
      <c r="U291">
        <v>3</v>
      </c>
      <c r="Z291">
        <f>SmtRes!X342</f>
        <v>-1740523361</v>
      </c>
      <c r="AA291">
        <v>881627562</v>
      </c>
      <c r="AB291">
        <v>-1873026275</v>
      </c>
    </row>
    <row r="292" spans="1:28" x14ac:dyDescent="0.2">
      <c r="A292">
        <v>20</v>
      </c>
      <c r="B292">
        <v>341</v>
      </c>
      <c r="C292">
        <v>2</v>
      </c>
      <c r="D292">
        <v>0</v>
      </c>
      <c r="E292">
        <f>SmtRes!AV341</f>
        <v>0</v>
      </c>
      <c r="F292" t="str">
        <f>SmtRes!I341</f>
        <v>22.1-30-56</v>
      </c>
      <c r="G292" t="str">
        <f>SmtRes!K341</f>
        <v>Шуруповерты</v>
      </c>
      <c r="H292" t="str">
        <f>SmtRes!O341</f>
        <v>маш.-ч</v>
      </c>
      <c r="I292">
        <f>SmtRes!Y341*Source!I688</f>
        <v>2.0961000000000003</v>
      </c>
      <c r="J292">
        <f>SmtRes!AO341</f>
        <v>1</v>
      </c>
      <c r="K292">
        <f>SmtRes!AF341</f>
        <v>7.44</v>
      </c>
      <c r="L292">
        <f>SmtRes!DB341</f>
        <v>56.92</v>
      </c>
      <c r="M292">
        <f>ROUND(ROUND(L292*Source!I688, 6)*1, 2)</f>
        <v>15.6</v>
      </c>
      <c r="N292">
        <f>SmtRes!AB341</f>
        <v>7.44</v>
      </c>
      <c r="O292">
        <f>ROUND(ROUND(L292*Source!I688, 6)*SmtRes!DA341, 2)</f>
        <v>15.6</v>
      </c>
      <c r="P292">
        <f>SmtRes!AG341</f>
        <v>0</v>
      </c>
      <c r="Q292">
        <f>SmtRes!DC341</f>
        <v>0</v>
      </c>
      <c r="R292">
        <f>ROUND(ROUND(Q292*Source!I688, 6)*1, 2)</f>
        <v>0</v>
      </c>
      <c r="S292">
        <f>SmtRes!AC341</f>
        <v>0</v>
      </c>
      <c r="T292">
        <f>ROUND(ROUND(Q292*Source!I688, 6)*SmtRes!AK341, 2)</f>
        <v>0</v>
      </c>
      <c r="U292">
        <v>2</v>
      </c>
      <c r="Z292">
        <f>SmtRes!X341</f>
        <v>2076833660</v>
      </c>
      <c r="AA292">
        <v>-2012010907</v>
      </c>
      <c r="AB292">
        <v>-1996660002</v>
      </c>
    </row>
    <row r="293" spans="1:28" x14ac:dyDescent="0.2">
      <c r="A293">
        <v>20</v>
      </c>
      <c r="B293">
        <v>340</v>
      </c>
      <c r="C293">
        <v>2</v>
      </c>
      <c r="D293">
        <v>0</v>
      </c>
      <c r="E293">
        <f>SmtRes!AV340</f>
        <v>0</v>
      </c>
      <c r="F293" t="str">
        <f>SmtRes!I340</f>
        <v>22.1-30-102</v>
      </c>
      <c r="G293" t="str">
        <f>SmtRes!K340</f>
        <v>Дрели электрические, двухскоростные, мощностью 600 Вт</v>
      </c>
      <c r="H293" t="str">
        <f>SmtRes!O340</f>
        <v>маш.-ч</v>
      </c>
      <c r="I293">
        <f>SmtRes!Y340*Source!I688</f>
        <v>0.78912000000000004</v>
      </c>
      <c r="J293">
        <f>SmtRes!AO340</f>
        <v>1</v>
      </c>
      <c r="K293">
        <f>SmtRes!AF340</f>
        <v>5.79</v>
      </c>
      <c r="L293">
        <f>SmtRes!DB340</f>
        <v>16.68</v>
      </c>
      <c r="M293">
        <f>ROUND(ROUND(L293*Source!I688, 6)*1, 2)</f>
        <v>4.57</v>
      </c>
      <c r="N293">
        <f>SmtRes!AB340</f>
        <v>5.79</v>
      </c>
      <c r="O293">
        <f>ROUND(ROUND(L293*Source!I688, 6)*SmtRes!DA340, 2)</f>
        <v>4.57</v>
      </c>
      <c r="P293">
        <f>SmtRes!AG340</f>
        <v>0</v>
      </c>
      <c r="Q293">
        <f>SmtRes!DC340</f>
        <v>0</v>
      </c>
      <c r="R293">
        <f>ROUND(ROUND(Q293*Source!I688, 6)*1, 2)</f>
        <v>0</v>
      </c>
      <c r="S293">
        <f>SmtRes!AC340</f>
        <v>0</v>
      </c>
      <c r="T293">
        <f>ROUND(ROUND(Q293*Source!I688, 6)*SmtRes!AK340, 2)</f>
        <v>0</v>
      </c>
      <c r="U293">
        <v>2</v>
      </c>
      <c r="Z293">
        <f>SmtRes!X340</f>
        <v>-490795739</v>
      </c>
      <c r="AA293">
        <v>-440713650</v>
      </c>
      <c r="AB293">
        <v>-1522604931</v>
      </c>
    </row>
    <row r="294" spans="1:28" x14ac:dyDescent="0.2">
      <c r="A294">
        <v>20</v>
      </c>
      <c r="B294">
        <v>350</v>
      </c>
      <c r="C294">
        <v>3</v>
      </c>
      <c r="D294">
        <v>0</v>
      </c>
      <c r="E294">
        <f>SmtRes!AV350</f>
        <v>0</v>
      </c>
      <c r="F294" t="str">
        <f>SmtRes!I350</f>
        <v>21.7-12-1</v>
      </c>
      <c r="G294" t="str">
        <f>SmtRes!K350</f>
        <v>Профили алюминиевые, ширина 40 мм, марка СПА 3505</v>
      </c>
      <c r="H294" t="str">
        <f>SmtRes!O350</f>
        <v>м</v>
      </c>
      <c r="I294">
        <f>SmtRes!Y350*Source!I689</f>
        <v>1.575</v>
      </c>
      <c r="J294">
        <f>SmtRes!AO350</f>
        <v>1</v>
      </c>
      <c r="K294">
        <f>SmtRes!AE350</f>
        <v>142.68</v>
      </c>
      <c r="L294">
        <f>SmtRes!DB350</f>
        <v>14981.4</v>
      </c>
      <c r="M294">
        <f>ROUND(ROUND(L294*Source!I689, 6)*1, 2)</f>
        <v>224.72</v>
      </c>
      <c r="N294">
        <f>SmtRes!AA350</f>
        <v>142.68</v>
      </c>
      <c r="O294">
        <f>ROUND(ROUND(L294*Source!I689, 6)*SmtRes!DA350, 2)</f>
        <v>224.72</v>
      </c>
      <c r="P294">
        <f>SmtRes!AG350</f>
        <v>0</v>
      </c>
      <c r="Q294">
        <f>SmtRes!DC350</f>
        <v>0</v>
      </c>
      <c r="R294">
        <f>ROUND(ROUND(Q294*Source!I689, 6)*1, 2)</f>
        <v>0</v>
      </c>
      <c r="S294">
        <f>SmtRes!AC350</f>
        <v>0</v>
      </c>
      <c r="T294">
        <f>ROUND(ROUND(Q294*Source!I689, 6)*SmtRes!AK350, 2)</f>
        <v>0</v>
      </c>
      <c r="U294">
        <v>3</v>
      </c>
      <c r="Z294">
        <f>SmtRes!X350</f>
        <v>-1808751836</v>
      </c>
      <c r="AA294">
        <v>-565997407</v>
      </c>
      <c r="AB294">
        <v>1077428857</v>
      </c>
    </row>
    <row r="295" spans="1:28" x14ac:dyDescent="0.2">
      <c r="A295">
        <v>20</v>
      </c>
      <c r="B295">
        <v>349</v>
      </c>
      <c r="C295">
        <v>3</v>
      </c>
      <c r="D295">
        <v>0</v>
      </c>
      <c r="E295">
        <f>SmtRes!AV349</f>
        <v>0</v>
      </c>
      <c r="F295" t="str">
        <f>SmtRes!I349</f>
        <v>21.1-11-32</v>
      </c>
      <c r="G295" t="str">
        <f>SmtRes!K349</f>
        <v>Винты самонарезающие оцинкованные, длина 25 мм</v>
      </c>
      <c r="H295" t="str">
        <f>SmtRes!O349</f>
        <v>кг</v>
      </c>
      <c r="I295">
        <f>SmtRes!Y349*Source!I689</f>
        <v>1.4099999999999998E-2</v>
      </c>
      <c r="J295">
        <f>SmtRes!AO349</f>
        <v>1</v>
      </c>
      <c r="K295">
        <f>SmtRes!AE349</f>
        <v>309.57</v>
      </c>
      <c r="L295">
        <f>SmtRes!DB349</f>
        <v>291</v>
      </c>
      <c r="M295">
        <f>ROUND(ROUND(L295*Source!I689, 6)*1, 2)</f>
        <v>4.37</v>
      </c>
      <c r="N295">
        <f>SmtRes!AA349</f>
        <v>309.57</v>
      </c>
      <c r="O295">
        <f>ROUND(ROUND(L295*Source!I689, 6)*SmtRes!DA349, 2)</f>
        <v>4.37</v>
      </c>
      <c r="P295">
        <f>SmtRes!AG349</f>
        <v>0</v>
      </c>
      <c r="Q295">
        <f>SmtRes!DC349</f>
        <v>0</v>
      </c>
      <c r="R295">
        <f>ROUND(ROUND(Q295*Source!I689, 6)*1, 2)</f>
        <v>0</v>
      </c>
      <c r="S295">
        <f>SmtRes!AC349</f>
        <v>0</v>
      </c>
      <c r="T295">
        <f>ROUND(ROUND(Q295*Source!I689, 6)*SmtRes!AK349, 2)</f>
        <v>0</v>
      </c>
      <c r="U295">
        <v>3</v>
      </c>
      <c r="Z295">
        <f>SmtRes!X349</f>
        <v>-418147541</v>
      </c>
      <c r="AA295">
        <v>872131661</v>
      </c>
      <c r="AB295">
        <v>1937675695</v>
      </c>
    </row>
    <row r="296" spans="1:28" x14ac:dyDescent="0.2">
      <c r="A296">
        <v>20</v>
      </c>
      <c r="B296">
        <v>348</v>
      </c>
      <c r="C296">
        <v>2</v>
      </c>
      <c r="D296">
        <v>0</v>
      </c>
      <c r="E296">
        <f>SmtRes!AV348</f>
        <v>0</v>
      </c>
      <c r="F296" t="str">
        <f>SmtRes!I348</f>
        <v>22.1-30-56</v>
      </c>
      <c r="G296" t="str">
        <f>SmtRes!K348</f>
        <v>Шуруповерты</v>
      </c>
      <c r="H296" t="str">
        <f>SmtRes!O348</f>
        <v>маш.-ч</v>
      </c>
      <c r="I296">
        <f>SmtRes!Y348*Source!I689</f>
        <v>0.1095</v>
      </c>
      <c r="J296">
        <f>SmtRes!AO348</f>
        <v>1</v>
      </c>
      <c r="K296">
        <f>SmtRes!AF348</f>
        <v>7.44</v>
      </c>
      <c r="L296">
        <f>SmtRes!DB348</f>
        <v>54.31</v>
      </c>
      <c r="M296">
        <f>ROUND(ROUND(L296*Source!I689, 6)*1, 2)</f>
        <v>0.81</v>
      </c>
      <c r="N296">
        <f>SmtRes!AB348</f>
        <v>7.44</v>
      </c>
      <c r="O296">
        <f>ROUND(ROUND(L296*Source!I689, 6)*SmtRes!DA348, 2)</f>
        <v>0.81</v>
      </c>
      <c r="P296">
        <f>SmtRes!AG348</f>
        <v>0</v>
      </c>
      <c r="Q296">
        <f>SmtRes!DC348</f>
        <v>0</v>
      </c>
      <c r="R296">
        <f>ROUND(ROUND(Q296*Source!I689, 6)*1, 2)</f>
        <v>0</v>
      </c>
      <c r="S296">
        <f>SmtRes!AC348</f>
        <v>0</v>
      </c>
      <c r="T296">
        <f>ROUND(ROUND(Q296*Source!I689, 6)*SmtRes!AK348, 2)</f>
        <v>0</v>
      </c>
      <c r="U296">
        <v>2</v>
      </c>
      <c r="Z296">
        <f>SmtRes!X348</f>
        <v>2076833660</v>
      </c>
      <c r="AA296">
        <v>-2012010907</v>
      </c>
      <c r="AB296">
        <v>-1996660002</v>
      </c>
    </row>
    <row r="297" spans="1:28" x14ac:dyDescent="0.2">
      <c r="A297">
        <v>20</v>
      </c>
      <c r="B297">
        <v>347</v>
      </c>
      <c r="C297">
        <v>2</v>
      </c>
      <c r="D297">
        <v>0</v>
      </c>
      <c r="E297">
        <f>SmtRes!AV347</f>
        <v>0</v>
      </c>
      <c r="F297" t="str">
        <f>SmtRes!I347</f>
        <v>22.1-30-27</v>
      </c>
      <c r="G297" t="str">
        <f>SmtRes!K347</f>
        <v>Пилы дисковые электрические для резки пиломатериалов</v>
      </c>
      <c r="H297" t="str">
        <f>SmtRes!O347</f>
        <v>маш.-ч</v>
      </c>
      <c r="I297">
        <f>SmtRes!Y347*Source!I689</f>
        <v>6.7499999999999999E-3</v>
      </c>
      <c r="J297">
        <f>SmtRes!AO347</f>
        <v>1</v>
      </c>
      <c r="K297">
        <f>SmtRes!AF347</f>
        <v>6.1</v>
      </c>
      <c r="L297">
        <f>SmtRes!DB347</f>
        <v>2.75</v>
      </c>
      <c r="M297">
        <f>ROUND(ROUND(L297*Source!I689, 6)*1, 2)</f>
        <v>0.04</v>
      </c>
      <c r="N297">
        <f>SmtRes!AB347</f>
        <v>6.1</v>
      </c>
      <c r="O297">
        <f>ROUND(ROUND(L297*Source!I689, 6)*SmtRes!DA347, 2)</f>
        <v>0.04</v>
      </c>
      <c r="P297">
        <f>SmtRes!AG347</f>
        <v>0</v>
      </c>
      <c r="Q297">
        <f>SmtRes!DC347</f>
        <v>0</v>
      </c>
      <c r="R297">
        <f>ROUND(ROUND(Q297*Source!I689, 6)*1, 2)</f>
        <v>0</v>
      </c>
      <c r="S297">
        <f>SmtRes!AC347</f>
        <v>0</v>
      </c>
      <c r="T297">
        <f>ROUND(ROUND(Q297*Source!I689, 6)*SmtRes!AK347, 2)</f>
        <v>0</v>
      </c>
      <c r="U297">
        <v>2</v>
      </c>
      <c r="Z297">
        <f>SmtRes!X347</f>
        <v>-79104203</v>
      </c>
      <c r="AA297">
        <v>-1113874841</v>
      </c>
      <c r="AB297">
        <v>-1734338932</v>
      </c>
    </row>
    <row r="298" spans="1:28" x14ac:dyDescent="0.2">
      <c r="A298">
        <v>20</v>
      </c>
      <c r="B298">
        <v>346</v>
      </c>
      <c r="C298">
        <v>2</v>
      </c>
      <c r="D298">
        <v>0</v>
      </c>
      <c r="E298">
        <f>SmtRes!AV346</f>
        <v>0</v>
      </c>
      <c r="F298" t="str">
        <f>SmtRes!I346</f>
        <v>22.1-30-102</v>
      </c>
      <c r="G298" t="str">
        <f>SmtRes!K346</f>
        <v>Дрели электрические, двухскоростные, мощностью 600 Вт</v>
      </c>
      <c r="H298" t="str">
        <f>SmtRes!O346</f>
        <v>маш.-ч</v>
      </c>
      <c r="I298">
        <f>SmtRes!Y346*Source!I689</f>
        <v>8.0399999999999999E-2</v>
      </c>
      <c r="J298">
        <f>SmtRes!AO346</f>
        <v>1</v>
      </c>
      <c r="K298">
        <f>SmtRes!AF346</f>
        <v>5.79</v>
      </c>
      <c r="L298">
        <f>SmtRes!DB346</f>
        <v>31.03</v>
      </c>
      <c r="M298">
        <f>ROUND(ROUND(L298*Source!I689, 6)*1, 2)</f>
        <v>0.47</v>
      </c>
      <c r="N298">
        <f>SmtRes!AB346</f>
        <v>5.79</v>
      </c>
      <c r="O298">
        <f>ROUND(ROUND(L298*Source!I689, 6)*SmtRes!DA346, 2)</f>
        <v>0.47</v>
      </c>
      <c r="P298">
        <f>SmtRes!AG346</f>
        <v>0</v>
      </c>
      <c r="Q298">
        <f>SmtRes!DC346</f>
        <v>0</v>
      </c>
      <c r="R298">
        <f>ROUND(ROUND(Q298*Source!I689, 6)*1, 2)</f>
        <v>0</v>
      </c>
      <c r="S298">
        <f>SmtRes!AC346</f>
        <v>0</v>
      </c>
      <c r="T298">
        <f>ROUND(ROUND(Q298*Source!I689, 6)*SmtRes!AK346, 2)</f>
        <v>0</v>
      </c>
      <c r="U298">
        <v>2</v>
      </c>
      <c r="Z298">
        <f>SmtRes!X346</f>
        <v>-490795739</v>
      </c>
      <c r="AA298">
        <v>-440713650</v>
      </c>
      <c r="AB298">
        <v>-1522604931</v>
      </c>
    </row>
    <row r="299" spans="1:28" x14ac:dyDescent="0.2">
      <c r="A299">
        <f>Source!A721</f>
        <v>5</v>
      </c>
      <c r="B299">
        <v>721</v>
      </c>
      <c r="G299" t="str">
        <f>Source!G721</f>
        <v>Сантехника</v>
      </c>
    </row>
    <row r="300" spans="1:28" x14ac:dyDescent="0.2">
      <c r="A300">
        <v>20</v>
      </c>
      <c r="B300">
        <v>352</v>
      </c>
      <c r="C300">
        <v>3</v>
      </c>
      <c r="D300">
        <v>0</v>
      </c>
      <c r="E300">
        <f>SmtRes!AV352</f>
        <v>0</v>
      </c>
      <c r="F300" t="str">
        <f>SmtRes!I352</f>
        <v>21.12-5-61</v>
      </c>
      <c r="G300" t="str">
        <f>SmtRes!K352</f>
        <v>Подводки к водоразборной арматуре, с двумя латунными накидными гайками, длина 500 мм</v>
      </c>
      <c r="H300" t="str">
        <f>SmtRes!O352</f>
        <v>компл.</v>
      </c>
      <c r="I300">
        <f>SmtRes!Y352*Source!I725</f>
        <v>2</v>
      </c>
      <c r="J300">
        <f>SmtRes!AO352</f>
        <v>1</v>
      </c>
      <c r="K300">
        <f>SmtRes!AE352</f>
        <v>151.54</v>
      </c>
      <c r="L300">
        <f>SmtRes!DB352</f>
        <v>15154</v>
      </c>
      <c r="M300">
        <f>ROUND(ROUND(L300*Source!I725, 6)*1, 2)</f>
        <v>303.08</v>
      </c>
      <c r="N300">
        <f>SmtRes!AA352</f>
        <v>151.54</v>
      </c>
      <c r="O300">
        <f>ROUND(ROUND(L300*Source!I725, 6)*SmtRes!DA352, 2)</f>
        <v>303.08</v>
      </c>
      <c r="P300">
        <f>SmtRes!AG352</f>
        <v>0</v>
      </c>
      <c r="Q300">
        <f>SmtRes!DC352</f>
        <v>0</v>
      </c>
      <c r="R300">
        <f>ROUND(ROUND(Q300*Source!I725, 6)*1, 2)</f>
        <v>0</v>
      </c>
      <c r="S300">
        <f>SmtRes!AC352</f>
        <v>0</v>
      </c>
      <c r="T300">
        <f>ROUND(ROUND(Q300*Source!I725, 6)*SmtRes!AK352, 2)</f>
        <v>0</v>
      </c>
      <c r="U300">
        <v>3</v>
      </c>
      <c r="Z300">
        <f>SmtRes!X352</f>
        <v>1744619043</v>
      </c>
      <c r="AA300">
        <v>2107937590</v>
      </c>
      <c r="AB300">
        <v>2114986976</v>
      </c>
    </row>
    <row r="301" spans="1:28" x14ac:dyDescent="0.2">
      <c r="A301">
        <f>Source!A726</f>
        <v>18</v>
      </c>
      <c r="B301">
        <v>726</v>
      </c>
      <c r="C301">
        <v>3</v>
      </c>
      <c r="D301">
        <f>Source!BI726</f>
        <v>4</v>
      </c>
      <c r="E301">
        <f>Source!FS726</f>
        <v>0</v>
      </c>
      <c r="F301" t="str">
        <f>Source!F726</f>
        <v>21.13-4-40</v>
      </c>
      <c r="G301" t="str">
        <f>Source!G726</f>
        <v>Краны латунные шаровые муфтовые проходные, марка 11б27п, диаметр 20 мм</v>
      </c>
      <c r="H301" t="str">
        <f>Source!H726</f>
        <v>шт.</v>
      </c>
      <c r="I301">
        <f>Source!I726</f>
        <v>2</v>
      </c>
      <c r="J301">
        <v>1</v>
      </c>
      <c r="K301">
        <f>Source!AC726</f>
        <v>148.13999999999999</v>
      </c>
      <c r="M301">
        <f>ROUND(K301*I301, 2)</f>
        <v>296.27999999999997</v>
      </c>
      <c r="N301">
        <f>Source!AC726*IF(Source!BC726&lt;&gt; 0, Source!BC726, 1)</f>
        <v>148.13999999999999</v>
      </c>
      <c r="O301">
        <f>ROUND(N301*I301, 2)</f>
        <v>296.27999999999997</v>
      </c>
      <c r="P301">
        <f>Source!AE726</f>
        <v>0</v>
      </c>
      <c r="R301">
        <f>ROUND(P301*I301, 2)</f>
        <v>0</v>
      </c>
      <c r="S301">
        <f>Source!AE726*IF(Source!BS726&lt;&gt; 0, Source!BS726, 1)</f>
        <v>0</v>
      </c>
      <c r="T301">
        <f>ROUND(S301*I301, 2)</f>
        <v>0</v>
      </c>
      <c r="U301">
        <v>3</v>
      </c>
      <c r="Z301">
        <f>Source!GF726</f>
        <v>1965755675</v>
      </c>
      <c r="AA301">
        <v>-448729440</v>
      </c>
      <c r="AB301">
        <v>1033048147</v>
      </c>
    </row>
    <row r="302" spans="1:28" x14ac:dyDescent="0.2">
      <c r="A302">
        <v>20</v>
      </c>
      <c r="B302">
        <v>360</v>
      </c>
      <c r="C302">
        <v>3</v>
      </c>
      <c r="D302">
        <v>0</v>
      </c>
      <c r="E302">
        <f>SmtRes!AV360</f>
        <v>0</v>
      </c>
      <c r="F302" t="str">
        <f>SmtRes!I360</f>
        <v>21.17-2-16</v>
      </c>
      <c r="G302" t="str">
        <f>SmtRes!K360</f>
        <v>Сифоны полимерные, бутылочные унифицированные для моек и умывальников</v>
      </c>
      <c r="H302" t="str">
        <f>SmtRes!O360</f>
        <v>шт.</v>
      </c>
      <c r="I302">
        <f>SmtRes!Y360*Source!I727</f>
        <v>1</v>
      </c>
      <c r="J302">
        <f>SmtRes!AO360</f>
        <v>1</v>
      </c>
      <c r="K302">
        <f>SmtRes!AE360</f>
        <v>95.2</v>
      </c>
      <c r="L302">
        <f>SmtRes!DB360</f>
        <v>9520</v>
      </c>
      <c r="M302">
        <f>ROUND(ROUND(L302*Source!I727, 6)*1, 2)</f>
        <v>95.2</v>
      </c>
      <c r="N302">
        <f>SmtRes!AA360</f>
        <v>95.2</v>
      </c>
      <c r="O302">
        <f>ROUND(ROUND(L302*Source!I727, 6)*SmtRes!DA360, 2)</f>
        <v>95.2</v>
      </c>
      <c r="P302">
        <f>SmtRes!AG360</f>
        <v>0</v>
      </c>
      <c r="Q302">
        <f>SmtRes!DC360</f>
        <v>0</v>
      </c>
      <c r="R302">
        <f>ROUND(ROUND(Q302*Source!I727, 6)*1, 2)</f>
        <v>0</v>
      </c>
      <c r="S302">
        <f>SmtRes!AC360</f>
        <v>0</v>
      </c>
      <c r="T302">
        <f>ROUND(ROUND(Q302*Source!I727, 6)*SmtRes!AK360, 2)</f>
        <v>0</v>
      </c>
      <c r="U302">
        <v>3</v>
      </c>
      <c r="Z302">
        <f>SmtRes!X360</f>
        <v>-1912251573</v>
      </c>
      <c r="AA302">
        <v>1725958307</v>
      </c>
      <c r="AB302">
        <v>297173100</v>
      </c>
    </row>
    <row r="303" spans="1:28" x14ac:dyDescent="0.2">
      <c r="A303">
        <v>20</v>
      </c>
      <c r="B303">
        <v>359</v>
      </c>
      <c r="C303">
        <v>3</v>
      </c>
      <c r="D303">
        <v>0</v>
      </c>
      <c r="E303">
        <f>SmtRes!AV359</f>
        <v>0</v>
      </c>
      <c r="F303" t="str">
        <f>SmtRes!I359</f>
        <v>21.17-2-10</v>
      </c>
      <c r="G303" t="str">
        <f>SmtRes!K359</f>
        <v>Кронштейны чугунные для умывальников и моек открытый малый УОМ, длина 235 мм</v>
      </c>
      <c r="H303" t="str">
        <f>SmtRes!O359</f>
        <v>шт.</v>
      </c>
      <c r="I303">
        <f>SmtRes!Y359*Source!I727</f>
        <v>2</v>
      </c>
      <c r="J303">
        <f>SmtRes!AO359</f>
        <v>1</v>
      </c>
      <c r="K303">
        <f>SmtRes!AE359</f>
        <v>185.05</v>
      </c>
      <c r="L303">
        <f>SmtRes!DB359</f>
        <v>37010</v>
      </c>
      <c r="M303">
        <f>ROUND(ROUND(L303*Source!I727, 6)*1, 2)</f>
        <v>370.1</v>
      </c>
      <c r="N303">
        <f>SmtRes!AA359</f>
        <v>185.05</v>
      </c>
      <c r="O303">
        <f>ROUND(ROUND(L303*Source!I727, 6)*SmtRes!DA359, 2)</f>
        <v>370.1</v>
      </c>
      <c r="P303">
        <f>SmtRes!AG359</f>
        <v>0</v>
      </c>
      <c r="Q303">
        <f>SmtRes!DC359</f>
        <v>0</v>
      </c>
      <c r="R303">
        <f>ROUND(ROUND(Q303*Source!I727, 6)*1, 2)</f>
        <v>0</v>
      </c>
      <c r="S303">
        <f>SmtRes!AC359</f>
        <v>0</v>
      </c>
      <c r="T303">
        <f>ROUND(ROUND(Q303*Source!I727, 6)*SmtRes!AK359, 2)</f>
        <v>0</v>
      </c>
      <c r="U303">
        <v>3</v>
      </c>
      <c r="Z303">
        <f>SmtRes!X359</f>
        <v>-184862872</v>
      </c>
      <c r="AA303">
        <v>10853625</v>
      </c>
      <c r="AB303">
        <v>1615305796</v>
      </c>
    </row>
    <row r="304" spans="1:28" x14ac:dyDescent="0.2">
      <c r="A304">
        <v>20</v>
      </c>
      <c r="B304">
        <v>358</v>
      </c>
      <c r="C304">
        <v>3</v>
      </c>
      <c r="D304">
        <v>0</v>
      </c>
      <c r="E304">
        <f>SmtRes!AV358</f>
        <v>0</v>
      </c>
      <c r="F304" t="str">
        <f>SmtRes!I358</f>
        <v>21.17-1-19</v>
      </c>
      <c r="G304" t="str">
        <f>SmtRes!K358</f>
        <v>Умывальники керамические полукруглые второй величины 1 отверстие</v>
      </c>
      <c r="H304" t="str">
        <f>SmtRes!O358</f>
        <v>шт.</v>
      </c>
      <c r="I304">
        <f>SmtRes!Y358*Source!I727</f>
        <v>1</v>
      </c>
      <c r="J304">
        <f>SmtRes!AO358</f>
        <v>1</v>
      </c>
      <c r="K304">
        <f>SmtRes!AE358</f>
        <v>931.17</v>
      </c>
      <c r="L304">
        <f>SmtRes!DB358</f>
        <v>93117</v>
      </c>
      <c r="M304">
        <f>ROUND(ROUND(L304*Source!I727, 6)*1, 2)</f>
        <v>931.17</v>
      </c>
      <c r="N304">
        <f>SmtRes!AA358</f>
        <v>931.17</v>
      </c>
      <c r="O304">
        <f>ROUND(ROUND(L304*Source!I727, 6)*SmtRes!DA358, 2)</f>
        <v>931.17</v>
      </c>
      <c r="P304">
        <f>SmtRes!AG358</f>
        <v>0</v>
      </c>
      <c r="Q304">
        <f>SmtRes!DC358</f>
        <v>0</v>
      </c>
      <c r="R304">
        <f>ROUND(ROUND(Q304*Source!I727, 6)*1, 2)</f>
        <v>0</v>
      </c>
      <c r="S304">
        <f>SmtRes!AC358</f>
        <v>0</v>
      </c>
      <c r="T304">
        <f>ROUND(ROUND(Q304*Source!I727, 6)*SmtRes!AK358, 2)</f>
        <v>0</v>
      </c>
      <c r="U304">
        <v>3</v>
      </c>
      <c r="Z304">
        <f>SmtRes!X358</f>
        <v>1799960558</v>
      </c>
      <c r="AA304">
        <v>-253390367</v>
      </c>
      <c r="AB304">
        <v>2049602087</v>
      </c>
    </row>
    <row r="305" spans="1:28" x14ac:dyDescent="0.2">
      <c r="A305">
        <v>20</v>
      </c>
      <c r="B305">
        <v>357</v>
      </c>
      <c r="C305">
        <v>3</v>
      </c>
      <c r="D305">
        <v>0</v>
      </c>
      <c r="E305">
        <f>SmtRes!AV357</f>
        <v>0</v>
      </c>
      <c r="F305" t="str">
        <f>SmtRes!I357</f>
        <v>21.1-2-9</v>
      </c>
      <c r="G305" t="str">
        <f>SmtRes!K357</f>
        <v>Цемент гипсоглиноземистый расширяющийся</v>
      </c>
      <c r="H305" t="str">
        <f>SmtRes!O357</f>
        <v>т</v>
      </c>
      <c r="I305">
        <f>SmtRes!Y357*Source!I727</f>
        <v>7.9000000000000009E-5</v>
      </c>
      <c r="J305">
        <f>SmtRes!AO357</f>
        <v>1</v>
      </c>
      <c r="K305">
        <f>SmtRes!AE357</f>
        <v>39043.43</v>
      </c>
      <c r="L305">
        <f>SmtRes!DB357</f>
        <v>308.44</v>
      </c>
      <c r="M305">
        <f>ROUND(ROUND(L305*Source!I727, 6)*1, 2)</f>
        <v>3.08</v>
      </c>
      <c r="N305">
        <f>SmtRes!AA357</f>
        <v>39043.43</v>
      </c>
      <c r="O305">
        <f>ROUND(ROUND(L305*Source!I727, 6)*SmtRes!DA357, 2)</f>
        <v>3.08</v>
      </c>
      <c r="P305">
        <f>SmtRes!AG357</f>
        <v>0</v>
      </c>
      <c r="Q305">
        <f>SmtRes!DC357</f>
        <v>0</v>
      </c>
      <c r="R305">
        <f>ROUND(ROUND(Q305*Source!I727, 6)*1, 2)</f>
        <v>0</v>
      </c>
      <c r="S305">
        <f>SmtRes!AC357</f>
        <v>0</v>
      </c>
      <c r="T305">
        <f>ROUND(ROUND(Q305*Source!I727, 6)*SmtRes!AK357, 2)</f>
        <v>0</v>
      </c>
      <c r="U305">
        <v>3</v>
      </c>
      <c r="Z305">
        <f>SmtRes!X357</f>
        <v>-43003999</v>
      </c>
      <c r="AA305">
        <v>1800438197</v>
      </c>
      <c r="AB305">
        <v>1997117069</v>
      </c>
    </row>
    <row r="306" spans="1:28" x14ac:dyDescent="0.2">
      <c r="A306">
        <v>20</v>
      </c>
      <c r="B306">
        <v>356</v>
      </c>
      <c r="C306">
        <v>3</v>
      </c>
      <c r="D306">
        <v>0</v>
      </c>
      <c r="E306">
        <f>SmtRes!AV356</f>
        <v>0</v>
      </c>
      <c r="F306" t="str">
        <f>SmtRes!I356</f>
        <v>21.1-25-209</v>
      </c>
      <c r="G306" t="str">
        <f>SmtRes!K356</f>
        <v>Пакля пропитанная</v>
      </c>
      <c r="H306" t="str">
        <f>SmtRes!O356</f>
        <v>кг</v>
      </c>
      <c r="I306">
        <f>SmtRes!Y356*Source!I727</f>
        <v>3.4000000000000002E-2</v>
      </c>
      <c r="J306">
        <f>SmtRes!AO356</f>
        <v>1</v>
      </c>
      <c r="K306">
        <f>SmtRes!AE356</f>
        <v>149.35</v>
      </c>
      <c r="L306">
        <f>SmtRes!DB356</f>
        <v>507.79</v>
      </c>
      <c r="M306">
        <f>ROUND(ROUND(L306*Source!I727, 6)*1, 2)</f>
        <v>5.08</v>
      </c>
      <c r="N306">
        <f>SmtRes!AA356</f>
        <v>149.35</v>
      </c>
      <c r="O306">
        <f>ROUND(ROUND(L306*Source!I727, 6)*SmtRes!DA356, 2)</f>
        <v>5.08</v>
      </c>
      <c r="P306">
        <f>SmtRes!AG356</f>
        <v>0</v>
      </c>
      <c r="Q306">
        <f>SmtRes!DC356</f>
        <v>0</v>
      </c>
      <c r="R306">
        <f>ROUND(ROUND(Q306*Source!I727, 6)*1, 2)</f>
        <v>0</v>
      </c>
      <c r="S306">
        <f>SmtRes!AC356</f>
        <v>0</v>
      </c>
      <c r="T306">
        <f>ROUND(ROUND(Q306*Source!I727, 6)*SmtRes!AK356, 2)</f>
        <v>0</v>
      </c>
      <c r="U306">
        <v>3</v>
      </c>
      <c r="Z306">
        <f>SmtRes!X356</f>
        <v>1726106284</v>
      </c>
      <c r="AA306">
        <v>2119225562</v>
      </c>
      <c r="AB306">
        <v>1172976567</v>
      </c>
    </row>
    <row r="307" spans="1:28" x14ac:dyDescent="0.2">
      <c r="A307">
        <v>20</v>
      </c>
      <c r="B307">
        <v>355</v>
      </c>
      <c r="C307">
        <v>3</v>
      </c>
      <c r="D307">
        <v>0</v>
      </c>
      <c r="E307">
        <f>SmtRes!AV355</f>
        <v>0</v>
      </c>
      <c r="F307" t="str">
        <f>SmtRes!I355</f>
        <v>21.1-11-125</v>
      </c>
      <c r="G307" t="str">
        <f>SmtRes!K355</f>
        <v>Шурупы с потайной головкой, черные, размер 8,0х100 мм</v>
      </c>
      <c r="H307" t="str">
        <f>SmtRes!O355</f>
        <v>т</v>
      </c>
      <c r="I307">
        <f>SmtRes!Y355*Source!I727</f>
        <v>1.0800000000000001E-4</v>
      </c>
      <c r="J307">
        <f>SmtRes!AO355</f>
        <v>1</v>
      </c>
      <c r="K307">
        <f>SmtRes!AE355</f>
        <v>238805.23</v>
      </c>
      <c r="L307">
        <f>SmtRes!DB355</f>
        <v>2579.1</v>
      </c>
      <c r="M307">
        <f>ROUND(ROUND(L307*Source!I727, 6)*1, 2)</f>
        <v>25.79</v>
      </c>
      <c r="N307">
        <f>SmtRes!AA355</f>
        <v>238805.23</v>
      </c>
      <c r="O307">
        <f>ROUND(ROUND(L307*Source!I727, 6)*SmtRes!DA355, 2)</f>
        <v>25.79</v>
      </c>
      <c r="P307">
        <f>SmtRes!AG355</f>
        <v>0</v>
      </c>
      <c r="Q307">
        <f>SmtRes!DC355</f>
        <v>0</v>
      </c>
      <c r="R307">
        <f>ROUND(ROUND(Q307*Source!I727, 6)*1, 2)</f>
        <v>0</v>
      </c>
      <c r="S307">
        <f>SmtRes!AC355</f>
        <v>0</v>
      </c>
      <c r="T307">
        <f>ROUND(ROUND(Q307*Source!I727, 6)*SmtRes!AK355, 2)</f>
        <v>0</v>
      </c>
      <c r="U307">
        <v>3</v>
      </c>
      <c r="Z307">
        <f>SmtRes!X355</f>
        <v>-1725008999</v>
      </c>
      <c r="AA307">
        <v>-266277888</v>
      </c>
      <c r="AB307">
        <v>-1020864924</v>
      </c>
    </row>
    <row r="308" spans="1:28" x14ac:dyDescent="0.2">
      <c r="A308">
        <f>Source!A729</f>
        <v>18</v>
      </c>
      <c r="B308">
        <v>729</v>
      </c>
      <c r="C308">
        <v>3</v>
      </c>
      <c r="D308">
        <f>Source!BI729</f>
        <v>4</v>
      </c>
      <c r="E308">
        <f>Source!FS729</f>
        <v>0</v>
      </c>
      <c r="F308" t="str">
        <f>Source!F729</f>
        <v>21.17-2-19</v>
      </c>
      <c r="G308" t="str">
        <f>Source!G729</f>
        <v>Смесители для умывальников и моек двухрукояточные центральные набортные, излив с аэратором тип См-УмДЦБА</v>
      </c>
      <c r="H308" t="str">
        <f>Source!H729</f>
        <v>шт.</v>
      </c>
      <c r="I308">
        <f>Source!I729</f>
        <v>1</v>
      </c>
      <c r="J308">
        <v>1</v>
      </c>
      <c r="K308">
        <f>Source!AC729</f>
        <v>6247.62</v>
      </c>
      <c r="M308">
        <f>ROUND(K308*I308, 2)</f>
        <v>6247.62</v>
      </c>
      <c r="N308">
        <f>Source!AC729*IF(Source!BC729&lt;&gt; 0, Source!BC729, 1)</f>
        <v>6247.62</v>
      </c>
      <c r="O308">
        <f>ROUND(N308*I308, 2)</f>
        <v>6247.62</v>
      </c>
      <c r="P308">
        <f>Source!AE729</f>
        <v>0</v>
      </c>
      <c r="R308">
        <f>ROUND(P308*I308, 2)</f>
        <v>0</v>
      </c>
      <c r="S308">
        <f>Source!AE729*IF(Source!BS729&lt;&gt; 0, Source!BS729, 1)</f>
        <v>0</v>
      </c>
      <c r="T308">
        <f>ROUND(S308*I308, 2)</f>
        <v>0</v>
      </c>
      <c r="U308">
        <v>3</v>
      </c>
      <c r="Z308">
        <f>Source!GF729</f>
        <v>1333101558</v>
      </c>
      <c r="AA308">
        <v>-1813997948</v>
      </c>
      <c r="AB308">
        <v>1928749278</v>
      </c>
    </row>
    <row r="309" spans="1:28" x14ac:dyDescent="0.2">
      <c r="A309">
        <v>20</v>
      </c>
      <c r="B309">
        <v>367</v>
      </c>
      <c r="C309">
        <v>3</v>
      </c>
      <c r="D309">
        <v>0</v>
      </c>
      <c r="E309">
        <f>SmtRes!AV367</f>
        <v>0</v>
      </c>
      <c r="F309" t="str">
        <f>SmtRes!I367</f>
        <v>21.9-14-1</v>
      </c>
      <c r="G309" t="str">
        <f>SmtRes!K367</f>
        <v>Подстолья кухонные рамочно-щитовой конструкции, облицованные пластиком бумажно-слоистым, размеры 570х500х544 мм</v>
      </c>
      <c r="H309" t="str">
        <f>SmtRes!O367</f>
        <v>шт.</v>
      </c>
      <c r="I309">
        <f>SmtRes!Y367*Source!I730</f>
        <v>1</v>
      </c>
      <c r="J309">
        <f>SmtRes!AO367</f>
        <v>1</v>
      </c>
      <c r="K309">
        <f>SmtRes!AE367</f>
        <v>1764.14</v>
      </c>
      <c r="L309">
        <f>SmtRes!DB367</f>
        <v>176414</v>
      </c>
      <c r="M309">
        <f>ROUND(ROUND(L309*Source!I730, 6)*1, 2)</f>
        <v>1764.14</v>
      </c>
      <c r="N309">
        <f>SmtRes!AA367</f>
        <v>1764.14</v>
      </c>
      <c r="O309">
        <f>ROUND(ROUND(L309*Source!I730, 6)*SmtRes!DA367, 2)</f>
        <v>1764.14</v>
      </c>
      <c r="P309">
        <f>SmtRes!AG367</f>
        <v>0</v>
      </c>
      <c r="Q309">
        <f>SmtRes!DC367</f>
        <v>0</v>
      </c>
      <c r="R309">
        <f>ROUND(ROUND(Q309*Source!I730, 6)*1, 2)</f>
        <v>0</v>
      </c>
      <c r="S309">
        <f>SmtRes!AC367</f>
        <v>0</v>
      </c>
      <c r="T309">
        <f>ROUND(ROUND(Q309*Source!I730, 6)*SmtRes!AK367, 2)</f>
        <v>0</v>
      </c>
      <c r="U309">
        <v>3</v>
      </c>
      <c r="Z309">
        <f>SmtRes!X367</f>
        <v>-2062378805</v>
      </c>
      <c r="AA309">
        <v>-740734818</v>
      </c>
      <c r="AB309">
        <v>-531259987</v>
      </c>
    </row>
    <row r="310" spans="1:28" x14ac:dyDescent="0.2">
      <c r="A310">
        <v>20</v>
      </c>
      <c r="B310">
        <v>366</v>
      </c>
      <c r="C310">
        <v>3</v>
      </c>
      <c r="D310">
        <v>0</v>
      </c>
      <c r="E310">
        <f>SmtRes!AV366</f>
        <v>0</v>
      </c>
      <c r="F310" t="str">
        <f>SmtRes!I366</f>
        <v>21.9-12-46</v>
      </c>
      <c r="G310" t="str">
        <f>SmtRes!K366</f>
        <v>Раскладки хвойных пород, окрашенные, сечение 19х13(24) мм</v>
      </c>
      <c r="H310" t="str">
        <f>SmtRes!O366</f>
        <v>м</v>
      </c>
      <c r="I310">
        <f>SmtRes!Y366*Source!I730</f>
        <v>4</v>
      </c>
      <c r="J310">
        <f>SmtRes!AO366</f>
        <v>1</v>
      </c>
      <c r="K310">
        <f>SmtRes!AE366</f>
        <v>26.34</v>
      </c>
      <c r="L310">
        <f>SmtRes!DB366</f>
        <v>10536</v>
      </c>
      <c r="M310">
        <f>ROUND(ROUND(L310*Source!I730, 6)*1, 2)</f>
        <v>105.36</v>
      </c>
      <c r="N310">
        <f>SmtRes!AA366</f>
        <v>26.34</v>
      </c>
      <c r="O310">
        <f>ROUND(ROUND(L310*Source!I730, 6)*SmtRes!DA366, 2)</f>
        <v>105.36</v>
      </c>
      <c r="P310">
        <f>SmtRes!AG366</f>
        <v>0</v>
      </c>
      <c r="Q310">
        <f>SmtRes!DC366</f>
        <v>0</v>
      </c>
      <c r="R310">
        <f>ROUND(ROUND(Q310*Source!I730, 6)*1, 2)</f>
        <v>0</v>
      </c>
      <c r="S310">
        <f>SmtRes!AC366</f>
        <v>0</v>
      </c>
      <c r="T310">
        <f>ROUND(ROUND(Q310*Source!I730, 6)*SmtRes!AK366, 2)</f>
        <v>0</v>
      </c>
      <c r="U310">
        <v>3</v>
      </c>
      <c r="Z310">
        <f>SmtRes!X366</f>
        <v>-1393807678</v>
      </c>
      <c r="AA310">
        <v>1974255241</v>
      </c>
      <c r="AB310">
        <v>499861298</v>
      </c>
    </row>
    <row r="311" spans="1:28" x14ac:dyDescent="0.2">
      <c r="A311">
        <v>20</v>
      </c>
      <c r="B311">
        <v>365</v>
      </c>
      <c r="C311">
        <v>3</v>
      </c>
      <c r="D311">
        <v>0</v>
      </c>
      <c r="E311">
        <f>SmtRes!AV365</f>
        <v>0</v>
      </c>
      <c r="F311" t="str">
        <f>SmtRes!I365</f>
        <v>21.1-11-84</v>
      </c>
      <c r="G311" t="str">
        <f>SmtRes!K365</f>
        <v>Поковки строительные (скобы, закрепы, хомуты) простые, масса 1,8 кг</v>
      </c>
      <c r="H311" t="str">
        <f>SmtRes!O365</f>
        <v>т</v>
      </c>
      <c r="I311">
        <f>SmtRes!Y365*Source!I730</f>
        <v>3.5000000000000005E-4</v>
      </c>
      <c r="J311">
        <f>SmtRes!AO365</f>
        <v>1</v>
      </c>
      <c r="K311">
        <f>SmtRes!AE365</f>
        <v>86978.240000000005</v>
      </c>
      <c r="L311">
        <f>SmtRes!DB365</f>
        <v>3044.24</v>
      </c>
      <c r="M311">
        <f>ROUND(ROUND(L311*Source!I730, 6)*1, 2)</f>
        <v>30.44</v>
      </c>
      <c r="N311">
        <f>SmtRes!AA365</f>
        <v>86978.240000000005</v>
      </c>
      <c r="O311">
        <f>ROUND(ROUND(L311*Source!I730, 6)*SmtRes!DA365, 2)</f>
        <v>30.44</v>
      </c>
      <c r="P311">
        <f>SmtRes!AG365</f>
        <v>0</v>
      </c>
      <c r="Q311">
        <f>SmtRes!DC365</f>
        <v>0</v>
      </c>
      <c r="R311">
        <f>ROUND(ROUND(Q311*Source!I730, 6)*1, 2)</f>
        <v>0</v>
      </c>
      <c r="S311">
        <f>SmtRes!AC365</f>
        <v>0</v>
      </c>
      <c r="T311">
        <f>ROUND(ROUND(Q311*Source!I730, 6)*SmtRes!AK365, 2)</f>
        <v>0</v>
      </c>
      <c r="U311">
        <v>3</v>
      </c>
      <c r="Z311">
        <f>SmtRes!X365</f>
        <v>521950283</v>
      </c>
      <c r="AA311">
        <v>-1963998083</v>
      </c>
      <c r="AB311">
        <v>-1059573763</v>
      </c>
    </row>
    <row r="312" spans="1:28" x14ac:dyDescent="0.2">
      <c r="A312">
        <v>20</v>
      </c>
      <c r="B312">
        <v>364</v>
      </c>
      <c r="C312">
        <v>3</v>
      </c>
      <c r="D312">
        <v>0</v>
      </c>
      <c r="E312">
        <f>SmtRes!AV364</f>
        <v>0</v>
      </c>
      <c r="F312" t="str">
        <f>SmtRes!I364</f>
        <v>21.1-11-46</v>
      </c>
      <c r="G312" t="str">
        <f>SmtRes!K364</f>
        <v>Гвозди строительные</v>
      </c>
      <c r="H312" t="str">
        <f>SmtRes!O364</f>
        <v>т</v>
      </c>
      <c r="I312">
        <f>SmtRes!Y364*Source!I730</f>
        <v>1.2E-4</v>
      </c>
      <c r="J312">
        <f>SmtRes!AO364</f>
        <v>1</v>
      </c>
      <c r="K312">
        <f>SmtRes!AE364</f>
        <v>99048.85</v>
      </c>
      <c r="L312">
        <f>SmtRes!DB364</f>
        <v>1188.5899999999999</v>
      </c>
      <c r="M312">
        <f>ROUND(ROUND(L312*Source!I730, 6)*1, 2)</f>
        <v>11.89</v>
      </c>
      <c r="N312">
        <f>SmtRes!AA364</f>
        <v>99048.85</v>
      </c>
      <c r="O312">
        <f>ROUND(ROUND(L312*Source!I730, 6)*SmtRes!DA364, 2)</f>
        <v>11.89</v>
      </c>
      <c r="P312">
        <f>SmtRes!AG364</f>
        <v>0</v>
      </c>
      <c r="Q312">
        <f>SmtRes!DC364</f>
        <v>0</v>
      </c>
      <c r="R312">
        <f>ROUND(ROUND(Q312*Source!I730, 6)*1, 2)</f>
        <v>0</v>
      </c>
      <c r="S312">
        <f>SmtRes!AC364</f>
        <v>0</v>
      </c>
      <c r="T312">
        <f>ROUND(ROUND(Q312*Source!I730, 6)*SmtRes!AK364, 2)</f>
        <v>0</v>
      </c>
      <c r="U312">
        <v>3</v>
      </c>
      <c r="Z312">
        <f>SmtRes!X364</f>
        <v>919131384</v>
      </c>
      <c r="AA312">
        <v>1076960622</v>
      </c>
      <c r="AB312">
        <v>1334291300</v>
      </c>
    </row>
    <row r="313" spans="1:28" x14ac:dyDescent="0.2">
      <c r="A313">
        <f>Source!A792</f>
        <v>4</v>
      </c>
      <c r="B313">
        <v>792</v>
      </c>
      <c r="G313" t="str">
        <f>Source!G792</f>
        <v>4 эт. Кабинет 47</v>
      </c>
    </row>
    <row r="314" spans="1:28" x14ac:dyDescent="0.2">
      <c r="A314">
        <f>Source!A796</f>
        <v>5</v>
      </c>
      <c r="B314">
        <v>796</v>
      </c>
      <c r="G314" t="str">
        <f>Source!G796</f>
        <v>Потолок</v>
      </c>
    </row>
    <row r="315" spans="1:28" x14ac:dyDescent="0.2">
      <c r="A315">
        <v>20</v>
      </c>
      <c r="B315">
        <v>371</v>
      </c>
      <c r="C315">
        <v>3</v>
      </c>
      <c r="D315">
        <v>0</v>
      </c>
      <c r="E315">
        <f>SmtRes!AV371</f>
        <v>0</v>
      </c>
      <c r="F315" t="str">
        <f>SmtRes!I371</f>
        <v>21.1-6-10</v>
      </c>
      <c r="G315" t="str">
        <f>SmtRes!K371</f>
        <v>Грунтовка акриловая концентрированная универсальная с высокой клеевой и проникающей способностью</v>
      </c>
      <c r="H315" t="str">
        <f>SmtRes!O371</f>
        <v>л</v>
      </c>
      <c r="I315">
        <f>SmtRes!Y371*Source!I801</f>
        <v>5.1397000000000004</v>
      </c>
      <c r="J315">
        <f>SmtRes!AO371</f>
        <v>1</v>
      </c>
      <c r="K315">
        <f>SmtRes!AE371</f>
        <v>128.12</v>
      </c>
      <c r="L315">
        <f>SmtRes!DB371</f>
        <v>1319.64</v>
      </c>
      <c r="M315">
        <f>ROUND(ROUND(L315*Source!I801, 6)*1, 2)</f>
        <v>658.5</v>
      </c>
      <c r="N315">
        <f>SmtRes!AA371</f>
        <v>128.12</v>
      </c>
      <c r="O315">
        <f>ROUND(ROUND(L315*Source!I801, 6)*SmtRes!DA371, 2)</f>
        <v>658.5</v>
      </c>
      <c r="P315">
        <f>SmtRes!AG371</f>
        <v>0</v>
      </c>
      <c r="Q315">
        <f>SmtRes!DC371</f>
        <v>0</v>
      </c>
      <c r="R315">
        <f>ROUND(ROUND(Q315*Source!I801, 6)*1, 2)</f>
        <v>0</v>
      </c>
      <c r="S315">
        <f>SmtRes!AC371</f>
        <v>0</v>
      </c>
      <c r="T315">
        <f>ROUND(ROUND(Q315*Source!I801, 6)*SmtRes!AK371, 2)</f>
        <v>0</v>
      </c>
      <c r="U315">
        <v>3</v>
      </c>
      <c r="Z315">
        <f>SmtRes!X371</f>
        <v>1582717036</v>
      </c>
      <c r="AA315">
        <v>392686341</v>
      </c>
      <c r="AB315">
        <v>-17149176</v>
      </c>
    </row>
    <row r="316" spans="1:28" x14ac:dyDescent="0.2">
      <c r="A316">
        <v>20</v>
      </c>
      <c r="B316">
        <v>370</v>
      </c>
      <c r="C316">
        <v>2</v>
      </c>
      <c r="D316">
        <v>0</v>
      </c>
      <c r="E316">
        <f>SmtRes!AV370</f>
        <v>0</v>
      </c>
      <c r="F316" t="str">
        <f>SmtRes!I370</f>
        <v>22.1-30-90</v>
      </c>
      <c r="G316" t="str">
        <f>SmtRes!K370</f>
        <v>Дрели-миксеры импортного производства для перемешивания строительных материалов, скорость до 650 об/мин</v>
      </c>
      <c r="H316" t="str">
        <f>SmtRes!O370</f>
        <v>маш.-ч</v>
      </c>
      <c r="I316">
        <f>SmtRes!Y370*Source!I801</f>
        <v>1.9960000000000002E-2</v>
      </c>
      <c r="J316">
        <f>SmtRes!AO370</f>
        <v>1</v>
      </c>
      <c r="K316">
        <f>SmtRes!AF370</f>
        <v>11.86</v>
      </c>
      <c r="L316">
        <f>SmtRes!DB370</f>
        <v>0.47</v>
      </c>
      <c r="M316">
        <f>ROUND(ROUND(L316*Source!I801, 6)*1, 2)</f>
        <v>0.23</v>
      </c>
      <c r="N316">
        <f>SmtRes!AB370</f>
        <v>11.86</v>
      </c>
      <c r="O316">
        <f>ROUND(ROUND(L316*Source!I801, 6)*SmtRes!DA370, 2)</f>
        <v>0.23</v>
      </c>
      <c r="P316">
        <f>SmtRes!AG370</f>
        <v>0.2</v>
      </c>
      <c r="Q316">
        <f>SmtRes!DC370</f>
        <v>0.01</v>
      </c>
      <c r="R316">
        <f>ROUND(ROUND(Q316*Source!I801, 6)*1, 2)</f>
        <v>0</v>
      </c>
      <c r="S316">
        <f>SmtRes!AC370</f>
        <v>0.2</v>
      </c>
      <c r="T316">
        <f>ROUND(ROUND(Q316*Source!I801, 6)*SmtRes!AK370, 2)</f>
        <v>0</v>
      </c>
      <c r="U316">
        <v>2</v>
      </c>
      <c r="Z316">
        <f>SmtRes!X370</f>
        <v>-1393479748</v>
      </c>
      <c r="AA316">
        <v>-992411696</v>
      </c>
      <c r="AB316">
        <v>-1125792185</v>
      </c>
    </row>
    <row r="317" spans="1:28" x14ac:dyDescent="0.2">
      <c r="A317">
        <f>Source!A802</f>
        <v>18</v>
      </c>
      <c r="B317">
        <v>802</v>
      </c>
      <c r="C317">
        <v>3</v>
      </c>
      <c r="D317">
        <f>Source!BI802</f>
        <v>4</v>
      </c>
      <c r="E317">
        <f>Source!FS802</f>
        <v>0</v>
      </c>
      <c r="F317" t="str">
        <f>Source!F802</f>
        <v>21.1-6-10</v>
      </c>
      <c r="G317" t="str">
        <f>Source!G802</f>
        <v>Грунтовка акриловая концентрированная универсальная с высокой клеевой и проникающей способностью</v>
      </c>
      <c r="H317" t="str">
        <f>Source!H802</f>
        <v>л</v>
      </c>
      <c r="I317">
        <f>Source!I802</f>
        <v>-5.1397000000000004</v>
      </c>
      <c r="J317">
        <v>1</v>
      </c>
      <c r="K317">
        <f>Source!AC802</f>
        <v>128.12</v>
      </c>
      <c r="M317">
        <f>ROUND(K317*I317, 2)</f>
        <v>-658.5</v>
      </c>
      <c r="N317">
        <f>Source!AC802*IF(Source!BC802&lt;&gt; 0, Source!BC802, 1)</f>
        <v>128.12</v>
      </c>
      <c r="O317">
        <f>ROUND(N317*I317, 2)</f>
        <v>-658.5</v>
      </c>
      <c r="P317">
        <f>Source!AE802</f>
        <v>0</v>
      </c>
      <c r="R317">
        <f>ROUND(P317*I317, 2)</f>
        <v>0</v>
      </c>
      <c r="S317">
        <f>Source!AE802*IF(Source!BS802&lt;&gt; 0, Source!BS802, 1)</f>
        <v>0</v>
      </c>
      <c r="T317">
        <f>ROUND(S317*I317, 2)</f>
        <v>0</v>
      </c>
      <c r="U317">
        <v>3</v>
      </c>
      <c r="Z317">
        <f>Source!GF802</f>
        <v>1582717036</v>
      </c>
      <c r="AA317">
        <v>-1285029469</v>
      </c>
      <c r="AB317">
        <v>-187342921</v>
      </c>
    </row>
    <row r="318" spans="1:28" x14ac:dyDescent="0.2">
      <c r="A318">
        <f>Source!A803</f>
        <v>18</v>
      </c>
      <c r="B318">
        <v>803</v>
      </c>
      <c r="C318">
        <v>3</v>
      </c>
      <c r="D318">
        <f>Source!BI803</f>
        <v>4</v>
      </c>
      <c r="E318">
        <f>Source!FS803</f>
        <v>0</v>
      </c>
      <c r="F318" t="str">
        <f>Source!F803</f>
        <v>21.1-6-9</v>
      </c>
      <c r="G318" t="str">
        <f>Source!G803</f>
        <v>Грунтовка акриловая адгезионная для обработки бетонных оснований перед оштукатуриванием, марка "Бетоконтакт"</v>
      </c>
      <c r="H318" t="str">
        <f>Source!H803</f>
        <v>кг</v>
      </c>
      <c r="I318">
        <f>Source!I803</f>
        <v>8.2334999999999994</v>
      </c>
      <c r="J318">
        <v>1</v>
      </c>
      <c r="K318">
        <f>Source!AC803</f>
        <v>128.87</v>
      </c>
      <c r="M318">
        <f>ROUND(K318*I318, 2)</f>
        <v>1061.05</v>
      </c>
      <c r="N318">
        <f>Source!AC803*IF(Source!BC803&lt;&gt; 0, Source!BC803, 1)</f>
        <v>128.87</v>
      </c>
      <c r="O318">
        <f>ROUND(N318*I318, 2)</f>
        <v>1061.05</v>
      </c>
      <c r="P318">
        <f>Source!AE803</f>
        <v>0</v>
      </c>
      <c r="R318">
        <f>ROUND(P318*I318, 2)</f>
        <v>0</v>
      </c>
      <c r="S318">
        <f>Source!AE803*IF(Source!BS803&lt;&gt; 0, Source!BS803, 1)</f>
        <v>0</v>
      </c>
      <c r="T318">
        <f>ROUND(S318*I318, 2)</f>
        <v>0</v>
      </c>
      <c r="U318">
        <v>3</v>
      </c>
      <c r="Z318">
        <f>Source!GF803</f>
        <v>743869604</v>
      </c>
      <c r="AA318">
        <v>382649317</v>
      </c>
      <c r="AB318">
        <v>-1943594725</v>
      </c>
    </row>
    <row r="319" spans="1:28" x14ac:dyDescent="0.2">
      <c r="A319">
        <v>20</v>
      </c>
      <c r="B319">
        <v>375</v>
      </c>
      <c r="C319">
        <v>3</v>
      </c>
      <c r="D319">
        <v>0</v>
      </c>
      <c r="E319">
        <f>SmtRes!AV375</f>
        <v>0</v>
      </c>
      <c r="F319" t="str">
        <f>SmtRes!I375</f>
        <v>21.3-2-10</v>
      </c>
      <c r="G319" t="str">
        <f>SmtRes!K375</f>
        <v>Растворы цементно-известковые, марка 75</v>
      </c>
      <c r="H319" t="str">
        <f>SmtRes!O375</f>
        <v>м3</v>
      </c>
      <c r="I319">
        <f>SmtRes!Y375*Source!I804</f>
        <v>0.27944000000000002</v>
      </c>
      <c r="J319">
        <f>SmtRes!AO375</f>
        <v>1</v>
      </c>
      <c r="K319">
        <f>SmtRes!AE375</f>
        <v>4676.4799999999996</v>
      </c>
      <c r="L319">
        <f>SmtRes!DB375</f>
        <v>2618.83</v>
      </c>
      <c r="M319">
        <f>ROUND(ROUND(L319*Source!I804, 6)*1, 2)</f>
        <v>1306.8</v>
      </c>
      <c r="N319">
        <f>SmtRes!AA375</f>
        <v>4676.4799999999996</v>
      </c>
      <c r="O319">
        <f>ROUND(ROUND(L319*Source!I804, 6)*SmtRes!DA375, 2)</f>
        <v>1306.8</v>
      </c>
      <c r="P319">
        <f>SmtRes!AG375</f>
        <v>0</v>
      </c>
      <c r="Q319">
        <f>SmtRes!DC375</f>
        <v>0</v>
      </c>
      <c r="R319">
        <f>ROUND(ROUND(Q319*Source!I804, 6)*1, 2)</f>
        <v>0</v>
      </c>
      <c r="S319">
        <f>SmtRes!AC375</f>
        <v>0</v>
      </c>
      <c r="T319">
        <f>ROUND(ROUND(Q319*Source!I804, 6)*SmtRes!AK375, 2)</f>
        <v>0</v>
      </c>
      <c r="U319">
        <v>3</v>
      </c>
      <c r="Z319">
        <f>SmtRes!X375</f>
        <v>-1060522976</v>
      </c>
      <c r="AA319">
        <v>-1151740545</v>
      </c>
      <c r="AB319">
        <v>-2002642994</v>
      </c>
    </row>
    <row r="320" spans="1:28" x14ac:dyDescent="0.2">
      <c r="A320">
        <v>20</v>
      </c>
      <c r="B320">
        <v>382</v>
      </c>
      <c r="C320">
        <v>3</v>
      </c>
      <c r="D320">
        <v>0</v>
      </c>
      <c r="E320">
        <f>SmtRes!AV382</f>
        <v>0</v>
      </c>
      <c r="F320" t="str">
        <f>SmtRes!I382</f>
        <v>21.1-6-221</v>
      </c>
      <c r="G320" t="str">
        <f>SmtRes!K382</f>
        <v>Грунтовка водно-дисперсионная акриловая укрепляющая для минеральных поверхностей, типа ВД-АК-0110</v>
      </c>
      <c r="H320" t="str">
        <f>SmtRes!O382</f>
        <v>кг</v>
      </c>
      <c r="I320">
        <f>SmtRes!Y382*Source!I805</f>
        <v>5.6886000000000001</v>
      </c>
      <c r="J320">
        <f>SmtRes!AO382</f>
        <v>1</v>
      </c>
      <c r="K320">
        <f>SmtRes!AE382</f>
        <v>78.349999999999994</v>
      </c>
      <c r="L320">
        <f>SmtRes!DB382</f>
        <v>893.19</v>
      </c>
      <c r="M320">
        <f>ROUND(ROUND(L320*Source!I805, 6)*1, 2)</f>
        <v>445.7</v>
      </c>
      <c r="N320">
        <f>SmtRes!AA382</f>
        <v>78.349999999999994</v>
      </c>
      <c r="O320">
        <f>ROUND(ROUND(L320*Source!I805, 6)*SmtRes!DA382, 2)</f>
        <v>445.7</v>
      </c>
      <c r="P320">
        <f>SmtRes!AG382</f>
        <v>0</v>
      </c>
      <c r="Q320">
        <f>SmtRes!DC382</f>
        <v>0</v>
      </c>
      <c r="R320">
        <f>ROUND(ROUND(Q320*Source!I805, 6)*1, 2)</f>
        <v>0</v>
      </c>
      <c r="S320">
        <f>SmtRes!AC382</f>
        <v>0</v>
      </c>
      <c r="T320">
        <f>ROUND(ROUND(Q320*Source!I805, 6)*SmtRes!AK382, 2)</f>
        <v>0</v>
      </c>
      <c r="U320">
        <v>3</v>
      </c>
      <c r="Z320">
        <f>SmtRes!X382</f>
        <v>-1709431397</v>
      </c>
      <c r="AA320">
        <v>451470118</v>
      </c>
      <c r="AB320">
        <v>2147139593</v>
      </c>
    </row>
    <row r="321" spans="1:28" x14ac:dyDescent="0.2">
      <c r="A321">
        <v>20</v>
      </c>
      <c r="B321">
        <v>381</v>
      </c>
      <c r="C321">
        <v>3</v>
      </c>
      <c r="D321">
        <v>0</v>
      </c>
      <c r="E321">
        <f>SmtRes!AV381</f>
        <v>0</v>
      </c>
      <c r="F321" t="str">
        <f>SmtRes!I381</f>
        <v>21.1-6-219</v>
      </c>
      <c r="G321" t="str">
        <f>SmtRes!K381</f>
        <v>Краски водно-дисперсионные акриловые износостойкие, интерьерные, моющиеся, типа ВД-АК-210, белые</v>
      </c>
      <c r="H321" t="str">
        <f>SmtRes!O381</f>
        <v>кг</v>
      </c>
      <c r="I321">
        <f>SmtRes!Y381*Source!I805</f>
        <v>13.273400000000001</v>
      </c>
      <c r="J321">
        <f>SmtRes!AO381</f>
        <v>1</v>
      </c>
      <c r="K321">
        <f>SmtRes!AE381</f>
        <v>183.25</v>
      </c>
      <c r="L321">
        <f>SmtRes!DB381</f>
        <v>4874.45</v>
      </c>
      <c r="M321">
        <f>ROUND(ROUND(L321*Source!I805, 6)*1, 2)</f>
        <v>2432.35</v>
      </c>
      <c r="N321">
        <f>SmtRes!AA381</f>
        <v>183.25</v>
      </c>
      <c r="O321">
        <f>ROUND(ROUND(L321*Source!I805, 6)*SmtRes!DA381, 2)</f>
        <v>2432.35</v>
      </c>
      <c r="P321">
        <f>SmtRes!AG381</f>
        <v>0</v>
      </c>
      <c r="Q321">
        <f>SmtRes!DC381</f>
        <v>0</v>
      </c>
      <c r="R321">
        <f>ROUND(ROUND(Q321*Source!I805, 6)*1, 2)</f>
        <v>0</v>
      </c>
      <c r="S321">
        <f>SmtRes!AC381</f>
        <v>0</v>
      </c>
      <c r="T321">
        <f>ROUND(ROUND(Q321*Source!I805, 6)*SmtRes!AK381, 2)</f>
        <v>0</v>
      </c>
      <c r="U321">
        <v>3</v>
      </c>
      <c r="Z321">
        <f>SmtRes!X381</f>
        <v>1915260537</v>
      </c>
      <c r="AA321">
        <v>-17150697</v>
      </c>
      <c r="AB321">
        <v>-91456575</v>
      </c>
    </row>
    <row r="322" spans="1:28" x14ac:dyDescent="0.2">
      <c r="A322">
        <v>20</v>
      </c>
      <c r="B322">
        <v>380</v>
      </c>
      <c r="C322">
        <v>3</v>
      </c>
      <c r="D322">
        <v>0</v>
      </c>
      <c r="E322">
        <f>SmtRes!AV380</f>
        <v>0</v>
      </c>
      <c r="F322" t="str">
        <f>SmtRes!I380</f>
        <v>21.1-25-404</v>
      </c>
      <c r="G322" t="str">
        <f>SmtRes!K380</f>
        <v>Шпатлевка водно-дисперсионная акриловая</v>
      </c>
      <c r="H322" t="str">
        <f>SmtRes!O380</f>
        <v>т</v>
      </c>
      <c r="I322">
        <f>SmtRes!Y380*Source!I805</f>
        <v>2.7445000000000001E-2</v>
      </c>
      <c r="J322">
        <f>SmtRes!AO380</f>
        <v>1</v>
      </c>
      <c r="K322">
        <f>SmtRes!AE380</f>
        <v>81852.28</v>
      </c>
      <c r="L322">
        <f>SmtRes!DB380</f>
        <v>4501.88</v>
      </c>
      <c r="M322">
        <f>ROUND(ROUND(L322*Source!I805, 6)*1, 2)</f>
        <v>2246.44</v>
      </c>
      <c r="N322">
        <f>SmtRes!AA380</f>
        <v>81852.28</v>
      </c>
      <c r="O322">
        <f>ROUND(ROUND(L322*Source!I805, 6)*SmtRes!DA380, 2)</f>
        <v>2246.44</v>
      </c>
      <c r="P322">
        <f>SmtRes!AG380</f>
        <v>0</v>
      </c>
      <c r="Q322">
        <f>SmtRes!DC380</f>
        <v>0</v>
      </c>
      <c r="R322">
        <f>ROUND(ROUND(Q322*Source!I805, 6)*1, 2)</f>
        <v>0</v>
      </c>
      <c r="S322">
        <f>SmtRes!AC380</f>
        <v>0</v>
      </c>
      <c r="T322">
        <f>ROUND(ROUND(Q322*Source!I805, 6)*SmtRes!AK380, 2)</f>
        <v>0</v>
      </c>
      <c r="U322">
        <v>3</v>
      </c>
      <c r="Z322">
        <f>SmtRes!X380</f>
        <v>-1196869701</v>
      </c>
      <c r="AA322">
        <v>-1059775425</v>
      </c>
      <c r="AB322">
        <v>1815180334</v>
      </c>
    </row>
    <row r="323" spans="1:28" x14ac:dyDescent="0.2">
      <c r="A323">
        <v>20</v>
      </c>
      <c r="B323">
        <v>379</v>
      </c>
      <c r="C323">
        <v>3</v>
      </c>
      <c r="D323">
        <v>0</v>
      </c>
      <c r="E323">
        <f>SmtRes!AV379</f>
        <v>0</v>
      </c>
      <c r="F323" t="str">
        <f>SmtRes!I379</f>
        <v>21.1-25-388</v>
      </c>
      <c r="G323" t="str">
        <f>SmtRes!K379</f>
        <v>Шкурка шлифовальная на бумажной основе</v>
      </c>
      <c r="H323" t="str">
        <f>SmtRes!O379</f>
        <v>м2</v>
      </c>
      <c r="I323">
        <f>SmtRes!Y379*Source!I805</f>
        <v>0.3992</v>
      </c>
      <c r="J323">
        <f>SmtRes!AO379</f>
        <v>1</v>
      </c>
      <c r="K323">
        <f>SmtRes!AE379</f>
        <v>431.83</v>
      </c>
      <c r="L323">
        <f>SmtRes!DB379</f>
        <v>345.46</v>
      </c>
      <c r="M323">
        <f>ROUND(ROUND(L323*Source!I805, 6)*1, 2)</f>
        <v>172.38</v>
      </c>
      <c r="N323">
        <f>SmtRes!AA379</f>
        <v>431.83</v>
      </c>
      <c r="O323">
        <f>ROUND(ROUND(L323*Source!I805, 6)*SmtRes!DA379, 2)</f>
        <v>172.38</v>
      </c>
      <c r="P323">
        <f>SmtRes!AG379</f>
        <v>0</v>
      </c>
      <c r="Q323">
        <f>SmtRes!DC379</f>
        <v>0</v>
      </c>
      <c r="R323">
        <f>ROUND(ROUND(Q323*Source!I805, 6)*1, 2)</f>
        <v>0</v>
      </c>
      <c r="S323">
        <f>SmtRes!AC379</f>
        <v>0</v>
      </c>
      <c r="T323">
        <f>ROUND(ROUND(Q323*Source!I805, 6)*SmtRes!AK379, 2)</f>
        <v>0</v>
      </c>
      <c r="U323">
        <v>3</v>
      </c>
      <c r="Z323">
        <f>SmtRes!X379</f>
        <v>680056559</v>
      </c>
      <c r="AA323">
        <v>-267451668</v>
      </c>
      <c r="AB323">
        <v>2039739391</v>
      </c>
    </row>
    <row r="324" spans="1:28" x14ac:dyDescent="0.2">
      <c r="A324">
        <v>20</v>
      </c>
      <c r="B324">
        <v>378</v>
      </c>
      <c r="C324">
        <v>3</v>
      </c>
      <c r="D324">
        <v>0</v>
      </c>
      <c r="E324">
        <f>SmtRes!AV378</f>
        <v>0</v>
      </c>
      <c r="F324" t="str">
        <f>SmtRes!I378</f>
        <v>21.1-25-13</v>
      </c>
      <c r="G324" t="str">
        <f>SmtRes!K378</f>
        <v>Вода</v>
      </c>
      <c r="H324" t="str">
        <f>SmtRes!O378</f>
        <v>м3</v>
      </c>
      <c r="I324">
        <f>SmtRes!Y378*Source!I805</f>
        <v>2.9940000000000001E-3</v>
      </c>
      <c r="J324">
        <f>SmtRes!AO378</f>
        <v>1</v>
      </c>
      <c r="K324">
        <f>SmtRes!AE378</f>
        <v>49.83</v>
      </c>
      <c r="L324">
        <f>SmtRes!DB378</f>
        <v>0.3</v>
      </c>
      <c r="M324">
        <f>ROUND(ROUND(L324*Source!I805, 6)*1, 2)</f>
        <v>0.15</v>
      </c>
      <c r="N324">
        <f>SmtRes!AA378</f>
        <v>49.83</v>
      </c>
      <c r="O324">
        <f>ROUND(ROUND(L324*Source!I805, 6)*SmtRes!DA378, 2)</f>
        <v>0.15</v>
      </c>
      <c r="P324">
        <f>SmtRes!AG378</f>
        <v>0</v>
      </c>
      <c r="Q324">
        <f>SmtRes!DC378</f>
        <v>0</v>
      </c>
      <c r="R324">
        <f>ROUND(ROUND(Q324*Source!I805, 6)*1, 2)</f>
        <v>0</v>
      </c>
      <c r="S324">
        <f>SmtRes!AC378</f>
        <v>0</v>
      </c>
      <c r="T324">
        <f>ROUND(ROUND(Q324*Source!I805, 6)*SmtRes!AK378, 2)</f>
        <v>0</v>
      </c>
      <c r="U324">
        <v>3</v>
      </c>
      <c r="Z324">
        <f>SmtRes!X378</f>
        <v>-1393929784</v>
      </c>
      <c r="AA324">
        <v>-568288822</v>
      </c>
      <c r="AB324">
        <v>-1097784124</v>
      </c>
    </row>
    <row r="325" spans="1:28" x14ac:dyDescent="0.2">
      <c r="A325">
        <v>20</v>
      </c>
      <c r="B325">
        <v>377</v>
      </c>
      <c r="C325">
        <v>3</v>
      </c>
      <c r="D325">
        <v>0</v>
      </c>
      <c r="E325">
        <f>SmtRes!AV377</f>
        <v>0</v>
      </c>
      <c r="F325" t="str">
        <f>SmtRes!I377</f>
        <v>21.1-20-7</v>
      </c>
      <c r="G325" t="str">
        <f>SmtRes!K377</f>
        <v>Ветошь</v>
      </c>
      <c r="H325" t="str">
        <f>SmtRes!O377</f>
        <v>кг</v>
      </c>
      <c r="I325">
        <f>SmtRes!Y377*Source!I805</f>
        <v>0.15468999999999999</v>
      </c>
      <c r="J325">
        <f>SmtRes!AO377</f>
        <v>1</v>
      </c>
      <c r="K325">
        <f>SmtRes!AE377</f>
        <v>23.91</v>
      </c>
      <c r="L325">
        <f>SmtRes!DB377</f>
        <v>7.41</v>
      </c>
      <c r="M325">
        <f>ROUND(ROUND(L325*Source!I805, 6)*1, 2)</f>
        <v>3.7</v>
      </c>
      <c r="N325">
        <f>SmtRes!AA377</f>
        <v>23.91</v>
      </c>
      <c r="O325">
        <f>ROUND(ROUND(L325*Source!I805, 6)*SmtRes!DA377, 2)</f>
        <v>3.7</v>
      </c>
      <c r="P325">
        <f>SmtRes!AG377</f>
        <v>0</v>
      </c>
      <c r="Q325">
        <f>SmtRes!DC377</f>
        <v>0</v>
      </c>
      <c r="R325">
        <f>ROUND(ROUND(Q325*Source!I805, 6)*1, 2)</f>
        <v>0</v>
      </c>
      <c r="S325">
        <f>SmtRes!AC377</f>
        <v>0</v>
      </c>
      <c r="T325">
        <f>ROUND(ROUND(Q325*Source!I805, 6)*SmtRes!AK377, 2)</f>
        <v>0</v>
      </c>
      <c r="U325">
        <v>3</v>
      </c>
      <c r="Z325">
        <f>SmtRes!X377</f>
        <v>-1577570829</v>
      </c>
      <c r="AA325">
        <v>-1417245040</v>
      </c>
      <c r="AB325">
        <v>-1532834414</v>
      </c>
    </row>
    <row r="326" spans="1:28" x14ac:dyDescent="0.2">
      <c r="A326">
        <f>Source!A837</f>
        <v>5</v>
      </c>
      <c r="B326">
        <v>837</v>
      </c>
      <c r="G326" t="str">
        <f>Source!G837</f>
        <v>Стены</v>
      </c>
    </row>
    <row r="327" spans="1:28" x14ac:dyDescent="0.2">
      <c r="A327">
        <v>20</v>
      </c>
      <c r="B327">
        <v>384</v>
      </c>
      <c r="C327">
        <v>3</v>
      </c>
      <c r="D327">
        <v>0</v>
      </c>
      <c r="E327">
        <f>SmtRes!AV384</f>
        <v>0</v>
      </c>
      <c r="F327" t="str">
        <f>SmtRes!I384</f>
        <v>9999990001</v>
      </c>
      <c r="G327" t="str">
        <f>SmtRes!K384</f>
        <v>Масса мусора</v>
      </c>
      <c r="H327" t="str">
        <f>SmtRes!O384</f>
        <v>т</v>
      </c>
      <c r="I327">
        <f>SmtRes!Y384*Source!I841</f>
        <v>0</v>
      </c>
      <c r="J327">
        <f>SmtRes!AO384</f>
        <v>1</v>
      </c>
      <c r="K327">
        <f>SmtRes!AE384</f>
        <v>0</v>
      </c>
      <c r="L327">
        <f>SmtRes!DB384</f>
        <v>0</v>
      </c>
      <c r="M327">
        <f>ROUND(ROUND(L327*Source!I841, 6)*1, 2)</f>
        <v>0</v>
      </c>
      <c r="N327">
        <f>SmtRes!AA384</f>
        <v>0</v>
      </c>
      <c r="O327">
        <f>ROUND(ROUND(L327*Source!I841, 6)*SmtRes!DA384, 2)</f>
        <v>0</v>
      </c>
      <c r="P327">
        <f>SmtRes!AG384</f>
        <v>0</v>
      </c>
      <c r="Q327">
        <f>SmtRes!DC384</f>
        <v>0</v>
      </c>
      <c r="R327">
        <f>ROUND(ROUND(Q327*Source!I841, 6)*1, 2)</f>
        <v>0</v>
      </c>
      <c r="S327">
        <f>SmtRes!AC384</f>
        <v>0</v>
      </c>
      <c r="T327">
        <f>ROUND(ROUND(Q327*Source!I841, 6)*SmtRes!AK384, 2)</f>
        <v>0</v>
      </c>
      <c r="U327">
        <v>3</v>
      </c>
      <c r="Z327">
        <f>SmtRes!X384</f>
        <v>1489638031</v>
      </c>
      <c r="AA327">
        <v>1521226157</v>
      </c>
      <c r="AB327">
        <v>-222152382</v>
      </c>
    </row>
    <row r="328" spans="1:28" x14ac:dyDescent="0.2">
      <c r="A328">
        <v>20</v>
      </c>
      <c r="B328">
        <v>386</v>
      </c>
      <c r="C328">
        <v>3</v>
      </c>
      <c r="D328">
        <v>0</v>
      </c>
      <c r="E328">
        <f>SmtRes!AV386</f>
        <v>0</v>
      </c>
      <c r="F328" t="str">
        <f>SmtRes!I386</f>
        <v>9999990001</v>
      </c>
      <c r="G328" t="str">
        <f>SmtRes!K386</f>
        <v>Масса мусора</v>
      </c>
      <c r="H328" t="str">
        <f>SmtRes!O386</f>
        <v>т</v>
      </c>
      <c r="I328">
        <f>SmtRes!Y386*Source!I842</f>
        <v>6.615E-2</v>
      </c>
      <c r="J328">
        <f>SmtRes!AO386</f>
        <v>1</v>
      </c>
      <c r="K328">
        <f>SmtRes!AE386</f>
        <v>0</v>
      </c>
      <c r="L328">
        <f>SmtRes!DB386</f>
        <v>0</v>
      </c>
      <c r="M328">
        <f>ROUND(ROUND(L328*Source!I842, 6)*1, 2)</f>
        <v>0</v>
      </c>
      <c r="N328">
        <f>SmtRes!AA386</f>
        <v>0</v>
      </c>
      <c r="O328">
        <f>ROUND(ROUND(L328*Source!I842, 6)*SmtRes!DA386, 2)</f>
        <v>0</v>
      </c>
      <c r="P328">
        <f>SmtRes!AG386</f>
        <v>0</v>
      </c>
      <c r="Q328">
        <f>SmtRes!DC386</f>
        <v>0</v>
      </c>
      <c r="R328">
        <f>ROUND(ROUND(Q328*Source!I842, 6)*1, 2)</f>
        <v>0</v>
      </c>
      <c r="S328">
        <f>SmtRes!AC386</f>
        <v>0</v>
      </c>
      <c r="T328">
        <f>ROUND(ROUND(Q328*Source!I842, 6)*SmtRes!AK386, 2)</f>
        <v>0</v>
      </c>
      <c r="U328">
        <v>3</v>
      </c>
      <c r="Z328">
        <f>SmtRes!X386</f>
        <v>1489638031</v>
      </c>
      <c r="AA328">
        <v>1808425918</v>
      </c>
      <c r="AB328">
        <v>-883491509</v>
      </c>
    </row>
    <row r="329" spans="1:28" x14ac:dyDescent="0.2">
      <c r="A329">
        <v>20</v>
      </c>
      <c r="B329">
        <v>394</v>
      </c>
      <c r="C329">
        <v>3</v>
      </c>
      <c r="D329">
        <v>0</v>
      </c>
      <c r="E329">
        <f>SmtRes!AV394</f>
        <v>0</v>
      </c>
      <c r="F329" t="str">
        <f>SmtRes!I394</f>
        <v>21.3-2-109</v>
      </c>
      <c r="G329" t="str">
        <f>SmtRes!K394</f>
        <v>Смеси сухие фуговочные для заделки швов между плитками (различная цветовая гамма): В7,5 (М100), F50, крупность заполнителя 0,3 мм</v>
      </c>
      <c r="H329" t="str">
        <f>SmtRes!O394</f>
        <v>т</v>
      </c>
      <c r="I329">
        <f>SmtRes!Y394*Source!I843</f>
        <v>7.5000000000000002E-4</v>
      </c>
      <c r="J329">
        <f>SmtRes!AO394</f>
        <v>1</v>
      </c>
      <c r="K329">
        <f>SmtRes!AE394</f>
        <v>90591.95</v>
      </c>
      <c r="L329">
        <f>SmtRes!DB394</f>
        <v>4529.6000000000004</v>
      </c>
      <c r="M329">
        <f>ROUND(ROUND(L329*Source!I843, 6)*1, 2)</f>
        <v>67.94</v>
      </c>
      <c r="N329">
        <f>SmtRes!AA394</f>
        <v>90591.95</v>
      </c>
      <c r="O329">
        <f>ROUND(ROUND(L329*Source!I843, 6)*SmtRes!DA394, 2)</f>
        <v>67.94</v>
      </c>
      <c r="P329">
        <f>SmtRes!AG394</f>
        <v>0</v>
      </c>
      <c r="Q329">
        <f>SmtRes!DC394</f>
        <v>0</v>
      </c>
      <c r="R329">
        <f>ROUND(ROUND(Q329*Source!I843, 6)*1, 2)</f>
        <v>0</v>
      </c>
      <c r="S329">
        <f>SmtRes!AC394</f>
        <v>0</v>
      </c>
      <c r="T329">
        <f>ROUND(ROUND(Q329*Source!I843, 6)*SmtRes!AK394, 2)</f>
        <v>0</v>
      </c>
      <c r="U329">
        <v>3</v>
      </c>
      <c r="Z329">
        <f>SmtRes!X394</f>
        <v>-1560370175</v>
      </c>
      <c r="AA329">
        <v>-1856243814</v>
      </c>
      <c r="AB329">
        <v>-2145522431</v>
      </c>
    </row>
    <row r="330" spans="1:28" x14ac:dyDescent="0.2">
      <c r="A330">
        <v>20</v>
      </c>
      <c r="B330">
        <v>393</v>
      </c>
      <c r="C330">
        <v>3</v>
      </c>
      <c r="D330">
        <v>0</v>
      </c>
      <c r="E330">
        <f>SmtRes!AV393</f>
        <v>0</v>
      </c>
      <c r="F330" t="str">
        <f>SmtRes!I393</f>
        <v>21.3-2-107</v>
      </c>
      <c r="G330" t="str">
        <f>SmtRes!K393</f>
        <v>Смеси сухие цементно-песчаные, клеевые для плиточных работ: В12,5 (М150), F50, крупность заполнителя не более 0,5 мм</v>
      </c>
      <c r="H330" t="str">
        <f>SmtRes!O393</f>
        <v>т</v>
      </c>
      <c r="I330">
        <f>SmtRes!Y393*Source!I843</f>
        <v>5.6249999999999998E-3</v>
      </c>
      <c r="J330">
        <f>SmtRes!AO393</f>
        <v>1</v>
      </c>
      <c r="K330">
        <f>SmtRes!AE393</f>
        <v>12873.63</v>
      </c>
      <c r="L330">
        <f>SmtRes!DB393</f>
        <v>4827.6099999999997</v>
      </c>
      <c r="M330">
        <f>ROUND(ROUND(L330*Source!I843, 6)*1, 2)</f>
        <v>72.41</v>
      </c>
      <c r="N330">
        <f>SmtRes!AA393</f>
        <v>12873.63</v>
      </c>
      <c r="O330">
        <f>ROUND(ROUND(L330*Source!I843, 6)*SmtRes!DA393, 2)</f>
        <v>72.41</v>
      </c>
      <c r="P330">
        <f>SmtRes!AG393</f>
        <v>0</v>
      </c>
      <c r="Q330">
        <f>SmtRes!DC393</f>
        <v>0</v>
      </c>
      <c r="R330">
        <f>ROUND(ROUND(Q330*Source!I843, 6)*1, 2)</f>
        <v>0</v>
      </c>
      <c r="S330">
        <f>SmtRes!AC393</f>
        <v>0</v>
      </c>
      <c r="T330">
        <f>ROUND(ROUND(Q330*Source!I843, 6)*SmtRes!AK393, 2)</f>
        <v>0</v>
      </c>
      <c r="U330">
        <v>3</v>
      </c>
      <c r="Z330">
        <f>SmtRes!X393</f>
        <v>1573166506</v>
      </c>
      <c r="AA330">
        <v>998282627</v>
      </c>
      <c r="AB330">
        <v>2116857155</v>
      </c>
    </row>
    <row r="331" spans="1:28" x14ac:dyDescent="0.2">
      <c r="A331">
        <v>20</v>
      </c>
      <c r="B331">
        <v>392</v>
      </c>
      <c r="C331">
        <v>3</v>
      </c>
      <c r="D331">
        <v>0</v>
      </c>
      <c r="E331">
        <f>SmtRes!AV392</f>
        <v>0</v>
      </c>
      <c r="F331" t="str">
        <f>SmtRes!I392</f>
        <v>21.1-6-21</v>
      </c>
      <c r="G331" t="str">
        <f>SmtRes!K392</f>
        <v>Дисперсия поливинилацетатная, гомополимерная, грубодисперсная, пластифицированная, (эмульсия поливинилацетатная), марка ДБ</v>
      </c>
      <c r="H331" t="str">
        <f>SmtRes!O392</f>
        <v>т</v>
      </c>
      <c r="I331">
        <f>SmtRes!Y392*Source!I843</f>
        <v>3.15E-5</v>
      </c>
      <c r="J331">
        <f>SmtRes!AO392</f>
        <v>1</v>
      </c>
      <c r="K331">
        <f>SmtRes!AE392</f>
        <v>62638.49</v>
      </c>
      <c r="L331">
        <f>SmtRes!DB392</f>
        <v>131.54</v>
      </c>
      <c r="M331">
        <f>ROUND(ROUND(L331*Source!I843, 6)*1, 2)</f>
        <v>1.97</v>
      </c>
      <c r="N331">
        <f>SmtRes!AA392</f>
        <v>62638.49</v>
      </c>
      <c r="O331">
        <f>ROUND(ROUND(L331*Source!I843, 6)*SmtRes!DA392, 2)</f>
        <v>1.97</v>
      </c>
      <c r="P331">
        <f>SmtRes!AG392</f>
        <v>0</v>
      </c>
      <c r="Q331">
        <f>SmtRes!DC392</f>
        <v>0</v>
      </c>
      <c r="R331">
        <f>ROUND(ROUND(Q331*Source!I843, 6)*1, 2)</f>
        <v>0</v>
      </c>
      <c r="S331">
        <f>SmtRes!AC392</f>
        <v>0</v>
      </c>
      <c r="T331">
        <f>ROUND(ROUND(Q331*Source!I843, 6)*SmtRes!AK392, 2)</f>
        <v>0</v>
      </c>
      <c r="U331">
        <v>3</v>
      </c>
      <c r="Z331">
        <f>SmtRes!X392</f>
        <v>-1087760959</v>
      </c>
      <c r="AA331">
        <v>131374174</v>
      </c>
      <c r="AB331">
        <v>-1174192813</v>
      </c>
    </row>
    <row r="332" spans="1:28" x14ac:dyDescent="0.2">
      <c r="A332">
        <v>20</v>
      </c>
      <c r="B332">
        <v>391</v>
      </c>
      <c r="C332">
        <v>3</v>
      </c>
      <c r="D332">
        <v>0</v>
      </c>
      <c r="E332">
        <f>SmtRes!AV391</f>
        <v>0</v>
      </c>
      <c r="F332" t="str">
        <f>SmtRes!I391</f>
        <v>21.1-5-19</v>
      </c>
      <c r="G332" t="str">
        <f>SmtRes!K391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H332" t="str">
        <f>SmtRes!O391</f>
        <v>м2</v>
      </c>
      <c r="I332">
        <f>SmtRes!Y391*Source!I843</f>
        <v>1.5</v>
      </c>
      <c r="J332">
        <f>SmtRes!AO391</f>
        <v>1</v>
      </c>
      <c r="K332">
        <f>SmtRes!AE391</f>
        <v>458.1</v>
      </c>
      <c r="L332">
        <f>SmtRes!DB391</f>
        <v>45810</v>
      </c>
      <c r="M332">
        <f>ROUND(ROUND(L332*Source!I843, 6)*1, 2)</f>
        <v>687.15</v>
      </c>
      <c r="N332">
        <f>SmtRes!AA391</f>
        <v>458.1</v>
      </c>
      <c r="O332">
        <f>ROUND(ROUND(L332*Source!I843, 6)*SmtRes!DA391, 2)</f>
        <v>687.15</v>
      </c>
      <c r="P332">
        <f>SmtRes!AG391</f>
        <v>0</v>
      </c>
      <c r="Q332">
        <f>SmtRes!DC391</f>
        <v>0</v>
      </c>
      <c r="R332">
        <f>ROUND(ROUND(Q332*Source!I843, 6)*1, 2)</f>
        <v>0</v>
      </c>
      <c r="S332">
        <f>SmtRes!AC391</f>
        <v>0</v>
      </c>
      <c r="T332">
        <f>ROUND(ROUND(Q332*Source!I843, 6)*SmtRes!AK391, 2)</f>
        <v>0</v>
      </c>
      <c r="U332">
        <v>3</v>
      </c>
      <c r="Z332">
        <f>SmtRes!X391</f>
        <v>1765495794</v>
      </c>
      <c r="AA332">
        <v>-1909617902</v>
      </c>
      <c r="AB332">
        <v>-1164730469</v>
      </c>
    </row>
    <row r="333" spans="1:28" x14ac:dyDescent="0.2">
      <c r="A333">
        <v>20</v>
      </c>
      <c r="B333">
        <v>390</v>
      </c>
      <c r="C333">
        <v>3</v>
      </c>
      <c r="D333">
        <v>0</v>
      </c>
      <c r="E333">
        <f>SmtRes!AV390</f>
        <v>0</v>
      </c>
      <c r="F333" t="str">
        <f>SmtRes!I390</f>
        <v>21.1-25-13</v>
      </c>
      <c r="G333" t="str">
        <f>SmtRes!K390</f>
        <v>Вода</v>
      </c>
      <c r="H333" t="str">
        <f>SmtRes!O390</f>
        <v>м3</v>
      </c>
      <c r="I333">
        <f>SmtRes!Y390*Source!I843</f>
        <v>1.2750000000000001E-3</v>
      </c>
      <c r="J333">
        <f>SmtRes!AO390</f>
        <v>1</v>
      </c>
      <c r="K333">
        <f>SmtRes!AE390</f>
        <v>49.83</v>
      </c>
      <c r="L333">
        <f>SmtRes!DB390</f>
        <v>4.24</v>
      </c>
      <c r="M333">
        <f>ROUND(ROUND(L333*Source!I843, 6)*1, 2)</f>
        <v>0.06</v>
      </c>
      <c r="N333">
        <f>SmtRes!AA390</f>
        <v>49.83</v>
      </c>
      <c r="O333">
        <f>ROUND(ROUND(L333*Source!I843, 6)*SmtRes!DA390, 2)</f>
        <v>0.06</v>
      </c>
      <c r="P333">
        <f>SmtRes!AG390</f>
        <v>0</v>
      </c>
      <c r="Q333">
        <f>SmtRes!DC390</f>
        <v>0</v>
      </c>
      <c r="R333">
        <f>ROUND(ROUND(Q333*Source!I843, 6)*1, 2)</f>
        <v>0</v>
      </c>
      <c r="S333">
        <f>SmtRes!AC390</f>
        <v>0</v>
      </c>
      <c r="T333">
        <f>ROUND(ROUND(Q333*Source!I843, 6)*SmtRes!AK390, 2)</f>
        <v>0</v>
      </c>
      <c r="U333">
        <v>3</v>
      </c>
      <c r="Z333">
        <f>SmtRes!X390</f>
        <v>-1393929784</v>
      </c>
      <c r="AA333">
        <v>-568288822</v>
      </c>
      <c r="AB333">
        <v>-1097784124</v>
      </c>
    </row>
    <row r="334" spans="1:28" x14ac:dyDescent="0.2">
      <c r="A334">
        <v>20</v>
      </c>
      <c r="B334">
        <v>389</v>
      </c>
      <c r="C334">
        <v>3</v>
      </c>
      <c r="D334">
        <v>0</v>
      </c>
      <c r="E334">
        <f>SmtRes!AV389</f>
        <v>0</v>
      </c>
      <c r="F334" t="str">
        <f>SmtRes!I389</f>
        <v>21.1-20-7</v>
      </c>
      <c r="G334" t="str">
        <f>SmtRes!K389</f>
        <v>Ветошь</v>
      </c>
      <c r="H334" t="str">
        <f>SmtRes!O389</f>
        <v>кг</v>
      </c>
      <c r="I334">
        <f>SmtRes!Y389*Source!I843</f>
        <v>7.4999999999999997E-3</v>
      </c>
      <c r="J334">
        <f>SmtRes!AO389</f>
        <v>1</v>
      </c>
      <c r="K334">
        <f>SmtRes!AE389</f>
        <v>23.91</v>
      </c>
      <c r="L334">
        <f>SmtRes!DB389</f>
        <v>11.96</v>
      </c>
      <c r="M334">
        <f>ROUND(ROUND(L334*Source!I843, 6)*1, 2)</f>
        <v>0.18</v>
      </c>
      <c r="N334">
        <f>SmtRes!AA389</f>
        <v>23.91</v>
      </c>
      <c r="O334">
        <f>ROUND(ROUND(L334*Source!I843, 6)*SmtRes!DA389, 2)</f>
        <v>0.18</v>
      </c>
      <c r="P334">
        <f>SmtRes!AG389</f>
        <v>0</v>
      </c>
      <c r="Q334">
        <f>SmtRes!DC389</f>
        <v>0</v>
      </c>
      <c r="R334">
        <f>ROUND(ROUND(Q334*Source!I843, 6)*1, 2)</f>
        <v>0</v>
      </c>
      <c r="S334">
        <f>SmtRes!AC389</f>
        <v>0</v>
      </c>
      <c r="T334">
        <f>ROUND(ROUND(Q334*Source!I843, 6)*SmtRes!AK389, 2)</f>
        <v>0</v>
      </c>
      <c r="U334">
        <v>3</v>
      </c>
      <c r="Z334">
        <f>SmtRes!X389</f>
        <v>-1577570829</v>
      </c>
      <c r="AA334">
        <v>-1417245040</v>
      </c>
      <c r="AB334">
        <v>-1532834414</v>
      </c>
    </row>
    <row r="335" spans="1:28" x14ac:dyDescent="0.2">
      <c r="A335">
        <v>20</v>
      </c>
      <c r="B335">
        <v>388</v>
      </c>
      <c r="C335">
        <v>2</v>
      </c>
      <c r="D335">
        <v>0</v>
      </c>
      <c r="E335">
        <f>SmtRes!AV388</f>
        <v>0</v>
      </c>
      <c r="F335" t="str">
        <f>SmtRes!I388</f>
        <v>22.1-30-102</v>
      </c>
      <c r="G335" t="str">
        <f>SmtRes!K388</f>
        <v>Дрели электрические, двухскоростные, мощностью 600 Вт</v>
      </c>
      <c r="H335" t="str">
        <f>SmtRes!O388</f>
        <v>маш.-ч</v>
      </c>
      <c r="I335">
        <f>SmtRes!Y388*Source!I843</f>
        <v>2.5349999999999998E-2</v>
      </c>
      <c r="J335">
        <f>SmtRes!AO388</f>
        <v>1</v>
      </c>
      <c r="K335">
        <f>SmtRes!AF388</f>
        <v>5.79</v>
      </c>
      <c r="L335">
        <f>SmtRes!DB388</f>
        <v>9.7899999999999991</v>
      </c>
      <c r="M335">
        <f>ROUND(ROUND(L335*Source!I843, 6)*1, 2)</f>
        <v>0.15</v>
      </c>
      <c r="N335">
        <f>SmtRes!AB388</f>
        <v>5.79</v>
      </c>
      <c r="O335">
        <f>ROUND(ROUND(L335*Source!I843, 6)*SmtRes!DA388, 2)</f>
        <v>0.15</v>
      </c>
      <c r="P335">
        <f>SmtRes!AG388</f>
        <v>0</v>
      </c>
      <c r="Q335">
        <f>SmtRes!DC388</f>
        <v>0</v>
      </c>
      <c r="R335">
        <f>ROUND(ROUND(Q335*Source!I843, 6)*1, 2)</f>
        <v>0</v>
      </c>
      <c r="S335">
        <f>SmtRes!AC388</f>
        <v>0</v>
      </c>
      <c r="T335">
        <f>ROUND(ROUND(Q335*Source!I843, 6)*SmtRes!AK388, 2)</f>
        <v>0</v>
      </c>
      <c r="U335">
        <v>2</v>
      </c>
      <c r="Z335">
        <f>SmtRes!X388</f>
        <v>-490795739</v>
      </c>
      <c r="AA335">
        <v>-440713650</v>
      </c>
      <c r="AB335">
        <v>-1522604931</v>
      </c>
    </row>
    <row r="336" spans="1:28" x14ac:dyDescent="0.2">
      <c r="A336">
        <v>20</v>
      </c>
      <c r="B336">
        <v>396</v>
      </c>
      <c r="C336">
        <v>3</v>
      </c>
      <c r="D336">
        <v>0</v>
      </c>
      <c r="E336">
        <f>SmtRes!AV396</f>
        <v>0</v>
      </c>
      <c r="F336" t="str">
        <f>SmtRes!I396</f>
        <v>21.1-25-298</v>
      </c>
      <c r="G336" t="str">
        <f>SmtRes!K396</f>
        <v>Раскладки поливинилхлоридные декоративные для внутренней облицовки, белые и цветные</v>
      </c>
      <c r="H336" t="str">
        <f>SmtRes!O396</f>
        <v>м</v>
      </c>
      <c r="I336">
        <f>SmtRes!Y396*Source!I844</f>
        <v>5.25</v>
      </c>
      <c r="J336">
        <f>SmtRes!AO396</f>
        <v>1</v>
      </c>
      <c r="K336">
        <f>SmtRes!AE396</f>
        <v>18.350000000000001</v>
      </c>
      <c r="L336">
        <f>SmtRes!DB396</f>
        <v>1926.75</v>
      </c>
      <c r="M336">
        <f>ROUND(ROUND(L336*Source!I844, 6)*1, 2)</f>
        <v>96.34</v>
      </c>
      <c r="N336">
        <f>SmtRes!AA396</f>
        <v>18.350000000000001</v>
      </c>
      <c r="O336">
        <f>ROUND(ROUND(L336*Source!I844, 6)*SmtRes!DA396, 2)</f>
        <v>96.34</v>
      </c>
      <c r="P336">
        <f>SmtRes!AG396</f>
        <v>0</v>
      </c>
      <c r="Q336">
        <f>SmtRes!DC396</f>
        <v>0</v>
      </c>
      <c r="R336">
        <f>ROUND(ROUND(Q336*Source!I844, 6)*1, 2)</f>
        <v>0</v>
      </c>
      <c r="S336">
        <f>SmtRes!AC396</f>
        <v>0</v>
      </c>
      <c r="T336">
        <f>ROUND(ROUND(Q336*Source!I844, 6)*SmtRes!AK396, 2)</f>
        <v>0</v>
      </c>
      <c r="U336">
        <v>3</v>
      </c>
      <c r="Z336">
        <f>SmtRes!X396</f>
        <v>-779795346</v>
      </c>
      <c r="AA336">
        <v>802309883</v>
      </c>
      <c r="AB336">
        <v>1728327076</v>
      </c>
    </row>
    <row r="337" spans="1:28" x14ac:dyDescent="0.2">
      <c r="A337">
        <v>20</v>
      </c>
      <c r="B337">
        <v>401</v>
      </c>
      <c r="C337">
        <v>3</v>
      </c>
      <c r="D337">
        <v>0</v>
      </c>
      <c r="E337">
        <f>SmtRes!AV401</f>
        <v>0</v>
      </c>
      <c r="F337" t="str">
        <f>SmtRes!I401</f>
        <v>21.3-2-15</v>
      </c>
      <c r="G337" t="str">
        <f>SmtRes!K401</f>
        <v>Растворы цементные, марка 100</v>
      </c>
      <c r="H337" t="str">
        <f>SmtRes!O401</f>
        <v>м3</v>
      </c>
      <c r="I337">
        <f>SmtRes!Y401*Source!I846</f>
        <v>1.8000000000000002E-2</v>
      </c>
      <c r="J337">
        <f>SmtRes!AO401</f>
        <v>1</v>
      </c>
      <c r="K337">
        <f>SmtRes!AE401</f>
        <v>4969.8599999999997</v>
      </c>
      <c r="L337">
        <f>SmtRes!DB401</f>
        <v>7.45</v>
      </c>
      <c r="M337">
        <f>ROUND(ROUND(L337*Source!I846, 6)*1, 2)</f>
        <v>89.4</v>
      </c>
      <c r="N337">
        <f>SmtRes!AA401</f>
        <v>4969.8599999999997</v>
      </c>
      <c r="O337">
        <f>ROUND(ROUND(L337*Source!I846, 6)*SmtRes!DA401, 2)</f>
        <v>89.4</v>
      </c>
      <c r="P337">
        <f>SmtRes!AG401</f>
        <v>0</v>
      </c>
      <c r="Q337">
        <f>SmtRes!DC401</f>
        <v>0</v>
      </c>
      <c r="R337">
        <f>ROUND(ROUND(Q337*Source!I846, 6)*1, 2)</f>
        <v>0</v>
      </c>
      <c r="S337">
        <f>SmtRes!AC401</f>
        <v>0</v>
      </c>
      <c r="T337">
        <f>ROUND(ROUND(Q337*Source!I846, 6)*SmtRes!AK401, 2)</f>
        <v>0</v>
      </c>
      <c r="U337">
        <v>3</v>
      </c>
      <c r="Z337">
        <f>SmtRes!X401</f>
        <v>2013185010</v>
      </c>
      <c r="AA337">
        <v>-1091799724</v>
      </c>
      <c r="AB337">
        <v>-158112489</v>
      </c>
    </row>
    <row r="338" spans="1:28" x14ac:dyDescent="0.2">
      <c r="A338">
        <v>20</v>
      </c>
      <c r="B338">
        <v>400</v>
      </c>
      <c r="C338">
        <v>3</v>
      </c>
      <c r="D338">
        <v>0</v>
      </c>
      <c r="E338">
        <f>SmtRes!AV400</f>
        <v>0</v>
      </c>
      <c r="F338" t="str">
        <f>SmtRes!I400</f>
        <v>21.1-25-209</v>
      </c>
      <c r="G338" t="str">
        <f>SmtRes!K400</f>
        <v>Пакля пропитанная</v>
      </c>
      <c r="H338" t="str">
        <f>SmtRes!O400</f>
        <v>кг</v>
      </c>
      <c r="I338">
        <f>SmtRes!Y400*Source!I846</f>
        <v>1.2000000000000002E-6</v>
      </c>
      <c r="J338">
        <f>SmtRes!AO400</f>
        <v>1</v>
      </c>
      <c r="K338">
        <f>SmtRes!AE400</f>
        <v>149.35</v>
      </c>
      <c r="L338">
        <f>SmtRes!DB400</f>
        <v>0</v>
      </c>
      <c r="M338">
        <f>ROUND(ROUND(L338*Source!I846, 6)*1, 2)</f>
        <v>0</v>
      </c>
      <c r="N338">
        <f>SmtRes!AA400</f>
        <v>149.35</v>
      </c>
      <c r="O338">
        <f>ROUND(ROUND(L338*Source!I846, 6)*SmtRes!DA400, 2)</f>
        <v>0</v>
      </c>
      <c r="P338">
        <f>SmtRes!AG400</f>
        <v>0</v>
      </c>
      <c r="Q338">
        <f>SmtRes!DC400</f>
        <v>0</v>
      </c>
      <c r="R338">
        <f>ROUND(ROUND(Q338*Source!I846, 6)*1, 2)</f>
        <v>0</v>
      </c>
      <c r="S338">
        <f>SmtRes!AC400</f>
        <v>0</v>
      </c>
      <c r="T338">
        <f>ROUND(ROUND(Q338*Source!I846, 6)*SmtRes!AK400, 2)</f>
        <v>0</v>
      </c>
      <c r="U338">
        <v>3</v>
      </c>
      <c r="Z338">
        <f>SmtRes!X400</f>
        <v>1726106284</v>
      </c>
      <c r="AA338">
        <v>2119225562</v>
      </c>
      <c r="AB338">
        <v>1172976567</v>
      </c>
    </row>
    <row r="339" spans="1:28" x14ac:dyDescent="0.2">
      <c r="A339">
        <v>20</v>
      </c>
      <c r="B339">
        <v>399</v>
      </c>
      <c r="C339">
        <v>3</v>
      </c>
      <c r="D339">
        <v>0</v>
      </c>
      <c r="E339">
        <f>SmtRes!AV399</f>
        <v>0</v>
      </c>
      <c r="F339" t="str">
        <f>SmtRes!I399</f>
        <v>21.1-2-2</v>
      </c>
      <c r="G339" t="str">
        <f>SmtRes!K399</f>
        <v>Гипсовые вяжущие (гипс) для штукатурных работ</v>
      </c>
      <c r="H339" t="str">
        <f>SmtRes!O399</f>
        <v>т</v>
      </c>
      <c r="I339">
        <f>SmtRes!Y399*Source!I846</f>
        <v>8.3999999999999993E-4</v>
      </c>
      <c r="J339">
        <f>SmtRes!AO399</f>
        <v>1</v>
      </c>
      <c r="K339">
        <f>SmtRes!AE399</f>
        <v>7313.44</v>
      </c>
      <c r="L339">
        <f>SmtRes!DB399</f>
        <v>0.51</v>
      </c>
      <c r="M339">
        <f>ROUND(ROUND(L339*Source!I846, 6)*1, 2)</f>
        <v>6.12</v>
      </c>
      <c r="N339">
        <f>SmtRes!AA399</f>
        <v>7313.44</v>
      </c>
      <c r="O339">
        <f>ROUND(ROUND(L339*Source!I846, 6)*SmtRes!DA399, 2)</f>
        <v>6.12</v>
      </c>
      <c r="P339">
        <f>SmtRes!AG399</f>
        <v>0</v>
      </c>
      <c r="Q339">
        <f>SmtRes!DC399</f>
        <v>0</v>
      </c>
      <c r="R339">
        <f>ROUND(ROUND(Q339*Source!I846, 6)*1, 2)</f>
        <v>0</v>
      </c>
      <c r="S339">
        <f>SmtRes!AC399</f>
        <v>0</v>
      </c>
      <c r="T339">
        <f>ROUND(ROUND(Q339*Source!I846, 6)*SmtRes!AK399, 2)</f>
        <v>0</v>
      </c>
      <c r="U339">
        <v>3</v>
      </c>
      <c r="Z339">
        <f>SmtRes!X399</f>
        <v>-900230497</v>
      </c>
      <c r="AA339">
        <v>-1637219116</v>
      </c>
      <c r="AB339">
        <v>-453773343</v>
      </c>
    </row>
    <row r="340" spans="1:28" x14ac:dyDescent="0.2">
      <c r="A340">
        <v>20</v>
      </c>
      <c r="B340">
        <v>404</v>
      </c>
      <c r="C340">
        <v>3</v>
      </c>
      <c r="D340">
        <v>0</v>
      </c>
      <c r="E340">
        <f>SmtRes!AV404</f>
        <v>0</v>
      </c>
      <c r="F340" t="str">
        <f>SmtRes!I404</f>
        <v>21.1-6-10</v>
      </c>
      <c r="G340" t="str">
        <f>SmtRes!K404</f>
        <v>Грунтовка акриловая концентрированная универсальная с высокой клеевой и проникающей способностью</v>
      </c>
      <c r="H340" t="str">
        <f>SmtRes!O404</f>
        <v>л</v>
      </c>
      <c r="I340">
        <f>SmtRes!Y404*Source!I847</f>
        <v>9.1463999999999999</v>
      </c>
      <c r="J340">
        <f>SmtRes!AO404</f>
        <v>1</v>
      </c>
      <c r="K340">
        <f>SmtRes!AE404</f>
        <v>128.12</v>
      </c>
      <c r="L340">
        <f>SmtRes!DB404</f>
        <v>1319.64</v>
      </c>
      <c r="M340">
        <f>ROUND(ROUND(L340*Source!I847, 6)*1, 2)</f>
        <v>1171.8399999999999</v>
      </c>
      <c r="N340">
        <f>SmtRes!AA404</f>
        <v>128.12</v>
      </c>
      <c r="O340">
        <f>ROUND(ROUND(L340*Source!I847, 6)*SmtRes!DA404, 2)</f>
        <v>1171.8399999999999</v>
      </c>
      <c r="P340">
        <f>SmtRes!AG404</f>
        <v>0</v>
      </c>
      <c r="Q340">
        <f>SmtRes!DC404</f>
        <v>0</v>
      </c>
      <c r="R340">
        <f>ROUND(ROUND(Q340*Source!I847, 6)*1, 2)</f>
        <v>0</v>
      </c>
      <c r="S340">
        <f>SmtRes!AC404</f>
        <v>0</v>
      </c>
      <c r="T340">
        <f>ROUND(ROUND(Q340*Source!I847, 6)*SmtRes!AK404, 2)</f>
        <v>0</v>
      </c>
      <c r="U340">
        <v>3</v>
      </c>
      <c r="Z340">
        <f>SmtRes!X404</f>
        <v>1582717036</v>
      </c>
      <c r="AA340">
        <v>392686341</v>
      </c>
      <c r="AB340">
        <v>-17149176</v>
      </c>
    </row>
    <row r="341" spans="1:28" x14ac:dyDescent="0.2">
      <c r="A341">
        <v>20</v>
      </c>
      <c r="B341">
        <v>403</v>
      </c>
      <c r="C341">
        <v>2</v>
      </c>
      <c r="D341">
        <v>0</v>
      </c>
      <c r="E341">
        <f>SmtRes!AV403</f>
        <v>0</v>
      </c>
      <c r="F341" t="str">
        <f>SmtRes!I403</f>
        <v>22.1-30-90</v>
      </c>
      <c r="G341" t="str">
        <f>SmtRes!K403</f>
        <v>Дрели-миксеры импортного производства для перемешивания строительных материалов, скорость до 650 об/мин</v>
      </c>
      <c r="H341" t="str">
        <f>SmtRes!O403</f>
        <v>маш.-ч</v>
      </c>
      <c r="I341">
        <f>SmtRes!Y403*Source!I847</f>
        <v>3.5520000000000003E-2</v>
      </c>
      <c r="J341">
        <f>SmtRes!AO403</f>
        <v>1</v>
      </c>
      <c r="K341">
        <f>SmtRes!AF403</f>
        <v>11.86</v>
      </c>
      <c r="L341">
        <f>SmtRes!DB403</f>
        <v>0.47</v>
      </c>
      <c r="M341">
        <f>ROUND(ROUND(L341*Source!I847, 6)*1, 2)</f>
        <v>0.42</v>
      </c>
      <c r="N341">
        <f>SmtRes!AB403</f>
        <v>11.86</v>
      </c>
      <c r="O341">
        <f>ROUND(ROUND(L341*Source!I847, 6)*SmtRes!DA403, 2)</f>
        <v>0.42</v>
      </c>
      <c r="P341">
        <f>SmtRes!AG403</f>
        <v>0</v>
      </c>
      <c r="Q341">
        <f>SmtRes!DC403</f>
        <v>0</v>
      </c>
      <c r="R341">
        <f>ROUND(ROUND(Q341*Source!I847, 6)*1, 2)</f>
        <v>0</v>
      </c>
      <c r="S341">
        <f>SmtRes!AC403</f>
        <v>0</v>
      </c>
      <c r="T341">
        <f>ROUND(ROUND(Q341*Source!I847, 6)*SmtRes!AK403, 2)</f>
        <v>0</v>
      </c>
      <c r="U341">
        <v>2</v>
      </c>
      <c r="Z341">
        <f>SmtRes!X403</f>
        <v>-1393479748</v>
      </c>
      <c r="AA341">
        <v>-992411696</v>
      </c>
      <c r="AB341">
        <v>-1125792185</v>
      </c>
    </row>
    <row r="342" spans="1:28" x14ac:dyDescent="0.2">
      <c r="A342">
        <f>Source!A848</f>
        <v>18</v>
      </c>
      <c r="B342">
        <v>848</v>
      </c>
      <c r="C342">
        <v>3</v>
      </c>
      <c r="D342">
        <f>Source!BI848</f>
        <v>4</v>
      </c>
      <c r="E342">
        <f>Source!FS848</f>
        <v>0</v>
      </c>
      <c r="F342" t="str">
        <f>Source!F848</f>
        <v>21.1-6-10</v>
      </c>
      <c r="G342" t="str">
        <f>Source!G848</f>
        <v>Грунтовка акриловая концентрированная универсальная с высокой клеевой и проникающей способностью</v>
      </c>
      <c r="H342" t="str">
        <f>Source!H848</f>
        <v>л</v>
      </c>
      <c r="I342">
        <f>Source!I848</f>
        <v>-9.1463999999999999</v>
      </c>
      <c r="J342">
        <v>1</v>
      </c>
      <c r="K342">
        <f>Source!AC848</f>
        <v>128.12</v>
      </c>
      <c r="M342">
        <f>ROUND(K342*I342, 2)</f>
        <v>-1171.8399999999999</v>
      </c>
      <c r="N342">
        <f>Source!AC848*IF(Source!BC848&lt;&gt; 0, Source!BC848, 1)</f>
        <v>128.12</v>
      </c>
      <c r="O342">
        <f>ROUND(N342*I342, 2)</f>
        <v>-1171.8399999999999</v>
      </c>
      <c r="P342">
        <f>Source!AE848</f>
        <v>0</v>
      </c>
      <c r="R342">
        <f>ROUND(P342*I342, 2)</f>
        <v>0</v>
      </c>
      <c r="S342">
        <f>Source!AE848*IF(Source!BS848&lt;&gt; 0, Source!BS848, 1)</f>
        <v>0</v>
      </c>
      <c r="T342">
        <f>ROUND(S342*I342, 2)</f>
        <v>0</v>
      </c>
      <c r="U342">
        <v>3</v>
      </c>
      <c r="Z342">
        <f>Source!GF848</f>
        <v>1582717036</v>
      </c>
      <c r="AA342">
        <v>-1285029469</v>
      </c>
      <c r="AB342">
        <v>-187342921</v>
      </c>
    </row>
    <row r="343" spans="1:28" x14ac:dyDescent="0.2">
      <c r="A343">
        <f>Source!A849</f>
        <v>18</v>
      </c>
      <c r="B343">
        <v>849</v>
      </c>
      <c r="C343">
        <v>3</v>
      </c>
      <c r="D343">
        <f>Source!BI849</f>
        <v>4</v>
      </c>
      <c r="E343">
        <f>Source!FS849</f>
        <v>0</v>
      </c>
      <c r="F343" t="str">
        <f>Source!F849</f>
        <v>21.1-6-9</v>
      </c>
      <c r="G343" t="str">
        <f>Source!G849</f>
        <v>Грунтовка акриловая адгезионная для обработки бетонных оснований перед оштукатуриванием, марка "Бетоконтакт"</v>
      </c>
      <c r="H343" t="str">
        <f>Source!H849</f>
        <v>кг</v>
      </c>
      <c r="I343">
        <f>Source!I849</f>
        <v>14.652000000000001</v>
      </c>
      <c r="J343">
        <v>1</v>
      </c>
      <c r="K343">
        <f>Source!AC849</f>
        <v>128.87</v>
      </c>
      <c r="M343">
        <f>ROUND(K343*I343, 2)</f>
        <v>1888.2</v>
      </c>
      <c r="N343">
        <f>Source!AC849*IF(Source!BC849&lt;&gt; 0, Source!BC849, 1)</f>
        <v>128.87</v>
      </c>
      <c r="O343">
        <f>ROUND(N343*I343, 2)</f>
        <v>1888.2</v>
      </c>
      <c r="P343">
        <f>Source!AE849</f>
        <v>0</v>
      </c>
      <c r="R343">
        <f>ROUND(P343*I343, 2)</f>
        <v>0</v>
      </c>
      <c r="S343">
        <f>Source!AE849*IF(Source!BS849&lt;&gt; 0, Source!BS849, 1)</f>
        <v>0</v>
      </c>
      <c r="T343">
        <f>ROUND(S343*I343, 2)</f>
        <v>0</v>
      </c>
      <c r="U343">
        <v>3</v>
      </c>
      <c r="Z343">
        <f>Source!GF849</f>
        <v>743869604</v>
      </c>
      <c r="AA343">
        <v>382649317</v>
      </c>
      <c r="AB343">
        <v>-1943594725</v>
      </c>
    </row>
    <row r="344" spans="1:28" x14ac:dyDescent="0.2">
      <c r="A344">
        <v>20</v>
      </c>
      <c r="B344">
        <v>410</v>
      </c>
      <c r="C344">
        <v>3</v>
      </c>
      <c r="D344">
        <v>0</v>
      </c>
      <c r="E344">
        <f>SmtRes!AV410</f>
        <v>0</v>
      </c>
      <c r="F344" t="str">
        <f>SmtRes!I410</f>
        <v>21.3-2-97</v>
      </c>
      <c r="G344" t="str">
        <f>SmtRes!K410</f>
        <v>Смеси сухие штукатурные цементно-известковые для внутренних и наружных работ, для машинного и ручного нанесения, марка 75</v>
      </c>
      <c r="H344" t="str">
        <f>SmtRes!O410</f>
        <v>т</v>
      </c>
      <c r="I344">
        <f>SmtRes!Y410*Source!I850</f>
        <v>0.77788800000000002</v>
      </c>
      <c r="J344">
        <f>SmtRes!AO410</f>
        <v>1</v>
      </c>
      <c r="K344">
        <f>SmtRes!AE410</f>
        <v>11245.63</v>
      </c>
      <c r="L344">
        <f>SmtRes!DB410</f>
        <v>9851.17</v>
      </c>
      <c r="M344">
        <f>ROUND(ROUND(L344*Source!I850, 6)*1, 2)</f>
        <v>8747.84</v>
      </c>
      <c r="N344">
        <f>SmtRes!AA410</f>
        <v>11245.63</v>
      </c>
      <c r="O344">
        <f>ROUND(ROUND(L344*Source!I850, 6)*SmtRes!DA410, 2)</f>
        <v>8747.84</v>
      </c>
      <c r="P344">
        <f>SmtRes!AG410</f>
        <v>0</v>
      </c>
      <c r="Q344">
        <f>SmtRes!DC410</f>
        <v>0</v>
      </c>
      <c r="R344">
        <f>ROUND(ROUND(Q344*Source!I850, 6)*1, 2)</f>
        <v>0</v>
      </c>
      <c r="S344">
        <f>SmtRes!AC410</f>
        <v>0</v>
      </c>
      <c r="T344">
        <f>ROUND(ROUND(Q344*Source!I850, 6)*SmtRes!AK410, 2)</f>
        <v>0</v>
      </c>
      <c r="U344">
        <v>3</v>
      </c>
      <c r="Z344">
        <f>SmtRes!X410</f>
        <v>-1784042081</v>
      </c>
      <c r="AA344">
        <v>-1898204583</v>
      </c>
      <c r="AB344">
        <v>-1336858889</v>
      </c>
    </row>
    <row r="345" spans="1:28" x14ac:dyDescent="0.2">
      <c r="A345">
        <v>20</v>
      </c>
      <c r="B345">
        <v>409</v>
      </c>
      <c r="C345">
        <v>3</v>
      </c>
      <c r="D345">
        <v>0</v>
      </c>
      <c r="E345">
        <f>SmtRes!AV409</f>
        <v>0</v>
      </c>
      <c r="F345" t="str">
        <f>SmtRes!I409</f>
        <v>21.1-6-21</v>
      </c>
      <c r="G345" t="str">
        <f>SmtRes!K409</f>
        <v>Дисперсия поливинилацетатная, гомополимерная, грубодисперсная, пластифицированная, (эмульсия поливинилацетатная), марка ДБ</v>
      </c>
      <c r="H345" t="str">
        <f>SmtRes!O409</f>
        <v>т</v>
      </c>
      <c r="I345">
        <f>SmtRes!Y409*Source!I850</f>
        <v>4.0848000000000004E-3</v>
      </c>
      <c r="J345">
        <f>SmtRes!AO409</f>
        <v>1</v>
      </c>
      <c r="K345">
        <f>SmtRes!AE409</f>
        <v>62638.49</v>
      </c>
      <c r="L345">
        <f>SmtRes!DB409</f>
        <v>288.14</v>
      </c>
      <c r="M345">
        <f>ROUND(ROUND(L345*Source!I850, 6)*1, 2)</f>
        <v>255.87</v>
      </c>
      <c r="N345">
        <f>SmtRes!AA409</f>
        <v>62638.49</v>
      </c>
      <c r="O345">
        <f>ROUND(ROUND(L345*Source!I850, 6)*SmtRes!DA409, 2)</f>
        <v>255.87</v>
      </c>
      <c r="P345">
        <f>SmtRes!AG409</f>
        <v>0</v>
      </c>
      <c r="Q345">
        <f>SmtRes!DC409</f>
        <v>0</v>
      </c>
      <c r="R345">
        <f>ROUND(ROUND(Q345*Source!I850, 6)*1, 2)</f>
        <v>0</v>
      </c>
      <c r="S345">
        <f>SmtRes!AC409</f>
        <v>0</v>
      </c>
      <c r="T345">
        <f>ROUND(ROUND(Q345*Source!I850, 6)*SmtRes!AK409, 2)</f>
        <v>0</v>
      </c>
      <c r="U345">
        <v>3</v>
      </c>
      <c r="Z345">
        <f>SmtRes!X409</f>
        <v>-1087760959</v>
      </c>
      <c r="AA345">
        <v>131374174</v>
      </c>
      <c r="AB345">
        <v>-1174192813</v>
      </c>
    </row>
    <row r="346" spans="1:28" x14ac:dyDescent="0.2">
      <c r="A346">
        <v>20</v>
      </c>
      <c r="B346">
        <v>408</v>
      </c>
      <c r="C346">
        <v>3</v>
      </c>
      <c r="D346">
        <v>0</v>
      </c>
      <c r="E346">
        <f>SmtRes!AV408</f>
        <v>0</v>
      </c>
      <c r="F346" t="str">
        <f>SmtRes!I408</f>
        <v>21.1-25-13</v>
      </c>
      <c r="G346" t="str">
        <f>SmtRes!K408</f>
        <v>Вода</v>
      </c>
      <c r="H346" t="str">
        <f>SmtRes!O408</f>
        <v>м3</v>
      </c>
      <c r="I346">
        <f>SmtRes!Y408*Source!I850</f>
        <v>0.13497599999999998</v>
      </c>
      <c r="J346">
        <f>SmtRes!AO408</f>
        <v>1</v>
      </c>
      <c r="K346">
        <f>SmtRes!AE408</f>
        <v>49.83</v>
      </c>
      <c r="L346">
        <f>SmtRes!DB408</f>
        <v>7.57</v>
      </c>
      <c r="M346">
        <f>ROUND(ROUND(L346*Source!I850, 6)*1, 2)</f>
        <v>6.72</v>
      </c>
      <c r="N346">
        <f>SmtRes!AA408</f>
        <v>49.83</v>
      </c>
      <c r="O346">
        <f>ROUND(ROUND(L346*Source!I850, 6)*SmtRes!DA408, 2)</f>
        <v>6.72</v>
      </c>
      <c r="P346">
        <f>SmtRes!AG408</f>
        <v>0</v>
      </c>
      <c r="Q346">
        <f>SmtRes!DC408</f>
        <v>0</v>
      </c>
      <c r="R346">
        <f>ROUND(ROUND(Q346*Source!I850, 6)*1, 2)</f>
        <v>0</v>
      </c>
      <c r="S346">
        <f>SmtRes!AC408</f>
        <v>0</v>
      </c>
      <c r="T346">
        <f>ROUND(ROUND(Q346*Source!I850, 6)*SmtRes!AK408, 2)</f>
        <v>0</v>
      </c>
      <c r="U346">
        <v>3</v>
      </c>
      <c r="Z346">
        <f>SmtRes!X408</f>
        <v>-1393929784</v>
      </c>
      <c r="AA346">
        <v>-568288822</v>
      </c>
      <c r="AB346">
        <v>-1097784124</v>
      </c>
    </row>
    <row r="347" spans="1:28" x14ac:dyDescent="0.2">
      <c r="A347">
        <v>20</v>
      </c>
      <c r="B347">
        <v>417</v>
      </c>
      <c r="C347">
        <v>3</v>
      </c>
      <c r="D347">
        <v>0</v>
      </c>
      <c r="E347">
        <f>SmtRes!AV417</f>
        <v>0</v>
      </c>
      <c r="F347" t="str">
        <f>SmtRes!I417</f>
        <v>21.1-6-221</v>
      </c>
      <c r="G347" t="str">
        <f>SmtRes!K417</f>
        <v>Грунтовка водно-дисперсионная акриловая укрепляющая для минеральных поверхностей, типа ВД-АК-0110</v>
      </c>
      <c r="H347" t="str">
        <f>SmtRes!O417</f>
        <v>кг</v>
      </c>
      <c r="I347">
        <f>SmtRes!Y417*Source!I851</f>
        <v>9.0792000000000002</v>
      </c>
      <c r="J347">
        <f>SmtRes!AO417</f>
        <v>1</v>
      </c>
      <c r="K347">
        <f>SmtRes!AE417</f>
        <v>78.349999999999994</v>
      </c>
      <c r="L347">
        <f>SmtRes!DB417</f>
        <v>814.84</v>
      </c>
      <c r="M347">
        <f>ROUND(ROUND(L347*Source!I851, 6)*1, 2)</f>
        <v>711.36</v>
      </c>
      <c r="N347">
        <f>SmtRes!AA417</f>
        <v>78.349999999999994</v>
      </c>
      <c r="O347">
        <f>ROUND(ROUND(L347*Source!I851, 6)*SmtRes!DA417, 2)</f>
        <v>711.36</v>
      </c>
      <c r="P347">
        <f>SmtRes!AG417</f>
        <v>0</v>
      </c>
      <c r="Q347">
        <f>SmtRes!DC417</f>
        <v>0</v>
      </c>
      <c r="R347">
        <f>ROUND(ROUND(Q347*Source!I851, 6)*1, 2)</f>
        <v>0</v>
      </c>
      <c r="S347">
        <f>SmtRes!AC417</f>
        <v>0</v>
      </c>
      <c r="T347">
        <f>ROUND(ROUND(Q347*Source!I851, 6)*SmtRes!AK417, 2)</f>
        <v>0</v>
      </c>
      <c r="U347">
        <v>3</v>
      </c>
      <c r="Z347">
        <f>SmtRes!X417</f>
        <v>-1709431397</v>
      </c>
      <c r="AA347">
        <v>451470118</v>
      </c>
      <c r="AB347">
        <v>2147139593</v>
      </c>
    </row>
    <row r="348" spans="1:28" x14ac:dyDescent="0.2">
      <c r="A348">
        <v>20</v>
      </c>
      <c r="B348">
        <v>416</v>
      </c>
      <c r="C348">
        <v>3</v>
      </c>
      <c r="D348">
        <v>0</v>
      </c>
      <c r="E348">
        <f>SmtRes!AV416</f>
        <v>0</v>
      </c>
      <c r="F348" t="str">
        <f>SmtRes!I416</f>
        <v>21.1-6-219</v>
      </c>
      <c r="G348" t="str">
        <f>SmtRes!K416</f>
        <v>Краски водно-дисперсионные акриловые износостойкие, интерьерные, моющиеся, типа ВД-АК-210, белые</v>
      </c>
      <c r="H348" t="str">
        <f>SmtRes!O416</f>
        <v>кг</v>
      </c>
      <c r="I348">
        <f>SmtRes!Y416*Source!I851</f>
        <v>21.1266</v>
      </c>
      <c r="J348">
        <f>SmtRes!AO416</f>
        <v>1</v>
      </c>
      <c r="K348">
        <f>SmtRes!AE416</f>
        <v>183.25</v>
      </c>
      <c r="L348">
        <f>SmtRes!DB416</f>
        <v>4434.6499999999996</v>
      </c>
      <c r="M348">
        <f>ROUND(ROUND(L348*Source!I851, 6)*1, 2)</f>
        <v>3871.45</v>
      </c>
      <c r="N348">
        <f>SmtRes!AA416</f>
        <v>183.25</v>
      </c>
      <c r="O348">
        <f>ROUND(ROUND(L348*Source!I851, 6)*SmtRes!DA416, 2)</f>
        <v>3871.45</v>
      </c>
      <c r="P348">
        <f>SmtRes!AG416</f>
        <v>0</v>
      </c>
      <c r="Q348">
        <f>SmtRes!DC416</f>
        <v>0</v>
      </c>
      <c r="R348">
        <f>ROUND(ROUND(Q348*Source!I851, 6)*1, 2)</f>
        <v>0</v>
      </c>
      <c r="S348">
        <f>SmtRes!AC416</f>
        <v>0</v>
      </c>
      <c r="T348">
        <f>ROUND(ROUND(Q348*Source!I851, 6)*SmtRes!AK416, 2)</f>
        <v>0</v>
      </c>
      <c r="U348">
        <v>3</v>
      </c>
      <c r="Z348">
        <f>SmtRes!X416</f>
        <v>1915260537</v>
      </c>
      <c r="AA348">
        <v>-17150697</v>
      </c>
      <c r="AB348">
        <v>-91456575</v>
      </c>
    </row>
    <row r="349" spans="1:28" x14ac:dyDescent="0.2">
      <c r="A349">
        <v>20</v>
      </c>
      <c r="B349">
        <v>415</v>
      </c>
      <c r="C349">
        <v>3</v>
      </c>
      <c r="D349">
        <v>0</v>
      </c>
      <c r="E349">
        <f>SmtRes!AV415</f>
        <v>0</v>
      </c>
      <c r="F349" t="str">
        <f>SmtRes!I415</f>
        <v>21.1-25-404</v>
      </c>
      <c r="G349" t="str">
        <f>SmtRes!K415</f>
        <v>Шпатлевка водно-дисперсионная акриловая</v>
      </c>
      <c r="H349" t="str">
        <f>SmtRes!O415</f>
        <v>т</v>
      </c>
      <c r="I349">
        <f>SmtRes!Y415*Source!I851</f>
        <v>4.4523E-2</v>
      </c>
      <c r="J349">
        <f>SmtRes!AO415</f>
        <v>1</v>
      </c>
      <c r="K349">
        <f>SmtRes!AE415</f>
        <v>81852.28</v>
      </c>
      <c r="L349">
        <f>SmtRes!DB415</f>
        <v>4174.47</v>
      </c>
      <c r="M349">
        <f>ROUND(ROUND(L349*Source!I851, 6)*1, 2)</f>
        <v>3644.31</v>
      </c>
      <c r="N349">
        <f>SmtRes!AA415</f>
        <v>81852.28</v>
      </c>
      <c r="O349">
        <f>ROUND(ROUND(L349*Source!I851, 6)*SmtRes!DA415, 2)</f>
        <v>3644.31</v>
      </c>
      <c r="P349">
        <f>SmtRes!AG415</f>
        <v>0</v>
      </c>
      <c r="Q349">
        <f>SmtRes!DC415</f>
        <v>0</v>
      </c>
      <c r="R349">
        <f>ROUND(ROUND(Q349*Source!I851, 6)*1, 2)</f>
        <v>0</v>
      </c>
      <c r="S349">
        <f>SmtRes!AC415</f>
        <v>0</v>
      </c>
      <c r="T349">
        <f>ROUND(ROUND(Q349*Source!I851, 6)*SmtRes!AK415, 2)</f>
        <v>0</v>
      </c>
      <c r="U349">
        <v>3</v>
      </c>
      <c r="Z349">
        <f>SmtRes!X415</f>
        <v>-1196869701</v>
      </c>
      <c r="AA349">
        <v>-1059775425</v>
      </c>
      <c r="AB349">
        <v>1815180334</v>
      </c>
    </row>
    <row r="350" spans="1:28" x14ac:dyDescent="0.2">
      <c r="A350">
        <v>20</v>
      </c>
      <c r="B350">
        <v>414</v>
      </c>
      <c r="C350">
        <v>3</v>
      </c>
      <c r="D350">
        <v>0</v>
      </c>
      <c r="E350">
        <f>SmtRes!AV414</f>
        <v>0</v>
      </c>
      <c r="F350" t="str">
        <f>SmtRes!I414</f>
        <v>21.1-25-388</v>
      </c>
      <c r="G350" t="str">
        <f>SmtRes!K414</f>
        <v>Шкурка шлифовальная на бумажной основе</v>
      </c>
      <c r="H350" t="str">
        <f>SmtRes!O414</f>
        <v>м2</v>
      </c>
      <c r="I350">
        <f>SmtRes!Y414*Source!I851</f>
        <v>0.69840000000000002</v>
      </c>
      <c r="J350">
        <f>SmtRes!AO414</f>
        <v>1</v>
      </c>
      <c r="K350">
        <f>SmtRes!AE414</f>
        <v>431.83</v>
      </c>
      <c r="L350">
        <f>SmtRes!DB414</f>
        <v>345.46</v>
      </c>
      <c r="M350">
        <f>ROUND(ROUND(L350*Source!I851, 6)*1, 2)</f>
        <v>301.58999999999997</v>
      </c>
      <c r="N350">
        <f>SmtRes!AA414</f>
        <v>431.83</v>
      </c>
      <c r="O350">
        <f>ROUND(ROUND(L350*Source!I851, 6)*SmtRes!DA414, 2)</f>
        <v>301.58999999999997</v>
      </c>
      <c r="P350">
        <f>SmtRes!AG414</f>
        <v>0</v>
      </c>
      <c r="Q350">
        <f>SmtRes!DC414</f>
        <v>0</v>
      </c>
      <c r="R350">
        <f>ROUND(ROUND(Q350*Source!I851, 6)*1, 2)</f>
        <v>0</v>
      </c>
      <c r="S350">
        <f>SmtRes!AC414</f>
        <v>0</v>
      </c>
      <c r="T350">
        <f>ROUND(ROUND(Q350*Source!I851, 6)*SmtRes!AK414, 2)</f>
        <v>0</v>
      </c>
      <c r="U350">
        <v>3</v>
      </c>
      <c r="Z350">
        <f>SmtRes!X414</f>
        <v>680056559</v>
      </c>
      <c r="AA350">
        <v>-267451668</v>
      </c>
      <c r="AB350">
        <v>2039739391</v>
      </c>
    </row>
    <row r="351" spans="1:28" x14ac:dyDescent="0.2">
      <c r="A351">
        <v>20</v>
      </c>
      <c r="B351">
        <v>413</v>
      </c>
      <c r="C351">
        <v>3</v>
      </c>
      <c r="D351">
        <v>0</v>
      </c>
      <c r="E351">
        <f>SmtRes!AV413</f>
        <v>0</v>
      </c>
      <c r="F351" t="str">
        <f>SmtRes!I413</f>
        <v>21.1-25-13</v>
      </c>
      <c r="G351" t="str">
        <f>SmtRes!K413</f>
        <v>Вода</v>
      </c>
      <c r="H351" t="str">
        <f>SmtRes!O413</f>
        <v>м3</v>
      </c>
      <c r="I351">
        <f>SmtRes!Y413*Source!I851</f>
        <v>5.2380000000000005E-3</v>
      </c>
      <c r="J351">
        <f>SmtRes!AO413</f>
        <v>1</v>
      </c>
      <c r="K351">
        <f>SmtRes!AE413</f>
        <v>49.83</v>
      </c>
      <c r="L351">
        <f>SmtRes!DB413</f>
        <v>0.3</v>
      </c>
      <c r="M351">
        <f>ROUND(ROUND(L351*Source!I851, 6)*1, 2)</f>
        <v>0.26</v>
      </c>
      <c r="N351">
        <f>SmtRes!AA413</f>
        <v>49.83</v>
      </c>
      <c r="O351">
        <f>ROUND(ROUND(L351*Source!I851, 6)*SmtRes!DA413, 2)</f>
        <v>0.26</v>
      </c>
      <c r="P351">
        <f>SmtRes!AG413</f>
        <v>0</v>
      </c>
      <c r="Q351">
        <f>SmtRes!DC413</f>
        <v>0</v>
      </c>
      <c r="R351">
        <f>ROUND(ROUND(Q351*Source!I851, 6)*1, 2)</f>
        <v>0</v>
      </c>
      <c r="S351">
        <f>SmtRes!AC413</f>
        <v>0</v>
      </c>
      <c r="T351">
        <f>ROUND(ROUND(Q351*Source!I851, 6)*SmtRes!AK413, 2)</f>
        <v>0</v>
      </c>
      <c r="U351">
        <v>3</v>
      </c>
      <c r="Z351">
        <f>SmtRes!X413</f>
        <v>-1393929784</v>
      </c>
      <c r="AA351">
        <v>-568288822</v>
      </c>
      <c r="AB351">
        <v>-1097784124</v>
      </c>
    </row>
    <row r="352" spans="1:28" x14ac:dyDescent="0.2">
      <c r="A352">
        <v>20</v>
      </c>
      <c r="B352">
        <v>412</v>
      </c>
      <c r="C352">
        <v>3</v>
      </c>
      <c r="D352">
        <v>0</v>
      </c>
      <c r="E352">
        <f>SmtRes!AV412</f>
        <v>0</v>
      </c>
      <c r="F352" t="str">
        <f>SmtRes!I412</f>
        <v>21.1-20-7</v>
      </c>
      <c r="G352" t="str">
        <f>SmtRes!K412</f>
        <v>Ветошь</v>
      </c>
      <c r="H352" t="str">
        <f>SmtRes!O412</f>
        <v>кг</v>
      </c>
      <c r="I352">
        <f>SmtRes!Y412*Source!I851</f>
        <v>0.27062999999999998</v>
      </c>
      <c r="J352">
        <f>SmtRes!AO412</f>
        <v>1</v>
      </c>
      <c r="K352">
        <f>SmtRes!AE412</f>
        <v>23.91</v>
      </c>
      <c r="L352">
        <f>SmtRes!DB412</f>
        <v>7.41</v>
      </c>
      <c r="M352">
        <f>ROUND(ROUND(L352*Source!I851, 6)*1, 2)</f>
        <v>6.47</v>
      </c>
      <c r="N352">
        <f>SmtRes!AA412</f>
        <v>23.91</v>
      </c>
      <c r="O352">
        <f>ROUND(ROUND(L352*Source!I851, 6)*SmtRes!DA412, 2)</f>
        <v>6.47</v>
      </c>
      <c r="P352">
        <f>SmtRes!AG412</f>
        <v>0</v>
      </c>
      <c r="Q352">
        <f>SmtRes!DC412</f>
        <v>0</v>
      </c>
      <c r="R352">
        <f>ROUND(ROUND(Q352*Source!I851, 6)*1, 2)</f>
        <v>0</v>
      </c>
      <c r="S352">
        <f>SmtRes!AC412</f>
        <v>0</v>
      </c>
      <c r="T352">
        <f>ROUND(ROUND(Q352*Source!I851, 6)*SmtRes!AK412, 2)</f>
        <v>0</v>
      </c>
      <c r="U352">
        <v>3</v>
      </c>
      <c r="Z352">
        <f>SmtRes!X412</f>
        <v>-1577570829</v>
      </c>
      <c r="AA352">
        <v>-1417245040</v>
      </c>
      <c r="AB352">
        <v>-1532834414</v>
      </c>
    </row>
    <row r="353" spans="1:28" x14ac:dyDescent="0.2">
      <c r="A353">
        <v>20</v>
      </c>
      <c r="B353">
        <v>421</v>
      </c>
      <c r="C353">
        <v>3</v>
      </c>
      <c r="D353">
        <v>0</v>
      </c>
      <c r="E353">
        <f>SmtRes!AV421</f>
        <v>0</v>
      </c>
      <c r="F353" t="str">
        <f>SmtRes!I421</f>
        <v>21.19-11-22</v>
      </c>
      <c r="G353" t="str">
        <f>SmtRes!K421</f>
        <v>Решетки вентиляционные стальные штампованные, тип РШ, размеры 200х200 мм</v>
      </c>
      <c r="H353" t="str">
        <f>SmtRes!O421</f>
        <v>шт.</v>
      </c>
      <c r="I353">
        <f>SmtRes!Y421*Source!I853</f>
        <v>3</v>
      </c>
      <c r="J353">
        <f>SmtRes!AO421</f>
        <v>1</v>
      </c>
      <c r="K353">
        <f>SmtRes!AE421</f>
        <v>287.08999999999997</v>
      </c>
      <c r="L353">
        <f>SmtRes!DB421</f>
        <v>28709</v>
      </c>
      <c r="M353">
        <f>ROUND(ROUND(L353*Source!I853, 6)*1, 2)</f>
        <v>861.27</v>
      </c>
      <c r="N353">
        <f>SmtRes!AA421</f>
        <v>287.08999999999997</v>
      </c>
      <c r="O353">
        <f>ROUND(ROUND(L353*Source!I853, 6)*SmtRes!DA421, 2)</f>
        <v>861.27</v>
      </c>
      <c r="P353">
        <f>SmtRes!AG421</f>
        <v>0</v>
      </c>
      <c r="Q353">
        <f>SmtRes!DC421</f>
        <v>0</v>
      </c>
      <c r="R353">
        <f>ROUND(ROUND(Q353*Source!I853, 6)*1, 2)</f>
        <v>0</v>
      </c>
      <c r="S353">
        <f>SmtRes!AC421</f>
        <v>0</v>
      </c>
      <c r="T353">
        <f>ROUND(ROUND(Q353*Source!I853, 6)*SmtRes!AK421, 2)</f>
        <v>0</v>
      </c>
      <c r="U353">
        <v>3</v>
      </c>
      <c r="Z353">
        <f>SmtRes!X421</f>
        <v>1944741348</v>
      </c>
      <c r="AA353">
        <v>851634594</v>
      </c>
      <c r="AB353">
        <v>-1148237389</v>
      </c>
    </row>
    <row r="354" spans="1:28" x14ac:dyDescent="0.2">
      <c r="A354">
        <v>20</v>
      </c>
      <c r="B354">
        <v>420</v>
      </c>
      <c r="C354">
        <v>3</v>
      </c>
      <c r="D354">
        <v>0</v>
      </c>
      <c r="E354">
        <f>SmtRes!AV420</f>
        <v>0</v>
      </c>
      <c r="F354" t="str">
        <f>SmtRes!I420</f>
        <v>21.1-2-2</v>
      </c>
      <c r="G354" t="str">
        <f>SmtRes!K420</f>
        <v>Гипсовые вяжущие (гипс) для штукатурных работ</v>
      </c>
      <c r="H354" t="str">
        <f>SmtRes!O420</f>
        <v>т</v>
      </c>
      <c r="I354">
        <f>SmtRes!Y420*Source!I853</f>
        <v>1.5E-3</v>
      </c>
      <c r="J354">
        <f>SmtRes!AO420</f>
        <v>1</v>
      </c>
      <c r="K354">
        <f>SmtRes!AE420</f>
        <v>7313.44</v>
      </c>
      <c r="L354">
        <f>SmtRes!DB420</f>
        <v>365.67</v>
      </c>
      <c r="M354">
        <f>ROUND(ROUND(L354*Source!I853, 6)*1, 2)</f>
        <v>10.97</v>
      </c>
      <c r="N354">
        <f>SmtRes!AA420</f>
        <v>7313.44</v>
      </c>
      <c r="O354">
        <f>ROUND(ROUND(L354*Source!I853, 6)*SmtRes!DA420, 2)</f>
        <v>10.97</v>
      </c>
      <c r="P354">
        <f>SmtRes!AG420</f>
        <v>0</v>
      </c>
      <c r="Q354">
        <f>SmtRes!DC420</f>
        <v>0</v>
      </c>
      <c r="R354">
        <f>ROUND(ROUND(Q354*Source!I853, 6)*1, 2)</f>
        <v>0</v>
      </c>
      <c r="S354">
        <f>SmtRes!AC420</f>
        <v>0</v>
      </c>
      <c r="T354">
        <f>ROUND(ROUND(Q354*Source!I853, 6)*SmtRes!AK420, 2)</f>
        <v>0</v>
      </c>
      <c r="U354">
        <v>3</v>
      </c>
      <c r="Z354">
        <f>SmtRes!X420</f>
        <v>-900230497</v>
      </c>
      <c r="AA354">
        <v>-1637219116</v>
      </c>
      <c r="AB354">
        <v>-453773343</v>
      </c>
    </row>
    <row r="355" spans="1:28" x14ac:dyDescent="0.2">
      <c r="A355">
        <f>Source!A885</f>
        <v>5</v>
      </c>
      <c r="B355">
        <v>885</v>
      </c>
      <c r="G355" t="str">
        <f>Source!G885</f>
        <v>Короб</v>
      </c>
    </row>
    <row r="356" spans="1:28" x14ac:dyDescent="0.2">
      <c r="A356">
        <v>20</v>
      </c>
      <c r="B356">
        <v>423</v>
      </c>
      <c r="C356">
        <v>3</v>
      </c>
      <c r="D356">
        <v>0</v>
      </c>
      <c r="E356">
        <f>SmtRes!AV423</f>
        <v>0</v>
      </c>
      <c r="F356" t="str">
        <f>SmtRes!I423</f>
        <v>9999990001</v>
      </c>
      <c r="G356" t="str">
        <f>SmtRes!K423</f>
        <v>Масса мусора</v>
      </c>
      <c r="H356" t="str">
        <f>SmtRes!O423</f>
        <v>т</v>
      </c>
      <c r="I356">
        <f>SmtRes!Y423*Source!I889</f>
        <v>0.15751999999999999</v>
      </c>
      <c r="J356">
        <f>SmtRes!AO423</f>
        <v>1</v>
      </c>
      <c r="K356">
        <f>SmtRes!AE423</f>
        <v>0</v>
      </c>
      <c r="L356">
        <f>SmtRes!DB423</f>
        <v>0</v>
      </c>
      <c r="M356">
        <f>ROUND(ROUND(L356*Source!I889, 6)*1, 2)</f>
        <v>0</v>
      </c>
      <c r="N356">
        <f>SmtRes!AA423</f>
        <v>0</v>
      </c>
      <c r="O356">
        <f>ROUND(ROUND(L356*Source!I889, 6)*SmtRes!DA423, 2)</f>
        <v>0</v>
      </c>
      <c r="P356">
        <f>SmtRes!AG423</f>
        <v>0</v>
      </c>
      <c r="Q356">
        <f>SmtRes!DC423</f>
        <v>0</v>
      </c>
      <c r="R356">
        <f>ROUND(ROUND(Q356*Source!I889, 6)*1, 2)</f>
        <v>0</v>
      </c>
      <c r="S356">
        <f>SmtRes!AC423</f>
        <v>0</v>
      </c>
      <c r="T356">
        <f>ROUND(ROUND(Q356*Source!I889, 6)*SmtRes!AK423, 2)</f>
        <v>0</v>
      </c>
      <c r="U356">
        <v>3</v>
      </c>
      <c r="Z356">
        <f>SmtRes!X423</f>
        <v>1489638031</v>
      </c>
      <c r="AA356">
        <v>1808425918</v>
      </c>
      <c r="AB356">
        <v>-883491509</v>
      </c>
    </row>
    <row r="357" spans="1:28" x14ac:dyDescent="0.2">
      <c r="A357">
        <v>20</v>
      </c>
      <c r="B357">
        <v>441</v>
      </c>
      <c r="C357">
        <v>3</v>
      </c>
      <c r="D357">
        <v>0</v>
      </c>
      <c r="E357">
        <f>SmtRes!AV441</f>
        <v>0</v>
      </c>
      <c r="F357" t="str">
        <f>SmtRes!I441</f>
        <v>21.7-4-9</v>
      </c>
      <c r="G357" t="str">
        <f>SmtRes!K441</f>
        <v>Профили стоек для монтажа гипсовых перегородок и подвесных потолков, стальные, оцинкованные, марка ПС, сечение 75х50х0,6 мм</v>
      </c>
      <c r="H357" t="str">
        <f>SmtRes!O441</f>
        <v>м</v>
      </c>
      <c r="I357">
        <f>SmtRes!Y441*Source!I890</f>
        <v>9.8999999999999986</v>
      </c>
      <c r="J357">
        <f>SmtRes!AO441</f>
        <v>1</v>
      </c>
      <c r="K357">
        <f>SmtRes!AE441</f>
        <v>141.9</v>
      </c>
      <c r="L357">
        <f>SmtRes!DB441</f>
        <v>31927.5</v>
      </c>
      <c r="M357">
        <f>ROUND(ROUND(L357*Source!I890, 6)*1, 2)</f>
        <v>1404.81</v>
      </c>
      <c r="N357">
        <f>SmtRes!AA441</f>
        <v>141.9</v>
      </c>
      <c r="O357">
        <f>ROUND(ROUND(L357*Source!I890, 6)*SmtRes!DA441, 2)</f>
        <v>1404.81</v>
      </c>
      <c r="P357">
        <f>SmtRes!AG441</f>
        <v>0</v>
      </c>
      <c r="Q357">
        <f>SmtRes!DC441</f>
        <v>0</v>
      </c>
      <c r="R357">
        <f>ROUND(ROUND(Q357*Source!I890, 6)*1, 2)</f>
        <v>0</v>
      </c>
      <c r="S357">
        <f>SmtRes!AC441</f>
        <v>0</v>
      </c>
      <c r="T357">
        <f>ROUND(ROUND(Q357*Source!I890, 6)*SmtRes!AK441, 2)</f>
        <v>0</v>
      </c>
      <c r="U357">
        <v>3</v>
      </c>
      <c r="Z357">
        <f>SmtRes!X441</f>
        <v>1247254496</v>
      </c>
      <c r="AA357">
        <v>2146726621</v>
      </c>
      <c r="AB357">
        <v>222902299</v>
      </c>
    </row>
    <row r="358" spans="1:28" x14ac:dyDescent="0.2">
      <c r="A358">
        <v>20</v>
      </c>
      <c r="B358">
        <v>440</v>
      </c>
      <c r="C358">
        <v>3</v>
      </c>
      <c r="D358">
        <v>0</v>
      </c>
      <c r="E358">
        <f>SmtRes!AV440</f>
        <v>0</v>
      </c>
      <c r="F358" t="str">
        <f>SmtRes!I440</f>
        <v>21.7-4-3</v>
      </c>
      <c r="G358" t="str">
        <f>SmtRes!K440</f>
        <v>Профили металлические для монтажа гипсовых перегородок и подвесных потолков стальные, оцинкованные, марка ПУ-2, профиль угловой, сечение 31х31х0,55 мм</v>
      </c>
      <c r="H358" t="str">
        <f>SmtRes!O440</f>
        <v>т</v>
      </c>
      <c r="I358">
        <f>SmtRes!Y440*Source!I890</f>
        <v>4.8575999999999996E-4</v>
      </c>
      <c r="J358">
        <f>SmtRes!AO440</f>
        <v>1</v>
      </c>
      <c r="K358">
        <f>SmtRes!AE440</f>
        <v>241507.84</v>
      </c>
      <c r="L358">
        <f>SmtRes!DB440</f>
        <v>2666.25</v>
      </c>
      <c r="M358">
        <f>ROUND(ROUND(L358*Source!I890, 6)*1, 2)</f>
        <v>117.32</v>
      </c>
      <c r="N358">
        <f>SmtRes!AA440</f>
        <v>241507.84</v>
      </c>
      <c r="O358">
        <f>ROUND(ROUND(L358*Source!I890, 6)*SmtRes!DA440, 2)</f>
        <v>117.32</v>
      </c>
      <c r="P358">
        <f>SmtRes!AG440</f>
        <v>0</v>
      </c>
      <c r="Q358">
        <f>SmtRes!DC440</f>
        <v>0</v>
      </c>
      <c r="R358">
        <f>ROUND(ROUND(Q358*Source!I890, 6)*1, 2)</f>
        <v>0</v>
      </c>
      <c r="S358">
        <f>SmtRes!AC440</f>
        <v>0</v>
      </c>
      <c r="T358">
        <f>ROUND(ROUND(Q358*Source!I890, 6)*SmtRes!AK440, 2)</f>
        <v>0</v>
      </c>
      <c r="U358">
        <v>3</v>
      </c>
      <c r="Z358">
        <f>SmtRes!X440</f>
        <v>1225370885</v>
      </c>
      <c r="AA358">
        <v>654106864</v>
      </c>
      <c r="AB358">
        <v>1605694980</v>
      </c>
    </row>
    <row r="359" spans="1:28" x14ac:dyDescent="0.2">
      <c r="A359">
        <v>20</v>
      </c>
      <c r="B359">
        <v>439</v>
      </c>
      <c r="C359">
        <v>3</v>
      </c>
      <c r="D359">
        <v>0</v>
      </c>
      <c r="E359">
        <f>SmtRes!AV439</f>
        <v>0</v>
      </c>
      <c r="F359" t="str">
        <f>SmtRes!I439</f>
        <v>21.7-4-10</v>
      </c>
      <c r="G359" t="str">
        <f>SmtRes!K439</f>
        <v>Профили направляющих для монтажа гипсовых перегородок и подвесных потолков, стальные, оцинкованные, марка ПН, сечение 75х40х0,6 мм</v>
      </c>
      <c r="H359" t="str">
        <f>SmtRes!O439</f>
        <v>м</v>
      </c>
      <c r="I359">
        <f>SmtRes!Y439*Source!I890</f>
        <v>5.3239999999999998</v>
      </c>
      <c r="J359">
        <f>SmtRes!AO439</f>
        <v>1</v>
      </c>
      <c r="K359">
        <f>SmtRes!AE439</f>
        <v>141.5</v>
      </c>
      <c r="L359">
        <f>SmtRes!DB439</f>
        <v>17121.5</v>
      </c>
      <c r="M359">
        <f>ROUND(ROUND(L359*Source!I890, 6)*1, 2)</f>
        <v>753.35</v>
      </c>
      <c r="N359">
        <f>SmtRes!AA439</f>
        <v>141.5</v>
      </c>
      <c r="O359">
        <f>ROUND(ROUND(L359*Source!I890, 6)*SmtRes!DA439, 2)</f>
        <v>753.35</v>
      </c>
      <c r="P359">
        <f>SmtRes!AG439</f>
        <v>0</v>
      </c>
      <c r="Q359">
        <f>SmtRes!DC439</f>
        <v>0</v>
      </c>
      <c r="R359">
        <f>ROUND(ROUND(Q359*Source!I890, 6)*1, 2)</f>
        <v>0</v>
      </c>
      <c r="S359">
        <f>SmtRes!AC439</f>
        <v>0</v>
      </c>
      <c r="T359">
        <f>ROUND(ROUND(Q359*Source!I890, 6)*SmtRes!AK439, 2)</f>
        <v>0</v>
      </c>
      <c r="U359">
        <v>3</v>
      </c>
      <c r="Z359">
        <f>SmtRes!X439</f>
        <v>1545380321</v>
      </c>
      <c r="AA359">
        <v>-159481866</v>
      </c>
      <c r="AB359">
        <v>224741388</v>
      </c>
    </row>
    <row r="360" spans="1:28" x14ac:dyDescent="0.2">
      <c r="A360">
        <v>20</v>
      </c>
      <c r="B360">
        <v>438</v>
      </c>
      <c r="C360">
        <v>3</v>
      </c>
      <c r="D360">
        <v>0</v>
      </c>
      <c r="E360">
        <f>SmtRes!AV438</f>
        <v>0</v>
      </c>
      <c r="F360" t="str">
        <f>SmtRes!I438</f>
        <v>21.3-2-23</v>
      </c>
      <c r="G360" t="str">
        <f>SmtRes!K438</f>
        <v>Смеси сухие шпатлевочные, гипсовые, универсальные, с полимерными добавками: В3,5 (М50), крупность заполнителя не более 0,15 мм</v>
      </c>
      <c r="H360" t="str">
        <f>SmtRes!O438</f>
        <v>кг</v>
      </c>
      <c r="I360">
        <f>SmtRes!Y438*Source!I890</f>
        <v>1.6279999999999999</v>
      </c>
      <c r="J360">
        <f>SmtRes!AO438</f>
        <v>1</v>
      </c>
      <c r="K360">
        <f>SmtRes!AE438</f>
        <v>25.4</v>
      </c>
      <c r="L360">
        <f>SmtRes!DB438</f>
        <v>939.8</v>
      </c>
      <c r="M360">
        <f>ROUND(ROUND(L360*Source!I890, 6)*1, 2)</f>
        <v>41.35</v>
      </c>
      <c r="N360">
        <f>SmtRes!AA438</f>
        <v>25.4</v>
      </c>
      <c r="O360">
        <f>ROUND(ROUND(L360*Source!I890, 6)*SmtRes!DA438, 2)</f>
        <v>41.35</v>
      </c>
      <c r="P360">
        <f>SmtRes!AG438</f>
        <v>0</v>
      </c>
      <c r="Q360">
        <f>SmtRes!DC438</f>
        <v>0</v>
      </c>
      <c r="R360">
        <f>ROUND(ROUND(Q360*Source!I890, 6)*1, 2)</f>
        <v>0</v>
      </c>
      <c r="S360">
        <f>SmtRes!AC438</f>
        <v>0</v>
      </c>
      <c r="T360">
        <f>ROUND(ROUND(Q360*Source!I890, 6)*SmtRes!AK438, 2)</f>
        <v>0</v>
      </c>
      <c r="U360">
        <v>3</v>
      </c>
      <c r="Z360">
        <f>SmtRes!X438</f>
        <v>66031643</v>
      </c>
      <c r="AA360">
        <v>390673288</v>
      </c>
      <c r="AB360">
        <v>1936290141</v>
      </c>
    </row>
    <row r="361" spans="1:28" x14ac:dyDescent="0.2">
      <c r="A361">
        <v>20</v>
      </c>
      <c r="B361">
        <v>437</v>
      </c>
      <c r="C361">
        <v>3</v>
      </c>
      <c r="D361">
        <v>0</v>
      </c>
      <c r="E361">
        <f>SmtRes!AV437</f>
        <v>0</v>
      </c>
      <c r="F361" t="str">
        <f>SmtRes!I437</f>
        <v>21.3-2-112</v>
      </c>
      <c r="G361" t="str">
        <f>SmtRes!K437</f>
        <v>Смеси сухие клеевые на основе гипсового вяжущего, "Перлфикс", с полимерными добавками для внутренних работ</v>
      </c>
      <c r="H361" t="str">
        <f>SmtRes!O437</f>
        <v>кг</v>
      </c>
      <c r="I361">
        <f>SmtRes!Y437*Source!I890</f>
        <v>2.6399999999999997</v>
      </c>
      <c r="J361">
        <f>SmtRes!AO437</f>
        <v>1</v>
      </c>
      <c r="K361">
        <f>SmtRes!AE437</f>
        <v>16.57</v>
      </c>
      <c r="L361">
        <f>SmtRes!DB437</f>
        <v>994.2</v>
      </c>
      <c r="M361">
        <f>ROUND(ROUND(L361*Source!I890, 6)*1, 2)</f>
        <v>43.74</v>
      </c>
      <c r="N361">
        <f>SmtRes!AA437</f>
        <v>16.57</v>
      </c>
      <c r="O361">
        <f>ROUND(ROUND(L361*Source!I890, 6)*SmtRes!DA437, 2)</f>
        <v>43.74</v>
      </c>
      <c r="P361">
        <f>SmtRes!AG437</f>
        <v>0</v>
      </c>
      <c r="Q361">
        <f>SmtRes!DC437</f>
        <v>0</v>
      </c>
      <c r="R361">
        <f>ROUND(ROUND(Q361*Source!I890, 6)*1, 2)</f>
        <v>0</v>
      </c>
      <c r="S361">
        <f>SmtRes!AC437</f>
        <v>0</v>
      </c>
      <c r="T361">
        <f>ROUND(ROUND(Q361*Source!I890, 6)*SmtRes!AK437, 2)</f>
        <v>0</v>
      </c>
      <c r="U361">
        <v>3</v>
      </c>
      <c r="Z361">
        <f>SmtRes!X437</f>
        <v>-612686597</v>
      </c>
      <c r="AA361">
        <v>877686845</v>
      </c>
      <c r="AB361">
        <v>-2001914126</v>
      </c>
    </row>
    <row r="362" spans="1:28" x14ac:dyDescent="0.2">
      <c r="A362">
        <v>20</v>
      </c>
      <c r="B362">
        <v>436</v>
      </c>
      <c r="C362">
        <v>3</v>
      </c>
      <c r="D362">
        <v>0</v>
      </c>
      <c r="E362">
        <f>SmtRes!AV436</f>
        <v>0</v>
      </c>
      <c r="F362" t="str">
        <f>SmtRes!I436</f>
        <v>21.3-2-111</v>
      </c>
      <c r="G362" t="str">
        <f>SmtRes!K436</f>
        <v>Смеси сухие шпатлевочные, гипсовые, высокопрочные, с полимерными добавками для внутренних работ: В5 (М75), крупность заполнителя не более 0,15 мм</v>
      </c>
      <c r="H362" t="str">
        <f>SmtRes!O436</f>
        <v>кг</v>
      </c>
      <c r="I362">
        <f>SmtRes!Y436*Source!I890</f>
        <v>0.17599999999999999</v>
      </c>
      <c r="J362">
        <f>SmtRes!AO436</f>
        <v>1</v>
      </c>
      <c r="K362">
        <f>SmtRes!AE436</f>
        <v>148.19</v>
      </c>
      <c r="L362">
        <f>SmtRes!DB436</f>
        <v>592.76</v>
      </c>
      <c r="M362">
        <f>ROUND(ROUND(L362*Source!I890, 6)*1, 2)</f>
        <v>26.08</v>
      </c>
      <c r="N362">
        <f>SmtRes!AA436</f>
        <v>148.19</v>
      </c>
      <c r="O362">
        <f>ROUND(ROUND(L362*Source!I890, 6)*SmtRes!DA436, 2)</f>
        <v>26.08</v>
      </c>
      <c r="P362">
        <f>SmtRes!AG436</f>
        <v>0</v>
      </c>
      <c r="Q362">
        <f>SmtRes!DC436</f>
        <v>0</v>
      </c>
      <c r="R362">
        <f>ROUND(ROUND(Q362*Source!I890, 6)*1, 2)</f>
        <v>0</v>
      </c>
      <c r="S362">
        <f>SmtRes!AC436</f>
        <v>0</v>
      </c>
      <c r="T362">
        <f>ROUND(ROUND(Q362*Source!I890, 6)*SmtRes!AK436, 2)</f>
        <v>0</v>
      </c>
      <c r="U362">
        <v>3</v>
      </c>
      <c r="Z362">
        <f>SmtRes!X436</f>
        <v>2132222391</v>
      </c>
      <c r="AA362">
        <v>1678169763</v>
      </c>
      <c r="AB362">
        <v>275629584</v>
      </c>
    </row>
    <row r="363" spans="1:28" x14ac:dyDescent="0.2">
      <c r="A363">
        <v>20</v>
      </c>
      <c r="B363">
        <v>435</v>
      </c>
      <c r="C363">
        <v>3</v>
      </c>
      <c r="D363">
        <v>0</v>
      </c>
      <c r="E363">
        <f>SmtRes!AV435</f>
        <v>0</v>
      </c>
      <c r="F363" t="str">
        <f>SmtRes!I435</f>
        <v>21.1-6-165</v>
      </c>
      <c r="G363" t="str">
        <f>SmtRes!K435</f>
        <v>Грунтовка водно-дисперсионная высококонцентрированная глубокопроникающая универсальная</v>
      </c>
      <c r="H363" t="str">
        <f>SmtRes!O435</f>
        <v>кг</v>
      </c>
      <c r="I363">
        <f>SmtRes!Y435*Source!I890</f>
        <v>0.43999999999999995</v>
      </c>
      <c r="J363">
        <f>SmtRes!AO435</f>
        <v>1</v>
      </c>
      <c r="K363">
        <f>SmtRes!AE435</f>
        <v>128.43</v>
      </c>
      <c r="L363">
        <f>SmtRes!DB435</f>
        <v>1284.3</v>
      </c>
      <c r="M363">
        <f>ROUND(ROUND(L363*Source!I890, 6)*1, 2)</f>
        <v>56.51</v>
      </c>
      <c r="N363">
        <f>SmtRes!AA435</f>
        <v>128.43</v>
      </c>
      <c r="O363">
        <f>ROUND(ROUND(L363*Source!I890, 6)*SmtRes!DA435, 2)</f>
        <v>56.51</v>
      </c>
      <c r="P363">
        <f>SmtRes!AG435</f>
        <v>0</v>
      </c>
      <c r="Q363">
        <f>SmtRes!DC435</f>
        <v>0</v>
      </c>
      <c r="R363">
        <f>ROUND(ROUND(Q363*Source!I890, 6)*1, 2)</f>
        <v>0</v>
      </c>
      <c r="S363">
        <f>SmtRes!AC435</f>
        <v>0</v>
      </c>
      <c r="T363">
        <f>ROUND(ROUND(Q363*Source!I890, 6)*SmtRes!AK435, 2)</f>
        <v>0</v>
      </c>
      <c r="U363">
        <v>3</v>
      </c>
      <c r="Z363">
        <f>SmtRes!X435</f>
        <v>-964289349</v>
      </c>
      <c r="AA363">
        <v>-1529519271</v>
      </c>
      <c r="AB363">
        <v>-357042911</v>
      </c>
    </row>
    <row r="364" spans="1:28" x14ac:dyDescent="0.2">
      <c r="A364">
        <v>20</v>
      </c>
      <c r="B364">
        <v>434</v>
      </c>
      <c r="C364">
        <v>3</v>
      </c>
      <c r="D364">
        <v>0</v>
      </c>
      <c r="E364">
        <f>SmtRes!AV434</f>
        <v>0</v>
      </c>
      <c r="F364" t="str">
        <f>SmtRes!I434</f>
        <v>21.1-25-657</v>
      </c>
      <c r="G364" t="str">
        <f>SmtRes!K434</f>
        <v>Лента бумажная для армирования шпатлевочного шва при заделке стыков, ширина 50 мм</v>
      </c>
      <c r="H364" t="str">
        <f>SmtRes!O434</f>
        <v>м</v>
      </c>
      <c r="I364">
        <f>SmtRes!Y434*Source!I890</f>
        <v>3.6519999999999997</v>
      </c>
      <c r="J364">
        <f>SmtRes!AO434</f>
        <v>1</v>
      </c>
      <c r="K364">
        <f>SmtRes!AE434</f>
        <v>2.9</v>
      </c>
      <c r="L364">
        <f>SmtRes!DB434</f>
        <v>240.7</v>
      </c>
      <c r="M364">
        <f>ROUND(ROUND(L364*Source!I890, 6)*1, 2)</f>
        <v>10.59</v>
      </c>
      <c r="N364">
        <f>SmtRes!AA434</f>
        <v>2.9</v>
      </c>
      <c r="O364">
        <f>ROUND(ROUND(L364*Source!I890, 6)*SmtRes!DA434, 2)</f>
        <v>10.59</v>
      </c>
      <c r="P364">
        <f>SmtRes!AG434</f>
        <v>0</v>
      </c>
      <c r="Q364">
        <f>SmtRes!DC434</f>
        <v>0</v>
      </c>
      <c r="R364">
        <f>ROUND(ROUND(Q364*Source!I890, 6)*1, 2)</f>
        <v>0</v>
      </c>
      <c r="S364">
        <f>SmtRes!AC434</f>
        <v>0</v>
      </c>
      <c r="T364">
        <f>ROUND(ROUND(Q364*Source!I890, 6)*SmtRes!AK434, 2)</f>
        <v>0</v>
      </c>
      <c r="U364">
        <v>3</v>
      </c>
      <c r="Z364">
        <f>SmtRes!X434</f>
        <v>1503952686</v>
      </c>
      <c r="AA364">
        <v>-1306152697</v>
      </c>
      <c r="AB364">
        <v>-1685103737</v>
      </c>
    </row>
    <row r="365" spans="1:28" x14ac:dyDescent="0.2">
      <c r="A365">
        <v>20</v>
      </c>
      <c r="B365">
        <v>433</v>
      </c>
      <c r="C365">
        <v>3</v>
      </c>
      <c r="D365">
        <v>0</v>
      </c>
      <c r="E365">
        <f>SmtRes!AV433</f>
        <v>0</v>
      </c>
      <c r="F365" t="str">
        <f>SmtRes!I433</f>
        <v>21.1-25-649</v>
      </c>
      <c r="G365" t="str">
        <f>SmtRes!K433</f>
        <v>Лента полимерная микропористая уплотнительная самоклеющаяся, типа "Дихтунгсбанд", ширина 70 мм, толщина 3,2 мм</v>
      </c>
      <c r="H365" t="str">
        <f>SmtRes!O433</f>
        <v>м</v>
      </c>
      <c r="I365">
        <f>SmtRes!Y433*Source!I890</f>
        <v>5.1040000000000001</v>
      </c>
      <c r="J365">
        <f>SmtRes!AO433</f>
        <v>1</v>
      </c>
      <c r="K365">
        <f>SmtRes!AE433</f>
        <v>11.14</v>
      </c>
      <c r="L365">
        <f>SmtRes!DB433</f>
        <v>1292.24</v>
      </c>
      <c r="M365">
        <f>ROUND(ROUND(L365*Source!I890, 6)*1, 2)</f>
        <v>56.86</v>
      </c>
      <c r="N365">
        <f>SmtRes!AA433</f>
        <v>11.14</v>
      </c>
      <c r="O365">
        <f>ROUND(ROUND(L365*Source!I890, 6)*SmtRes!DA433, 2)</f>
        <v>56.86</v>
      </c>
      <c r="P365">
        <f>SmtRes!AG433</f>
        <v>0</v>
      </c>
      <c r="Q365">
        <f>SmtRes!DC433</f>
        <v>0</v>
      </c>
      <c r="R365">
        <f>ROUND(ROUND(Q365*Source!I890, 6)*1, 2)</f>
        <v>0</v>
      </c>
      <c r="S365">
        <f>SmtRes!AC433</f>
        <v>0</v>
      </c>
      <c r="T365">
        <f>ROUND(ROUND(Q365*Source!I890, 6)*SmtRes!AK433, 2)</f>
        <v>0</v>
      </c>
      <c r="U365">
        <v>3</v>
      </c>
      <c r="Z365">
        <f>SmtRes!X433</f>
        <v>-1055623527</v>
      </c>
      <c r="AA365">
        <v>-659094443</v>
      </c>
      <c r="AB365">
        <v>230055989</v>
      </c>
    </row>
    <row r="366" spans="1:28" x14ac:dyDescent="0.2">
      <c r="A366">
        <v>20</v>
      </c>
      <c r="B366">
        <v>432</v>
      </c>
      <c r="C366">
        <v>3</v>
      </c>
      <c r="D366">
        <v>0</v>
      </c>
      <c r="E366">
        <f>SmtRes!AV432</f>
        <v>0</v>
      </c>
      <c r="F366" t="str">
        <f>SmtRes!I432</f>
        <v>21.1-25-647</v>
      </c>
      <c r="G366" t="str">
        <f>SmtRes!K432</f>
        <v>Лента полимерная разделительная самоклеющаяся, ширина 50 мм</v>
      </c>
      <c r="H366" t="str">
        <f>SmtRes!O432</f>
        <v>м</v>
      </c>
      <c r="I366">
        <f>SmtRes!Y432*Source!I890</f>
        <v>3.6079999999999997</v>
      </c>
      <c r="J366">
        <f>SmtRes!AO432</f>
        <v>1</v>
      </c>
      <c r="K366">
        <f>SmtRes!AE432</f>
        <v>6.63</v>
      </c>
      <c r="L366">
        <f>SmtRes!DB432</f>
        <v>543.66</v>
      </c>
      <c r="M366">
        <f>ROUND(ROUND(L366*Source!I890, 6)*1, 2)</f>
        <v>23.92</v>
      </c>
      <c r="N366">
        <f>SmtRes!AA432</f>
        <v>6.63</v>
      </c>
      <c r="O366">
        <f>ROUND(ROUND(L366*Source!I890, 6)*SmtRes!DA432, 2)</f>
        <v>23.92</v>
      </c>
      <c r="P366">
        <f>SmtRes!AG432</f>
        <v>0</v>
      </c>
      <c r="Q366">
        <f>SmtRes!DC432</f>
        <v>0</v>
      </c>
      <c r="R366">
        <f>ROUND(ROUND(Q366*Source!I890, 6)*1, 2)</f>
        <v>0</v>
      </c>
      <c r="S366">
        <f>SmtRes!AC432</f>
        <v>0</v>
      </c>
      <c r="T366">
        <f>ROUND(ROUND(Q366*Source!I890, 6)*SmtRes!AK432, 2)</f>
        <v>0</v>
      </c>
      <c r="U366">
        <v>3</v>
      </c>
      <c r="Z366">
        <f>SmtRes!X432</f>
        <v>676735347</v>
      </c>
      <c r="AA366">
        <v>75016081</v>
      </c>
      <c r="AB366">
        <v>-1770221788</v>
      </c>
    </row>
    <row r="367" spans="1:28" x14ac:dyDescent="0.2">
      <c r="A367">
        <v>20</v>
      </c>
      <c r="B367">
        <v>431</v>
      </c>
      <c r="C367">
        <v>3</v>
      </c>
      <c r="D367">
        <v>0</v>
      </c>
      <c r="E367">
        <f>SmtRes!AV431</f>
        <v>0</v>
      </c>
      <c r="F367" t="str">
        <f>SmtRes!I431</f>
        <v>21.1-25-181</v>
      </c>
      <c r="G367" t="str">
        <f>SmtRes!K431</f>
        <v>Листы гипсокартонные, толщина 8-10 мм</v>
      </c>
      <c r="H367" t="str">
        <f>SmtRes!O431</f>
        <v>м2</v>
      </c>
      <c r="I367">
        <f>SmtRes!Y431*Source!I890</f>
        <v>4.7079999999999993</v>
      </c>
      <c r="J367">
        <f>SmtRes!AO431</f>
        <v>1</v>
      </c>
      <c r="K367">
        <f>SmtRes!AE431</f>
        <v>105.65</v>
      </c>
      <c r="L367">
        <f>SmtRes!DB431</f>
        <v>11304.55</v>
      </c>
      <c r="M367">
        <f>ROUND(ROUND(L367*Source!I890, 6)*1, 2)</f>
        <v>497.4</v>
      </c>
      <c r="N367">
        <f>SmtRes!AA431</f>
        <v>105.65</v>
      </c>
      <c r="O367">
        <f>ROUND(ROUND(L367*Source!I890, 6)*SmtRes!DA431, 2)</f>
        <v>497.4</v>
      </c>
      <c r="P367">
        <f>SmtRes!AG431</f>
        <v>0</v>
      </c>
      <c r="Q367">
        <f>SmtRes!DC431</f>
        <v>0</v>
      </c>
      <c r="R367">
        <f>ROUND(ROUND(Q367*Source!I890, 6)*1, 2)</f>
        <v>0</v>
      </c>
      <c r="S367">
        <f>SmtRes!AC431</f>
        <v>0</v>
      </c>
      <c r="T367">
        <f>ROUND(ROUND(Q367*Source!I890, 6)*SmtRes!AK431, 2)</f>
        <v>0</v>
      </c>
      <c r="U367">
        <v>3</v>
      </c>
      <c r="Z367">
        <f>SmtRes!X431</f>
        <v>892603957</v>
      </c>
      <c r="AA367">
        <v>-1765805211</v>
      </c>
      <c r="AB367">
        <v>-1631037289</v>
      </c>
    </row>
    <row r="368" spans="1:28" x14ac:dyDescent="0.2">
      <c r="A368">
        <v>20</v>
      </c>
      <c r="B368">
        <v>430</v>
      </c>
      <c r="C368">
        <v>3</v>
      </c>
      <c r="D368">
        <v>0</v>
      </c>
      <c r="E368">
        <f>SmtRes!AV430</f>
        <v>0</v>
      </c>
      <c r="F368" t="str">
        <f>SmtRes!I430</f>
        <v>21.1-1-74</v>
      </c>
      <c r="G368" t="str">
        <f>SmtRes!K430</f>
        <v>Герметик акриловый универсальный, типа "Квадро", белый, 300 мл</v>
      </c>
      <c r="H368" t="str">
        <f>SmtRes!O430</f>
        <v>шт.</v>
      </c>
      <c r="I368">
        <f>SmtRes!Y430*Source!I890</f>
        <v>0.308</v>
      </c>
      <c r="J368">
        <f>SmtRes!AO430</f>
        <v>1</v>
      </c>
      <c r="K368">
        <f>SmtRes!AE430</f>
        <v>127.74</v>
      </c>
      <c r="L368">
        <f>SmtRes!DB430</f>
        <v>894.18</v>
      </c>
      <c r="M368">
        <f>ROUND(ROUND(L368*Source!I890, 6)*1, 2)</f>
        <v>39.340000000000003</v>
      </c>
      <c r="N368">
        <f>SmtRes!AA430</f>
        <v>127.74</v>
      </c>
      <c r="O368">
        <f>ROUND(ROUND(L368*Source!I890, 6)*SmtRes!DA430, 2)</f>
        <v>39.340000000000003</v>
      </c>
      <c r="P368">
        <f>SmtRes!AG430</f>
        <v>0</v>
      </c>
      <c r="Q368">
        <f>SmtRes!DC430</f>
        <v>0</v>
      </c>
      <c r="R368">
        <f>ROUND(ROUND(Q368*Source!I890, 6)*1, 2)</f>
        <v>0</v>
      </c>
      <c r="S368">
        <f>SmtRes!AC430</f>
        <v>0</v>
      </c>
      <c r="T368">
        <f>ROUND(ROUND(Q368*Source!I890, 6)*SmtRes!AK430, 2)</f>
        <v>0</v>
      </c>
      <c r="U368">
        <v>3</v>
      </c>
      <c r="Z368">
        <f>SmtRes!X430</f>
        <v>-1838111716</v>
      </c>
      <c r="AA368">
        <v>786799915</v>
      </c>
      <c r="AB368">
        <v>635172766</v>
      </c>
    </row>
    <row r="369" spans="1:28" x14ac:dyDescent="0.2">
      <c r="A369">
        <v>20</v>
      </c>
      <c r="B369">
        <v>429</v>
      </c>
      <c r="C369">
        <v>3</v>
      </c>
      <c r="D369">
        <v>0</v>
      </c>
      <c r="E369">
        <f>SmtRes!AV429</f>
        <v>0</v>
      </c>
      <c r="F369" t="str">
        <f>SmtRes!I429</f>
        <v>21.1-11-137</v>
      </c>
      <c r="G369" t="str">
        <f>SmtRes!K429</f>
        <v>Шурупы-саморезы прокалывающие с головкой специальной формы, размеры 3,5х25 мм</v>
      </c>
      <c r="H369" t="str">
        <f>SmtRes!O429</f>
        <v>100 шт.</v>
      </c>
      <c r="I369">
        <f>SmtRes!Y429*Source!I890</f>
        <v>0.81620000000000004</v>
      </c>
      <c r="J369">
        <f>SmtRes!AO429</f>
        <v>1</v>
      </c>
      <c r="K369">
        <f>SmtRes!AE429</f>
        <v>31.61</v>
      </c>
      <c r="L369">
        <f>SmtRes!DB429</f>
        <v>586.37</v>
      </c>
      <c r="M369">
        <f>ROUND(ROUND(L369*Source!I890, 6)*1, 2)</f>
        <v>25.8</v>
      </c>
      <c r="N369">
        <f>SmtRes!AA429</f>
        <v>31.61</v>
      </c>
      <c r="O369">
        <f>ROUND(ROUND(L369*Source!I890, 6)*SmtRes!DA429, 2)</f>
        <v>25.8</v>
      </c>
      <c r="P369">
        <f>SmtRes!AG429</f>
        <v>0</v>
      </c>
      <c r="Q369">
        <f>SmtRes!DC429</f>
        <v>0</v>
      </c>
      <c r="R369">
        <f>ROUND(ROUND(Q369*Source!I890, 6)*1, 2)</f>
        <v>0</v>
      </c>
      <c r="S369">
        <f>SmtRes!AC429</f>
        <v>0</v>
      </c>
      <c r="T369">
        <f>ROUND(ROUND(Q369*Source!I890, 6)*SmtRes!AK429, 2)</f>
        <v>0</v>
      </c>
      <c r="U369">
        <v>3</v>
      </c>
      <c r="Z369">
        <f>SmtRes!X429</f>
        <v>1571226911</v>
      </c>
      <c r="AA369">
        <v>34212917</v>
      </c>
      <c r="AB369">
        <v>-399281166</v>
      </c>
    </row>
    <row r="370" spans="1:28" x14ac:dyDescent="0.2">
      <c r="A370">
        <v>20</v>
      </c>
      <c r="B370">
        <v>428</v>
      </c>
      <c r="C370">
        <v>3</v>
      </c>
      <c r="D370">
        <v>0</v>
      </c>
      <c r="E370">
        <f>SmtRes!AV428</f>
        <v>0</v>
      </c>
      <c r="F370" t="str">
        <f>SmtRes!I428</f>
        <v>21.1-11-135</v>
      </c>
      <c r="G370" t="str">
        <f>SmtRes!K428</f>
        <v>Дюбель "К" пластиковый с кромкой и стальным шурупом, диаметр 6 мм, длина 35 мм</v>
      </c>
      <c r="H370" t="str">
        <f>SmtRes!O428</f>
        <v>100 шт.</v>
      </c>
      <c r="I370">
        <f>SmtRes!Y428*Source!I890</f>
        <v>6.7319999999999991E-2</v>
      </c>
      <c r="J370">
        <f>SmtRes!AO428</f>
        <v>1</v>
      </c>
      <c r="K370">
        <f>SmtRes!AE428</f>
        <v>116.62</v>
      </c>
      <c r="L370">
        <f>SmtRes!DB428</f>
        <v>178.43</v>
      </c>
      <c r="M370">
        <f>ROUND(ROUND(L370*Source!I890, 6)*1, 2)</f>
        <v>7.85</v>
      </c>
      <c r="N370">
        <f>SmtRes!AA428</f>
        <v>116.62</v>
      </c>
      <c r="O370">
        <f>ROUND(ROUND(L370*Source!I890, 6)*SmtRes!DA428, 2)</f>
        <v>7.85</v>
      </c>
      <c r="P370">
        <f>SmtRes!AG428</f>
        <v>0</v>
      </c>
      <c r="Q370">
        <f>SmtRes!DC428</f>
        <v>0</v>
      </c>
      <c r="R370">
        <f>ROUND(ROUND(Q370*Source!I890, 6)*1, 2)</f>
        <v>0</v>
      </c>
      <c r="S370">
        <f>SmtRes!AC428</f>
        <v>0</v>
      </c>
      <c r="T370">
        <f>ROUND(ROUND(Q370*Source!I890, 6)*SmtRes!AK428, 2)</f>
        <v>0</v>
      </c>
      <c r="U370">
        <v>3</v>
      </c>
      <c r="Z370">
        <f>SmtRes!X428</f>
        <v>-616946887</v>
      </c>
      <c r="AA370">
        <v>2118727812</v>
      </c>
      <c r="AB370">
        <v>-833507309</v>
      </c>
    </row>
    <row r="371" spans="1:28" x14ac:dyDescent="0.2">
      <c r="A371">
        <v>20</v>
      </c>
      <c r="B371">
        <v>427</v>
      </c>
      <c r="C371">
        <v>2</v>
      </c>
      <c r="D371">
        <v>0</v>
      </c>
      <c r="E371">
        <f>SmtRes!AV427</f>
        <v>0</v>
      </c>
      <c r="F371" t="str">
        <f>SmtRes!I427</f>
        <v>22.1-30-56</v>
      </c>
      <c r="G371" t="str">
        <f>SmtRes!K427</f>
        <v>Шуруповерты</v>
      </c>
      <c r="H371" t="str">
        <f>SmtRes!O427</f>
        <v>маш.-ч</v>
      </c>
      <c r="I371">
        <f>SmtRes!Y427*Source!I890</f>
        <v>0.10999999999999999</v>
      </c>
      <c r="J371">
        <f>SmtRes!AO427</f>
        <v>1</v>
      </c>
      <c r="K371">
        <f>SmtRes!AF427</f>
        <v>7.44</v>
      </c>
      <c r="L371">
        <f>SmtRes!DB427</f>
        <v>18.600000000000001</v>
      </c>
      <c r="M371">
        <f>ROUND(ROUND(L371*Source!I890, 6)*1, 2)</f>
        <v>0.82</v>
      </c>
      <c r="N371">
        <f>SmtRes!AB427</f>
        <v>7.44</v>
      </c>
      <c r="O371">
        <f>ROUND(ROUND(L371*Source!I890, 6)*SmtRes!DA427, 2)</f>
        <v>0.82</v>
      </c>
      <c r="P371">
        <f>SmtRes!AG427</f>
        <v>0.01</v>
      </c>
      <c r="Q371">
        <f>SmtRes!DC427</f>
        <v>0.03</v>
      </c>
      <c r="R371">
        <f>ROUND(ROUND(Q371*Source!I890, 6)*1, 2)</f>
        <v>0</v>
      </c>
      <c r="S371">
        <f>SmtRes!AC427</f>
        <v>0.01</v>
      </c>
      <c r="T371">
        <f>ROUND(ROUND(Q371*Source!I890, 6)*SmtRes!AK427, 2)</f>
        <v>0</v>
      </c>
      <c r="U371">
        <v>2</v>
      </c>
      <c r="Z371">
        <f>SmtRes!X427</f>
        <v>2076833660</v>
      </c>
      <c r="AA371">
        <v>-2012010907</v>
      </c>
      <c r="AB371">
        <v>-1996660002</v>
      </c>
    </row>
    <row r="372" spans="1:28" x14ac:dyDescent="0.2">
      <c r="A372">
        <v>20</v>
      </c>
      <c r="B372">
        <v>426</v>
      </c>
      <c r="C372">
        <v>2</v>
      </c>
      <c r="D372">
        <v>0</v>
      </c>
      <c r="E372">
        <f>SmtRes!AV426</f>
        <v>0</v>
      </c>
      <c r="F372" t="str">
        <f>SmtRes!I426</f>
        <v>22.1-30-31</v>
      </c>
      <c r="G372" t="str">
        <f>SmtRes!K426</f>
        <v>Ножницы электрические</v>
      </c>
      <c r="H372" t="str">
        <f>SmtRes!O426</f>
        <v>маш.-ч</v>
      </c>
      <c r="I372">
        <f>SmtRes!Y426*Source!I890</f>
        <v>7.92E-3</v>
      </c>
      <c r="J372">
        <f>SmtRes!AO426</f>
        <v>1</v>
      </c>
      <c r="K372">
        <f>SmtRes!AF426</f>
        <v>4.59</v>
      </c>
      <c r="L372">
        <f>SmtRes!DB426</f>
        <v>0.83</v>
      </c>
      <c r="M372">
        <f>ROUND(ROUND(L372*Source!I890, 6)*1, 2)</f>
        <v>0.04</v>
      </c>
      <c r="N372">
        <f>SmtRes!AB426</f>
        <v>4.59</v>
      </c>
      <c r="O372">
        <f>ROUND(ROUND(L372*Source!I890, 6)*SmtRes!DA426, 2)</f>
        <v>0.04</v>
      </c>
      <c r="P372">
        <f>SmtRes!AG426</f>
        <v>0.01</v>
      </c>
      <c r="Q372">
        <f>SmtRes!DC426</f>
        <v>0</v>
      </c>
      <c r="R372">
        <f>ROUND(ROUND(Q372*Source!I890, 6)*1, 2)</f>
        <v>0</v>
      </c>
      <c r="S372">
        <f>SmtRes!AC426</f>
        <v>0.01</v>
      </c>
      <c r="T372">
        <f>ROUND(ROUND(Q372*Source!I890, 6)*SmtRes!AK426, 2)</f>
        <v>0</v>
      </c>
      <c r="U372">
        <v>2</v>
      </c>
      <c r="Z372">
        <f>SmtRes!X426</f>
        <v>-1913511027</v>
      </c>
      <c r="AA372">
        <v>2021720950</v>
      </c>
      <c r="AB372">
        <v>1161649597</v>
      </c>
    </row>
    <row r="373" spans="1:28" x14ac:dyDescent="0.2">
      <c r="A373">
        <v>20</v>
      </c>
      <c r="B373">
        <v>425</v>
      </c>
      <c r="C373">
        <v>2</v>
      </c>
      <c r="D373">
        <v>0</v>
      </c>
      <c r="E373">
        <f>SmtRes!AV425</f>
        <v>0</v>
      </c>
      <c r="F373" t="str">
        <f>SmtRes!I425</f>
        <v>22.1-30-103</v>
      </c>
      <c r="G373" t="str">
        <f>SmtRes!K425</f>
        <v>Перфораторы электрические, мощность до 800 Вт</v>
      </c>
      <c r="H373" t="str">
        <f>SmtRes!O425</f>
        <v>маш.-ч</v>
      </c>
      <c r="I373">
        <f>SmtRes!Y425*Source!I890</f>
        <v>3.3439999999999998E-2</v>
      </c>
      <c r="J373">
        <f>SmtRes!AO425</f>
        <v>1</v>
      </c>
      <c r="K373">
        <f>SmtRes!AF425</f>
        <v>10.38</v>
      </c>
      <c r="L373">
        <f>SmtRes!DB425</f>
        <v>7.89</v>
      </c>
      <c r="M373">
        <f>ROUND(ROUND(L373*Source!I890, 6)*1, 2)</f>
        <v>0.35</v>
      </c>
      <c r="N373">
        <f>SmtRes!AB425</f>
        <v>10.38</v>
      </c>
      <c r="O373">
        <f>ROUND(ROUND(L373*Source!I890, 6)*SmtRes!DA425, 2)</f>
        <v>0.35</v>
      </c>
      <c r="P373">
        <f>SmtRes!AG425</f>
        <v>1.58</v>
      </c>
      <c r="Q373">
        <f>SmtRes!DC425</f>
        <v>1.2</v>
      </c>
      <c r="R373">
        <f>ROUND(ROUND(Q373*Source!I890, 6)*1, 2)</f>
        <v>0.05</v>
      </c>
      <c r="S373">
        <f>SmtRes!AC425</f>
        <v>1.58</v>
      </c>
      <c r="T373">
        <f>ROUND(ROUND(Q373*Source!I890, 6)*SmtRes!AK425, 2)</f>
        <v>0.05</v>
      </c>
      <c r="U373">
        <v>2</v>
      </c>
      <c r="Z373">
        <f>SmtRes!X425</f>
        <v>513809288</v>
      </c>
      <c r="AA373">
        <v>-479081030</v>
      </c>
      <c r="AB373">
        <v>-1470392458</v>
      </c>
    </row>
    <row r="374" spans="1:28" x14ac:dyDescent="0.2">
      <c r="A374">
        <v>20</v>
      </c>
      <c r="B374">
        <v>447</v>
      </c>
      <c r="C374">
        <v>3</v>
      </c>
      <c r="D374">
        <v>0</v>
      </c>
      <c r="E374">
        <f>SmtRes!AV447</f>
        <v>0</v>
      </c>
      <c r="F374" t="str">
        <f>SmtRes!I447</f>
        <v>21.17-9-39</v>
      </c>
      <c r="G374" t="str">
        <f>SmtRes!K447</f>
        <v>Люки ревизионные накладные из АБС пластика с ручкой-задвижкой, типа ЛТП, размеры: 200х300 мм</v>
      </c>
      <c r="H374" t="str">
        <f>SmtRes!O447</f>
        <v>шт.</v>
      </c>
      <c r="I374">
        <f>SmtRes!Y447*Source!I891</f>
        <v>1</v>
      </c>
      <c r="J374">
        <f>SmtRes!AO447</f>
        <v>1</v>
      </c>
      <c r="K374">
        <f>SmtRes!AE447</f>
        <v>308.04000000000002</v>
      </c>
      <c r="L374">
        <f>SmtRes!DB447</f>
        <v>308.04000000000002</v>
      </c>
      <c r="M374">
        <f>ROUND(ROUND(L374*Source!I891, 6)*1, 2)</f>
        <v>308.04000000000002</v>
      </c>
      <c r="N374">
        <f>SmtRes!AA447</f>
        <v>308.04000000000002</v>
      </c>
      <c r="O374">
        <f>ROUND(ROUND(L374*Source!I891, 6)*SmtRes!DA447, 2)</f>
        <v>308.04000000000002</v>
      </c>
      <c r="P374">
        <f>SmtRes!AG447</f>
        <v>0</v>
      </c>
      <c r="Q374">
        <f>SmtRes!DC447</f>
        <v>0</v>
      </c>
      <c r="R374">
        <f>ROUND(ROUND(Q374*Source!I891, 6)*1, 2)</f>
        <v>0</v>
      </c>
      <c r="S374">
        <f>SmtRes!AC447</f>
        <v>0</v>
      </c>
      <c r="T374">
        <f>ROUND(ROUND(Q374*Source!I891, 6)*SmtRes!AK447, 2)</f>
        <v>0</v>
      </c>
      <c r="U374">
        <v>3</v>
      </c>
      <c r="Z374">
        <f>SmtRes!X447</f>
        <v>-453749710</v>
      </c>
      <c r="AA374">
        <v>51677478</v>
      </c>
      <c r="AB374">
        <v>311642060</v>
      </c>
    </row>
    <row r="375" spans="1:28" x14ac:dyDescent="0.2">
      <c r="A375">
        <v>20</v>
      </c>
      <c r="B375">
        <v>446</v>
      </c>
      <c r="C375">
        <v>3</v>
      </c>
      <c r="D375">
        <v>0</v>
      </c>
      <c r="E375">
        <f>SmtRes!AV446</f>
        <v>0</v>
      </c>
      <c r="F375" t="str">
        <f>SmtRes!I446</f>
        <v>21.1-11-178</v>
      </c>
      <c r="G375" t="str">
        <f>SmtRes!K446</f>
        <v>Дюбели распорные пластмассовые, размеры 6х40 мм</v>
      </c>
      <c r="H375" t="str">
        <f>SmtRes!O446</f>
        <v>100 шт.</v>
      </c>
      <c r="I375">
        <f>SmtRes!Y446*Source!I891</f>
        <v>0.04</v>
      </c>
      <c r="J375">
        <f>SmtRes!AO446</f>
        <v>1</v>
      </c>
      <c r="K375">
        <f>SmtRes!AE446</f>
        <v>45.64</v>
      </c>
      <c r="L375">
        <f>SmtRes!DB446</f>
        <v>1.83</v>
      </c>
      <c r="M375">
        <f>ROUND(ROUND(L375*Source!I891, 6)*1, 2)</f>
        <v>1.83</v>
      </c>
      <c r="N375">
        <f>SmtRes!AA446</f>
        <v>45.64</v>
      </c>
      <c r="O375">
        <f>ROUND(ROUND(L375*Source!I891, 6)*SmtRes!DA446, 2)</f>
        <v>1.83</v>
      </c>
      <c r="P375">
        <f>SmtRes!AG446</f>
        <v>0</v>
      </c>
      <c r="Q375">
        <f>SmtRes!DC446</f>
        <v>0</v>
      </c>
      <c r="R375">
        <f>ROUND(ROUND(Q375*Source!I891, 6)*1, 2)</f>
        <v>0</v>
      </c>
      <c r="S375">
        <f>SmtRes!AC446</f>
        <v>0</v>
      </c>
      <c r="T375">
        <f>ROUND(ROUND(Q375*Source!I891, 6)*SmtRes!AK446, 2)</f>
        <v>0</v>
      </c>
      <c r="U375">
        <v>3</v>
      </c>
      <c r="Z375">
        <f>SmtRes!X446</f>
        <v>828090708</v>
      </c>
      <c r="AA375">
        <v>-2037212957</v>
      </c>
      <c r="AB375">
        <v>-2040169153</v>
      </c>
    </row>
    <row r="376" spans="1:28" x14ac:dyDescent="0.2">
      <c r="A376">
        <v>20</v>
      </c>
      <c r="B376">
        <v>445</v>
      </c>
      <c r="C376">
        <v>3</v>
      </c>
      <c r="D376">
        <v>0</v>
      </c>
      <c r="E376">
        <f>SmtRes!AV445</f>
        <v>0</v>
      </c>
      <c r="F376" t="str">
        <f>SmtRes!I445</f>
        <v>21.1-11-130</v>
      </c>
      <c r="G376" t="str">
        <f>SmtRes!K445</f>
        <v>Шурупы-саморезы с потайной головкой, наконечник сверло, оцинкованные, размер 4,2х60 мм</v>
      </c>
      <c r="H376" t="str">
        <f>SmtRes!O445</f>
        <v>100 шт.</v>
      </c>
      <c r="I376">
        <f>SmtRes!Y445*Source!I891</f>
        <v>0.04</v>
      </c>
      <c r="J376">
        <f>SmtRes!AO445</f>
        <v>1</v>
      </c>
      <c r="K376">
        <f>SmtRes!AE445</f>
        <v>71.41</v>
      </c>
      <c r="L376">
        <f>SmtRes!DB445</f>
        <v>2.86</v>
      </c>
      <c r="M376">
        <f>ROUND(ROUND(L376*Source!I891, 6)*1, 2)</f>
        <v>2.86</v>
      </c>
      <c r="N376">
        <f>SmtRes!AA445</f>
        <v>71.41</v>
      </c>
      <c r="O376">
        <f>ROUND(ROUND(L376*Source!I891, 6)*SmtRes!DA445, 2)</f>
        <v>2.86</v>
      </c>
      <c r="P376">
        <f>SmtRes!AG445</f>
        <v>0</v>
      </c>
      <c r="Q376">
        <f>SmtRes!DC445</f>
        <v>0</v>
      </c>
      <c r="R376">
        <f>ROUND(ROUND(Q376*Source!I891, 6)*1, 2)</f>
        <v>0</v>
      </c>
      <c r="S376">
        <f>SmtRes!AC445</f>
        <v>0</v>
      </c>
      <c r="T376">
        <f>ROUND(ROUND(Q376*Source!I891, 6)*SmtRes!AK445, 2)</f>
        <v>0</v>
      </c>
      <c r="U376">
        <v>3</v>
      </c>
      <c r="Z376">
        <f>SmtRes!X445</f>
        <v>672896911</v>
      </c>
      <c r="AA376">
        <v>1666487722</v>
      </c>
      <c r="AB376">
        <v>-600688621</v>
      </c>
    </row>
    <row r="377" spans="1:28" x14ac:dyDescent="0.2">
      <c r="A377">
        <v>20</v>
      </c>
      <c r="B377">
        <v>444</v>
      </c>
      <c r="C377">
        <v>2</v>
      </c>
      <c r="D377">
        <v>0</v>
      </c>
      <c r="E377">
        <f>SmtRes!AV444</f>
        <v>0</v>
      </c>
      <c r="F377" t="str">
        <f>SmtRes!I444</f>
        <v>22.1-30-56</v>
      </c>
      <c r="G377" t="str">
        <f>SmtRes!K444</f>
        <v>Шуруповерты</v>
      </c>
      <c r="H377" t="str">
        <f>SmtRes!O444</f>
        <v>маш.-ч</v>
      </c>
      <c r="I377">
        <f>SmtRes!Y444*Source!I891</f>
        <v>0.02</v>
      </c>
      <c r="J377">
        <f>SmtRes!AO444</f>
        <v>1</v>
      </c>
      <c r="K377">
        <f>SmtRes!AF444</f>
        <v>7.44</v>
      </c>
      <c r="L377">
        <f>SmtRes!DB444</f>
        <v>0.15</v>
      </c>
      <c r="M377">
        <f>ROUND(ROUND(L377*Source!I891, 6)*1, 2)</f>
        <v>0.15</v>
      </c>
      <c r="N377">
        <f>SmtRes!AB444</f>
        <v>7.44</v>
      </c>
      <c r="O377">
        <f>ROUND(ROUND(L377*Source!I891, 6)*SmtRes!DA444, 2)</f>
        <v>0.15</v>
      </c>
      <c r="P377">
        <f>SmtRes!AG444</f>
        <v>0.01</v>
      </c>
      <c r="Q377">
        <f>SmtRes!DC444</f>
        <v>0</v>
      </c>
      <c r="R377">
        <f>ROUND(ROUND(Q377*Source!I891, 6)*1, 2)</f>
        <v>0</v>
      </c>
      <c r="S377">
        <f>SmtRes!AC444</f>
        <v>0.01</v>
      </c>
      <c r="T377">
        <f>ROUND(ROUND(Q377*Source!I891, 6)*SmtRes!AK444, 2)</f>
        <v>0</v>
      </c>
      <c r="U377">
        <v>2</v>
      </c>
      <c r="Z377">
        <f>SmtRes!X444</f>
        <v>2076833660</v>
      </c>
      <c r="AA377">
        <v>-2012010907</v>
      </c>
      <c r="AB377">
        <v>-1996660002</v>
      </c>
    </row>
    <row r="378" spans="1:28" x14ac:dyDescent="0.2">
      <c r="A378">
        <v>20</v>
      </c>
      <c r="B378">
        <v>443</v>
      </c>
      <c r="C378">
        <v>2</v>
      </c>
      <c r="D378">
        <v>0</v>
      </c>
      <c r="E378">
        <f>SmtRes!AV443</f>
        <v>0</v>
      </c>
      <c r="F378" t="str">
        <f>SmtRes!I443</f>
        <v>22.1-30-102</v>
      </c>
      <c r="G378" t="str">
        <f>SmtRes!K443</f>
        <v>Дрели электрические, двухскоростные, мощностью 600 Вт</v>
      </c>
      <c r="H378" t="str">
        <f>SmtRes!O443</f>
        <v>маш.-ч</v>
      </c>
      <c r="I378">
        <f>SmtRes!Y443*Source!I891</f>
        <v>0.21</v>
      </c>
      <c r="J378">
        <f>SmtRes!AO443</f>
        <v>1</v>
      </c>
      <c r="K378">
        <f>SmtRes!AF443</f>
        <v>5.79</v>
      </c>
      <c r="L378">
        <f>SmtRes!DB443</f>
        <v>1.22</v>
      </c>
      <c r="M378">
        <f>ROUND(ROUND(L378*Source!I891, 6)*1, 2)</f>
        <v>1.22</v>
      </c>
      <c r="N378">
        <f>SmtRes!AB443</f>
        <v>5.79</v>
      </c>
      <c r="O378">
        <f>ROUND(ROUND(L378*Source!I891, 6)*SmtRes!DA443, 2)</f>
        <v>1.22</v>
      </c>
      <c r="P378">
        <f>SmtRes!AG443</f>
        <v>1.58</v>
      </c>
      <c r="Q378">
        <f>SmtRes!DC443</f>
        <v>0.33</v>
      </c>
      <c r="R378">
        <f>ROUND(ROUND(Q378*Source!I891, 6)*1, 2)</f>
        <v>0.33</v>
      </c>
      <c r="S378">
        <f>SmtRes!AC443</f>
        <v>1.58</v>
      </c>
      <c r="T378">
        <f>ROUND(ROUND(Q378*Source!I891, 6)*SmtRes!AK443, 2)</f>
        <v>0.33</v>
      </c>
      <c r="U378">
        <v>2</v>
      </c>
      <c r="Z378">
        <f>SmtRes!X443</f>
        <v>-490795739</v>
      </c>
      <c r="AA378">
        <v>-440713650</v>
      </c>
      <c r="AB378">
        <v>-1522604931</v>
      </c>
    </row>
    <row r="379" spans="1:28" x14ac:dyDescent="0.2">
      <c r="A379">
        <f>Source!A923</f>
        <v>5</v>
      </c>
      <c r="B379">
        <v>923</v>
      </c>
      <c r="G379" t="str">
        <f>Source!G923</f>
        <v>Пол</v>
      </c>
    </row>
    <row r="380" spans="1:28" x14ac:dyDescent="0.2">
      <c r="A380">
        <v>20</v>
      </c>
      <c r="B380">
        <v>449</v>
      </c>
      <c r="C380">
        <v>3</v>
      </c>
      <c r="D380">
        <v>0</v>
      </c>
      <c r="E380">
        <f>SmtRes!AV449</f>
        <v>0</v>
      </c>
      <c r="F380" t="str">
        <f>SmtRes!I449</f>
        <v>9999990001</v>
      </c>
      <c r="G380" t="str">
        <f>SmtRes!K449</f>
        <v>Масса мусора</v>
      </c>
      <c r="H380" t="str">
        <f>SmtRes!O449</f>
        <v>т</v>
      </c>
      <c r="I380">
        <f>SmtRes!Y449*Source!I927</f>
        <v>3.0580000000000003E-2</v>
      </c>
      <c r="J380">
        <f>SmtRes!AO449</f>
        <v>1</v>
      </c>
      <c r="K380">
        <f>SmtRes!AE449</f>
        <v>0</v>
      </c>
      <c r="L380">
        <f>SmtRes!DB449</f>
        <v>0</v>
      </c>
      <c r="M380">
        <f>ROUND(ROUND(L380*Source!I927, 6)*1, 2)</f>
        <v>0</v>
      </c>
      <c r="N380">
        <f>SmtRes!AA449</f>
        <v>0</v>
      </c>
      <c r="O380">
        <f>ROUND(ROUND(L380*Source!I927, 6)*SmtRes!DA449, 2)</f>
        <v>0</v>
      </c>
      <c r="P380">
        <f>SmtRes!AG449</f>
        <v>0</v>
      </c>
      <c r="Q380">
        <f>SmtRes!DC449</f>
        <v>0</v>
      </c>
      <c r="R380">
        <f>ROUND(ROUND(Q380*Source!I927, 6)*1, 2)</f>
        <v>0</v>
      </c>
      <c r="S380">
        <f>SmtRes!AC449</f>
        <v>0</v>
      </c>
      <c r="T380">
        <f>ROUND(ROUND(Q380*Source!I927, 6)*SmtRes!AK449, 2)</f>
        <v>0</v>
      </c>
      <c r="U380">
        <v>3</v>
      </c>
      <c r="Z380">
        <f>SmtRes!X449</f>
        <v>1489638031</v>
      </c>
      <c r="AA380">
        <v>1808425918</v>
      </c>
      <c r="AB380">
        <v>-883491509</v>
      </c>
    </row>
    <row r="381" spans="1:28" x14ac:dyDescent="0.2">
      <c r="A381">
        <v>20</v>
      </c>
      <c r="B381">
        <v>451</v>
      </c>
      <c r="C381">
        <v>3</v>
      </c>
      <c r="D381">
        <v>0</v>
      </c>
      <c r="E381">
        <f>SmtRes!AV451</f>
        <v>0</v>
      </c>
      <c r="F381" t="str">
        <f>SmtRes!I451</f>
        <v>9999990001</v>
      </c>
      <c r="G381" t="str">
        <f>SmtRes!K451</f>
        <v>Масса мусора</v>
      </c>
      <c r="H381" t="str">
        <f>SmtRes!O451</f>
        <v>т</v>
      </c>
      <c r="I381">
        <f>SmtRes!Y451*Source!I928</f>
        <v>0.23452999999999999</v>
      </c>
      <c r="J381">
        <f>SmtRes!AO451</f>
        <v>1</v>
      </c>
      <c r="K381">
        <f>SmtRes!AE451</f>
        <v>0</v>
      </c>
      <c r="L381">
        <f>SmtRes!DB451</f>
        <v>0</v>
      </c>
      <c r="M381">
        <f>ROUND(ROUND(L381*Source!I928, 6)*1, 2)</f>
        <v>0</v>
      </c>
      <c r="N381">
        <f>SmtRes!AA451</f>
        <v>0</v>
      </c>
      <c r="O381">
        <f>ROUND(ROUND(L381*Source!I928, 6)*SmtRes!DA451, 2)</f>
        <v>0</v>
      </c>
      <c r="P381">
        <f>SmtRes!AG451</f>
        <v>0</v>
      </c>
      <c r="Q381">
        <f>SmtRes!DC451</f>
        <v>0</v>
      </c>
      <c r="R381">
        <f>ROUND(ROUND(Q381*Source!I928, 6)*1, 2)</f>
        <v>0</v>
      </c>
      <c r="S381">
        <f>SmtRes!AC451</f>
        <v>0</v>
      </c>
      <c r="T381">
        <f>ROUND(ROUND(Q381*Source!I928, 6)*SmtRes!AK451, 2)</f>
        <v>0</v>
      </c>
      <c r="U381">
        <v>3</v>
      </c>
      <c r="Z381">
        <f>SmtRes!X451</f>
        <v>1489638031</v>
      </c>
      <c r="AA381">
        <v>1808425918</v>
      </c>
      <c r="AB381">
        <v>-883491509</v>
      </c>
    </row>
    <row r="382" spans="1:28" x14ac:dyDescent="0.2">
      <c r="A382">
        <v>20</v>
      </c>
      <c r="B382">
        <v>453</v>
      </c>
      <c r="C382">
        <v>3</v>
      </c>
      <c r="D382">
        <v>0</v>
      </c>
      <c r="E382">
        <f>SmtRes!AV453</f>
        <v>0</v>
      </c>
      <c r="F382" t="str">
        <f>SmtRes!I453</f>
        <v>9999990001</v>
      </c>
      <c r="G382" t="str">
        <f>SmtRes!K453</f>
        <v>Масса мусора</v>
      </c>
      <c r="H382" t="str">
        <f>SmtRes!O453</f>
        <v>т</v>
      </c>
      <c r="I382">
        <f>SmtRes!Y453*Source!I929</f>
        <v>0.27445000000000003</v>
      </c>
      <c r="J382">
        <f>SmtRes!AO453</f>
        <v>1</v>
      </c>
      <c r="K382">
        <f>SmtRes!AE453</f>
        <v>0</v>
      </c>
      <c r="L382">
        <f>SmtRes!DB453</f>
        <v>0</v>
      </c>
      <c r="M382">
        <f>ROUND(ROUND(L382*Source!I929, 6)*1, 2)</f>
        <v>0</v>
      </c>
      <c r="N382">
        <f>SmtRes!AA453</f>
        <v>0</v>
      </c>
      <c r="O382">
        <f>ROUND(ROUND(L382*Source!I929, 6)*SmtRes!DA453, 2)</f>
        <v>0</v>
      </c>
      <c r="P382">
        <f>SmtRes!AG453</f>
        <v>0</v>
      </c>
      <c r="Q382">
        <f>SmtRes!DC453</f>
        <v>0</v>
      </c>
      <c r="R382">
        <f>ROUND(ROUND(Q382*Source!I929, 6)*1, 2)</f>
        <v>0</v>
      </c>
      <c r="S382">
        <f>SmtRes!AC453</f>
        <v>0</v>
      </c>
      <c r="T382">
        <f>ROUND(ROUND(Q382*Source!I929, 6)*SmtRes!AK453, 2)</f>
        <v>0</v>
      </c>
      <c r="U382">
        <v>3</v>
      </c>
      <c r="Z382">
        <f>SmtRes!X453</f>
        <v>1489638031</v>
      </c>
      <c r="AA382">
        <v>1808425918</v>
      </c>
      <c r="AB382">
        <v>-883491509</v>
      </c>
    </row>
    <row r="383" spans="1:28" x14ac:dyDescent="0.2">
      <c r="A383">
        <v>20</v>
      </c>
      <c r="B383">
        <v>466</v>
      </c>
      <c r="C383">
        <v>3</v>
      </c>
      <c r="D383">
        <v>0</v>
      </c>
      <c r="E383">
        <f>SmtRes!AV466</f>
        <v>0</v>
      </c>
      <c r="F383" t="str">
        <f>SmtRes!I466</f>
        <v>21.1-9-83</v>
      </c>
      <c r="G383" t="str">
        <f>SmtRes!K466</f>
        <v>Фанера клееная обрезная, сорт В/ВВ, марка ФСФ, толщина 10 мм</v>
      </c>
      <c r="H383" t="str">
        <f>SmtRes!O466</f>
        <v>м3</v>
      </c>
      <c r="I383">
        <f>SmtRes!Y466*Source!I930</f>
        <v>0.51397000000000004</v>
      </c>
      <c r="J383">
        <f>SmtRes!AO466</f>
        <v>1</v>
      </c>
      <c r="K383">
        <f>SmtRes!AE466</f>
        <v>68345.399999999994</v>
      </c>
      <c r="L383">
        <f>SmtRes!DB466</f>
        <v>70395.759999999995</v>
      </c>
      <c r="M383">
        <f>ROUND(ROUND(L383*Source!I930, 6)*1, 2)</f>
        <v>35127.480000000003</v>
      </c>
      <c r="N383">
        <f>SmtRes!AA466</f>
        <v>68345.399999999994</v>
      </c>
      <c r="O383">
        <f>ROUND(ROUND(L383*Source!I930, 6)*SmtRes!DA466, 2)</f>
        <v>35127.480000000003</v>
      </c>
      <c r="P383">
        <f>SmtRes!AG466</f>
        <v>0</v>
      </c>
      <c r="Q383">
        <f>SmtRes!DC466</f>
        <v>0</v>
      </c>
      <c r="R383">
        <f>ROUND(ROUND(Q383*Source!I930, 6)*1, 2)</f>
        <v>0</v>
      </c>
      <c r="S383">
        <f>SmtRes!AC466</f>
        <v>0</v>
      </c>
      <c r="T383">
        <f>ROUND(ROUND(Q383*Source!I930, 6)*SmtRes!AK466, 2)</f>
        <v>0</v>
      </c>
      <c r="U383">
        <v>3</v>
      </c>
      <c r="Z383">
        <f>SmtRes!X466</f>
        <v>1051850467</v>
      </c>
      <c r="AA383">
        <v>-450710242</v>
      </c>
      <c r="AB383">
        <v>812254869</v>
      </c>
    </row>
    <row r="384" spans="1:28" x14ac:dyDescent="0.2">
      <c r="A384">
        <v>20</v>
      </c>
      <c r="B384">
        <v>465</v>
      </c>
      <c r="C384">
        <v>3</v>
      </c>
      <c r="D384">
        <v>0</v>
      </c>
      <c r="E384">
        <f>SmtRes!AV465</f>
        <v>0</v>
      </c>
      <c r="F384" t="str">
        <f>SmtRes!I465</f>
        <v>21.1-4-3</v>
      </c>
      <c r="G384" t="str">
        <f>SmtRes!K465</f>
        <v>Бензин</v>
      </c>
      <c r="H384" t="str">
        <f>SmtRes!O465</f>
        <v>т</v>
      </c>
      <c r="I384">
        <f>SmtRes!Y465*Source!I930</f>
        <v>2.4451E-3</v>
      </c>
      <c r="J384">
        <f>SmtRes!AO465</f>
        <v>1</v>
      </c>
      <c r="K384">
        <f>SmtRes!AE465</f>
        <v>67416.31</v>
      </c>
      <c r="L384">
        <f>SmtRes!DB465</f>
        <v>330.34</v>
      </c>
      <c r="M384">
        <f>ROUND(ROUND(L384*Source!I930, 6)*1, 2)</f>
        <v>164.84</v>
      </c>
      <c r="N384">
        <f>SmtRes!AA465</f>
        <v>67416.31</v>
      </c>
      <c r="O384">
        <f>ROUND(ROUND(L384*Source!I930, 6)*SmtRes!DA465, 2)</f>
        <v>164.84</v>
      </c>
      <c r="P384">
        <f>SmtRes!AG465</f>
        <v>0</v>
      </c>
      <c r="Q384">
        <f>SmtRes!DC465</f>
        <v>0</v>
      </c>
      <c r="R384">
        <f>ROUND(ROUND(Q384*Source!I930, 6)*1, 2)</f>
        <v>0</v>
      </c>
      <c r="S384">
        <f>SmtRes!AC465</f>
        <v>0</v>
      </c>
      <c r="T384">
        <f>ROUND(ROUND(Q384*Source!I930, 6)*SmtRes!AK465, 2)</f>
        <v>0</v>
      </c>
      <c r="U384">
        <v>3</v>
      </c>
      <c r="Z384">
        <f>SmtRes!X465</f>
        <v>231755574</v>
      </c>
      <c r="AA384">
        <v>-597121782</v>
      </c>
      <c r="AB384">
        <v>1369410834</v>
      </c>
    </row>
    <row r="385" spans="1:28" x14ac:dyDescent="0.2">
      <c r="A385">
        <v>20</v>
      </c>
      <c r="B385">
        <v>464</v>
      </c>
      <c r="C385">
        <v>3</v>
      </c>
      <c r="D385">
        <v>0</v>
      </c>
      <c r="E385">
        <f>SmtRes!AV464</f>
        <v>0</v>
      </c>
      <c r="F385" t="str">
        <f>SmtRes!I464</f>
        <v>21.1-25-90</v>
      </c>
      <c r="G385" t="str">
        <f>SmtRes!K464</f>
        <v>Клей мастика, КН-3</v>
      </c>
      <c r="H385" t="str">
        <f>SmtRes!O464</f>
        <v>т</v>
      </c>
      <c r="I385">
        <f>SmtRes!Y464*Source!I930</f>
        <v>3.9920000000000004E-2</v>
      </c>
      <c r="J385">
        <f>SmtRes!AO464</f>
        <v>1</v>
      </c>
      <c r="K385">
        <f>SmtRes!AE464</f>
        <v>83394.850000000006</v>
      </c>
      <c r="L385">
        <f>SmtRes!DB464</f>
        <v>6671.59</v>
      </c>
      <c r="M385">
        <f>ROUND(ROUND(L385*Source!I930, 6)*1, 2)</f>
        <v>3329.12</v>
      </c>
      <c r="N385">
        <f>SmtRes!AA464</f>
        <v>83394.850000000006</v>
      </c>
      <c r="O385">
        <f>ROUND(ROUND(L385*Source!I930, 6)*SmtRes!DA464, 2)</f>
        <v>3329.12</v>
      </c>
      <c r="P385">
        <f>SmtRes!AG464</f>
        <v>0</v>
      </c>
      <c r="Q385">
        <f>SmtRes!DC464</f>
        <v>0</v>
      </c>
      <c r="R385">
        <f>ROUND(ROUND(Q385*Source!I930, 6)*1, 2)</f>
        <v>0</v>
      </c>
      <c r="S385">
        <f>SmtRes!AC464</f>
        <v>0</v>
      </c>
      <c r="T385">
        <f>ROUND(ROUND(Q385*Source!I930, 6)*SmtRes!AK464, 2)</f>
        <v>0</v>
      </c>
      <c r="U385">
        <v>3</v>
      </c>
      <c r="Z385">
        <f>SmtRes!X464</f>
        <v>725534917</v>
      </c>
      <c r="AA385">
        <v>1637311547</v>
      </c>
      <c r="AB385">
        <v>-750724247</v>
      </c>
    </row>
    <row r="386" spans="1:28" x14ac:dyDescent="0.2">
      <c r="A386">
        <v>20</v>
      </c>
      <c r="B386">
        <v>463</v>
      </c>
      <c r="C386">
        <v>3</v>
      </c>
      <c r="D386">
        <v>0</v>
      </c>
      <c r="E386">
        <f>SmtRes!AV463</f>
        <v>0</v>
      </c>
      <c r="F386" t="str">
        <f>SmtRes!I463</f>
        <v>21.1-25-89</v>
      </c>
      <c r="G386" t="str">
        <f>SmtRes!K463</f>
        <v>Клей мастика (резиновый), КН-2</v>
      </c>
      <c r="H386" t="str">
        <f>SmtRes!O463</f>
        <v>кг</v>
      </c>
      <c r="I386">
        <f>SmtRes!Y463*Source!I930</f>
        <v>0.25698500000000002</v>
      </c>
      <c r="J386">
        <f>SmtRes!AO463</f>
        <v>1</v>
      </c>
      <c r="K386">
        <f>SmtRes!AE463</f>
        <v>311.16000000000003</v>
      </c>
      <c r="L386">
        <f>SmtRes!DB463</f>
        <v>160.25</v>
      </c>
      <c r="M386">
        <f>ROUND(ROUND(L386*Source!I930, 6)*1, 2)</f>
        <v>79.959999999999994</v>
      </c>
      <c r="N386">
        <f>SmtRes!AA463</f>
        <v>311.16000000000003</v>
      </c>
      <c r="O386">
        <f>ROUND(ROUND(L386*Source!I930, 6)*SmtRes!DA463, 2)</f>
        <v>79.959999999999994</v>
      </c>
      <c r="P386">
        <f>SmtRes!AG463</f>
        <v>0</v>
      </c>
      <c r="Q386">
        <f>SmtRes!DC463</f>
        <v>0</v>
      </c>
      <c r="R386">
        <f>ROUND(ROUND(Q386*Source!I930, 6)*1, 2)</f>
        <v>0</v>
      </c>
      <c r="S386">
        <f>SmtRes!AC463</f>
        <v>0</v>
      </c>
      <c r="T386">
        <f>ROUND(ROUND(Q386*Source!I930, 6)*SmtRes!AK463, 2)</f>
        <v>0</v>
      </c>
      <c r="U386">
        <v>3</v>
      </c>
      <c r="Z386">
        <f>SmtRes!X463</f>
        <v>210042090</v>
      </c>
      <c r="AA386">
        <v>288160138</v>
      </c>
      <c r="AB386">
        <v>-1506593801</v>
      </c>
    </row>
    <row r="387" spans="1:28" x14ac:dyDescent="0.2">
      <c r="A387">
        <v>20</v>
      </c>
      <c r="B387">
        <v>462</v>
      </c>
      <c r="C387">
        <v>3</v>
      </c>
      <c r="D387">
        <v>0</v>
      </c>
      <c r="E387">
        <f>SmtRes!AV462</f>
        <v>0</v>
      </c>
      <c r="F387" t="str">
        <f>SmtRes!I462</f>
        <v>21.1-25-388</v>
      </c>
      <c r="G387" t="str">
        <f>SmtRes!K462</f>
        <v>Шкурка шлифовальная на бумажной основе</v>
      </c>
      <c r="H387" t="str">
        <f>SmtRes!O462</f>
        <v>м2</v>
      </c>
      <c r="I387">
        <f>SmtRes!Y462*Source!I930</f>
        <v>9.98E-2</v>
      </c>
      <c r="J387">
        <f>SmtRes!AO462</f>
        <v>1</v>
      </c>
      <c r="K387">
        <f>SmtRes!AE462</f>
        <v>431.83</v>
      </c>
      <c r="L387">
        <f>SmtRes!DB462</f>
        <v>86.37</v>
      </c>
      <c r="M387">
        <f>ROUND(ROUND(L387*Source!I930, 6)*1, 2)</f>
        <v>43.1</v>
      </c>
      <c r="N387">
        <f>SmtRes!AA462</f>
        <v>431.83</v>
      </c>
      <c r="O387">
        <f>ROUND(ROUND(L387*Source!I930, 6)*SmtRes!DA462, 2)</f>
        <v>43.1</v>
      </c>
      <c r="P387">
        <f>SmtRes!AG462</f>
        <v>0</v>
      </c>
      <c r="Q387">
        <f>SmtRes!DC462</f>
        <v>0</v>
      </c>
      <c r="R387">
        <f>ROUND(ROUND(Q387*Source!I930, 6)*1, 2)</f>
        <v>0</v>
      </c>
      <c r="S387">
        <f>SmtRes!AC462</f>
        <v>0</v>
      </c>
      <c r="T387">
        <f>ROUND(ROUND(Q387*Source!I930, 6)*SmtRes!AK462, 2)</f>
        <v>0</v>
      </c>
      <c r="U387">
        <v>3</v>
      </c>
      <c r="Z387">
        <f>SmtRes!X462</f>
        <v>680056559</v>
      </c>
      <c r="AA387">
        <v>-267451668</v>
      </c>
      <c r="AB387">
        <v>2039739391</v>
      </c>
    </row>
    <row r="388" spans="1:28" x14ac:dyDescent="0.2">
      <c r="A388">
        <v>20</v>
      </c>
      <c r="B388">
        <v>461</v>
      </c>
      <c r="C388">
        <v>3</v>
      </c>
      <c r="D388">
        <v>0</v>
      </c>
      <c r="E388">
        <f>SmtRes!AV461</f>
        <v>0</v>
      </c>
      <c r="F388" t="str">
        <f>SmtRes!I461</f>
        <v>21.1-16-122</v>
      </c>
      <c r="G388" t="str">
        <f>SmtRes!K461</f>
        <v>Этилацетат (эфир этиловый) чистый</v>
      </c>
      <c r="H388" t="str">
        <f>SmtRes!O461</f>
        <v>кг</v>
      </c>
      <c r="I388">
        <f>SmtRes!Y461*Source!I930</f>
        <v>2.4451000000000001</v>
      </c>
      <c r="J388">
        <f>SmtRes!AO461</f>
        <v>1</v>
      </c>
      <c r="K388">
        <f>SmtRes!AE461</f>
        <v>450.8</v>
      </c>
      <c r="L388">
        <f>SmtRes!DB461</f>
        <v>2208.92</v>
      </c>
      <c r="M388">
        <f>ROUND(ROUND(L388*Source!I930, 6)*1, 2)</f>
        <v>1102.25</v>
      </c>
      <c r="N388">
        <f>SmtRes!AA461</f>
        <v>450.8</v>
      </c>
      <c r="O388">
        <f>ROUND(ROUND(L388*Source!I930, 6)*SmtRes!DA461, 2)</f>
        <v>1102.25</v>
      </c>
      <c r="P388">
        <f>SmtRes!AG461</f>
        <v>0</v>
      </c>
      <c r="Q388">
        <f>SmtRes!DC461</f>
        <v>0</v>
      </c>
      <c r="R388">
        <f>ROUND(ROUND(Q388*Source!I930, 6)*1, 2)</f>
        <v>0</v>
      </c>
      <c r="S388">
        <f>SmtRes!AC461</f>
        <v>0</v>
      </c>
      <c r="T388">
        <f>ROUND(ROUND(Q388*Source!I930, 6)*SmtRes!AK461, 2)</f>
        <v>0</v>
      </c>
      <c r="U388">
        <v>3</v>
      </c>
      <c r="Z388">
        <f>SmtRes!X461</f>
        <v>411919215</v>
      </c>
      <c r="AA388">
        <v>-1953044754</v>
      </c>
      <c r="AB388">
        <v>528064544</v>
      </c>
    </row>
    <row r="389" spans="1:28" x14ac:dyDescent="0.2">
      <c r="A389">
        <v>20</v>
      </c>
      <c r="B389">
        <v>460</v>
      </c>
      <c r="C389">
        <v>3</v>
      </c>
      <c r="D389">
        <v>0</v>
      </c>
      <c r="E389">
        <f>SmtRes!AV460</f>
        <v>0</v>
      </c>
      <c r="F389" t="str">
        <f>SmtRes!I460</f>
        <v>21.1-11-70</v>
      </c>
      <c r="G389" t="str">
        <f>SmtRes!K460</f>
        <v>Дюбель-гвоздь стальной, диаметр 6 мм, длина 40 мм</v>
      </c>
      <c r="H389" t="str">
        <f>SmtRes!O460</f>
        <v>100 шт.</v>
      </c>
      <c r="I389">
        <f>SmtRes!Y460*Source!I930</f>
        <v>7.5847999999999995</v>
      </c>
      <c r="J389">
        <f>SmtRes!AO460</f>
        <v>1</v>
      </c>
      <c r="K389">
        <f>SmtRes!AE460</f>
        <v>390.94</v>
      </c>
      <c r="L389">
        <f>SmtRes!DB460</f>
        <v>5942.29</v>
      </c>
      <c r="M389">
        <f>ROUND(ROUND(L389*Source!I930, 6)*1, 2)</f>
        <v>2965.2</v>
      </c>
      <c r="N389">
        <f>SmtRes!AA460</f>
        <v>390.94</v>
      </c>
      <c r="O389">
        <f>ROUND(ROUND(L389*Source!I930, 6)*SmtRes!DA460, 2)</f>
        <v>2965.2</v>
      </c>
      <c r="P389">
        <f>SmtRes!AG460</f>
        <v>0</v>
      </c>
      <c r="Q389">
        <f>SmtRes!DC460</f>
        <v>0</v>
      </c>
      <c r="R389">
        <f>ROUND(ROUND(Q389*Source!I930, 6)*1, 2)</f>
        <v>0</v>
      </c>
      <c r="S389">
        <f>SmtRes!AC460</f>
        <v>0</v>
      </c>
      <c r="T389">
        <f>ROUND(ROUND(Q389*Source!I930, 6)*SmtRes!AK460, 2)</f>
        <v>0</v>
      </c>
      <c r="U389">
        <v>3</v>
      </c>
      <c r="Z389">
        <f>SmtRes!X460</f>
        <v>-1113122139</v>
      </c>
      <c r="AA389">
        <v>-1740998131</v>
      </c>
      <c r="AB389">
        <v>-1269530590</v>
      </c>
    </row>
    <row r="390" spans="1:28" x14ac:dyDescent="0.2">
      <c r="A390">
        <v>20</v>
      </c>
      <c r="B390">
        <v>459</v>
      </c>
      <c r="C390">
        <v>2</v>
      </c>
      <c r="D390">
        <v>0</v>
      </c>
      <c r="E390">
        <f>SmtRes!AV459</f>
        <v>0</v>
      </c>
      <c r="F390" t="str">
        <f>SmtRes!I459</f>
        <v>22.1-4-8</v>
      </c>
      <c r="G390" t="str">
        <f>SmtRes!K459</f>
        <v>Погрузчики на автомобильном ходу, грузоподъемность до 1 т</v>
      </c>
      <c r="H390" t="str">
        <f>SmtRes!O459</f>
        <v>маш.-ч</v>
      </c>
      <c r="I390">
        <f>SmtRes!Y459*Source!I930</f>
        <v>1.9960000000000002E-2</v>
      </c>
      <c r="J390">
        <f>SmtRes!AO459</f>
        <v>1</v>
      </c>
      <c r="K390">
        <f>SmtRes!AF459</f>
        <v>1012.21</v>
      </c>
      <c r="L390">
        <f>SmtRes!DB459</f>
        <v>40.49</v>
      </c>
      <c r="M390">
        <f>ROUND(ROUND(L390*Source!I930, 6)*1, 2)</f>
        <v>20.2</v>
      </c>
      <c r="N390">
        <f>SmtRes!AB459</f>
        <v>1012.21</v>
      </c>
      <c r="O390">
        <f>ROUND(ROUND(L390*Source!I930, 6)*SmtRes!DA459, 2)</f>
        <v>20.2</v>
      </c>
      <c r="P390">
        <f>SmtRes!AG459</f>
        <v>0</v>
      </c>
      <c r="Q390">
        <f>SmtRes!DC459</f>
        <v>0</v>
      </c>
      <c r="R390">
        <f>ROUND(ROUND(Q390*Source!I930, 6)*1, 2)</f>
        <v>0</v>
      </c>
      <c r="S390">
        <f>SmtRes!AC459</f>
        <v>0</v>
      </c>
      <c r="T390">
        <f>ROUND(ROUND(Q390*Source!I930, 6)*SmtRes!AK459, 2)</f>
        <v>0</v>
      </c>
      <c r="U390">
        <v>2</v>
      </c>
      <c r="Z390">
        <f>SmtRes!X459</f>
        <v>-842482275</v>
      </c>
      <c r="AA390">
        <v>1694867931</v>
      </c>
      <c r="AB390">
        <v>-1187519274</v>
      </c>
    </row>
    <row r="391" spans="1:28" x14ac:dyDescent="0.2">
      <c r="A391">
        <v>20</v>
      </c>
      <c r="B391">
        <v>458</v>
      </c>
      <c r="C391">
        <v>2</v>
      </c>
      <c r="D391">
        <v>0</v>
      </c>
      <c r="E391">
        <f>SmtRes!AV458</f>
        <v>0</v>
      </c>
      <c r="F391" t="str">
        <f>SmtRes!I458</f>
        <v>22.1-30-27</v>
      </c>
      <c r="G391" t="str">
        <f>SmtRes!K458</f>
        <v>Пилы дисковые электрические для резки пиломатериалов</v>
      </c>
      <c r="H391" t="str">
        <f>SmtRes!O458</f>
        <v>маш.-ч</v>
      </c>
      <c r="I391">
        <f>SmtRes!Y458*Source!I930</f>
        <v>2.4500899999999999</v>
      </c>
      <c r="J391">
        <f>SmtRes!AO458</f>
        <v>1</v>
      </c>
      <c r="K391">
        <f>SmtRes!AF458</f>
        <v>6.1</v>
      </c>
      <c r="L391">
        <f>SmtRes!DB458</f>
        <v>29.95</v>
      </c>
      <c r="M391">
        <f>ROUND(ROUND(L391*Source!I930, 6)*1, 2)</f>
        <v>14.95</v>
      </c>
      <c r="N391">
        <f>SmtRes!AB458</f>
        <v>6.1</v>
      </c>
      <c r="O391">
        <f>ROUND(ROUND(L391*Source!I930, 6)*SmtRes!DA458, 2)</f>
        <v>14.95</v>
      </c>
      <c r="P391">
        <f>SmtRes!AG458</f>
        <v>0</v>
      </c>
      <c r="Q391">
        <f>SmtRes!DC458</f>
        <v>0</v>
      </c>
      <c r="R391">
        <f>ROUND(ROUND(Q391*Source!I930, 6)*1, 2)</f>
        <v>0</v>
      </c>
      <c r="S391">
        <f>SmtRes!AC458</f>
        <v>0</v>
      </c>
      <c r="T391">
        <f>ROUND(ROUND(Q391*Source!I930, 6)*SmtRes!AK458, 2)</f>
        <v>0</v>
      </c>
      <c r="U391">
        <v>2</v>
      </c>
      <c r="Z391">
        <f>SmtRes!X458</f>
        <v>-79104203</v>
      </c>
      <c r="AA391">
        <v>-1113874841</v>
      </c>
      <c r="AB391">
        <v>-1734338932</v>
      </c>
    </row>
    <row r="392" spans="1:28" x14ac:dyDescent="0.2">
      <c r="A392">
        <v>20</v>
      </c>
      <c r="B392">
        <v>457</v>
      </c>
      <c r="C392">
        <v>2</v>
      </c>
      <c r="D392">
        <v>0</v>
      </c>
      <c r="E392">
        <f>SmtRes!AV457</f>
        <v>0</v>
      </c>
      <c r="F392" t="str">
        <f>SmtRes!I457</f>
        <v>22.1-30-24</v>
      </c>
      <c r="G392" t="str">
        <f>SmtRes!K457</f>
        <v>Машины для шлифовки паркета дисковые</v>
      </c>
      <c r="H392" t="str">
        <f>SmtRes!O457</f>
        <v>маш.-ч</v>
      </c>
      <c r="I392">
        <f>SmtRes!Y457*Source!I930</f>
        <v>1.3872199999999999</v>
      </c>
      <c r="J392">
        <f>SmtRes!AO457</f>
        <v>1</v>
      </c>
      <c r="K392">
        <f>SmtRes!AF457</f>
        <v>31.9</v>
      </c>
      <c r="L392">
        <f>SmtRes!DB457</f>
        <v>88.68</v>
      </c>
      <c r="M392">
        <f>ROUND(ROUND(L392*Source!I930, 6)*1, 2)</f>
        <v>44.25</v>
      </c>
      <c r="N392">
        <f>SmtRes!AB457</f>
        <v>31.9</v>
      </c>
      <c r="O392">
        <f>ROUND(ROUND(L392*Source!I930, 6)*SmtRes!DA457, 2)</f>
        <v>44.25</v>
      </c>
      <c r="P392">
        <f>SmtRes!AG457</f>
        <v>0</v>
      </c>
      <c r="Q392">
        <f>SmtRes!DC457</f>
        <v>0</v>
      </c>
      <c r="R392">
        <f>ROUND(ROUND(Q392*Source!I930, 6)*1, 2)</f>
        <v>0</v>
      </c>
      <c r="S392">
        <f>SmtRes!AC457</f>
        <v>0</v>
      </c>
      <c r="T392">
        <f>ROUND(ROUND(Q392*Source!I930, 6)*SmtRes!AK457, 2)</f>
        <v>0</v>
      </c>
      <c r="U392">
        <v>2</v>
      </c>
      <c r="Z392">
        <f>SmtRes!X457</f>
        <v>412782380</v>
      </c>
      <c r="AA392">
        <v>-1869339420</v>
      </c>
      <c r="AB392">
        <v>782553607</v>
      </c>
    </row>
    <row r="393" spans="1:28" x14ac:dyDescent="0.2">
      <c r="A393">
        <v>20</v>
      </c>
      <c r="B393">
        <v>456</v>
      </c>
      <c r="C393">
        <v>2</v>
      </c>
      <c r="D393">
        <v>0</v>
      </c>
      <c r="E393">
        <f>SmtRes!AV456</f>
        <v>0</v>
      </c>
      <c r="F393" t="str">
        <f>SmtRes!I456</f>
        <v>22.1-30-102</v>
      </c>
      <c r="G393" t="str">
        <f>SmtRes!K456</f>
        <v>Дрели электрические, двухскоростные, мощностью 600 Вт</v>
      </c>
      <c r="H393" t="str">
        <f>SmtRes!O456</f>
        <v>маш.-ч</v>
      </c>
      <c r="I393">
        <f>SmtRes!Y456*Source!I930</f>
        <v>5.8782199999999998</v>
      </c>
      <c r="J393">
        <f>SmtRes!AO456</f>
        <v>1</v>
      </c>
      <c r="K393">
        <f>SmtRes!AF456</f>
        <v>5.79</v>
      </c>
      <c r="L393">
        <f>SmtRes!DB456</f>
        <v>68.209999999999994</v>
      </c>
      <c r="M393">
        <f>ROUND(ROUND(L393*Source!I930, 6)*1, 2)</f>
        <v>34.04</v>
      </c>
      <c r="N393">
        <f>SmtRes!AB456</f>
        <v>5.79</v>
      </c>
      <c r="O393">
        <f>ROUND(ROUND(L393*Source!I930, 6)*SmtRes!DA456, 2)</f>
        <v>34.04</v>
      </c>
      <c r="P393">
        <f>SmtRes!AG456</f>
        <v>0</v>
      </c>
      <c r="Q393">
        <f>SmtRes!DC456</f>
        <v>0</v>
      </c>
      <c r="R393">
        <f>ROUND(ROUND(Q393*Source!I930, 6)*1, 2)</f>
        <v>0</v>
      </c>
      <c r="S393">
        <f>SmtRes!AC456</f>
        <v>0</v>
      </c>
      <c r="T393">
        <f>ROUND(ROUND(Q393*Source!I930, 6)*SmtRes!AK456, 2)</f>
        <v>0</v>
      </c>
      <c r="U393">
        <v>2</v>
      </c>
      <c r="Z393">
        <f>SmtRes!X456</f>
        <v>-490795739</v>
      </c>
      <c r="AA393">
        <v>-440713650</v>
      </c>
      <c r="AB393">
        <v>-1522604931</v>
      </c>
    </row>
    <row r="394" spans="1:28" x14ac:dyDescent="0.2">
      <c r="A394">
        <v>20</v>
      </c>
      <c r="B394">
        <v>455</v>
      </c>
      <c r="C394">
        <v>2</v>
      </c>
      <c r="D394">
        <v>0</v>
      </c>
      <c r="E394">
        <f>SmtRes!AV455</f>
        <v>0</v>
      </c>
      <c r="F394" t="str">
        <f>SmtRes!I455</f>
        <v>22.1-14-13</v>
      </c>
      <c r="G394" t="str">
        <f>SmtRes!K455</f>
        <v>Пылесосы, потребляемая мощность 350-1200 Вт</v>
      </c>
      <c r="H394" t="str">
        <f>SmtRes!O455</f>
        <v>маш.-ч</v>
      </c>
      <c r="I394">
        <f>SmtRes!Y455*Source!I930</f>
        <v>3.3133599999999999</v>
      </c>
      <c r="J394">
        <f>SmtRes!AO455</f>
        <v>1</v>
      </c>
      <c r="K394">
        <f>SmtRes!AF455</f>
        <v>55.98</v>
      </c>
      <c r="L394">
        <f>SmtRes!DB455</f>
        <v>371.71</v>
      </c>
      <c r="M394">
        <f>ROUND(ROUND(L394*Source!I930, 6)*1, 2)</f>
        <v>185.48</v>
      </c>
      <c r="N394">
        <f>SmtRes!AB455</f>
        <v>55.98</v>
      </c>
      <c r="O394">
        <f>ROUND(ROUND(L394*Source!I930, 6)*SmtRes!DA455, 2)</f>
        <v>185.48</v>
      </c>
      <c r="P394">
        <f>SmtRes!AG455</f>
        <v>0</v>
      </c>
      <c r="Q394">
        <f>SmtRes!DC455</f>
        <v>0</v>
      </c>
      <c r="R394">
        <f>ROUND(ROUND(Q394*Source!I930, 6)*1, 2)</f>
        <v>0</v>
      </c>
      <c r="S394">
        <f>SmtRes!AC455</f>
        <v>0</v>
      </c>
      <c r="T394">
        <f>ROUND(ROUND(Q394*Source!I930, 6)*SmtRes!AK455, 2)</f>
        <v>0</v>
      </c>
      <c r="U394">
        <v>2</v>
      </c>
      <c r="Z394">
        <f>SmtRes!X455</f>
        <v>-1993593656</v>
      </c>
      <c r="AA394">
        <v>27424148</v>
      </c>
      <c r="AB394">
        <v>1818336036</v>
      </c>
    </row>
    <row r="395" spans="1:28" x14ac:dyDescent="0.2">
      <c r="A395">
        <v>20</v>
      </c>
      <c r="B395">
        <v>474</v>
      </c>
      <c r="C395">
        <v>3</v>
      </c>
      <c r="D395">
        <v>0</v>
      </c>
      <c r="E395">
        <f>SmtRes!AV474</f>
        <v>0</v>
      </c>
      <c r="F395" t="str">
        <f>SmtRes!I474</f>
        <v>21.1-6-165</v>
      </c>
      <c r="G395" t="str">
        <f>SmtRes!K474</f>
        <v>Грунтовка водно-дисперсионная высококонцентрированная глубокопроникающая универсальная</v>
      </c>
      <c r="H395" t="str">
        <f>SmtRes!O474</f>
        <v>кг</v>
      </c>
      <c r="I395">
        <f>SmtRes!Y474*Source!I931</f>
        <v>5.1397000000000004</v>
      </c>
      <c r="J395">
        <f>SmtRes!AO474</f>
        <v>1</v>
      </c>
      <c r="K395">
        <f>SmtRes!AE474</f>
        <v>128.43</v>
      </c>
      <c r="L395">
        <f>SmtRes!DB474</f>
        <v>1322.83</v>
      </c>
      <c r="M395">
        <f>ROUND(ROUND(L395*Source!I931, 6)*1, 2)</f>
        <v>660.09</v>
      </c>
      <c r="N395">
        <f>SmtRes!AA474</f>
        <v>128.43</v>
      </c>
      <c r="O395">
        <f>ROUND(ROUND(L395*Source!I931, 6)*SmtRes!DA474, 2)</f>
        <v>660.09</v>
      </c>
      <c r="P395">
        <f>SmtRes!AG474</f>
        <v>0</v>
      </c>
      <c r="Q395">
        <f>SmtRes!DC474</f>
        <v>0</v>
      </c>
      <c r="R395">
        <f>ROUND(ROUND(Q395*Source!I931, 6)*1, 2)</f>
        <v>0</v>
      </c>
      <c r="S395">
        <f>SmtRes!AC474</f>
        <v>0</v>
      </c>
      <c r="T395">
        <f>ROUND(ROUND(Q395*Source!I931, 6)*SmtRes!AK474, 2)</f>
        <v>0</v>
      </c>
      <c r="U395">
        <v>3</v>
      </c>
      <c r="Z395">
        <f>SmtRes!X474</f>
        <v>-964289349</v>
      </c>
      <c r="AA395">
        <v>-1529519271</v>
      </c>
      <c r="AB395">
        <v>-357042911</v>
      </c>
    </row>
    <row r="396" spans="1:28" x14ac:dyDescent="0.2">
      <c r="A396">
        <v>20</v>
      </c>
      <c r="B396">
        <v>473</v>
      </c>
      <c r="C396">
        <v>3</v>
      </c>
      <c r="D396">
        <v>0</v>
      </c>
      <c r="E396">
        <f>SmtRes!AV473</f>
        <v>0</v>
      </c>
      <c r="F396" t="str">
        <f>SmtRes!I473</f>
        <v>21.1-25-748</v>
      </c>
      <c r="G396" t="str">
        <f>SmtRes!K473</f>
        <v>Шнур для сварки швов поливинилхлоридного линолеума</v>
      </c>
      <c r="H396" t="str">
        <f>SmtRes!O473</f>
        <v>м</v>
      </c>
      <c r="I396">
        <f>SmtRes!Y473*Source!I931</f>
        <v>29.94</v>
      </c>
      <c r="J396">
        <f>SmtRes!AO473</f>
        <v>1</v>
      </c>
      <c r="K396">
        <f>SmtRes!AE473</f>
        <v>53.83</v>
      </c>
      <c r="L396">
        <f>SmtRes!DB473</f>
        <v>3229.8</v>
      </c>
      <c r="M396">
        <f>ROUND(ROUND(L396*Source!I931, 6)*1, 2)</f>
        <v>1611.67</v>
      </c>
      <c r="N396">
        <f>SmtRes!AA473</f>
        <v>53.83</v>
      </c>
      <c r="O396">
        <f>ROUND(ROUND(L396*Source!I931, 6)*SmtRes!DA473, 2)</f>
        <v>1611.67</v>
      </c>
      <c r="P396">
        <f>SmtRes!AG473</f>
        <v>0</v>
      </c>
      <c r="Q396">
        <f>SmtRes!DC473</f>
        <v>0</v>
      </c>
      <c r="R396">
        <f>ROUND(ROUND(Q396*Source!I931, 6)*1, 2)</f>
        <v>0</v>
      </c>
      <c r="S396">
        <f>SmtRes!AC473</f>
        <v>0</v>
      </c>
      <c r="T396">
        <f>ROUND(ROUND(Q396*Source!I931, 6)*SmtRes!AK473, 2)</f>
        <v>0</v>
      </c>
      <c r="U396">
        <v>3</v>
      </c>
      <c r="Z396">
        <f>SmtRes!X473</f>
        <v>1470937864</v>
      </c>
      <c r="AA396">
        <v>1856132135</v>
      </c>
      <c r="AB396">
        <v>1928709960</v>
      </c>
    </row>
    <row r="397" spans="1:28" x14ac:dyDescent="0.2">
      <c r="A397">
        <v>20</v>
      </c>
      <c r="B397">
        <v>472</v>
      </c>
      <c r="C397">
        <v>3</v>
      </c>
      <c r="D397">
        <v>0</v>
      </c>
      <c r="E397">
        <f>SmtRes!AV472</f>
        <v>0</v>
      </c>
      <c r="F397" t="str">
        <f>SmtRes!I472</f>
        <v>21.1-25-735</v>
      </c>
      <c r="G397" t="str">
        <f>SmtRes!K472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397" t="str">
        <f>SmtRes!O472</f>
        <v>м2</v>
      </c>
      <c r="I397">
        <f>SmtRes!Y472*Source!I931</f>
        <v>53.393000000000001</v>
      </c>
      <c r="J397">
        <f>SmtRes!AO472</f>
        <v>1</v>
      </c>
      <c r="K397">
        <f>SmtRes!AE472</f>
        <v>685.92</v>
      </c>
      <c r="L397">
        <f>SmtRes!DB472</f>
        <v>73393.440000000002</v>
      </c>
      <c r="M397">
        <f>ROUND(ROUND(L397*Source!I931, 6)*1, 2)</f>
        <v>36623.33</v>
      </c>
      <c r="N397">
        <f>SmtRes!AA472</f>
        <v>685.92</v>
      </c>
      <c r="O397">
        <f>ROUND(ROUND(L397*Source!I931, 6)*SmtRes!DA472, 2)</f>
        <v>36623.33</v>
      </c>
      <c r="P397">
        <f>SmtRes!AG472</f>
        <v>0</v>
      </c>
      <c r="Q397">
        <f>SmtRes!DC472</f>
        <v>0</v>
      </c>
      <c r="R397">
        <f>ROUND(ROUND(Q397*Source!I931, 6)*1, 2)</f>
        <v>0</v>
      </c>
      <c r="S397">
        <f>SmtRes!AC472</f>
        <v>0</v>
      </c>
      <c r="T397">
        <f>ROUND(ROUND(Q397*Source!I931, 6)*SmtRes!AK472, 2)</f>
        <v>0</v>
      </c>
      <c r="U397">
        <v>3</v>
      </c>
      <c r="Z397">
        <f>SmtRes!X472</f>
        <v>2043359999</v>
      </c>
      <c r="AA397">
        <v>725018286</v>
      </c>
      <c r="AB397">
        <v>144435819</v>
      </c>
    </row>
    <row r="398" spans="1:28" x14ac:dyDescent="0.2">
      <c r="A398">
        <v>20</v>
      </c>
      <c r="B398">
        <v>471</v>
      </c>
      <c r="C398">
        <v>3</v>
      </c>
      <c r="D398">
        <v>0</v>
      </c>
      <c r="E398">
        <f>SmtRes!AV471</f>
        <v>0</v>
      </c>
      <c r="F398" t="str">
        <f>SmtRes!I471</f>
        <v>21.1-25-100</v>
      </c>
      <c r="G398" t="str">
        <f>SmtRes!K471</f>
        <v>Клей водно-дисперсионный акриловый, универсальный для укладки поливинилхлоридных и текстильных покрытий</v>
      </c>
      <c r="H398" t="str">
        <f>SmtRes!O471</f>
        <v>кг</v>
      </c>
      <c r="I398">
        <f>SmtRes!Y471*Source!I931</f>
        <v>17.988949999999999</v>
      </c>
      <c r="J398">
        <f>SmtRes!AO471</f>
        <v>1</v>
      </c>
      <c r="K398">
        <f>SmtRes!AE471</f>
        <v>259.83999999999997</v>
      </c>
      <c r="L398">
        <f>SmtRes!DB471</f>
        <v>9367.23</v>
      </c>
      <c r="M398">
        <f>ROUND(ROUND(L398*Source!I931, 6)*1, 2)</f>
        <v>4674.25</v>
      </c>
      <c r="N398">
        <f>SmtRes!AA471</f>
        <v>259.83999999999997</v>
      </c>
      <c r="O398">
        <f>ROUND(ROUND(L398*Source!I931, 6)*SmtRes!DA471, 2)</f>
        <v>4674.25</v>
      </c>
      <c r="P398">
        <f>SmtRes!AG471</f>
        <v>0</v>
      </c>
      <c r="Q398">
        <f>SmtRes!DC471</f>
        <v>0</v>
      </c>
      <c r="R398">
        <f>ROUND(ROUND(Q398*Source!I931, 6)*1, 2)</f>
        <v>0</v>
      </c>
      <c r="S398">
        <f>SmtRes!AC471</f>
        <v>0</v>
      </c>
      <c r="T398">
        <f>ROUND(ROUND(Q398*Source!I931, 6)*SmtRes!AK471, 2)</f>
        <v>0</v>
      </c>
      <c r="U398">
        <v>3</v>
      </c>
      <c r="Z398">
        <f>SmtRes!X471</f>
        <v>650500571</v>
      </c>
      <c r="AA398">
        <v>-657260600</v>
      </c>
      <c r="AB398">
        <v>1240560251</v>
      </c>
    </row>
    <row r="399" spans="1:28" x14ac:dyDescent="0.2">
      <c r="A399">
        <v>20</v>
      </c>
      <c r="B399">
        <v>470</v>
      </c>
      <c r="C399">
        <v>2</v>
      </c>
      <c r="D399">
        <v>0</v>
      </c>
      <c r="E399">
        <f>SmtRes!AV470</f>
        <v>0</v>
      </c>
      <c r="F399" t="str">
        <f>SmtRes!I470</f>
        <v>22.1-30-23</v>
      </c>
      <c r="G399" t="str">
        <f>SmtRes!K470</f>
        <v>Приспособления для снятия фасок</v>
      </c>
      <c r="H399" t="str">
        <f>SmtRes!O470</f>
        <v>маш.-ч</v>
      </c>
      <c r="I399">
        <f>SmtRes!Y470*Source!I931</f>
        <v>0.74849999999999994</v>
      </c>
      <c r="J399">
        <f>SmtRes!AO470</f>
        <v>1</v>
      </c>
      <c r="K399">
        <f>SmtRes!AF470</f>
        <v>3.56</v>
      </c>
      <c r="L399">
        <f>SmtRes!DB470</f>
        <v>5.34</v>
      </c>
      <c r="M399">
        <f>ROUND(ROUND(L399*Source!I931, 6)*1, 2)</f>
        <v>2.66</v>
      </c>
      <c r="N399">
        <f>SmtRes!AB470</f>
        <v>3.56</v>
      </c>
      <c r="O399">
        <f>ROUND(ROUND(L399*Source!I931, 6)*SmtRes!DA470, 2)</f>
        <v>2.66</v>
      </c>
      <c r="P399">
        <f>SmtRes!AG470</f>
        <v>0</v>
      </c>
      <c r="Q399">
        <f>SmtRes!DC470</f>
        <v>0</v>
      </c>
      <c r="R399">
        <f>ROUND(ROUND(Q399*Source!I931, 6)*1, 2)</f>
        <v>0</v>
      </c>
      <c r="S399">
        <f>SmtRes!AC470</f>
        <v>0</v>
      </c>
      <c r="T399">
        <f>ROUND(ROUND(Q399*Source!I931, 6)*SmtRes!AK470, 2)</f>
        <v>0</v>
      </c>
      <c r="U399">
        <v>2</v>
      </c>
      <c r="Z399">
        <f>SmtRes!X470</f>
        <v>1101801331</v>
      </c>
      <c r="AA399">
        <v>1177897737</v>
      </c>
      <c r="AB399">
        <v>-2075964952</v>
      </c>
    </row>
    <row r="400" spans="1:28" x14ac:dyDescent="0.2">
      <c r="A400">
        <v>20</v>
      </c>
      <c r="B400">
        <v>469</v>
      </c>
      <c r="C400">
        <v>2</v>
      </c>
      <c r="D400">
        <v>0</v>
      </c>
      <c r="E400">
        <f>SmtRes!AV469</f>
        <v>0</v>
      </c>
      <c r="F400" t="str">
        <f>SmtRes!I469</f>
        <v>22.1-17-156</v>
      </c>
      <c r="G400" t="str">
        <f>SmtRes!K469</f>
        <v>Фены строительные, мощность 2 кВт</v>
      </c>
      <c r="H400" t="str">
        <f>SmtRes!O469</f>
        <v>маш.-ч</v>
      </c>
      <c r="I400">
        <f>SmtRes!Y469*Source!I931</f>
        <v>2.3452999999999999</v>
      </c>
      <c r="J400">
        <f>SmtRes!AO469</f>
        <v>1</v>
      </c>
      <c r="K400">
        <f>SmtRes!AF469</f>
        <v>10.07</v>
      </c>
      <c r="L400">
        <f>SmtRes!DB469</f>
        <v>47.33</v>
      </c>
      <c r="M400">
        <f>ROUND(ROUND(L400*Source!I931, 6)*1, 2)</f>
        <v>23.62</v>
      </c>
      <c r="N400">
        <f>SmtRes!AB469</f>
        <v>10.07</v>
      </c>
      <c r="O400">
        <f>ROUND(ROUND(L400*Source!I931, 6)*SmtRes!DA469, 2)</f>
        <v>23.62</v>
      </c>
      <c r="P400">
        <f>SmtRes!AG469</f>
        <v>0</v>
      </c>
      <c r="Q400">
        <f>SmtRes!DC469</f>
        <v>0</v>
      </c>
      <c r="R400">
        <f>ROUND(ROUND(Q400*Source!I931, 6)*1, 2)</f>
        <v>0</v>
      </c>
      <c r="S400">
        <f>SmtRes!AC469</f>
        <v>0</v>
      </c>
      <c r="T400">
        <f>ROUND(ROUND(Q400*Source!I931, 6)*SmtRes!AK469, 2)</f>
        <v>0</v>
      </c>
      <c r="U400">
        <v>2</v>
      </c>
      <c r="Z400">
        <f>SmtRes!X469</f>
        <v>2008601571</v>
      </c>
      <c r="AA400">
        <v>797782638</v>
      </c>
      <c r="AB400">
        <v>1070203016</v>
      </c>
    </row>
    <row r="401" spans="1:28" x14ac:dyDescent="0.2">
      <c r="A401">
        <v>20</v>
      </c>
      <c r="B401">
        <v>468</v>
      </c>
      <c r="C401">
        <v>2</v>
      </c>
      <c r="D401">
        <v>0</v>
      </c>
      <c r="E401">
        <f>SmtRes!AV468</f>
        <v>0</v>
      </c>
      <c r="F401" t="str">
        <f>SmtRes!I468</f>
        <v>22.1-14-13</v>
      </c>
      <c r="G401" t="str">
        <f>SmtRes!K468</f>
        <v>Пылесосы, потребляемая мощность 350-1200 Вт</v>
      </c>
      <c r="H401" t="str">
        <f>SmtRes!O468</f>
        <v>маш.-ч</v>
      </c>
      <c r="I401">
        <f>SmtRes!Y468*Source!I931</f>
        <v>3.3133599999999999</v>
      </c>
      <c r="J401">
        <f>SmtRes!AO468</f>
        <v>1</v>
      </c>
      <c r="K401">
        <f>SmtRes!AF468</f>
        <v>55.98</v>
      </c>
      <c r="L401">
        <f>SmtRes!DB468</f>
        <v>371.71</v>
      </c>
      <c r="M401">
        <f>ROUND(ROUND(L401*Source!I931, 6)*1, 2)</f>
        <v>185.48</v>
      </c>
      <c r="N401">
        <f>SmtRes!AB468</f>
        <v>55.98</v>
      </c>
      <c r="O401">
        <f>ROUND(ROUND(L401*Source!I931, 6)*SmtRes!DA468, 2)</f>
        <v>185.48</v>
      </c>
      <c r="P401">
        <f>SmtRes!AG468</f>
        <v>0</v>
      </c>
      <c r="Q401">
        <f>SmtRes!DC468</f>
        <v>0</v>
      </c>
      <c r="R401">
        <f>ROUND(ROUND(Q401*Source!I931, 6)*1, 2)</f>
        <v>0</v>
      </c>
      <c r="S401">
        <f>SmtRes!AC468</f>
        <v>0</v>
      </c>
      <c r="T401">
        <f>ROUND(ROUND(Q401*Source!I931, 6)*SmtRes!AK468, 2)</f>
        <v>0</v>
      </c>
      <c r="U401">
        <v>2</v>
      </c>
      <c r="Z401">
        <f>SmtRes!X468</f>
        <v>-1993593656</v>
      </c>
      <c r="AA401">
        <v>27424148</v>
      </c>
      <c r="AB401">
        <v>1818336036</v>
      </c>
    </row>
    <row r="402" spans="1:28" x14ac:dyDescent="0.2">
      <c r="A402">
        <v>20</v>
      </c>
      <c r="B402">
        <v>480</v>
      </c>
      <c r="C402">
        <v>3</v>
      </c>
      <c r="D402">
        <v>0</v>
      </c>
      <c r="E402">
        <f>SmtRes!AV480</f>
        <v>0</v>
      </c>
      <c r="F402" t="str">
        <f>SmtRes!I480</f>
        <v>21.9-12-59</v>
      </c>
      <c r="G402" t="str">
        <f>SmtRes!K480</f>
        <v>Плинтуса хвойных пород дерева, прирезанные, покрытые нитроцеллюлозным лаком, сечение 44х47 мм</v>
      </c>
      <c r="H402" t="str">
        <f>SmtRes!O480</f>
        <v>м</v>
      </c>
      <c r="I402">
        <f>SmtRes!Y480*Source!I932</f>
        <v>29.19</v>
      </c>
      <c r="J402">
        <f>SmtRes!AO480</f>
        <v>1</v>
      </c>
      <c r="K402">
        <f>SmtRes!AE480</f>
        <v>75.66</v>
      </c>
      <c r="L402">
        <f>SmtRes!DB480</f>
        <v>7944.3</v>
      </c>
      <c r="M402">
        <f>ROUND(ROUND(L402*Source!I932, 6)*1, 2)</f>
        <v>2208.52</v>
      </c>
      <c r="N402">
        <f>SmtRes!AA480</f>
        <v>75.66</v>
      </c>
      <c r="O402">
        <f>ROUND(ROUND(L402*Source!I932, 6)*SmtRes!DA480, 2)</f>
        <v>2208.52</v>
      </c>
      <c r="P402">
        <f>SmtRes!AG480</f>
        <v>0</v>
      </c>
      <c r="Q402">
        <f>SmtRes!DC480</f>
        <v>0</v>
      </c>
      <c r="R402">
        <f>ROUND(ROUND(Q402*Source!I932, 6)*1, 2)</f>
        <v>0</v>
      </c>
      <c r="S402">
        <f>SmtRes!AC480</f>
        <v>0</v>
      </c>
      <c r="T402">
        <f>ROUND(ROUND(Q402*Source!I932, 6)*SmtRes!AK480, 2)</f>
        <v>0</v>
      </c>
      <c r="U402">
        <v>3</v>
      </c>
      <c r="Z402">
        <f>SmtRes!X480</f>
        <v>1603490863</v>
      </c>
      <c r="AA402">
        <v>412069917</v>
      </c>
      <c r="AB402">
        <v>1968551863</v>
      </c>
    </row>
    <row r="403" spans="1:28" x14ac:dyDescent="0.2">
      <c r="A403">
        <v>20</v>
      </c>
      <c r="B403">
        <v>479</v>
      </c>
      <c r="C403">
        <v>3</v>
      </c>
      <c r="D403">
        <v>0</v>
      </c>
      <c r="E403">
        <f>SmtRes!AV479</f>
        <v>0</v>
      </c>
      <c r="F403" t="str">
        <f>SmtRes!I479</f>
        <v>21.1-11-198</v>
      </c>
      <c r="G403" t="str">
        <f>SmtRes!K479</f>
        <v>Дюбели пластмассовые</v>
      </c>
      <c r="H403" t="str">
        <f>SmtRes!O479</f>
        <v>шт.</v>
      </c>
      <c r="I403">
        <f>SmtRes!Y479*Source!I932</f>
        <v>46.798520000000003</v>
      </c>
      <c r="J403">
        <f>SmtRes!AO479</f>
        <v>1</v>
      </c>
      <c r="K403">
        <f>SmtRes!AE479</f>
        <v>2.69</v>
      </c>
      <c r="L403">
        <f>SmtRes!DB479</f>
        <v>452.83</v>
      </c>
      <c r="M403">
        <f>ROUND(ROUND(L403*Source!I932, 6)*1, 2)</f>
        <v>125.89</v>
      </c>
      <c r="N403">
        <f>SmtRes!AA479</f>
        <v>2.69</v>
      </c>
      <c r="O403">
        <f>ROUND(ROUND(L403*Source!I932, 6)*SmtRes!DA479, 2)</f>
        <v>125.89</v>
      </c>
      <c r="P403">
        <f>SmtRes!AG479</f>
        <v>0</v>
      </c>
      <c r="Q403">
        <f>SmtRes!DC479</f>
        <v>0</v>
      </c>
      <c r="R403">
        <f>ROUND(ROUND(Q403*Source!I932, 6)*1, 2)</f>
        <v>0</v>
      </c>
      <c r="S403">
        <f>SmtRes!AC479</f>
        <v>0</v>
      </c>
      <c r="T403">
        <f>ROUND(ROUND(Q403*Source!I932, 6)*SmtRes!AK479, 2)</f>
        <v>0</v>
      </c>
      <c r="U403">
        <v>3</v>
      </c>
      <c r="Z403">
        <f>SmtRes!X479</f>
        <v>-1877407096</v>
      </c>
      <c r="AA403">
        <v>204454549</v>
      </c>
      <c r="AB403">
        <v>-1172017425</v>
      </c>
    </row>
    <row r="404" spans="1:28" x14ac:dyDescent="0.2">
      <c r="A404">
        <v>20</v>
      </c>
      <c r="B404">
        <v>478</v>
      </c>
      <c r="C404">
        <v>3</v>
      </c>
      <c r="D404">
        <v>0</v>
      </c>
      <c r="E404">
        <f>SmtRes!AV478</f>
        <v>0</v>
      </c>
      <c r="F404" t="str">
        <f>SmtRes!I478</f>
        <v>21.1-11-108</v>
      </c>
      <c r="G404" t="str">
        <f>SmtRes!K478</f>
        <v>Шурупы - саморезы, размер 3,5х45 мм</v>
      </c>
      <c r="H404" t="str">
        <f>SmtRes!O478</f>
        <v>т</v>
      </c>
      <c r="I404">
        <f>SmtRes!Y478*Source!I932</f>
        <v>1.1676000000000001E-4</v>
      </c>
      <c r="J404">
        <f>SmtRes!AO478</f>
        <v>1</v>
      </c>
      <c r="K404">
        <f>SmtRes!AE478</f>
        <v>215536.8</v>
      </c>
      <c r="L404">
        <f>SmtRes!DB478</f>
        <v>90.53</v>
      </c>
      <c r="M404">
        <f>ROUND(ROUND(L404*Source!I932, 6)*1, 2)</f>
        <v>25.17</v>
      </c>
      <c r="N404">
        <f>SmtRes!AA478</f>
        <v>215536.8</v>
      </c>
      <c r="O404">
        <f>ROUND(ROUND(L404*Source!I932, 6)*SmtRes!DA478, 2)</f>
        <v>25.17</v>
      </c>
      <c r="P404">
        <f>SmtRes!AG478</f>
        <v>0</v>
      </c>
      <c r="Q404">
        <f>SmtRes!DC478</f>
        <v>0</v>
      </c>
      <c r="R404">
        <f>ROUND(ROUND(Q404*Source!I932, 6)*1, 2)</f>
        <v>0</v>
      </c>
      <c r="S404">
        <f>SmtRes!AC478</f>
        <v>0</v>
      </c>
      <c r="T404">
        <f>ROUND(ROUND(Q404*Source!I932, 6)*SmtRes!AK478, 2)</f>
        <v>0</v>
      </c>
      <c r="U404">
        <v>3</v>
      </c>
      <c r="Z404">
        <f>SmtRes!X478</f>
        <v>-1740523361</v>
      </c>
      <c r="AA404">
        <v>881627562</v>
      </c>
      <c r="AB404">
        <v>-1873026275</v>
      </c>
    </row>
    <row r="405" spans="1:28" x14ac:dyDescent="0.2">
      <c r="A405">
        <v>20</v>
      </c>
      <c r="B405">
        <v>477</v>
      </c>
      <c r="C405">
        <v>2</v>
      </c>
      <c r="D405">
        <v>0</v>
      </c>
      <c r="E405">
        <f>SmtRes!AV477</f>
        <v>0</v>
      </c>
      <c r="F405" t="str">
        <f>SmtRes!I477</f>
        <v>22.1-30-56</v>
      </c>
      <c r="G405" t="str">
        <f>SmtRes!K477</f>
        <v>Шуруповерты</v>
      </c>
      <c r="H405" t="str">
        <f>SmtRes!O477</f>
        <v>маш.-ч</v>
      </c>
      <c r="I405">
        <f>SmtRes!Y477*Source!I932</f>
        <v>2.1267000000000005</v>
      </c>
      <c r="J405">
        <f>SmtRes!AO477</f>
        <v>1</v>
      </c>
      <c r="K405">
        <f>SmtRes!AF477</f>
        <v>7.44</v>
      </c>
      <c r="L405">
        <f>SmtRes!DB477</f>
        <v>56.92</v>
      </c>
      <c r="M405">
        <f>ROUND(ROUND(L405*Source!I932, 6)*1, 2)</f>
        <v>15.82</v>
      </c>
      <c r="N405">
        <f>SmtRes!AB477</f>
        <v>7.44</v>
      </c>
      <c r="O405">
        <f>ROUND(ROUND(L405*Source!I932, 6)*SmtRes!DA477, 2)</f>
        <v>15.82</v>
      </c>
      <c r="P405">
        <f>SmtRes!AG477</f>
        <v>0</v>
      </c>
      <c r="Q405">
        <f>SmtRes!DC477</f>
        <v>0</v>
      </c>
      <c r="R405">
        <f>ROUND(ROUND(Q405*Source!I932, 6)*1, 2)</f>
        <v>0</v>
      </c>
      <c r="S405">
        <f>SmtRes!AC477</f>
        <v>0</v>
      </c>
      <c r="T405">
        <f>ROUND(ROUND(Q405*Source!I932, 6)*SmtRes!AK477, 2)</f>
        <v>0</v>
      </c>
      <c r="U405">
        <v>2</v>
      </c>
      <c r="Z405">
        <f>SmtRes!X477</f>
        <v>2076833660</v>
      </c>
      <c r="AA405">
        <v>-2012010907</v>
      </c>
      <c r="AB405">
        <v>-1996660002</v>
      </c>
    </row>
    <row r="406" spans="1:28" x14ac:dyDescent="0.2">
      <c r="A406">
        <v>20</v>
      </c>
      <c r="B406">
        <v>476</v>
      </c>
      <c r="C406">
        <v>2</v>
      </c>
      <c r="D406">
        <v>0</v>
      </c>
      <c r="E406">
        <f>SmtRes!AV476</f>
        <v>0</v>
      </c>
      <c r="F406" t="str">
        <f>SmtRes!I476</f>
        <v>22.1-30-102</v>
      </c>
      <c r="G406" t="str">
        <f>SmtRes!K476</f>
        <v>Дрели электрические, двухскоростные, мощностью 600 Вт</v>
      </c>
      <c r="H406" t="str">
        <f>SmtRes!O476</f>
        <v>маш.-ч</v>
      </c>
      <c r="I406">
        <f>SmtRes!Y476*Source!I932</f>
        <v>0.80064000000000002</v>
      </c>
      <c r="J406">
        <f>SmtRes!AO476</f>
        <v>1</v>
      </c>
      <c r="K406">
        <f>SmtRes!AF476</f>
        <v>5.79</v>
      </c>
      <c r="L406">
        <f>SmtRes!DB476</f>
        <v>16.68</v>
      </c>
      <c r="M406">
        <f>ROUND(ROUND(L406*Source!I932, 6)*1, 2)</f>
        <v>4.6399999999999997</v>
      </c>
      <c r="N406">
        <f>SmtRes!AB476</f>
        <v>5.79</v>
      </c>
      <c r="O406">
        <f>ROUND(ROUND(L406*Source!I932, 6)*SmtRes!DA476, 2)</f>
        <v>4.6399999999999997</v>
      </c>
      <c r="P406">
        <f>SmtRes!AG476</f>
        <v>0</v>
      </c>
      <c r="Q406">
        <f>SmtRes!DC476</f>
        <v>0</v>
      </c>
      <c r="R406">
        <f>ROUND(ROUND(Q406*Source!I932, 6)*1, 2)</f>
        <v>0</v>
      </c>
      <c r="S406">
        <f>SmtRes!AC476</f>
        <v>0</v>
      </c>
      <c r="T406">
        <f>ROUND(ROUND(Q406*Source!I932, 6)*SmtRes!AK476, 2)</f>
        <v>0</v>
      </c>
      <c r="U406">
        <v>2</v>
      </c>
      <c r="Z406">
        <f>SmtRes!X476</f>
        <v>-490795739</v>
      </c>
      <c r="AA406">
        <v>-440713650</v>
      </c>
      <c r="AB406">
        <v>-1522604931</v>
      </c>
    </row>
    <row r="407" spans="1:28" x14ac:dyDescent="0.2">
      <c r="A407">
        <v>20</v>
      </c>
      <c r="B407">
        <v>486</v>
      </c>
      <c r="C407">
        <v>3</v>
      </c>
      <c r="D407">
        <v>0</v>
      </c>
      <c r="E407">
        <f>SmtRes!AV486</f>
        <v>0</v>
      </c>
      <c r="F407" t="str">
        <f>SmtRes!I486</f>
        <v>21.7-12-1</v>
      </c>
      <c r="G407" t="str">
        <f>SmtRes!K486</f>
        <v>Профили алюминиевые, ширина 40 мм, марка СПА 3505</v>
      </c>
      <c r="H407" t="str">
        <f>SmtRes!O486</f>
        <v>м</v>
      </c>
      <c r="I407">
        <f>SmtRes!Y486*Source!I933</f>
        <v>1.575</v>
      </c>
      <c r="J407">
        <f>SmtRes!AO486</f>
        <v>1</v>
      </c>
      <c r="K407">
        <f>SmtRes!AE486</f>
        <v>142.68</v>
      </c>
      <c r="L407">
        <f>SmtRes!DB486</f>
        <v>14981.4</v>
      </c>
      <c r="M407">
        <f>ROUND(ROUND(L407*Source!I933, 6)*1, 2)</f>
        <v>224.72</v>
      </c>
      <c r="N407">
        <f>SmtRes!AA486</f>
        <v>142.68</v>
      </c>
      <c r="O407">
        <f>ROUND(ROUND(L407*Source!I933, 6)*SmtRes!DA486, 2)</f>
        <v>224.72</v>
      </c>
      <c r="P407">
        <f>SmtRes!AG486</f>
        <v>0</v>
      </c>
      <c r="Q407">
        <f>SmtRes!DC486</f>
        <v>0</v>
      </c>
      <c r="R407">
        <f>ROUND(ROUND(Q407*Source!I933, 6)*1, 2)</f>
        <v>0</v>
      </c>
      <c r="S407">
        <f>SmtRes!AC486</f>
        <v>0</v>
      </c>
      <c r="T407">
        <f>ROUND(ROUND(Q407*Source!I933, 6)*SmtRes!AK486, 2)</f>
        <v>0</v>
      </c>
      <c r="U407">
        <v>3</v>
      </c>
      <c r="Z407">
        <f>SmtRes!X486</f>
        <v>-1808751836</v>
      </c>
      <c r="AA407">
        <v>-565997407</v>
      </c>
      <c r="AB407">
        <v>1077428857</v>
      </c>
    </row>
    <row r="408" spans="1:28" x14ac:dyDescent="0.2">
      <c r="A408">
        <v>20</v>
      </c>
      <c r="B408">
        <v>485</v>
      </c>
      <c r="C408">
        <v>3</v>
      </c>
      <c r="D408">
        <v>0</v>
      </c>
      <c r="E408">
        <f>SmtRes!AV485</f>
        <v>0</v>
      </c>
      <c r="F408" t="str">
        <f>SmtRes!I485</f>
        <v>21.1-11-32</v>
      </c>
      <c r="G408" t="str">
        <f>SmtRes!K485</f>
        <v>Винты самонарезающие оцинкованные, длина 25 мм</v>
      </c>
      <c r="H408" t="str">
        <f>SmtRes!O485</f>
        <v>кг</v>
      </c>
      <c r="I408">
        <f>SmtRes!Y485*Source!I933</f>
        <v>1.4099999999999998E-2</v>
      </c>
      <c r="J408">
        <f>SmtRes!AO485</f>
        <v>1</v>
      </c>
      <c r="K408">
        <f>SmtRes!AE485</f>
        <v>309.57</v>
      </c>
      <c r="L408">
        <f>SmtRes!DB485</f>
        <v>291</v>
      </c>
      <c r="M408">
        <f>ROUND(ROUND(L408*Source!I933, 6)*1, 2)</f>
        <v>4.37</v>
      </c>
      <c r="N408">
        <f>SmtRes!AA485</f>
        <v>309.57</v>
      </c>
      <c r="O408">
        <f>ROUND(ROUND(L408*Source!I933, 6)*SmtRes!DA485, 2)</f>
        <v>4.37</v>
      </c>
      <c r="P408">
        <f>SmtRes!AG485</f>
        <v>0</v>
      </c>
      <c r="Q408">
        <f>SmtRes!DC485</f>
        <v>0</v>
      </c>
      <c r="R408">
        <f>ROUND(ROUND(Q408*Source!I933, 6)*1, 2)</f>
        <v>0</v>
      </c>
      <c r="S408">
        <f>SmtRes!AC485</f>
        <v>0</v>
      </c>
      <c r="T408">
        <f>ROUND(ROUND(Q408*Source!I933, 6)*SmtRes!AK485, 2)</f>
        <v>0</v>
      </c>
      <c r="U408">
        <v>3</v>
      </c>
      <c r="Z408">
        <f>SmtRes!X485</f>
        <v>-418147541</v>
      </c>
      <c r="AA408">
        <v>872131661</v>
      </c>
      <c r="AB408">
        <v>1937675695</v>
      </c>
    </row>
    <row r="409" spans="1:28" x14ac:dyDescent="0.2">
      <c r="A409">
        <v>20</v>
      </c>
      <c r="B409">
        <v>484</v>
      </c>
      <c r="C409">
        <v>2</v>
      </c>
      <c r="D409">
        <v>0</v>
      </c>
      <c r="E409">
        <f>SmtRes!AV484</f>
        <v>0</v>
      </c>
      <c r="F409" t="str">
        <f>SmtRes!I484</f>
        <v>22.1-30-56</v>
      </c>
      <c r="G409" t="str">
        <f>SmtRes!K484</f>
        <v>Шуруповерты</v>
      </c>
      <c r="H409" t="str">
        <f>SmtRes!O484</f>
        <v>маш.-ч</v>
      </c>
      <c r="I409">
        <f>SmtRes!Y484*Source!I933</f>
        <v>0.1095</v>
      </c>
      <c r="J409">
        <f>SmtRes!AO484</f>
        <v>1</v>
      </c>
      <c r="K409">
        <f>SmtRes!AF484</f>
        <v>7.44</v>
      </c>
      <c r="L409">
        <f>SmtRes!DB484</f>
        <v>54.31</v>
      </c>
      <c r="M409">
        <f>ROUND(ROUND(L409*Source!I933, 6)*1, 2)</f>
        <v>0.81</v>
      </c>
      <c r="N409">
        <f>SmtRes!AB484</f>
        <v>7.44</v>
      </c>
      <c r="O409">
        <f>ROUND(ROUND(L409*Source!I933, 6)*SmtRes!DA484, 2)</f>
        <v>0.81</v>
      </c>
      <c r="P409">
        <f>SmtRes!AG484</f>
        <v>0</v>
      </c>
      <c r="Q409">
        <f>SmtRes!DC484</f>
        <v>0</v>
      </c>
      <c r="R409">
        <f>ROUND(ROUND(Q409*Source!I933, 6)*1, 2)</f>
        <v>0</v>
      </c>
      <c r="S409">
        <f>SmtRes!AC484</f>
        <v>0</v>
      </c>
      <c r="T409">
        <f>ROUND(ROUND(Q409*Source!I933, 6)*SmtRes!AK484, 2)</f>
        <v>0</v>
      </c>
      <c r="U409">
        <v>2</v>
      </c>
      <c r="Z409">
        <f>SmtRes!X484</f>
        <v>2076833660</v>
      </c>
      <c r="AA409">
        <v>-2012010907</v>
      </c>
      <c r="AB409">
        <v>-1996660002</v>
      </c>
    </row>
    <row r="410" spans="1:28" x14ac:dyDescent="0.2">
      <c r="A410">
        <v>20</v>
      </c>
      <c r="B410">
        <v>483</v>
      </c>
      <c r="C410">
        <v>2</v>
      </c>
      <c r="D410">
        <v>0</v>
      </c>
      <c r="E410">
        <f>SmtRes!AV483</f>
        <v>0</v>
      </c>
      <c r="F410" t="str">
        <f>SmtRes!I483</f>
        <v>22.1-30-27</v>
      </c>
      <c r="G410" t="str">
        <f>SmtRes!K483</f>
        <v>Пилы дисковые электрические для резки пиломатериалов</v>
      </c>
      <c r="H410" t="str">
        <f>SmtRes!O483</f>
        <v>маш.-ч</v>
      </c>
      <c r="I410">
        <f>SmtRes!Y483*Source!I933</f>
        <v>6.7499999999999999E-3</v>
      </c>
      <c r="J410">
        <f>SmtRes!AO483</f>
        <v>1</v>
      </c>
      <c r="K410">
        <f>SmtRes!AF483</f>
        <v>6.1</v>
      </c>
      <c r="L410">
        <f>SmtRes!DB483</f>
        <v>2.75</v>
      </c>
      <c r="M410">
        <f>ROUND(ROUND(L410*Source!I933, 6)*1, 2)</f>
        <v>0.04</v>
      </c>
      <c r="N410">
        <f>SmtRes!AB483</f>
        <v>6.1</v>
      </c>
      <c r="O410">
        <f>ROUND(ROUND(L410*Source!I933, 6)*SmtRes!DA483, 2)</f>
        <v>0.04</v>
      </c>
      <c r="P410">
        <f>SmtRes!AG483</f>
        <v>0</v>
      </c>
      <c r="Q410">
        <f>SmtRes!DC483</f>
        <v>0</v>
      </c>
      <c r="R410">
        <f>ROUND(ROUND(Q410*Source!I933, 6)*1, 2)</f>
        <v>0</v>
      </c>
      <c r="S410">
        <f>SmtRes!AC483</f>
        <v>0</v>
      </c>
      <c r="T410">
        <f>ROUND(ROUND(Q410*Source!I933, 6)*SmtRes!AK483, 2)</f>
        <v>0</v>
      </c>
      <c r="U410">
        <v>2</v>
      </c>
      <c r="Z410">
        <f>SmtRes!X483</f>
        <v>-79104203</v>
      </c>
      <c r="AA410">
        <v>-1113874841</v>
      </c>
      <c r="AB410">
        <v>-1734338932</v>
      </c>
    </row>
    <row r="411" spans="1:28" x14ac:dyDescent="0.2">
      <c r="A411">
        <v>20</v>
      </c>
      <c r="B411">
        <v>482</v>
      </c>
      <c r="C411">
        <v>2</v>
      </c>
      <c r="D411">
        <v>0</v>
      </c>
      <c r="E411">
        <f>SmtRes!AV482</f>
        <v>0</v>
      </c>
      <c r="F411" t="str">
        <f>SmtRes!I482</f>
        <v>22.1-30-102</v>
      </c>
      <c r="G411" t="str">
        <f>SmtRes!K482</f>
        <v>Дрели электрические, двухскоростные, мощностью 600 Вт</v>
      </c>
      <c r="H411" t="str">
        <f>SmtRes!O482</f>
        <v>маш.-ч</v>
      </c>
      <c r="I411">
        <f>SmtRes!Y482*Source!I933</f>
        <v>8.0399999999999999E-2</v>
      </c>
      <c r="J411">
        <f>SmtRes!AO482</f>
        <v>1</v>
      </c>
      <c r="K411">
        <f>SmtRes!AF482</f>
        <v>5.79</v>
      </c>
      <c r="L411">
        <f>SmtRes!DB482</f>
        <v>31.03</v>
      </c>
      <c r="M411">
        <f>ROUND(ROUND(L411*Source!I933, 6)*1, 2)</f>
        <v>0.47</v>
      </c>
      <c r="N411">
        <f>SmtRes!AB482</f>
        <v>5.79</v>
      </c>
      <c r="O411">
        <f>ROUND(ROUND(L411*Source!I933, 6)*SmtRes!DA482, 2)</f>
        <v>0.47</v>
      </c>
      <c r="P411">
        <f>SmtRes!AG482</f>
        <v>0</v>
      </c>
      <c r="Q411">
        <f>SmtRes!DC482</f>
        <v>0</v>
      </c>
      <c r="R411">
        <f>ROUND(ROUND(Q411*Source!I933, 6)*1, 2)</f>
        <v>0</v>
      </c>
      <c r="S411">
        <f>SmtRes!AC482</f>
        <v>0</v>
      </c>
      <c r="T411">
        <f>ROUND(ROUND(Q411*Source!I933, 6)*SmtRes!AK482, 2)</f>
        <v>0</v>
      </c>
      <c r="U411">
        <v>2</v>
      </c>
      <c r="Z411">
        <f>SmtRes!X482</f>
        <v>-490795739</v>
      </c>
      <c r="AA411">
        <v>-440713650</v>
      </c>
      <c r="AB411">
        <v>-1522604931</v>
      </c>
    </row>
    <row r="412" spans="1:28" x14ac:dyDescent="0.2">
      <c r="A412">
        <f>Source!A965</f>
        <v>5</v>
      </c>
      <c r="B412">
        <v>965</v>
      </c>
      <c r="G412" t="str">
        <f>Source!G965</f>
        <v>Сантехника</v>
      </c>
    </row>
    <row r="413" spans="1:28" x14ac:dyDescent="0.2">
      <c r="A413">
        <v>20</v>
      </c>
      <c r="B413">
        <v>488</v>
      </c>
      <c r="C413">
        <v>3</v>
      </c>
      <c r="D413">
        <v>0</v>
      </c>
      <c r="E413">
        <f>SmtRes!AV488</f>
        <v>0</v>
      </c>
      <c r="F413" t="str">
        <f>SmtRes!I488</f>
        <v>21.12-5-61</v>
      </c>
      <c r="G413" t="str">
        <f>SmtRes!K488</f>
        <v>Подводки к водоразборной арматуре, с двумя латунными накидными гайками, длина 500 мм</v>
      </c>
      <c r="H413" t="str">
        <f>SmtRes!O488</f>
        <v>компл.</v>
      </c>
      <c r="I413">
        <f>SmtRes!Y488*Source!I969</f>
        <v>2</v>
      </c>
      <c r="J413">
        <f>SmtRes!AO488</f>
        <v>1</v>
      </c>
      <c r="K413">
        <f>SmtRes!AE488</f>
        <v>151.54</v>
      </c>
      <c r="L413">
        <f>SmtRes!DB488</f>
        <v>15154</v>
      </c>
      <c r="M413">
        <f>ROUND(ROUND(L413*Source!I969, 6)*1, 2)</f>
        <v>303.08</v>
      </c>
      <c r="N413">
        <f>SmtRes!AA488</f>
        <v>151.54</v>
      </c>
      <c r="O413">
        <f>ROUND(ROUND(L413*Source!I969, 6)*SmtRes!DA488, 2)</f>
        <v>303.08</v>
      </c>
      <c r="P413">
        <f>SmtRes!AG488</f>
        <v>0</v>
      </c>
      <c r="Q413">
        <f>SmtRes!DC488</f>
        <v>0</v>
      </c>
      <c r="R413">
        <f>ROUND(ROUND(Q413*Source!I969, 6)*1, 2)</f>
        <v>0</v>
      </c>
      <c r="S413">
        <f>SmtRes!AC488</f>
        <v>0</v>
      </c>
      <c r="T413">
        <f>ROUND(ROUND(Q413*Source!I969, 6)*SmtRes!AK488, 2)</f>
        <v>0</v>
      </c>
      <c r="U413">
        <v>3</v>
      </c>
      <c r="Z413">
        <f>SmtRes!X488</f>
        <v>1744619043</v>
      </c>
      <c r="AA413">
        <v>2107937590</v>
      </c>
      <c r="AB413">
        <v>2114986976</v>
      </c>
    </row>
    <row r="414" spans="1:28" x14ac:dyDescent="0.2">
      <c r="A414">
        <f>Source!A970</f>
        <v>18</v>
      </c>
      <c r="B414">
        <v>970</v>
      </c>
      <c r="C414">
        <v>3</v>
      </c>
      <c r="D414">
        <f>Source!BI970</f>
        <v>4</v>
      </c>
      <c r="E414">
        <f>Source!FS970</f>
        <v>0</v>
      </c>
      <c r="F414" t="str">
        <f>Source!F970</f>
        <v>21.13-4-40</v>
      </c>
      <c r="G414" t="str">
        <f>Source!G970</f>
        <v>Краны латунные шаровые муфтовые проходные, марка 11б27п, диаметр 20 мм</v>
      </c>
      <c r="H414" t="str">
        <f>Source!H970</f>
        <v>шт.</v>
      </c>
      <c r="I414">
        <f>Source!I970</f>
        <v>2</v>
      </c>
      <c r="J414">
        <v>1</v>
      </c>
      <c r="K414">
        <f>Source!AC970</f>
        <v>148.13999999999999</v>
      </c>
      <c r="M414">
        <f>ROUND(K414*I414, 2)</f>
        <v>296.27999999999997</v>
      </c>
      <c r="N414">
        <f>Source!AC970*IF(Source!BC970&lt;&gt; 0, Source!BC970, 1)</f>
        <v>148.13999999999999</v>
      </c>
      <c r="O414">
        <f>ROUND(N414*I414, 2)</f>
        <v>296.27999999999997</v>
      </c>
      <c r="P414">
        <f>Source!AE970</f>
        <v>0</v>
      </c>
      <c r="R414">
        <f>ROUND(P414*I414, 2)</f>
        <v>0</v>
      </c>
      <c r="S414">
        <f>Source!AE970*IF(Source!BS970&lt;&gt; 0, Source!BS970, 1)</f>
        <v>0</v>
      </c>
      <c r="T414">
        <f>ROUND(S414*I414, 2)</f>
        <v>0</v>
      </c>
      <c r="U414">
        <v>3</v>
      </c>
      <c r="Z414">
        <f>Source!GF970</f>
        <v>1965755675</v>
      </c>
      <c r="AA414">
        <v>-448729440</v>
      </c>
      <c r="AB414">
        <v>1033048147</v>
      </c>
    </row>
    <row r="415" spans="1:28" x14ac:dyDescent="0.2">
      <c r="A415">
        <v>20</v>
      </c>
      <c r="B415">
        <v>496</v>
      </c>
      <c r="C415">
        <v>3</v>
      </c>
      <c r="D415">
        <v>0</v>
      </c>
      <c r="E415">
        <f>SmtRes!AV496</f>
        <v>0</v>
      </c>
      <c r="F415" t="str">
        <f>SmtRes!I496</f>
        <v>21.17-2-16</v>
      </c>
      <c r="G415" t="str">
        <f>SmtRes!K496</f>
        <v>Сифоны полимерные, бутылочные унифицированные для моек и умывальников</v>
      </c>
      <c r="H415" t="str">
        <f>SmtRes!O496</f>
        <v>шт.</v>
      </c>
      <c r="I415">
        <f>SmtRes!Y496*Source!I971</f>
        <v>1</v>
      </c>
      <c r="J415">
        <f>SmtRes!AO496</f>
        <v>1</v>
      </c>
      <c r="K415">
        <f>SmtRes!AE496</f>
        <v>95.2</v>
      </c>
      <c r="L415">
        <f>SmtRes!DB496</f>
        <v>9520</v>
      </c>
      <c r="M415">
        <f>ROUND(ROUND(L415*Source!I971, 6)*1, 2)</f>
        <v>95.2</v>
      </c>
      <c r="N415">
        <f>SmtRes!AA496</f>
        <v>95.2</v>
      </c>
      <c r="O415">
        <f>ROUND(ROUND(L415*Source!I971, 6)*SmtRes!DA496, 2)</f>
        <v>95.2</v>
      </c>
      <c r="P415">
        <f>SmtRes!AG496</f>
        <v>0</v>
      </c>
      <c r="Q415">
        <f>SmtRes!DC496</f>
        <v>0</v>
      </c>
      <c r="R415">
        <f>ROUND(ROUND(Q415*Source!I971, 6)*1, 2)</f>
        <v>0</v>
      </c>
      <c r="S415">
        <f>SmtRes!AC496</f>
        <v>0</v>
      </c>
      <c r="T415">
        <f>ROUND(ROUND(Q415*Source!I971, 6)*SmtRes!AK496, 2)</f>
        <v>0</v>
      </c>
      <c r="U415">
        <v>3</v>
      </c>
      <c r="Z415">
        <f>SmtRes!X496</f>
        <v>-1912251573</v>
      </c>
      <c r="AA415">
        <v>1725958307</v>
      </c>
      <c r="AB415">
        <v>297173100</v>
      </c>
    </row>
    <row r="416" spans="1:28" x14ac:dyDescent="0.2">
      <c r="A416">
        <v>20</v>
      </c>
      <c r="B416">
        <v>495</v>
      </c>
      <c r="C416">
        <v>3</v>
      </c>
      <c r="D416">
        <v>0</v>
      </c>
      <c r="E416">
        <f>SmtRes!AV495</f>
        <v>0</v>
      </c>
      <c r="F416" t="str">
        <f>SmtRes!I495</f>
        <v>21.17-2-10</v>
      </c>
      <c r="G416" t="str">
        <f>SmtRes!K495</f>
        <v>Кронштейны чугунные для умывальников и моек открытый малый УОМ, длина 235 мм</v>
      </c>
      <c r="H416" t="str">
        <f>SmtRes!O495</f>
        <v>шт.</v>
      </c>
      <c r="I416">
        <f>SmtRes!Y495*Source!I971</f>
        <v>2</v>
      </c>
      <c r="J416">
        <f>SmtRes!AO495</f>
        <v>1</v>
      </c>
      <c r="K416">
        <f>SmtRes!AE495</f>
        <v>185.05</v>
      </c>
      <c r="L416">
        <f>SmtRes!DB495</f>
        <v>37010</v>
      </c>
      <c r="M416">
        <f>ROUND(ROUND(L416*Source!I971, 6)*1, 2)</f>
        <v>370.1</v>
      </c>
      <c r="N416">
        <f>SmtRes!AA495</f>
        <v>185.05</v>
      </c>
      <c r="O416">
        <f>ROUND(ROUND(L416*Source!I971, 6)*SmtRes!DA495, 2)</f>
        <v>370.1</v>
      </c>
      <c r="P416">
        <f>SmtRes!AG495</f>
        <v>0</v>
      </c>
      <c r="Q416">
        <f>SmtRes!DC495</f>
        <v>0</v>
      </c>
      <c r="R416">
        <f>ROUND(ROUND(Q416*Source!I971, 6)*1, 2)</f>
        <v>0</v>
      </c>
      <c r="S416">
        <f>SmtRes!AC495</f>
        <v>0</v>
      </c>
      <c r="T416">
        <f>ROUND(ROUND(Q416*Source!I971, 6)*SmtRes!AK495, 2)</f>
        <v>0</v>
      </c>
      <c r="U416">
        <v>3</v>
      </c>
      <c r="Z416">
        <f>SmtRes!X495</f>
        <v>-184862872</v>
      </c>
      <c r="AA416">
        <v>10853625</v>
      </c>
      <c r="AB416">
        <v>1615305796</v>
      </c>
    </row>
    <row r="417" spans="1:28" x14ac:dyDescent="0.2">
      <c r="A417">
        <v>20</v>
      </c>
      <c r="B417">
        <v>494</v>
      </c>
      <c r="C417">
        <v>3</v>
      </c>
      <c r="D417">
        <v>0</v>
      </c>
      <c r="E417">
        <f>SmtRes!AV494</f>
        <v>0</v>
      </c>
      <c r="F417" t="str">
        <f>SmtRes!I494</f>
        <v>21.17-1-19</v>
      </c>
      <c r="G417" t="str">
        <f>SmtRes!K494</f>
        <v>Умывальники керамические полукруглые второй величины 1 отверстие</v>
      </c>
      <c r="H417" t="str">
        <f>SmtRes!O494</f>
        <v>шт.</v>
      </c>
      <c r="I417">
        <f>SmtRes!Y494*Source!I971</f>
        <v>1</v>
      </c>
      <c r="J417">
        <f>SmtRes!AO494</f>
        <v>1</v>
      </c>
      <c r="K417">
        <f>SmtRes!AE494</f>
        <v>931.17</v>
      </c>
      <c r="L417">
        <f>SmtRes!DB494</f>
        <v>93117</v>
      </c>
      <c r="M417">
        <f>ROUND(ROUND(L417*Source!I971, 6)*1, 2)</f>
        <v>931.17</v>
      </c>
      <c r="N417">
        <f>SmtRes!AA494</f>
        <v>931.17</v>
      </c>
      <c r="O417">
        <f>ROUND(ROUND(L417*Source!I971, 6)*SmtRes!DA494, 2)</f>
        <v>931.17</v>
      </c>
      <c r="P417">
        <f>SmtRes!AG494</f>
        <v>0</v>
      </c>
      <c r="Q417">
        <f>SmtRes!DC494</f>
        <v>0</v>
      </c>
      <c r="R417">
        <f>ROUND(ROUND(Q417*Source!I971, 6)*1, 2)</f>
        <v>0</v>
      </c>
      <c r="S417">
        <f>SmtRes!AC494</f>
        <v>0</v>
      </c>
      <c r="T417">
        <f>ROUND(ROUND(Q417*Source!I971, 6)*SmtRes!AK494, 2)</f>
        <v>0</v>
      </c>
      <c r="U417">
        <v>3</v>
      </c>
      <c r="Z417">
        <f>SmtRes!X494</f>
        <v>1799960558</v>
      </c>
      <c r="AA417">
        <v>-253390367</v>
      </c>
      <c r="AB417">
        <v>2049602087</v>
      </c>
    </row>
    <row r="418" spans="1:28" x14ac:dyDescent="0.2">
      <c r="A418">
        <v>20</v>
      </c>
      <c r="B418">
        <v>493</v>
      </c>
      <c r="C418">
        <v>3</v>
      </c>
      <c r="D418">
        <v>0</v>
      </c>
      <c r="E418">
        <f>SmtRes!AV493</f>
        <v>0</v>
      </c>
      <c r="F418" t="str">
        <f>SmtRes!I493</f>
        <v>21.1-2-9</v>
      </c>
      <c r="G418" t="str">
        <f>SmtRes!K493</f>
        <v>Цемент гипсоглиноземистый расширяющийся</v>
      </c>
      <c r="H418" t="str">
        <f>SmtRes!O493</f>
        <v>т</v>
      </c>
      <c r="I418">
        <f>SmtRes!Y493*Source!I971</f>
        <v>7.9000000000000009E-5</v>
      </c>
      <c r="J418">
        <f>SmtRes!AO493</f>
        <v>1</v>
      </c>
      <c r="K418">
        <f>SmtRes!AE493</f>
        <v>39043.43</v>
      </c>
      <c r="L418">
        <f>SmtRes!DB493</f>
        <v>308.44</v>
      </c>
      <c r="M418">
        <f>ROUND(ROUND(L418*Source!I971, 6)*1, 2)</f>
        <v>3.08</v>
      </c>
      <c r="N418">
        <f>SmtRes!AA493</f>
        <v>39043.43</v>
      </c>
      <c r="O418">
        <f>ROUND(ROUND(L418*Source!I971, 6)*SmtRes!DA493, 2)</f>
        <v>3.08</v>
      </c>
      <c r="P418">
        <f>SmtRes!AG493</f>
        <v>0</v>
      </c>
      <c r="Q418">
        <f>SmtRes!DC493</f>
        <v>0</v>
      </c>
      <c r="R418">
        <f>ROUND(ROUND(Q418*Source!I971, 6)*1, 2)</f>
        <v>0</v>
      </c>
      <c r="S418">
        <f>SmtRes!AC493</f>
        <v>0</v>
      </c>
      <c r="T418">
        <f>ROUND(ROUND(Q418*Source!I971, 6)*SmtRes!AK493, 2)</f>
        <v>0</v>
      </c>
      <c r="U418">
        <v>3</v>
      </c>
      <c r="Z418">
        <f>SmtRes!X493</f>
        <v>-43003999</v>
      </c>
      <c r="AA418">
        <v>1800438197</v>
      </c>
      <c r="AB418">
        <v>1997117069</v>
      </c>
    </row>
    <row r="419" spans="1:28" x14ac:dyDescent="0.2">
      <c r="A419">
        <v>20</v>
      </c>
      <c r="B419">
        <v>492</v>
      </c>
      <c r="C419">
        <v>3</v>
      </c>
      <c r="D419">
        <v>0</v>
      </c>
      <c r="E419">
        <f>SmtRes!AV492</f>
        <v>0</v>
      </c>
      <c r="F419" t="str">
        <f>SmtRes!I492</f>
        <v>21.1-25-209</v>
      </c>
      <c r="G419" t="str">
        <f>SmtRes!K492</f>
        <v>Пакля пропитанная</v>
      </c>
      <c r="H419" t="str">
        <f>SmtRes!O492</f>
        <v>кг</v>
      </c>
      <c r="I419">
        <f>SmtRes!Y492*Source!I971</f>
        <v>3.4000000000000002E-2</v>
      </c>
      <c r="J419">
        <f>SmtRes!AO492</f>
        <v>1</v>
      </c>
      <c r="K419">
        <f>SmtRes!AE492</f>
        <v>149.35</v>
      </c>
      <c r="L419">
        <f>SmtRes!DB492</f>
        <v>507.79</v>
      </c>
      <c r="M419">
        <f>ROUND(ROUND(L419*Source!I971, 6)*1, 2)</f>
        <v>5.08</v>
      </c>
      <c r="N419">
        <f>SmtRes!AA492</f>
        <v>149.35</v>
      </c>
      <c r="O419">
        <f>ROUND(ROUND(L419*Source!I971, 6)*SmtRes!DA492, 2)</f>
        <v>5.08</v>
      </c>
      <c r="P419">
        <f>SmtRes!AG492</f>
        <v>0</v>
      </c>
      <c r="Q419">
        <f>SmtRes!DC492</f>
        <v>0</v>
      </c>
      <c r="R419">
        <f>ROUND(ROUND(Q419*Source!I971, 6)*1, 2)</f>
        <v>0</v>
      </c>
      <c r="S419">
        <f>SmtRes!AC492</f>
        <v>0</v>
      </c>
      <c r="T419">
        <f>ROUND(ROUND(Q419*Source!I971, 6)*SmtRes!AK492, 2)</f>
        <v>0</v>
      </c>
      <c r="U419">
        <v>3</v>
      </c>
      <c r="Z419">
        <f>SmtRes!X492</f>
        <v>1726106284</v>
      </c>
      <c r="AA419">
        <v>2119225562</v>
      </c>
      <c r="AB419">
        <v>1172976567</v>
      </c>
    </row>
    <row r="420" spans="1:28" x14ac:dyDescent="0.2">
      <c r="A420">
        <v>20</v>
      </c>
      <c r="B420">
        <v>491</v>
      </c>
      <c r="C420">
        <v>3</v>
      </c>
      <c r="D420">
        <v>0</v>
      </c>
      <c r="E420">
        <f>SmtRes!AV491</f>
        <v>0</v>
      </c>
      <c r="F420" t="str">
        <f>SmtRes!I491</f>
        <v>21.1-11-125</v>
      </c>
      <c r="G420" t="str">
        <f>SmtRes!K491</f>
        <v>Шурупы с потайной головкой, черные, размер 8,0х100 мм</v>
      </c>
      <c r="H420" t="str">
        <f>SmtRes!O491</f>
        <v>т</v>
      </c>
      <c r="I420">
        <f>SmtRes!Y491*Source!I971</f>
        <v>1.0800000000000001E-4</v>
      </c>
      <c r="J420">
        <f>SmtRes!AO491</f>
        <v>1</v>
      </c>
      <c r="K420">
        <f>SmtRes!AE491</f>
        <v>238805.23</v>
      </c>
      <c r="L420">
        <f>SmtRes!DB491</f>
        <v>2579.1</v>
      </c>
      <c r="M420">
        <f>ROUND(ROUND(L420*Source!I971, 6)*1, 2)</f>
        <v>25.79</v>
      </c>
      <c r="N420">
        <f>SmtRes!AA491</f>
        <v>238805.23</v>
      </c>
      <c r="O420">
        <f>ROUND(ROUND(L420*Source!I971, 6)*SmtRes!DA491, 2)</f>
        <v>25.79</v>
      </c>
      <c r="P420">
        <f>SmtRes!AG491</f>
        <v>0</v>
      </c>
      <c r="Q420">
        <f>SmtRes!DC491</f>
        <v>0</v>
      </c>
      <c r="R420">
        <f>ROUND(ROUND(Q420*Source!I971, 6)*1, 2)</f>
        <v>0</v>
      </c>
      <c r="S420">
        <f>SmtRes!AC491</f>
        <v>0</v>
      </c>
      <c r="T420">
        <f>ROUND(ROUND(Q420*Source!I971, 6)*SmtRes!AK491, 2)</f>
        <v>0</v>
      </c>
      <c r="U420">
        <v>3</v>
      </c>
      <c r="Z420">
        <f>SmtRes!X491</f>
        <v>-1725008999</v>
      </c>
      <c r="AA420">
        <v>-266277888</v>
      </c>
      <c r="AB420">
        <v>-1020864924</v>
      </c>
    </row>
    <row r="421" spans="1:28" x14ac:dyDescent="0.2">
      <c r="A421">
        <f>Source!A973</f>
        <v>18</v>
      </c>
      <c r="B421">
        <v>973</v>
      </c>
      <c r="C421">
        <v>3</v>
      </c>
      <c r="D421">
        <f>Source!BI973</f>
        <v>4</v>
      </c>
      <c r="E421">
        <f>Source!FS973</f>
        <v>0</v>
      </c>
      <c r="F421" t="str">
        <f>Source!F973</f>
        <v>21.17-2-19</v>
      </c>
      <c r="G421" t="str">
        <f>Source!G973</f>
        <v>Смесители для умывальников и моек двухрукояточные центральные набортные, излив с аэратором тип См-УмДЦБА</v>
      </c>
      <c r="H421" t="str">
        <f>Source!H973</f>
        <v>шт.</v>
      </c>
      <c r="I421">
        <f>Source!I973</f>
        <v>1</v>
      </c>
      <c r="J421">
        <v>1</v>
      </c>
      <c r="K421">
        <f>Source!AC973</f>
        <v>6247.62</v>
      </c>
      <c r="M421">
        <f>ROUND(K421*I421, 2)</f>
        <v>6247.62</v>
      </c>
      <c r="N421">
        <f>Source!AC973*IF(Source!BC973&lt;&gt; 0, Source!BC973, 1)</f>
        <v>6247.62</v>
      </c>
      <c r="O421">
        <f>ROUND(N421*I421, 2)</f>
        <v>6247.62</v>
      </c>
      <c r="P421">
        <f>Source!AE973</f>
        <v>0</v>
      </c>
      <c r="R421">
        <f>ROUND(P421*I421, 2)</f>
        <v>0</v>
      </c>
      <c r="S421">
        <f>Source!AE973*IF(Source!BS973&lt;&gt; 0, Source!BS973, 1)</f>
        <v>0</v>
      </c>
      <c r="T421">
        <f>ROUND(S421*I421, 2)</f>
        <v>0</v>
      </c>
      <c r="U421">
        <v>3</v>
      </c>
      <c r="Z421">
        <f>Source!GF973</f>
        <v>1333101558</v>
      </c>
      <c r="AA421">
        <v>-1813997948</v>
      </c>
      <c r="AB421">
        <v>1928749278</v>
      </c>
    </row>
    <row r="422" spans="1:28" x14ac:dyDescent="0.2">
      <c r="A422">
        <v>20</v>
      </c>
      <c r="B422">
        <v>503</v>
      </c>
      <c r="C422">
        <v>3</v>
      </c>
      <c r="D422">
        <v>0</v>
      </c>
      <c r="E422">
        <f>SmtRes!AV503</f>
        <v>0</v>
      </c>
      <c r="F422" t="str">
        <f>SmtRes!I503</f>
        <v>21.9-14-1</v>
      </c>
      <c r="G422" t="str">
        <f>SmtRes!K503</f>
        <v>Подстолья кухонные рамочно-щитовой конструкции, облицованные пластиком бумажно-слоистым, размеры 570х500х544 мм</v>
      </c>
      <c r="H422" t="str">
        <f>SmtRes!O503</f>
        <v>шт.</v>
      </c>
      <c r="I422">
        <f>SmtRes!Y503*Source!I974</f>
        <v>1</v>
      </c>
      <c r="J422">
        <f>SmtRes!AO503</f>
        <v>1</v>
      </c>
      <c r="K422">
        <f>SmtRes!AE503</f>
        <v>1764.14</v>
      </c>
      <c r="L422">
        <f>SmtRes!DB503</f>
        <v>176414</v>
      </c>
      <c r="M422">
        <f>ROUND(ROUND(L422*Source!I974, 6)*1, 2)</f>
        <v>1764.14</v>
      </c>
      <c r="N422">
        <f>SmtRes!AA503</f>
        <v>1764.14</v>
      </c>
      <c r="O422">
        <f>ROUND(ROUND(L422*Source!I974, 6)*SmtRes!DA503, 2)</f>
        <v>1764.14</v>
      </c>
      <c r="P422">
        <f>SmtRes!AG503</f>
        <v>0</v>
      </c>
      <c r="Q422">
        <f>SmtRes!DC503</f>
        <v>0</v>
      </c>
      <c r="R422">
        <f>ROUND(ROUND(Q422*Source!I974, 6)*1, 2)</f>
        <v>0</v>
      </c>
      <c r="S422">
        <f>SmtRes!AC503</f>
        <v>0</v>
      </c>
      <c r="T422">
        <f>ROUND(ROUND(Q422*Source!I974, 6)*SmtRes!AK503, 2)</f>
        <v>0</v>
      </c>
      <c r="U422">
        <v>3</v>
      </c>
      <c r="Z422">
        <f>SmtRes!X503</f>
        <v>-2062378805</v>
      </c>
      <c r="AA422">
        <v>-740734818</v>
      </c>
      <c r="AB422">
        <v>-531259987</v>
      </c>
    </row>
    <row r="423" spans="1:28" x14ac:dyDescent="0.2">
      <c r="A423">
        <v>20</v>
      </c>
      <c r="B423">
        <v>502</v>
      </c>
      <c r="C423">
        <v>3</v>
      </c>
      <c r="D423">
        <v>0</v>
      </c>
      <c r="E423">
        <f>SmtRes!AV502</f>
        <v>0</v>
      </c>
      <c r="F423" t="str">
        <f>SmtRes!I502</f>
        <v>21.9-12-46</v>
      </c>
      <c r="G423" t="str">
        <f>SmtRes!K502</f>
        <v>Раскладки хвойных пород, окрашенные, сечение 19х13(24) мм</v>
      </c>
      <c r="H423" t="str">
        <f>SmtRes!O502</f>
        <v>м</v>
      </c>
      <c r="I423">
        <f>SmtRes!Y502*Source!I974</f>
        <v>4</v>
      </c>
      <c r="J423">
        <f>SmtRes!AO502</f>
        <v>1</v>
      </c>
      <c r="K423">
        <f>SmtRes!AE502</f>
        <v>26.34</v>
      </c>
      <c r="L423">
        <f>SmtRes!DB502</f>
        <v>10536</v>
      </c>
      <c r="M423">
        <f>ROUND(ROUND(L423*Source!I974, 6)*1, 2)</f>
        <v>105.36</v>
      </c>
      <c r="N423">
        <f>SmtRes!AA502</f>
        <v>26.34</v>
      </c>
      <c r="O423">
        <f>ROUND(ROUND(L423*Source!I974, 6)*SmtRes!DA502, 2)</f>
        <v>105.36</v>
      </c>
      <c r="P423">
        <f>SmtRes!AG502</f>
        <v>0</v>
      </c>
      <c r="Q423">
        <f>SmtRes!DC502</f>
        <v>0</v>
      </c>
      <c r="R423">
        <f>ROUND(ROUND(Q423*Source!I974, 6)*1, 2)</f>
        <v>0</v>
      </c>
      <c r="S423">
        <f>SmtRes!AC502</f>
        <v>0</v>
      </c>
      <c r="T423">
        <f>ROUND(ROUND(Q423*Source!I974, 6)*SmtRes!AK502, 2)</f>
        <v>0</v>
      </c>
      <c r="U423">
        <v>3</v>
      </c>
      <c r="Z423">
        <f>SmtRes!X502</f>
        <v>-1393807678</v>
      </c>
      <c r="AA423">
        <v>1974255241</v>
      </c>
      <c r="AB423">
        <v>499861298</v>
      </c>
    </row>
    <row r="424" spans="1:28" x14ac:dyDescent="0.2">
      <c r="A424">
        <v>20</v>
      </c>
      <c r="B424">
        <v>501</v>
      </c>
      <c r="C424">
        <v>3</v>
      </c>
      <c r="D424">
        <v>0</v>
      </c>
      <c r="E424">
        <f>SmtRes!AV501</f>
        <v>0</v>
      </c>
      <c r="F424" t="str">
        <f>SmtRes!I501</f>
        <v>21.1-11-84</v>
      </c>
      <c r="G424" t="str">
        <f>SmtRes!K501</f>
        <v>Поковки строительные (скобы, закрепы, хомуты) простые, масса 1,8 кг</v>
      </c>
      <c r="H424" t="str">
        <f>SmtRes!O501</f>
        <v>т</v>
      </c>
      <c r="I424">
        <f>SmtRes!Y501*Source!I974</f>
        <v>3.5000000000000005E-4</v>
      </c>
      <c r="J424">
        <f>SmtRes!AO501</f>
        <v>1</v>
      </c>
      <c r="K424">
        <f>SmtRes!AE501</f>
        <v>86978.240000000005</v>
      </c>
      <c r="L424">
        <f>SmtRes!DB501</f>
        <v>3044.24</v>
      </c>
      <c r="M424">
        <f>ROUND(ROUND(L424*Source!I974, 6)*1, 2)</f>
        <v>30.44</v>
      </c>
      <c r="N424">
        <f>SmtRes!AA501</f>
        <v>86978.240000000005</v>
      </c>
      <c r="O424">
        <f>ROUND(ROUND(L424*Source!I974, 6)*SmtRes!DA501, 2)</f>
        <v>30.44</v>
      </c>
      <c r="P424">
        <f>SmtRes!AG501</f>
        <v>0</v>
      </c>
      <c r="Q424">
        <f>SmtRes!DC501</f>
        <v>0</v>
      </c>
      <c r="R424">
        <f>ROUND(ROUND(Q424*Source!I974, 6)*1, 2)</f>
        <v>0</v>
      </c>
      <c r="S424">
        <f>SmtRes!AC501</f>
        <v>0</v>
      </c>
      <c r="T424">
        <f>ROUND(ROUND(Q424*Source!I974, 6)*SmtRes!AK501, 2)</f>
        <v>0</v>
      </c>
      <c r="U424">
        <v>3</v>
      </c>
      <c r="Z424">
        <f>SmtRes!X501</f>
        <v>521950283</v>
      </c>
      <c r="AA424">
        <v>-1963998083</v>
      </c>
      <c r="AB424">
        <v>-1059573763</v>
      </c>
    </row>
    <row r="425" spans="1:28" x14ac:dyDescent="0.2">
      <c r="A425">
        <v>20</v>
      </c>
      <c r="B425">
        <v>500</v>
      </c>
      <c r="C425">
        <v>3</v>
      </c>
      <c r="D425">
        <v>0</v>
      </c>
      <c r="E425">
        <f>SmtRes!AV500</f>
        <v>0</v>
      </c>
      <c r="F425" t="str">
        <f>SmtRes!I500</f>
        <v>21.1-11-46</v>
      </c>
      <c r="G425" t="str">
        <f>SmtRes!K500</f>
        <v>Гвозди строительные</v>
      </c>
      <c r="H425" t="str">
        <f>SmtRes!O500</f>
        <v>т</v>
      </c>
      <c r="I425">
        <f>SmtRes!Y500*Source!I974</f>
        <v>1.2E-4</v>
      </c>
      <c r="J425">
        <f>SmtRes!AO500</f>
        <v>1</v>
      </c>
      <c r="K425">
        <f>SmtRes!AE500</f>
        <v>99048.85</v>
      </c>
      <c r="L425">
        <f>SmtRes!DB500</f>
        <v>1188.5899999999999</v>
      </c>
      <c r="M425">
        <f>ROUND(ROUND(L425*Source!I974, 6)*1, 2)</f>
        <v>11.89</v>
      </c>
      <c r="N425">
        <f>SmtRes!AA500</f>
        <v>99048.85</v>
      </c>
      <c r="O425">
        <f>ROUND(ROUND(L425*Source!I974, 6)*SmtRes!DA500, 2)</f>
        <v>11.89</v>
      </c>
      <c r="P425">
        <f>SmtRes!AG500</f>
        <v>0</v>
      </c>
      <c r="Q425">
        <f>SmtRes!DC500</f>
        <v>0</v>
      </c>
      <c r="R425">
        <f>ROUND(ROUND(Q425*Source!I974, 6)*1, 2)</f>
        <v>0</v>
      </c>
      <c r="S425">
        <f>SmtRes!AC500</f>
        <v>0</v>
      </c>
      <c r="T425">
        <f>ROUND(ROUND(Q425*Source!I974, 6)*SmtRes!AK500, 2)</f>
        <v>0</v>
      </c>
      <c r="U425">
        <v>3</v>
      </c>
      <c r="Z425">
        <f>SmtRes!X500</f>
        <v>919131384</v>
      </c>
      <c r="AA425">
        <v>1076960622</v>
      </c>
      <c r="AB425">
        <v>1334291300</v>
      </c>
    </row>
    <row r="426" spans="1:28" x14ac:dyDescent="0.2">
      <c r="A426">
        <f>Source!A1036</f>
        <v>4</v>
      </c>
      <c r="B426">
        <v>1036</v>
      </c>
      <c r="G426" t="str">
        <f>Source!G1036</f>
        <v>4 эт. Кабинет 48</v>
      </c>
    </row>
    <row r="427" spans="1:28" x14ac:dyDescent="0.2">
      <c r="A427">
        <f>Source!A1040</f>
        <v>5</v>
      </c>
      <c r="B427">
        <v>1040</v>
      </c>
      <c r="G427" t="str">
        <f>Source!G1040</f>
        <v>Потолок</v>
      </c>
    </row>
    <row r="428" spans="1:28" x14ac:dyDescent="0.2">
      <c r="A428">
        <v>20</v>
      </c>
      <c r="B428">
        <v>507</v>
      </c>
      <c r="C428">
        <v>3</v>
      </c>
      <c r="D428">
        <v>0</v>
      </c>
      <c r="E428">
        <f>SmtRes!AV507</f>
        <v>0</v>
      </c>
      <c r="F428" t="str">
        <f>SmtRes!I507</f>
        <v>21.1-6-10</v>
      </c>
      <c r="G428" t="str">
        <f>SmtRes!K507</f>
        <v>Грунтовка акриловая концентрированная универсальная с высокой клеевой и проникающей способностью</v>
      </c>
      <c r="H428" t="str">
        <f>SmtRes!O507</f>
        <v>л</v>
      </c>
      <c r="I428">
        <f>SmtRes!Y507*Source!I1045</f>
        <v>5.0161000000000007</v>
      </c>
      <c r="J428">
        <f>SmtRes!AO507</f>
        <v>1</v>
      </c>
      <c r="K428">
        <f>SmtRes!AE507</f>
        <v>128.12</v>
      </c>
      <c r="L428">
        <f>SmtRes!DB507</f>
        <v>1319.64</v>
      </c>
      <c r="M428">
        <f>ROUND(ROUND(L428*Source!I1045, 6)*1, 2)</f>
        <v>642.66</v>
      </c>
      <c r="N428">
        <f>SmtRes!AA507</f>
        <v>128.12</v>
      </c>
      <c r="O428">
        <f>ROUND(ROUND(L428*Source!I1045, 6)*SmtRes!DA507, 2)</f>
        <v>642.66</v>
      </c>
      <c r="P428">
        <f>SmtRes!AG507</f>
        <v>0</v>
      </c>
      <c r="Q428">
        <f>SmtRes!DC507</f>
        <v>0</v>
      </c>
      <c r="R428">
        <f>ROUND(ROUND(Q428*Source!I1045, 6)*1, 2)</f>
        <v>0</v>
      </c>
      <c r="S428">
        <f>SmtRes!AC507</f>
        <v>0</v>
      </c>
      <c r="T428">
        <f>ROUND(ROUND(Q428*Source!I1045, 6)*SmtRes!AK507, 2)</f>
        <v>0</v>
      </c>
      <c r="U428">
        <v>3</v>
      </c>
      <c r="Z428">
        <f>SmtRes!X507</f>
        <v>1582717036</v>
      </c>
      <c r="AA428">
        <v>392686341</v>
      </c>
      <c r="AB428">
        <v>-17149176</v>
      </c>
    </row>
    <row r="429" spans="1:28" x14ac:dyDescent="0.2">
      <c r="A429">
        <v>20</v>
      </c>
      <c r="B429">
        <v>506</v>
      </c>
      <c r="C429">
        <v>2</v>
      </c>
      <c r="D429">
        <v>0</v>
      </c>
      <c r="E429">
        <f>SmtRes!AV506</f>
        <v>0</v>
      </c>
      <c r="F429" t="str">
        <f>SmtRes!I506</f>
        <v>22.1-30-90</v>
      </c>
      <c r="G429" t="str">
        <f>SmtRes!K506</f>
        <v>Дрели-миксеры импортного производства для перемешивания строительных материалов, скорость до 650 об/мин</v>
      </c>
      <c r="H429" t="str">
        <f>SmtRes!O506</f>
        <v>маш.-ч</v>
      </c>
      <c r="I429">
        <f>SmtRes!Y506*Source!I1045</f>
        <v>1.9480000000000001E-2</v>
      </c>
      <c r="J429">
        <f>SmtRes!AO506</f>
        <v>1</v>
      </c>
      <c r="K429">
        <f>SmtRes!AF506</f>
        <v>11.86</v>
      </c>
      <c r="L429">
        <f>SmtRes!DB506</f>
        <v>0.47</v>
      </c>
      <c r="M429">
        <f>ROUND(ROUND(L429*Source!I1045, 6)*1, 2)</f>
        <v>0.23</v>
      </c>
      <c r="N429">
        <f>SmtRes!AB506</f>
        <v>11.86</v>
      </c>
      <c r="O429">
        <f>ROUND(ROUND(L429*Source!I1045, 6)*SmtRes!DA506, 2)</f>
        <v>0.23</v>
      </c>
      <c r="P429">
        <f>SmtRes!AG506</f>
        <v>0.2</v>
      </c>
      <c r="Q429">
        <f>SmtRes!DC506</f>
        <v>0.01</v>
      </c>
      <c r="R429">
        <f>ROUND(ROUND(Q429*Source!I1045, 6)*1, 2)</f>
        <v>0</v>
      </c>
      <c r="S429">
        <f>SmtRes!AC506</f>
        <v>0.2</v>
      </c>
      <c r="T429">
        <f>ROUND(ROUND(Q429*Source!I1045, 6)*SmtRes!AK506, 2)</f>
        <v>0</v>
      </c>
      <c r="U429">
        <v>2</v>
      </c>
      <c r="Z429">
        <f>SmtRes!X506</f>
        <v>-1393479748</v>
      </c>
      <c r="AA429">
        <v>-992411696</v>
      </c>
      <c r="AB429">
        <v>-1125792185</v>
      </c>
    </row>
    <row r="430" spans="1:28" x14ac:dyDescent="0.2">
      <c r="A430">
        <f>Source!A1046</f>
        <v>18</v>
      </c>
      <c r="B430">
        <v>1046</v>
      </c>
      <c r="C430">
        <v>3</v>
      </c>
      <c r="D430">
        <f>Source!BI1046</f>
        <v>4</v>
      </c>
      <c r="E430">
        <f>Source!FS1046</f>
        <v>0</v>
      </c>
      <c r="F430" t="str">
        <f>Source!F1046</f>
        <v>21.1-6-10</v>
      </c>
      <c r="G430" t="str">
        <f>Source!G1046</f>
        <v>Грунтовка акриловая концентрированная универсальная с высокой клеевой и проникающей способностью</v>
      </c>
      <c r="H430" t="str">
        <f>Source!H1046</f>
        <v>л</v>
      </c>
      <c r="I430">
        <f>Source!I1046</f>
        <v>-5.0160999999999998</v>
      </c>
      <c r="J430">
        <v>1</v>
      </c>
      <c r="K430">
        <f>Source!AC1046</f>
        <v>128.12</v>
      </c>
      <c r="M430">
        <f>ROUND(K430*I430, 2)</f>
        <v>-642.66</v>
      </c>
      <c r="N430">
        <f>Source!AC1046*IF(Source!BC1046&lt;&gt; 0, Source!BC1046, 1)</f>
        <v>128.12</v>
      </c>
      <c r="O430">
        <f>ROUND(N430*I430, 2)</f>
        <v>-642.66</v>
      </c>
      <c r="P430">
        <f>Source!AE1046</f>
        <v>0</v>
      </c>
      <c r="R430">
        <f>ROUND(P430*I430, 2)</f>
        <v>0</v>
      </c>
      <c r="S430">
        <f>Source!AE1046*IF(Source!BS1046&lt;&gt; 0, Source!BS1046, 1)</f>
        <v>0</v>
      </c>
      <c r="T430">
        <f>ROUND(S430*I430, 2)</f>
        <v>0</v>
      </c>
      <c r="U430">
        <v>3</v>
      </c>
      <c r="Z430">
        <f>Source!GF1046</f>
        <v>1582717036</v>
      </c>
      <c r="AA430">
        <v>-1285029469</v>
      </c>
      <c r="AB430">
        <v>-187342921</v>
      </c>
    </row>
    <row r="431" spans="1:28" x14ac:dyDescent="0.2">
      <c r="A431">
        <f>Source!A1047</f>
        <v>18</v>
      </c>
      <c r="B431">
        <v>1047</v>
      </c>
      <c r="C431">
        <v>3</v>
      </c>
      <c r="D431">
        <f>Source!BI1047</f>
        <v>4</v>
      </c>
      <c r="E431">
        <f>Source!FS1047</f>
        <v>0</v>
      </c>
      <c r="F431" t="str">
        <f>Source!F1047</f>
        <v>21.1-6-9</v>
      </c>
      <c r="G431" t="str">
        <f>Source!G1047</f>
        <v>Грунтовка акриловая адгезионная для обработки бетонных оснований перед оштукатуриванием, марка "Бетоконтакт"</v>
      </c>
      <c r="H431" t="str">
        <f>Source!H1047</f>
        <v>кг</v>
      </c>
      <c r="I431">
        <f>Source!I1047</f>
        <v>8.035499999999999</v>
      </c>
      <c r="J431">
        <v>1</v>
      </c>
      <c r="K431">
        <f>Source!AC1047</f>
        <v>128.87</v>
      </c>
      <c r="M431">
        <f>ROUND(K431*I431, 2)</f>
        <v>1035.53</v>
      </c>
      <c r="N431">
        <f>Source!AC1047*IF(Source!BC1047&lt;&gt; 0, Source!BC1047, 1)</f>
        <v>128.87</v>
      </c>
      <c r="O431">
        <f>ROUND(N431*I431, 2)</f>
        <v>1035.53</v>
      </c>
      <c r="P431">
        <f>Source!AE1047</f>
        <v>0</v>
      </c>
      <c r="R431">
        <f>ROUND(P431*I431, 2)</f>
        <v>0</v>
      </c>
      <c r="S431">
        <f>Source!AE1047*IF(Source!BS1047&lt;&gt; 0, Source!BS1047, 1)</f>
        <v>0</v>
      </c>
      <c r="T431">
        <f>ROUND(S431*I431, 2)</f>
        <v>0</v>
      </c>
      <c r="U431">
        <v>3</v>
      </c>
      <c r="Z431">
        <f>Source!GF1047</f>
        <v>743869604</v>
      </c>
      <c r="AA431">
        <v>382649317</v>
      </c>
      <c r="AB431">
        <v>-1943594725</v>
      </c>
    </row>
    <row r="432" spans="1:28" x14ac:dyDescent="0.2">
      <c r="A432">
        <v>20</v>
      </c>
      <c r="B432">
        <v>511</v>
      </c>
      <c r="C432">
        <v>3</v>
      </c>
      <c r="D432">
        <v>0</v>
      </c>
      <c r="E432">
        <f>SmtRes!AV511</f>
        <v>0</v>
      </c>
      <c r="F432" t="str">
        <f>SmtRes!I511</f>
        <v>21.3-2-10</v>
      </c>
      <c r="G432" t="str">
        <f>SmtRes!K511</f>
        <v>Растворы цементно-известковые, марка 75</v>
      </c>
      <c r="H432" t="str">
        <f>SmtRes!O511</f>
        <v>м3</v>
      </c>
      <c r="I432">
        <f>SmtRes!Y511*Source!I1048</f>
        <v>0.27272000000000002</v>
      </c>
      <c r="J432">
        <f>SmtRes!AO511</f>
        <v>1</v>
      </c>
      <c r="K432">
        <f>SmtRes!AE511</f>
        <v>4676.4799999999996</v>
      </c>
      <c r="L432">
        <f>SmtRes!DB511</f>
        <v>2618.83</v>
      </c>
      <c r="M432">
        <f>ROUND(ROUND(L432*Source!I1048, 6)*1, 2)</f>
        <v>1275.3699999999999</v>
      </c>
      <c r="N432">
        <f>SmtRes!AA511</f>
        <v>4676.4799999999996</v>
      </c>
      <c r="O432">
        <f>ROUND(ROUND(L432*Source!I1048, 6)*SmtRes!DA511, 2)</f>
        <v>1275.3699999999999</v>
      </c>
      <c r="P432">
        <f>SmtRes!AG511</f>
        <v>0</v>
      </c>
      <c r="Q432">
        <f>SmtRes!DC511</f>
        <v>0</v>
      </c>
      <c r="R432">
        <f>ROUND(ROUND(Q432*Source!I1048, 6)*1, 2)</f>
        <v>0</v>
      </c>
      <c r="S432">
        <f>SmtRes!AC511</f>
        <v>0</v>
      </c>
      <c r="T432">
        <f>ROUND(ROUND(Q432*Source!I1048, 6)*SmtRes!AK511, 2)</f>
        <v>0</v>
      </c>
      <c r="U432">
        <v>3</v>
      </c>
      <c r="Z432">
        <f>SmtRes!X511</f>
        <v>-1060522976</v>
      </c>
      <c r="AA432">
        <v>-1151740545</v>
      </c>
      <c r="AB432">
        <v>-2002642994</v>
      </c>
    </row>
    <row r="433" spans="1:28" x14ac:dyDescent="0.2">
      <c r="A433">
        <v>20</v>
      </c>
      <c r="B433">
        <v>518</v>
      </c>
      <c r="C433">
        <v>3</v>
      </c>
      <c r="D433">
        <v>0</v>
      </c>
      <c r="E433">
        <f>SmtRes!AV518</f>
        <v>0</v>
      </c>
      <c r="F433" t="str">
        <f>SmtRes!I518</f>
        <v>21.1-6-221</v>
      </c>
      <c r="G433" t="str">
        <f>SmtRes!K518</f>
        <v>Грунтовка водно-дисперсионная акриловая укрепляющая для минеральных поверхностей, типа ВД-АК-0110</v>
      </c>
      <c r="H433" t="str">
        <f>SmtRes!O518</f>
        <v>кг</v>
      </c>
      <c r="I433">
        <f>SmtRes!Y518*Source!I1049</f>
        <v>5.5518000000000001</v>
      </c>
      <c r="J433">
        <f>SmtRes!AO518</f>
        <v>1</v>
      </c>
      <c r="K433">
        <f>SmtRes!AE518</f>
        <v>78.349999999999994</v>
      </c>
      <c r="L433">
        <f>SmtRes!DB518</f>
        <v>893.19</v>
      </c>
      <c r="M433">
        <f>ROUND(ROUND(L433*Source!I1049, 6)*1, 2)</f>
        <v>434.98</v>
      </c>
      <c r="N433">
        <f>SmtRes!AA518</f>
        <v>78.349999999999994</v>
      </c>
      <c r="O433">
        <f>ROUND(ROUND(L433*Source!I1049, 6)*SmtRes!DA518, 2)</f>
        <v>434.98</v>
      </c>
      <c r="P433">
        <f>SmtRes!AG518</f>
        <v>0</v>
      </c>
      <c r="Q433">
        <f>SmtRes!DC518</f>
        <v>0</v>
      </c>
      <c r="R433">
        <f>ROUND(ROUND(Q433*Source!I1049, 6)*1, 2)</f>
        <v>0</v>
      </c>
      <c r="S433">
        <f>SmtRes!AC518</f>
        <v>0</v>
      </c>
      <c r="T433">
        <f>ROUND(ROUND(Q433*Source!I1049, 6)*SmtRes!AK518, 2)</f>
        <v>0</v>
      </c>
      <c r="U433">
        <v>3</v>
      </c>
      <c r="Z433">
        <f>SmtRes!X518</f>
        <v>-1709431397</v>
      </c>
      <c r="AA433">
        <v>451470118</v>
      </c>
      <c r="AB433">
        <v>2147139593</v>
      </c>
    </row>
    <row r="434" spans="1:28" x14ac:dyDescent="0.2">
      <c r="A434">
        <v>20</v>
      </c>
      <c r="B434">
        <v>517</v>
      </c>
      <c r="C434">
        <v>3</v>
      </c>
      <c r="D434">
        <v>0</v>
      </c>
      <c r="E434">
        <f>SmtRes!AV517</f>
        <v>0</v>
      </c>
      <c r="F434" t="str">
        <f>SmtRes!I517</f>
        <v>21.1-6-219</v>
      </c>
      <c r="G434" t="str">
        <f>SmtRes!K517</f>
        <v>Краски водно-дисперсионные акриловые износостойкие, интерьерные, моющиеся, типа ВД-АК-210, белые</v>
      </c>
      <c r="H434" t="str">
        <f>SmtRes!O517</f>
        <v>кг</v>
      </c>
      <c r="I434">
        <f>SmtRes!Y517*Source!I1049</f>
        <v>12.9542</v>
      </c>
      <c r="J434">
        <f>SmtRes!AO517</f>
        <v>1</v>
      </c>
      <c r="K434">
        <f>SmtRes!AE517</f>
        <v>183.25</v>
      </c>
      <c r="L434">
        <f>SmtRes!DB517</f>
        <v>4874.45</v>
      </c>
      <c r="M434">
        <f>ROUND(ROUND(L434*Source!I1049, 6)*1, 2)</f>
        <v>2373.86</v>
      </c>
      <c r="N434">
        <f>SmtRes!AA517</f>
        <v>183.25</v>
      </c>
      <c r="O434">
        <f>ROUND(ROUND(L434*Source!I1049, 6)*SmtRes!DA517, 2)</f>
        <v>2373.86</v>
      </c>
      <c r="P434">
        <f>SmtRes!AG517</f>
        <v>0</v>
      </c>
      <c r="Q434">
        <f>SmtRes!DC517</f>
        <v>0</v>
      </c>
      <c r="R434">
        <f>ROUND(ROUND(Q434*Source!I1049, 6)*1, 2)</f>
        <v>0</v>
      </c>
      <c r="S434">
        <f>SmtRes!AC517</f>
        <v>0</v>
      </c>
      <c r="T434">
        <f>ROUND(ROUND(Q434*Source!I1049, 6)*SmtRes!AK517, 2)</f>
        <v>0</v>
      </c>
      <c r="U434">
        <v>3</v>
      </c>
      <c r="Z434">
        <f>SmtRes!X517</f>
        <v>1915260537</v>
      </c>
      <c r="AA434">
        <v>-17150697</v>
      </c>
      <c r="AB434">
        <v>-91456575</v>
      </c>
    </row>
    <row r="435" spans="1:28" x14ac:dyDescent="0.2">
      <c r="A435">
        <v>20</v>
      </c>
      <c r="B435">
        <v>516</v>
      </c>
      <c r="C435">
        <v>3</v>
      </c>
      <c r="D435">
        <v>0</v>
      </c>
      <c r="E435">
        <f>SmtRes!AV516</f>
        <v>0</v>
      </c>
      <c r="F435" t="str">
        <f>SmtRes!I516</f>
        <v>21.1-25-404</v>
      </c>
      <c r="G435" t="str">
        <f>SmtRes!K516</f>
        <v>Шпатлевка водно-дисперсионная акриловая</v>
      </c>
      <c r="H435" t="str">
        <f>SmtRes!O516</f>
        <v>т</v>
      </c>
      <c r="I435">
        <f>SmtRes!Y516*Source!I1049</f>
        <v>2.6785E-2</v>
      </c>
      <c r="J435">
        <f>SmtRes!AO516</f>
        <v>1</v>
      </c>
      <c r="K435">
        <f>SmtRes!AE516</f>
        <v>81852.28</v>
      </c>
      <c r="L435">
        <f>SmtRes!DB516</f>
        <v>4501.88</v>
      </c>
      <c r="M435">
        <f>ROUND(ROUND(L435*Source!I1049, 6)*1, 2)</f>
        <v>2192.42</v>
      </c>
      <c r="N435">
        <f>SmtRes!AA516</f>
        <v>81852.28</v>
      </c>
      <c r="O435">
        <f>ROUND(ROUND(L435*Source!I1049, 6)*SmtRes!DA516, 2)</f>
        <v>2192.42</v>
      </c>
      <c r="P435">
        <f>SmtRes!AG516</f>
        <v>0</v>
      </c>
      <c r="Q435">
        <f>SmtRes!DC516</f>
        <v>0</v>
      </c>
      <c r="R435">
        <f>ROUND(ROUND(Q435*Source!I1049, 6)*1, 2)</f>
        <v>0</v>
      </c>
      <c r="S435">
        <f>SmtRes!AC516</f>
        <v>0</v>
      </c>
      <c r="T435">
        <f>ROUND(ROUND(Q435*Source!I1049, 6)*SmtRes!AK516, 2)</f>
        <v>0</v>
      </c>
      <c r="U435">
        <v>3</v>
      </c>
      <c r="Z435">
        <f>SmtRes!X516</f>
        <v>-1196869701</v>
      </c>
      <c r="AA435">
        <v>-1059775425</v>
      </c>
      <c r="AB435">
        <v>1815180334</v>
      </c>
    </row>
    <row r="436" spans="1:28" x14ac:dyDescent="0.2">
      <c r="A436">
        <v>20</v>
      </c>
      <c r="B436">
        <v>515</v>
      </c>
      <c r="C436">
        <v>3</v>
      </c>
      <c r="D436">
        <v>0</v>
      </c>
      <c r="E436">
        <f>SmtRes!AV515</f>
        <v>0</v>
      </c>
      <c r="F436" t="str">
        <f>SmtRes!I515</f>
        <v>21.1-25-388</v>
      </c>
      <c r="G436" t="str">
        <f>SmtRes!K515</f>
        <v>Шкурка шлифовальная на бумажной основе</v>
      </c>
      <c r="H436" t="str">
        <f>SmtRes!O515</f>
        <v>м2</v>
      </c>
      <c r="I436">
        <f>SmtRes!Y515*Source!I1049</f>
        <v>0.3896</v>
      </c>
      <c r="J436">
        <f>SmtRes!AO515</f>
        <v>1</v>
      </c>
      <c r="K436">
        <f>SmtRes!AE515</f>
        <v>431.83</v>
      </c>
      <c r="L436">
        <f>SmtRes!DB515</f>
        <v>345.46</v>
      </c>
      <c r="M436">
        <f>ROUND(ROUND(L436*Source!I1049, 6)*1, 2)</f>
        <v>168.24</v>
      </c>
      <c r="N436">
        <f>SmtRes!AA515</f>
        <v>431.83</v>
      </c>
      <c r="O436">
        <f>ROUND(ROUND(L436*Source!I1049, 6)*SmtRes!DA515, 2)</f>
        <v>168.24</v>
      </c>
      <c r="P436">
        <f>SmtRes!AG515</f>
        <v>0</v>
      </c>
      <c r="Q436">
        <f>SmtRes!DC515</f>
        <v>0</v>
      </c>
      <c r="R436">
        <f>ROUND(ROUND(Q436*Source!I1049, 6)*1, 2)</f>
        <v>0</v>
      </c>
      <c r="S436">
        <f>SmtRes!AC515</f>
        <v>0</v>
      </c>
      <c r="T436">
        <f>ROUND(ROUND(Q436*Source!I1049, 6)*SmtRes!AK515, 2)</f>
        <v>0</v>
      </c>
      <c r="U436">
        <v>3</v>
      </c>
      <c r="Z436">
        <f>SmtRes!X515</f>
        <v>680056559</v>
      </c>
      <c r="AA436">
        <v>-267451668</v>
      </c>
      <c r="AB436">
        <v>2039739391</v>
      </c>
    </row>
    <row r="437" spans="1:28" x14ac:dyDescent="0.2">
      <c r="A437">
        <v>20</v>
      </c>
      <c r="B437">
        <v>514</v>
      </c>
      <c r="C437">
        <v>3</v>
      </c>
      <c r="D437">
        <v>0</v>
      </c>
      <c r="E437">
        <f>SmtRes!AV514</f>
        <v>0</v>
      </c>
      <c r="F437" t="str">
        <f>SmtRes!I514</f>
        <v>21.1-25-13</v>
      </c>
      <c r="G437" t="str">
        <f>SmtRes!K514</f>
        <v>Вода</v>
      </c>
      <c r="H437" t="str">
        <f>SmtRes!O514</f>
        <v>м3</v>
      </c>
      <c r="I437">
        <f>SmtRes!Y514*Source!I1049</f>
        <v>2.9220000000000001E-3</v>
      </c>
      <c r="J437">
        <f>SmtRes!AO514</f>
        <v>1</v>
      </c>
      <c r="K437">
        <f>SmtRes!AE514</f>
        <v>49.83</v>
      </c>
      <c r="L437">
        <f>SmtRes!DB514</f>
        <v>0.3</v>
      </c>
      <c r="M437">
        <f>ROUND(ROUND(L437*Source!I1049, 6)*1, 2)</f>
        <v>0.15</v>
      </c>
      <c r="N437">
        <f>SmtRes!AA514</f>
        <v>49.83</v>
      </c>
      <c r="O437">
        <f>ROUND(ROUND(L437*Source!I1049, 6)*SmtRes!DA514, 2)</f>
        <v>0.15</v>
      </c>
      <c r="P437">
        <f>SmtRes!AG514</f>
        <v>0</v>
      </c>
      <c r="Q437">
        <f>SmtRes!DC514</f>
        <v>0</v>
      </c>
      <c r="R437">
        <f>ROUND(ROUND(Q437*Source!I1049, 6)*1, 2)</f>
        <v>0</v>
      </c>
      <c r="S437">
        <f>SmtRes!AC514</f>
        <v>0</v>
      </c>
      <c r="T437">
        <f>ROUND(ROUND(Q437*Source!I1049, 6)*SmtRes!AK514, 2)</f>
        <v>0</v>
      </c>
      <c r="U437">
        <v>3</v>
      </c>
      <c r="Z437">
        <f>SmtRes!X514</f>
        <v>-1393929784</v>
      </c>
      <c r="AA437">
        <v>-568288822</v>
      </c>
      <c r="AB437">
        <v>-1097784124</v>
      </c>
    </row>
    <row r="438" spans="1:28" x14ac:dyDescent="0.2">
      <c r="A438">
        <v>20</v>
      </c>
      <c r="B438">
        <v>513</v>
      </c>
      <c r="C438">
        <v>3</v>
      </c>
      <c r="D438">
        <v>0</v>
      </c>
      <c r="E438">
        <f>SmtRes!AV513</f>
        <v>0</v>
      </c>
      <c r="F438" t="str">
        <f>SmtRes!I513</f>
        <v>21.1-20-7</v>
      </c>
      <c r="G438" t="str">
        <f>SmtRes!K513</f>
        <v>Ветошь</v>
      </c>
      <c r="H438" t="str">
        <f>SmtRes!O513</f>
        <v>кг</v>
      </c>
      <c r="I438">
        <f>SmtRes!Y513*Source!I1049</f>
        <v>0.15096999999999999</v>
      </c>
      <c r="J438">
        <f>SmtRes!AO513</f>
        <v>1</v>
      </c>
      <c r="K438">
        <f>SmtRes!AE513</f>
        <v>23.91</v>
      </c>
      <c r="L438">
        <f>SmtRes!DB513</f>
        <v>7.41</v>
      </c>
      <c r="M438">
        <f>ROUND(ROUND(L438*Source!I1049, 6)*1, 2)</f>
        <v>3.61</v>
      </c>
      <c r="N438">
        <f>SmtRes!AA513</f>
        <v>23.91</v>
      </c>
      <c r="O438">
        <f>ROUND(ROUND(L438*Source!I1049, 6)*SmtRes!DA513, 2)</f>
        <v>3.61</v>
      </c>
      <c r="P438">
        <f>SmtRes!AG513</f>
        <v>0</v>
      </c>
      <c r="Q438">
        <f>SmtRes!DC513</f>
        <v>0</v>
      </c>
      <c r="R438">
        <f>ROUND(ROUND(Q438*Source!I1049, 6)*1, 2)</f>
        <v>0</v>
      </c>
      <c r="S438">
        <f>SmtRes!AC513</f>
        <v>0</v>
      </c>
      <c r="T438">
        <f>ROUND(ROUND(Q438*Source!I1049, 6)*SmtRes!AK513, 2)</f>
        <v>0</v>
      </c>
      <c r="U438">
        <v>3</v>
      </c>
      <c r="Z438">
        <f>SmtRes!X513</f>
        <v>-1577570829</v>
      </c>
      <c r="AA438">
        <v>-1417245040</v>
      </c>
      <c r="AB438">
        <v>-1532834414</v>
      </c>
    </row>
    <row r="439" spans="1:28" x14ac:dyDescent="0.2">
      <c r="A439">
        <f>Source!A1081</f>
        <v>5</v>
      </c>
      <c r="B439">
        <v>1081</v>
      </c>
      <c r="G439" t="str">
        <f>Source!G1081</f>
        <v>Стены</v>
      </c>
    </row>
    <row r="440" spans="1:28" x14ac:dyDescent="0.2">
      <c r="A440">
        <v>20</v>
      </c>
      <c r="B440">
        <v>520</v>
      </c>
      <c r="C440">
        <v>3</v>
      </c>
      <c r="D440">
        <v>0</v>
      </c>
      <c r="E440">
        <f>SmtRes!AV520</f>
        <v>0</v>
      </c>
      <c r="F440" t="str">
        <f>SmtRes!I520</f>
        <v>9999990001</v>
      </c>
      <c r="G440" t="str">
        <f>SmtRes!K520</f>
        <v>Масса мусора</v>
      </c>
      <c r="H440" t="str">
        <f>SmtRes!O520</f>
        <v>т</v>
      </c>
      <c r="I440">
        <f>SmtRes!Y520*Source!I1085</f>
        <v>2.5919999999999999E-2</v>
      </c>
      <c r="J440">
        <f>SmtRes!AO520</f>
        <v>1</v>
      </c>
      <c r="K440">
        <f>SmtRes!AE520</f>
        <v>0</v>
      </c>
      <c r="L440">
        <f>SmtRes!DB520</f>
        <v>0</v>
      </c>
      <c r="M440">
        <f>ROUND(ROUND(L440*Source!I1085, 6)*1, 2)</f>
        <v>0</v>
      </c>
      <c r="N440">
        <f>SmtRes!AA520</f>
        <v>0</v>
      </c>
      <c r="O440">
        <f>ROUND(ROUND(L440*Source!I1085, 6)*SmtRes!DA520, 2)</f>
        <v>0</v>
      </c>
      <c r="P440">
        <f>SmtRes!AG520</f>
        <v>0</v>
      </c>
      <c r="Q440">
        <f>SmtRes!DC520</f>
        <v>0</v>
      </c>
      <c r="R440">
        <f>ROUND(ROUND(Q440*Source!I1085, 6)*1, 2)</f>
        <v>0</v>
      </c>
      <c r="S440">
        <f>SmtRes!AC520</f>
        <v>0</v>
      </c>
      <c r="T440">
        <f>ROUND(ROUND(Q440*Source!I1085, 6)*SmtRes!AK520, 2)</f>
        <v>0</v>
      </c>
      <c r="U440">
        <v>3</v>
      </c>
      <c r="Z440">
        <f>SmtRes!X520</f>
        <v>1489638031</v>
      </c>
      <c r="AA440">
        <v>1808425918</v>
      </c>
      <c r="AB440">
        <v>-883491509</v>
      </c>
    </row>
    <row r="441" spans="1:28" x14ac:dyDescent="0.2">
      <c r="A441">
        <v>20</v>
      </c>
      <c r="B441">
        <v>522</v>
      </c>
      <c r="C441">
        <v>3</v>
      </c>
      <c r="D441">
        <v>0</v>
      </c>
      <c r="E441">
        <f>SmtRes!AV522</f>
        <v>0</v>
      </c>
      <c r="F441" t="str">
        <f>SmtRes!I522</f>
        <v>9999990001</v>
      </c>
      <c r="G441" t="str">
        <f>SmtRes!K522</f>
        <v>Масса мусора</v>
      </c>
      <c r="H441" t="str">
        <f>SmtRes!O522</f>
        <v>т</v>
      </c>
      <c r="I441">
        <f>SmtRes!Y522*Source!I1086</f>
        <v>0</v>
      </c>
      <c r="J441">
        <f>SmtRes!AO522</f>
        <v>1</v>
      </c>
      <c r="K441">
        <f>SmtRes!AE522</f>
        <v>0</v>
      </c>
      <c r="L441">
        <f>SmtRes!DB522</f>
        <v>0</v>
      </c>
      <c r="M441">
        <f>ROUND(ROUND(L441*Source!I1086, 6)*1, 2)</f>
        <v>0</v>
      </c>
      <c r="N441">
        <f>SmtRes!AA522</f>
        <v>0</v>
      </c>
      <c r="O441">
        <f>ROUND(ROUND(L441*Source!I1086, 6)*SmtRes!DA522, 2)</f>
        <v>0</v>
      </c>
      <c r="P441">
        <f>SmtRes!AG522</f>
        <v>0</v>
      </c>
      <c r="Q441">
        <f>SmtRes!DC522</f>
        <v>0</v>
      </c>
      <c r="R441">
        <f>ROUND(ROUND(Q441*Source!I1086, 6)*1, 2)</f>
        <v>0</v>
      </c>
      <c r="S441">
        <f>SmtRes!AC522</f>
        <v>0</v>
      </c>
      <c r="T441">
        <f>ROUND(ROUND(Q441*Source!I1086, 6)*SmtRes!AK522, 2)</f>
        <v>0</v>
      </c>
      <c r="U441">
        <v>3</v>
      </c>
      <c r="Z441">
        <f>SmtRes!X522</f>
        <v>1489638031</v>
      </c>
      <c r="AA441">
        <v>1521226157</v>
      </c>
      <c r="AB441">
        <v>-222152382</v>
      </c>
    </row>
    <row r="442" spans="1:28" x14ac:dyDescent="0.2">
      <c r="A442">
        <v>20</v>
      </c>
      <c r="B442">
        <v>530</v>
      </c>
      <c r="C442">
        <v>3</v>
      </c>
      <c r="D442">
        <v>0</v>
      </c>
      <c r="E442">
        <f>SmtRes!AV530</f>
        <v>0</v>
      </c>
      <c r="F442" t="str">
        <f>SmtRes!I530</f>
        <v>21.3-2-109</v>
      </c>
      <c r="G442" t="str">
        <f>SmtRes!K530</f>
        <v>Смеси сухие фуговочные для заделки швов между плитками (различная цветовая гамма): В7,5 (М100), F50, крупность заполнителя 0,3 мм</v>
      </c>
      <c r="H442" t="str">
        <f>SmtRes!O530</f>
        <v>т</v>
      </c>
      <c r="I442">
        <f>SmtRes!Y530*Source!I1087</f>
        <v>0</v>
      </c>
      <c r="J442">
        <f>SmtRes!AO530</f>
        <v>1</v>
      </c>
      <c r="K442">
        <f>SmtRes!AE530</f>
        <v>90591.95</v>
      </c>
      <c r="L442">
        <f>SmtRes!DB530</f>
        <v>4529.6000000000004</v>
      </c>
      <c r="M442">
        <f>ROUND(ROUND(L442*Source!I1087, 6)*1, 2)</f>
        <v>0</v>
      </c>
      <c r="N442">
        <f>SmtRes!AA530</f>
        <v>90591.95</v>
      </c>
      <c r="O442">
        <f>ROUND(ROUND(L442*Source!I1087, 6)*SmtRes!DA530, 2)</f>
        <v>0</v>
      </c>
      <c r="P442">
        <f>SmtRes!AG530</f>
        <v>0</v>
      </c>
      <c r="Q442">
        <f>SmtRes!DC530</f>
        <v>0</v>
      </c>
      <c r="R442">
        <f>ROUND(ROUND(Q442*Source!I1087, 6)*1, 2)</f>
        <v>0</v>
      </c>
      <c r="S442">
        <f>SmtRes!AC530</f>
        <v>0</v>
      </c>
      <c r="T442">
        <f>ROUND(ROUND(Q442*Source!I1087, 6)*SmtRes!AK530, 2)</f>
        <v>0</v>
      </c>
      <c r="U442">
        <v>3</v>
      </c>
      <c r="Z442">
        <f>SmtRes!X530</f>
        <v>-1560370175</v>
      </c>
      <c r="AA442">
        <v>-1620390054</v>
      </c>
      <c r="AB442">
        <v>628648111</v>
      </c>
    </row>
    <row r="443" spans="1:28" x14ac:dyDescent="0.2">
      <c r="A443">
        <v>20</v>
      </c>
      <c r="B443">
        <v>529</v>
      </c>
      <c r="C443">
        <v>3</v>
      </c>
      <c r="D443">
        <v>0</v>
      </c>
      <c r="E443">
        <f>SmtRes!AV529</f>
        <v>0</v>
      </c>
      <c r="F443" t="str">
        <f>SmtRes!I529</f>
        <v>21.3-2-107</v>
      </c>
      <c r="G443" t="str">
        <f>SmtRes!K529</f>
        <v>Смеси сухие цементно-песчаные, клеевые для плиточных работ: В12,5 (М150), F50, крупность заполнителя не более 0,5 мм</v>
      </c>
      <c r="H443" t="str">
        <f>SmtRes!O529</f>
        <v>т</v>
      </c>
      <c r="I443">
        <f>SmtRes!Y529*Source!I1087</f>
        <v>0</v>
      </c>
      <c r="J443">
        <f>SmtRes!AO529</f>
        <v>1</v>
      </c>
      <c r="K443">
        <f>SmtRes!AE529</f>
        <v>12873.63</v>
      </c>
      <c r="L443">
        <f>SmtRes!DB529</f>
        <v>4827.6099999999997</v>
      </c>
      <c r="M443">
        <f>ROUND(ROUND(L443*Source!I1087, 6)*1, 2)</f>
        <v>0</v>
      </c>
      <c r="N443">
        <f>SmtRes!AA529</f>
        <v>12873.63</v>
      </c>
      <c r="O443">
        <f>ROUND(ROUND(L443*Source!I1087, 6)*SmtRes!DA529, 2)</f>
        <v>0</v>
      </c>
      <c r="P443">
        <f>SmtRes!AG529</f>
        <v>0</v>
      </c>
      <c r="Q443">
        <f>SmtRes!DC529</f>
        <v>0</v>
      </c>
      <c r="R443">
        <f>ROUND(ROUND(Q443*Source!I1087, 6)*1, 2)</f>
        <v>0</v>
      </c>
      <c r="S443">
        <f>SmtRes!AC529</f>
        <v>0</v>
      </c>
      <c r="T443">
        <f>ROUND(ROUND(Q443*Source!I1087, 6)*SmtRes!AK529, 2)</f>
        <v>0</v>
      </c>
      <c r="U443">
        <v>3</v>
      </c>
      <c r="Z443">
        <f>SmtRes!X529</f>
        <v>1573166506</v>
      </c>
      <c r="AA443">
        <v>487963522</v>
      </c>
      <c r="AB443">
        <v>-2031244678</v>
      </c>
    </row>
    <row r="444" spans="1:28" x14ac:dyDescent="0.2">
      <c r="A444">
        <v>20</v>
      </c>
      <c r="B444">
        <v>528</v>
      </c>
      <c r="C444">
        <v>3</v>
      </c>
      <c r="D444">
        <v>0</v>
      </c>
      <c r="E444">
        <f>SmtRes!AV528</f>
        <v>0</v>
      </c>
      <c r="F444" t="str">
        <f>SmtRes!I528</f>
        <v>21.1-6-21</v>
      </c>
      <c r="G444" t="str">
        <f>SmtRes!K528</f>
        <v>Дисперсия поливинилацетатная, гомополимерная, грубодисперсная, пластифицированная, (эмульсия поливинилацетатная), марка ДБ</v>
      </c>
      <c r="H444" t="str">
        <f>SmtRes!O528</f>
        <v>т</v>
      </c>
      <c r="I444">
        <f>SmtRes!Y528*Source!I1087</f>
        <v>0</v>
      </c>
      <c r="J444">
        <f>SmtRes!AO528</f>
        <v>1</v>
      </c>
      <c r="K444">
        <f>SmtRes!AE528</f>
        <v>62638.49</v>
      </c>
      <c r="L444">
        <f>SmtRes!DB528</f>
        <v>131.54</v>
      </c>
      <c r="M444">
        <f>ROUND(ROUND(L444*Source!I1087, 6)*1, 2)</f>
        <v>0</v>
      </c>
      <c r="N444">
        <f>SmtRes!AA528</f>
        <v>62638.49</v>
      </c>
      <c r="O444">
        <f>ROUND(ROUND(L444*Source!I1087, 6)*SmtRes!DA528, 2)</f>
        <v>0</v>
      </c>
      <c r="P444">
        <f>SmtRes!AG528</f>
        <v>0</v>
      </c>
      <c r="Q444">
        <f>SmtRes!DC528</f>
        <v>0</v>
      </c>
      <c r="R444">
        <f>ROUND(ROUND(Q444*Source!I1087, 6)*1, 2)</f>
        <v>0</v>
      </c>
      <c r="S444">
        <f>SmtRes!AC528</f>
        <v>0</v>
      </c>
      <c r="T444">
        <f>ROUND(ROUND(Q444*Source!I1087, 6)*SmtRes!AK528, 2)</f>
        <v>0</v>
      </c>
      <c r="U444">
        <v>3</v>
      </c>
      <c r="Z444">
        <f>SmtRes!X528</f>
        <v>-1087760959</v>
      </c>
      <c r="AA444">
        <v>-1633023603</v>
      </c>
      <c r="AB444">
        <v>1075518261</v>
      </c>
    </row>
    <row r="445" spans="1:28" x14ac:dyDescent="0.2">
      <c r="A445">
        <v>20</v>
      </c>
      <c r="B445">
        <v>527</v>
      </c>
      <c r="C445">
        <v>3</v>
      </c>
      <c r="D445">
        <v>0</v>
      </c>
      <c r="E445">
        <f>SmtRes!AV527</f>
        <v>0</v>
      </c>
      <c r="F445" t="str">
        <f>SmtRes!I527</f>
        <v>21.1-5-19</v>
      </c>
      <c r="G445" t="str">
        <f>SmtRes!K527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H445" t="str">
        <f>SmtRes!O527</f>
        <v>м2</v>
      </c>
      <c r="I445">
        <f>SmtRes!Y527*Source!I1087</f>
        <v>0</v>
      </c>
      <c r="J445">
        <f>SmtRes!AO527</f>
        <v>1</v>
      </c>
      <c r="K445">
        <f>SmtRes!AE527</f>
        <v>458.1</v>
      </c>
      <c r="L445">
        <f>SmtRes!DB527</f>
        <v>45810</v>
      </c>
      <c r="M445">
        <f>ROUND(ROUND(L445*Source!I1087, 6)*1, 2)</f>
        <v>0</v>
      </c>
      <c r="N445">
        <f>SmtRes!AA527</f>
        <v>458.1</v>
      </c>
      <c r="O445">
        <f>ROUND(ROUND(L445*Source!I1087, 6)*SmtRes!DA527, 2)</f>
        <v>0</v>
      </c>
      <c r="P445">
        <f>SmtRes!AG527</f>
        <v>0</v>
      </c>
      <c r="Q445">
        <f>SmtRes!DC527</f>
        <v>0</v>
      </c>
      <c r="R445">
        <f>ROUND(ROUND(Q445*Source!I1087, 6)*1, 2)</f>
        <v>0</v>
      </c>
      <c r="S445">
        <f>SmtRes!AC527</f>
        <v>0</v>
      </c>
      <c r="T445">
        <f>ROUND(ROUND(Q445*Source!I1087, 6)*SmtRes!AK527, 2)</f>
        <v>0</v>
      </c>
      <c r="U445">
        <v>3</v>
      </c>
      <c r="Z445">
        <f>SmtRes!X527</f>
        <v>1765495794</v>
      </c>
      <c r="AA445">
        <v>-1747460439</v>
      </c>
      <c r="AB445">
        <v>1997585335</v>
      </c>
    </row>
    <row r="446" spans="1:28" x14ac:dyDescent="0.2">
      <c r="A446">
        <v>20</v>
      </c>
      <c r="B446">
        <v>526</v>
      </c>
      <c r="C446">
        <v>3</v>
      </c>
      <c r="D446">
        <v>0</v>
      </c>
      <c r="E446">
        <f>SmtRes!AV526</f>
        <v>0</v>
      </c>
      <c r="F446" t="str">
        <f>SmtRes!I526</f>
        <v>21.1-25-13</v>
      </c>
      <c r="G446" t="str">
        <f>SmtRes!K526</f>
        <v>Вода</v>
      </c>
      <c r="H446" t="str">
        <f>SmtRes!O526</f>
        <v>м3</v>
      </c>
      <c r="I446">
        <f>SmtRes!Y526*Source!I1087</f>
        <v>0</v>
      </c>
      <c r="J446">
        <f>SmtRes!AO526</f>
        <v>1</v>
      </c>
      <c r="K446">
        <f>SmtRes!AE526</f>
        <v>49.83</v>
      </c>
      <c r="L446">
        <f>SmtRes!DB526</f>
        <v>4.24</v>
      </c>
      <c r="M446">
        <f>ROUND(ROUND(L446*Source!I1087, 6)*1, 2)</f>
        <v>0</v>
      </c>
      <c r="N446">
        <f>SmtRes!AA526</f>
        <v>49.83</v>
      </c>
      <c r="O446">
        <f>ROUND(ROUND(L446*Source!I1087, 6)*SmtRes!DA526, 2)</f>
        <v>0</v>
      </c>
      <c r="P446">
        <f>SmtRes!AG526</f>
        <v>0</v>
      </c>
      <c r="Q446">
        <f>SmtRes!DC526</f>
        <v>0</v>
      </c>
      <c r="R446">
        <f>ROUND(ROUND(Q446*Source!I1087, 6)*1, 2)</f>
        <v>0</v>
      </c>
      <c r="S446">
        <f>SmtRes!AC526</f>
        <v>0</v>
      </c>
      <c r="T446">
        <f>ROUND(ROUND(Q446*Source!I1087, 6)*SmtRes!AK526, 2)</f>
        <v>0</v>
      </c>
      <c r="U446">
        <v>3</v>
      </c>
      <c r="Z446">
        <f>SmtRes!X526</f>
        <v>-1393929784</v>
      </c>
      <c r="AA446">
        <v>1184894576</v>
      </c>
      <c r="AB446">
        <v>-1079220036</v>
      </c>
    </row>
    <row r="447" spans="1:28" x14ac:dyDescent="0.2">
      <c r="A447">
        <v>20</v>
      </c>
      <c r="B447">
        <v>525</v>
      </c>
      <c r="C447">
        <v>3</v>
      </c>
      <c r="D447">
        <v>0</v>
      </c>
      <c r="E447">
        <f>SmtRes!AV525</f>
        <v>0</v>
      </c>
      <c r="F447" t="str">
        <f>SmtRes!I525</f>
        <v>21.1-20-7</v>
      </c>
      <c r="G447" t="str">
        <f>SmtRes!K525</f>
        <v>Ветошь</v>
      </c>
      <c r="H447" t="str">
        <f>SmtRes!O525</f>
        <v>кг</v>
      </c>
      <c r="I447">
        <f>SmtRes!Y525*Source!I1087</f>
        <v>0</v>
      </c>
      <c r="J447">
        <f>SmtRes!AO525</f>
        <v>1</v>
      </c>
      <c r="K447">
        <f>SmtRes!AE525</f>
        <v>23.91</v>
      </c>
      <c r="L447">
        <f>SmtRes!DB525</f>
        <v>11.96</v>
      </c>
      <c r="M447">
        <f>ROUND(ROUND(L447*Source!I1087, 6)*1, 2)</f>
        <v>0</v>
      </c>
      <c r="N447">
        <f>SmtRes!AA525</f>
        <v>23.91</v>
      </c>
      <c r="O447">
        <f>ROUND(ROUND(L447*Source!I1087, 6)*SmtRes!DA525, 2)</f>
        <v>0</v>
      </c>
      <c r="P447">
        <f>SmtRes!AG525</f>
        <v>0</v>
      </c>
      <c r="Q447">
        <f>SmtRes!DC525</f>
        <v>0</v>
      </c>
      <c r="R447">
        <f>ROUND(ROUND(Q447*Source!I1087, 6)*1, 2)</f>
        <v>0</v>
      </c>
      <c r="S447">
        <f>SmtRes!AC525</f>
        <v>0</v>
      </c>
      <c r="T447">
        <f>ROUND(ROUND(Q447*Source!I1087, 6)*SmtRes!AK525, 2)</f>
        <v>0</v>
      </c>
      <c r="U447">
        <v>3</v>
      </c>
      <c r="Z447">
        <f>SmtRes!X525</f>
        <v>-1577570829</v>
      </c>
      <c r="AA447">
        <v>-1193594298</v>
      </c>
      <c r="AB447">
        <v>215197617</v>
      </c>
    </row>
    <row r="448" spans="1:28" x14ac:dyDescent="0.2">
      <c r="A448">
        <v>20</v>
      </c>
      <c r="B448">
        <v>524</v>
      </c>
      <c r="C448">
        <v>2</v>
      </c>
      <c r="D448">
        <v>0</v>
      </c>
      <c r="E448">
        <f>SmtRes!AV524</f>
        <v>0</v>
      </c>
      <c r="F448" t="str">
        <f>SmtRes!I524</f>
        <v>22.1-30-102</v>
      </c>
      <c r="G448" t="str">
        <f>SmtRes!K524</f>
        <v>Дрели электрические, двухскоростные, мощностью 600 Вт</v>
      </c>
      <c r="H448" t="str">
        <f>SmtRes!O524</f>
        <v>маш.-ч</v>
      </c>
      <c r="I448">
        <f>SmtRes!Y524*Source!I1087</f>
        <v>0</v>
      </c>
      <c r="J448">
        <f>SmtRes!AO524</f>
        <v>1</v>
      </c>
      <c r="K448">
        <f>SmtRes!AF524</f>
        <v>5.79</v>
      </c>
      <c r="L448">
        <f>SmtRes!DB524</f>
        <v>9.7899999999999991</v>
      </c>
      <c r="M448">
        <f>ROUND(ROUND(L448*Source!I1087, 6)*1, 2)</f>
        <v>0</v>
      </c>
      <c r="N448">
        <f>SmtRes!AB524</f>
        <v>5.79</v>
      </c>
      <c r="O448">
        <f>ROUND(ROUND(L448*Source!I1087, 6)*SmtRes!DA524, 2)</f>
        <v>0</v>
      </c>
      <c r="P448">
        <f>SmtRes!AG524</f>
        <v>0</v>
      </c>
      <c r="Q448">
        <f>SmtRes!DC524</f>
        <v>0</v>
      </c>
      <c r="R448">
        <f>ROUND(ROUND(Q448*Source!I1087, 6)*1, 2)</f>
        <v>0</v>
      </c>
      <c r="S448">
        <f>SmtRes!AC524</f>
        <v>0</v>
      </c>
      <c r="T448">
        <f>ROUND(ROUND(Q448*Source!I1087, 6)*SmtRes!AK524, 2)</f>
        <v>0</v>
      </c>
      <c r="U448">
        <v>2</v>
      </c>
      <c r="Z448">
        <f>SmtRes!X524</f>
        <v>-490795739</v>
      </c>
      <c r="AA448">
        <v>1984263427</v>
      </c>
      <c r="AB448">
        <v>-1569325794</v>
      </c>
    </row>
    <row r="449" spans="1:28" x14ac:dyDescent="0.2">
      <c r="A449">
        <v>20</v>
      </c>
      <c r="B449">
        <v>532</v>
      </c>
      <c r="C449">
        <v>3</v>
      </c>
      <c r="D449">
        <v>0</v>
      </c>
      <c r="E449">
        <f>SmtRes!AV532</f>
        <v>0</v>
      </c>
      <c r="F449" t="str">
        <f>SmtRes!I532</f>
        <v>21.1-25-298</v>
      </c>
      <c r="G449" t="str">
        <f>SmtRes!K532</f>
        <v>Раскладки поливинилхлоридные декоративные для внутренней облицовки, белые и цветные</v>
      </c>
      <c r="H449" t="str">
        <f>SmtRes!O532</f>
        <v>м</v>
      </c>
      <c r="I449">
        <f>SmtRes!Y532*Source!I1088</f>
        <v>0</v>
      </c>
      <c r="J449">
        <f>SmtRes!AO532</f>
        <v>1</v>
      </c>
      <c r="K449">
        <f>SmtRes!AE532</f>
        <v>18.350000000000001</v>
      </c>
      <c r="L449">
        <f>SmtRes!DB532</f>
        <v>1926.75</v>
      </c>
      <c r="M449">
        <f>ROUND(ROUND(L449*Source!I1088, 6)*1, 2)</f>
        <v>0</v>
      </c>
      <c r="N449">
        <f>SmtRes!AA532</f>
        <v>18.350000000000001</v>
      </c>
      <c r="O449">
        <f>ROUND(ROUND(L449*Source!I1088, 6)*SmtRes!DA532, 2)</f>
        <v>0</v>
      </c>
      <c r="P449">
        <f>SmtRes!AG532</f>
        <v>0</v>
      </c>
      <c r="Q449">
        <f>SmtRes!DC532</f>
        <v>0</v>
      </c>
      <c r="R449">
        <f>ROUND(ROUND(Q449*Source!I1088, 6)*1, 2)</f>
        <v>0</v>
      </c>
      <c r="S449">
        <f>SmtRes!AC532</f>
        <v>0</v>
      </c>
      <c r="T449">
        <f>ROUND(ROUND(Q449*Source!I1088, 6)*SmtRes!AK532, 2)</f>
        <v>0</v>
      </c>
      <c r="U449">
        <v>3</v>
      </c>
      <c r="Z449">
        <f>SmtRes!X532</f>
        <v>-779795346</v>
      </c>
      <c r="AA449">
        <v>804792237</v>
      </c>
      <c r="AB449">
        <v>-255151681</v>
      </c>
    </row>
    <row r="450" spans="1:28" x14ac:dyDescent="0.2">
      <c r="A450">
        <v>20</v>
      </c>
      <c r="B450">
        <v>537</v>
      </c>
      <c r="C450">
        <v>3</v>
      </c>
      <c r="D450">
        <v>0</v>
      </c>
      <c r="E450">
        <f>SmtRes!AV537</f>
        <v>0</v>
      </c>
      <c r="F450" t="str">
        <f>SmtRes!I537</f>
        <v>21.3-2-15</v>
      </c>
      <c r="G450" t="str">
        <f>SmtRes!K537</f>
        <v>Растворы цементные, марка 100</v>
      </c>
      <c r="H450" t="str">
        <f>SmtRes!O537</f>
        <v>м3</v>
      </c>
      <c r="I450">
        <f>SmtRes!Y537*Source!I1090</f>
        <v>1.8000000000000002E-2</v>
      </c>
      <c r="J450">
        <f>SmtRes!AO537</f>
        <v>1</v>
      </c>
      <c r="K450">
        <f>SmtRes!AE537</f>
        <v>4969.8599999999997</v>
      </c>
      <c r="L450">
        <f>SmtRes!DB537</f>
        <v>7.45</v>
      </c>
      <c r="M450">
        <f>ROUND(ROUND(L450*Source!I1090, 6)*1, 2)</f>
        <v>89.4</v>
      </c>
      <c r="N450">
        <f>SmtRes!AA537</f>
        <v>4969.8599999999997</v>
      </c>
      <c r="O450">
        <f>ROUND(ROUND(L450*Source!I1090, 6)*SmtRes!DA537, 2)</f>
        <v>89.4</v>
      </c>
      <c r="P450">
        <f>SmtRes!AG537</f>
        <v>0</v>
      </c>
      <c r="Q450">
        <f>SmtRes!DC537</f>
        <v>0</v>
      </c>
      <c r="R450">
        <f>ROUND(ROUND(Q450*Source!I1090, 6)*1, 2)</f>
        <v>0</v>
      </c>
      <c r="S450">
        <f>SmtRes!AC537</f>
        <v>0</v>
      </c>
      <c r="T450">
        <f>ROUND(ROUND(Q450*Source!I1090, 6)*SmtRes!AK537, 2)</f>
        <v>0</v>
      </c>
      <c r="U450">
        <v>3</v>
      </c>
      <c r="Z450">
        <f>SmtRes!X537</f>
        <v>2013185010</v>
      </c>
      <c r="AA450">
        <v>-1091799724</v>
      </c>
      <c r="AB450">
        <v>-158112489</v>
      </c>
    </row>
    <row r="451" spans="1:28" x14ac:dyDescent="0.2">
      <c r="A451">
        <v>20</v>
      </c>
      <c r="B451">
        <v>536</v>
      </c>
      <c r="C451">
        <v>3</v>
      </c>
      <c r="D451">
        <v>0</v>
      </c>
      <c r="E451">
        <f>SmtRes!AV536</f>
        <v>0</v>
      </c>
      <c r="F451" t="str">
        <f>SmtRes!I536</f>
        <v>21.1-25-209</v>
      </c>
      <c r="G451" t="str">
        <f>SmtRes!K536</f>
        <v>Пакля пропитанная</v>
      </c>
      <c r="H451" t="str">
        <f>SmtRes!O536</f>
        <v>кг</v>
      </c>
      <c r="I451">
        <f>SmtRes!Y536*Source!I1090</f>
        <v>1.2000000000000002E-6</v>
      </c>
      <c r="J451">
        <f>SmtRes!AO536</f>
        <v>1</v>
      </c>
      <c r="K451">
        <f>SmtRes!AE536</f>
        <v>149.35</v>
      </c>
      <c r="L451">
        <f>SmtRes!DB536</f>
        <v>0</v>
      </c>
      <c r="M451">
        <f>ROUND(ROUND(L451*Source!I1090, 6)*1, 2)</f>
        <v>0</v>
      </c>
      <c r="N451">
        <f>SmtRes!AA536</f>
        <v>149.35</v>
      </c>
      <c r="O451">
        <f>ROUND(ROUND(L451*Source!I1090, 6)*SmtRes!DA536, 2)</f>
        <v>0</v>
      </c>
      <c r="P451">
        <f>SmtRes!AG536</f>
        <v>0</v>
      </c>
      <c r="Q451">
        <f>SmtRes!DC536</f>
        <v>0</v>
      </c>
      <c r="R451">
        <f>ROUND(ROUND(Q451*Source!I1090, 6)*1, 2)</f>
        <v>0</v>
      </c>
      <c r="S451">
        <f>SmtRes!AC536</f>
        <v>0</v>
      </c>
      <c r="T451">
        <f>ROUND(ROUND(Q451*Source!I1090, 6)*SmtRes!AK536, 2)</f>
        <v>0</v>
      </c>
      <c r="U451">
        <v>3</v>
      </c>
      <c r="Z451">
        <f>SmtRes!X536</f>
        <v>1726106284</v>
      </c>
      <c r="AA451">
        <v>2119225562</v>
      </c>
      <c r="AB451">
        <v>1172976567</v>
      </c>
    </row>
    <row r="452" spans="1:28" x14ac:dyDescent="0.2">
      <c r="A452">
        <v>20</v>
      </c>
      <c r="B452">
        <v>535</v>
      </c>
      <c r="C452">
        <v>3</v>
      </c>
      <c r="D452">
        <v>0</v>
      </c>
      <c r="E452">
        <f>SmtRes!AV535</f>
        <v>0</v>
      </c>
      <c r="F452" t="str">
        <f>SmtRes!I535</f>
        <v>21.1-2-2</v>
      </c>
      <c r="G452" t="str">
        <f>SmtRes!K535</f>
        <v>Гипсовые вяжущие (гипс) для штукатурных работ</v>
      </c>
      <c r="H452" t="str">
        <f>SmtRes!O535</f>
        <v>т</v>
      </c>
      <c r="I452">
        <f>SmtRes!Y535*Source!I1090</f>
        <v>8.3999999999999993E-4</v>
      </c>
      <c r="J452">
        <f>SmtRes!AO535</f>
        <v>1</v>
      </c>
      <c r="K452">
        <f>SmtRes!AE535</f>
        <v>7313.44</v>
      </c>
      <c r="L452">
        <f>SmtRes!DB535</f>
        <v>0.51</v>
      </c>
      <c r="M452">
        <f>ROUND(ROUND(L452*Source!I1090, 6)*1, 2)</f>
        <v>6.12</v>
      </c>
      <c r="N452">
        <f>SmtRes!AA535</f>
        <v>7313.44</v>
      </c>
      <c r="O452">
        <f>ROUND(ROUND(L452*Source!I1090, 6)*SmtRes!DA535, 2)</f>
        <v>6.12</v>
      </c>
      <c r="P452">
        <f>SmtRes!AG535</f>
        <v>0</v>
      </c>
      <c r="Q452">
        <f>SmtRes!DC535</f>
        <v>0</v>
      </c>
      <c r="R452">
        <f>ROUND(ROUND(Q452*Source!I1090, 6)*1, 2)</f>
        <v>0</v>
      </c>
      <c r="S452">
        <f>SmtRes!AC535</f>
        <v>0</v>
      </c>
      <c r="T452">
        <f>ROUND(ROUND(Q452*Source!I1090, 6)*SmtRes!AK535, 2)</f>
        <v>0</v>
      </c>
      <c r="U452">
        <v>3</v>
      </c>
      <c r="Z452">
        <f>SmtRes!X535</f>
        <v>-900230497</v>
      </c>
      <c r="AA452">
        <v>-1637219116</v>
      </c>
      <c r="AB452">
        <v>-453773343</v>
      </c>
    </row>
    <row r="453" spans="1:28" x14ac:dyDescent="0.2">
      <c r="A453">
        <v>20</v>
      </c>
      <c r="B453">
        <v>540</v>
      </c>
      <c r="C453">
        <v>3</v>
      </c>
      <c r="D453">
        <v>0</v>
      </c>
      <c r="E453">
        <f>SmtRes!AV540</f>
        <v>0</v>
      </c>
      <c r="F453" t="str">
        <f>SmtRes!I540</f>
        <v>21.1-6-10</v>
      </c>
      <c r="G453" t="str">
        <f>SmtRes!K540</f>
        <v>Грунтовка акриловая концентрированная универсальная с высокой клеевой и проникающей способностью</v>
      </c>
      <c r="H453" t="str">
        <f>SmtRes!O540</f>
        <v>л</v>
      </c>
      <c r="I453">
        <f>SmtRes!Y540*Source!I1091</f>
        <v>8.8992000000000004</v>
      </c>
      <c r="J453">
        <f>SmtRes!AO540</f>
        <v>1</v>
      </c>
      <c r="K453">
        <f>SmtRes!AE540</f>
        <v>128.12</v>
      </c>
      <c r="L453">
        <f>SmtRes!DB540</f>
        <v>1319.64</v>
      </c>
      <c r="M453">
        <f>ROUND(ROUND(L453*Source!I1091, 6)*1, 2)</f>
        <v>1140.17</v>
      </c>
      <c r="N453">
        <f>SmtRes!AA540</f>
        <v>128.12</v>
      </c>
      <c r="O453">
        <f>ROUND(ROUND(L453*Source!I1091, 6)*SmtRes!DA540, 2)</f>
        <v>1140.17</v>
      </c>
      <c r="P453">
        <f>SmtRes!AG540</f>
        <v>0</v>
      </c>
      <c r="Q453">
        <f>SmtRes!DC540</f>
        <v>0</v>
      </c>
      <c r="R453">
        <f>ROUND(ROUND(Q453*Source!I1091, 6)*1, 2)</f>
        <v>0</v>
      </c>
      <c r="S453">
        <f>SmtRes!AC540</f>
        <v>0</v>
      </c>
      <c r="T453">
        <f>ROUND(ROUND(Q453*Source!I1091, 6)*SmtRes!AK540, 2)</f>
        <v>0</v>
      </c>
      <c r="U453">
        <v>3</v>
      </c>
      <c r="Z453">
        <f>SmtRes!X540</f>
        <v>1582717036</v>
      </c>
      <c r="AA453">
        <v>392686341</v>
      </c>
      <c r="AB453">
        <v>-17149176</v>
      </c>
    </row>
    <row r="454" spans="1:28" x14ac:dyDescent="0.2">
      <c r="A454">
        <v>20</v>
      </c>
      <c r="B454">
        <v>539</v>
      </c>
      <c r="C454">
        <v>2</v>
      </c>
      <c r="D454">
        <v>0</v>
      </c>
      <c r="E454">
        <f>SmtRes!AV539</f>
        <v>0</v>
      </c>
      <c r="F454" t="str">
        <f>SmtRes!I539</f>
        <v>22.1-30-90</v>
      </c>
      <c r="G454" t="str">
        <f>SmtRes!K539</f>
        <v>Дрели-миксеры импортного производства для перемешивания строительных материалов, скорость до 650 об/мин</v>
      </c>
      <c r="H454" t="str">
        <f>SmtRes!O539</f>
        <v>маш.-ч</v>
      </c>
      <c r="I454">
        <f>SmtRes!Y539*Source!I1091</f>
        <v>3.456E-2</v>
      </c>
      <c r="J454">
        <f>SmtRes!AO539</f>
        <v>1</v>
      </c>
      <c r="K454">
        <f>SmtRes!AF539</f>
        <v>11.86</v>
      </c>
      <c r="L454">
        <f>SmtRes!DB539</f>
        <v>0.47</v>
      </c>
      <c r="M454">
        <f>ROUND(ROUND(L454*Source!I1091, 6)*1, 2)</f>
        <v>0.41</v>
      </c>
      <c r="N454">
        <f>SmtRes!AB539</f>
        <v>11.86</v>
      </c>
      <c r="O454">
        <f>ROUND(ROUND(L454*Source!I1091, 6)*SmtRes!DA539, 2)</f>
        <v>0.41</v>
      </c>
      <c r="P454">
        <f>SmtRes!AG539</f>
        <v>0</v>
      </c>
      <c r="Q454">
        <f>SmtRes!DC539</f>
        <v>0</v>
      </c>
      <c r="R454">
        <f>ROUND(ROUND(Q454*Source!I1091, 6)*1, 2)</f>
        <v>0</v>
      </c>
      <c r="S454">
        <f>SmtRes!AC539</f>
        <v>0</v>
      </c>
      <c r="T454">
        <f>ROUND(ROUND(Q454*Source!I1091, 6)*SmtRes!AK539, 2)</f>
        <v>0</v>
      </c>
      <c r="U454">
        <v>2</v>
      </c>
      <c r="Z454">
        <f>SmtRes!X539</f>
        <v>-1393479748</v>
      </c>
      <c r="AA454">
        <v>-992411696</v>
      </c>
      <c r="AB454">
        <v>-1125792185</v>
      </c>
    </row>
    <row r="455" spans="1:28" x14ac:dyDescent="0.2">
      <c r="A455">
        <f>Source!A1092</f>
        <v>18</v>
      </c>
      <c r="B455">
        <v>1092</v>
      </c>
      <c r="C455">
        <v>3</v>
      </c>
      <c r="D455">
        <f>Source!BI1092</f>
        <v>4</v>
      </c>
      <c r="E455">
        <f>Source!FS1092</f>
        <v>0</v>
      </c>
      <c r="F455" t="str">
        <f>Source!F1092</f>
        <v>21.1-6-10</v>
      </c>
      <c r="G455" t="str">
        <f>Source!G1092</f>
        <v>Грунтовка акриловая концентрированная универсальная с высокой клеевой и проникающей способностью</v>
      </c>
      <c r="H455" t="str">
        <f>Source!H1092</f>
        <v>л</v>
      </c>
      <c r="I455">
        <f>Source!I1092</f>
        <v>-8.8991999999999987</v>
      </c>
      <c r="J455">
        <v>1</v>
      </c>
      <c r="K455">
        <f>Source!AC1092</f>
        <v>128.12</v>
      </c>
      <c r="M455">
        <f>ROUND(K455*I455, 2)</f>
        <v>-1140.17</v>
      </c>
      <c r="N455">
        <f>Source!AC1092*IF(Source!BC1092&lt;&gt; 0, Source!BC1092, 1)</f>
        <v>128.12</v>
      </c>
      <c r="O455">
        <f>ROUND(N455*I455, 2)</f>
        <v>-1140.17</v>
      </c>
      <c r="P455">
        <f>Source!AE1092</f>
        <v>0</v>
      </c>
      <c r="R455">
        <f>ROUND(P455*I455, 2)</f>
        <v>0</v>
      </c>
      <c r="S455">
        <f>Source!AE1092*IF(Source!BS1092&lt;&gt; 0, Source!BS1092, 1)</f>
        <v>0</v>
      </c>
      <c r="T455">
        <f>ROUND(S455*I455, 2)</f>
        <v>0</v>
      </c>
      <c r="U455">
        <v>3</v>
      </c>
      <c r="Z455">
        <f>Source!GF1092</f>
        <v>1582717036</v>
      </c>
      <c r="AA455">
        <v>-1285029469</v>
      </c>
      <c r="AB455">
        <v>-187342921</v>
      </c>
    </row>
    <row r="456" spans="1:28" x14ac:dyDescent="0.2">
      <c r="A456">
        <f>Source!A1093</f>
        <v>18</v>
      </c>
      <c r="B456">
        <v>1093</v>
      </c>
      <c r="C456">
        <v>3</v>
      </c>
      <c r="D456">
        <f>Source!BI1093</f>
        <v>4</v>
      </c>
      <c r="E456">
        <f>Source!FS1093</f>
        <v>0</v>
      </c>
      <c r="F456" t="str">
        <f>Source!F1093</f>
        <v>21.1-6-9</v>
      </c>
      <c r="G456" t="str">
        <f>Source!G1093</f>
        <v>Грунтовка акриловая адгезионная для обработки бетонных оснований перед оштукатуриванием, марка "Бетоконтакт"</v>
      </c>
      <c r="H456" t="str">
        <f>Source!H1093</f>
        <v>кг</v>
      </c>
      <c r="I456">
        <f>Source!I1093</f>
        <v>14.256</v>
      </c>
      <c r="J456">
        <v>1</v>
      </c>
      <c r="K456">
        <f>Source!AC1093</f>
        <v>128.87</v>
      </c>
      <c r="M456">
        <f>ROUND(K456*I456, 2)</f>
        <v>1837.17</v>
      </c>
      <c r="N456">
        <f>Source!AC1093*IF(Source!BC1093&lt;&gt; 0, Source!BC1093, 1)</f>
        <v>128.87</v>
      </c>
      <c r="O456">
        <f>ROUND(N456*I456, 2)</f>
        <v>1837.17</v>
      </c>
      <c r="P456">
        <f>Source!AE1093</f>
        <v>0</v>
      </c>
      <c r="R456">
        <f>ROUND(P456*I456, 2)</f>
        <v>0</v>
      </c>
      <c r="S456">
        <f>Source!AE1093*IF(Source!BS1093&lt;&gt; 0, Source!BS1093, 1)</f>
        <v>0</v>
      </c>
      <c r="T456">
        <f>ROUND(S456*I456, 2)</f>
        <v>0</v>
      </c>
      <c r="U456">
        <v>3</v>
      </c>
      <c r="Z456">
        <f>Source!GF1093</f>
        <v>743869604</v>
      </c>
      <c r="AA456">
        <v>382649317</v>
      </c>
      <c r="AB456">
        <v>-1943594725</v>
      </c>
    </row>
    <row r="457" spans="1:28" x14ac:dyDescent="0.2">
      <c r="A457">
        <v>20</v>
      </c>
      <c r="B457">
        <v>546</v>
      </c>
      <c r="C457">
        <v>3</v>
      </c>
      <c r="D457">
        <v>0</v>
      </c>
      <c r="E457">
        <f>SmtRes!AV546</f>
        <v>0</v>
      </c>
      <c r="F457" t="str">
        <f>SmtRes!I546</f>
        <v>21.3-2-97</v>
      </c>
      <c r="G457" t="str">
        <f>SmtRes!K546</f>
        <v>Смеси сухие штукатурные цементно-известковые для внутренних и наружных работ, для машинного и ручного нанесения, марка 75</v>
      </c>
      <c r="H457" t="str">
        <f>SmtRes!O546</f>
        <v>т</v>
      </c>
      <c r="I457">
        <f>SmtRes!Y546*Source!I1094</f>
        <v>0.75686399999999998</v>
      </c>
      <c r="J457">
        <f>SmtRes!AO546</f>
        <v>1</v>
      </c>
      <c r="K457">
        <f>SmtRes!AE546</f>
        <v>11245.63</v>
      </c>
      <c r="L457">
        <f>SmtRes!DB546</f>
        <v>9851.17</v>
      </c>
      <c r="M457">
        <f>ROUND(ROUND(L457*Source!I1094, 6)*1, 2)</f>
        <v>8511.41</v>
      </c>
      <c r="N457">
        <f>SmtRes!AA546</f>
        <v>11245.63</v>
      </c>
      <c r="O457">
        <f>ROUND(ROUND(L457*Source!I1094, 6)*SmtRes!DA546, 2)</f>
        <v>8511.41</v>
      </c>
      <c r="P457">
        <f>SmtRes!AG546</f>
        <v>0</v>
      </c>
      <c r="Q457">
        <f>SmtRes!DC546</f>
        <v>0</v>
      </c>
      <c r="R457">
        <f>ROUND(ROUND(Q457*Source!I1094, 6)*1, 2)</f>
        <v>0</v>
      </c>
      <c r="S457">
        <f>SmtRes!AC546</f>
        <v>0</v>
      </c>
      <c r="T457">
        <f>ROUND(ROUND(Q457*Source!I1094, 6)*SmtRes!AK546, 2)</f>
        <v>0</v>
      </c>
      <c r="U457">
        <v>3</v>
      </c>
      <c r="Z457">
        <f>SmtRes!X546</f>
        <v>-1784042081</v>
      </c>
      <c r="AA457">
        <v>-1898204583</v>
      </c>
      <c r="AB457">
        <v>-1336858889</v>
      </c>
    </row>
    <row r="458" spans="1:28" x14ac:dyDescent="0.2">
      <c r="A458">
        <v>20</v>
      </c>
      <c r="B458">
        <v>545</v>
      </c>
      <c r="C458">
        <v>3</v>
      </c>
      <c r="D458">
        <v>0</v>
      </c>
      <c r="E458">
        <f>SmtRes!AV545</f>
        <v>0</v>
      </c>
      <c r="F458" t="str">
        <f>SmtRes!I545</f>
        <v>21.1-6-21</v>
      </c>
      <c r="G458" t="str">
        <f>SmtRes!K545</f>
        <v>Дисперсия поливинилацетатная, гомополимерная, грубодисперсная, пластифицированная, (эмульсия поливинилацетатная), марка ДБ</v>
      </c>
      <c r="H458" t="str">
        <f>SmtRes!O545</f>
        <v>т</v>
      </c>
      <c r="I458">
        <f>SmtRes!Y545*Source!I1094</f>
        <v>3.9743999999999995E-3</v>
      </c>
      <c r="J458">
        <f>SmtRes!AO545</f>
        <v>1</v>
      </c>
      <c r="K458">
        <f>SmtRes!AE545</f>
        <v>62638.49</v>
      </c>
      <c r="L458">
        <f>SmtRes!DB545</f>
        <v>288.14</v>
      </c>
      <c r="M458">
        <f>ROUND(ROUND(L458*Source!I1094, 6)*1, 2)</f>
        <v>248.95</v>
      </c>
      <c r="N458">
        <f>SmtRes!AA545</f>
        <v>62638.49</v>
      </c>
      <c r="O458">
        <f>ROUND(ROUND(L458*Source!I1094, 6)*SmtRes!DA545, 2)</f>
        <v>248.95</v>
      </c>
      <c r="P458">
        <f>SmtRes!AG545</f>
        <v>0</v>
      </c>
      <c r="Q458">
        <f>SmtRes!DC545</f>
        <v>0</v>
      </c>
      <c r="R458">
        <f>ROUND(ROUND(Q458*Source!I1094, 6)*1, 2)</f>
        <v>0</v>
      </c>
      <c r="S458">
        <f>SmtRes!AC545</f>
        <v>0</v>
      </c>
      <c r="T458">
        <f>ROUND(ROUND(Q458*Source!I1094, 6)*SmtRes!AK545, 2)</f>
        <v>0</v>
      </c>
      <c r="U458">
        <v>3</v>
      </c>
      <c r="Z458">
        <f>SmtRes!X545</f>
        <v>-1087760959</v>
      </c>
      <c r="AA458">
        <v>131374174</v>
      </c>
      <c r="AB458">
        <v>-1174192813</v>
      </c>
    </row>
    <row r="459" spans="1:28" x14ac:dyDescent="0.2">
      <c r="A459">
        <v>20</v>
      </c>
      <c r="B459">
        <v>544</v>
      </c>
      <c r="C459">
        <v>3</v>
      </c>
      <c r="D459">
        <v>0</v>
      </c>
      <c r="E459">
        <f>SmtRes!AV544</f>
        <v>0</v>
      </c>
      <c r="F459" t="str">
        <f>SmtRes!I544</f>
        <v>21.1-25-13</v>
      </c>
      <c r="G459" t="str">
        <f>SmtRes!K544</f>
        <v>Вода</v>
      </c>
      <c r="H459" t="str">
        <f>SmtRes!O544</f>
        <v>м3</v>
      </c>
      <c r="I459">
        <f>SmtRes!Y544*Source!I1094</f>
        <v>0.131328</v>
      </c>
      <c r="J459">
        <f>SmtRes!AO544</f>
        <v>1</v>
      </c>
      <c r="K459">
        <f>SmtRes!AE544</f>
        <v>49.83</v>
      </c>
      <c r="L459">
        <f>SmtRes!DB544</f>
        <v>7.57</v>
      </c>
      <c r="M459">
        <f>ROUND(ROUND(L459*Source!I1094, 6)*1, 2)</f>
        <v>6.54</v>
      </c>
      <c r="N459">
        <f>SmtRes!AA544</f>
        <v>49.83</v>
      </c>
      <c r="O459">
        <f>ROUND(ROUND(L459*Source!I1094, 6)*SmtRes!DA544, 2)</f>
        <v>6.54</v>
      </c>
      <c r="P459">
        <f>SmtRes!AG544</f>
        <v>0</v>
      </c>
      <c r="Q459">
        <f>SmtRes!DC544</f>
        <v>0</v>
      </c>
      <c r="R459">
        <f>ROUND(ROUND(Q459*Source!I1094, 6)*1, 2)</f>
        <v>0</v>
      </c>
      <c r="S459">
        <f>SmtRes!AC544</f>
        <v>0</v>
      </c>
      <c r="T459">
        <f>ROUND(ROUND(Q459*Source!I1094, 6)*SmtRes!AK544, 2)</f>
        <v>0</v>
      </c>
      <c r="U459">
        <v>3</v>
      </c>
      <c r="Z459">
        <f>SmtRes!X544</f>
        <v>-1393929784</v>
      </c>
      <c r="AA459">
        <v>-568288822</v>
      </c>
      <c r="AB459">
        <v>-1097784124</v>
      </c>
    </row>
    <row r="460" spans="1:28" x14ac:dyDescent="0.2">
      <c r="A460">
        <v>20</v>
      </c>
      <c r="B460">
        <v>553</v>
      </c>
      <c r="C460">
        <v>3</v>
      </c>
      <c r="D460">
        <v>0</v>
      </c>
      <c r="E460">
        <f>SmtRes!AV553</f>
        <v>0</v>
      </c>
      <c r="F460" t="str">
        <f>SmtRes!I553</f>
        <v>21.1-6-221</v>
      </c>
      <c r="G460" t="str">
        <f>SmtRes!K553</f>
        <v>Грунтовка водно-дисперсионная акриловая укрепляющая для минеральных поверхностей, типа ВД-АК-0110</v>
      </c>
      <c r="H460" t="str">
        <f>SmtRes!O553</f>
        <v>кг</v>
      </c>
      <c r="I460">
        <f>SmtRes!Y553*Source!I1095</f>
        <v>8.9855999999999998</v>
      </c>
      <c r="J460">
        <f>SmtRes!AO553</f>
        <v>1</v>
      </c>
      <c r="K460">
        <f>SmtRes!AE553</f>
        <v>78.349999999999994</v>
      </c>
      <c r="L460">
        <f>SmtRes!DB553</f>
        <v>814.84</v>
      </c>
      <c r="M460">
        <f>ROUND(ROUND(L460*Source!I1095, 6)*1, 2)</f>
        <v>704.02</v>
      </c>
      <c r="N460">
        <f>SmtRes!AA553</f>
        <v>78.349999999999994</v>
      </c>
      <c r="O460">
        <f>ROUND(ROUND(L460*Source!I1095, 6)*SmtRes!DA553, 2)</f>
        <v>704.02</v>
      </c>
      <c r="P460">
        <f>SmtRes!AG553</f>
        <v>0</v>
      </c>
      <c r="Q460">
        <f>SmtRes!DC553</f>
        <v>0</v>
      </c>
      <c r="R460">
        <f>ROUND(ROUND(Q460*Source!I1095, 6)*1, 2)</f>
        <v>0</v>
      </c>
      <c r="S460">
        <f>SmtRes!AC553</f>
        <v>0</v>
      </c>
      <c r="T460">
        <f>ROUND(ROUND(Q460*Source!I1095, 6)*SmtRes!AK553, 2)</f>
        <v>0</v>
      </c>
      <c r="U460">
        <v>3</v>
      </c>
      <c r="Z460">
        <f>SmtRes!X553</f>
        <v>-1709431397</v>
      </c>
      <c r="AA460">
        <v>451470118</v>
      </c>
      <c r="AB460">
        <v>2147139593</v>
      </c>
    </row>
    <row r="461" spans="1:28" x14ac:dyDescent="0.2">
      <c r="A461">
        <v>20</v>
      </c>
      <c r="B461">
        <v>552</v>
      </c>
      <c r="C461">
        <v>3</v>
      </c>
      <c r="D461">
        <v>0</v>
      </c>
      <c r="E461">
        <f>SmtRes!AV552</f>
        <v>0</v>
      </c>
      <c r="F461" t="str">
        <f>SmtRes!I552</f>
        <v>21.1-6-219</v>
      </c>
      <c r="G461" t="str">
        <f>SmtRes!K552</f>
        <v>Краски водно-дисперсионные акриловые износостойкие, интерьерные, моющиеся, типа ВД-АК-210, белые</v>
      </c>
      <c r="H461" t="str">
        <f>SmtRes!O552</f>
        <v>кг</v>
      </c>
      <c r="I461">
        <f>SmtRes!Y552*Source!I1095</f>
        <v>20.908799999999999</v>
      </c>
      <c r="J461">
        <f>SmtRes!AO552</f>
        <v>1</v>
      </c>
      <c r="K461">
        <f>SmtRes!AE552</f>
        <v>183.25</v>
      </c>
      <c r="L461">
        <f>SmtRes!DB552</f>
        <v>4434.6499999999996</v>
      </c>
      <c r="M461">
        <f>ROUND(ROUND(L461*Source!I1095, 6)*1, 2)</f>
        <v>3831.54</v>
      </c>
      <c r="N461">
        <f>SmtRes!AA552</f>
        <v>183.25</v>
      </c>
      <c r="O461">
        <f>ROUND(ROUND(L461*Source!I1095, 6)*SmtRes!DA552, 2)</f>
        <v>3831.54</v>
      </c>
      <c r="P461">
        <f>SmtRes!AG552</f>
        <v>0</v>
      </c>
      <c r="Q461">
        <f>SmtRes!DC552</f>
        <v>0</v>
      </c>
      <c r="R461">
        <f>ROUND(ROUND(Q461*Source!I1095, 6)*1, 2)</f>
        <v>0</v>
      </c>
      <c r="S461">
        <f>SmtRes!AC552</f>
        <v>0</v>
      </c>
      <c r="T461">
        <f>ROUND(ROUND(Q461*Source!I1095, 6)*SmtRes!AK552, 2)</f>
        <v>0</v>
      </c>
      <c r="U461">
        <v>3</v>
      </c>
      <c r="Z461">
        <f>SmtRes!X552</f>
        <v>1915260537</v>
      </c>
      <c r="AA461">
        <v>-17150697</v>
      </c>
      <c r="AB461">
        <v>-91456575</v>
      </c>
    </row>
    <row r="462" spans="1:28" x14ac:dyDescent="0.2">
      <c r="A462">
        <v>20</v>
      </c>
      <c r="B462">
        <v>551</v>
      </c>
      <c r="C462">
        <v>3</v>
      </c>
      <c r="D462">
        <v>0</v>
      </c>
      <c r="E462">
        <f>SmtRes!AV551</f>
        <v>0</v>
      </c>
      <c r="F462" t="str">
        <f>SmtRes!I551</f>
        <v>21.1-25-404</v>
      </c>
      <c r="G462" t="str">
        <f>SmtRes!K551</f>
        <v>Шпатлевка водно-дисперсионная акриловая</v>
      </c>
      <c r="H462" t="str">
        <f>SmtRes!O551</f>
        <v>т</v>
      </c>
      <c r="I462">
        <f>SmtRes!Y551*Source!I1095</f>
        <v>4.4063999999999999E-2</v>
      </c>
      <c r="J462">
        <f>SmtRes!AO551</f>
        <v>1</v>
      </c>
      <c r="K462">
        <f>SmtRes!AE551</f>
        <v>81852.28</v>
      </c>
      <c r="L462">
        <f>SmtRes!DB551</f>
        <v>4174.47</v>
      </c>
      <c r="M462">
        <f>ROUND(ROUND(L462*Source!I1095, 6)*1, 2)</f>
        <v>3606.74</v>
      </c>
      <c r="N462">
        <f>SmtRes!AA551</f>
        <v>81852.28</v>
      </c>
      <c r="O462">
        <f>ROUND(ROUND(L462*Source!I1095, 6)*SmtRes!DA551, 2)</f>
        <v>3606.74</v>
      </c>
      <c r="P462">
        <f>SmtRes!AG551</f>
        <v>0</v>
      </c>
      <c r="Q462">
        <f>SmtRes!DC551</f>
        <v>0</v>
      </c>
      <c r="R462">
        <f>ROUND(ROUND(Q462*Source!I1095, 6)*1, 2)</f>
        <v>0</v>
      </c>
      <c r="S462">
        <f>SmtRes!AC551</f>
        <v>0</v>
      </c>
      <c r="T462">
        <f>ROUND(ROUND(Q462*Source!I1095, 6)*SmtRes!AK551, 2)</f>
        <v>0</v>
      </c>
      <c r="U462">
        <v>3</v>
      </c>
      <c r="Z462">
        <f>SmtRes!X551</f>
        <v>-1196869701</v>
      </c>
      <c r="AA462">
        <v>-1059775425</v>
      </c>
      <c r="AB462">
        <v>1815180334</v>
      </c>
    </row>
    <row r="463" spans="1:28" x14ac:dyDescent="0.2">
      <c r="A463">
        <v>20</v>
      </c>
      <c r="B463">
        <v>550</v>
      </c>
      <c r="C463">
        <v>3</v>
      </c>
      <c r="D463">
        <v>0</v>
      </c>
      <c r="E463">
        <f>SmtRes!AV550</f>
        <v>0</v>
      </c>
      <c r="F463" t="str">
        <f>SmtRes!I550</f>
        <v>21.1-25-388</v>
      </c>
      <c r="G463" t="str">
        <f>SmtRes!K550</f>
        <v>Шкурка шлифовальная на бумажной основе</v>
      </c>
      <c r="H463" t="str">
        <f>SmtRes!O550</f>
        <v>м2</v>
      </c>
      <c r="I463">
        <f>SmtRes!Y550*Source!I1095</f>
        <v>0.69120000000000004</v>
      </c>
      <c r="J463">
        <f>SmtRes!AO550</f>
        <v>1</v>
      </c>
      <c r="K463">
        <f>SmtRes!AE550</f>
        <v>431.83</v>
      </c>
      <c r="L463">
        <f>SmtRes!DB550</f>
        <v>345.46</v>
      </c>
      <c r="M463">
        <f>ROUND(ROUND(L463*Source!I1095, 6)*1, 2)</f>
        <v>298.48</v>
      </c>
      <c r="N463">
        <f>SmtRes!AA550</f>
        <v>431.83</v>
      </c>
      <c r="O463">
        <f>ROUND(ROUND(L463*Source!I1095, 6)*SmtRes!DA550, 2)</f>
        <v>298.48</v>
      </c>
      <c r="P463">
        <f>SmtRes!AG550</f>
        <v>0</v>
      </c>
      <c r="Q463">
        <f>SmtRes!DC550</f>
        <v>0</v>
      </c>
      <c r="R463">
        <f>ROUND(ROUND(Q463*Source!I1095, 6)*1, 2)</f>
        <v>0</v>
      </c>
      <c r="S463">
        <f>SmtRes!AC550</f>
        <v>0</v>
      </c>
      <c r="T463">
        <f>ROUND(ROUND(Q463*Source!I1095, 6)*SmtRes!AK550, 2)</f>
        <v>0</v>
      </c>
      <c r="U463">
        <v>3</v>
      </c>
      <c r="Z463">
        <f>SmtRes!X550</f>
        <v>680056559</v>
      </c>
      <c r="AA463">
        <v>-267451668</v>
      </c>
      <c r="AB463">
        <v>2039739391</v>
      </c>
    </row>
    <row r="464" spans="1:28" x14ac:dyDescent="0.2">
      <c r="A464">
        <v>20</v>
      </c>
      <c r="B464">
        <v>549</v>
      </c>
      <c r="C464">
        <v>3</v>
      </c>
      <c r="D464">
        <v>0</v>
      </c>
      <c r="E464">
        <f>SmtRes!AV549</f>
        <v>0</v>
      </c>
      <c r="F464" t="str">
        <f>SmtRes!I549</f>
        <v>21.1-25-13</v>
      </c>
      <c r="G464" t="str">
        <f>SmtRes!K549</f>
        <v>Вода</v>
      </c>
      <c r="H464" t="str">
        <f>SmtRes!O549</f>
        <v>м3</v>
      </c>
      <c r="I464">
        <f>SmtRes!Y549*Source!I1095</f>
        <v>5.1840000000000002E-3</v>
      </c>
      <c r="J464">
        <f>SmtRes!AO549</f>
        <v>1</v>
      </c>
      <c r="K464">
        <f>SmtRes!AE549</f>
        <v>49.83</v>
      </c>
      <c r="L464">
        <f>SmtRes!DB549</f>
        <v>0.3</v>
      </c>
      <c r="M464">
        <f>ROUND(ROUND(L464*Source!I1095, 6)*1, 2)</f>
        <v>0.26</v>
      </c>
      <c r="N464">
        <f>SmtRes!AA549</f>
        <v>49.83</v>
      </c>
      <c r="O464">
        <f>ROUND(ROUND(L464*Source!I1095, 6)*SmtRes!DA549, 2)</f>
        <v>0.26</v>
      </c>
      <c r="P464">
        <f>SmtRes!AG549</f>
        <v>0</v>
      </c>
      <c r="Q464">
        <f>SmtRes!DC549</f>
        <v>0</v>
      </c>
      <c r="R464">
        <f>ROUND(ROUND(Q464*Source!I1095, 6)*1, 2)</f>
        <v>0</v>
      </c>
      <c r="S464">
        <f>SmtRes!AC549</f>
        <v>0</v>
      </c>
      <c r="T464">
        <f>ROUND(ROUND(Q464*Source!I1095, 6)*SmtRes!AK549, 2)</f>
        <v>0</v>
      </c>
      <c r="U464">
        <v>3</v>
      </c>
      <c r="Z464">
        <f>SmtRes!X549</f>
        <v>-1393929784</v>
      </c>
      <c r="AA464">
        <v>-568288822</v>
      </c>
      <c r="AB464">
        <v>-1097784124</v>
      </c>
    </row>
    <row r="465" spans="1:28" x14ac:dyDescent="0.2">
      <c r="A465">
        <v>20</v>
      </c>
      <c r="B465">
        <v>548</v>
      </c>
      <c r="C465">
        <v>3</v>
      </c>
      <c r="D465">
        <v>0</v>
      </c>
      <c r="E465">
        <f>SmtRes!AV548</f>
        <v>0</v>
      </c>
      <c r="F465" t="str">
        <f>SmtRes!I548</f>
        <v>21.1-20-7</v>
      </c>
      <c r="G465" t="str">
        <f>SmtRes!K548</f>
        <v>Ветошь</v>
      </c>
      <c r="H465" t="str">
        <f>SmtRes!O548</f>
        <v>кг</v>
      </c>
      <c r="I465">
        <f>SmtRes!Y548*Source!I1095</f>
        <v>0.26784000000000002</v>
      </c>
      <c r="J465">
        <f>SmtRes!AO548</f>
        <v>1</v>
      </c>
      <c r="K465">
        <f>SmtRes!AE548</f>
        <v>23.91</v>
      </c>
      <c r="L465">
        <f>SmtRes!DB548</f>
        <v>7.41</v>
      </c>
      <c r="M465">
        <f>ROUND(ROUND(L465*Source!I1095, 6)*1, 2)</f>
        <v>6.4</v>
      </c>
      <c r="N465">
        <f>SmtRes!AA548</f>
        <v>23.91</v>
      </c>
      <c r="O465">
        <f>ROUND(ROUND(L465*Source!I1095, 6)*SmtRes!DA548, 2)</f>
        <v>6.4</v>
      </c>
      <c r="P465">
        <f>SmtRes!AG548</f>
        <v>0</v>
      </c>
      <c r="Q465">
        <f>SmtRes!DC548</f>
        <v>0</v>
      </c>
      <c r="R465">
        <f>ROUND(ROUND(Q465*Source!I1095, 6)*1, 2)</f>
        <v>0</v>
      </c>
      <c r="S465">
        <f>SmtRes!AC548</f>
        <v>0</v>
      </c>
      <c r="T465">
        <f>ROUND(ROUND(Q465*Source!I1095, 6)*SmtRes!AK548, 2)</f>
        <v>0</v>
      </c>
      <c r="U465">
        <v>3</v>
      </c>
      <c r="Z465">
        <f>SmtRes!X548</f>
        <v>-1577570829</v>
      </c>
      <c r="AA465">
        <v>-1417245040</v>
      </c>
      <c r="AB465">
        <v>-1532834414</v>
      </c>
    </row>
    <row r="466" spans="1:28" x14ac:dyDescent="0.2">
      <c r="A466">
        <v>20</v>
      </c>
      <c r="B466">
        <v>557</v>
      </c>
      <c r="C466">
        <v>3</v>
      </c>
      <c r="D466">
        <v>0</v>
      </c>
      <c r="E466">
        <f>SmtRes!AV557</f>
        <v>0</v>
      </c>
      <c r="F466" t="str">
        <f>SmtRes!I557</f>
        <v>21.19-11-22</v>
      </c>
      <c r="G466" t="str">
        <f>SmtRes!K557</f>
        <v>Решетки вентиляционные стальные штампованные, тип РШ, размеры 200х200 мм</v>
      </c>
      <c r="H466" t="str">
        <f>SmtRes!O557</f>
        <v>шт.</v>
      </c>
      <c r="I466">
        <f>SmtRes!Y557*Source!I1097</f>
        <v>2</v>
      </c>
      <c r="J466">
        <f>SmtRes!AO557</f>
        <v>1</v>
      </c>
      <c r="K466">
        <f>SmtRes!AE557</f>
        <v>287.08999999999997</v>
      </c>
      <c r="L466">
        <f>SmtRes!DB557</f>
        <v>28709</v>
      </c>
      <c r="M466">
        <f>ROUND(ROUND(L466*Source!I1097, 6)*1, 2)</f>
        <v>574.17999999999995</v>
      </c>
      <c r="N466">
        <f>SmtRes!AA557</f>
        <v>287.08999999999997</v>
      </c>
      <c r="O466">
        <f>ROUND(ROUND(L466*Source!I1097, 6)*SmtRes!DA557, 2)</f>
        <v>574.17999999999995</v>
      </c>
      <c r="P466">
        <f>SmtRes!AG557</f>
        <v>0</v>
      </c>
      <c r="Q466">
        <f>SmtRes!DC557</f>
        <v>0</v>
      </c>
      <c r="R466">
        <f>ROUND(ROUND(Q466*Source!I1097, 6)*1, 2)</f>
        <v>0</v>
      </c>
      <c r="S466">
        <f>SmtRes!AC557</f>
        <v>0</v>
      </c>
      <c r="T466">
        <f>ROUND(ROUND(Q466*Source!I1097, 6)*SmtRes!AK557, 2)</f>
        <v>0</v>
      </c>
      <c r="U466">
        <v>3</v>
      </c>
      <c r="Z466">
        <f>SmtRes!X557</f>
        <v>1944741348</v>
      </c>
      <c r="AA466">
        <v>851634594</v>
      </c>
      <c r="AB466">
        <v>-1148237389</v>
      </c>
    </row>
    <row r="467" spans="1:28" x14ac:dyDescent="0.2">
      <c r="A467">
        <v>20</v>
      </c>
      <c r="B467">
        <v>556</v>
      </c>
      <c r="C467">
        <v>3</v>
      </c>
      <c r="D467">
        <v>0</v>
      </c>
      <c r="E467">
        <f>SmtRes!AV556</f>
        <v>0</v>
      </c>
      <c r="F467" t="str">
        <f>SmtRes!I556</f>
        <v>21.1-2-2</v>
      </c>
      <c r="G467" t="str">
        <f>SmtRes!K556</f>
        <v>Гипсовые вяжущие (гипс) для штукатурных работ</v>
      </c>
      <c r="H467" t="str">
        <f>SmtRes!O556</f>
        <v>т</v>
      </c>
      <c r="I467">
        <f>SmtRes!Y556*Source!I1097</f>
        <v>1E-3</v>
      </c>
      <c r="J467">
        <f>SmtRes!AO556</f>
        <v>1</v>
      </c>
      <c r="K467">
        <f>SmtRes!AE556</f>
        <v>7313.44</v>
      </c>
      <c r="L467">
        <f>SmtRes!DB556</f>
        <v>365.67</v>
      </c>
      <c r="M467">
        <f>ROUND(ROUND(L467*Source!I1097, 6)*1, 2)</f>
        <v>7.31</v>
      </c>
      <c r="N467">
        <f>SmtRes!AA556</f>
        <v>7313.44</v>
      </c>
      <c r="O467">
        <f>ROUND(ROUND(L467*Source!I1097, 6)*SmtRes!DA556, 2)</f>
        <v>7.31</v>
      </c>
      <c r="P467">
        <f>SmtRes!AG556</f>
        <v>0</v>
      </c>
      <c r="Q467">
        <f>SmtRes!DC556</f>
        <v>0</v>
      </c>
      <c r="R467">
        <f>ROUND(ROUND(Q467*Source!I1097, 6)*1, 2)</f>
        <v>0</v>
      </c>
      <c r="S467">
        <f>SmtRes!AC556</f>
        <v>0</v>
      </c>
      <c r="T467">
        <f>ROUND(ROUND(Q467*Source!I1097, 6)*SmtRes!AK556, 2)</f>
        <v>0</v>
      </c>
      <c r="U467">
        <v>3</v>
      </c>
      <c r="Z467">
        <f>SmtRes!X556</f>
        <v>-900230497</v>
      </c>
      <c r="AA467">
        <v>-1637219116</v>
      </c>
      <c r="AB467">
        <v>-453773343</v>
      </c>
    </row>
    <row r="468" spans="1:28" x14ac:dyDescent="0.2">
      <c r="A468">
        <f>Source!A1129</f>
        <v>5</v>
      </c>
      <c r="B468">
        <v>1129</v>
      </c>
      <c r="G468" t="str">
        <f>Source!G1129</f>
        <v>Пол</v>
      </c>
    </row>
    <row r="469" spans="1:28" x14ac:dyDescent="0.2">
      <c r="A469">
        <v>20</v>
      </c>
      <c r="B469">
        <v>559</v>
      </c>
      <c r="C469">
        <v>3</v>
      </c>
      <c r="D469">
        <v>0</v>
      </c>
      <c r="E469">
        <f>SmtRes!AV559</f>
        <v>0</v>
      </c>
      <c r="F469" t="str">
        <f>SmtRes!I559</f>
        <v>9999990001</v>
      </c>
      <c r="G469" t="str">
        <f>SmtRes!K559</f>
        <v>Масса мусора</v>
      </c>
      <c r="H469" t="str">
        <f>SmtRes!O559</f>
        <v>т</v>
      </c>
      <c r="I469">
        <f>SmtRes!Y559*Source!I1133</f>
        <v>3.0030000000000001E-2</v>
      </c>
      <c r="J469">
        <f>SmtRes!AO559</f>
        <v>1</v>
      </c>
      <c r="K469">
        <f>SmtRes!AE559</f>
        <v>0</v>
      </c>
      <c r="L469">
        <f>SmtRes!DB559</f>
        <v>0</v>
      </c>
      <c r="M469">
        <f>ROUND(ROUND(L469*Source!I1133, 6)*1, 2)</f>
        <v>0</v>
      </c>
      <c r="N469">
        <f>SmtRes!AA559</f>
        <v>0</v>
      </c>
      <c r="O469">
        <f>ROUND(ROUND(L469*Source!I1133, 6)*SmtRes!DA559, 2)</f>
        <v>0</v>
      </c>
      <c r="P469">
        <f>SmtRes!AG559</f>
        <v>0</v>
      </c>
      <c r="Q469">
        <f>SmtRes!DC559</f>
        <v>0</v>
      </c>
      <c r="R469">
        <f>ROUND(ROUND(Q469*Source!I1133, 6)*1, 2)</f>
        <v>0</v>
      </c>
      <c r="S469">
        <f>SmtRes!AC559</f>
        <v>0</v>
      </c>
      <c r="T469">
        <f>ROUND(ROUND(Q469*Source!I1133, 6)*SmtRes!AK559, 2)</f>
        <v>0</v>
      </c>
      <c r="U469">
        <v>3</v>
      </c>
      <c r="Z469">
        <f>SmtRes!X559</f>
        <v>1489638031</v>
      </c>
      <c r="AA469">
        <v>1808425918</v>
      </c>
      <c r="AB469">
        <v>-883491509</v>
      </c>
    </row>
    <row r="470" spans="1:28" x14ac:dyDescent="0.2">
      <c r="A470">
        <v>20</v>
      </c>
      <c r="B470">
        <v>561</v>
      </c>
      <c r="C470">
        <v>3</v>
      </c>
      <c r="D470">
        <v>0</v>
      </c>
      <c r="E470">
        <f>SmtRes!AV561</f>
        <v>0</v>
      </c>
      <c r="F470" t="str">
        <f>SmtRes!I561</f>
        <v>9999990001</v>
      </c>
      <c r="G470" t="str">
        <f>SmtRes!K561</f>
        <v>Масса мусора</v>
      </c>
      <c r="H470" t="str">
        <f>SmtRes!O561</f>
        <v>т</v>
      </c>
      <c r="I470">
        <f>SmtRes!Y561*Source!I1134</f>
        <v>0.22888999999999998</v>
      </c>
      <c r="J470">
        <f>SmtRes!AO561</f>
        <v>1</v>
      </c>
      <c r="K470">
        <f>SmtRes!AE561</f>
        <v>0</v>
      </c>
      <c r="L470">
        <f>SmtRes!DB561</f>
        <v>0</v>
      </c>
      <c r="M470">
        <f>ROUND(ROUND(L470*Source!I1134, 6)*1, 2)</f>
        <v>0</v>
      </c>
      <c r="N470">
        <f>SmtRes!AA561</f>
        <v>0</v>
      </c>
      <c r="O470">
        <f>ROUND(ROUND(L470*Source!I1134, 6)*SmtRes!DA561, 2)</f>
        <v>0</v>
      </c>
      <c r="P470">
        <f>SmtRes!AG561</f>
        <v>0</v>
      </c>
      <c r="Q470">
        <f>SmtRes!DC561</f>
        <v>0</v>
      </c>
      <c r="R470">
        <f>ROUND(ROUND(Q470*Source!I1134, 6)*1, 2)</f>
        <v>0</v>
      </c>
      <c r="S470">
        <f>SmtRes!AC561</f>
        <v>0</v>
      </c>
      <c r="T470">
        <f>ROUND(ROUND(Q470*Source!I1134, 6)*SmtRes!AK561, 2)</f>
        <v>0</v>
      </c>
      <c r="U470">
        <v>3</v>
      </c>
      <c r="Z470">
        <f>SmtRes!X561</f>
        <v>1489638031</v>
      </c>
      <c r="AA470">
        <v>1808425918</v>
      </c>
      <c r="AB470">
        <v>-883491509</v>
      </c>
    </row>
    <row r="471" spans="1:28" x14ac:dyDescent="0.2">
      <c r="A471">
        <v>20</v>
      </c>
      <c r="B471">
        <v>563</v>
      </c>
      <c r="C471">
        <v>3</v>
      </c>
      <c r="D471">
        <v>0</v>
      </c>
      <c r="E471">
        <f>SmtRes!AV563</f>
        <v>0</v>
      </c>
      <c r="F471" t="str">
        <f>SmtRes!I563</f>
        <v>9999990001</v>
      </c>
      <c r="G471" t="str">
        <f>SmtRes!K563</f>
        <v>Масса мусора</v>
      </c>
      <c r="H471" t="str">
        <f>SmtRes!O563</f>
        <v>т</v>
      </c>
      <c r="I471">
        <f>SmtRes!Y563*Source!I1135</f>
        <v>0.26785000000000003</v>
      </c>
      <c r="J471">
        <f>SmtRes!AO563</f>
        <v>1</v>
      </c>
      <c r="K471">
        <f>SmtRes!AE563</f>
        <v>0</v>
      </c>
      <c r="L471">
        <f>SmtRes!DB563</f>
        <v>0</v>
      </c>
      <c r="M471">
        <f>ROUND(ROUND(L471*Source!I1135, 6)*1, 2)</f>
        <v>0</v>
      </c>
      <c r="N471">
        <f>SmtRes!AA563</f>
        <v>0</v>
      </c>
      <c r="O471">
        <f>ROUND(ROUND(L471*Source!I1135, 6)*SmtRes!DA563, 2)</f>
        <v>0</v>
      </c>
      <c r="P471">
        <f>SmtRes!AG563</f>
        <v>0</v>
      </c>
      <c r="Q471">
        <f>SmtRes!DC563</f>
        <v>0</v>
      </c>
      <c r="R471">
        <f>ROUND(ROUND(Q471*Source!I1135, 6)*1, 2)</f>
        <v>0</v>
      </c>
      <c r="S471">
        <f>SmtRes!AC563</f>
        <v>0</v>
      </c>
      <c r="T471">
        <f>ROUND(ROUND(Q471*Source!I1135, 6)*SmtRes!AK563, 2)</f>
        <v>0</v>
      </c>
      <c r="U471">
        <v>3</v>
      </c>
      <c r="Z471">
        <f>SmtRes!X563</f>
        <v>1489638031</v>
      </c>
      <c r="AA471">
        <v>1808425918</v>
      </c>
      <c r="AB471">
        <v>-883491509</v>
      </c>
    </row>
    <row r="472" spans="1:28" x14ac:dyDescent="0.2">
      <c r="A472">
        <v>20</v>
      </c>
      <c r="B472">
        <v>576</v>
      </c>
      <c r="C472">
        <v>3</v>
      </c>
      <c r="D472">
        <v>0</v>
      </c>
      <c r="E472">
        <f>SmtRes!AV576</f>
        <v>0</v>
      </c>
      <c r="F472" t="str">
        <f>SmtRes!I576</f>
        <v>21.1-9-83</v>
      </c>
      <c r="G472" t="str">
        <f>SmtRes!K576</f>
        <v>Фанера клееная обрезная, сорт В/ВВ, марка ФСФ, толщина 10 мм</v>
      </c>
      <c r="H472" t="str">
        <f>SmtRes!O576</f>
        <v>м3</v>
      </c>
      <c r="I472">
        <f>SmtRes!Y576*Source!I1136</f>
        <v>0.50161</v>
      </c>
      <c r="J472">
        <f>SmtRes!AO576</f>
        <v>1</v>
      </c>
      <c r="K472">
        <f>SmtRes!AE576</f>
        <v>68345.399999999994</v>
      </c>
      <c r="L472">
        <f>SmtRes!DB576</f>
        <v>70395.759999999995</v>
      </c>
      <c r="M472">
        <f>ROUND(ROUND(L472*Source!I1136, 6)*1, 2)</f>
        <v>34282.74</v>
      </c>
      <c r="N472">
        <f>SmtRes!AA576</f>
        <v>68345.399999999994</v>
      </c>
      <c r="O472">
        <f>ROUND(ROUND(L472*Source!I1136, 6)*SmtRes!DA576, 2)</f>
        <v>34282.74</v>
      </c>
      <c r="P472">
        <f>SmtRes!AG576</f>
        <v>0</v>
      </c>
      <c r="Q472">
        <f>SmtRes!DC576</f>
        <v>0</v>
      </c>
      <c r="R472">
        <f>ROUND(ROUND(Q472*Source!I1136, 6)*1, 2)</f>
        <v>0</v>
      </c>
      <c r="S472">
        <f>SmtRes!AC576</f>
        <v>0</v>
      </c>
      <c r="T472">
        <f>ROUND(ROUND(Q472*Source!I1136, 6)*SmtRes!AK576, 2)</f>
        <v>0</v>
      </c>
      <c r="U472">
        <v>3</v>
      </c>
      <c r="Z472">
        <f>SmtRes!X576</f>
        <v>1051850467</v>
      </c>
      <c r="AA472">
        <v>-450710242</v>
      </c>
      <c r="AB472">
        <v>812254869</v>
      </c>
    </row>
    <row r="473" spans="1:28" x14ac:dyDescent="0.2">
      <c r="A473">
        <v>20</v>
      </c>
      <c r="B473">
        <v>575</v>
      </c>
      <c r="C473">
        <v>3</v>
      </c>
      <c r="D473">
        <v>0</v>
      </c>
      <c r="E473">
        <f>SmtRes!AV575</f>
        <v>0</v>
      </c>
      <c r="F473" t="str">
        <f>SmtRes!I575</f>
        <v>21.1-4-3</v>
      </c>
      <c r="G473" t="str">
        <f>SmtRes!K575</f>
        <v>Бензин</v>
      </c>
      <c r="H473" t="str">
        <f>SmtRes!O575</f>
        <v>т</v>
      </c>
      <c r="I473">
        <f>SmtRes!Y575*Source!I1136</f>
        <v>2.3863000000000001E-3</v>
      </c>
      <c r="J473">
        <f>SmtRes!AO575</f>
        <v>1</v>
      </c>
      <c r="K473">
        <f>SmtRes!AE575</f>
        <v>67416.31</v>
      </c>
      <c r="L473">
        <f>SmtRes!DB575</f>
        <v>330.34</v>
      </c>
      <c r="M473">
        <f>ROUND(ROUND(L473*Source!I1136, 6)*1, 2)</f>
        <v>160.88</v>
      </c>
      <c r="N473">
        <f>SmtRes!AA575</f>
        <v>67416.31</v>
      </c>
      <c r="O473">
        <f>ROUND(ROUND(L473*Source!I1136, 6)*SmtRes!DA575, 2)</f>
        <v>160.88</v>
      </c>
      <c r="P473">
        <f>SmtRes!AG575</f>
        <v>0</v>
      </c>
      <c r="Q473">
        <f>SmtRes!DC575</f>
        <v>0</v>
      </c>
      <c r="R473">
        <f>ROUND(ROUND(Q473*Source!I1136, 6)*1, 2)</f>
        <v>0</v>
      </c>
      <c r="S473">
        <f>SmtRes!AC575</f>
        <v>0</v>
      </c>
      <c r="T473">
        <f>ROUND(ROUND(Q473*Source!I1136, 6)*SmtRes!AK575, 2)</f>
        <v>0</v>
      </c>
      <c r="U473">
        <v>3</v>
      </c>
      <c r="Z473">
        <f>SmtRes!X575</f>
        <v>231755574</v>
      </c>
      <c r="AA473">
        <v>-597121782</v>
      </c>
      <c r="AB473">
        <v>1369410834</v>
      </c>
    </row>
    <row r="474" spans="1:28" x14ac:dyDescent="0.2">
      <c r="A474">
        <v>20</v>
      </c>
      <c r="B474">
        <v>574</v>
      </c>
      <c r="C474">
        <v>3</v>
      </c>
      <c r="D474">
        <v>0</v>
      </c>
      <c r="E474">
        <f>SmtRes!AV574</f>
        <v>0</v>
      </c>
      <c r="F474" t="str">
        <f>SmtRes!I574</f>
        <v>21.1-25-90</v>
      </c>
      <c r="G474" t="str">
        <f>SmtRes!K574</f>
        <v>Клей мастика, КН-3</v>
      </c>
      <c r="H474" t="str">
        <f>SmtRes!O574</f>
        <v>т</v>
      </c>
      <c r="I474">
        <f>SmtRes!Y574*Source!I1136</f>
        <v>3.8960000000000002E-2</v>
      </c>
      <c r="J474">
        <f>SmtRes!AO574</f>
        <v>1</v>
      </c>
      <c r="K474">
        <f>SmtRes!AE574</f>
        <v>83394.850000000006</v>
      </c>
      <c r="L474">
        <f>SmtRes!DB574</f>
        <v>6671.59</v>
      </c>
      <c r="M474">
        <f>ROUND(ROUND(L474*Source!I1136, 6)*1, 2)</f>
        <v>3249.06</v>
      </c>
      <c r="N474">
        <f>SmtRes!AA574</f>
        <v>83394.850000000006</v>
      </c>
      <c r="O474">
        <f>ROUND(ROUND(L474*Source!I1136, 6)*SmtRes!DA574, 2)</f>
        <v>3249.06</v>
      </c>
      <c r="P474">
        <f>SmtRes!AG574</f>
        <v>0</v>
      </c>
      <c r="Q474">
        <f>SmtRes!DC574</f>
        <v>0</v>
      </c>
      <c r="R474">
        <f>ROUND(ROUND(Q474*Source!I1136, 6)*1, 2)</f>
        <v>0</v>
      </c>
      <c r="S474">
        <f>SmtRes!AC574</f>
        <v>0</v>
      </c>
      <c r="T474">
        <f>ROUND(ROUND(Q474*Source!I1136, 6)*SmtRes!AK574, 2)</f>
        <v>0</v>
      </c>
      <c r="U474">
        <v>3</v>
      </c>
      <c r="Z474">
        <f>SmtRes!X574</f>
        <v>725534917</v>
      </c>
      <c r="AA474">
        <v>1637311547</v>
      </c>
      <c r="AB474">
        <v>-750724247</v>
      </c>
    </row>
    <row r="475" spans="1:28" x14ac:dyDescent="0.2">
      <c r="A475">
        <v>20</v>
      </c>
      <c r="B475">
        <v>573</v>
      </c>
      <c r="C475">
        <v>3</v>
      </c>
      <c r="D475">
        <v>0</v>
      </c>
      <c r="E475">
        <f>SmtRes!AV573</f>
        <v>0</v>
      </c>
      <c r="F475" t="str">
        <f>SmtRes!I573</f>
        <v>21.1-25-89</v>
      </c>
      <c r="G475" t="str">
        <f>SmtRes!K573</f>
        <v>Клей мастика (резиновый), КН-2</v>
      </c>
      <c r="H475" t="str">
        <f>SmtRes!O573</f>
        <v>кг</v>
      </c>
      <c r="I475">
        <f>SmtRes!Y573*Source!I1136</f>
        <v>0.250805</v>
      </c>
      <c r="J475">
        <f>SmtRes!AO573</f>
        <v>1</v>
      </c>
      <c r="K475">
        <f>SmtRes!AE573</f>
        <v>311.16000000000003</v>
      </c>
      <c r="L475">
        <f>SmtRes!DB573</f>
        <v>160.25</v>
      </c>
      <c r="M475">
        <f>ROUND(ROUND(L475*Source!I1136, 6)*1, 2)</f>
        <v>78.040000000000006</v>
      </c>
      <c r="N475">
        <f>SmtRes!AA573</f>
        <v>311.16000000000003</v>
      </c>
      <c r="O475">
        <f>ROUND(ROUND(L475*Source!I1136, 6)*SmtRes!DA573, 2)</f>
        <v>78.040000000000006</v>
      </c>
      <c r="P475">
        <f>SmtRes!AG573</f>
        <v>0</v>
      </c>
      <c r="Q475">
        <f>SmtRes!DC573</f>
        <v>0</v>
      </c>
      <c r="R475">
        <f>ROUND(ROUND(Q475*Source!I1136, 6)*1, 2)</f>
        <v>0</v>
      </c>
      <c r="S475">
        <f>SmtRes!AC573</f>
        <v>0</v>
      </c>
      <c r="T475">
        <f>ROUND(ROUND(Q475*Source!I1136, 6)*SmtRes!AK573, 2)</f>
        <v>0</v>
      </c>
      <c r="U475">
        <v>3</v>
      </c>
      <c r="Z475">
        <f>SmtRes!X573</f>
        <v>210042090</v>
      </c>
      <c r="AA475">
        <v>288160138</v>
      </c>
      <c r="AB475">
        <v>-1506593801</v>
      </c>
    </row>
    <row r="476" spans="1:28" x14ac:dyDescent="0.2">
      <c r="A476">
        <v>20</v>
      </c>
      <c r="B476">
        <v>572</v>
      </c>
      <c r="C476">
        <v>3</v>
      </c>
      <c r="D476">
        <v>0</v>
      </c>
      <c r="E476">
        <f>SmtRes!AV572</f>
        <v>0</v>
      </c>
      <c r="F476" t="str">
        <f>SmtRes!I572</f>
        <v>21.1-25-388</v>
      </c>
      <c r="G476" t="str">
        <f>SmtRes!K572</f>
        <v>Шкурка шлифовальная на бумажной основе</v>
      </c>
      <c r="H476" t="str">
        <f>SmtRes!O572</f>
        <v>м2</v>
      </c>
      <c r="I476">
        <f>SmtRes!Y572*Source!I1136</f>
        <v>9.74E-2</v>
      </c>
      <c r="J476">
        <f>SmtRes!AO572</f>
        <v>1</v>
      </c>
      <c r="K476">
        <f>SmtRes!AE572</f>
        <v>431.83</v>
      </c>
      <c r="L476">
        <f>SmtRes!DB572</f>
        <v>86.37</v>
      </c>
      <c r="M476">
        <f>ROUND(ROUND(L476*Source!I1136, 6)*1, 2)</f>
        <v>42.06</v>
      </c>
      <c r="N476">
        <f>SmtRes!AA572</f>
        <v>431.83</v>
      </c>
      <c r="O476">
        <f>ROUND(ROUND(L476*Source!I1136, 6)*SmtRes!DA572, 2)</f>
        <v>42.06</v>
      </c>
      <c r="P476">
        <f>SmtRes!AG572</f>
        <v>0</v>
      </c>
      <c r="Q476">
        <f>SmtRes!DC572</f>
        <v>0</v>
      </c>
      <c r="R476">
        <f>ROUND(ROUND(Q476*Source!I1136, 6)*1, 2)</f>
        <v>0</v>
      </c>
      <c r="S476">
        <f>SmtRes!AC572</f>
        <v>0</v>
      </c>
      <c r="T476">
        <f>ROUND(ROUND(Q476*Source!I1136, 6)*SmtRes!AK572, 2)</f>
        <v>0</v>
      </c>
      <c r="U476">
        <v>3</v>
      </c>
      <c r="Z476">
        <f>SmtRes!X572</f>
        <v>680056559</v>
      </c>
      <c r="AA476">
        <v>-267451668</v>
      </c>
      <c r="AB476">
        <v>2039739391</v>
      </c>
    </row>
    <row r="477" spans="1:28" x14ac:dyDescent="0.2">
      <c r="A477">
        <v>20</v>
      </c>
      <c r="B477">
        <v>571</v>
      </c>
      <c r="C477">
        <v>3</v>
      </c>
      <c r="D477">
        <v>0</v>
      </c>
      <c r="E477">
        <f>SmtRes!AV571</f>
        <v>0</v>
      </c>
      <c r="F477" t="str">
        <f>SmtRes!I571</f>
        <v>21.1-16-122</v>
      </c>
      <c r="G477" t="str">
        <f>SmtRes!K571</f>
        <v>Этилацетат (эфир этиловый) чистый</v>
      </c>
      <c r="H477" t="str">
        <f>SmtRes!O571</f>
        <v>кг</v>
      </c>
      <c r="I477">
        <f>SmtRes!Y571*Source!I1136</f>
        <v>2.3863000000000003</v>
      </c>
      <c r="J477">
        <f>SmtRes!AO571</f>
        <v>1</v>
      </c>
      <c r="K477">
        <f>SmtRes!AE571</f>
        <v>450.8</v>
      </c>
      <c r="L477">
        <f>SmtRes!DB571</f>
        <v>2208.92</v>
      </c>
      <c r="M477">
        <f>ROUND(ROUND(L477*Source!I1136, 6)*1, 2)</f>
        <v>1075.74</v>
      </c>
      <c r="N477">
        <f>SmtRes!AA571</f>
        <v>450.8</v>
      </c>
      <c r="O477">
        <f>ROUND(ROUND(L477*Source!I1136, 6)*SmtRes!DA571, 2)</f>
        <v>1075.74</v>
      </c>
      <c r="P477">
        <f>SmtRes!AG571</f>
        <v>0</v>
      </c>
      <c r="Q477">
        <f>SmtRes!DC571</f>
        <v>0</v>
      </c>
      <c r="R477">
        <f>ROUND(ROUND(Q477*Source!I1136, 6)*1, 2)</f>
        <v>0</v>
      </c>
      <c r="S477">
        <f>SmtRes!AC571</f>
        <v>0</v>
      </c>
      <c r="T477">
        <f>ROUND(ROUND(Q477*Source!I1136, 6)*SmtRes!AK571, 2)</f>
        <v>0</v>
      </c>
      <c r="U477">
        <v>3</v>
      </c>
      <c r="Z477">
        <f>SmtRes!X571</f>
        <v>411919215</v>
      </c>
      <c r="AA477">
        <v>-1953044754</v>
      </c>
      <c r="AB477">
        <v>528064544</v>
      </c>
    </row>
    <row r="478" spans="1:28" x14ac:dyDescent="0.2">
      <c r="A478">
        <v>20</v>
      </c>
      <c r="B478">
        <v>570</v>
      </c>
      <c r="C478">
        <v>3</v>
      </c>
      <c r="D478">
        <v>0</v>
      </c>
      <c r="E478">
        <f>SmtRes!AV570</f>
        <v>0</v>
      </c>
      <c r="F478" t="str">
        <f>SmtRes!I570</f>
        <v>21.1-11-70</v>
      </c>
      <c r="G478" t="str">
        <f>SmtRes!K570</f>
        <v>Дюбель-гвоздь стальной, диаметр 6 мм, длина 40 мм</v>
      </c>
      <c r="H478" t="str">
        <f>SmtRes!O570</f>
        <v>100 шт.</v>
      </c>
      <c r="I478">
        <f>SmtRes!Y570*Source!I1136</f>
        <v>7.4023999999999992</v>
      </c>
      <c r="J478">
        <f>SmtRes!AO570</f>
        <v>1</v>
      </c>
      <c r="K478">
        <f>SmtRes!AE570</f>
        <v>390.94</v>
      </c>
      <c r="L478">
        <f>SmtRes!DB570</f>
        <v>5942.29</v>
      </c>
      <c r="M478">
        <f>ROUND(ROUND(L478*Source!I1136, 6)*1, 2)</f>
        <v>2893.9</v>
      </c>
      <c r="N478">
        <f>SmtRes!AA570</f>
        <v>390.94</v>
      </c>
      <c r="O478">
        <f>ROUND(ROUND(L478*Source!I1136, 6)*SmtRes!DA570, 2)</f>
        <v>2893.9</v>
      </c>
      <c r="P478">
        <f>SmtRes!AG570</f>
        <v>0</v>
      </c>
      <c r="Q478">
        <f>SmtRes!DC570</f>
        <v>0</v>
      </c>
      <c r="R478">
        <f>ROUND(ROUND(Q478*Source!I1136, 6)*1, 2)</f>
        <v>0</v>
      </c>
      <c r="S478">
        <f>SmtRes!AC570</f>
        <v>0</v>
      </c>
      <c r="T478">
        <f>ROUND(ROUND(Q478*Source!I1136, 6)*SmtRes!AK570, 2)</f>
        <v>0</v>
      </c>
      <c r="U478">
        <v>3</v>
      </c>
      <c r="Z478">
        <f>SmtRes!X570</f>
        <v>-1113122139</v>
      </c>
      <c r="AA478">
        <v>-1740998131</v>
      </c>
      <c r="AB478">
        <v>-1269530590</v>
      </c>
    </row>
    <row r="479" spans="1:28" x14ac:dyDescent="0.2">
      <c r="A479">
        <v>20</v>
      </c>
      <c r="B479">
        <v>569</v>
      </c>
      <c r="C479">
        <v>2</v>
      </c>
      <c r="D479">
        <v>0</v>
      </c>
      <c r="E479">
        <f>SmtRes!AV569</f>
        <v>0</v>
      </c>
      <c r="F479" t="str">
        <f>SmtRes!I569</f>
        <v>22.1-4-8</v>
      </c>
      <c r="G479" t="str">
        <f>SmtRes!K569</f>
        <v>Погрузчики на автомобильном ходу, грузоподъемность до 1 т</v>
      </c>
      <c r="H479" t="str">
        <f>SmtRes!O569</f>
        <v>маш.-ч</v>
      </c>
      <c r="I479">
        <f>SmtRes!Y569*Source!I1136</f>
        <v>1.9480000000000001E-2</v>
      </c>
      <c r="J479">
        <f>SmtRes!AO569</f>
        <v>1</v>
      </c>
      <c r="K479">
        <f>SmtRes!AF569</f>
        <v>1012.21</v>
      </c>
      <c r="L479">
        <f>SmtRes!DB569</f>
        <v>40.49</v>
      </c>
      <c r="M479">
        <f>ROUND(ROUND(L479*Source!I1136, 6)*1, 2)</f>
        <v>19.72</v>
      </c>
      <c r="N479">
        <f>SmtRes!AB569</f>
        <v>1012.21</v>
      </c>
      <c r="O479">
        <f>ROUND(ROUND(L479*Source!I1136, 6)*SmtRes!DA569, 2)</f>
        <v>19.72</v>
      </c>
      <c r="P479">
        <f>SmtRes!AG569</f>
        <v>0</v>
      </c>
      <c r="Q479">
        <f>SmtRes!DC569</f>
        <v>0</v>
      </c>
      <c r="R479">
        <f>ROUND(ROUND(Q479*Source!I1136, 6)*1, 2)</f>
        <v>0</v>
      </c>
      <c r="S479">
        <f>SmtRes!AC569</f>
        <v>0</v>
      </c>
      <c r="T479">
        <f>ROUND(ROUND(Q479*Source!I1136, 6)*SmtRes!AK569, 2)</f>
        <v>0</v>
      </c>
      <c r="U479">
        <v>2</v>
      </c>
      <c r="Z479">
        <f>SmtRes!X569</f>
        <v>-842482275</v>
      </c>
      <c r="AA479">
        <v>1694867931</v>
      </c>
      <c r="AB479">
        <v>-1187519274</v>
      </c>
    </row>
    <row r="480" spans="1:28" x14ac:dyDescent="0.2">
      <c r="A480">
        <v>20</v>
      </c>
      <c r="B480">
        <v>568</v>
      </c>
      <c r="C480">
        <v>2</v>
      </c>
      <c r="D480">
        <v>0</v>
      </c>
      <c r="E480">
        <f>SmtRes!AV568</f>
        <v>0</v>
      </c>
      <c r="F480" t="str">
        <f>SmtRes!I568</f>
        <v>22.1-30-27</v>
      </c>
      <c r="G480" t="str">
        <f>SmtRes!K568</f>
        <v>Пилы дисковые электрические для резки пиломатериалов</v>
      </c>
      <c r="H480" t="str">
        <f>SmtRes!O568</f>
        <v>маш.-ч</v>
      </c>
      <c r="I480">
        <f>SmtRes!Y568*Source!I1136</f>
        <v>2.3911699999999998</v>
      </c>
      <c r="J480">
        <f>SmtRes!AO568</f>
        <v>1</v>
      </c>
      <c r="K480">
        <f>SmtRes!AF568</f>
        <v>6.1</v>
      </c>
      <c r="L480">
        <f>SmtRes!DB568</f>
        <v>29.95</v>
      </c>
      <c r="M480">
        <f>ROUND(ROUND(L480*Source!I1136, 6)*1, 2)</f>
        <v>14.59</v>
      </c>
      <c r="N480">
        <f>SmtRes!AB568</f>
        <v>6.1</v>
      </c>
      <c r="O480">
        <f>ROUND(ROUND(L480*Source!I1136, 6)*SmtRes!DA568, 2)</f>
        <v>14.59</v>
      </c>
      <c r="P480">
        <f>SmtRes!AG568</f>
        <v>0</v>
      </c>
      <c r="Q480">
        <f>SmtRes!DC568</f>
        <v>0</v>
      </c>
      <c r="R480">
        <f>ROUND(ROUND(Q480*Source!I1136, 6)*1, 2)</f>
        <v>0</v>
      </c>
      <c r="S480">
        <f>SmtRes!AC568</f>
        <v>0</v>
      </c>
      <c r="T480">
        <f>ROUND(ROUND(Q480*Source!I1136, 6)*SmtRes!AK568, 2)</f>
        <v>0</v>
      </c>
      <c r="U480">
        <v>2</v>
      </c>
      <c r="Z480">
        <f>SmtRes!X568</f>
        <v>-79104203</v>
      </c>
      <c r="AA480">
        <v>-1113874841</v>
      </c>
      <c r="AB480">
        <v>-1734338932</v>
      </c>
    </row>
    <row r="481" spans="1:28" x14ac:dyDescent="0.2">
      <c r="A481">
        <v>20</v>
      </c>
      <c r="B481">
        <v>567</v>
      </c>
      <c r="C481">
        <v>2</v>
      </c>
      <c r="D481">
        <v>0</v>
      </c>
      <c r="E481">
        <f>SmtRes!AV567</f>
        <v>0</v>
      </c>
      <c r="F481" t="str">
        <f>SmtRes!I567</f>
        <v>22.1-30-24</v>
      </c>
      <c r="G481" t="str">
        <f>SmtRes!K567</f>
        <v>Машины для шлифовки паркета дисковые</v>
      </c>
      <c r="H481" t="str">
        <f>SmtRes!O567</f>
        <v>маш.-ч</v>
      </c>
      <c r="I481">
        <f>SmtRes!Y567*Source!I1136</f>
        <v>1.3538599999999998</v>
      </c>
      <c r="J481">
        <f>SmtRes!AO567</f>
        <v>1</v>
      </c>
      <c r="K481">
        <f>SmtRes!AF567</f>
        <v>31.9</v>
      </c>
      <c r="L481">
        <f>SmtRes!DB567</f>
        <v>88.68</v>
      </c>
      <c r="M481">
        <f>ROUND(ROUND(L481*Source!I1136, 6)*1, 2)</f>
        <v>43.19</v>
      </c>
      <c r="N481">
        <f>SmtRes!AB567</f>
        <v>31.9</v>
      </c>
      <c r="O481">
        <f>ROUND(ROUND(L481*Source!I1136, 6)*SmtRes!DA567, 2)</f>
        <v>43.19</v>
      </c>
      <c r="P481">
        <f>SmtRes!AG567</f>
        <v>0</v>
      </c>
      <c r="Q481">
        <f>SmtRes!DC567</f>
        <v>0</v>
      </c>
      <c r="R481">
        <f>ROUND(ROUND(Q481*Source!I1136, 6)*1, 2)</f>
        <v>0</v>
      </c>
      <c r="S481">
        <f>SmtRes!AC567</f>
        <v>0</v>
      </c>
      <c r="T481">
        <f>ROUND(ROUND(Q481*Source!I1136, 6)*SmtRes!AK567, 2)</f>
        <v>0</v>
      </c>
      <c r="U481">
        <v>2</v>
      </c>
      <c r="Z481">
        <f>SmtRes!X567</f>
        <v>412782380</v>
      </c>
      <c r="AA481">
        <v>-1869339420</v>
      </c>
      <c r="AB481">
        <v>782553607</v>
      </c>
    </row>
    <row r="482" spans="1:28" x14ac:dyDescent="0.2">
      <c r="A482">
        <v>20</v>
      </c>
      <c r="B482">
        <v>566</v>
      </c>
      <c r="C482">
        <v>2</v>
      </c>
      <c r="D482">
        <v>0</v>
      </c>
      <c r="E482">
        <f>SmtRes!AV566</f>
        <v>0</v>
      </c>
      <c r="F482" t="str">
        <f>SmtRes!I566</f>
        <v>22.1-30-102</v>
      </c>
      <c r="G482" t="str">
        <f>SmtRes!K566</f>
        <v>Дрели электрические, двухскоростные, мощностью 600 Вт</v>
      </c>
      <c r="H482" t="str">
        <f>SmtRes!O566</f>
        <v>маш.-ч</v>
      </c>
      <c r="I482">
        <f>SmtRes!Y566*Source!I1136</f>
        <v>5.7368599999999992</v>
      </c>
      <c r="J482">
        <f>SmtRes!AO566</f>
        <v>1</v>
      </c>
      <c r="K482">
        <f>SmtRes!AF566</f>
        <v>5.79</v>
      </c>
      <c r="L482">
        <f>SmtRes!DB566</f>
        <v>68.209999999999994</v>
      </c>
      <c r="M482">
        <f>ROUND(ROUND(L482*Source!I1136, 6)*1, 2)</f>
        <v>33.22</v>
      </c>
      <c r="N482">
        <f>SmtRes!AB566</f>
        <v>5.79</v>
      </c>
      <c r="O482">
        <f>ROUND(ROUND(L482*Source!I1136, 6)*SmtRes!DA566, 2)</f>
        <v>33.22</v>
      </c>
      <c r="P482">
        <f>SmtRes!AG566</f>
        <v>0</v>
      </c>
      <c r="Q482">
        <f>SmtRes!DC566</f>
        <v>0</v>
      </c>
      <c r="R482">
        <f>ROUND(ROUND(Q482*Source!I1136, 6)*1, 2)</f>
        <v>0</v>
      </c>
      <c r="S482">
        <f>SmtRes!AC566</f>
        <v>0</v>
      </c>
      <c r="T482">
        <f>ROUND(ROUND(Q482*Source!I1136, 6)*SmtRes!AK566, 2)</f>
        <v>0</v>
      </c>
      <c r="U482">
        <v>2</v>
      </c>
      <c r="Z482">
        <f>SmtRes!X566</f>
        <v>-490795739</v>
      </c>
      <c r="AA482">
        <v>-440713650</v>
      </c>
      <c r="AB482">
        <v>-1522604931</v>
      </c>
    </row>
    <row r="483" spans="1:28" x14ac:dyDescent="0.2">
      <c r="A483">
        <v>20</v>
      </c>
      <c r="B483">
        <v>565</v>
      </c>
      <c r="C483">
        <v>2</v>
      </c>
      <c r="D483">
        <v>0</v>
      </c>
      <c r="E483">
        <f>SmtRes!AV565</f>
        <v>0</v>
      </c>
      <c r="F483" t="str">
        <f>SmtRes!I565</f>
        <v>22.1-14-13</v>
      </c>
      <c r="G483" t="str">
        <f>SmtRes!K565</f>
        <v>Пылесосы, потребляемая мощность 350-1200 Вт</v>
      </c>
      <c r="H483" t="str">
        <f>SmtRes!O565</f>
        <v>маш.-ч</v>
      </c>
      <c r="I483">
        <f>SmtRes!Y565*Source!I1136</f>
        <v>3.2336799999999997</v>
      </c>
      <c r="J483">
        <f>SmtRes!AO565</f>
        <v>1</v>
      </c>
      <c r="K483">
        <f>SmtRes!AF565</f>
        <v>55.98</v>
      </c>
      <c r="L483">
        <f>SmtRes!DB565</f>
        <v>371.71</v>
      </c>
      <c r="M483">
        <f>ROUND(ROUND(L483*Source!I1136, 6)*1, 2)</f>
        <v>181.02</v>
      </c>
      <c r="N483">
        <f>SmtRes!AB565</f>
        <v>55.98</v>
      </c>
      <c r="O483">
        <f>ROUND(ROUND(L483*Source!I1136, 6)*SmtRes!DA565, 2)</f>
        <v>181.02</v>
      </c>
      <c r="P483">
        <f>SmtRes!AG565</f>
        <v>0</v>
      </c>
      <c r="Q483">
        <f>SmtRes!DC565</f>
        <v>0</v>
      </c>
      <c r="R483">
        <f>ROUND(ROUND(Q483*Source!I1136, 6)*1, 2)</f>
        <v>0</v>
      </c>
      <c r="S483">
        <f>SmtRes!AC565</f>
        <v>0</v>
      </c>
      <c r="T483">
        <f>ROUND(ROUND(Q483*Source!I1136, 6)*SmtRes!AK565, 2)</f>
        <v>0</v>
      </c>
      <c r="U483">
        <v>2</v>
      </c>
      <c r="Z483">
        <f>SmtRes!X565</f>
        <v>-1993593656</v>
      </c>
      <c r="AA483">
        <v>27424148</v>
      </c>
      <c r="AB483">
        <v>1818336036</v>
      </c>
    </row>
    <row r="484" spans="1:28" x14ac:dyDescent="0.2">
      <c r="A484">
        <v>20</v>
      </c>
      <c r="B484">
        <v>584</v>
      </c>
      <c r="C484">
        <v>3</v>
      </c>
      <c r="D484">
        <v>0</v>
      </c>
      <c r="E484">
        <f>SmtRes!AV584</f>
        <v>0</v>
      </c>
      <c r="F484" t="str">
        <f>SmtRes!I584</f>
        <v>21.1-6-165</v>
      </c>
      <c r="G484" t="str">
        <f>SmtRes!K584</f>
        <v>Грунтовка водно-дисперсионная высококонцентрированная глубокопроникающая универсальная</v>
      </c>
      <c r="H484" t="str">
        <f>SmtRes!O584</f>
        <v>кг</v>
      </c>
      <c r="I484">
        <f>SmtRes!Y584*Source!I1137</f>
        <v>5.0161000000000007</v>
      </c>
      <c r="J484">
        <f>SmtRes!AO584</f>
        <v>1</v>
      </c>
      <c r="K484">
        <f>SmtRes!AE584</f>
        <v>128.43</v>
      </c>
      <c r="L484">
        <f>SmtRes!DB584</f>
        <v>1322.83</v>
      </c>
      <c r="M484">
        <f>ROUND(ROUND(L484*Source!I1137, 6)*1, 2)</f>
        <v>644.22</v>
      </c>
      <c r="N484">
        <f>SmtRes!AA584</f>
        <v>128.43</v>
      </c>
      <c r="O484">
        <f>ROUND(ROUND(L484*Source!I1137, 6)*SmtRes!DA584, 2)</f>
        <v>644.22</v>
      </c>
      <c r="P484">
        <f>SmtRes!AG584</f>
        <v>0</v>
      </c>
      <c r="Q484">
        <f>SmtRes!DC584</f>
        <v>0</v>
      </c>
      <c r="R484">
        <f>ROUND(ROUND(Q484*Source!I1137, 6)*1, 2)</f>
        <v>0</v>
      </c>
      <c r="S484">
        <f>SmtRes!AC584</f>
        <v>0</v>
      </c>
      <c r="T484">
        <f>ROUND(ROUND(Q484*Source!I1137, 6)*SmtRes!AK584, 2)</f>
        <v>0</v>
      </c>
      <c r="U484">
        <v>3</v>
      </c>
      <c r="Z484">
        <f>SmtRes!X584</f>
        <v>-964289349</v>
      </c>
      <c r="AA484">
        <v>-1529519271</v>
      </c>
      <c r="AB484">
        <v>-357042911</v>
      </c>
    </row>
    <row r="485" spans="1:28" x14ac:dyDescent="0.2">
      <c r="A485">
        <v>20</v>
      </c>
      <c r="B485">
        <v>583</v>
      </c>
      <c r="C485">
        <v>3</v>
      </c>
      <c r="D485">
        <v>0</v>
      </c>
      <c r="E485">
        <f>SmtRes!AV583</f>
        <v>0</v>
      </c>
      <c r="F485" t="str">
        <f>SmtRes!I583</f>
        <v>21.1-25-748</v>
      </c>
      <c r="G485" t="str">
        <f>SmtRes!K583</f>
        <v>Шнур для сварки швов поливинилхлоридного линолеума</v>
      </c>
      <c r="H485" t="str">
        <f>SmtRes!O583</f>
        <v>м</v>
      </c>
      <c r="I485">
        <f>SmtRes!Y583*Source!I1137</f>
        <v>29.22</v>
      </c>
      <c r="J485">
        <f>SmtRes!AO583</f>
        <v>1</v>
      </c>
      <c r="K485">
        <f>SmtRes!AE583</f>
        <v>53.83</v>
      </c>
      <c r="L485">
        <f>SmtRes!DB583</f>
        <v>3229.8</v>
      </c>
      <c r="M485">
        <f>ROUND(ROUND(L485*Source!I1137, 6)*1, 2)</f>
        <v>1572.91</v>
      </c>
      <c r="N485">
        <f>SmtRes!AA583</f>
        <v>53.83</v>
      </c>
      <c r="O485">
        <f>ROUND(ROUND(L485*Source!I1137, 6)*SmtRes!DA583, 2)</f>
        <v>1572.91</v>
      </c>
      <c r="P485">
        <f>SmtRes!AG583</f>
        <v>0</v>
      </c>
      <c r="Q485">
        <f>SmtRes!DC583</f>
        <v>0</v>
      </c>
      <c r="R485">
        <f>ROUND(ROUND(Q485*Source!I1137, 6)*1, 2)</f>
        <v>0</v>
      </c>
      <c r="S485">
        <f>SmtRes!AC583</f>
        <v>0</v>
      </c>
      <c r="T485">
        <f>ROUND(ROUND(Q485*Source!I1137, 6)*SmtRes!AK583, 2)</f>
        <v>0</v>
      </c>
      <c r="U485">
        <v>3</v>
      </c>
      <c r="Z485">
        <f>SmtRes!X583</f>
        <v>1470937864</v>
      </c>
      <c r="AA485">
        <v>1856132135</v>
      </c>
      <c r="AB485">
        <v>1928709960</v>
      </c>
    </row>
    <row r="486" spans="1:28" x14ac:dyDescent="0.2">
      <c r="A486">
        <v>20</v>
      </c>
      <c r="B486">
        <v>582</v>
      </c>
      <c r="C486">
        <v>3</v>
      </c>
      <c r="D486">
        <v>0</v>
      </c>
      <c r="E486">
        <f>SmtRes!AV582</f>
        <v>0</v>
      </c>
      <c r="F486" t="str">
        <f>SmtRes!I582</f>
        <v>21.1-25-735</v>
      </c>
      <c r="G486" t="str">
        <f>SmtRes!K582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486" t="str">
        <f>SmtRes!O582</f>
        <v>м2</v>
      </c>
      <c r="I486">
        <f>SmtRes!Y582*Source!I1137</f>
        <v>52.109000000000002</v>
      </c>
      <c r="J486">
        <f>SmtRes!AO582</f>
        <v>1</v>
      </c>
      <c r="K486">
        <f>SmtRes!AE582</f>
        <v>685.92</v>
      </c>
      <c r="L486">
        <f>SmtRes!DB582</f>
        <v>73393.440000000002</v>
      </c>
      <c r="M486">
        <f>ROUND(ROUND(L486*Source!I1137, 6)*1, 2)</f>
        <v>35742.61</v>
      </c>
      <c r="N486">
        <f>SmtRes!AA582</f>
        <v>685.92</v>
      </c>
      <c r="O486">
        <f>ROUND(ROUND(L486*Source!I1137, 6)*SmtRes!DA582, 2)</f>
        <v>35742.61</v>
      </c>
      <c r="P486">
        <f>SmtRes!AG582</f>
        <v>0</v>
      </c>
      <c r="Q486">
        <f>SmtRes!DC582</f>
        <v>0</v>
      </c>
      <c r="R486">
        <f>ROUND(ROUND(Q486*Source!I1137, 6)*1, 2)</f>
        <v>0</v>
      </c>
      <c r="S486">
        <f>SmtRes!AC582</f>
        <v>0</v>
      </c>
      <c r="T486">
        <f>ROUND(ROUND(Q486*Source!I1137, 6)*SmtRes!AK582, 2)</f>
        <v>0</v>
      </c>
      <c r="U486">
        <v>3</v>
      </c>
      <c r="Z486">
        <f>SmtRes!X582</f>
        <v>2043359999</v>
      </c>
      <c r="AA486">
        <v>725018286</v>
      </c>
      <c r="AB486">
        <v>144435819</v>
      </c>
    </row>
    <row r="487" spans="1:28" x14ac:dyDescent="0.2">
      <c r="A487">
        <v>20</v>
      </c>
      <c r="B487">
        <v>581</v>
      </c>
      <c r="C487">
        <v>3</v>
      </c>
      <c r="D487">
        <v>0</v>
      </c>
      <c r="E487">
        <f>SmtRes!AV581</f>
        <v>0</v>
      </c>
      <c r="F487" t="str">
        <f>SmtRes!I581</f>
        <v>21.1-25-100</v>
      </c>
      <c r="G487" t="str">
        <f>SmtRes!K581</f>
        <v>Клей водно-дисперсионный акриловый, универсальный для укладки поливинилхлоридных и текстильных покрытий</v>
      </c>
      <c r="H487" t="str">
        <f>SmtRes!O581</f>
        <v>кг</v>
      </c>
      <c r="I487">
        <f>SmtRes!Y581*Source!I1137</f>
        <v>17.556349999999998</v>
      </c>
      <c r="J487">
        <f>SmtRes!AO581</f>
        <v>1</v>
      </c>
      <c r="K487">
        <f>SmtRes!AE581</f>
        <v>259.83999999999997</v>
      </c>
      <c r="L487">
        <f>SmtRes!DB581</f>
        <v>9367.23</v>
      </c>
      <c r="M487">
        <f>ROUND(ROUND(L487*Source!I1137, 6)*1, 2)</f>
        <v>4561.84</v>
      </c>
      <c r="N487">
        <f>SmtRes!AA581</f>
        <v>259.83999999999997</v>
      </c>
      <c r="O487">
        <f>ROUND(ROUND(L487*Source!I1137, 6)*SmtRes!DA581, 2)</f>
        <v>4561.84</v>
      </c>
      <c r="P487">
        <f>SmtRes!AG581</f>
        <v>0</v>
      </c>
      <c r="Q487">
        <f>SmtRes!DC581</f>
        <v>0</v>
      </c>
      <c r="R487">
        <f>ROUND(ROUND(Q487*Source!I1137, 6)*1, 2)</f>
        <v>0</v>
      </c>
      <c r="S487">
        <f>SmtRes!AC581</f>
        <v>0</v>
      </c>
      <c r="T487">
        <f>ROUND(ROUND(Q487*Source!I1137, 6)*SmtRes!AK581, 2)</f>
        <v>0</v>
      </c>
      <c r="U487">
        <v>3</v>
      </c>
      <c r="Z487">
        <f>SmtRes!X581</f>
        <v>650500571</v>
      </c>
      <c r="AA487">
        <v>-657260600</v>
      </c>
      <c r="AB487">
        <v>1240560251</v>
      </c>
    </row>
    <row r="488" spans="1:28" x14ac:dyDescent="0.2">
      <c r="A488">
        <v>20</v>
      </c>
      <c r="B488">
        <v>580</v>
      </c>
      <c r="C488">
        <v>2</v>
      </c>
      <c r="D488">
        <v>0</v>
      </c>
      <c r="E488">
        <f>SmtRes!AV580</f>
        <v>0</v>
      </c>
      <c r="F488" t="str">
        <f>SmtRes!I580</f>
        <v>22.1-30-23</v>
      </c>
      <c r="G488" t="str">
        <f>SmtRes!K580</f>
        <v>Приспособления для снятия фасок</v>
      </c>
      <c r="H488" t="str">
        <f>SmtRes!O580</f>
        <v>маш.-ч</v>
      </c>
      <c r="I488">
        <f>SmtRes!Y580*Source!I1137</f>
        <v>0.73049999999999993</v>
      </c>
      <c r="J488">
        <f>SmtRes!AO580</f>
        <v>1</v>
      </c>
      <c r="K488">
        <f>SmtRes!AF580</f>
        <v>3.56</v>
      </c>
      <c r="L488">
        <f>SmtRes!DB580</f>
        <v>5.34</v>
      </c>
      <c r="M488">
        <f>ROUND(ROUND(L488*Source!I1137, 6)*1, 2)</f>
        <v>2.6</v>
      </c>
      <c r="N488">
        <f>SmtRes!AB580</f>
        <v>3.56</v>
      </c>
      <c r="O488">
        <f>ROUND(ROUND(L488*Source!I1137, 6)*SmtRes!DA580, 2)</f>
        <v>2.6</v>
      </c>
      <c r="P488">
        <f>SmtRes!AG580</f>
        <v>0</v>
      </c>
      <c r="Q488">
        <f>SmtRes!DC580</f>
        <v>0</v>
      </c>
      <c r="R488">
        <f>ROUND(ROUND(Q488*Source!I1137, 6)*1, 2)</f>
        <v>0</v>
      </c>
      <c r="S488">
        <f>SmtRes!AC580</f>
        <v>0</v>
      </c>
      <c r="T488">
        <f>ROUND(ROUND(Q488*Source!I1137, 6)*SmtRes!AK580, 2)</f>
        <v>0</v>
      </c>
      <c r="U488">
        <v>2</v>
      </c>
      <c r="Z488">
        <f>SmtRes!X580</f>
        <v>1101801331</v>
      </c>
      <c r="AA488">
        <v>1177897737</v>
      </c>
      <c r="AB488">
        <v>-2075964952</v>
      </c>
    </row>
    <row r="489" spans="1:28" x14ac:dyDescent="0.2">
      <c r="A489">
        <v>20</v>
      </c>
      <c r="B489">
        <v>579</v>
      </c>
      <c r="C489">
        <v>2</v>
      </c>
      <c r="D489">
        <v>0</v>
      </c>
      <c r="E489">
        <f>SmtRes!AV579</f>
        <v>0</v>
      </c>
      <c r="F489" t="str">
        <f>SmtRes!I579</f>
        <v>22.1-17-156</v>
      </c>
      <c r="G489" t="str">
        <f>SmtRes!K579</f>
        <v>Фены строительные, мощность 2 кВт</v>
      </c>
      <c r="H489" t="str">
        <f>SmtRes!O579</f>
        <v>маш.-ч</v>
      </c>
      <c r="I489">
        <f>SmtRes!Y579*Source!I1137</f>
        <v>2.2888999999999999</v>
      </c>
      <c r="J489">
        <f>SmtRes!AO579</f>
        <v>1</v>
      </c>
      <c r="K489">
        <f>SmtRes!AF579</f>
        <v>10.07</v>
      </c>
      <c r="L489">
        <f>SmtRes!DB579</f>
        <v>47.33</v>
      </c>
      <c r="M489">
        <f>ROUND(ROUND(L489*Source!I1137, 6)*1, 2)</f>
        <v>23.05</v>
      </c>
      <c r="N489">
        <f>SmtRes!AB579</f>
        <v>10.07</v>
      </c>
      <c r="O489">
        <f>ROUND(ROUND(L489*Source!I1137, 6)*SmtRes!DA579, 2)</f>
        <v>23.05</v>
      </c>
      <c r="P489">
        <f>SmtRes!AG579</f>
        <v>0</v>
      </c>
      <c r="Q489">
        <f>SmtRes!DC579</f>
        <v>0</v>
      </c>
      <c r="R489">
        <f>ROUND(ROUND(Q489*Source!I1137, 6)*1, 2)</f>
        <v>0</v>
      </c>
      <c r="S489">
        <f>SmtRes!AC579</f>
        <v>0</v>
      </c>
      <c r="T489">
        <f>ROUND(ROUND(Q489*Source!I1137, 6)*SmtRes!AK579, 2)</f>
        <v>0</v>
      </c>
      <c r="U489">
        <v>2</v>
      </c>
      <c r="Z489">
        <f>SmtRes!X579</f>
        <v>2008601571</v>
      </c>
      <c r="AA489">
        <v>797782638</v>
      </c>
      <c r="AB489">
        <v>1070203016</v>
      </c>
    </row>
    <row r="490" spans="1:28" x14ac:dyDescent="0.2">
      <c r="A490">
        <v>20</v>
      </c>
      <c r="B490">
        <v>578</v>
      </c>
      <c r="C490">
        <v>2</v>
      </c>
      <c r="D490">
        <v>0</v>
      </c>
      <c r="E490">
        <f>SmtRes!AV578</f>
        <v>0</v>
      </c>
      <c r="F490" t="str">
        <f>SmtRes!I578</f>
        <v>22.1-14-13</v>
      </c>
      <c r="G490" t="str">
        <f>SmtRes!K578</f>
        <v>Пылесосы, потребляемая мощность 350-1200 Вт</v>
      </c>
      <c r="H490" t="str">
        <f>SmtRes!O578</f>
        <v>маш.-ч</v>
      </c>
      <c r="I490">
        <f>SmtRes!Y578*Source!I1137</f>
        <v>3.2336799999999997</v>
      </c>
      <c r="J490">
        <f>SmtRes!AO578</f>
        <v>1</v>
      </c>
      <c r="K490">
        <f>SmtRes!AF578</f>
        <v>55.98</v>
      </c>
      <c r="L490">
        <f>SmtRes!DB578</f>
        <v>371.71</v>
      </c>
      <c r="M490">
        <f>ROUND(ROUND(L490*Source!I1137, 6)*1, 2)</f>
        <v>181.02</v>
      </c>
      <c r="N490">
        <f>SmtRes!AB578</f>
        <v>55.98</v>
      </c>
      <c r="O490">
        <f>ROUND(ROUND(L490*Source!I1137, 6)*SmtRes!DA578, 2)</f>
        <v>181.02</v>
      </c>
      <c r="P490">
        <f>SmtRes!AG578</f>
        <v>0</v>
      </c>
      <c r="Q490">
        <f>SmtRes!DC578</f>
        <v>0</v>
      </c>
      <c r="R490">
        <f>ROUND(ROUND(Q490*Source!I1137, 6)*1, 2)</f>
        <v>0</v>
      </c>
      <c r="S490">
        <f>SmtRes!AC578</f>
        <v>0</v>
      </c>
      <c r="T490">
        <f>ROUND(ROUND(Q490*Source!I1137, 6)*SmtRes!AK578, 2)</f>
        <v>0</v>
      </c>
      <c r="U490">
        <v>2</v>
      </c>
      <c r="Z490">
        <f>SmtRes!X578</f>
        <v>-1993593656</v>
      </c>
      <c r="AA490">
        <v>27424148</v>
      </c>
      <c r="AB490">
        <v>1818336036</v>
      </c>
    </row>
    <row r="491" spans="1:28" x14ac:dyDescent="0.2">
      <c r="A491">
        <v>20</v>
      </c>
      <c r="B491">
        <v>590</v>
      </c>
      <c r="C491">
        <v>3</v>
      </c>
      <c r="D491">
        <v>0</v>
      </c>
      <c r="E491">
        <f>SmtRes!AV590</f>
        <v>0</v>
      </c>
      <c r="F491" t="str">
        <f>SmtRes!I590</f>
        <v>21.9-12-59</v>
      </c>
      <c r="G491" t="str">
        <f>SmtRes!K590</f>
        <v>Плинтуса хвойных пород дерева, прирезанные, покрытые нитроцеллюлозным лаком, сечение 44х47 мм</v>
      </c>
      <c r="H491" t="str">
        <f>SmtRes!O590</f>
        <v>м</v>
      </c>
      <c r="I491">
        <f>SmtRes!Y590*Source!I1138</f>
        <v>28.665000000000003</v>
      </c>
      <c r="J491">
        <f>SmtRes!AO590</f>
        <v>1</v>
      </c>
      <c r="K491">
        <f>SmtRes!AE590</f>
        <v>75.66</v>
      </c>
      <c r="L491">
        <f>SmtRes!DB590</f>
        <v>7944.3</v>
      </c>
      <c r="M491">
        <f>ROUND(ROUND(L491*Source!I1138, 6)*1, 2)</f>
        <v>2168.79</v>
      </c>
      <c r="N491">
        <f>SmtRes!AA590</f>
        <v>75.66</v>
      </c>
      <c r="O491">
        <f>ROUND(ROUND(L491*Source!I1138, 6)*SmtRes!DA590, 2)</f>
        <v>2168.79</v>
      </c>
      <c r="P491">
        <f>SmtRes!AG590</f>
        <v>0</v>
      </c>
      <c r="Q491">
        <f>SmtRes!DC590</f>
        <v>0</v>
      </c>
      <c r="R491">
        <f>ROUND(ROUND(Q491*Source!I1138, 6)*1, 2)</f>
        <v>0</v>
      </c>
      <c r="S491">
        <f>SmtRes!AC590</f>
        <v>0</v>
      </c>
      <c r="T491">
        <f>ROUND(ROUND(Q491*Source!I1138, 6)*SmtRes!AK590, 2)</f>
        <v>0</v>
      </c>
      <c r="U491">
        <v>3</v>
      </c>
      <c r="Z491">
        <f>SmtRes!X590</f>
        <v>1603490863</v>
      </c>
      <c r="AA491">
        <v>412069917</v>
      </c>
      <c r="AB491">
        <v>1968551863</v>
      </c>
    </row>
    <row r="492" spans="1:28" x14ac:dyDescent="0.2">
      <c r="A492">
        <v>20</v>
      </c>
      <c r="B492">
        <v>589</v>
      </c>
      <c r="C492">
        <v>3</v>
      </c>
      <c r="D492">
        <v>0</v>
      </c>
      <c r="E492">
        <f>SmtRes!AV589</f>
        <v>0</v>
      </c>
      <c r="F492" t="str">
        <f>SmtRes!I589</f>
        <v>21.1-11-198</v>
      </c>
      <c r="G492" t="str">
        <f>SmtRes!K589</f>
        <v>Дюбели пластмассовые</v>
      </c>
      <c r="H492" t="str">
        <f>SmtRes!O589</f>
        <v>шт.</v>
      </c>
      <c r="I492">
        <f>SmtRes!Y589*Source!I1138</f>
        <v>45.956820000000008</v>
      </c>
      <c r="J492">
        <f>SmtRes!AO589</f>
        <v>1</v>
      </c>
      <c r="K492">
        <f>SmtRes!AE589</f>
        <v>2.69</v>
      </c>
      <c r="L492">
        <f>SmtRes!DB589</f>
        <v>452.83</v>
      </c>
      <c r="M492">
        <f>ROUND(ROUND(L492*Source!I1138, 6)*1, 2)</f>
        <v>123.62</v>
      </c>
      <c r="N492">
        <f>SmtRes!AA589</f>
        <v>2.69</v>
      </c>
      <c r="O492">
        <f>ROUND(ROUND(L492*Source!I1138, 6)*SmtRes!DA589, 2)</f>
        <v>123.62</v>
      </c>
      <c r="P492">
        <f>SmtRes!AG589</f>
        <v>0</v>
      </c>
      <c r="Q492">
        <f>SmtRes!DC589</f>
        <v>0</v>
      </c>
      <c r="R492">
        <f>ROUND(ROUND(Q492*Source!I1138, 6)*1, 2)</f>
        <v>0</v>
      </c>
      <c r="S492">
        <f>SmtRes!AC589</f>
        <v>0</v>
      </c>
      <c r="T492">
        <f>ROUND(ROUND(Q492*Source!I1138, 6)*SmtRes!AK589, 2)</f>
        <v>0</v>
      </c>
      <c r="U492">
        <v>3</v>
      </c>
      <c r="Z492">
        <f>SmtRes!X589</f>
        <v>-1877407096</v>
      </c>
      <c r="AA492">
        <v>204454549</v>
      </c>
      <c r="AB492">
        <v>-1172017425</v>
      </c>
    </row>
    <row r="493" spans="1:28" x14ac:dyDescent="0.2">
      <c r="A493">
        <v>20</v>
      </c>
      <c r="B493">
        <v>588</v>
      </c>
      <c r="C493">
        <v>3</v>
      </c>
      <c r="D493">
        <v>0</v>
      </c>
      <c r="E493">
        <f>SmtRes!AV588</f>
        <v>0</v>
      </c>
      <c r="F493" t="str">
        <f>SmtRes!I588</f>
        <v>21.1-11-108</v>
      </c>
      <c r="G493" t="str">
        <f>SmtRes!K588</f>
        <v>Шурупы - саморезы, размер 3,5х45 мм</v>
      </c>
      <c r="H493" t="str">
        <f>SmtRes!O588</f>
        <v>т</v>
      </c>
      <c r="I493">
        <f>SmtRes!Y588*Source!I1138</f>
        <v>1.1466000000000002E-4</v>
      </c>
      <c r="J493">
        <f>SmtRes!AO588</f>
        <v>1</v>
      </c>
      <c r="K493">
        <f>SmtRes!AE588</f>
        <v>215536.8</v>
      </c>
      <c r="L493">
        <f>SmtRes!DB588</f>
        <v>90.53</v>
      </c>
      <c r="M493">
        <f>ROUND(ROUND(L493*Source!I1138, 6)*1, 2)</f>
        <v>24.71</v>
      </c>
      <c r="N493">
        <f>SmtRes!AA588</f>
        <v>215536.8</v>
      </c>
      <c r="O493">
        <f>ROUND(ROUND(L493*Source!I1138, 6)*SmtRes!DA588, 2)</f>
        <v>24.71</v>
      </c>
      <c r="P493">
        <f>SmtRes!AG588</f>
        <v>0</v>
      </c>
      <c r="Q493">
        <f>SmtRes!DC588</f>
        <v>0</v>
      </c>
      <c r="R493">
        <f>ROUND(ROUND(Q493*Source!I1138, 6)*1, 2)</f>
        <v>0</v>
      </c>
      <c r="S493">
        <f>SmtRes!AC588</f>
        <v>0</v>
      </c>
      <c r="T493">
        <f>ROUND(ROUND(Q493*Source!I1138, 6)*SmtRes!AK588, 2)</f>
        <v>0</v>
      </c>
      <c r="U493">
        <v>3</v>
      </c>
      <c r="Z493">
        <f>SmtRes!X588</f>
        <v>-1740523361</v>
      </c>
      <c r="AA493">
        <v>881627562</v>
      </c>
      <c r="AB493">
        <v>-1873026275</v>
      </c>
    </row>
    <row r="494" spans="1:28" x14ac:dyDescent="0.2">
      <c r="A494">
        <v>20</v>
      </c>
      <c r="B494">
        <v>587</v>
      </c>
      <c r="C494">
        <v>2</v>
      </c>
      <c r="D494">
        <v>0</v>
      </c>
      <c r="E494">
        <f>SmtRes!AV587</f>
        <v>0</v>
      </c>
      <c r="F494" t="str">
        <f>SmtRes!I587</f>
        <v>22.1-30-56</v>
      </c>
      <c r="G494" t="str">
        <f>SmtRes!K587</f>
        <v>Шуруповерты</v>
      </c>
      <c r="H494" t="str">
        <f>SmtRes!O587</f>
        <v>маш.-ч</v>
      </c>
      <c r="I494">
        <f>SmtRes!Y587*Source!I1138</f>
        <v>2.0884500000000004</v>
      </c>
      <c r="J494">
        <f>SmtRes!AO587</f>
        <v>1</v>
      </c>
      <c r="K494">
        <f>SmtRes!AF587</f>
        <v>7.44</v>
      </c>
      <c r="L494">
        <f>SmtRes!DB587</f>
        <v>56.92</v>
      </c>
      <c r="M494">
        <f>ROUND(ROUND(L494*Source!I1138, 6)*1, 2)</f>
        <v>15.54</v>
      </c>
      <c r="N494">
        <f>SmtRes!AB587</f>
        <v>7.44</v>
      </c>
      <c r="O494">
        <f>ROUND(ROUND(L494*Source!I1138, 6)*SmtRes!DA587, 2)</f>
        <v>15.54</v>
      </c>
      <c r="P494">
        <f>SmtRes!AG587</f>
        <v>0</v>
      </c>
      <c r="Q494">
        <f>SmtRes!DC587</f>
        <v>0</v>
      </c>
      <c r="R494">
        <f>ROUND(ROUND(Q494*Source!I1138, 6)*1, 2)</f>
        <v>0</v>
      </c>
      <c r="S494">
        <f>SmtRes!AC587</f>
        <v>0</v>
      </c>
      <c r="T494">
        <f>ROUND(ROUND(Q494*Source!I1138, 6)*SmtRes!AK587, 2)</f>
        <v>0</v>
      </c>
      <c r="U494">
        <v>2</v>
      </c>
      <c r="Z494">
        <f>SmtRes!X587</f>
        <v>2076833660</v>
      </c>
      <c r="AA494">
        <v>-2012010907</v>
      </c>
      <c r="AB494">
        <v>-1996660002</v>
      </c>
    </row>
    <row r="495" spans="1:28" x14ac:dyDescent="0.2">
      <c r="A495">
        <v>20</v>
      </c>
      <c r="B495">
        <v>586</v>
      </c>
      <c r="C495">
        <v>2</v>
      </c>
      <c r="D495">
        <v>0</v>
      </c>
      <c r="E495">
        <f>SmtRes!AV586</f>
        <v>0</v>
      </c>
      <c r="F495" t="str">
        <f>SmtRes!I586</f>
        <v>22.1-30-102</v>
      </c>
      <c r="G495" t="str">
        <f>SmtRes!K586</f>
        <v>Дрели электрические, двухскоростные, мощностью 600 Вт</v>
      </c>
      <c r="H495" t="str">
        <f>SmtRes!O586</f>
        <v>маш.-ч</v>
      </c>
      <c r="I495">
        <f>SmtRes!Y586*Source!I1138</f>
        <v>0.78624000000000005</v>
      </c>
      <c r="J495">
        <f>SmtRes!AO586</f>
        <v>1</v>
      </c>
      <c r="K495">
        <f>SmtRes!AF586</f>
        <v>5.79</v>
      </c>
      <c r="L495">
        <f>SmtRes!DB586</f>
        <v>16.68</v>
      </c>
      <c r="M495">
        <f>ROUND(ROUND(L495*Source!I1138, 6)*1, 2)</f>
        <v>4.55</v>
      </c>
      <c r="N495">
        <f>SmtRes!AB586</f>
        <v>5.79</v>
      </c>
      <c r="O495">
        <f>ROUND(ROUND(L495*Source!I1138, 6)*SmtRes!DA586, 2)</f>
        <v>4.55</v>
      </c>
      <c r="P495">
        <f>SmtRes!AG586</f>
        <v>0</v>
      </c>
      <c r="Q495">
        <f>SmtRes!DC586</f>
        <v>0</v>
      </c>
      <c r="R495">
        <f>ROUND(ROUND(Q495*Source!I1138, 6)*1, 2)</f>
        <v>0</v>
      </c>
      <c r="S495">
        <f>SmtRes!AC586</f>
        <v>0</v>
      </c>
      <c r="T495">
        <f>ROUND(ROUND(Q495*Source!I1138, 6)*SmtRes!AK586, 2)</f>
        <v>0</v>
      </c>
      <c r="U495">
        <v>2</v>
      </c>
      <c r="Z495">
        <f>SmtRes!X586</f>
        <v>-490795739</v>
      </c>
      <c r="AA495">
        <v>-440713650</v>
      </c>
      <c r="AB495">
        <v>-1522604931</v>
      </c>
    </row>
    <row r="496" spans="1:28" x14ac:dyDescent="0.2">
      <c r="A496">
        <v>20</v>
      </c>
      <c r="B496">
        <v>596</v>
      </c>
      <c r="C496">
        <v>3</v>
      </c>
      <c r="D496">
        <v>0</v>
      </c>
      <c r="E496">
        <f>SmtRes!AV596</f>
        <v>0</v>
      </c>
      <c r="F496" t="str">
        <f>SmtRes!I596</f>
        <v>21.7-12-1</v>
      </c>
      <c r="G496" t="str">
        <f>SmtRes!K596</f>
        <v>Профили алюминиевые, ширина 40 мм, марка СПА 3505</v>
      </c>
      <c r="H496" t="str">
        <f>SmtRes!O596</f>
        <v>м</v>
      </c>
      <c r="I496">
        <f>SmtRes!Y596*Source!I1139</f>
        <v>1.2075</v>
      </c>
      <c r="J496">
        <f>SmtRes!AO596</f>
        <v>1</v>
      </c>
      <c r="K496">
        <f>SmtRes!AE596</f>
        <v>142.68</v>
      </c>
      <c r="L496">
        <f>SmtRes!DB596</f>
        <v>14981.4</v>
      </c>
      <c r="M496">
        <f>ROUND(ROUND(L496*Source!I1139, 6)*1, 2)</f>
        <v>172.29</v>
      </c>
      <c r="N496">
        <f>SmtRes!AA596</f>
        <v>142.68</v>
      </c>
      <c r="O496">
        <f>ROUND(ROUND(L496*Source!I1139, 6)*SmtRes!DA596, 2)</f>
        <v>172.29</v>
      </c>
      <c r="P496">
        <f>SmtRes!AG596</f>
        <v>0</v>
      </c>
      <c r="Q496">
        <f>SmtRes!DC596</f>
        <v>0</v>
      </c>
      <c r="R496">
        <f>ROUND(ROUND(Q496*Source!I1139, 6)*1, 2)</f>
        <v>0</v>
      </c>
      <c r="S496">
        <f>SmtRes!AC596</f>
        <v>0</v>
      </c>
      <c r="T496">
        <f>ROUND(ROUND(Q496*Source!I1139, 6)*SmtRes!AK596, 2)</f>
        <v>0</v>
      </c>
      <c r="U496">
        <v>3</v>
      </c>
      <c r="Z496">
        <f>SmtRes!X596</f>
        <v>-1808751836</v>
      </c>
      <c r="AA496">
        <v>-565997407</v>
      </c>
      <c r="AB496">
        <v>1077428857</v>
      </c>
    </row>
    <row r="497" spans="1:28" x14ac:dyDescent="0.2">
      <c r="A497">
        <v>20</v>
      </c>
      <c r="B497">
        <v>595</v>
      </c>
      <c r="C497">
        <v>3</v>
      </c>
      <c r="D497">
        <v>0</v>
      </c>
      <c r="E497">
        <f>SmtRes!AV595</f>
        <v>0</v>
      </c>
      <c r="F497" t="str">
        <f>SmtRes!I595</f>
        <v>21.1-11-32</v>
      </c>
      <c r="G497" t="str">
        <f>SmtRes!K595</f>
        <v>Винты самонарезающие оцинкованные, длина 25 мм</v>
      </c>
      <c r="H497" t="str">
        <f>SmtRes!O595</f>
        <v>кг</v>
      </c>
      <c r="I497">
        <f>SmtRes!Y595*Source!I1139</f>
        <v>1.0809999999999998E-2</v>
      </c>
      <c r="J497">
        <f>SmtRes!AO595</f>
        <v>1</v>
      </c>
      <c r="K497">
        <f>SmtRes!AE595</f>
        <v>309.57</v>
      </c>
      <c r="L497">
        <f>SmtRes!DB595</f>
        <v>291</v>
      </c>
      <c r="M497">
        <f>ROUND(ROUND(L497*Source!I1139, 6)*1, 2)</f>
        <v>3.35</v>
      </c>
      <c r="N497">
        <f>SmtRes!AA595</f>
        <v>309.57</v>
      </c>
      <c r="O497">
        <f>ROUND(ROUND(L497*Source!I1139, 6)*SmtRes!DA595, 2)</f>
        <v>3.35</v>
      </c>
      <c r="P497">
        <f>SmtRes!AG595</f>
        <v>0</v>
      </c>
      <c r="Q497">
        <f>SmtRes!DC595</f>
        <v>0</v>
      </c>
      <c r="R497">
        <f>ROUND(ROUND(Q497*Source!I1139, 6)*1, 2)</f>
        <v>0</v>
      </c>
      <c r="S497">
        <f>SmtRes!AC595</f>
        <v>0</v>
      </c>
      <c r="T497">
        <f>ROUND(ROUND(Q497*Source!I1139, 6)*SmtRes!AK595, 2)</f>
        <v>0</v>
      </c>
      <c r="U497">
        <v>3</v>
      </c>
      <c r="Z497">
        <f>SmtRes!X595</f>
        <v>-418147541</v>
      </c>
      <c r="AA497">
        <v>872131661</v>
      </c>
      <c r="AB497">
        <v>1937675695</v>
      </c>
    </row>
    <row r="498" spans="1:28" x14ac:dyDescent="0.2">
      <c r="A498">
        <v>20</v>
      </c>
      <c r="B498">
        <v>594</v>
      </c>
      <c r="C498">
        <v>2</v>
      </c>
      <c r="D498">
        <v>0</v>
      </c>
      <c r="E498">
        <f>SmtRes!AV594</f>
        <v>0</v>
      </c>
      <c r="F498" t="str">
        <f>SmtRes!I594</f>
        <v>22.1-30-56</v>
      </c>
      <c r="G498" t="str">
        <f>SmtRes!K594</f>
        <v>Шуруповерты</v>
      </c>
      <c r="H498" t="str">
        <f>SmtRes!O594</f>
        <v>маш.-ч</v>
      </c>
      <c r="I498">
        <f>SmtRes!Y594*Source!I1139</f>
        <v>8.3949999999999997E-2</v>
      </c>
      <c r="J498">
        <f>SmtRes!AO594</f>
        <v>1</v>
      </c>
      <c r="K498">
        <f>SmtRes!AF594</f>
        <v>7.44</v>
      </c>
      <c r="L498">
        <f>SmtRes!DB594</f>
        <v>54.31</v>
      </c>
      <c r="M498">
        <f>ROUND(ROUND(L498*Source!I1139, 6)*1, 2)</f>
        <v>0.62</v>
      </c>
      <c r="N498">
        <f>SmtRes!AB594</f>
        <v>7.44</v>
      </c>
      <c r="O498">
        <f>ROUND(ROUND(L498*Source!I1139, 6)*SmtRes!DA594, 2)</f>
        <v>0.62</v>
      </c>
      <c r="P498">
        <f>SmtRes!AG594</f>
        <v>0</v>
      </c>
      <c r="Q498">
        <f>SmtRes!DC594</f>
        <v>0</v>
      </c>
      <c r="R498">
        <f>ROUND(ROUND(Q498*Source!I1139, 6)*1, 2)</f>
        <v>0</v>
      </c>
      <c r="S498">
        <f>SmtRes!AC594</f>
        <v>0</v>
      </c>
      <c r="T498">
        <f>ROUND(ROUND(Q498*Source!I1139, 6)*SmtRes!AK594, 2)</f>
        <v>0</v>
      </c>
      <c r="U498">
        <v>2</v>
      </c>
      <c r="Z498">
        <f>SmtRes!X594</f>
        <v>2076833660</v>
      </c>
      <c r="AA498">
        <v>-2012010907</v>
      </c>
      <c r="AB498">
        <v>-1996660002</v>
      </c>
    </row>
    <row r="499" spans="1:28" x14ac:dyDescent="0.2">
      <c r="A499">
        <v>20</v>
      </c>
      <c r="B499">
        <v>593</v>
      </c>
      <c r="C499">
        <v>2</v>
      </c>
      <c r="D499">
        <v>0</v>
      </c>
      <c r="E499">
        <f>SmtRes!AV593</f>
        <v>0</v>
      </c>
      <c r="F499" t="str">
        <f>SmtRes!I593</f>
        <v>22.1-30-27</v>
      </c>
      <c r="G499" t="str">
        <f>SmtRes!K593</f>
        <v>Пилы дисковые электрические для резки пиломатериалов</v>
      </c>
      <c r="H499" t="str">
        <f>SmtRes!O593</f>
        <v>маш.-ч</v>
      </c>
      <c r="I499">
        <f>SmtRes!Y593*Source!I1139</f>
        <v>5.1749999999999999E-3</v>
      </c>
      <c r="J499">
        <f>SmtRes!AO593</f>
        <v>1</v>
      </c>
      <c r="K499">
        <f>SmtRes!AF593</f>
        <v>6.1</v>
      </c>
      <c r="L499">
        <f>SmtRes!DB593</f>
        <v>2.75</v>
      </c>
      <c r="M499">
        <f>ROUND(ROUND(L499*Source!I1139, 6)*1, 2)</f>
        <v>0.03</v>
      </c>
      <c r="N499">
        <f>SmtRes!AB593</f>
        <v>6.1</v>
      </c>
      <c r="O499">
        <f>ROUND(ROUND(L499*Source!I1139, 6)*SmtRes!DA593, 2)</f>
        <v>0.03</v>
      </c>
      <c r="P499">
        <f>SmtRes!AG593</f>
        <v>0</v>
      </c>
      <c r="Q499">
        <f>SmtRes!DC593</f>
        <v>0</v>
      </c>
      <c r="R499">
        <f>ROUND(ROUND(Q499*Source!I1139, 6)*1, 2)</f>
        <v>0</v>
      </c>
      <c r="S499">
        <f>SmtRes!AC593</f>
        <v>0</v>
      </c>
      <c r="T499">
        <f>ROUND(ROUND(Q499*Source!I1139, 6)*SmtRes!AK593, 2)</f>
        <v>0</v>
      </c>
      <c r="U499">
        <v>2</v>
      </c>
      <c r="Z499">
        <f>SmtRes!X593</f>
        <v>-79104203</v>
      </c>
      <c r="AA499">
        <v>-1113874841</v>
      </c>
      <c r="AB499">
        <v>-1734338932</v>
      </c>
    </row>
    <row r="500" spans="1:28" x14ac:dyDescent="0.2">
      <c r="A500">
        <v>20</v>
      </c>
      <c r="B500">
        <v>592</v>
      </c>
      <c r="C500">
        <v>2</v>
      </c>
      <c r="D500">
        <v>0</v>
      </c>
      <c r="E500">
        <f>SmtRes!AV592</f>
        <v>0</v>
      </c>
      <c r="F500" t="str">
        <f>SmtRes!I592</f>
        <v>22.1-30-102</v>
      </c>
      <c r="G500" t="str">
        <f>SmtRes!K592</f>
        <v>Дрели электрические, двухскоростные, мощностью 600 Вт</v>
      </c>
      <c r="H500" t="str">
        <f>SmtRes!O592</f>
        <v>маш.-ч</v>
      </c>
      <c r="I500">
        <f>SmtRes!Y592*Source!I1139</f>
        <v>6.164E-2</v>
      </c>
      <c r="J500">
        <f>SmtRes!AO592</f>
        <v>1</v>
      </c>
      <c r="K500">
        <f>SmtRes!AF592</f>
        <v>5.79</v>
      </c>
      <c r="L500">
        <f>SmtRes!DB592</f>
        <v>31.03</v>
      </c>
      <c r="M500">
        <f>ROUND(ROUND(L500*Source!I1139, 6)*1, 2)</f>
        <v>0.36</v>
      </c>
      <c r="N500">
        <f>SmtRes!AB592</f>
        <v>5.79</v>
      </c>
      <c r="O500">
        <f>ROUND(ROUND(L500*Source!I1139, 6)*SmtRes!DA592, 2)</f>
        <v>0.36</v>
      </c>
      <c r="P500">
        <f>SmtRes!AG592</f>
        <v>0</v>
      </c>
      <c r="Q500">
        <f>SmtRes!DC592</f>
        <v>0</v>
      </c>
      <c r="R500">
        <f>ROUND(ROUND(Q500*Source!I1139, 6)*1, 2)</f>
        <v>0</v>
      </c>
      <c r="S500">
        <f>SmtRes!AC592</f>
        <v>0</v>
      </c>
      <c r="T500">
        <f>ROUND(ROUND(Q500*Source!I1139, 6)*SmtRes!AK592, 2)</f>
        <v>0</v>
      </c>
      <c r="U500">
        <v>2</v>
      </c>
      <c r="Z500">
        <f>SmtRes!X592</f>
        <v>-490795739</v>
      </c>
      <c r="AA500">
        <v>-440713650</v>
      </c>
      <c r="AB500">
        <v>-1522604931</v>
      </c>
    </row>
    <row r="501" spans="1:28" x14ac:dyDescent="0.2">
      <c r="A501">
        <f>Source!A1201</f>
        <v>4</v>
      </c>
      <c r="B501">
        <v>1201</v>
      </c>
      <c r="G501" t="str">
        <f>Source!G1201</f>
        <v>4 эт. Кабинет 49</v>
      </c>
    </row>
    <row r="502" spans="1:28" x14ac:dyDescent="0.2">
      <c r="A502">
        <f>Source!A1205</f>
        <v>5</v>
      </c>
      <c r="B502">
        <v>1205</v>
      </c>
      <c r="G502" t="str">
        <f>Source!G1205</f>
        <v>Потолок</v>
      </c>
    </row>
    <row r="503" spans="1:28" x14ac:dyDescent="0.2">
      <c r="A503">
        <v>20</v>
      </c>
      <c r="B503">
        <v>600</v>
      </c>
      <c r="C503">
        <v>3</v>
      </c>
      <c r="D503">
        <v>0</v>
      </c>
      <c r="E503">
        <f>SmtRes!AV600</f>
        <v>0</v>
      </c>
      <c r="F503" t="str">
        <f>SmtRes!I600</f>
        <v>21.1-6-10</v>
      </c>
      <c r="G503" t="str">
        <f>SmtRes!K600</f>
        <v>Грунтовка акриловая концентрированная универсальная с высокой клеевой и проникающей способностью</v>
      </c>
      <c r="H503" t="str">
        <f>SmtRes!O600</f>
        <v>л</v>
      </c>
      <c r="I503">
        <f>SmtRes!Y600*Source!I1210</f>
        <v>5.3045000000000009</v>
      </c>
      <c r="J503">
        <f>SmtRes!AO600</f>
        <v>1</v>
      </c>
      <c r="K503">
        <f>SmtRes!AE600</f>
        <v>128.12</v>
      </c>
      <c r="L503">
        <f>SmtRes!DB600</f>
        <v>1319.64</v>
      </c>
      <c r="M503">
        <f>ROUND(ROUND(L503*Source!I1210, 6)*1, 2)</f>
        <v>679.61</v>
      </c>
      <c r="N503">
        <f>SmtRes!AA600</f>
        <v>128.12</v>
      </c>
      <c r="O503">
        <f>ROUND(ROUND(L503*Source!I1210, 6)*SmtRes!DA600, 2)</f>
        <v>679.61</v>
      </c>
      <c r="P503">
        <f>SmtRes!AG600</f>
        <v>0</v>
      </c>
      <c r="Q503">
        <f>SmtRes!DC600</f>
        <v>0</v>
      </c>
      <c r="R503">
        <f>ROUND(ROUND(Q503*Source!I1210, 6)*1, 2)</f>
        <v>0</v>
      </c>
      <c r="S503">
        <f>SmtRes!AC600</f>
        <v>0</v>
      </c>
      <c r="T503">
        <f>ROUND(ROUND(Q503*Source!I1210, 6)*SmtRes!AK600, 2)</f>
        <v>0</v>
      </c>
      <c r="U503">
        <v>3</v>
      </c>
      <c r="Z503">
        <f>SmtRes!X600</f>
        <v>1582717036</v>
      </c>
      <c r="AA503">
        <v>392686341</v>
      </c>
      <c r="AB503">
        <v>-17149176</v>
      </c>
    </row>
    <row r="504" spans="1:28" x14ac:dyDescent="0.2">
      <c r="A504">
        <v>20</v>
      </c>
      <c r="B504">
        <v>599</v>
      </c>
      <c r="C504">
        <v>2</v>
      </c>
      <c r="D504">
        <v>0</v>
      </c>
      <c r="E504">
        <f>SmtRes!AV599</f>
        <v>0</v>
      </c>
      <c r="F504" t="str">
        <f>SmtRes!I599</f>
        <v>22.1-30-90</v>
      </c>
      <c r="G504" t="str">
        <f>SmtRes!K599</f>
        <v>Дрели-миксеры импортного производства для перемешивания строительных материалов, скорость до 650 об/мин</v>
      </c>
      <c r="H504" t="str">
        <f>SmtRes!O599</f>
        <v>маш.-ч</v>
      </c>
      <c r="I504">
        <f>SmtRes!Y599*Source!I1210</f>
        <v>2.06E-2</v>
      </c>
      <c r="J504">
        <f>SmtRes!AO599</f>
        <v>1</v>
      </c>
      <c r="K504">
        <f>SmtRes!AF599</f>
        <v>11.86</v>
      </c>
      <c r="L504">
        <f>SmtRes!DB599</f>
        <v>0.47</v>
      </c>
      <c r="M504">
        <f>ROUND(ROUND(L504*Source!I1210, 6)*1, 2)</f>
        <v>0.24</v>
      </c>
      <c r="N504">
        <f>SmtRes!AB599</f>
        <v>11.86</v>
      </c>
      <c r="O504">
        <f>ROUND(ROUND(L504*Source!I1210, 6)*SmtRes!DA599, 2)</f>
        <v>0.24</v>
      </c>
      <c r="P504">
        <f>SmtRes!AG599</f>
        <v>0.2</v>
      </c>
      <c r="Q504">
        <f>SmtRes!DC599</f>
        <v>0.01</v>
      </c>
      <c r="R504">
        <f>ROUND(ROUND(Q504*Source!I1210, 6)*1, 2)</f>
        <v>0.01</v>
      </c>
      <c r="S504">
        <f>SmtRes!AC599</f>
        <v>0.2</v>
      </c>
      <c r="T504">
        <f>ROUND(ROUND(Q504*Source!I1210, 6)*SmtRes!AK599, 2)</f>
        <v>0.01</v>
      </c>
      <c r="U504">
        <v>2</v>
      </c>
      <c r="Z504">
        <f>SmtRes!X599</f>
        <v>-1393479748</v>
      </c>
      <c r="AA504">
        <v>-992411696</v>
      </c>
      <c r="AB504">
        <v>-1125792185</v>
      </c>
    </row>
    <row r="505" spans="1:28" x14ac:dyDescent="0.2">
      <c r="A505">
        <f>Source!A1211</f>
        <v>18</v>
      </c>
      <c r="B505">
        <v>1211</v>
      </c>
      <c r="C505">
        <v>3</v>
      </c>
      <c r="D505">
        <f>Source!BI1211</f>
        <v>4</v>
      </c>
      <c r="E505">
        <f>Source!FS1211</f>
        <v>0</v>
      </c>
      <c r="F505" t="str">
        <f>Source!F1211</f>
        <v>21.1-6-10</v>
      </c>
      <c r="G505" t="str">
        <f>Source!G1211</f>
        <v>Грунтовка акриловая концентрированная универсальная с высокой клеевой и проникающей способностью</v>
      </c>
      <c r="H505" t="str">
        <f>Source!H1211</f>
        <v>л</v>
      </c>
      <c r="I505">
        <f>Source!I1211</f>
        <v>-5.3045</v>
      </c>
      <c r="J505">
        <v>1</v>
      </c>
      <c r="K505">
        <f>Source!AC1211</f>
        <v>128.12</v>
      </c>
      <c r="M505">
        <f>ROUND(K505*I505, 2)</f>
        <v>-679.61</v>
      </c>
      <c r="N505">
        <f>Source!AC1211*IF(Source!BC1211&lt;&gt; 0, Source!BC1211, 1)</f>
        <v>128.12</v>
      </c>
      <c r="O505">
        <f>ROUND(N505*I505, 2)</f>
        <v>-679.61</v>
      </c>
      <c r="P505">
        <f>Source!AE1211</f>
        <v>0</v>
      </c>
      <c r="R505">
        <f>ROUND(P505*I505, 2)</f>
        <v>0</v>
      </c>
      <c r="S505">
        <f>Source!AE1211*IF(Source!BS1211&lt;&gt; 0, Source!BS1211, 1)</f>
        <v>0</v>
      </c>
      <c r="T505">
        <f>ROUND(S505*I505, 2)</f>
        <v>0</v>
      </c>
      <c r="U505">
        <v>3</v>
      </c>
      <c r="Z505">
        <f>Source!GF1211</f>
        <v>1582717036</v>
      </c>
      <c r="AA505">
        <v>-1285029469</v>
      </c>
      <c r="AB505">
        <v>-187342921</v>
      </c>
    </row>
    <row r="506" spans="1:28" x14ac:dyDescent="0.2">
      <c r="A506">
        <f>Source!A1212</f>
        <v>18</v>
      </c>
      <c r="B506">
        <v>1212</v>
      </c>
      <c r="C506">
        <v>3</v>
      </c>
      <c r="D506">
        <f>Source!BI1212</f>
        <v>4</v>
      </c>
      <c r="E506">
        <f>Source!FS1212</f>
        <v>0</v>
      </c>
      <c r="F506" t="str">
        <f>Source!F1212</f>
        <v>21.1-6-9</v>
      </c>
      <c r="G506" t="str">
        <f>Source!G1212</f>
        <v>Грунтовка акриловая адгезионная для обработки бетонных оснований перед оштукатуриванием, марка "Бетоконтакт"</v>
      </c>
      <c r="H506" t="str">
        <f>Source!H1212</f>
        <v>кг</v>
      </c>
      <c r="I506">
        <f>Source!I1212</f>
        <v>8.4975000000000005</v>
      </c>
      <c r="J506">
        <v>1</v>
      </c>
      <c r="K506">
        <f>Source!AC1212</f>
        <v>128.87</v>
      </c>
      <c r="M506">
        <f>ROUND(K506*I506, 2)</f>
        <v>1095.07</v>
      </c>
      <c r="N506">
        <f>Source!AC1212*IF(Source!BC1212&lt;&gt; 0, Source!BC1212, 1)</f>
        <v>128.87</v>
      </c>
      <c r="O506">
        <f>ROUND(N506*I506, 2)</f>
        <v>1095.07</v>
      </c>
      <c r="P506">
        <f>Source!AE1212</f>
        <v>0</v>
      </c>
      <c r="R506">
        <f>ROUND(P506*I506, 2)</f>
        <v>0</v>
      </c>
      <c r="S506">
        <f>Source!AE1212*IF(Source!BS1212&lt;&gt; 0, Source!BS1212, 1)</f>
        <v>0</v>
      </c>
      <c r="T506">
        <f>ROUND(S506*I506, 2)</f>
        <v>0</v>
      </c>
      <c r="U506">
        <v>3</v>
      </c>
      <c r="Z506">
        <f>Source!GF1212</f>
        <v>743869604</v>
      </c>
      <c r="AA506">
        <v>382649317</v>
      </c>
      <c r="AB506">
        <v>-1943594725</v>
      </c>
    </row>
    <row r="507" spans="1:28" x14ac:dyDescent="0.2">
      <c r="A507">
        <v>20</v>
      </c>
      <c r="B507">
        <v>604</v>
      </c>
      <c r="C507">
        <v>3</v>
      </c>
      <c r="D507">
        <v>0</v>
      </c>
      <c r="E507">
        <f>SmtRes!AV604</f>
        <v>0</v>
      </c>
      <c r="F507" t="str">
        <f>SmtRes!I604</f>
        <v>21.3-2-10</v>
      </c>
      <c r="G507" t="str">
        <f>SmtRes!K604</f>
        <v>Растворы цементно-известковые, марка 75</v>
      </c>
      <c r="H507" t="str">
        <f>SmtRes!O604</f>
        <v>м3</v>
      </c>
      <c r="I507">
        <f>SmtRes!Y604*Source!I1213</f>
        <v>0.28840000000000005</v>
      </c>
      <c r="J507">
        <f>SmtRes!AO604</f>
        <v>1</v>
      </c>
      <c r="K507">
        <f>SmtRes!AE604</f>
        <v>4676.4799999999996</v>
      </c>
      <c r="L507">
        <f>SmtRes!DB604</f>
        <v>2618.83</v>
      </c>
      <c r="M507">
        <f>ROUND(ROUND(L507*Source!I1213, 6)*1, 2)</f>
        <v>1348.7</v>
      </c>
      <c r="N507">
        <f>SmtRes!AA604</f>
        <v>4676.4799999999996</v>
      </c>
      <c r="O507">
        <f>ROUND(ROUND(L507*Source!I1213, 6)*SmtRes!DA604, 2)</f>
        <v>1348.7</v>
      </c>
      <c r="P507">
        <f>SmtRes!AG604</f>
        <v>0</v>
      </c>
      <c r="Q507">
        <f>SmtRes!DC604</f>
        <v>0</v>
      </c>
      <c r="R507">
        <f>ROUND(ROUND(Q507*Source!I1213, 6)*1, 2)</f>
        <v>0</v>
      </c>
      <c r="S507">
        <f>SmtRes!AC604</f>
        <v>0</v>
      </c>
      <c r="T507">
        <f>ROUND(ROUND(Q507*Source!I1213, 6)*SmtRes!AK604, 2)</f>
        <v>0</v>
      </c>
      <c r="U507">
        <v>3</v>
      </c>
      <c r="Z507">
        <f>SmtRes!X604</f>
        <v>-1060522976</v>
      </c>
      <c r="AA507">
        <v>-1151740545</v>
      </c>
      <c r="AB507">
        <v>-2002642994</v>
      </c>
    </row>
    <row r="508" spans="1:28" x14ac:dyDescent="0.2">
      <c r="A508">
        <v>20</v>
      </c>
      <c r="B508">
        <v>611</v>
      </c>
      <c r="C508">
        <v>3</v>
      </c>
      <c r="D508">
        <v>0</v>
      </c>
      <c r="E508">
        <f>SmtRes!AV611</f>
        <v>0</v>
      </c>
      <c r="F508" t="str">
        <f>SmtRes!I611</f>
        <v>21.1-6-221</v>
      </c>
      <c r="G508" t="str">
        <f>SmtRes!K611</f>
        <v>Грунтовка водно-дисперсионная акриловая укрепляющая для минеральных поверхностей, типа ВД-АК-0110</v>
      </c>
      <c r="H508" t="str">
        <f>SmtRes!O611</f>
        <v>кг</v>
      </c>
      <c r="I508">
        <f>SmtRes!Y611*Source!I1214</f>
        <v>5.8710000000000004</v>
      </c>
      <c r="J508">
        <f>SmtRes!AO611</f>
        <v>1</v>
      </c>
      <c r="K508">
        <f>SmtRes!AE611</f>
        <v>78.349999999999994</v>
      </c>
      <c r="L508">
        <f>SmtRes!DB611</f>
        <v>893.19</v>
      </c>
      <c r="M508">
        <f>ROUND(ROUND(L508*Source!I1214, 6)*1, 2)</f>
        <v>459.99</v>
      </c>
      <c r="N508">
        <f>SmtRes!AA611</f>
        <v>78.349999999999994</v>
      </c>
      <c r="O508">
        <f>ROUND(ROUND(L508*Source!I1214, 6)*SmtRes!DA611, 2)</f>
        <v>459.99</v>
      </c>
      <c r="P508">
        <f>SmtRes!AG611</f>
        <v>0</v>
      </c>
      <c r="Q508">
        <f>SmtRes!DC611</f>
        <v>0</v>
      </c>
      <c r="R508">
        <f>ROUND(ROUND(Q508*Source!I1214, 6)*1, 2)</f>
        <v>0</v>
      </c>
      <c r="S508">
        <f>SmtRes!AC611</f>
        <v>0</v>
      </c>
      <c r="T508">
        <f>ROUND(ROUND(Q508*Source!I1214, 6)*SmtRes!AK611, 2)</f>
        <v>0</v>
      </c>
      <c r="U508">
        <v>3</v>
      </c>
      <c r="Z508">
        <f>SmtRes!X611</f>
        <v>-1709431397</v>
      </c>
      <c r="AA508">
        <v>451470118</v>
      </c>
      <c r="AB508">
        <v>2147139593</v>
      </c>
    </row>
    <row r="509" spans="1:28" x14ac:dyDescent="0.2">
      <c r="A509">
        <v>20</v>
      </c>
      <c r="B509">
        <v>610</v>
      </c>
      <c r="C509">
        <v>3</v>
      </c>
      <c r="D509">
        <v>0</v>
      </c>
      <c r="E509">
        <f>SmtRes!AV610</f>
        <v>0</v>
      </c>
      <c r="F509" t="str">
        <f>SmtRes!I610</f>
        <v>21.1-6-219</v>
      </c>
      <c r="G509" t="str">
        <f>SmtRes!K610</f>
        <v>Краски водно-дисперсионные акриловые износостойкие, интерьерные, моющиеся, типа ВД-АК-210, белые</v>
      </c>
      <c r="H509" t="str">
        <f>SmtRes!O610</f>
        <v>кг</v>
      </c>
      <c r="I509">
        <f>SmtRes!Y610*Source!I1214</f>
        <v>13.699000000000002</v>
      </c>
      <c r="J509">
        <f>SmtRes!AO610</f>
        <v>1</v>
      </c>
      <c r="K509">
        <f>SmtRes!AE610</f>
        <v>183.25</v>
      </c>
      <c r="L509">
        <f>SmtRes!DB610</f>
        <v>4874.45</v>
      </c>
      <c r="M509">
        <f>ROUND(ROUND(L509*Source!I1214, 6)*1, 2)</f>
        <v>2510.34</v>
      </c>
      <c r="N509">
        <f>SmtRes!AA610</f>
        <v>183.25</v>
      </c>
      <c r="O509">
        <f>ROUND(ROUND(L509*Source!I1214, 6)*SmtRes!DA610, 2)</f>
        <v>2510.34</v>
      </c>
      <c r="P509">
        <f>SmtRes!AG610</f>
        <v>0</v>
      </c>
      <c r="Q509">
        <f>SmtRes!DC610</f>
        <v>0</v>
      </c>
      <c r="R509">
        <f>ROUND(ROUND(Q509*Source!I1214, 6)*1, 2)</f>
        <v>0</v>
      </c>
      <c r="S509">
        <f>SmtRes!AC610</f>
        <v>0</v>
      </c>
      <c r="T509">
        <f>ROUND(ROUND(Q509*Source!I1214, 6)*SmtRes!AK610, 2)</f>
        <v>0</v>
      </c>
      <c r="U509">
        <v>3</v>
      </c>
      <c r="Z509">
        <f>SmtRes!X610</f>
        <v>1915260537</v>
      </c>
      <c r="AA509">
        <v>-17150697</v>
      </c>
      <c r="AB509">
        <v>-91456575</v>
      </c>
    </row>
    <row r="510" spans="1:28" x14ac:dyDescent="0.2">
      <c r="A510">
        <v>20</v>
      </c>
      <c r="B510">
        <v>609</v>
      </c>
      <c r="C510">
        <v>3</v>
      </c>
      <c r="D510">
        <v>0</v>
      </c>
      <c r="E510">
        <f>SmtRes!AV609</f>
        <v>0</v>
      </c>
      <c r="F510" t="str">
        <f>SmtRes!I609</f>
        <v>21.1-25-404</v>
      </c>
      <c r="G510" t="str">
        <f>SmtRes!K609</f>
        <v>Шпатлевка водно-дисперсионная акриловая</v>
      </c>
      <c r="H510" t="str">
        <f>SmtRes!O609</f>
        <v>т</v>
      </c>
      <c r="I510">
        <f>SmtRes!Y609*Source!I1214</f>
        <v>2.8324999999999999E-2</v>
      </c>
      <c r="J510">
        <f>SmtRes!AO609</f>
        <v>1</v>
      </c>
      <c r="K510">
        <f>SmtRes!AE609</f>
        <v>81852.28</v>
      </c>
      <c r="L510">
        <f>SmtRes!DB609</f>
        <v>4501.88</v>
      </c>
      <c r="M510">
        <f>ROUND(ROUND(L510*Source!I1214, 6)*1, 2)</f>
        <v>2318.4699999999998</v>
      </c>
      <c r="N510">
        <f>SmtRes!AA609</f>
        <v>81852.28</v>
      </c>
      <c r="O510">
        <f>ROUND(ROUND(L510*Source!I1214, 6)*SmtRes!DA609, 2)</f>
        <v>2318.4699999999998</v>
      </c>
      <c r="P510">
        <f>SmtRes!AG609</f>
        <v>0</v>
      </c>
      <c r="Q510">
        <f>SmtRes!DC609</f>
        <v>0</v>
      </c>
      <c r="R510">
        <f>ROUND(ROUND(Q510*Source!I1214, 6)*1, 2)</f>
        <v>0</v>
      </c>
      <c r="S510">
        <f>SmtRes!AC609</f>
        <v>0</v>
      </c>
      <c r="T510">
        <f>ROUND(ROUND(Q510*Source!I1214, 6)*SmtRes!AK609, 2)</f>
        <v>0</v>
      </c>
      <c r="U510">
        <v>3</v>
      </c>
      <c r="Z510">
        <f>SmtRes!X609</f>
        <v>-1196869701</v>
      </c>
      <c r="AA510">
        <v>-1059775425</v>
      </c>
      <c r="AB510">
        <v>1815180334</v>
      </c>
    </row>
    <row r="511" spans="1:28" x14ac:dyDescent="0.2">
      <c r="A511">
        <v>20</v>
      </c>
      <c r="B511">
        <v>608</v>
      </c>
      <c r="C511">
        <v>3</v>
      </c>
      <c r="D511">
        <v>0</v>
      </c>
      <c r="E511">
        <f>SmtRes!AV608</f>
        <v>0</v>
      </c>
      <c r="F511" t="str">
        <f>SmtRes!I608</f>
        <v>21.1-25-388</v>
      </c>
      <c r="G511" t="str">
        <f>SmtRes!K608</f>
        <v>Шкурка шлифовальная на бумажной основе</v>
      </c>
      <c r="H511" t="str">
        <f>SmtRes!O608</f>
        <v>м2</v>
      </c>
      <c r="I511">
        <f>SmtRes!Y608*Source!I1214</f>
        <v>0.41200000000000003</v>
      </c>
      <c r="J511">
        <f>SmtRes!AO608</f>
        <v>1</v>
      </c>
      <c r="K511">
        <f>SmtRes!AE608</f>
        <v>431.83</v>
      </c>
      <c r="L511">
        <f>SmtRes!DB608</f>
        <v>345.46</v>
      </c>
      <c r="M511">
        <f>ROUND(ROUND(L511*Source!I1214, 6)*1, 2)</f>
        <v>177.91</v>
      </c>
      <c r="N511">
        <f>SmtRes!AA608</f>
        <v>431.83</v>
      </c>
      <c r="O511">
        <f>ROUND(ROUND(L511*Source!I1214, 6)*SmtRes!DA608, 2)</f>
        <v>177.91</v>
      </c>
      <c r="P511">
        <f>SmtRes!AG608</f>
        <v>0</v>
      </c>
      <c r="Q511">
        <f>SmtRes!DC608</f>
        <v>0</v>
      </c>
      <c r="R511">
        <f>ROUND(ROUND(Q511*Source!I1214, 6)*1, 2)</f>
        <v>0</v>
      </c>
      <c r="S511">
        <f>SmtRes!AC608</f>
        <v>0</v>
      </c>
      <c r="T511">
        <f>ROUND(ROUND(Q511*Source!I1214, 6)*SmtRes!AK608, 2)</f>
        <v>0</v>
      </c>
      <c r="U511">
        <v>3</v>
      </c>
      <c r="Z511">
        <f>SmtRes!X608</f>
        <v>680056559</v>
      </c>
      <c r="AA511">
        <v>-267451668</v>
      </c>
      <c r="AB511">
        <v>2039739391</v>
      </c>
    </row>
    <row r="512" spans="1:28" x14ac:dyDescent="0.2">
      <c r="A512">
        <v>20</v>
      </c>
      <c r="B512">
        <v>607</v>
      </c>
      <c r="C512">
        <v>3</v>
      </c>
      <c r="D512">
        <v>0</v>
      </c>
      <c r="E512">
        <f>SmtRes!AV607</f>
        <v>0</v>
      </c>
      <c r="F512" t="str">
        <f>SmtRes!I607</f>
        <v>21.1-25-13</v>
      </c>
      <c r="G512" t="str">
        <f>SmtRes!K607</f>
        <v>Вода</v>
      </c>
      <c r="H512" t="str">
        <f>SmtRes!O607</f>
        <v>м3</v>
      </c>
      <c r="I512">
        <f>SmtRes!Y607*Source!I1214</f>
        <v>3.0900000000000003E-3</v>
      </c>
      <c r="J512">
        <f>SmtRes!AO607</f>
        <v>1</v>
      </c>
      <c r="K512">
        <f>SmtRes!AE607</f>
        <v>49.83</v>
      </c>
      <c r="L512">
        <f>SmtRes!DB607</f>
        <v>0.3</v>
      </c>
      <c r="M512">
        <f>ROUND(ROUND(L512*Source!I1214, 6)*1, 2)</f>
        <v>0.15</v>
      </c>
      <c r="N512">
        <f>SmtRes!AA607</f>
        <v>49.83</v>
      </c>
      <c r="O512">
        <f>ROUND(ROUND(L512*Source!I1214, 6)*SmtRes!DA607, 2)</f>
        <v>0.15</v>
      </c>
      <c r="P512">
        <f>SmtRes!AG607</f>
        <v>0</v>
      </c>
      <c r="Q512">
        <f>SmtRes!DC607</f>
        <v>0</v>
      </c>
      <c r="R512">
        <f>ROUND(ROUND(Q512*Source!I1214, 6)*1, 2)</f>
        <v>0</v>
      </c>
      <c r="S512">
        <f>SmtRes!AC607</f>
        <v>0</v>
      </c>
      <c r="T512">
        <f>ROUND(ROUND(Q512*Source!I1214, 6)*SmtRes!AK607, 2)</f>
        <v>0</v>
      </c>
      <c r="U512">
        <v>3</v>
      </c>
      <c r="Z512">
        <f>SmtRes!X607</f>
        <v>-1393929784</v>
      </c>
      <c r="AA512">
        <v>-568288822</v>
      </c>
      <c r="AB512">
        <v>-1097784124</v>
      </c>
    </row>
    <row r="513" spans="1:28" x14ac:dyDescent="0.2">
      <c r="A513">
        <v>20</v>
      </c>
      <c r="B513">
        <v>606</v>
      </c>
      <c r="C513">
        <v>3</v>
      </c>
      <c r="D513">
        <v>0</v>
      </c>
      <c r="E513">
        <f>SmtRes!AV606</f>
        <v>0</v>
      </c>
      <c r="F513" t="str">
        <f>SmtRes!I606</f>
        <v>21.1-20-7</v>
      </c>
      <c r="G513" t="str">
        <f>SmtRes!K606</f>
        <v>Ветошь</v>
      </c>
      <c r="H513" t="str">
        <f>SmtRes!O606</f>
        <v>кг</v>
      </c>
      <c r="I513">
        <f>SmtRes!Y606*Source!I1214</f>
        <v>0.15965000000000001</v>
      </c>
      <c r="J513">
        <f>SmtRes!AO606</f>
        <v>1</v>
      </c>
      <c r="K513">
        <f>SmtRes!AE606</f>
        <v>23.91</v>
      </c>
      <c r="L513">
        <f>SmtRes!DB606</f>
        <v>7.41</v>
      </c>
      <c r="M513">
        <f>ROUND(ROUND(L513*Source!I1214, 6)*1, 2)</f>
        <v>3.82</v>
      </c>
      <c r="N513">
        <f>SmtRes!AA606</f>
        <v>23.91</v>
      </c>
      <c r="O513">
        <f>ROUND(ROUND(L513*Source!I1214, 6)*SmtRes!DA606, 2)</f>
        <v>3.82</v>
      </c>
      <c r="P513">
        <f>SmtRes!AG606</f>
        <v>0</v>
      </c>
      <c r="Q513">
        <f>SmtRes!DC606</f>
        <v>0</v>
      </c>
      <c r="R513">
        <f>ROUND(ROUND(Q513*Source!I1214, 6)*1, 2)</f>
        <v>0</v>
      </c>
      <c r="S513">
        <f>SmtRes!AC606</f>
        <v>0</v>
      </c>
      <c r="T513">
        <f>ROUND(ROUND(Q513*Source!I1214, 6)*SmtRes!AK606, 2)</f>
        <v>0</v>
      </c>
      <c r="U513">
        <v>3</v>
      </c>
      <c r="Z513">
        <f>SmtRes!X606</f>
        <v>-1577570829</v>
      </c>
      <c r="AA513">
        <v>-1417245040</v>
      </c>
      <c r="AB513">
        <v>-1532834414</v>
      </c>
    </row>
    <row r="514" spans="1:28" x14ac:dyDescent="0.2">
      <c r="A514">
        <f>Source!A1246</f>
        <v>5</v>
      </c>
      <c r="B514">
        <v>1246</v>
      </c>
      <c r="G514" t="str">
        <f>Source!G1246</f>
        <v>Стены</v>
      </c>
    </row>
    <row r="515" spans="1:28" x14ac:dyDescent="0.2">
      <c r="A515">
        <v>20</v>
      </c>
      <c r="B515">
        <v>613</v>
      </c>
      <c r="C515">
        <v>3</v>
      </c>
      <c r="D515">
        <v>0</v>
      </c>
      <c r="E515">
        <f>SmtRes!AV613</f>
        <v>0</v>
      </c>
      <c r="F515" t="str">
        <f>SmtRes!I613</f>
        <v>9999990001</v>
      </c>
      <c r="G515" t="str">
        <f>SmtRes!K613</f>
        <v>Масса мусора</v>
      </c>
      <c r="H515" t="str">
        <f>SmtRes!O613</f>
        <v>т</v>
      </c>
      <c r="I515">
        <f>SmtRes!Y613*Source!I1250</f>
        <v>0</v>
      </c>
      <c r="J515">
        <f>SmtRes!AO613</f>
        <v>1</v>
      </c>
      <c r="K515">
        <f>SmtRes!AE613</f>
        <v>0</v>
      </c>
      <c r="L515">
        <f>SmtRes!DB613</f>
        <v>0</v>
      </c>
      <c r="M515">
        <f>ROUND(ROUND(L515*Source!I1250, 6)*1, 2)</f>
        <v>0</v>
      </c>
      <c r="N515">
        <f>SmtRes!AA613</f>
        <v>0</v>
      </c>
      <c r="O515">
        <f>ROUND(ROUND(L515*Source!I1250, 6)*SmtRes!DA613, 2)</f>
        <v>0</v>
      </c>
      <c r="P515">
        <f>SmtRes!AG613</f>
        <v>0</v>
      </c>
      <c r="Q515">
        <f>SmtRes!DC613</f>
        <v>0</v>
      </c>
      <c r="R515">
        <f>ROUND(ROUND(Q515*Source!I1250, 6)*1, 2)</f>
        <v>0</v>
      </c>
      <c r="S515">
        <f>SmtRes!AC613</f>
        <v>0</v>
      </c>
      <c r="T515">
        <f>ROUND(ROUND(Q515*Source!I1250, 6)*SmtRes!AK613, 2)</f>
        <v>0</v>
      </c>
      <c r="U515">
        <v>3</v>
      </c>
      <c r="Z515">
        <f>SmtRes!X613</f>
        <v>1489638031</v>
      </c>
      <c r="AA515">
        <v>1521226157</v>
      </c>
      <c r="AB515">
        <v>-222152382</v>
      </c>
    </row>
    <row r="516" spans="1:28" x14ac:dyDescent="0.2">
      <c r="A516">
        <v>20</v>
      </c>
      <c r="B516">
        <v>615</v>
      </c>
      <c r="C516">
        <v>3</v>
      </c>
      <c r="D516">
        <v>0</v>
      </c>
      <c r="E516">
        <f>SmtRes!AV615</f>
        <v>0</v>
      </c>
      <c r="F516" t="str">
        <f>SmtRes!I615</f>
        <v>9999990001</v>
      </c>
      <c r="G516" t="str">
        <f>SmtRes!K615</f>
        <v>Масса мусора</v>
      </c>
      <c r="H516" t="str">
        <f>SmtRes!O615</f>
        <v>т</v>
      </c>
      <c r="I516">
        <f>SmtRes!Y615*Source!I1251</f>
        <v>6.615E-2</v>
      </c>
      <c r="J516">
        <f>SmtRes!AO615</f>
        <v>1</v>
      </c>
      <c r="K516">
        <f>SmtRes!AE615</f>
        <v>0</v>
      </c>
      <c r="L516">
        <f>SmtRes!DB615</f>
        <v>0</v>
      </c>
      <c r="M516">
        <f>ROUND(ROUND(L516*Source!I1251, 6)*1, 2)</f>
        <v>0</v>
      </c>
      <c r="N516">
        <f>SmtRes!AA615</f>
        <v>0</v>
      </c>
      <c r="O516">
        <f>ROUND(ROUND(L516*Source!I1251, 6)*SmtRes!DA615, 2)</f>
        <v>0</v>
      </c>
      <c r="P516">
        <f>SmtRes!AG615</f>
        <v>0</v>
      </c>
      <c r="Q516">
        <f>SmtRes!DC615</f>
        <v>0</v>
      </c>
      <c r="R516">
        <f>ROUND(ROUND(Q516*Source!I1251, 6)*1, 2)</f>
        <v>0</v>
      </c>
      <c r="S516">
        <f>SmtRes!AC615</f>
        <v>0</v>
      </c>
      <c r="T516">
        <f>ROUND(ROUND(Q516*Source!I1251, 6)*SmtRes!AK615, 2)</f>
        <v>0</v>
      </c>
      <c r="U516">
        <v>3</v>
      </c>
      <c r="Z516">
        <f>SmtRes!X615</f>
        <v>1489638031</v>
      </c>
      <c r="AA516">
        <v>1808425918</v>
      </c>
      <c r="AB516">
        <v>-883491509</v>
      </c>
    </row>
    <row r="517" spans="1:28" x14ac:dyDescent="0.2">
      <c r="A517">
        <v>20</v>
      </c>
      <c r="B517">
        <v>623</v>
      </c>
      <c r="C517">
        <v>3</v>
      </c>
      <c r="D517">
        <v>0</v>
      </c>
      <c r="E517">
        <f>SmtRes!AV623</f>
        <v>0</v>
      </c>
      <c r="F517" t="str">
        <f>SmtRes!I623</f>
        <v>21.3-2-109</v>
      </c>
      <c r="G517" t="str">
        <f>SmtRes!K623</f>
        <v>Смеси сухие фуговочные для заделки швов между плитками (различная цветовая гамма): В7,5 (М100), F50, крупность заполнителя 0,3 мм</v>
      </c>
      <c r="H517" t="str">
        <f>SmtRes!O623</f>
        <v>т</v>
      </c>
      <c r="I517">
        <f>SmtRes!Y623*Source!I1252</f>
        <v>7.5000000000000002E-4</v>
      </c>
      <c r="J517">
        <f>SmtRes!AO623</f>
        <v>1</v>
      </c>
      <c r="K517">
        <f>SmtRes!AE623</f>
        <v>90591.95</v>
      </c>
      <c r="L517">
        <f>SmtRes!DB623</f>
        <v>4529.6000000000004</v>
      </c>
      <c r="M517">
        <f>ROUND(ROUND(L517*Source!I1252, 6)*1, 2)</f>
        <v>67.94</v>
      </c>
      <c r="N517">
        <f>SmtRes!AA623</f>
        <v>90591.95</v>
      </c>
      <c r="O517">
        <f>ROUND(ROUND(L517*Source!I1252, 6)*SmtRes!DA623, 2)</f>
        <v>67.94</v>
      </c>
      <c r="P517">
        <f>SmtRes!AG623</f>
        <v>0</v>
      </c>
      <c r="Q517">
        <f>SmtRes!DC623</f>
        <v>0</v>
      </c>
      <c r="R517">
        <f>ROUND(ROUND(Q517*Source!I1252, 6)*1, 2)</f>
        <v>0</v>
      </c>
      <c r="S517">
        <f>SmtRes!AC623</f>
        <v>0</v>
      </c>
      <c r="T517">
        <f>ROUND(ROUND(Q517*Source!I1252, 6)*SmtRes!AK623, 2)</f>
        <v>0</v>
      </c>
      <c r="U517">
        <v>3</v>
      </c>
      <c r="Z517">
        <f>SmtRes!X623</f>
        <v>-1560370175</v>
      </c>
      <c r="AA517">
        <v>-1856243814</v>
      </c>
      <c r="AB517">
        <v>-2145522431</v>
      </c>
    </row>
    <row r="518" spans="1:28" x14ac:dyDescent="0.2">
      <c r="A518">
        <v>20</v>
      </c>
      <c r="B518">
        <v>622</v>
      </c>
      <c r="C518">
        <v>3</v>
      </c>
      <c r="D518">
        <v>0</v>
      </c>
      <c r="E518">
        <f>SmtRes!AV622</f>
        <v>0</v>
      </c>
      <c r="F518" t="str">
        <f>SmtRes!I622</f>
        <v>21.3-2-107</v>
      </c>
      <c r="G518" t="str">
        <f>SmtRes!K622</f>
        <v>Смеси сухие цементно-песчаные, клеевые для плиточных работ: В12,5 (М150), F50, крупность заполнителя не более 0,5 мм</v>
      </c>
      <c r="H518" t="str">
        <f>SmtRes!O622</f>
        <v>т</v>
      </c>
      <c r="I518">
        <f>SmtRes!Y622*Source!I1252</f>
        <v>5.6249999999999998E-3</v>
      </c>
      <c r="J518">
        <f>SmtRes!AO622</f>
        <v>1</v>
      </c>
      <c r="K518">
        <f>SmtRes!AE622</f>
        <v>12873.63</v>
      </c>
      <c r="L518">
        <f>SmtRes!DB622</f>
        <v>4827.6099999999997</v>
      </c>
      <c r="M518">
        <f>ROUND(ROUND(L518*Source!I1252, 6)*1, 2)</f>
        <v>72.41</v>
      </c>
      <c r="N518">
        <f>SmtRes!AA622</f>
        <v>12873.63</v>
      </c>
      <c r="O518">
        <f>ROUND(ROUND(L518*Source!I1252, 6)*SmtRes!DA622, 2)</f>
        <v>72.41</v>
      </c>
      <c r="P518">
        <f>SmtRes!AG622</f>
        <v>0</v>
      </c>
      <c r="Q518">
        <f>SmtRes!DC622</f>
        <v>0</v>
      </c>
      <c r="R518">
        <f>ROUND(ROUND(Q518*Source!I1252, 6)*1, 2)</f>
        <v>0</v>
      </c>
      <c r="S518">
        <f>SmtRes!AC622</f>
        <v>0</v>
      </c>
      <c r="T518">
        <f>ROUND(ROUND(Q518*Source!I1252, 6)*SmtRes!AK622, 2)</f>
        <v>0</v>
      </c>
      <c r="U518">
        <v>3</v>
      </c>
      <c r="Z518">
        <f>SmtRes!X622</f>
        <v>1573166506</v>
      </c>
      <c r="AA518">
        <v>998282627</v>
      </c>
      <c r="AB518">
        <v>2116857155</v>
      </c>
    </row>
    <row r="519" spans="1:28" x14ac:dyDescent="0.2">
      <c r="A519">
        <v>20</v>
      </c>
      <c r="B519">
        <v>621</v>
      </c>
      <c r="C519">
        <v>3</v>
      </c>
      <c r="D519">
        <v>0</v>
      </c>
      <c r="E519">
        <f>SmtRes!AV621</f>
        <v>0</v>
      </c>
      <c r="F519" t="str">
        <f>SmtRes!I621</f>
        <v>21.1-6-21</v>
      </c>
      <c r="G519" t="str">
        <f>SmtRes!K621</f>
        <v>Дисперсия поливинилацетатная, гомополимерная, грубодисперсная, пластифицированная, (эмульсия поливинилацетатная), марка ДБ</v>
      </c>
      <c r="H519" t="str">
        <f>SmtRes!O621</f>
        <v>т</v>
      </c>
      <c r="I519">
        <f>SmtRes!Y621*Source!I1252</f>
        <v>3.15E-5</v>
      </c>
      <c r="J519">
        <f>SmtRes!AO621</f>
        <v>1</v>
      </c>
      <c r="K519">
        <f>SmtRes!AE621</f>
        <v>62638.49</v>
      </c>
      <c r="L519">
        <f>SmtRes!DB621</f>
        <v>131.54</v>
      </c>
      <c r="M519">
        <f>ROUND(ROUND(L519*Source!I1252, 6)*1, 2)</f>
        <v>1.97</v>
      </c>
      <c r="N519">
        <f>SmtRes!AA621</f>
        <v>62638.49</v>
      </c>
      <c r="O519">
        <f>ROUND(ROUND(L519*Source!I1252, 6)*SmtRes!DA621, 2)</f>
        <v>1.97</v>
      </c>
      <c r="P519">
        <f>SmtRes!AG621</f>
        <v>0</v>
      </c>
      <c r="Q519">
        <f>SmtRes!DC621</f>
        <v>0</v>
      </c>
      <c r="R519">
        <f>ROUND(ROUND(Q519*Source!I1252, 6)*1, 2)</f>
        <v>0</v>
      </c>
      <c r="S519">
        <f>SmtRes!AC621</f>
        <v>0</v>
      </c>
      <c r="T519">
        <f>ROUND(ROUND(Q519*Source!I1252, 6)*SmtRes!AK621, 2)</f>
        <v>0</v>
      </c>
      <c r="U519">
        <v>3</v>
      </c>
      <c r="Z519">
        <f>SmtRes!X621</f>
        <v>-1087760959</v>
      </c>
      <c r="AA519">
        <v>131374174</v>
      </c>
      <c r="AB519">
        <v>-1174192813</v>
      </c>
    </row>
    <row r="520" spans="1:28" x14ac:dyDescent="0.2">
      <c r="A520">
        <v>20</v>
      </c>
      <c r="B520">
        <v>620</v>
      </c>
      <c r="C520">
        <v>3</v>
      </c>
      <c r="D520">
        <v>0</v>
      </c>
      <c r="E520">
        <f>SmtRes!AV620</f>
        <v>0</v>
      </c>
      <c r="F520" t="str">
        <f>SmtRes!I620</f>
        <v>21.1-5-19</v>
      </c>
      <c r="G520" t="str">
        <f>SmtRes!K620</f>
        <v>Плитки керамические глазурованные для внутренней облицовки гладкие, белые и цветные (однотонные), квадратные и прямоугольные, сорт I</v>
      </c>
      <c r="H520" t="str">
        <f>SmtRes!O620</f>
        <v>м2</v>
      </c>
      <c r="I520">
        <f>SmtRes!Y620*Source!I1252</f>
        <v>1.5</v>
      </c>
      <c r="J520">
        <f>SmtRes!AO620</f>
        <v>1</v>
      </c>
      <c r="K520">
        <f>SmtRes!AE620</f>
        <v>458.1</v>
      </c>
      <c r="L520">
        <f>SmtRes!DB620</f>
        <v>45810</v>
      </c>
      <c r="M520">
        <f>ROUND(ROUND(L520*Source!I1252, 6)*1, 2)</f>
        <v>687.15</v>
      </c>
      <c r="N520">
        <f>SmtRes!AA620</f>
        <v>458.1</v>
      </c>
      <c r="O520">
        <f>ROUND(ROUND(L520*Source!I1252, 6)*SmtRes!DA620, 2)</f>
        <v>687.15</v>
      </c>
      <c r="P520">
        <f>SmtRes!AG620</f>
        <v>0</v>
      </c>
      <c r="Q520">
        <f>SmtRes!DC620</f>
        <v>0</v>
      </c>
      <c r="R520">
        <f>ROUND(ROUND(Q520*Source!I1252, 6)*1, 2)</f>
        <v>0</v>
      </c>
      <c r="S520">
        <f>SmtRes!AC620</f>
        <v>0</v>
      </c>
      <c r="T520">
        <f>ROUND(ROUND(Q520*Source!I1252, 6)*SmtRes!AK620, 2)</f>
        <v>0</v>
      </c>
      <c r="U520">
        <v>3</v>
      </c>
      <c r="Z520">
        <f>SmtRes!X620</f>
        <v>1765495794</v>
      </c>
      <c r="AA520">
        <v>-1909617902</v>
      </c>
      <c r="AB520">
        <v>-1164730469</v>
      </c>
    </row>
    <row r="521" spans="1:28" x14ac:dyDescent="0.2">
      <c r="A521">
        <v>20</v>
      </c>
      <c r="B521">
        <v>619</v>
      </c>
      <c r="C521">
        <v>3</v>
      </c>
      <c r="D521">
        <v>0</v>
      </c>
      <c r="E521">
        <f>SmtRes!AV619</f>
        <v>0</v>
      </c>
      <c r="F521" t="str">
        <f>SmtRes!I619</f>
        <v>21.1-25-13</v>
      </c>
      <c r="G521" t="str">
        <f>SmtRes!K619</f>
        <v>Вода</v>
      </c>
      <c r="H521" t="str">
        <f>SmtRes!O619</f>
        <v>м3</v>
      </c>
      <c r="I521">
        <f>SmtRes!Y619*Source!I1252</f>
        <v>1.2750000000000001E-3</v>
      </c>
      <c r="J521">
        <f>SmtRes!AO619</f>
        <v>1</v>
      </c>
      <c r="K521">
        <f>SmtRes!AE619</f>
        <v>49.83</v>
      </c>
      <c r="L521">
        <f>SmtRes!DB619</f>
        <v>4.24</v>
      </c>
      <c r="M521">
        <f>ROUND(ROUND(L521*Source!I1252, 6)*1, 2)</f>
        <v>0.06</v>
      </c>
      <c r="N521">
        <f>SmtRes!AA619</f>
        <v>49.83</v>
      </c>
      <c r="O521">
        <f>ROUND(ROUND(L521*Source!I1252, 6)*SmtRes!DA619, 2)</f>
        <v>0.06</v>
      </c>
      <c r="P521">
        <f>SmtRes!AG619</f>
        <v>0</v>
      </c>
      <c r="Q521">
        <f>SmtRes!DC619</f>
        <v>0</v>
      </c>
      <c r="R521">
        <f>ROUND(ROUND(Q521*Source!I1252, 6)*1, 2)</f>
        <v>0</v>
      </c>
      <c r="S521">
        <f>SmtRes!AC619</f>
        <v>0</v>
      </c>
      <c r="T521">
        <f>ROUND(ROUND(Q521*Source!I1252, 6)*SmtRes!AK619, 2)</f>
        <v>0</v>
      </c>
      <c r="U521">
        <v>3</v>
      </c>
      <c r="Z521">
        <f>SmtRes!X619</f>
        <v>-1393929784</v>
      </c>
      <c r="AA521">
        <v>-568288822</v>
      </c>
      <c r="AB521">
        <v>-1097784124</v>
      </c>
    </row>
    <row r="522" spans="1:28" x14ac:dyDescent="0.2">
      <c r="A522">
        <v>20</v>
      </c>
      <c r="B522">
        <v>618</v>
      </c>
      <c r="C522">
        <v>3</v>
      </c>
      <c r="D522">
        <v>0</v>
      </c>
      <c r="E522">
        <f>SmtRes!AV618</f>
        <v>0</v>
      </c>
      <c r="F522" t="str">
        <f>SmtRes!I618</f>
        <v>21.1-20-7</v>
      </c>
      <c r="G522" t="str">
        <f>SmtRes!K618</f>
        <v>Ветошь</v>
      </c>
      <c r="H522" t="str">
        <f>SmtRes!O618</f>
        <v>кг</v>
      </c>
      <c r="I522">
        <f>SmtRes!Y618*Source!I1252</f>
        <v>7.4999999999999997E-3</v>
      </c>
      <c r="J522">
        <f>SmtRes!AO618</f>
        <v>1</v>
      </c>
      <c r="K522">
        <f>SmtRes!AE618</f>
        <v>23.91</v>
      </c>
      <c r="L522">
        <f>SmtRes!DB618</f>
        <v>11.96</v>
      </c>
      <c r="M522">
        <f>ROUND(ROUND(L522*Source!I1252, 6)*1, 2)</f>
        <v>0.18</v>
      </c>
      <c r="N522">
        <f>SmtRes!AA618</f>
        <v>23.91</v>
      </c>
      <c r="O522">
        <f>ROUND(ROUND(L522*Source!I1252, 6)*SmtRes!DA618, 2)</f>
        <v>0.18</v>
      </c>
      <c r="P522">
        <f>SmtRes!AG618</f>
        <v>0</v>
      </c>
      <c r="Q522">
        <f>SmtRes!DC618</f>
        <v>0</v>
      </c>
      <c r="R522">
        <f>ROUND(ROUND(Q522*Source!I1252, 6)*1, 2)</f>
        <v>0</v>
      </c>
      <c r="S522">
        <f>SmtRes!AC618</f>
        <v>0</v>
      </c>
      <c r="T522">
        <f>ROUND(ROUND(Q522*Source!I1252, 6)*SmtRes!AK618, 2)</f>
        <v>0</v>
      </c>
      <c r="U522">
        <v>3</v>
      </c>
      <c r="Z522">
        <f>SmtRes!X618</f>
        <v>-1577570829</v>
      </c>
      <c r="AA522">
        <v>-1417245040</v>
      </c>
      <c r="AB522">
        <v>-1532834414</v>
      </c>
    </row>
    <row r="523" spans="1:28" x14ac:dyDescent="0.2">
      <c r="A523">
        <v>20</v>
      </c>
      <c r="B523">
        <v>617</v>
      </c>
      <c r="C523">
        <v>2</v>
      </c>
      <c r="D523">
        <v>0</v>
      </c>
      <c r="E523">
        <f>SmtRes!AV617</f>
        <v>0</v>
      </c>
      <c r="F523" t="str">
        <f>SmtRes!I617</f>
        <v>22.1-30-102</v>
      </c>
      <c r="G523" t="str">
        <f>SmtRes!K617</f>
        <v>Дрели электрические, двухскоростные, мощностью 600 Вт</v>
      </c>
      <c r="H523" t="str">
        <f>SmtRes!O617</f>
        <v>маш.-ч</v>
      </c>
      <c r="I523">
        <f>SmtRes!Y617*Source!I1252</f>
        <v>2.5349999999999998E-2</v>
      </c>
      <c r="J523">
        <f>SmtRes!AO617</f>
        <v>1</v>
      </c>
      <c r="K523">
        <f>SmtRes!AF617</f>
        <v>5.79</v>
      </c>
      <c r="L523">
        <f>SmtRes!DB617</f>
        <v>9.7899999999999991</v>
      </c>
      <c r="M523">
        <f>ROUND(ROUND(L523*Source!I1252, 6)*1, 2)</f>
        <v>0.15</v>
      </c>
      <c r="N523">
        <f>SmtRes!AB617</f>
        <v>5.79</v>
      </c>
      <c r="O523">
        <f>ROUND(ROUND(L523*Source!I1252, 6)*SmtRes!DA617, 2)</f>
        <v>0.15</v>
      </c>
      <c r="P523">
        <f>SmtRes!AG617</f>
        <v>0</v>
      </c>
      <c r="Q523">
        <f>SmtRes!DC617</f>
        <v>0</v>
      </c>
      <c r="R523">
        <f>ROUND(ROUND(Q523*Source!I1252, 6)*1, 2)</f>
        <v>0</v>
      </c>
      <c r="S523">
        <f>SmtRes!AC617</f>
        <v>0</v>
      </c>
      <c r="T523">
        <f>ROUND(ROUND(Q523*Source!I1252, 6)*SmtRes!AK617, 2)</f>
        <v>0</v>
      </c>
      <c r="U523">
        <v>2</v>
      </c>
      <c r="Z523">
        <f>SmtRes!X617</f>
        <v>-490795739</v>
      </c>
      <c r="AA523">
        <v>-440713650</v>
      </c>
      <c r="AB523">
        <v>-1522604931</v>
      </c>
    </row>
    <row r="524" spans="1:28" x14ac:dyDescent="0.2">
      <c r="A524">
        <v>20</v>
      </c>
      <c r="B524">
        <v>625</v>
      </c>
      <c r="C524">
        <v>3</v>
      </c>
      <c r="D524">
        <v>0</v>
      </c>
      <c r="E524">
        <f>SmtRes!AV625</f>
        <v>0</v>
      </c>
      <c r="F524" t="str">
        <f>SmtRes!I625</f>
        <v>21.1-25-298</v>
      </c>
      <c r="G524" t="str">
        <f>SmtRes!K625</f>
        <v>Раскладки поливинилхлоридные декоративные для внутренней облицовки, белые и цветные</v>
      </c>
      <c r="H524" t="str">
        <f>SmtRes!O625</f>
        <v>м</v>
      </c>
      <c r="I524">
        <f>SmtRes!Y625*Source!I1253</f>
        <v>5.25</v>
      </c>
      <c r="J524">
        <f>SmtRes!AO625</f>
        <v>1</v>
      </c>
      <c r="K524">
        <f>SmtRes!AE625</f>
        <v>18.350000000000001</v>
      </c>
      <c r="L524">
        <f>SmtRes!DB625</f>
        <v>1926.75</v>
      </c>
      <c r="M524">
        <f>ROUND(ROUND(L524*Source!I1253, 6)*1, 2)</f>
        <v>96.34</v>
      </c>
      <c r="N524">
        <f>SmtRes!AA625</f>
        <v>18.350000000000001</v>
      </c>
      <c r="O524">
        <f>ROUND(ROUND(L524*Source!I1253, 6)*SmtRes!DA625, 2)</f>
        <v>96.34</v>
      </c>
      <c r="P524">
        <f>SmtRes!AG625</f>
        <v>0</v>
      </c>
      <c r="Q524">
        <f>SmtRes!DC625</f>
        <v>0</v>
      </c>
      <c r="R524">
        <f>ROUND(ROUND(Q524*Source!I1253, 6)*1, 2)</f>
        <v>0</v>
      </c>
      <c r="S524">
        <f>SmtRes!AC625</f>
        <v>0</v>
      </c>
      <c r="T524">
        <f>ROUND(ROUND(Q524*Source!I1253, 6)*SmtRes!AK625, 2)</f>
        <v>0</v>
      </c>
      <c r="U524">
        <v>3</v>
      </c>
      <c r="Z524">
        <f>SmtRes!X625</f>
        <v>-779795346</v>
      </c>
      <c r="AA524">
        <v>802309883</v>
      </c>
      <c r="AB524">
        <v>1728327076</v>
      </c>
    </row>
    <row r="525" spans="1:28" x14ac:dyDescent="0.2">
      <c r="A525">
        <v>20</v>
      </c>
      <c r="B525">
        <v>630</v>
      </c>
      <c r="C525">
        <v>3</v>
      </c>
      <c r="D525">
        <v>0</v>
      </c>
      <c r="E525">
        <f>SmtRes!AV630</f>
        <v>0</v>
      </c>
      <c r="F525" t="str">
        <f>SmtRes!I630</f>
        <v>21.3-2-15</v>
      </c>
      <c r="G525" t="str">
        <f>SmtRes!K630</f>
        <v>Растворы цементные, марка 100</v>
      </c>
      <c r="H525" t="str">
        <f>SmtRes!O630</f>
        <v>м3</v>
      </c>
      <c r="I525">
        <f>SmtRes!Y630*Source!I1255</f>
        <v>1.8000000000000002E-2</v>
      </c>
      <c r="J525">
        <f>SmtRes!AO630</f>
        <v>1</v>
      </c>
      <c r="K525">
        <f>SmtRes!AE630</f>
        <v>4969.8599999999997</v>
      </c>
      <c r="L525">
        <f>SmtRes!DB630</f>
        <v>7.45</v>
      </c>
      <c r="M525">
        <f>ROUND(ROUND(L525*Source!I1255, 6)*1, 2)</f>
        <v>89.4</v>
      </c>
      <c r="N525">
        <f>SmtRes!AA630</f>
        <v>4969.8599999999997</v>
      </c>
      <c r="O525">
        <f>ROUND(ROUND(L525*Source!I1255, 6)*SmtRes!DA630, 2)</f>
        <v>89.4</v>
      </c>
      <c r="P525">
        <f>SmtRes!AG630</f>
        <v>0</v>
      </c>
      <c r="Q525">
        <f>SmtRes!DC630</f>
        <v>0</v>
      </c>
      <c r="R525">
        <f>ROUND(ROUND(Q525*Source!I1255, 6)*1, 2)</f>
        <v>0</v>
      </c>
      <c r="S525">
        <f>SmtRes!AC630</f>
        <v>0</v>
      </c>
      <c r="T525">
        <f>ROUND(ROUND(Q525*Source!I1255, 6)*SmtRes!AK630, 2)</f>
        <v>0</v>
      </c>
      <c r="U525">
        <v>3</v>
      </c>
      <c r="Z525">
        <f>SmtRes!X630</f>
        <v>2013185010</v>
      </c>
      <c r="AA525">
        <v>-1091799724</v>
      </c>
      <c r="AB525">
        <v>-158112489</v>
      </c>
    </row>
    <row r="526" spans="1:28" x14ac:dyDescent="0.2">
      <c r="A526">
        <v>20</v>
      </c>
      <c r="B526">
        <v>629</v>
      </c>
      <c r="C526">
        <v>3</v>
      </c>
      <c r="D526">
        <v>0</v>
      </c>
      <c r="E526">
        <f>SmtRes!AV629</f>
        <v>0</v>
      </c>
      <c r="F526" t="str">
        <f>SmtRes!I629</f>
        <v>21.1-25-209</v>
      </c>
      <c r="G526" t="str">
        <f>SmtRes!K629</f>
        <v>Пакля пропитанная</v>
      </c>
      <c r="H526" t="str">
        <f>SmtRes!O629</f>
        <v>кг</v>
      </c>
      <c r="I526">
        <f>SmtRes!Y629*Source!I1255</f>
        <v>1.2000000000000002E-6</v>
      </c>
      <c r="J526">
        <f>SmtRes!AO629</f>
        <v>1</v>
      </c>
      <c r="K526">
        <f>SmtRes!AE629</f>
        <v>149.35</v>
      </c>
      <c r="L526">
        <f>SmtRes!DB629</f>
        <v>0</v>
      </c>
      <c r="M526">
        <f>ROUND(ROUND(L526*Source!I1255, 6)*1, 2)</f>
        <v>0</v>
      </c>
      <c r="N526">
        <f>SmtRes!AA629</f>
        <v>149.35</v>
      </c>
      <c r="O526">
        <f>ROUND(ROUND(L526*Source!I1255, 6)*SmtRes!DA629, 2)</f>
        <v>0</v>
      </c>
      <c r="P526">
        <f>SmtRes!AG629</f>
        <v>0</v>
      </c>
      <c r="Q526">
        <f>SmtRes!DC629</f>
        <v>0</v>
      </c>
      <c r="R526">
        <f>ROUND(ROUND(Q526*Source!I1255, 6)*1, 2)</f>
        <v>0</v>
      </c>
      <c r="S526">
        <f>SmtRes!AC629</f>
        <v>0</v>
      </c>
      <c r="T526">
        <f>ROUND(ROUND(Q526*Source!I1255, 6)*SmtRes!AK629, 2)</f>
        <v>0</v>
      </c>
      <c r="U526">
        <v>3</v>
      </c>
      <c r="Z526">
        <f>SmtRes!X629</f>
        <v>1726106284</v>
      </c>
      <c r="AA526">
        <v>2119225562</v>
      </c>
      <c r="AB526">
        <v>1172976567</v>
      </c>
    </row>
    <row r="527" spans="1:28" x14ac:dyDescent="0.2">
      <c r="A527">
        <v>20</v>
      </c>
      <c r="B527">
        <v>628</v>
      </c>
      <c r="C527">
        <v>3</v>
      </c>
      <c r="D527">
        <v>0</v>
      </c>
      <c r="E527">
        <f>SmtRes!AV628</f>
        <v>0</v>
      </c>
      <c r="F527" t="str">
        <f>SmtRes!I628</f>
        <v>21.1-2-2</v>
      </c>
      <c r="G527" t="str">
        <f>SmtRes!K628</f>
        <v>Гипсовые вяжущие (гипс) для штукатурных работ</v>
      </c>
      <c r="H527" t="str">
        <f>SmtRes!O628</f>
        <v>т</v>
      </c>
      <c r="I527">
        <f>SmtRes!Y628*Source!I1255</f>
        <v>8.3999999999999993E-4</v>
      </c>
      <c r="J527">
        <f>SmtRes!AO628</f>
        <v>1</v>
      </c>
      <c r="K527">
        <f>SmtRes!AE628</f>
        <v>7313.44</v>
      </c>
      <c r="L527">
        <f>SmtRes!DB628</f>
        <v>0.51</v>
      </c>
      <c r="M527">
        <f>ROUND(ROUND(L527*Source!I1255, 6)*1, 2)</f>
        <v>6.12</v>
      </c>
      <c r="N527">
        <f>SmtRes!AA628</f>
        <v>7313.44</v>
      </c>
      <c r="O527">
        <f>ROUND(ROUND(L527*Source!I1255, 6)*SmtRes!DA628, 2)</f>
        <v>6.12</v>
      </c>
      <c r="P527">
        <f>SmtRes!AG628</f>
        <v>0</v>
      </c>
      <c r="Q527">
        <f>SmtRes!DC628</f>
        <v>0</v>
      </c>
      <c r="R527">
        <f>ROUND(ROUND(Q527*Source!I1255, 6)*1, 2)</f>
        <v>0</v>
      </c>
      <c r="S527">
        <f>SmtRes!AC628</f>
        <v>0</v>
      </c>
      <c r="T527">
        <f>ROUND(ROUND(Q527*Source!I1255, 6)*SmtRes!AK628, 2)</f>
        <v>0</v>
      </c>
      <c r="U527">
        <v>3</v>
      </c>
      <c r="Z527">
        <f>SmtRes!X628</f>
        <v>-900230497</v>
      </c>
      <c r="AA527">
        <v>-1637219116</v>
      </c>
      <c r="AB527">
        <v>-453773343</v>
      </c>
    </row>
    <row r="528" spans="1:28" x14ac:dyDescent="0.2">
      <c r="A528">
        <v>20</v>
      </c>
      <c r="B528">
        <v>633</v>
      </c>
      <c r="C528">
        <v>3</v>
      </c>
      <c r="D528">
        <v>0</v>
      </c>
      <c r="E528">
        <f>SmtRes!AV633</f>
        <v>0</v>
      </c>
      <c r="F528" t="str">
        <f>SmtRes!I633</f>
        <v>21.1-6-10</v>
      </c>
      <c r="G528" t="str">
        <f>SmtRes!K633</f>
        <v>Грунтовка акриловая концентрированная универсальная с высокой клеевой и проникающей способностью</v>
      </c>
      <c r="H528" t="str">
        <f>SmtRes!O633</f>
        <v>л</v>
      </c>
      <c r="I528">
        <f>SmtRes!Y633*Source!I1256</f>
        <v>9.3215000000000003</v>
      </c>
      <c r="J528">
        <f>SmtRes!AO633</f>
        <v>1</v>
      </c>
      <c r="K528">
        <f>SmtRes!AE633</f>
        <v>128.12</v>
      </c>
      <c r="L528">
        <f>SmtRes!DB633</f>
        <v>1319.64</v>
      </c>
      <c r="M528">
        <f>ROUND(ROUND(L528*Source!I1256, 6)*1, 2)</f>
        <v>1194.27</v>
      </c>
      <c r="N528">
        <f>SmtRes!AA633</f>
        <v>128.12</v>
      </c>
      <c r="O528">
        <f>ROUND(ROUND(L528*Source!I1256, 6)*SmtRes!DA633, 2)</f>
        <v>1194.27</v>
      </c>
      <c r="P528">
        <f>SmtRes!AG633</f>
        <v>0</v>
      </c>
      <c r="Q528">
        <f>SmtRes!DC633</f>
        <v>0</v>
      </c>
      <c r="R528">
        <f>ROUND(ROUND(Q528*Source!I1256, 6)*1, 2)</f>
        <v>0</v>
      </c>
      <c r="S528">
        <f>SmtRes!AC633</f>
        <v>0</v>
      </c>
      <c r="T528">
        <f>ROUND(ROUND(Q528*Source!I1256, 6)*SmtRes!AK633, 2)</f>
        <v>0</v>
      </c>
      <c r="U528">
        <v>3</v>
      </c>
      <c r="Z528">
        <f>SmtRes!X633</f>
        <v>1582717036</v>
      </c>
      <c r="AA528">
        <v>392686341</v>
      </c>
      <c r="AB528">
        <v>-17149176</v>
      </c>
    </row>
    <row r="529" spans="1:28" x14ac:dyDescent="0.2">
      <c r="A529">
        <v>20</v>
      </c>
      <c r="B529">
        <v>632</v>
      </c>
      <c r="C529">
        <v>2</v>
      </c>
      <c r="D529">
        <v>0</v>
      </c>
      <c r="E529">
        <f>SmtRes!AV632</f>
        <v>0</v>
      </c>
      <c r="F529" t="str">
        <f>SmtRes!I632</f>
        <v>22.1-30-90</v>
      </c>
      <c r="G529" t="str">
        <f>SmtRes!K632</f>
        <v>Дрели-миксеры импортного производства для перемешивания строительных материалов, скорость до 650 об/мин</v>
      </c>
      <c r="H529" t="str">
        <f>SmtRes!O632</f>
        <v>маш.-ч</v>
      </c>
      <c r="I529">
        <f>SmtRes!Y632*Source!I1256</f>
        <v>3.6200000000000003E-2</v>
      </c>
      <c r="J529">
        <f>SmtRes!AO632</f>
        <v>1</v>
      </c>
      <c r="K529">
        <f>SmtRes!AF632</f>
        <v>11.86</v>
      </c>
      <c r="L529">
        <f>SmtRes!DB632</f>
        <v>0.47</v>
      </c>
      <c r="M529">
        <f>ROUND(ROUND(L529*Source!I1256, 6)*1, 2)</f>
        <v>0.43</v>
      </c>
      <c r="N529">
        <f>SmtRes!AB632</f>
        <v>11.86</v>
      </c>
      <c r="O529">
        <f>ROUND(ROUND(L529*Source!I1256, 6)*SmtRes!DA632, 2)</f>
        <v>0.43</v>
      </c>
      <c r="P529">
        <f>SmtRes!AG632</f>
        <v>0</v>
      </c>
      <c r="Q529">
        <f>SmtRes!DC632</f>
        <v>0</v>
      </c>
      <c r="R529">
        <f>ROUND(ROUND(Q529*Source!I1256, 6)*1, 2)</f>
        <v>0</v>
      </c>
      <c r="S529">
        <f>SmtRes!AC632</f>
        <v>0</v>
      </c>
      <c r="T529">
        <f>ROUND(ROUND(Q529*Source!I1256, 6)*SmtRes!AK632, 2)</f>
        <v>0</v>
      </c>
      <c r="U529">
        <v>2</v>
      </c>
      <c r="Z529">
        <f>SmtRes!X632</f>
        <v>-1393479748</v>
      </c>
      <c r="AA529">
        <v>-992411696</v>
      </c>
      <c r="AB529">
        <v>-1125792185</v>
      </c>
    </row>
    <row r="530" spans="1:28" x14ac:dyDescent="0.2">
      <c r="A530">
        <f>Source!A1257</f>
        <v>18</v>
      </c>
      <c r="B530">
        <v>1257</v>
      </c>
      <c r="C530">
        <v>3</v>
      </c>
      <c r="D530">
        <f>Source!BI1257</f>
        <v>4</v>
      </c>
      <c r="E530">
        <f>Source!FS1257</f>
        <v>0</v>
      </c>
      <c r="F530" t="str">
        <f>Source!F1257</f>
        <v>21.1-6-10</v>
      </c>
      <c r="G530" t="str">
        <f>Source!G1257</f>
        <v>Грунтовка акриловая концентрированная универсальная с высокой клеевой и проникающей способностью</v>
      </c>
      <c r="H530" t="str">
        <f>Source!H1257</f>
        <v>л</v>
      </c>
      <c r="I530">
        <f>Source!I1257</f>
        <v>-9.3215000000000003</v>
      </c>
      <c r="J530">
        <v>1</v>
      </c>
      <c r="K530">
        <f>Source!AC1257</f>
        <v>128.12</v>
      </c>
      <c r="M530">
        <f>ROUND(K530*I530, 2)</f>
        <v>-1194.27</v>
      </c>
      <c r="N530">
        <f>Source!AC1257*IF(Source!BC1257&lt;&gt; 0, Source!BC1257, 1)</f>
        <v>128.12</v>
      </c>
      <c r="O530">
        <f>ROUND(N530*I530, 2)</f>
        <v>-1194.27</v>
      </c>
      <c r="P530">
        <f>Source!AE1257</f>
        <v>0</v>
      </c>
      <c r="R530">
        <f>ROUND(P530*I530, 2)</f>
        <v>0</v>
      </c>
      <c r="S530">
        <f>Source!AE1257*IF(Source!BS1257&lt;&gt; 0, Source!BS1257, 1)</f>
        <v>0</v>
      </c>
      <c r="T530">
        <f>ROUND(S530*I530, 2)</f>
        <v>0</v>
      </c>
      <c r="U530">
        <v>3</v>
      </c>
      <c r="Z530">
        <f>Source!GF1257</f>
        <v>1582717036</v>
      </c>
      <c r="AA530">
        <v>-1285029469</v>
      </c>
      <c r="AB530">
        <v>-187342921</v>
      </c>
    </row>
    <row r="531" spans="1:28" x14ac:dyDescent="0.2">
      <c r="A531">
        <f>Source!A1258</f>
        <v>18</v>
      </c>
      <c r="B531">
        <v>1258</v>
      </c>
      <c r="C531">
        <v>3</v>
      </c>
      <c r="D531">
        <f>Source!BI1258</f>
        <v>4</v>
      </c>
      <c r="E531">
        <f>Source!FS1258</f>
        <v>0</v>
      </c>
      <c r="F531" t="str">
        <f>Source!F1258</f>
        <v>21.1-6-9</v>
      </c>
      <c r="G531" t="str">
        <f>Source!G1258</f>
        <v>Грунтовка акриловая адгезионная для обработки бетонных оснований перед оштукатуриванием, марка "Бетоконтакт"</v>
      </c>
      <c r="H531" t="str">
        <f>Source!H1258</f>
        <v>кг</v>
      </c>
      <c r="I531">
        <f>Source!I1258</f>
        <v>14.932500000000001</v>
      </c>
      <c r="J531">
        <v>1</v>
      </c>
      <c r="K531">
        <f>Source!AC1258</f>
        <v>128.87</v>
      </c>
      <c r="M531">
        <f>ROUND(K531*I531, 2)</f>
        <v>1924.35</v>
      </c>
      <c r="N531">
        <f>Source!AC1258*IF(Source!BC1258&lt;&gt; 0, Source!BC1258, 1)</f>
        <v>128.87</v>
      </c>
      <c r="O531">
        <f>ROUND(N531*I531, 2)</f>
        <v>1924.35</v>
      </c>
      <c r="P531">
        <f>Source!AE1258</f>
        <v>0</v>
      </c>
      <c r="R531">
        <f>ROUND(P531*I531, 2)</f>
        <v>0</v>
      </c>
      <c r="S531">
        <f>Source!AE1258*IF(Source!BS1258&lt;&gt; 0, Source!BS1258, 1)</f>
        <v>0</v>
      </c>
      <c r="T531">
        <f>ROUND(S531*I531, 2)</f>
        <v>0</v>
      </c>
      <c r="U531">
        <v>3</v>
      </c>
      <c r="Z531">
        <f>Source!GF1258</f>
        <v>743869604</v>
      </c>
      <c r="AA531">
        <v>382649317</v>
      </c>
      <c r="AB531">
        <v>-1943594725</v>
      </c>
    </row>
    <row r="532" spans="1:28" x14ac:dyDescent="0.2">
      <c r="A532">
        <v>20</v>
      </c>
      <c r="B532">
        <v>639</v>
      </c>
      <c r="C532">
        <v>3</v>
      </c>
      <c r="D532">
        <v>0</v>
      </c>
      <c r="E532">
        <f>SmtRes!AV639</f>
        <v>0</v>
      </c>
      <c r="F532" t="str">
        <f>SmtRes!I639</f>
        <v>21.3-2-97</v>
      </c>
      <c r="G532" t="str">
        <f>SmtRes!K639</f>
        <v>Смеси сухие штукатурные цементно-известковые для внутренних и наружных работ, для машинного и ручного нанесения, марка 75</v>
      </c>
      <c r="H532" t="str">
        <f>SmtRes!O639</f>
        <v>т</v>
      </c>
      <c r="I532">
        <f>SmtRes!Y639*Source!I1259</f>
        <v>0.79278000000000004</v>
      </c>
      <c r="J532">
        <f>SmtRes!AO639</f>
        <v>1</v>
      </c>
      <c r="K532">
        <f>SmtRes!AE639</f>
        <v>11245.63</v>
      </c>
      <c r="L532">
        <f>SmtRes!DB639</f>
        <v>9851.17</v>
      </c>
      <c r="M532">
        <f>ROUND(ROUND(L532*Source!I1259, 6)*1, 2)</f>
        <v>8915.31</v>
      </c>
      <c r="N532">
        <f>SmtRes!AA639</f>
        <v>11245.63</v>
      </c>
      <c r="O532">
        <f>ROUND(ROUND(L532*Source!I1259, 6)*SmtRes!DA639, 2)</f>
        <v>8915.31</v>
      </c>
      <c r="P532">
        <f>SmtRes!AG639</f>
        <v>0</v>
      </c>
      <c r="Q532">
        <f>SmtRes!DC639</f>
        <v>0</v>
      </c>
      <c r="R532">
        <f>ROUND(ROUND(Q532*Source!I1259, 6)*1, 2)</f>
        <v>0</v>
      </c>
      <c r="S532">
        <f>SmtRes!AC639</f>
        <v>0</v>
      </c>
      <c r="T532">
        <f>ROUND(ROUND(Q532*Source!I1259, 6)*SmtRes!AK639, 2)</f>
        <v>0</v>
      </c>
      <c r="U532">
        <v>3</v>
      </c>
      <c r="Z532">
        <f>SmtRes!X639</f>
        <v>-1784042081</v>
      </c>
      <c r="AA532">
        <v>-1898204583</v>
      </c>
      <c r="AB532">
        <v>-1336858889</v>
      </c>
    </row>
    <row r="533" spans="1:28" x14ac:dyDescent="0.2">
      <c r="A533">
        <v>20</v>
      </c>
      <c r="B533">
        <v>638</v>
      </c>
      <c r="C533">
        <v>3</v>
      </c>
      <c r="D533">
        <v>0</v>
      </c>
      <c r="E533">
        <f>SmtRes!AV638</f>
        <v>0</v>
      </c>
      <c r="F533" t="str">
        <f>SmtRes!I638</f>
        <v>21.1-6-21</v>
      </c>
      <c r="G533" t="str">
        <f>SmtRes!K638</f>
        <v>Дисперсия поливинилацетатная, гомополимерная, грубодисперсная, пластифицированная, (эмульсия поливинилацетатная), марка ДБ</v>
      </c>
      <c r="H533" t="str">
        <f>SmtRes!O638</f>
        <v>т</v>
      </c>
      <c r="I533">
        <f>SmtRes!Y638*Source!I1259</f>
        <v>4.163E-3</v>
      </c>
      <c r="J533">
        <f>SmtRes!AO638</f>
        <v>1</v>
      </c>
      <c r="K533">
        <f>SmtRes!AE638</f>
        <v>62638.49</v>
      </c>
      <c r="L533">
        <f>SmtRes!DB638</f>
        <v>288.14</v>
      </c>
      <c r="M533">
        <f>ROUND(ROUND(L533*Source!I1259, 6)*1, 2)</f>
        <v>260.77</v>
      </c>
      <c r="N533">
        <f>SmtRes!AA638</f>
        <v>62638.49</v>
      </c>
      <c r="O533">
        <f>ROUND(ROUND(L533*Source!I1259, 6)*SmtRes!DA638, 2)</f>
        <v>260.77</v>
      </c>
      <c r="P533">
        <f>SmtRes!AG638</f>
        <v>0</v>
      </c>
      <c r="Q533">
        <f>SmtRes!DC638</f>
        <v>0</v>
      </c>
      <c r="R533">
        <f>ROUND(ROUND(Q533*Source!I1259, 6)*1, 2)</f>
        <v>0</v>
      </c>
      <c r="S533">
        <f>SmtRes!AC638</f>
        <v>0</v>
      </c>
      <c r="T533">
        <f>ROUND(ROUND(Q533*Source!I1259, 6)*SmtRes!AK638, 2)</f>
        <v>0</v>
      </c>
      <c r="U533">
        <v>3</v>
      </c>
      <c r="Z533">
        <f>SmtRes!X638</f>
        <v>-1087760959</v>
      </c>
      <c r="AA533">
        <v>131374174</v>
      </c>
      <c r="AB533">
        <v>-1174192813</v>
      </c>
    </row>
    <row r="534" spans="1:28" x14ac:dyDescent="0.2">
      <c r="A534">
        <v>20</v>
      </c>
      <c r="B534">
        <v>637</v>
      </c>
      <c r="C534">
        <v>3</v>
      </c>
      <c r="D534">
        <v>0</v>
      </c>
      <c r="E534">
        <f>SmtRes!AV637</f>
        <v>0</v>
      </c>
      <c r="F534" t="str">
        <f>SmtRes!I637</f>
        <v>21.1-25-13</v>
      </c>
      <c r="G534" t="str">
        <f>SmtRes!K637</f>
        <v>Вода</v>
      </c>
      <c r="H534" t="str">
        <f>SmtRes!O637</f>
        <v>м3</v>
      </c>
      <c r="I534">
        <f>SmtRes!Y637*Source!I1259</f>
        <v>0.13755999999999999</v>
      </c>
      <c r="J534">
        <f>SmtRes!AO637</f>
        <v>1</v>
      </c>
      <c r="K534">
        <f>SmtRes!AE637</f>
        <v>49.83</v>
      </c>
      <c r="L534">
        <f>SmtRes!DB637</f>
        <v>7.57</v>
      </c>
      <c r="M534">
        <f>ROUND(ROUND(L534*Source!I1259, 6)*1, 2)</f>
        <v>6.85</v>
      </c>
      <c r="N534">
        <f>SmtRes!AA637</f>
        <v>49.83</v>
      </c>
      <c r="O534">
        <f>ROUND(ROUND(L534*Source!I1259, 6)*SmtRes!DA637, 2)</f>
        <v>6.85</v>
      </c>
      <c r="P534">
        <f>SmtRes!AG637</f>
        <v>0</v>
      </c>
      <c r="Q534">
        <f>SmtRes!DC637</f>
        <v>0</v>
      </c>
      <c r="R534">
        <f>ROUND(ROUND(Q534*Source!I1259, 6)*1, 2)</f>
        <v>0</v>
      </c>
      <c r="S534">
        <f>SmtRes!AC637</f>
        <v>0</v>
      </c>
      <c r="T534">
        <f>ROUND(ROUND(Q534*Source!I1259, 6)*SmtRes!AK637, 2)</f>
        <v>0</v>
      </c>
      <c r="U534">
        <v>3</v>
      </c>
      <c r="Z534">
        <f>SmtRes!X637</f>
        <v>-1393929784</v>
      </c>
      <c r="AA534">
        <v>-568288822</v>
      </c>
      <c r="AB534">
        <v>-1097784124</v>
      </c>
    </row>
    <row r="535" spans="1:28" x14ac:dyDescent="0.2">
      <c r="A535">
        <v>20</v>
      </c>
      <c r="B535">
        <v>646</v>
      </c>
      <c r="C535">
        <v>3</v>
      </c>
      <c r="D535">
        <v>0</v>
      </c>
      <c r="E535">
        <f>SmtRes!AV646</f>
        <v>0</v>
      </c>
      <c r="F535" t="str">
        <f>SmtRes!I646</f>
        <v>21.1-6-221</v>
      </c>
      <c r="G535" t="str">
        <f>SmtRes!K646</f>
        <v>Грунтовка водно-дисперсионная акриловая укрепляющая для минеральных поверхностей, типа ВД-АК-0110</v>
      </c>
      <c r="H535" t="str">
        <f>SmtRes!O646</f>
        <v>кг</v>
      </c>
      <c r="I535">
        <f>SmtRes!Y646*Source!I1260</f>
        <v>9.2560000000000002</v>
      </c>
      <c r="J535">
        <f>SmtRes!AO646</f>
        <v>1</v>
      </c>
      <c r="K535">
        <f>SmtRes!AE646</f>
        <v>78.349999999999994</v>
      </c>
      <c r="L535">
        <f>SmtRes!DB646</f>
        <v>814.84</v>
      </c>
      <c r="M535">
        <f>ROUND(ROUND(L535*Source!I1260, 6)*1, 2)</f>
        <v>725.21</v>
      </c>
      <c r="N535">
        <f>SmtRes!AA646</f>
        <v>78.349999999999994</v>
      </c>
      <c r="O535">
        <f>ROUND(ROUND(L535*Source!I1260, 6)*SmtRes!DA646, 2)</f>
        <v>725.21</v>
      </c>
      <c r="P535">
        <f>SmtRes!AG646</f>
        <v>0</v>
      </c>
      <c r="Q535">
        <f>SmtRes!DC646</f>
        <v>0</v>
      </c>
      <c r="R535">
        <f>ROUND(ROUND(Q535*Source!I1260, 6)*1, 2)</f>
        <v>0</v>
      </c>
      <c r="S535">
        <f>SmtRes!AC646</f>
        <v>0</v>
      </c>
      <c r="T535">
        <f>ROUND(ROUND(Q535*Source!I1260, 6)*SmtRes!AK646, 2)</f>
        <v>0</v>
      </c>
      <c r="U535">
        <v>3</v>
      </c>
      <c r="Z535">
        <f>SmtRes!X646</f>
        <v>-1709431397</v>
      </c>
      <c r="AA535">
        <v>451470118</v>
      </c>
      <c r="AB535">
        <v>2147139593</v>
      </c>
    </row>
    <row r="536" spans="1:28" x14ac:dyDescent="0.2">
      <c r="A536">
        <v>20</v>
      </c>
      <c r="B536">
        <v>645</v>
      </c>
      <c r="C536">
        <v>3</v>
      </c>
      <c r="D536">
        <v>0</v>
      </c>
      <c r="E536">
        <f>SmtRes!AV645</f>
        <v>0</v>
      </c>
      <c r="F536" t="str">
        <f>SmtRes!I645</f>
        <v>21.1-6-219</v>
      </c>
      <c r="G536" t="str">
        <f>SmtRes!K645</f>
        <v>Краски водно-дисперсионные акриловые износостойкие, интерьерные, моющиеся, типа ВД-АК-210, белые</v>
      </c>
      <c r="H536" t="str">
        <f>SmtRes!O645</f>
        <v>кг</v>
      </c>
      <c r="I536">
        <f>SmtRes!Y645*Source!I1260</f>
        <v>21.538</v>
      </c>
      <c r="J536">
        <f>SmtRes!AO645</f>
        <v>1</v>
      </c>
      <c r="K536">
        <f>SmtRes!AE645</f>
        <v>183.25</v>
      </c>
      <c r="L536">
        <f>SmtRes!DB645</f>
        <v>4434.6499999999996</v>
      </c>
      <c r="M536">
        <f>ROUND(ROUND(L536*Source!I1260, 6)*1, 2)</f>
        <v>3946.84</v>
      </c>
      <c r="N536">
        <f>SmtRes!AA645</f>
        <v>183.25</v>
      </c>
      <c r="O536">
        <f>ROUND(ROUND(L536*Source!I1260, 6)*SmtRes!DA645, 2)</f>
        <v>3946.84</v>
      </c>
      <c r="P536">
        <f>SmtRes!AG645</f>
        <v>0</v>
      </c>
      <c r="Q536">
        <f>SmtRes!DC645</f>
        <v>0</v>
      </c>
      <c r="R536">
        <f>ROUND(ROUND(Q536*Source!I1260, 6)*1, 2)</f>
        <v>0</v>
      </c>
      <c r="S536">
        <f>SmtRes!AC645</f>
        <v>0</v>
      </c>
      <c r="T536">
        <f>ROUND(ROUND(Q536*Source!I1260, 6)*SmtRes!AK645, 2)</f>
        <v>0</v>
      </c>
      <c r="U536">
        <v>3</v>
      </c>
      <c r="Z536">
        <f>SmtRes!X645</f>
        <v>1915260537</v>
      </c>
      <c r="AA536">
        <v>-17150697</v>
      </c>
      <c r="AB536">
        <v>-91456575</v>
      </c>
    </row>
    <row r="537" spans="1:28" x14ac:dyDescent="0.2">
      <c r="A537">
        <v>20</v>
      </c>
      <c r="B537">
        <v>644</v>
      </c>
      <c r="C537">
        <v>3</v>
      </c>
      <c r="D537">
        <v>0</v>
      </c>
      <c r="E537">
        <f>SmtRes!AV644</f>
        <v>0</v>
      </c>
      <c r="F537" t="str">
        <f>SmtRes!I644</f>
        <v>21.1-25-404</v>
      </c>
      <c r="G537" t="str">
        <f>SmtRes!K644</f>
        <v>Шпатлевка водно-дисперсионная акриловая</v>
      </c>
      <c r="H537" t="str">
        <f>SmtRes!O644</f>
        <v>т</v>
      </c>
      <c r="I537">
        <f>SmtRes!Y644*Source!I1260</f>
        <v>4.539E-2</v>
      </c>
      <c r="J537">
        <f>SmtRes!AO644</f>
        <v>1</v>
      </c>
      <c r="K537">
        <f>SmtRes!AE644</f>
        <v>81852.28</v>
      </c>
      <c r="L537">
        <f>SmtRes!DB644</f>
        <v>4174.47</v>
      </c>
      <c r="M537">
        <f>ROUND(ROUND(L537*Source!I1260, 6)*1, 2)</f>
        <v>3715.28</v>
      </c>
      <c r="N537">
        <f>SmtRes!AA644</f>
        <v>81852.28</v>
      </c>
      <c r="O537">
        <f>ROUND(ROUND(L537*Source!I1260, 6)*SmtRes!DA644, 2)</f>
        <v>3715.28</v>
      </c>
      <c r="P537">
        <f>SmtRes!AG644</f>
        <v>0</v>
      </c>
      <c r="Q537">
        <f>SmtRes!DC644</f>
        <v>0</v>
      </c>
      <c r="R537">
        <f>ROUND(ROUND(Q537*Source!I1260, 6)*1, 2)</f>
        <v>0</v>
      </c>
      <c r="S537">
        <f>SmtRes!AC644</f>
        <v>0</v>
      </c>
      <c r="T537">
        <f>ROUND(ROUND(Q537*Source!I1260, 6)*SmtRes!AK644, 2)</f>
        <v>0</v>
      </c>
      <c r="U537">
        <v>3</v>
      </c>
      <c r="Z537">
        <f>SmtRes!X644</f>
        <v>-1196869701</v>
      </c>
      <c r="AA537">
        <v>-1059775425</v>
      </c>
      <c r="AB537">
        <v>1815180334</v>
      </c>
    </row>
    <row r="538" spans="1:28" x14ac:dyDescent="0.2">
      <c r="A538">
        <v>20</v>
      </c>
      <c r="B538">
        <v>643</v>
      </c>
      <c r="C538">
        <v>3</v>
      </c>
      <c r="D538">
        <v>0</v>
      </c>
      <c r="E538">
        <f>SmtRes!AV643</f>
        <v>0</v>
      </c>
      <c r="F538" t="str">
        <f>SmtRes!I643</f>
        <v>21.1-25-388</v>
      </c>
      <c r="G538" t="str">
        <f>SmtRes!K643</f>
        <v>Шкурка шлифовальная на бумажной основе</v>
      </c>
      <c r="H538" t="str">
        <f>SmtRes!O643</f>
        <v>м2</v>
      </c>
      <c r="I538">
        <f>SmtRes!Y643*Source!I1260</f>
        <v>0.71200000000000008</v>
      </c>
      <c r="J538">
        <f>SmtRes!AO643</f>
        <v>1</v>
      </c>
      <c r="K538">
        <f>SmtRes!AE643</f>
        <v>431.83</v>
      </c>
      <c r="L538">
        <f>SmtRes!DB643</f>
        <v>345.46</v>
      </c>
      <c r="M538">
        <f>ROUND(ROUND(L538*Source!I1260, 6)*1, 2)</f>
        <v>307.45999999999998</v>
      </c>
      <c r="N538">
        <f>SmtRes!AA643</f>
        <v>431.83</v>
      </c>
      <c r="O538">
        <f>ROUND(ROUND(L538*Source!I1260, 6)*SmtRes!DA643, 2)</f>
        <v>307.45999999999998</v>
      </c>
      <c r="P538">
        <f>SmtRes!AG643</f>
        <v>0</v>
      </c>
      <c r="Q538">
        <f>SmtRes!DC643</f>
        <v>0</v>
      </c>
      <c r="R538">
        <f>ROUND(ROUND(Q538*Source!I1260, 6)*1, 2)</f>
        <v>0</v>
      </c>
      <c r="S538">
        <f>SmtRes!AC643</f>
        <v>0</v>
      </c>
      <c r="T538">
        <f>ROUND(ROUND(Q538*Source!I1260, 6)*SmtRes!AK643, 2)</f>
        <v>0</v>
      </c>
      <c r="U538">
        <v>3</v>
      </c>
      <c r="Z538">
        <f>SmtRes!X643</f>
        <v>680056559</v>
      </c>
      <c r="AA538">
        <v>-267451668</v>
      </c>
      <c r="AB538">
        <v>2039739391</v>
      </c>
    </row>
    <row r="539" spans="1:28" x14ac:dyDescent="0.2">
      <c r="A539">
        <v>20</v>
      </c>
      <c r="B539">
        <v>642</v>
      </c>
      <c r="C539">
        <v>3</v>
      </c>
      <c r="D539">
        <v>0</v>
      </c>
      <c r="E539">
        <f>SmtRes!AV642</f>
        <v>0</v>
      </c>
      <c r="F539" t="str">
        <f>SmtRes!I642</f>
        <v>21.1-25-13</v>
      </c>
      <c r="G539" t="str">
        <f>SmtRes!K642</f>
        <v>Вода</v>
      </c>
      <c r="H539" t="str">
        <f>SmtRes!O642</f>
        <v>м3</v>
      </c>
      <c r="I539">
        <f>SmtRes!Y642*Source!I1260</f>
        <v>5.3400000000000001E-3</v>
      </c>
      <c r="J539">
        <f>SmtRes!AO642</f>
        <v>1</v>
      </c>
      <c r="K539">
        <f>SmtRes!AE642</f>
        <v>49.83</v>
      </c>
      <c r="L539">
        <f>SmtRes!DB642</f>
        <v>0.3</v>
      </c>
      <c r="M539">
        <f>ROUND(ROUND(L539*Source!I1260, 6)*1, 2)</f>
        <v>0.27</v>
      </c>
      <c r="N539">
        <f>SmtRes!AA642</f>
        <v>49.83</v>
      </c>
      <c r="O539">
        <f>ROUND(ROUND(L539*Source!I1260, 6)*SmtRes!DA642, 2)</f>
        <v>0.27</v>
      </c>
      <c r="P539">
        <f>SmtRes!AG642</f>
        <v>0</v>
      </c>
      <c r="Q539">
        <f>SmtRes!DC642</f>
        <v>0</v>
      </c>
      <c r="R539">
        <f>ROUND(ROUND(Q539*Source!I1260, 6)*1, 2)</f>
        <v>0</v>
      </c>
      <c r="S539">
        <f>SmtRes!AC642</f>
        <v>0</v>
      </c>
      <c r="T539">
        <f>ROUND(ROUND(Q539*Source!I1260, 6)*SmtRes!AK642, 2)</f>
        <v>0</v>
      </c>
      <c r="U539">
        <v>3</v>
      </c>
      <c r="Z539">
        <f>SmtRes!X642</f>
        <v>-1393929784</v>
      </c>
      <c r="AA539">
        <v>-568288822</v>
      </c>
      <c r="AB539">
        <v>-1097784124</v>
      </c>
    </row>
    <row r="540" spans="1:28" x14ac:dyDescent="0.2">
      <c r="A540">
        <v>20</v>
      </c>
      <c r="B540">
        <v>641</v>
      </c>
      <c r="C540">
        <v>3</v>
      </c>
      <c r="D540">
        <v>0</v>
      </c>
      <c r="E540">
        <f>SmtRes!AV641</f>
        <v>0</v>
      </c>
      <c r="F540" t="str">
        <f>SmtRes!I641</f>
        <v>21.1-20-7</v>
      </c>
      <c r="G540" t="str">
        <f>SmtRes!K641</f>
        <v>Ветошь</v>
      </c>
      <c r="H540" t="str">
        <f>SmtRes!O641</f>
        <v>кг</v>
      </c>
      <c r="I540">
        <f>SmtRes!Y641*Source!I1260</f>
        <v>0.27589999999999998</v>
      </c>
      <c r="J540">
        <f>SmtRes!AO641</f>
        <v>1</v>
      </c>
      <c r="K540">
        <f>SmtRes!AE641</f>
        <v>23.91</v>
      </c>
      <c r="L540">
        <f>SmtRes!DB641</f>
        <v>7.41</v>
      </c>
      <c r="M540">
        <f>ROUND(ROUND(L540*Source!I1260, 6)*1, 2)</f>
        <v>6.59</v>
      </c>
      <c r="N540">
        <f>SmtRes!AA641</f>
        <v>23.91</v>
      </c>
      <c r="O540">
        <f>ROUND(ROUND(L540*Source!I1260, 6)*SmtRes!DA641, 2)</f>
        <v>6.59</v>
      </c>
      <c r="P540">
        <f>SmtRes!AG641</f>
        <v>0</v>
      </c>
      <c r="Q540">
        <f>SmtRes!DC641</f>
        <v>0</v>
      </c>
      <c r="R540">
        <f>ROUND(ROUND(Q540*Source!I1260, 6)*1, 2)</f>
        <v>0</v>
      </c>
      <c r="S540">
        <f>SmtRes!AC641</f>
        <v>0</v>
      </c>
      <c r="T540">
        <f>ROUND(ROUND(Q540*Source!I1260, 6)*SmtRes!AK641, 2)</f>
        <v>0</v>
      </c>
      <c r="U540">
        <v>3</v>
      </c>
      <c r="Z540">
        <f>SmtRes!X641</f>
        <v>-1577570829</v>
      </c>
      <c r="AA540">
        <v>-1417245040</v>
      </c>
      <c r="AB540">
        <v>-1532834414</v>
      </c>
    </row>
    <row r="541" spans="1:28" x14ac:dyDescent="0.2">
      <c r="A541">
        <v>20</v>
      </c>
      <c r="B541">
        <v>650</v>
      </c>
      <c r="C541">
        <v>3</v>
      </c>
      <c r="D541">
        <v>0</v>
      </c>
      <c r="E541">
        <f>SmtRes!AV650</f>
        <v>0</v>
      </c>
      <c r="F541" t="str">
        <f>SmtRes!I650</f>
        <v>21.19-11-22</v>
      </c>
      <c r="G541" t="str">
        <f>SmtRes!K650</f>
        <v>Решетки вентиляционные стальные штампованные, тип РШ, размеры 200х200 мм</v>
      </c>
      <c r="H541" t="str">
        <f>SmtRes!O650</f>
        <v>шт.</v>
      </c>
      <c r="I541">
        <f>SmtRes!Y650*Source!I1262</f>
        <v>3</v>
      </c>
      <c r="J541">
        <f>SmtRes!AO650</f>
        <v>1</v>
      </c>
      <c r="K541">
        <f>SmtRes!AE650</f>
        <v>287.08999999999997</v>
      </c>
      <c r="L541">
        <f>SmtRes!DB650</f>
        <v>28709</v>
      </c>
      <c r="M541">
        <f>ROUND(ROUND(L541*Source!I1262, 6)*1, 2)</f>
        <v>861.27</v>
      </c>
      <c r="N541">
        <f>SmtRes!AA650</f>
        <v>287.08999999999997</v>
      </c>
      <c r="O541">
        <f>ROUND(ROUND(L541*Source!I1262, 6)*SmtRes!DA650, 2)</f>
        <v>861.27</v>
      </c>
      <c r="P541">
        <f>SmtRes!AG650</f>
        <v>0</v>
      </c>
      <c r="Q541">
        <f>SmtRes!DC650</f>
        <v>0</v>
      </c>
      <c r="R541">
        <f>ROUND(ROUND(Q541*Source!I1262, 6)*1, 2)</f>
        <v>0</v>
      </c>
      <c r="S541">
        <f>SmtRes!AC650</f>
        <v>0</v>
      </c>
      <c r="T541">
        <f>ROUND(ROUND(Q541*Source!I1262, 6)*SmtRes!AK650, 2)</f>
        <v>0</v>
      </c>
      <c r="U541">
        <v>3</v>
      </c>
      <c r="Z541">
        <f>SmtRes!X650</f>
        <v>1944741348</v>
      </c>
      <c r="AA541">
        <v>851634594</v>
      </c>
      <c r="AB541">
        <v>-1148237389</v>
      </c>
    </row>
    <row r="542" spans="1:28" x14ac:dyDescent="0.2">
      <c r="A542">
        <v>20</v>
      </c>
      <c r="B542">
        <v>649</v>
      </c>
      <c r="C542">
        <v>3</v>
      </c>
      <c r="D542">
        <v>0</v>
      </c>
      <c r="E542">
        <f>SmtRes!AV649</f>
        <v>0</v>
      </c>
      <c r="F542" t="str">
        <f>SmtRes!I649</f>
        <v>21.1-2-2</v>
      </c>
      <c r="G542" t="str">
        <f>SmtRes!K649</f>
        <v>Гипсовые вяжущие (гипс) для штукатурных работ</v>
      </c>
      <c r="H542" t="str">
        <f>SmtRes!O649</f>
        <v>т</v>
      </c>
      <c r="I542">
        <f>SmtRes!Y649*Source!I1262</f>
        <v>1.5E-3</v>
      </c>
      <c r="J542">
        <f>SmtRes!AO649</f>
        <v>1</v>
      </c>
      <c r="K542">
        <f>SmtRes!AE649</f>
        <v>7313.44</v>
      </c>
      <c r="L542">
        <f>SmtRes!DB649</f>
        <v>365.67</v>
      </c>
      <c r="M542">
        <f>ROUND(ROUND(L542*Source!I1262, 6)*1, 2)</f>
        <v>10.97</v>
      </c>
      <c r="N542">
        <f>SmtRes!AA649</f>
        <v>7313.44</v>
      </c>
      <c r="O542">
        <f>ROUND(ROUND(L542*Source!I1262, 6)*SmtRes!DA649, 2)</f>
        <v>10.97</v>
      </c>
      <c r="P542">
        <f>SmtRes!AG649</f>
        <v>0</v>
      </c>
      <c r="Q542">
        <f>SmtRes!DC649</f>
        <v>0</v>
      </c>
      <c r="R542">
        <f>ROUND(ROUND(Q542*Source!I1262, 6)*1, 2)</f>
        <v>0</v>
      </c>
      <c r="S542">
        <f>SmtRes!AC649</f>
        <v>0</v>
      </c>
      <c r="T542">
        <f>ROUND(ROUND(Q542*Source!I1262, 6)*SmtRes!AK649, 2)</f>
        <v>0</v>
      </c>
      <c r="U542">
        <v>3</v>
      </c>
      <c r="Z542">
        <f>SmtRes!X649</f>
        <v>-900230497</v>
      </c>
      <c r="AA542">
        <v>-1637219116</v>
      </c>
      <c r="AB542">
        <v>-453773343</v>
      </c>
    </row>
    <row r="543" spans="1:28" x14ac:dyDescent="0.2">
      <c r="A543">
        <f>Source!A1294</f>
        <v>5</v>
      </c>
      <c r="B543">
        <v>1294</v>
      </c>
      <c r="G543" t="str">
        <f>Source!G1294</f>
        <v>Пол</v>
      </c>
    </row>
    <row r="544" spans="1:28" x14ac:dyDescent="0.2">
      <c r="A544">
        <v>20</v>
      </c>
      <c r="B544">
        <v>652</v>
      </c>
      <c r="C544">
        <v>3</v>
      </c>
      <c r="D544">
        <v>0</v>
      </c>
      <c r="E544">
        <f>SmtRes!AV652</f>
        <v>0</v>
      </c>
      <c r="F544" t="str">
        <f>SmtRes!I652</f>
        <v>9999990001</v>
      </c>
      <c r="G544" t="str">
        <f>SmtRes!K652</f>
        <v>Масса мусора</v>
      </c>
      <c r="H544" t="str">
        <f>SmtRes!O652</f>
        <v>т</v>
      </c>
      <c r="I544">
        <f>SmtRes!Y652*Source!I1298</f>
        <v>3.1349999999999996E-2</v>
      </c>
      <c r="J544">
        <f>SmtRes!AO652</f>
        <v>1</v>
      </c>
      <c r="K544">
        <f>SmtRes!AE652</f>
        <v>0</v>
      </c>
      <c r="L544">
        <f>SmtRes!DB652</f>
        <v>0</v>
      </c>
      <c r="M544">
        <f>ROUND(ROUND(L544*Source!I1298, 6)*1, 2)</f>
        <v>0</v>
      </c>
      <c r="N544">
        <f>SmtRes!AA652</f>
        <v>0</v>
      </c>
      <c r="O544">
        <f>ROUND(ROUND(L544*Source!I1298, 6)*SmtRes!DA652, 2)</f>
        <v>0</v>
      </c>
      <c r="P544">
        <f>SmtRes!AG652</f>
        <v>0</v>
      </c>
      <c r="Q544">
        <f>SmtRes!DC652</f>
        <v>0</v>
      </c>
      <c r="R544">
        <f>ROUND(ROUND(Q544*Source!I1298, 6)*1, 2)</f>
        <v>0</v>
      </c>
      <c r="S544">
        <f>SmtRes!AC652</f>
        <v>0</v>
      </c>
      <c r="T544">
        <f>ROUND(ROUND(Q544*Source!I1298, 6)*SmtRes!AK652, 2)</f>
        <v>0</v>
      </c>
      <c r="U544">
        <v>3</v>
      </c>
      <c r="Z544">
        <f>SmtRes!X652</f>
        <v>1489638031</v>
      </c>
      <c r="AA544">
        <v>1808425918</v>
      </c>
      <c r="AB544">
        <v>-883491509</v>
      </c>
    </row>
    <row r="545" spans="1:28" x14ac:dyDescent="0.2">
      <c r="A545">
        <v>20</v>
      </c>
      <c r="B545">
        <v>654</v>
      </c>
      <c r="C545">
        <v>3</v>
      </c>
      <c r="D545">
        <v>0</v>
      </c>
      <c r="E545">
        <f>SmtRes!AV654</f>
        <v>0</v>
      </c>
      <c r="F545" t="str">
        <f>SmtRes!I654</f>
        <v>9999990001</v>
      </c>
      <c r="G545" t="str">
        <f>SmtRes!K654</f>
        <v>Масса мусора</v>
      </c>
      <c r="H545" t="str">
        <f>SmtRes!O654</f>
        <v>т</v>
      </c>
      <c r="I545">
        <f>SmtRes!Y654*Source!I1299</f>
        <v>0.24204999999999999</v>
      </c>
      <c r="J545">
        <f>SmtRes!AO654</f>
        <v>1</v>
      </c>
      <c r="K545">
        <f>SmtRes!AE654</f>
        <v>0</v>
      </c>
      <c r="L545">
        <f>SmtRes!DB654</f>
        <v>0</v>
      </c>
      <c r="M545">
        <f>ROUND(ROUND(L545*Source!I1299, 6)*1, 2)</f>
        <v>0</v>
      </c>
      <c r="N545">
        <f>SmtRes!AA654</f>
        <v>0</v>
      </c>
      <c r="O545">
        <f>ROUND(ROUND(L545*Source!I1299, 6)*SmtRes!DA654, 2)</f>
        <v>0</v>
      </c>
      <c r="P545">
        <f>SmtRes!AG654</f>
        <v>0</v>
      </c>
      <c r="Q545">
        <f>SmtRes!DC654</f>
        <v>0</v>
      </c>
      <c r="R545">
        <f>ROUND(ROUND(Q545*Source!I1299, 6)*1, 2)</f>
        <v>0</v>
      </c>
      <c r="S545">
        <f>SmtRes!AC654</f>
        <v>0</v>
      </c>
      <c r="T545">
        <f>ROUND(ROUND(Q545*Source!I1299, 6)*SmtRes!AK654, 2)</f>
        <v>0</v>
      </c>
      <c r="U545">
        <v>3</v>
      </c>
      <c r="Z545">
        <f>SmtRes!X654</f>
        <v>1489638031</v>
      </c>
      <c r="AA545">
        <v>1808425918</v>
      </c>
      <c r="AB545">
        <v>-883491509</v>
      </c>
    </row>
    <row r="546" spans="1:28" x14ac:dyDescent="0.2">
      <c r="A546">
        <v>20</v>
      </c>
      <c r="B546">
        <v>656</v>
      </c>
      <c r="C546">
        <v>3</v>
      </c>
      <c r="D546">
        <v>0</v>
      </c>
      <c r="E546">
        <f>SmtRes!AV656</f>
        <v>0</v>
      </c>
      <c r="F546" t="str">
        <f>SmtRes!I656</f>
        <v>9999990001</v>
      </c>
      <c r="G546" t="str">
        <f>SmtRes!K656</f>
        <v>Масса мусора</v>
      </c>
      <c r="H546" t="str">
        <f>SmtRes!O656</f>
        <v>т</v>
      </c>
      <c r="I546">
        <f>SmtRes!Y656*Source!I1300</f>
        <v>0.28325000000000006</v>
      </c>
      <c r="J546">
        <f>SmtRes!AO656</f>
        <v>1</v>
      </c>
      <c r="K546">
        <f>SmtRes!AE656</f>
        <v>0</v>
      </c>
      <c r="L546">
        <f>SmtRes!DB656</f>
        <v>0</v>
      </c>
      <c r="M546">
        <f>ROUND(ROUND(L546*Source!I1300, 6)*1, 2)</f>
        <v>0</v>
      </c>
      <c r="N546">
        <f>SmtRes!AA656</f>
        <v>0</v>
      </c>
      <c r="O546">
        <f>ROUND(ROUND(L546*Source!I1300, 6)*SmtRes!DA656, 2)</f>
        <v>0</v>
      </c>
      <c r="P546">
        <f>SmtRes!AG656</f>
        <v>0</v>
      </c>
      <c r="Q546">
        <f>SmtRes!DC656</f>
        <v>0</v>
      </c>
      <c r="R546">
        <f>ROUND(ROUND(Q546*Source!I1300, 6)*1, 2)</f>
        <v>0</v>
      </c>
      <c r="S546">
        <f>SmtRes!AC656</f>
        <v>0</v>
      </c>
      <c r="T546">
        <f>ROUND(ROUND(Q546*Source!I1300, 6)*SmtRes!AK656, 2)</f>
        <v>0</v>
      </c>
      <c r="U546">
        <v>3</v>
      </c>
      <c r="Z546">
        <f>SmtRes!X656</f>
        <v>1489638031</v>
      </c>
      <c r="AA546">
        <v>1808425918</v>
      </c>
      <c r="AB546">
        <v>-883491509</v>
      </c>
    </row>
    <row r="547" spans="1:28" x14ac:dyDescent="0.2">
      <c r="A547">
        <v>20</v>
      </c>
      <c r="B547">
        <v>669</v>
      </c>
      <c r="C547">
        <v>3</v>
      </c>
      <c r="D547">
        <v>0</v>
      </c>
      <c r="E547">
        <f>SmtRes!AV669</f>
        <v>0</v>
      </c>
      <c r="F547" t="str">
        <f>SmtRes!I669</f>
        <v>21.1-9-83</v>
      </c>
      <c r="G547" t="str">
        <f>SmtRes!K669</f>
        <v>Фанера клееная обрезная, сорт В/ВВ, марка ФСФ, толщина 10 мм</v>
      </c>
      <c r="H547" t="str">
        <f>SmtRes!O669</f>
        <v>м3</v>
      </c>
      <c r="I547">
        <f>SmtRes!Y669*Source!I1301</f>
        <v>0.53044999999999998</v>
      </c>
      <c r="J547">
        <f>SmtRes!AO669</f>
        <v>1</v>
      </c>
      <c r="K547">
        <f>SmtRes!AE669</f>
        <v>68345.399999999994</v>
      </c>
      <c r="L547">
        <f>SmtRes!DB669</f>
        <v>70395.759999999995</v>
      </c>
      <c r="M547">
        <f>ROUND(ROUND(L547*Source!I1301, 6)*1, 2)</f>
        <v>36253.82</v>
      </c>
      <c r="N547">
        <f>SmtRes!AA669</f>
        <v>68345.399999999994</v>
      </c>
      <c r="O547">
        <f>ROUND(ROUND(L547*Source!I1301, 6)*SmtRes!DA669, 2)</f>
        <v>36253.82</v>
      </c>
      <c r="P547">
        <f>SmtRes!AG669</f>
        <v>0</v>
      </c>
      <c r="Q547">
        <f>SmtRes!DC669</f>
        <v>0</v>
      </c>
      <c r="R547">
        <f>ROUND(ROUND(Q547*Source!I1301, 6)*1, 2)</f>
        <v>0</v>
      </c>
      <c r="S547">
        <f>SmtRes!AC669</f>
        <v>0</v>
      </c>
      <c r="T547">
        <f>ROUND(ROUND(Q547*Source!I1301, 6)*SmtRes!AK669, 2)</f>
        <v>0</v>
      </c>
      <c r="U547">
        <v>3</v>
      </c>
      <c r="Z547">
        <f>SmtRes!X669</f>
        <v>1051850467</v>
      </c>
      <c r="AA547">
        <v>-450710242</v>
      </c>
      <c r="AB547">
        <v>812254869</v>
      </c>
    </row>
    <row r="548" spans="1:28" x14ac:dyDescent="0.2">
      <c r="A548">
        <v>20</v>
      </c>
      <c r="B548">
        <v>668</v>
      </c>
      <c r="C548">
        <v>3</v>
      </c>
      <c r="D548">
        <v>0</v>
      </c>
      <c r="E548">
        <f>SmtRes!AV668</f>
        <v>0</v>
      </c>
      <c r="F548" t="str">
        <f>SmtRes!I668</f>
        <v>21.1-4-3</v>
      </c>
      <c r="G548" t="str">
        <f>SmtRes!K668</f>
        <v>Бензин</v>
      </c>
      <c r="H548" t="str">
        <f>SmtRes!O668</f>
        <v>т</v>
      </c>
      <c r="I548">
        <f>SmtRes!Y668*Source!I1301</f>
        <v>2.5235000000000001E-3</v>
      </c>
      <c r="J548">
        <f>SmtRes!AO668</f>
        <v>1</v>
      </c>
      <c r="K548">
        <f>SmtRes!AE668</f>
        <v>67416.31</v>
      </c>
      <c r="L548">
        <f>SmtRes!DB668</f>
        <v>330.34</v>
      </c>
      <c r="M548">
        <f>ROUND(ROUND(L548*Source!I1301, 6)*1, 2)</f>
        <v>170.13</v>
      </c>
      <c r="N548">
        <f>SmtRes!AA668</f>
        <v>67416.31</v>
      </c>
      <c r="O548">
        <f>ROUND(ROUND(L548*Source!I1301, 6)*SmtRes!DA668, 2)</f>
        <v>170.13</v>
      </c>
      <c r="P548">
        <f>SmtRes!AG668</f>
        <v>0</v>
      </c>
      <c r="Q548">
        <f>SmtRes!DC668</f>
        <v>0</v>
      </c>
      <c r="R548">
        <f>ROUND(ROUND(Q548*Source!I1301, 6)*1, 2)</f>
        <v>0</v>
      </c>
      <c r="S548">
        <f>SmtRes!AC668</f>
        <v>0</v>
      </c>
      <c r="T548">
        <f>ROUND(ROUND(Q548*Source!I1301, 6)*SmtRes!AK668, 2)</f>
        <v>0</v>
      </c>
      <c r="U548">
        <v>3</v>
      </c>
      <c r="Z548">
        <f>SmtRes!X668</f>
        <v>231755574</v>
      </c>
      <c r="AA548">
        <v>-597121782</v>
      </c>
      <c r="AB548">
        <v>1369410834</v>
      </c>
    </row>
    <row r="549" spans="1:28" x14ac:dyDescent="0.2">
      <c r="A549">
        <v>20</v>
      </c>
      <c r="B549">
        <v>667</v>
      </c>
      <c r="C549">
        <v>3</v>
      </c>
      <c r="D549">
        <v>0</v>
      </c>
      <c r="E549">
        <f>SmtRes!AV667</f>
        <v>0</v>
      </c>
      <c r="F549" t="str">
        <f>SmtRes!I667</f>
        <v>21.1-25-90</v>
      </c>
      <c r="G549" t="str">
        <f>SmtRes!K667</f>
        <v>Клей мастика, КН-3</v>
      </c>
      <c r="H549" t="str">
        <f>SmtRes!O667</f>
        <v>т</v>
      </c>
      <c r="I549">
        <f>SmtRes!Y667*Source!I1301</f>
        <v>4.1200000000000001E-2</v>
      </c>
      <c r="J549">
        <f>SmtRes!AO667</f>
        <v>1</v>
      </c>
      <c r="K549">
        <f>SmtRes!AE667</f>
        <v>83394.850000000006</v>
      </c>
      <c r="L549">
        <f>SmtRes!DB667</f>
        <v>6671.59</v>
      </c>
      <c r="M549">
        <f>ROUND(ROUND(L549*Source!I1301, 6)*1, 2)</f>
        <v>3435.87</v>
      </c>
      <c r="N549">
        <f>SmtRes!AA667</f>
        <v>83394.850000000006</v>
      </c>
      <c r="O549">
        <f>ROUND(ROUND(L549*Source!I1301, 6)*SmtRes!DA667, 2)</f>
        <v>3435.87</v>
      </c>
      <c r="P549">
        <f>SmtRes!AG667</f>
        <v>0</v>
      </c>
      <c r="Q549">
        <f>SmtRes!DC667</f>
        <v>0</v>
      </c>
      <c r="R549">
        <f>ROUND(ROUND(Q549*Source!I1301, 6)*1, 2)</f>
        <v>0</v>
      </c>
      <c r="S549">
        <f>SmtRes!AC667</f>
        <v>0</v>
      </c>
      <c r="T549">
        <f>ROUND(ROUND(Q549*Source!I1301, 6)*SmtRes!AK667, 2)</f>
        <v>0</v>
      </c>
      <c r="U549">
        <v>3</v>
      </c>
      <c r="Z549">
        <f>SmtRes!X667</f>
        <v>725534917</v>
      </c>
      <c r="AA549">
        <v>1637311547</v>
      </c>
      <c r="AB549">
        <v>-750724247</v>
      </c>
    </row>
    <row r="550" spans="1:28" x14ac:dyDescent="0.2">
      <c r="A550">
        <v>20</v>
      </c>
      <c r="B550">
        <v>666</v>
      </c>
      <c r="C550">
        <v>3</v>
      </c>
      <c r="D550">
        <v>0</v>
      </c>
      <c r="E550">
        <f>SmtRes!AV666</f>
        <v>0</v>
      </c>
      <c r="F550" t="str">
        <f>SmtRes!I666</f>
        <v>21.1-25-89</v>
      </c>
      <c r="G550" t="str">
        <f>SmtRes!K666</f>
        <v>Клей мастика (резиновый), КН-2</v>
      </c>
      <c r="H550" t="str">
        <f>SmtRes!O666</f>
        <v>кг</v>
      </c>
      <c r="I550">
        <f>SmtRes!Y666*Source!I1301</f>
        <v>0.26522499999999999</v>
      </c>
      <c r="J550">
        <f>SmtRes!AO666</f>
        <v>1</v>
      </c>
      <c r="K550">
        <f>SmtRes!AE666</f>
        <v>311.16000000000003</v>
      </c>
      <c r="L550">
        <f>SmtRes!DB666</f>
        <v>160.25</v>
      </c>
      <c r="M550">
        <f>ROUND(ROUND(L550*Source!I1301, 6)*1, 2)</f>
        <v>82.53</v>
      </c>
      <c r="N550">
        <f>SmtRes!AA666</f>
        <v>311.16000000000003</v>
      </c>
      <c r="O550">
        <f>ROUND(ROUND(L550*Source!I1301, 6)*SmtRes!DA666, 2)</f>
        <v>82.53</v>
      </c>
      <c r="P550">
        <f>SmtRes!AG666</f>
        <v>0</v>
      </c>
      <c r="Q550">
        <f>SmtRes!DC666</f>
        <v>0</v>
      </c>
      <c r="R550">
        <f>ROUND(ROUND(Q550*Source!I1301, 6)*1, 2)</f>
        <v>0</v>
      </c>
      <c r="S550">
        <f>SmtRes!AC666</f>
        <v>0</v>
      </c>
      <c r="T550">
        <f>ROUND(ROUND(Q550*Source!I1301, 6)*SmtRes!AK666, 2)</f>
        <v>0</v>
      </c>
      <c r="U550">
        <v>3</v>
      </c>
      <c r="Z550">
        <f>SmtRes!X666</f>
        <v>210042090</v>
      </c>
      <c r="AA550">
        <v>288160138</v>
      </c>
      <c r="AB550">
        <v>-1506593801</v>
      </c>
    </row>
    <row r="551" spans="1:28" x14ac:dyDescent="0.2">
      <c r="A551">
        <v>20</v>
      </c>
      <c r="B551">
        <v>665</v>
      </c>
      <c r="C551">
        <v>3</v>
      </c>
      <c r="D551">
        <v>0</v>
      </c>
      <c r="E551">
        <f>SmtRes!AV665</f>
        <v>0</v>
      </c>
      <c r="F551" t="str">
        <f>SmtRes!I665</f>
        <v>21.1-25-388</v>
      </c>
      <c r="G551" t="str">
        <f>SmtRes!K665</f>
        <v>Шкурка шлифовальная на бумажной основе</v>
      </c>
      <c r="H551" t="str">
        <f>SmtRes!O665</f>
        <v>м2</v>
      </c>
      <c r="I551">
        <f>SmtRes!Y665*Source!I1301</f>
        <v>0.10300000000000001</v>
      </c>
      <c r="J551">
        <f>SmtRes!AO665</f>
        <v>1</v>
      </c>
      <c r="K551">
        <f>SmtRes!AE665</f>
        <v>431.83</v>
      </c>
      <c r="L551">
        <f>SmtRes!DB665</f>
        <v>86.37</v>
      </c>
      <c r="M551">
        <f>ROUND(ROUND(L551*Source!I1301, 6)*1, 2)</f>
        <v>44.48</v>
      </c>
      <c r="N551">
        <f>SmtRes!AA665</f>
        <v>431.83</v>
      </c>
      <c r="O551">
        <f>ROUND(ROUND(L551*Source!I1301, 6)*SmtRes!DA665, 2)</f>
        <v>44.48</v>
      </c>
      <c r="P551">
        <f>SmtRes!AG665</f>
        <v>0</v>
      </c>
      <c r="Q551">
        <f>SmtRes!DC665</f>
        <v>0</v>
      </c>
      <c r="R551">
        <f>ROUND(ROUND(Q551*Source!I1301, 6)*1, 2)</f>
        <v>0</v>
      </c>
      <c r="S551">
        <f>SmtRes!AC665</f>
        <v>0</v>
      </c>
      <c r="T551">
        <f>ROUND(ROUND(Q551*Source!I1301, 6)*SmtRes!AK665, 2)</f>
        <v>0</v>
      </c>
      <c r="U551">
        <v>3</v>
      </c>
      <c r="Z551">
        <f>SmtRes!X665</f>
        <v>680056559</v>
      </c>
      <c r="AA551">
        <v>-267451668</v>
      </c>
      <c r="AB551">
        <v>2039739391</v>
      </c>
    </row>
    <row r="552" spans="1:28" x14ac:dyDescent="0.2">
      <c r="A552">
        <v>20</v>
      </c>
      <c r="B552">
        <v>664</v>
      </c>
      <c r="C552">
        <v>3</v>
      </c>
      <c r="D552">
        <v>0</v>
      </c>
      <c r="E552">
        <f>SmtRes!AV664</f>
        <v>0</v>
      </c>
      <c r="F552" t="str">
        <f>SmtRes!I664</f>
        <v>21.1-16-122</v>
      </c>
      <c r="G552" t="str">
        <f>SmtRes!K664</f>
        <v>Этилацетат (эфир этиловый) чистый</v>
      </c>
      <c r="H552" t="str">
        <f>SmtRes!O664</f>
        <v>кг</v>
      </c>
      <c r="I552">
        <f>SmtRes!Y664*Source!I1301</f>
        <v>2.5235000000000003</v>
      </c>
      <c r="J552">
        <f>SmtRes!AO664</f>
        <v>1</v>
      </c>
      <c r="K552">
        <f>SmtRes!AE664</f>
        <v>450.8</v>
      </c>
      <c r="L552">
        <f>SmtRes!DB664</f>
        <v>2208.92</v>
      </c>
      <c r="M552">
        <f>ROUND(ROUND(L552*Source!I1301, 6)*1, 2)</f>
        <v>1137.5899999999999</v>
      </c>
      <c r="N552">
        <f>SmtRes!AA664</f>
        <v>450.8</v>
      </c>
      <c r="O552">
        <f>ROUND(ROUND(L552*Source!I1301, 6)*SmtRes!DA664, 2)</f>
        <v>1137.5899999999999</v>
      </c>
      <c r="P552">
        <f>SmtRes!AG664</f>
        <v>0</v>
      </c>
      <c r="Q552">
        <f>SmtRes!DC664</f>
        <v>0</v>
      </c>
      <c r="R552">
        <f>ROUND(ROUND(Q552*Source!I1301, 6)*1, 2)</f>
        <v>0</v>
      </c>
      <c r="S552">
        <f>SmtRes!AC664</f>
        <v>0</v>
      </c>
      <c r="T552">
        <f>ROUND(ROUND(Q552*Source!I1301, 6)*SmtRes!AK664, 2)</f>
        <v>0</v>
      </c>
      <c r="U552">
        <v>3</v>
      </c>
      <c r="Z552">
        <f>SmtRes!X664</f>
        <v>411919215</v>
      </c>
      <c r="AA552">
        <v>-1953044754</v>
      </c>
      <c r="AB552">
        <v>528064544</v>
      </c>
    </row>
    <row r="553" spans="1:28" x14ac:dyDescent="0.2">
      <c r="A553">
        <v>20</v>
      </c>
      <c r="B553">
        <v>663</v>
      </c>
      <c r="C553">
        <v>3</v>
      </c>
      <c r="D553">
        <v>0</v>
      </c>
      <c r="E553">
        <f>SmtRes!AV663</f>
        <v>0</v>
      </c>
      <c r="F553" t="str">
        <f>SmtRes!I663</f>
        <v>21.1-11-70</v>
      </c>
      <c r="G553" t="str">
        <f>SmtRes!K663</f>
        <v>Дюбель-гвоздь стальной, диаметр 6 мм, длина 40 мм</v>
      </c>
      <c r="H553" t="str">
        <f>SmtRes!O663</f>
        <v>100 шт.</v>
      </c>
      <c r="I553">
        <f>SmtRes!Y663*Source!I1301</f>
        <v>7.8279999999999994</v>
      </c>
      <c r="J553">
        <f>SmtRes!AO663</f>
        <v>1</v>
      </c>
      <c r="K553">
        <f>SmtRes!AE663</f>
        <v>390.94</v>
      </c>
      <c r="L553">
        <f>SmtRes!DB663</f>
        <v>5942.29</v>
      </c>
      <c r="M553">
        <f>ROUND(ROUND(L553*Source!I1301, 6)*1, 2)</f>
        <v>3060.28</v>
      </c>
      <c r="N553">
        <f>SmtRes!AA663</f>
        <v>390.94</v>
      </c>
      <c r="O553">
        <f>ROUND(ROUND(L553*Source!I1301, 6)*SmtRes!DA663, 2)</f>
        <v>3060.28</v>
      </c>
      <c r="P553">
        <f>SmtRes!AG663</f>
        <v>0</v>
      </c>
      <c r="Q553">
        <f>SmtRes!DC663</f>
        <v>0</v>
      </c>
      <c r="R553">
        <f>ROUND(ROUND(Q553*Source!I1301, 6)*1, 2)</f>
        <v>0</v>
      </c>
      <c r="S553">
        <f>SmtRes!AC663</f>
        <v>0</v>
      </c>
      <c r="T553">
        <f>ROUND(ROUND(Q553*Source!I1301, 6)*SmtRes!AK663, 2)</f>
        <v>0</v>
      </c>
      <c r="U553">
        <v>3</v>
      </c>
      <c r="Z553">
        <f>SmtRes!X663</f>
        <v>-1113122139</v>
      </c>
      <c r="AA553">
        <v>-1740998131</v>
      </c>
      <c r="AB553">
        <v>-1269530590</v>
      </c>
    </row>
    <row r="554" spans="1:28" x14ac:dyDescent="0.2">
      <c r="A554">
        <v>20</v>
      </c>
      <c r="B554">
        <v>662</v>
      </c>
      <c r="C554">
        <v>2</v>
      </c>
      <c r="D554">
        <v>0</v>
      </c>
      <c r="E554">
        <f>SmtRes!AV662</f>
        <v>0</v>
      </c>
      <c r="F554" t="str">
        <f>SmtRes!I662</f>
        <v>22.1-4-8</v>
      </c>
      <c r="G554" t="str">
        <f>SmtRes!K662</f>
        <v>Погрузчики на автомобильном ходу, грузоподъемность до 1 т</v>
      </c>
      <c r="H554" t="str">
        <f>SmtRes!O662</f>
        <v>маш.-ч</v>
      </c>
      <c r="I554">
        <f>SmtRes!Y662*Source!I1301</f>
        <v>2.06E-2</v>
      </c>
      <c r="J554">
        <f>SmtRes!AO662</f>
        <v>1</v>
      </c>
      <c r="K554">
        <f>SmtRes!AF662</f>
        <v>1012.21</v>
      </c>
      <c r="L554">
        <f>SmtRes!DB662</f>
        <v>40.49</v>
      </c>
      <c r="M554">
        <f>ROUND(ROUND(L554*Source!I1301, 6)*1, 2)</f>
        <v>20.85</v>
      </c>
      <c r="N554">
        <f>SmtRes!AB662</f>
        <v>1012.21</v>
      </c>
      <c r="O554">
        <f>ROUND(ROUND(L554*Source!I1301, 6)*SmtRes!DA662, 2)</f>
        <v>20.85</v>
      </c>
      <c r="P554">
        <f>SmtRes!AG662</f>
        <v>0</v>
      </c>
      <c r="Q554">
        <f>SmtRes!DC662</f>
        <v>0</v>
      </c>
      <c r="R554">
        <f>ROUND(ROUND(Q554*Source!I1301, 6)*1, 2)</f>
        <v>0</v>
      </c>
      <c r="S554">
        <f>SmtRes!AC662</f>
        <v>0</v>
      </c>
      <c r="T554">
        <f>ROUND(ROUND(Q554*Source!I1301, 6)*SmtRes!AK662, 2)</f>
        <v>0</v>
      </c>
      <c r="U554">
        <v>2</v>
      </c>
      <c r="Z554">
        <f>SmtRes!X662</f>
        <v>-842482275</v>
      </c>
      <c r="AA554">
        <v>1694867931</v>
      </c>
      <c r="AB554">
        <v>-1187519274</v>
      </c>
    </row>
    <row r="555" spans="1:28" x14ac:dyDescent="0.2">
      <c r="A555">
        <v>20</v>
      </c>
      <c r="B555">
        <v>661</v>
      </c>
      <c r="C555">
        <v>2</v>
      </c>
      <c r="D555">
        <v>0</v>
      </c>
      <c r="E555">
        <f>SmtRes!AV661</f>
        <v>0</v>
      </c>
      <c r="F555" t="str">
        <f>SmtRes!I661</f>
        <v>22.1-30-27</v>
      </c>
      <c r="G555" t="str">
        <f>SmtRes!K661</f>
        <v>Пилы дисковые электрические для резки пиломатериалов</v>
      </c>
      <c r="H555" t="str">
        <f>SmtRes!O661</f>
        <v>маш.-ч</v>
      </c>
      <c r="I555">
        <f>SmtRes!Y661*Source!I1301</f>
        <v>2.5286500000000003</v>
      </c>
      <c r="J555">
        <f>SmtRes!AO661</f>
        <v>1</v>
      </c>
      <c r="K555">
        <f>SmtRes!AF661</f>
        <v>6.1</v>
      </c>
      <c r="L555">
        <f>SmtRes!DB661</f>
        <v>29.95</v>
      </c>
      <c r="M555">
        <f>ROUND(ROUND(L555*Source!I1301, 6)*1, 2)</f>
        <v>15.42</v>
      </c>
      <c r="N555">
        <f>SmtRes!AB661</f>
        <v>6.1</v>
      </c>
      <c r="O555">
        <f>ROUND(ROUND(L555*Source!I1301, 6)*SmtRes!DA661, 2)</f>
        <v>15.42</v>
      </c>
      <c r="P555">
        <f>SmtRes!AG661</f>
        <v>0</v>
      </c>
      <c r="Q555">
        <f>SmtRes!DC661</f>
        <v>0</v>
      </c>
      <c r="R555">
        <f>ROUND(ROUND(Q555*Source!I1301, 6)*1, 2)</f>
        <v>0</v>
      </c>
      <c r="S555">
        <f>SmtRes!AC661</f>
        <v>0</v>
      </c>
      <c r="T555">
        <f>ROUND(ROUND(Q555*Source!I1301, 6)*SmtRes!AK661, 2)</f>
        <v>0</v>
      </c>
      <c r="U555">
        <v>2</v>
      </c>
      <c r="Z555">
        <f>SmtRes!X661</f>
        <v>-79104203</v>
      </c>
      <c r="AA555">
        <v>-1113874841</v>
      </c>
      <c r="AB555">
        <v>-1734338932</v>
      </c>
    </row>
    <row r="556" spans="1:28" x14ac:dyDescent="0.2">
      <c r="A556">
        <v>20</v>
      </c>
      <c r="B556">
        <v>660</v>
      </c>
      <c r="C556">
        <v>2</v>
      </c>
      <c r="D556">
        <v>0</v>
      </c>
      <c r="E556">
        <f>SmtRes!AV660</f>
        <v>0</v>
      </c>
      <c r="F556" t="str">
        <f>SmtRes!I660</f>
        <v>22.1-30-24</v>
      </c>
      <c r="G556" t="str">
        <f>SmtRes!K660</f>
        <v>Машины для шлифовки паркета дисковые</v>
      </c>
      <c r="H556" t="str">
        <f>SmtRes!O660</f>
        <v>маш.-ч</v>
      </c>
      <c r="I556">
        <f>SmtRes!Y660*Source!I1301</f>
        <v>1.4317</v>
      </c>
      <c r="J556">
        <f>SmtRes!AO660</f>
        <v>1</v>
      </c>
      <c r="K556">
        <f>SmtRes!AF660</f>
        <v>31.9</v>
      </c>
      <c r="L556">
        <f>SmtRes!DB660</f>
        <v>88.68</v>
      </c>
      <c r="M556">
        <f>ROUND(ROUND(L556*Source!I1301, 6)*1, 2)</f>
        <v>45.67</v>
      </c>
      <c r="N556">
        <f>SmtRes!AB660</f>
        <v>31.9</v>
      </c>
      <c r="O556">
        <f>ROUND(ROUND(L556*Source!I1301, 6)*SmtRes!DA660, 2)</f>
        <v>45.67</v>
      </c>
      <c r="P556">
        <f>SmtRes!AG660</f>
        <v>0</v>
      </c>
      <c r="Q556">
        <f>SmtRes!DC660</f>
        <v>0</v>
      </c>
      <c r="R556">
        <f>ROUND(ROUND(Q556*Source!I1301, 6)*1, 2)</f>
        <v>0</v>
      </c>
      <c r="S556">
        <f>SmtRes!AC660</f>
        <v>0</v>
      </c>
      <c r="T556">
        <f>ROUND(ROUND(Q556*Source!I1301, 6)*SmtRes!AK660, 2)</f>
        <v>0</v>
      </c>
      <c r="U556">
        <v>2</v>
      </c>
      <c r="Z556">
        <f>SmtRes!X660</f>
        <v>412782380</v>
      </c>
      <c r="AA556">
        <v>-1869339420</v>
      </c>
      <c r="AB556">
        <v>782553607</v>
      </c>
    </row>
    <row r="557" spans="1:28" x14ac:dyDescent="0.2">
      <c r="A557">
        <v>20</v>
      </c>
      <c r="B557">
        <v>659</v>
      </c>
      <c r="C557">
        <v>2</v>
      </c>
      <c r="D557">
        <v>0</v>
      </c>
      <c r="E557">
        <f>SmtRes!AV659</f>
        <v>0</v>
      </c>
      <c r="F557" t="str">
        <f>SmtRes!I659</f>
        <v>22.1-30-102</v>
      </c>
      <c r="G557" t="str">
        <f>SmtRes!K659</f>
        <v>Дрели электрические, двухскоростные, мощностью 600 Вт</v>
      </c>
      <c r="H557" t="str">
        <f>SmtRes!O659</f>
        <v>маш.-ч</v>
      </c>
      <c r="I557">
        <f>SmtRes!Y659*Source!I1301</f>
        <v>6.0667</v>
      </c>
      <c r="J557">
        <f>SmtRes!AO659</f>
        <v>1</v>
      </c>
      <c r="K557">
        <f>SmtRes!AF659</f>
        <v>5.79</v>
      </c>
      <c r="L557">
        <f>SmtRes!DB659</f>
        <v>68.209999999999994</v>
      </c>
      <c r="M557">
        <f>ROUND(ROUND(L557*Source!I1301, 6)*1, 2)</f>
        <v>35.130000000000003</v>
      </c>
      <c r="N557">
        <f>SmtRes!AB659</f>
        <v>5.79</v>
      </c>
      <c r="O557">
        <f>ROUND(ROUND(L557*Source!I1301, 6)*SmtRes!DA659, 2)</f>
        <v>35.130000000000003</v>
      </c>
      <c r="P557">
        <f>SmtRes!AG659</f>
        <v>0</v>
      </c>
      <c r="Q557">
        <f>SmtRes!DC659</f>
        <v>0</v>
      </c>
      <c r="R557">
        <f>ROUND(ROUND(Q557*Source!I1301, 6)*1, 2)</f>
        <v>0</v>
      </c>
      <c r="S557">
        <f>SmtRes!AC659</f>
        <v>0</v>
      </c>
      <c r="T557">
        <f>ROUND(ROUND(Q557*Source!I1301, 6)*SmtRes!AK659, 2)</f>
        <v>0</v>
      </c>
      <c r="U557">
        <v>2</v>
      </c>
      <c r="Z557">
        <f>SmtRes!X659</f>
        <v>-490795739</v>
      </c>
      <c r="AA557">
        <v>-440713650</v>
      </c>
      <c r="AB557">
        <v>-1522604931</v>
      </c>
    </row>
    <row r="558" spans="1:28" x14ac:dyDescent="0.2">
      <c r="A558">
        <v>20</v>
      </c>
      <c r="B558">
        <v>658</v>
      </c>
      <c r="C558">
        <v>2</v>
      </c>
      <c r="D558">
        <v>0</v>
      </c>
      <c r="E558">
        <f>SmtRes!AV658</f>
        <v>0</v>
      </c>
      <c r="F558" t="str">
        <f>SmtRes!I658</f>
        <v>22.1-14-13</v>
      </c>
      <c r="G558" t="str">
        <f>SmtRes!K658</f>
        <v>Пылесосы, потребляемая мощность 350-1200 Вт</v>
      </c>
      <c r="H558" t="str">
        <f>SmtRes!O658</f>
        <v>маш.-ч</v>
      </c>
      <c r="I558">
        <f>SmtRes!Y658*Source!I1301</f>
        <v>3.4196</v>
      </c>
      <c r="J558">
        <f>SmtRes!AO658</f>
        <v>1</v>
      </c>
      <c r="K558">
        <f>SmtRes!AF658</f>
        <v>55.98</v>
      </c>
      <c r="L558">
        <f>SmtRes!DB658</f>
        <v>371.71</v>
      </c>
      <c r="M558">
        <f>ROUND(ROUND(L558*Source!I1301, 6)*1, 2)</f>
        <v>191.43</v>
      </c>
      <c r="N558">
        <f>SmtRes!AB658</f>
        <v>55.98</v>
      </c>
      <c r="O558">
        <f>ROUND(ROUND(L558*Source!I1301, 6)*SmtRes!DA658, 2)</f>
        <v>191.43</v>
      </c>
      <c r="P558">
        <f>SmtRes!AG658</f>
        <v>0</v>
      </c>
      <c r="Q558">
        <f>SmtRes!DC658</f>
        <v>0</v>
      </c>
      <c r="R558">
        <f>ROUND(ROUND(Q558*Source!I1301, 6)*1, 2)</f>
        <v>0</v>
      </c>
      <c r="S558">
        <f>SmtRes!AC658</f>
        <v>0</v>
      </c>
      <c r="T558">
        <f>ROUND(ROUND(Q558*Source!I1301, 6)*SmtRes!AK658, 2)</f>
        <v>0</v>
      </c>
      <c r="U558">
        <v>2</v>
      </c>
      <c r="Z558">
        <f>SmtRes!X658</f>
        <v>-1993593656</v>
      </c>
      <c r="AA558">
        <v>27424148</v>
      </c>
      <c r="AB558">
        <v>1818336036</v>
      </c>
    </row>
    <row r="559" spans="1:28" x14ac:dyDescent="0.2">
      <c r="A559">
        <v>20</v>
      </c>
      <c r="B559">
        <v>677</v>
      </c>
      <c r="C559">
        <v>3</v>
      </c>
      <c r="D559">
        <v>0</v>
      </c>
      <c r="E559">
        <f>SmtRes!AV677</f>
        <v>0</v>
      </c>
      <c r="F559" t="str">
        <f>SmtRes!I677</f>
        <v>21.1-6-165</v>
      </c>
      <c r="G559" t="str">
        <f>SmtRes!K677</f>
        <v>Грунтовка водно-дисперсионная высококонцентрированная глубокопроникающая универсальная</v>
      </c>
      <c r="H559" t="str">
        <f>SmtRes!O677</f>
        <v>кг</v>
      </c>
      <c r="I559">
        <f>SmtRes!Y677*Source!I1302</f>
        <v>5.3045000000000009</v>
      </c>
      <c r="J559">
        <f>SmtRes!AO677</f>
        <v>1</v>
      </c>
      <c r="K559">
        <f>SmtRes!AE677</f>
        <v>128.43</v>
      </c>
      <c r="L559">
        <f>SmtRes!DB677</f>
        <v>1322.83</v>
      </c>
      <c r="M559">
        <f>ROUND(ROUND(L559*Source!I1302, 6)*1, 2)</f>
        <v>681.26</v>
      </c>
      <c r="N559">
        <f>SmtRes!AA677</f>
        <v>128.43</v>
      </c>
      <c r="O559">
        <f>ROUND(ROUND(L559*Source!I1302, 6)*SmtRes!DA677, 2)</f>
        <v>681.26</v>
      </c>
      <c r="P559">
        <f>SmtRes!AG677</f>
        <v>0</v>
      </c>
      <c r="Q559">
        <f>SmtRes!DC677</f>
        <v>0</v>
      </c>
      <c r="R559">
        <f>ROUND(ROUND(Q559*Source!I1302, 6)*1, 2)</f>
        <v>0</v>
      </c>
      <c r="S559">
        <f>SmtRes!AC677</f>
        <v>0</v>
      </c>
      <c r="T559">
        <f>ROUND(ROUND(Q559*Source!I1302, 6)*SmtRes!AK677, 2)</f>
        <v>0</v>
      </c>
      <c r="U559">
        <v>3</v>
      </c>
      <c r="Z559">
        <f>SmtRes!X677</f>
        <v>-964289349</v>
      </c>
      <c r="AA559">
        <v>-1529519271</v>
      </c>
      <c r="AB559">
        <v>-357042911</v>
      </c>
    </row>
    <row r="560" spans="1:28" x14ac:dyDescent="0.2">
      <c r="A560">
        <v>20</v>
      </c>
      <c r="B560">
        <v>676</v>
      </c>
      <c r="C560">
        <v>3</v>
      </c>
      <c r="D560">
        <v>0</v>
      </c>
      <c r="E560">
        <f>SmtRes!AV676</f>
        <v>0</v>
      </c>
      <c r="F560" t="str">
        <f>SmtRes!I676</f>
        <v>21.1-25-748</v>
      </c>
      <c r="G560" t="str">
        <f>SmtRes!K676</f>
        <v>Шнур для сварки швов поливинилхлоридного линолеума</v>
      </c>
      <c r="H560" t="str">
        <f>SmtRes!O676</f>
        <v>м</v>
      </c>
      <c r="I560">
        <f>SmtRes!Y676*Source!I1302</f>
        <v>30.900000000000002</v>
      </c>
      <c r="J560">
        <f>SmtRes!AO676</f>
        <v>1</v>
      </c>
      <c r="K560">
        <f>SmtRes!AE676</f>
        <v>53.83</v>
      </c>
      <c r="L560">
        <f>SmtRes!DB676</f>
        <v>3229.8</v>
      </c>
      <c r="M560">
        <f>ROUND(ROUND(L560*Source!I1302, 6)*1, 2)</f>
        <v>1663.35</v>
      </c>
      <c r="N560">
        <f>SmtRes!AA676</f>
        <v>53.83</v>
      </c>
      <c r="O560">
        <f>ROUND(ROUND(L560*Source!I1302, 6)*SmtRes!DA676, 2)</f>
        <v>1663.35</v>
      </c>
      <c r="P560">
        <f>SmtRes!AG676</f>
        <v>0</v>
      </c>
      <c r="Q560">
        <f>SmtRes!DC676</f>
        <v>0</v>
      </c>
      <c r="R560">
        <f>ROUND(ROUND(Q560*Source!I1302, 6)*1, 2)</f>
        <v>0</v>
      </c>
      <c r="S560">
        <f>SmtRes!AC676</f>
        <v>0</v>
      </c>
      <c r="T560">
        <f>ROUND(ROUND(Q560*Source!I1302, 6)*SmtRes!AK676, 2)</f>
        <v>0</v>
      </c>
      <c r="U560">
        <v>3</v>
      </c>
      <c r="Z560">
        <f>SmtRes!X676</f>
        <v>1470937864</v>
      </c>
      <c r="AA560">
        <v>1856132135</v>
      </c>
      <c r="AB560">
        <v>1928709960</v>
      </c>
    </row>
    <row r="561" spans="1:28" x14ac:dyDescent="0.2">
      <c r="A561">
        <v>20</v>
      </c>
      <c r="B561">
        <v>675</v>
      </c>
      <c r="C561">
        <v>3</v>
      </c>
      <c r="D561">
        <v>0</v>
      </c>
      <c r="E561">
        <f>SmtRes!AV675</f>
        <v>0</v>
      </c>
      <c r="F561" t="str">
        <f>SmtRes!I675</f>
        <v>21.1-25-735</v>
      </c>
      <c r="G561" t="str">
        <f>SmtRes!K675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561" t="str">
        <f>SmtRes!O675</f>
        <v>м2</v>
      </c>
      <c r="I561">
        <f>SmtRes!Y675*Source!I1302</f>
        <v>55.105000000000004</v>
      </c>
      <c r="J561">
        <f>SmtRes!AO675</f>
        <v>1</v>
      </c>
      <c r="K561">
        <f>SmtRes!AE675</f>
        <v>685.92</v>
      </c>
      <c r="L561">
        <f>SmtRes!DB675</f>
        <v>73393.440000000002</v>
      </c>
      <c r="M561">
        <f>ROUND(ROUND(L561*Source!I1302, 6)*1, 2)</f>
        <v>37797.620000000003</v>
      </c>
      <c r="N561">
        <f>SmtRes!AA675</f>
        <v>685.92</v>
      </c>
      <c r="O561">
        <f>ROUND(ROUND(L561*Source!I1302, 6)*SmtRes!DA675, 2)</f>
        <v>37797.620000000003</v>
      </c>
      <c r="P561">
        <f>SmtRes!AG675</f>
        <v>0</v>
      </c>
      <c r="Q561">
        <f>SmtRes!DC675</f>
        <v>0</v>
      </c>
      <c r="R561">
        <f>ROUND(ROUND(Q561*Source!I1302, 6)*1, 2)</f>
        <v>0</v>
      </c>
      <c r="S561">
        <f>SmtRes!AC675</f>
        <v>0</v>
      </c>
      <c r="T561">
        <f>ROUND(ROUND(Q561*Source!I1302, 6)*SmtRes!AK675, 2)</f>
        <v>0</v>
      </c>
      <c r="U561">
        <v>3</v>
      </c>
      <c r="Z561">
        <f>SmtRes!X675</f>
        <v>2043359999</v>
      </c>
      <c r="AA561">
        <v>725018286</v>
      </c>
      <c r="AB561">
        <v>144435819</v>
      </c>
    </row>
    <row r="562" spans="1:28" x14ac:dyDescent="0.2">
      <c r="A562">
        <v>20</v>
      </c>
      <c r="B562">
        <v>674</v>
      </c>
      <c r="C562">
        <v>3</v>
      </c>
      <c r="D562">
        <v>0</v>
      </c>
      <c r="E562">
        <f>SmtRes!AV674</f>
        <v>0</v>
      </c>
      <c r="F562" t="str">
        <f>SmtRes!I674</f>
        <v>21.1-25-100</v>
      </c>
      <c r="G562" t="str">
        <f>SmtRes!K674</f>
        <v>Клей водно-дисперсионный акриловый, универсальный для укладки поливинилхлоридных и текстильных покрытий</v>
      </c>
      <c r="H562" t="str">
        <f>SmtRes!O674</f>
        <v>кг</v>
      </c>
      <c r="I562">
        <f>SmtRes!Y674*Source!I1302</f>
        <v>18.565749999999998</v>
      </c>
      <c r="J562">
        <f>SmtRes!AO674</f>
        <v>1</v>
      </c>
      <c r="K562">
        <f>SmtRes!AE674</f>
        <v>259.83999999999997</v>
      </c>
      <c r="L562">
        <f>SmtRes!DB674</f>
        <v>9367.23</v>
      </c>
      <c r="M562">
        <f>ROUND(ROUND(L562*Source!I1302, 6)*1, 2)</f>
        <v>4824.12</v>
      </c>
      <c r="N562">
        <f>SmtRes!AA674</f>
        <v>259.83999999999997</v>
      </c>
      <c r="O562">
        <f>ROUND(ROUND(L562*Source!I1302, 6)*SmtRes!DA674, 2)</f>
        <v>4824.12</v>
      </c>
      <c r="P562">
        <f>SmtRes!AG674</f>
        <v>0</v>
      </c>
      <c r="Q562">
        <f>SmtRes!DC674</f>
        <v>0</v>
      </c>
      <c r="R562">
        <f>ROUND(ROUND(Q562*Source!I1302, 6)*1, 2)</f>
        <v>0</v>
      </c>
      <c r="S562">
        <f>SmtRes!AC674</f>
        <v>0</v>
      </c>
      <c r="T562">
        <f>ROUND(ROUND(Q562*Source!I1302, 6)*SmtRes!AK674, 2)</f>
        <v>0</v>
      </c>
      <c r="U562">
        <v>3</v>
      </c>
      <c r="Z562">
        <f>SmtRes!X674</f>
        <v>650500571</v>
      </c>
      <c r="AA562">
        <v>-657260600</v>
      </c>
      <c r="AB562">
        <v>1240560251</v>
      </c>
    </row>
    <row r="563" spans="1:28" x14ac:dyDescent="0.2">
      <c r="A563">
        <v>20</v>
      </c>
      <c r="B563">
        <v>673</v>
      </c>
      <c r="C563">
        <v>2</v>
      </c>
      <c r="D563">
        <v>0</v>
      </c>
      <c r="E563">
        <f>SmtRes!AV673</f>
        <v>0</v>
      </c>
      <c r="F563" t="str">
        <f>SmtRes!I673</f>
        <v>22.1-30-23</v>
      </c>
      <c r="G563" t="str">
        <f>SmtRes!K673</f>
        <v>Приспособления для снятия фасок</v>
      </c>
      <c r="H563" t="str">
        <f>SmtRes!O673</f>
        <v>маш.-ч</v>
      </c>
      <c r="I563">
        <f>SmtRes!Y673*Source!I1302</f>
        <v>0.77249999999999996</v>
      </c>
      <c r="J563">
        <f>SmtRes!AO673</f>
        <v>1</v>
      </c>
      <c r="K563">
        <f>SmtRes!AF673</f>
        <v>3.56</v>
      </c>
      <c r="L563">
        <f>SmtRes!DB673</f>
        <v>5.34</v>
      </c>
      <c r="M563">
        <f>ROUND(ROUND(L563*Source!I1302, 6)*1, 2)</f>
        <v>2.75</v>
      </c>
      <c r="N563">
        <f>SmtRes!AB673</f>
        <v>3.56</v>
      </c>
      <c r="O563">
        <f>ROUND(ROUND(L563*Source!I1302, 6)*SmtRes!DA673, 2)</f>
        <v>2.75</v>
      </c>
      <c r="P563">
        <f>SmtRes!AG673</f>
        <v>0</v>
      </c>
      <c r="Q563">
        <f>SmtRes!DC673</f>
        <v>0</v>
      </c>
      <c r="R563">
        <f>ROUND(ROUND(Q563*Source!I1302, 6)*1, 2)</f>
        <v>0</v>
      </c>
      <c r="S563">
        <f>SmtRes!AC673</f>
        <v>0</v>
      </c>
      <c r="T563">
        <f>ROUND(ROUND(Q563*Source!I1302, 6)*SmtRes!AK673, 2)</f>
        <v>0</v>
      </c>
      <c r="U563">
        <v>2</v>
      </c>
      <c r="Z563">
        <f>SmtRes!X673</f>
        <v>1101801331</v>
      </c>
      <c r="AA563">
        <v>1177897737</v>
      </c>
      <c r="AB563">
        <v>-2075964952</v>
      </c>
    </row>
    <row r="564" spans="1:28" x14ac:dyDescent="0.2">
      <c r="A564">
        <v>20</v>
      </c>
      <c r="B564">
        <v>672</v>
      </c>
      <c r="C564">
        <v>2</v>
      </c>
      <c r="D564">
        <v>0</v>
      </c>
      <c r="E564">
        <f>SmtRes!AV672</f>
        <v>0</v>
      </c>
      <c r="F564" t="str">
        <f>SmtRes!I672</f>
        <v>22.1-17-156</v>
      </c>
      <c r="G564" t="str">
        <f>SmtRes!K672</f>
        <v>Фены строительные, мощность 2 кВт</v>
      </c>
      <c r="H564" t="str">
        <f>SmtRes!O672</f>
        <v>маш.-ч</v>
      </c>
      <c r="I564">
        <f>SmtRes!Y672*Source!I1302</f>
        <v>2.4205000000000001</v>
      </c>
      <c r="J564">
        <f>SmtRes!AO672</f>
        <v>1</v>
      </c>
      <c r="K564">
        <f>SmtRes!AF672</f>
        <v>10.07</v>
      </c>
      <c r="L564">
        <f>SmtRes!DB672</f>
        <v>47.33</v>
      </c>
      <c r="M564">
        <f>ROUND(ROUND(L564*Source!I1302, 6)*1, 2)</f>
        <v>24.37</v>
      </c>
      <c r="N564">
        <f>SmtRes!AB672</f>
        <v>10.07</v>
      </c>
      <c r="O564">
        <f>ROUND(ROUND(L564*Source!I1302, 6)*SmtRes!DA672, 2)</f>
        <v>24.37</v>
      </c>
      <c r="P564">
        <f>SmtRes!AG672</f>
        <v>0</v>
      </c>
      <c r="Q564">
        <f>SmtRes!DC672</f>
        <v>0</v>
      </c>
      <c r="R564">
        <f>ROUND(ROUND(Q564*Source!I1302, 6)*1, 2)</f>
        <v>0</v>
      </c>
      <c r="S564">
        <f>SmtRes!AC672</f>
        <v>0</v>
      </c>
      <c r="T564">
        <f>ROUND(ROUND(Q564*Source!I1302, 6)*SmtRes!AK672, 2)</f>
        <v>0</v>
      </c>
      <c r="U564">
        <v>2</v>
      </c>
      <c r="Z564">
        <f>SmtRes!X672</f>
        <v>2008601571</v>
      </c>
      <c r="AA564">
        <v>797782638</v>
      </c>
      <c r="AB564">
        <v>1070203016</v>
      </c>
    </row>
    <row r="565" spans="1:28" x14ac:dyDescent="0.2">
      <c r="A565">
        <v>20</v>
      </c>
      <c r="B565">
        <v>671</v>
      </c>
      <c r="C565">
        <v>2</v>
      </c>
      <c r="D565">
        <v>0</v>
      </c>
      <c r="E565">
        <f>SmtRes!AV671</f>
        <v>0</v>
      </c>
      <c r="F565" t="str">
        <f>SmtRes!I671</f>
        <v>22.1-14-13</v>
      </c>
      <c r="G565" t="str">
        <f>SmtRes!K671</f>
        <v>Пылесосы, потребляемая мощность 350-1200 Вт</v>
      </c>
      <c r="H565" t="str">
        <f>SmtRes!O671</f>
        <v>маш.-ч</v>
      </c>
      <c r="I565">
        <f>SmtRes!Y671*Source!I1302</f>
        <v>3.4196</v>
      </c>
      <c r="J565">
        <f>SmtRes!AO671</f>
        <v>1</v>
      </c>
      <c r="K565">
        <f>SmtRes!AF671</f>
        <v>55.98</v>
      </c>
      <c r="L565">
        <f>SmtRes!DB671</f>
        <v>371.71</v>
      </c>
      <c r="M565">
        <f>ROUND(ROUND(L565*Source!I1302, 6)*1, 2)</f>
        <v>191.43</v>
      </c>
      <c r="N565">
        <f>SmtRes!AB671</f>
        <v>55.98</v>
      </c>
      <c r="O565">
        <f>ROUND(ROUND(L565*Source!I1302, 6)*SmtRes!DA671, 2)</f>
        <v>191.43</v>
      </c>
      <c r="P565">
        <f>SmtRes!AG671</f>
        <v>0</v>
      </c>
      <c r="Q565">
        <f>SmtRes!DC671</f>
        <v>0</v>
      </c>
      <c r="R565">
        <f>ROUND(ROUND(Q565*Source!I1302, 6)*1, 2)</f>
        <v>0</v>
      </c>
      <c r="S565">
        <f>SmtRes!AC671</f>
        <v>0</v>
      </c>
      <c r="T565">
        <f>ROUND(ROUND(Q565*Source!I1302, 6)*SmtRes!AK671, 2)</f>
        <v>0</v>
      </c>
      <c r="U565">
        <v>2</v>
      </c>
      <c r="Z565">
        <f>SmtRes!X671</f>
        <v>-1993593656</v>
      </c>
      <c r="AA565">
        <v>27424148</v>
      </c>
      <c r="AB565">
        <v>1818336036</v>
      </c>
    </row>
    <row r="566" spans="1:28" x14ac:dyDescent="0.2">
      <c r="A566">
        <v>20</v>
      </c>
      <c r="B566">
        <v>683</v>
      </c>
      <c r="C566">
        <v>3</v>
      </c>
      <c r="D566">
        <v>0</v>
      </c>
      <c r="E566">
        <f>SmtRes!AV683</f>
        <v>0</v>
      </c>
      <c r="F566" t="str">
        <f>SmtRes!I683</f>
        <v>21.9-12-59</v>
      </c>
      <c r="G566" t="str">
        <f>SmtRes!K683</f>
        <v>Плинтуса хвойных пород дерева, прирезанные, покрытые нитроцеллюлозным лаком, сечение 44х47 мм</v>
      </c>
      <c r="H566" t="str">
        <f>SmtRes!O683</f>
        <v>м</v>
      </c>
      <c r="I566">
        <f>SmtRes!Y683*Source!I1303</f>
        <v>29.924999999999997</v>
      </c>
      <c r="J566">
        <f>SmtRes!AO683</f>
        <v>1</v>
      </c>
      <c r="K566">
        <f>SmtRes!AE683</f>
        <v>75.66</v>
      </c>
      <c r="L566">
        <f>SmtRes!DB683</f>
        <v>7944.3</v>
      </c>
      <c r="M566">
        <f>ROUND(ROUND(L566*Source!I1303, 6)*1, 2)</f>
        <v>2264.13</v>
      </c>
      <c r="N566">
        <f>SmtRes!AA683</f>
        <v>75.66</v>
      </c>
      <c r="O566">
        <f>ROUND(ROUND(L566*Source!I1303, 6)*SmtRes!DA683, 2)</f>
        <v>2264.13</v>
      </c>
      <c r="P566">
        <f>SmtRes!AG683</f>
        <v>0</v>
      </c>
      <c r="Q566">
        <f>SmtRes!DC683</f>
        <v>0</v>
      </c>
      <c r="R566">
        <f>ROUND(ROUND(Q566*Source!I1303, 6)*1, 2)</f>
        <v>0</v>
      </c>
      <c r="S566">
        <f>SmtRes!AC683</f>
        <v>0</v>
      </c>
      <c r="T566">
        <f>ROUND(ROUND(Q566*Source!I1303, 6)*SmtRes!AK683, 2)</f>
        <v>0</v>
      </c>
      <c r="U566">
        <v>3</v>
      </c>
      <c r="Z566">
        <f>SmtRes!X683</f>
        <v>1603490863</v>
      </c>
      <c r="AA566">
        <v>412069917</v>
      </c>
      <c r="AB566">
        <v>1968551863</v>
      </c>
    </row>
    <row r="567" spans="1:28" x14ac:dyDescent="0.2">
      <c r="A567">
        <v>20</v>
      </c>
      <c r="B567">
        <v>682</v>
      </c>
      <c r="C567">
        <v>3</v>
      </c>
      <c r="D567">
        <v>0</v>
      </c>
      <c r="E567">
        <f>SmtRes!AV682</f>
        <v>0</v>
      </c>
      <c r="F567" t="str">
        <f>SmtRes!I682</f>
        <v>21.1-11-198</v>
      </c>
      <c r="G567" t="str">
        <f>SmtRes!K682</f>
        <v>Дюбели пластмассовые</v>
      </c>
      <c r="H567" t="str">
        <f>SmtRes!O682</f>
        <v>шт.</v>
      </c>
      <c r="I567">
        <f>SmtRes!Y682*Source!I1303</f>
        <v>47.976899999999993</v>
      </c>
      <c r="J567">
        <f>SmtRes!AO682</f>
        <v>1</v>
      </c>
      <c r="K567">
        <f>SmtRes!AE682</f>
        <v>2.69</v>
      </c>
      <c r="L567">
        <f>SmtRes!DB682</f>
        <v>452.83</v>
      </c>
      <c r="M567">
        <f>ROUND(ROUND(L567*Source!I1303, 6)*1, 2)</f>
        <v>129.06</v>
      </c>
      <c r="N567">
        <f>SmtRes!AA682</f>
        <v>2.69</v>
      </c>
      <c r="O567">
        <f>ROUND(ROUND(L567*Source!I1303, 6)*SmtRes!DA682, 2)</f>
        <v>129.06</v>
      </c>
      <c r="P567">
        <f>SmtRes!AG682</f>
        <v>0</v>
      </c>
      <c r="Q567">
        <f>SmtRes!DC682</f>
        <v>0</v>
      </c>
      <c r="R567">
        <f>ROUND(ROUND(Q567*Source!I1303, 6)*1, 2)</f>
        <v>0</v>
      </c>
      <c r="S567">
        <f>SmtRes!AC682</f>
        <v>0</v>
      </c>
      <c r="T567">
        <f>ROUND(ROUND(Q567*Source!I1303, 6)*SmtRes!AK682, 2)</f>
        <v>0</v>
      </c>
      <c r="U567">
        <v>3</v>
      </c>
      <c r="Z567">
        <f>SmtRes!X682</f>
        <v>-1877407096</v>
      </c>
      <c r="AA567">
        <v>204454549</v>
      </c>
      <c r="AB567">
        <v>-1172017425</v>
      </c>
    </row>
    <row r="568" spans="1:28" x14ac:dyDescent="0.2">
      <c r="A568">
        <v>20</v>
      </c>
      <c r="B568">
        <v>681</v>
      </c>
      <c r="C568">
        <v>3</v>
      </c>
      <c r="D568">
        <v>0</v>
      </c>
      <c r="E568">
        <f>SmtRes!AV681</f>
        <v>0</v>
      </c>
      <c r="F568" t="str">
        <f>SmtRes!I681</f>
        <v>21.1-11-108</v>
      </c>
      <c r="G568" t="str">
        <f>SmtRes!K681</f>
        <v>Шурупы - саморезы, размер 3,5х45 мм</v>
      </c>
      <c r="H568" t="str">
        <f>SmtRes!O681</f>
        <v>т</v>
      </c>
      <c r="I568">
        <f>SmtRes!Y681*Source!I1303</f>
        <v>1.197E-4</v>
      </c>
      <c r="J568">
        <f>SmtRes!AO681</f>
        <v>1</v>
      </c>
      <c r="K568">
        <f>SmtRes!AE681</f>
        <v>215536.8</v>
      </c>
      <c r="L568">
        <f>SmtRes!DB681</f>
        <v>90.53</v>
      </c>
      <c r="M568">
        <f>ROUND(ROUND(L568*Source!I1303, 6)*1, 2)</f>
        <v>25.8</v>
      </c>
      <c r="N568">
        <f>SmtRes!AA681</f>
        <v>215536.8</v>
      </c>
      <c r="O568">
        <f>ROUND(ROUND(L568*Source!I1303, 6)*SmtRes!DA681, 2)</f>
        <v>25.8</v>
      </c>
      <c r="P568">
        <f>SmtRes!AG681</f>
        <v>0</v>
      </c>
      <c r="Q568">
        <f>SmtRes!DC681</f>
        <v>0</v>
      </c>
      <c r="R568">
        <f>ROUND(ROUND(Q568*Source!I1303, 6)*1, 2)</f>
        <v>0</v>
      </c>
      <c r="S568">
        <f>SmtRes!AC681</f>
        <v>0</v>
      </c>
      <c r="T568">
        <f>ROUND(ROUND(Q568*Source!I1303, 6)*SmtRes!AK681, 2)</f>
        <v>0</v>
      </c>
      <c r="U568">
        <v>3</v>
      </c>
      <c r="Z568">
        <f>SmtRes!X681</f>
        <v>-1740523361</v>
      </c>
      <c r="AA568">
        <v>881627562</v>
      </c>
      <c r="AB568">
        <v>-1873026275</v>
      </c>
    </row>
    <row r="569" spans="1:28" x14ac:dyDescent="0.2">
      <c r="A569">
        <v>20</v>
      </c>
      <c r="B569">
        <v>680</v>
      </c>
      <c r="C569">
        <v>2</v>
      </c>
      <c r="D569">
        <v>0</v>
      </c>
      <c r="E569">
        <f>SmtRes!AV680</f>
        <v>0</v>
      </c>
      <c r="F569" t="str">
        <f>SmtRes!I680</f>
        <v>22.1-30-56</v>
      </c>
      <c r="G569" t="str">
        <f>SmtRes!K680</f>
        <v>Шуруповерты</v>
      </c>
      <c r="H569" t="str">
        <f>SmtRes!O680</f>
        <v>маш.-ч</v>
      </c>
      <c r="I569">
        <f>SmtRes!Y680*Source!I1303</f>
        <v>2.18025</v>
      </c>
      <c r="J569">
        <f>SmtRes!AO680</f>
        <v>1</v>
      </c>
      <c r="K569">
        <f>SmtRes!AF680</f>
        <v>7.44</v>
      </c>
      <c r="L569">
        <f>SmtRes!DB680</f>
        <v>56.92</v>
      </c>
      <c r="M569">
        <f>ROUND(ROUND(L569*Source!I1303, 6)*1, 2)</f>
        <v>16.22</v>
      </c>
      <c r="N569">
        <f>SmtRes!AB680</f>
        <v>7.44</v>
      </c>
      <c r="O569">
        <f>ROUND(ROUND(L569*Source!I1303, 6)*SmtRes!DA680, 2)</f>
        <v>16.22</v>
      </c>
      <c r="P569">
        <f>SmtRes!AG680</f>
        <v>0</v>
      </c>
      <c r="Q569">
        <f>SmtRes!DC680</f>
        <v>0</v>
      </c>
      <c r="R569">
        <f>ROUND(ROUND(Q569*Source!I1303, 6)*1, 2)</f>
        <v>0</v>
      </c>
      <c r="S569">
        <f>SmtRes!AC680</f>
        <v>0</v>
      </c>
      <c r="T569">
        <f>ROUND(ROUND(Q569*Source!I1303, 6)*SmtRes!AK680, 2)</f>
        <v>0</v>
      </c>
      <c r="U569">
        <v>2</v>
      </c>
      <c r="Z569">
        <f>SmtRes!X680</f>
        <v>2076833660</v>
      </c>
      <c r="AA569">
        <v>-2012010907</v>
      </c>
      <c r="AB569">
        <v>-1996660002</v>
      </c>
    </row>
    <row r="570" spans="1:28" x14ac:dyDescent="0.2">
      <c r="A570">
        <v>20</v>
      </c>
      <c r="B570">
        <v>679</v>
      </c>
      <c r="C570">
        <v>2</v>
      </c>
      <c r="D570">
        <v>0</v>
      </c>
      <c r="E570">
        <f>SmtRes!AV679</f>
        <v>0</v>
      </c>
      <c r="F570" t="str">
        <f>SmtRes!I679</f>
        <v>22.1-30-102</v>
      </c>
      <c r="G570" t="str">
        <f>SmtRes!K679</f>
        <v>Дрели электрические, двухскоростные, мощностью 600 Вт</v>
      </c>
      <c r="H570" t="str">
        <f>SmtRes!O679</f>
        <v>маш.-ч</v>
      </c>
      <c r="I570">
        <f>SmtRes!Y679*Source!I1303</f>
        <v>0.82079999999999986</v>
      </c>
      <c r="J570">
        <f>SmtRes!AO679</f>
        <v>1</v>
      </c>
      <c r="K570">
        <f>SmtRes!AF679</f>
        <v>5.79</v>
      </c>
      <c r="L570">
        <f>SmtRes!DB679</f>
        <v>16.68</v>
      </c>
      <c r="M570">
        <f>ROUND(ROUND(L570*Source!I1303, 6)*1, 2)</f>
        <v>4.75</v>
      </c>
      <c r="N570">
        <f>SmtRes!AB679</f>
        <v>5.79</v>
      </c>
      <c r="O570">
        <f>ROUND(ROUND(L570*Source!I1303, 6)*SmtRes!DA679, 2)</f>
        <v>4.75</v>
      </c>
      <c r="P570">
        <f>SmtRes!AG679</f>
        <v>0</v>
      </c>
      <c r="Q570">
        <f>SmtRes!DC679</f>
        <v>0</v>
      </c>
      <c r="R570">
        <f>ROUND(ROUND(Q570*Source!I1303, 6)*1, 2)</f>
        <v>0</v>
      </c>
      <c r="S570">
        <f>SmtRes!AC679</f>
        <v>0</v>
      </c>
      <c r="T570">
        <f>ROUND(ROUND(Q570*Source!I1303, 6)*SmtRes!AK679, 2)</f>
        <v>0</v>
      </c>
      <c r="U570">
        <v>2</v>
      </c>
      <c r="Z570">
        <f>SmtRes!X679</f>
        <v>-490795739</v>
      </c>
      <c r="AA570">
        <v>-440713650</v>
      </c>
      <c r="AB570">
        <v>-1522604931</v>
      </c>
    </row>
    <row r="571" spans="1:28" x14ac:dyDescent="0.2">
      <c r="A571">
        <v>20</v>
      </c>
      <c r="B571">
        <v>689</v>
      </c>
      <c r="C571">
        <v>3</v>
      </c>
      <c r="D571">
        <v>0</v>
      </c>
      <c r="E571">
        <f>SmtRes!AV689</f>
        <v>0</v>
      </c>
      <c r="F571" t="str">
        <f>SmtRes!I689</f>
        <v>21.7-12-1</v>
      </c>
      <c r="G571" t="str">
        <f>SmtRes!K689</f>
        <v>Профили алюминиевые, ширина 40 мм, марка СПА 3505</v>
      </c>
      <c r="H571" t="str">
        <f>SmtRes!O689</f>
        <v>м</v>
      </c>
      <c r="I571">
        <f>SmtRes!Y689*Source!I1304</f>
        <v>1.2075</v>
      </c>
      <c r="J571">
        <f>SmtRes!AO689</f>
        <v>1</v>
      </c>
      <c r="K571">
        <f>SmtRes!AE689</f>
        <v>142.68</v>
      </c>
      <c r="L571">
        <f>SmtRes!DB689</f>
        <v>14981.4</v>
      </c>
      <c r="M571">
        <f>ROUND(ROUND(L571*Source!I1304, 6)*1, 2)</f>
        <v>172.29</v>
      </c>
      <c r="N571">
        <f>SmtRes!AA689</f>
        <v>142.68</v>
      </c>
      <c r="O571">
        <f>ROUND(ROUND(L571*Source!I1304, 6)*SmtRes!DA689, 2)</f>
        <v>172.29</v>
      </c>
      <c r="P571">
        <f>SmtRes!AG689</f>
        <v>0</v>
      </c>
      <c r="Q571">
        <f>SmtRes!DC689</f>
        <v>0</v>
      </c>
      <c r="R571">
        <f>ROUND(ROUND(Q571*Source!I1304, 6)*1, 2)</f>
        <v>0</v>
      </c>
      <c r="S571">
        <f>SmtRes!AC689</f>
        <v>0</v>
      </c>
      <c r="T571">
        <f>ROUND(ROUND(Q571*Source!I1304, 6)*SmtRes!AK689, 2)</f>
        <v>0</v>
      </c>
      <c r="U571">
        <v>3</v>
      </c>
      <c r="Z571">
        <f>SmtRes!X689</f>
        <v>-1808751836</v>
      </c>
      <c r="AA571">
        <v>-565997407</v>
      </c>
      <c r="AB571">
        <v>1077428857</v>
      </c>
    </row>
    <row r="572" spans="1:28" x14ac:dyDescent="0.2">
      <c r="A572">
        <v>20</v>
      </c>
      <c r="B572">
        <v>688</v>
      </c>
      <c r="C572">
        <v>3</v>
      </c>
      <c r="D572">
        <v>0</v>
      </c>
      <c r="E572">
        <f>SmtRes!AV688</f>
        <v>0</v>
      </c>
      <c r="F572" t="str">
        <f>SmtRes!I688</f>
        <v>21.1-11-32</v>
      </c>
      <c r="G572" t="str">
        <f>SmtRes!K688</f>
        <v>Винты самонарезающие оцинкованные, длина 25 мм</v>
      </c>
      <c r="H572" t="str">
        <f>SmtRes!O688</f>
        <v>кг</v>
      </c>
      <c r="I572">
        <f>SmtRes!Y688*Source!I1304</f>
        <v>1.0809999999999998E-2</v>
      </c>
      <c r="J572">
        <f>SmtRes!AO688</f>
        <v>1</v>
      </c>
      <c r="K572">
        <f>SmtRes!AE688</f>
        <v>309.57</v>
      </c>
      <c r="L572">
        <f>SmtRes!DB688</f>
        <v>291</v>
      </c>
      <c r="M572">
        <f>ROUND(ROUND(L572*Source!I1304, 6)*1, 2)</f>
        <v>3.35</v>
      </c>
      <c r="N572">
        <f>SmtRes!AA688</f>
        <v>309.57</v>
      </c>
      <c r="O572">
        <f>ROUND(ROUND(L572*Source!I1304, 6)*SmtRes!DA688, 2)</f>
        <v>3.35</v>
      </c>
      <c r="P572">
        <f>SmtRes!AG688</f>
        <v>0</v>
      </c>
      <c r="Q572">
        <f>SmtRes!DC688</f>
        <v>0</v>
      </c>
      <c r="R572">
        <f>ROUND(ROUND(Q572*Source!I1304, 6)*1, 2)</f>
        <v>0</v>
      </c>
      <c r="S572">
        <f>SmtRes!AC688</f>
        <v>0</v>
      </c>
      <c r="T572">
        <f>ROUND(ROUND(Q572*Source!I1304, 6)*SmtRes!AK688, 2)</f>
        <v>0</v>
      </c>
      <c r="U572">
        <v>3</v>
      </c>
      <c r="Z572">
        <f>SmtRes!X688</f>
        <v>-418147541</v>
      </c>
      <c r="AA572">
        <v>872131661</v>
      </c>
      <c r="AB572">
        <v>1937675695</v>
      </c>
    </row>
    <row r="573" spans="1:28" x14ac:dyDescent="0.2">
      <c r="A573">
        <v>20</v>
      </c>
      <c r="B573">
        <v>687</v>
      </c>
      <c r="C573">
        <v>2</v>
      </c>
      <c r="D573">
        <v>0</v>
      </c>
      <c r="E573">
        <f>SmtRes!AV687</f>
        <v>0</v>
      </c>
      <c r="F573" t="str">
        <f>SmtRes!I687</f>
        <v>22.1-30-56</v>
      </c>
      <c r="G573" t="str">
        <f>SmtRes!K687</f>
        <v>Шуруповерты</v>
      </c>
      <c r="H573" t="str">
        <f>SmtRes!O687</f>
        <v>маш.-ч</v>
      </c>
      <c r="I573">
        <f>SmtRes!Y687*Source!I1304</f>
        <v>8.3949999999999997E-2</v>
      </c>
      <c r="J573">
        <f>SmtRes!AO687</f>
        <v>1</v>
      </c>
      <c r="K573">
        <f>SmtRes!AF687</f>
        <v>7.44</v>
      </c>
      <c r="L573">
        <f>SmtRes!DB687</f>
        <v>54.31</v>
      </c>
      <c r="M573">
        <f>ROUND(ROUND(L573*Source!I1304, 6)*1, 2)</f>
        <v>0.62</v>
      </c>
      <c r="N573">
        <f>SmtRes!AB687</f>
        <v>7.44</v>
      </c>
      <c r="O573">
        <f>ROUND(ROUND(L573*Source!I1304, 6)*SmtRes!DA687, 2)</f>
        <v>0.62</v>
      </c>
      <c r="P573">
        <f>SmtRes!AG687</f>
        <v>0</v>
      </c>
      <c r="Q573">
        <f>SmtRes!DC687</f>
        <v>0</v>
      </c>
      <c r="R573">
        <f>ROUND(ROUND(Q573*Source!I1304, 6)*1, 2)</f>
        <v>0</v>
      </c>
      <c r="S573">
        <f>SmtRes!AC687</f>
        <v>0</v>
      </c>
      <c r="T573">
        <f>ROUND(ROUND(Q573*Source!I1304, 6)*SmtRes!AK687, 2)</f>
        <v>0</v>
      </c>
      <c r="U573">
        <v>2</v>
      </c>
      <c r="Z573">
        <f>SmtRes!X687</f>
        <v>2076833660</v>
      </c>
      <c r="AA573">
        <v>-2012010907</v>
      </c>
      <c r="AB573">
        <v>-1996660002</v>
      </c>
    </row>
    <row r="574" spans="1:28" x14ac:dyDescent="0.2">
      <c r="A574">
        <v>20</v>
      </c>
      <c r="B574">
        <v>686</v>
      </c>
      <c r="C574">
        <v>2</v>
      </c>
      <c r="D574">
        <v>0</v>
      </c>
      <c r="E574">
        <f>SmtRes!AV686</f>
        <v>0</v>
      </c>
      <c r="F574" t="str">
        <f>SmtRes!I686</f>
        <v>22.1-30-27</v>
      </c>
      <c r="G574" t="str">
        <f>SmtRes!K686</f>
        <v>Пилы дисковые электрические для резки пиломатериалов</v>
      </c>
      <c r="H574" t="str">
        <f>SmtRes!O686</f>
        <v>маш.-ч</v>
      </c>
      <c r="I574">
        <f>SmtRes!Y686*Source!I1304</f>
        <v>5.1749999999999999E-3</v>
      </c>
      <c r="J574">
        <f>SmtRes!AO686</f>
        <v>1</v>
      </c>
      <c r="K574">
        <f>SmtRes!AF686</f>
        <v>6.1</v>
      </c>
      <c r="L574">
        <f>SmtRes!DB686</f>
        <v>2.75</v>
      </c>
      <c r="M574">
        <f>ROUND(ROUND(L574*Source!I1304, 6)*1, 2)</f>
        <v>0.03</v>
      </c>
      <c r="N574">
        <f>SmtRes!AB686</f>
        <v>6.1</v>
      </c>
      <c r="O574">
        <f>ROUND(ROUND(L574*Source!I1304, 6)*SmtRes!DA686, 2)</f>
        <v>0.03</v>
      </c>
      <c r="P574">
        <f>SmtRes!AG686</f>
        <v>0</v>
      </c>
      <c r="Q574">
        <f>SmtRes!DC686</f>
        <v>0</v>
      </c>
      <c r="R574">
        <f>ROUND(ROUND(Q574*Source!I1304, 6)*1, 2)</f>
        <v>0</v>
      </c>
      <c r="S574">
        <f>SmtRes!AC686</f>
        <v>0</v>
      </c>
      <c r="T574">
        <f>ROUND(ROUND(Q574*Source!I1304, 6)*SmtRes!AK686, 2)</f>
        <v>0</v>
      </c>
      <c r="U574">
        <v>2</v>
      </c>
      <c r="Z574">
        <f>SmtRes!X686</f>
        <v>-79104203</v>
      </c>
      <c r="AA574">
        <v>-1113874841</v>
      </c>
      <c r="AB574">
        <v>-1734338932</v>
      </c>
    </row>
    <row r="575" spans="1:28" x14ac:dyDescent="0.2">
      <c r="A575">
        <v>20</v>
      </c>
      <c r="B575">
        <v>685</v>
      </c>
      <c r="C575">
        <v>2</v>
      </c>
      <c r="D575">
        <v>0</v>
      </c>
      <c r="E575">
        <f>SmtRes!AV685</f>
        <v>0</v>
      </c>
      <c r="F575" t="str">
        <f>SmtRes!I685</f>
        <v>22.1-30-102</v>
      </c>
      <c r="G575" t="str">
        <f>SmtRes!K685</f>
        <v>Дрели электрические, двухскоростные, мощностью 600 Вт</v>
      </c>
      <c r="H575" t="str">
        <f>SmtRes!O685</f>
        <v>маш.-ч</v>
      </c>
      <c r="I575">
        <f>SmtRes!Y685*Source!I1304</f>
        <v>6.164E-2</v>
      </c>
      <c r="J575">
        <f>SmtRes!AO685</f>
        <v>1</v>
      </c>
      <c r="K575">
        <f>SmtRes!AF685</f>
        <v>5.79</v>
      </c>
      <c r="L575">
        <f>SmtRes!DB685</f>
        <v>31.03</v>
      </c>
      <c r="M575">
        <f>ROUND(ROUND(L575*Source!I1304, 6)*1, 2)</f>
        <v>0.36</v>
      </c>
      <c r="N575">
        <f>SmtRes!AB685</f>
        <v>5.79</v>
      </c>
      <c r="O575">
        <f>ROUND(ROUND(L575*Source!I1304, 6)*SmtRes!DA685, 2)</f>
        <v>0.36</v>
      </c>
      <c r="P575">
        <f>SmtRes!AG685</f>
        <v>0</v>
      </c>
      <c r="Q575">
        <f>SmtRes!DC685</f>
        <v>0</v>
      </c>
      <c r="R575">
        <f>ROUND(ROUND(Q575*Source!I1304, 6)*1, 2)</f>
        <v>0</v>
      </c>
      <c r="S575">
        <f>SmtRes!AC685</f>
        <v>0</v>
      </c>
      <c r="T575">
        <f>ROUND(ROUND(Q575*Source!I1304, 6)*SmtRes!AK685, 2)</f>
        <v>0</v>
      </c>
      <c r="U575">
        <v>2</v>
      </c>
      <c r="Z575">
        <f>SmtRes!X685</f>
        <v>-490795739</v>
      </c>
      <c r="AA575">
        <v>-440713650</v>
      </c>
      <c r="AB575">
        <v>-1522604931</v>
      </c>
    </row>
    <row r="576" spans="1:28" x14ac:dyDescent="0.2">
      <c r="A576">
        <f>Source!A1336</f>
        <v>5</v>
      </c>
      <c r="B576">
        <v>1336</v>
      </c>
      <c r="G576" t="str">
        <f>Source!G1336</f>
        <v>Сантехника</v>
      </c>
    </row>
    <row r="577" spans="1:28" x14ac:dyDescent="0.2">
      <c r="A577">
        <v>20</v>
      </c>
      <c r="B577">
        <v>691</v>
      </c>
      <c r="C577">
        <v>3</v>
      </c>
      <c r="D577">
        <v>0</v>
      </c>
      <c r="E577">
        <f>SmtRes!AV691</f>
        <v>0</v>
      </c>
      <c r="F577" t="str">
        <f>SmtRes!I691</f>
        <v>21.12-5-61</v>
      </c>
      <c r="G577" t="str">
        <f>SmtRes!K691</f>
        <v>Подводки к водоразборной арматуре, с двумя латунными накидными гайками, длина 500 мм</v>
      </c>
      <c r="H577" t="str">
        <f>SmtRes!O691</f>
        <v>компл.</v>
      </c>
      <c r="I577">
        <f>SmtRes!Y691*Source!I1340</f>
        <v>2</v>
      </c>
      <c r="J577">
        <f>SmtRes!AO691</f>
        <v>1</v>
      </c>
      <c r="K577">
        <f>SmtRes!AE691</f>
        <v>151.54</v>
      </c>
      <c r="L577">
        <f>SmtRes!DB691</f>
        <v>15154</v>
      </c>
      <c r="M577">
        <f>ROUND(ROUND(L577*Source!I1340, 6)*1, 2)</f>
        <v>303.08</v>
      </c>
      <c r="N577">
        <f>SmtRes!AA691</f>
        <v>151.54</v>
      </c>
      <c r="O577">
        <f>ROUND(ROUND(L577*Source!I1340, 6)*SmtRes!DA691, 2)</f>
        <v>303.08</v>
      </c>
      <c r="P577">
        <f>SmtRes!AG691</f>
        <v>0</v>
      </c>
      <c r="Q577">
        <f>SmtRes!DC691</f>
        <v>0</v>
      </c>
      <c r="R577">
        <f>ROUND(ROUND(Q577*Source!I1340, 6)*1, 2)</f>
        <v>0</v>
      </c>
      <c r="S577">
        <f>SmtRes!AC691</f>
        <v>0</v>
      </c>
      <c r="T577">
        <f>ROUND(ROUND(Q577*Source!I1340, 6)*SmtRes!AK691, 2)</f>
        <v>0</v>
      </c>
      <c r="U577">
        <v>3</v>
      </c>
      <c r="Z577">
        <f>SmtRes!X691</f>
        <v>1744619043</v>
      </c>
      <c r="AA577">
        <v>2107937590</v>
      </c>
      <c r="AB577">
        <v>2114986976</v>
      </c>
    </row>
    <row r="578" spans="1:28" x14ac:dyDescent="0.2">
      <c r="A578">
        <f>Source!A1341</f>
        <v>18</v>
      </c>
      <c r="B578">
        <v>1341</v>
      </c>
      <c r="C578">
        <v>3</v>
      </c>
      <c r="D578">
        <f>Source!BI1341</f>
        <v>4</v>
      </c>
      <c r="E578">
        <f>Source!FS1341</f>
        <v>0</v>
      </c>
      <c r="F578" t="str">
        <f>Source!F1341</f>
        <v>21.13-4-40</v>
      </c>
      <c r="G578" t="str">
        <f>Source!G1341</f>
        <v>Краны латунные шаровые муфтовые проходные, марка 11б27п, диаметр 20 мм</v>
      </c>
      <c r="H578" t="str">
        <f>Source!H1341</f>
        <v>шт.</v>
      </c>
      <c r="I578">
        <f>Source!I1341</f>
        <v>2</v>
      </c>
      <c r="J578">
        <v>1</v>
      </c>
      <c r="K578">
        <f>Source!AC1341</f>
        <v>148.13999999999999</v>
      </c>
      <c r="M578">
        <f>ROUND(K578*I578, 2)</f>
        <v>296.27999999999997</v>
      </c>
      <c r="N578">
        <f>Source!AC1341*IF(Source!BC1341&lt;&gt; 0, Source!BC1341, 1)</f>
        <v>148.13999999999999</v>
      </c>
      <c r="O578">
        <f>ROUND(N578*I578, 2)</f>
        <v>296.27999999999997</v>
      </c>
      <c r="P578">
        <f>Source!AE1341</f>
        <v>0</v>
      </c>
      <c r="R578">
        <f>ROUND(P578*I578, 2)</f>
        <v>0</v>
      </c>
      <c r="S578">
        <f>Source!AE1341*IF(Source!BS1341&lt;&gt; 0, Source!BS1341, 1)</f>
        <v>0</v>
      </c>
      <c r="T578">
        <f>ROUND(S578*I578, 2)</f>
        <v>0</v>
      </c>
      <c r="U578">
        <v>3</v>
      </c>
      <c r="Z578">
        <f>Source!GF1341</f>
        <v>1965755675</v>
      </c>
      <c r="AA578">
        <v>-448729440</v>
      </c>
      <c r="AB578">
        <v>1033048147</v>
      </c>
    </row>
    <row r="579" spans="1:28" x14ac:dyDescent="0.2">
      <c r="A579">
        <v>20</v>
      </c>
      <c r="B579">
        <v>699</v>
      </c>
      <c r="C579">
        <v>3</v>
      </c>
      <c r="D579">
        <v>0</v>
      </c>
      <c r="E579">
        <f>SmtRes!AV699</f>
        <v>0</v>
      </c>
      <c r="F579" t="str">
        <f>SmtRes!I699</f>
        <v>21.17-2-16</v>
      </c>
      <c r="G579" t="str">
        <f>SmtRes!K699</f>
        <v>Сифоны полимерные, бутылочные унифицированные для моек и умывальников</v>
      </c>
      <c r="H579" t="str">
        <f>SmtRes!O699</f>
        <v>шт.</v>
      </c>
      <c r="I579">
        <f>SmtRes!Y699*Source!I1342</f>
        <v>1</v>
      </c>
      <c r="J579">
        <f>SmtRes!AO699</f>
        <v>1</v>
      </c>
      <c r="K579">
        <f>SmtRes!AE699</f>
        <v>95.2</v>
      </c>
      <c r="L579">
        <f>SmtRes!DB699</f>
        <v>9520</v>
      </c>
      <c r="M579">
        <f>ROUND(ROUND(L579*Source!I1342, 6)*1, 2)</f>
        <v>95.2</v>
      </c>
      <c r="N579">
        <f>SmtRes!AA699</f>
        <v>95.2</v>
      </c>
      <c r="O579">
        <f>ROUND(ROUND(L579*Source!I1342, 6)*SmtRes!DA699, 2)</f>
        <v>95.2</v>
      </c>
      <c r="P579">
        <f>SmtRes!AG699</f>
        <v>0</v>
      </c>
      <c r="Q579">
        <f>SmtRes!DC699</f>
        <v>0</v>
      </c>
      <c r="R579">
        <f>ROUND(ROUND(Q579*Source!I1342, 6)*1, 2)</f>
        <v>0</v>
      </c>
      <c r="S579">
        <f>SmtRes!AC699</f>
        <v>0</v>
      </c>
      <c r="T579">
        <f>ROUND(ROUND(Q579*Source!I1342, 6)*SmtRes!AK699, 2)</f>
        <v>0</v>
      </c>
      <c r="U579">
        <v>3</v>
      </c>
      <c r="Z579">
        <f>SmtRes!X699</f>
        <v>-1912251573</v>
      </c>
      <c r="AA579">
        <v>1725958307</v>
      </c>
      <c r="AB579">
        <v>297173100</v>
      </c>
    </row>
    <row r="580" spans="1:28" x14ac:dyDescent="0.2">
      <c r="A580">
        <v>20</v>
      </c>
      <c r="B580">
        <v>698</v>
      </c>
      <c r="C580">
        <v>3</v>
      </c>
      <c r="D580">
        <v>0</v>
      </c>
      <c r="E580">
        <f>SmtRes!AV698</f>
        <v>0</v>
      </c>
      <c r="F580" t="str">
        <f>SmtRes!I698</f>
        <v>21.17-2-10</v>
      </c>
      <c r="G580" t="str">
        <f>SmtRes!K698</f>
        <v>Кронштейны чугунные для умывальников и моек открытый малый УОМ, длина 235 мм</v>
      </c>
      <c r="H580" t="str">
        <f>SmtRes!O698</f>
        <v>шт.</v>
      </c>
      <c r="I580">
        <f>SmtRes!Y698*Source!I1342</f>
        <v>2</v>
      </c>
      <c r="J580">
        <f>SmtRes!AO698</f>
        <v>1</v>
      </c>
      <c r="K580">
        <f>SmtRes!AE698</f>
        <v>185.05</v>
      </c>
      <c r="L580">
        <f>SmtRes!DB698</f>
        <v>37010</v>
      </c>
      <c r="M580">
        <f>ROUND(ROUND(L580*Source!I1342, 6)*1, 2)</f>
        <v>370.1</v>
      </c>
      <c r="N580">
        <f>SmtRes!AA698</f>
        <v>185.05</v>
      </c>
      <c r="O580">
        <f>ROUND(ROUND(L580*Source!I1342, 6)*SmtRes!DA698, 2)</f>
        <v>370.1</v>
      </c>
      <c r="P580">
        <f>SmtRes!AG698</f>
        <v>0</v>
      </c>
      <c r="Q580">
        <f>SmtRes!DC698</f>
        <v>0</v>
      </c>
      <c r="R580">
        <f>ROUND(ROUND(Q580*Source!I1342, 6)*1, 2)</f>
        <v>0</v>
      </c>
      <c r="S580">
        <f>SmtRes!AC698</f>
        <v>0</v>
      </c>
      <c r="T580">
        <f>ROUND(ROUND(Q580*Source!I1342, 6)*SmtRes!AK698, 2)</f>
        <v>0</v>
      </c>
      <c r="U580">
        <v>3</v>
      </c>
      <c r="Z580">
        <f>SmtRes!X698</f>
        <v>-184862872</v>
      </c>
      <c r="AA580">
        <v>10853625</v>
      </c>
      <c r="AB580">
        <v>1615305796</v>
      </c>
    </row>
    <row r="581" spans="1:28" x14ac:dyDescent="0.2">
      <c r="A581">
        <v>20</v>
      </c>
      <c r="B581">
        <v>697</v>
      </c>
      <c r="C581">
        <v>3</v>
      </c>
      <c r="D581">
        <v>0</v>
      </c>
      <c r="E581">
        <f>SmtRes!AV697</f>
        <v>0</v>
      </c>
      <c r="F581" t="str">
        <f>SmtRes!I697</f>
        <v>21.17-1-19</v>
      </c>
      <c r="G581" t="str">
        <f>SmtRes!K697</f>
        <v>Умывальники керамические полукруглые второй величины 1 отверстие</v>
      </c>
      <c r="H581" t="str">
        <f>SmtRes!O697</f>
        <v>шт.</v>
      </c>
      <c r="I581">
        <f>SmtRes!Y697*Source!I1342</f>
        <v>1</v>
      </c>
      <c r="J581">
        <f>SmtRes!AO697</f>
        <v>1</v>
      </c>
      <c r="K581">
        <f>SmtRes!AE697</f>
        <v>931.17</v>
      </c>
      <c r="L581">
        <f>SmtRes!DB697</f>
        <v>93117</v>
      </c>
      <c r="M581">
        <f>ROUND(ROUND(L581*Source!I1342, 6)*1, 2)</f>
        <v>931.17</v>
      </c>
      <c r="N581">
        <f>SmtRes!AA697</f>
        <v>931.17</v>
      </c>
      <c r="O581">
        <f>ROUND(ROUND(L581*Source!I1342, 6)*SmtRes!DA697, 2)</f>
        <v>931.17</v>
      </c>
      <c r="P581">
        <f>SmtRes!AG697</f>
        <v>0</v>
      </c>
      <c r="Q581">
        <f>SmtRes!DC697</f>
        <v>0</v>
      </c>
      <c r="R581">
        <f>ROUND(ROUND(Q581*Source!I1342, 6)*1, 2)</f>
        <v>0</v>
      </c>
      <c r="S581">
        <f>SmtRes!AC697</f>
        <v>0</v>
      </c>
      <c r="T581">
        <f>ROUND(ROUND(Q581*Source!I1342, 6)*SmtRes!AK697, 2)</f>
        <v>0</v>
      </c>
      <c r="U581">
        <v>3</v>
      </c>
      <c r="Z581">
        <f>SmtRes!X697</f>
        <v>1799960558</v>
      </c>
      <c r="AA581">
        <v>-253390367</v>
      </c>
      <c r="AB581">
        <v>2049602087</v>
      </c>
    </row>
    <row r="582" spans="1:28" x14ac:dyDescent="0.2">
      <c r="A582">
        <v>20</v>
      </c>
      <c r="B582">
        <v>696</v>
      </c>
      <c r="C582">
        <v>3</v>
      </c>
      <c r="D582">
        <v>0</v>
      </c>
      <c r="E582">
        <f>SmtRes!AV696</f>
        <v>0</v>
      </c>
      <c r="F582" t="str">
        <f>SmtRes!I696</f>
        <v>21.1-2-9</v>
      </c>
      <c r="G582" t="str">
        <f>SmtRes!K696</f>
        <v>Цемент гипсоглиноземистый расширяющийся</v>
      </c>
      <c r="H582" t="str">
        <f>SmtRes!O696</f>
        <v>т</v>
      </c>
      <c r="I582">
        <f>SmtRes!Y696*Source!I1342</f>
        <v>7.9000000000000009E-5</v>
      </c>
      <c r="J582">
        <f>SmtRes!AO696</f>
        <v>1</v>
      </c>
      <c r="K582">
        <f>SmtRes!AE696</f>
        <v>39043.43</v>
      </c>
      <c r="L582">
        <f>SmtRes!DB696</f>
        <v>308.44</v>
      </c>
      <c r="M582">
        <f>ROUND(ROUND(L582*Source!I1342, 6)*1, 2)</f>
        <v>3.08</v>
      </c>
      <c r="N582">
        <f>SmtRes!AA696</f>
        <v>39043.43</v>
      </c>
      <c r="O582">
        <f>ROUND(ROUND(L582*Source!I1342, 6)*SmtRes!DA696, 2)</f>
        <v>3.08</v>
      </c>
      <c r="P582">
        <f>SmtRes!AG696</f>
        <v>0</v>
      </c>
      <c r="Q582">
        <f>SmtRes!DC696</f>
        <v>0</v>
      </c>
      <c r="R582">
        <f>ROUND(ROUND(Q582*Source!I1342, 6)*1, 2)</f>
        <v>0</v>
      </c>
      <c r="S582">
        <f>SmtRes!AC696</f>
        <v>0</v>
      </c>
      <c r="T582">
        <f>ROUND(ROUND(Q582*Source!I1342, 6)*SmtRes!AK696, 2)</f>
        <v>0</v>
      </c>
      <c r="U582">
        <v>3</v>
      </c>
      <c r="Z582">
        <f>SmtRes!X696</f>
        <v>-43003999</v>
      </c>
      <c r="AA582">
        <v>1800438197</v>
      </c>
      <c r="AB582">
        <v>1997117069</v>
      </c>
    </row>
    <row r="583" spans="1:28" x14ac:dyDescent="0.2">
      <c r="A583">
        <v>20</v>
      </c>
      <c r="B583">
        <v>695</v>
      </c>
      <c r="C583">
        <v>3</v>
      </c>
      <c r="D583">
        <v>0</v>
      </c>
      <c r="E583">
        <f>SmtRes!AV695</f>
        <v>0</v>
      </c>
      <c r="F583" t="str">
        <f>SmtRes!I695</f>
        <v>21.1-25-209</v>
      </c>
      <c r="G583" t="str">
        <f>SmtRes!K695</f>
        <v>Пакля пропитанная</v>
      </c>
      <c r="H583" t="str">
        <f>SmtRes!O695</f>
        <v>кг</v>
      </c>
      <c r="I583">
        <f>SmtRes!Y695*Source!I1342</f>
        <v>3.4000000000000002E-2</v>
      </c>
      <c r="J583">
        <f>SmtRes!AO695</f>
        <v>1</v>
      </c>
      <c r="K583">
        <f>SmtRes!AE695</f>
        <v>149.35</v>
      </c>
      <c r="L583">
        <f>SmtRes!DB695</f>
        <v>507.79</v>
      </c>
      <c r="M583">
        <f>ROUND(ROUND(L583*Source!I1342, 6)*1, 2)</f>
        <v>5.08</v>
      </c>
      <c r="N583">
        <f>SmtRes!AA695</f>
        <v>149.35</v>
      </c>
      <c r="O583">
        <f>ROUND(ROUND(L583*Source!I1342, 6)*SmtRes!DA695, 2)</f>
        <v>5.08</v>
      </c>
      <c r="P583">
        <f>SmtRes!AG695</f>
        <v>0</v>
      </c>
      <c r="Q583">
        <f>SmtRes!DC695</f>
        <v>0</v>
      </c>
      <c r="R583">
        <f>ROUND(ROUND(Q583*Source!I1342, 6)*1, 2)</f>
        <v>0</v>
      </c>
      <c r="S583">
        <f>SmtRes!AC695</f>
        <v>0</v>
      </c>
      <c r="T583">
        <f>ROUND(ROUND(Q583*Source!I1342, 6)*SmtRes!AK695, 2)</f>
        <v>0</v>
      </c>
      <c r="U583">
        <v>3</v>
      </c>
      <c r="Z583">
        <f>SmtRes!X695</f>
        <v>1726106284</v>
      </c>
      <c r="AA583">
        <v>2119225562</v>
      </c>
      <c r="AB583">
        <v>1172976567</v>
      </c>
    </row>
    <row r="584" spans="1:28" x14ac:dyDescent="0.2">
      <c r="A584">
        <v>20</v>
      </c>
      <c r="B584">
        <v>694</v>
      </c>
      <c r="C584">
        <v>3</v>
      </c>
      <c r="D584">
        <v>0</v>
      </c>
      <c r="E584">
        <f>SmtRes!AV694</f>
        <v>0</v>
      </c>
      <c r="F584" t="str">
        <f>SmtRes!I694</f>
        <v>21.1-11-125</v>
      </c>
      <c r="G584" t="str">
        <f>SmtRes!K694</f>
        <v>Шурупы с потайной головкой, черные, размер 8,0х100 мм</v>
      </c>
      <c r="H584" t="str">
        <f>SmtRes!O694</f>
        <v>т</v>
      </c>
      <c r="I584">
        <f>SmtRes!Y694*Source!I1342</f>
        <v>1.0800000000000001E-4</v>
      </c>
      <c r="J584">
        <f>SmtRes!AO694</f>
        <v>1</v>
      </c>
      <c r="K584">
        <f>SmtRes!AE694</f>
        <v>238805.23</v>
      </c>
      <c r="L584">
        <f>SmtRes!DB694</f>
        <v>2579.1</v>
      </c>
      <c r="M584">
        <f>ROUND(ROUND(L584*Source!I1342, 6)*1, 2)</f>
        <v>25.79</v>
      </c>
      <c r="N584">
        <f>SmtRes!AA694</f>
        <v>238805.23</v>
      </c>
      <c r="O584">
        <f>ROUND(ROUND(L584*Source!I1342, 6)*SmtRes!DA694, 2)</f>
        <v>25.79</v>
      </c>
      <c r="P584">
        <f>SmtRes!AG694</f>
        <v>0</v>
      </c>
      <c r="Q584">
        <f>SmtRes!DC694</f>
        <v>0</v>
      </c>
      <c r="R584">
        <f>ROUND(ROUND(Q584*Source!I1342, 6)*1, 2)</f>
        <v>0</v>
      </c>
      <c r="S584">
        <f>SmtRes!AC694</f>
        <v>0</v>
      </c>
      <c r="T584">
        <f>ROUND(ROUND(Q584*Source!I1342, 6)*SmtRes!AK694, 2)</f>
        <v>0</v>
      </c>
      <c r="U584">
        <v>3</v>
      </c>
      <c r="Z584">
        <f>SmtRes!X694</f>
        <v>-1725008999</v>
      </c>
      <c r="AA584">
        <v>-266277888</v>
      </c>
      <c r="AB584">
        <v>-1020864924</v>
      </c>
    </row>
    <row r="585" spans="1:28" x14ac:dyDescent="0.2">
      <c r="A585">
        <f>Source!A1344</f>
        <v>18</v>
      </c>
      <c r="B585">
        <v>1344</v>
      </c>
      <c r="C585">
        <v>3</v>
      </c>
      <c r="D585">
        <f>Source!BI1344</f>
        <v>4</v>
      </c>
      <c r="E585">
        <f>Source!FS1344</f>
        <v>0</v>
      </c>
      <c r="F585" t="str">
        <f>Source!F1344</f>
        <v>21.17-2-19</v>
      </c>
      <c r="G585" t="str">
        <f>Source!G1344</f>
        <v>Смесители для умывальников и моек двухрукояточные центральные набортные, излив с аэратором тип См-УмДЦБА</v>
      </c>
      <c r="H585" t="str">
        <f>Source!H1344</f>
        <v>шт.</v>
      </c>
      <c r="I585">
        <f>Source!I1344</f>
        <v>1</v>
      </c>
      <c r="J585">
        <v>1</v>
      </c>
      <c r="K585">
        <f>Source!AC1344</f>
        <v>6247.62</v>
      </c>
      <c r="M585">
        <f>ROUND(K585*I585, 2)</f>
        <v>6247.62</v>
      </c>
      <c r="N585">
        <f>Source!AC1344*IF(Source!BC1344&lt;&gt; 0, Source!BC1344, 1)</f>
        <v>6247.62</v>
      </c>
      <c r="O585">
        <f>ROUND(N585*I585, 2)</f>
        <v>6247.62</v>
      </c>
      <c r="P585">
        <f>Source!AE1344</f>
        <v>0</v>
      </c>
      <c r="R585">
        <f>ROUND(P585*I585, 2)</f>
        <v>0</v>
      </c>
      <c r="S585">
        <f>Source!AE1344*IF(Source!BS1344&lt;&gt; 0, Source!BS1344, 1)</f>
        <v>0</v>
      </c>
      <c r="T585">
        <f>ROUND(S585*I585, 2)</f>
        <v>0</v>
      </c>
      <c r="U585">
        <v>3</v>
      </c>
      <c r="Z585">
        <f>Source!GF1344</f>
        <v>1333101558</v>
      </c>
      <c r="AA585">
        <v>-1813997948</v>
      </c>
      <c r="AB585">
        <v>1928749278</v>
      </c>
    </row>
    <row r="586" spans="1:28" x14ac:dyDescent="0.2">
      <c r="A586">
        <v>20</v>
      </c>
      <c r="B586">
        <v>706</v>
      </c>
      <c r="C586">
        <v>3</v>
      </c>
      <c r="D586">
        <v>0</v>
      </c>
      <c r="E586">
        <f>SmtRes!AV706</f>
        <v>0</v>
      </c>
      <c r="F586" t="str">
        <f>SmtRes!I706</f>
        <v>21.9-14-1</v>
      </c>
      <c r="G586" t="str">
        <f>SmtRes!K706</f>
        <v>Подстолья кухонные рамочно-щитовой конструкции, облицованные пластиком бумажно-слоистым, размеры 570х500х544 мм</v>
      </c>
      <c r="H586" t="str">
        <f>SmtRes!O706</f>
        <v>шт.</v>
      </c>
      <c r="I586">
        <f>SmtRes!Y706*Source!I1345</f>
        <v>1</v>
      </c>
      <c r="J586">
        <f>SmtRes!AO706</f>
        <v>1</v>
      </c>
      <c r="K586">
        <f>SmtRes!AE706</f>
        <v>1764.14</v>
      </c>
      <c r="L586">
        <f>SmtRes!DB706</f>
        <v>176414</v>
      </c>
      <c r="M586">
        <f>ROUND(ROUND(L586*Source!I1345, 6)*1, 2)</f>
        <v>1764.14</v>
      </c>
      <c r="N586">
        <f>SmtRes!AA706</f>
        <v>1764.14</v>
      </c>
      <c r="O586">
        <f>ROUND(ROUND(L586*Source!I1345, 6)*SmtRes!DA706, 2)</f>
        <v>1764.14</v>
      </c>
      <c r="P586">
        <f>SmtRes!AG706</f>
        <v>0</v>
      </c>
      <c r="Q586">
        <f>SmtRes!DC706</f>
        <v>0</v>
      </c>
      <c r="R586">
        <f>ROUND(ROUND(Q586*Source!I1345, 6)*1, 2)</f>
        <v>0</v>
      </c>
      <c r="S586">
        <f>SmtRes!AC706</f>
        <v>0</v>
      </c>
      <c r="T586">
        <f>ROUND(ROUND(Q586*Source!I1345, 6)*SmtRes!AK706, 2)</f>
        <v>0</v>
      </c>
      <c r="U586">
        <v>3</v>
      </c>
      <c r="Z586">
        <f>SmtRes!X706</f>
        <v>-2062378805</v>
      </c>
      <c r="AA586">
        <v>-740734818</v>
      </c>
      <c r="AB586">
        <v>-531259987</v>
      </c>
    </row>
    <row r="587" spans="1:28" x14ac:dyDescent="0.2">
      <c r="A587">
        <v>20</v>
      </c>
      <c r="B587">
        <v>705</v>
      </c>
      <c r="C587">
        <v>3</v>
      </c>
      <c r="D587">
        <v>0</v>
      </c>
      <c r="E587">
        <f>SmtRes!AV705</f>
        <v>0</v>
      </c>
      <c r="F587" t="str">
        <f>SmtRes!I705</f>
        <v>21.9-12-46</v>
      </c>
      <c r="G587" t="str">
        <f>SmtRes!K705</f>
        <v>Раскладки хвойных пород, окрашенные, сечение 19х13(24) мм</v>
      </c>
      <c r="H587" t="str">
        <f>SmtRes!O705</f>
        <v>м</v>
      </c>
      <c r="I587">
        <f>SmtRes!Y705*Source!I1345</f>
        <v>4</v>
      </c>
      <c r="J587">
        <f>SmtRes!AO705</f>
        <v>1</v>
      </c>
      <c r="K587">
        <f>SmtRes!AE705</f>
        <v>26.34</v>
      </c>
      <c r="L587">
        <f>SmtRes!DB705</f>
        <v>10536</v>
      </c>
      <c r="M587">
        <f>ROUND(ROUND(L587*Source!I1345, 6)*1, 2)</f>
        <v>105.36</v>
      </c>
      <c r="N587">
        <f>SmtRes!AA705</f>
        <v>26.34</v>
      </c>
      <c r="O587">
        <f>ROUND(ROUND(L587*Source!I1345, 6)*SmtRes!DA705, 2)</f>
        <v>105.36</v>
      </c>
      <c r="P587">
        <f>SmtRes!AG705</f>
        <v>0</v>
      </c>
      <c r="Q587">
        <f>SmtRes!DC705</f>
        <v>0</v>
      </c>
      <c r="R587">
        <f>ROUND(ROUND(Q587*Source!I1345, 6)*1, 2)</f>
        <v>0</v>
      </c>
      <c r="S587">
        <f>SmtRes!AC705</f>
        <v>0</v>
      </c>
      <c r="T587">
        <f>ROUND(ROUND(Q587*Source!I1345, 6)*SmtRes!AK705, 2)</f>
        <v>0</v>
      </c>
      <c r="U587">
        <v>3</v>
      </c>
      <c r="Z587">
        <f>SmtRes!X705</f>
        <v>-1393807678</v>
      </c>
      <c r="AA587">
        <v>1974255241</v>
      </c>
      <c r="AB587">
        <v>499861298</v>
      </c>
    </row>
    <row r="588" spans="1:28" x14ac:dyDescent="0.2">
      <c r="A588">
        <v>20</v>
      </c>
      <c r="B588">
        <v>704</v>
      </c>
      <c r="C588">
        <v>3</v>
      </c>
      <c r="D588">
        <v>0</v>
      </c>
      <c r="E588">
        <f>SmtRes!AV704</f>
        <v>0</v>
      </c>
      <c r="F588" t="str">
        <f>SmtRes!I704</f>
        <v>21.1-11-84</v>
      </c>
      <c r="G588" t="str">
        <f>SmtRes!K704</f>
        <v>Поковки строительные (скобы, закрепы, хомуты) простые, масса 1,8 кг</v>
      </c>
      <c r="H588" t="str">
        <f>SmtRes!O704</f>
        <v>т</v>
      </c>
      <c r="I588">
        <f>SmtRes!Y704*Source!I1345</f>
        <v>3.5000000000000005E-4</v>
      </c>
      <c r="J588">
        <f>SmtRes!AO704</f>
        <v>1</v>
      </c>
      <c r="K588">
        <f>SmtRes!AE704</f>
        <v>86978.240000000005</v>
      </c>
      <c r="L588">
        <f>SmtRes!DB704</f>
        <v>3044.24</v>
      </c>
      <c r="M588">
        <f>ROUND(ROUND(L588*Source!I1345, 6)*1, 2)</f>
        <v>30.44</v>
      </c>
      <c r="N588">
        <f>SmtRes!AA704</f>
        <v>86978.240000000005</v>
      </c>
      <c r="O588">
        <f>ROUND(ROUND(L588*Source!I1345, 6)*SmtRes!DA704, 2)</f>
        <v>30.44</v>
      </c>
      <c r="P588">
        <f>SmtRes!AG704</f>
        <v>0</v>
      </c>
      <c r="Q588">
        <f>SmtRes!DC704</f>
        <v>0</v>
      </c>
      <c r="R588">
        <f>ROUND(ROUND(Q588*Source!I1345, 6)*1, 2)</f>
        <v>0</v>
      </c>
      <c r="S588">
        <f>SmtRes!AC704</f>
        <v>0</v>
      </c>
      <c r="T588">
        <f>ROUND(ROUND(Q588*Source!I1345, 6)*SmtRes!AK704, 2)</f>
        <v>0</v>
      </c>
      <c r="U588">
        <v>3</v>
      </c>
      <c r="Z588">
        <f>SmtRes!X704</f>
        <v>521950283</v>
      </c>
      <c r="AA588">
        <v>-1963998083</v>
      </c>
      <c r="AB588">
        <v>-1059573763</v>
      </c>
    </row>
    <row r="589" spans="1:28" x14ac:dyDescent="0.2">
      <c r="A589">
        <v>20</v>
      </c>
      <c r="B589">
        <v>703</v>
      </c>
      <c r="C589">
        <v>3</v>
      </c>
      <c r="D589">
        <v>0</v>
      </c>
      <c r="E589">
        <f>SmtRes!AV703</f>
        <v>0</v>
      </c>
      <c r="F589" t="str">
        <f>SmtRes!I703</f>
        <v>21.1-11-46</v>
      </c>
      <c r="G589" t="str">
        <f>SmtRes!K703</f>
        <v>Гвозди строительные</v>
      </c>
      <c r="H589" t="str">
        <f>SmtRes!O703</f>
        <v>т</v>
      </c>
      <c r="I589">
        <f>SmtRes!Y703*Source!I1345</f>
        <v>1.2E-4</v>
      </c>
      <c r="J589">
        <f>SmtRes!AO703</f>
        <v>1</v>
      </c>
      <c r="K589">
        <f>SmtRes!AE703</f>
        <v>99048.85</v>
      </c>
      <c r="L589">
        <f>SmtRes!DB703</f>
        <v>1188.5899999999999</v>
      </c>
      <c r="M589">
        <f>ROUND(ROUND(L589*Source!I1345, 6)*1, 2)</f>
        <v>11.89</v>
      </c>
      <c r="N589">
        <f>SmtRes!AA703</f>
        <v>99048.85</v>
      </c>
      <c r="O589">
        <f>ROUND(ROUND(L589*Source!I1345, 6)*SmtRes!DA703, 2)</f>
        <v>11.89</v>
      </c>
      <c r="P589">
        <f>SmtRes!AG703</f>
        <v>0</v>
      </c>
      <c r="Q589">
        <f>SmtRes!DC703</f>
        <v>0</v>
      </c>
      <c r="R589">
        <f>ROUND(ROUND(Q589*Source!I1345, 6)*1, 2)</f>
        <v>0</v>
      </c>
      <c r="S589">
        <f>SmtRes!AC703</f>
        <v>0</v>
      </c>
      <c r="T589">
        <f>ROUND(ROUND(Q589*Source!I1345, 6)*SmtRes!AK703, 2)</f>
        <v>0</v>
      </c>
      <c r="U589">
        <v>3</v>
      </c>
      <c r="Z589">
        <f>SmtRes!X703</f>
        <v>919131384</v>
      </c>
      <c r="AA589">
        <v>1076960622</v>
      </c>
      <c r="AB589">
        <v>1334291300</v>
      </c>
    </row>
    <row r="590" spans="1:28" x14ac:dyDescent="0.2">
      <c r="A590">
        <f>Source!A1407</f>
        <v>4</v>
      </c>
      <c r="B590">
        <v>1407</v>
      </c>
      <c r="G590" t="str">
        <f>Source!G1407</f>
        <v>4 эт. Кабинет 40 (специалисты)</v>
      </c>
    </row>
    <row r="591" spans="1:28" x14ac:dyDescent="0.2">
      <c r="A591">
        <f>Source!A1411</f>
        <v>5</v>
      </c>
      <c r="B591">
        <v>1411</v>
      </c>
      <c r="G591" t="str">
        <f>Source!G1411</f>
        <v>Потолок</v>
      </c>
    </row>
    <row r="592" spans="1:28" x14ac:dyDescent="0.2">
      <c r="A592">
        <v>20</v>
      </c>
      <c r="B592">
        <v>710</v>
      </c>
      <c r="C592">
        <v>3</v>
      </c>
      <c r="D592">
        <v>0</v>
      </c>
      <c r="E592">
        <f>SmtRes!AV710</f>
        <v>0</v>
      </c>
      <c r="F592" t="str">
        <f>SmtRes!I710</f>
        <v>21.1-6-10</v>
      </c>
      <c r="G592" t="str">
        <f>SmtRes!K710</f>
        <v>Грунтовка акриловая концентрированная универсальная с высокой клеевой и проникающей способностью</v>
      </c>
      <c r="H592" t="str">
        <f>SmtRes!O710</f>
        <v>л</v>
      </c>
      <c r="I592">
        <f>SmtRes!Y710*Source!I1416</f>
        <v>3.3063000000000002</v>
      </c>
      <c r="J592">
        <f>SmtRes!AO710</f>
        <v>1</v>
      </c>
      <c r="K592">
        <f>SmtRes!AE710</f>
        <v>128.12</v>
      </c>
      <c r="L592">
        <f>SmtRes!DB710</f>
        <v>1319.64</v>
      </c>
      <c r="M592">
        <f>ROUND(ROUND(L592*Source!I1416, 6)*1, 2)</f>
        <v>423.6</v>
      </c>
      <c r="N592">
        <f>SmtRes!AA710</f>
        <v>128.12</v>
      </c>
      <c r="O592">
        <f>ROUND(ROUND(L592*Source!I1416, 6)*SmtRes!DA710, 2)</f>
        <v>423.6</v>
      </c>
      <c r="P592">
        <f>SmtRes!AG710</f>
        <v>0</v>
      </c>
      <c r="Q592">
        <f>SmtRes!DC710</f>
        <v>0</v>
      </c>
      <c r="R592">
        <f>ROUND(ROUND(Q592*Source!I1416, 6)*1, 2)</f>
        <v>0</v>
      </c>
      <c r="S592">
        <f>SmtRes!AC710</f>
        <v>0</v>
      </c>
      <c r="T592">
        <f>ROUND(ROUND(Q592*Source!I1416, 6)*SmtRes!AK710, 2)</f>
        <v>0</v>
      </c>
      <c r="U592">
        <v>3</v>
      </c>
      <c r="Z592">
        <f>SmtRes!X710</f>
        <v>1582717036</v>
      </c>
      <c r="AA592">
        <v>392686341</v>
      </c>
      <c r="AB592">
        <v>-17149176</v>
      </c>
    </row>
    <row r="593" spans="1:28" x14ac:dyDescent="0.2">
      <c r="A593">
        <v>20</v>
      </c>
      <c r="B593">
        <v>709</v>
      </c>
      <c r="C593">
        <v>2</v>
      </c>
      <c r="D593">
        <v>0</v>
      </c>
      <c r="E593">
        <f>SmtRes!AV709</f>
        <v>0</v>
      </c>
      <c r="F593" t="str">
        <f>SmtRes!I709</f>
        <v>22.1-30-90</v>
      </c>
      <c r="G593" t="str">
        <f>SmtRes!K709</f>
        <v>Дрели-миксеры импортного производства для перемешивания строительных материалов, скорость до 650 об/мин</v>
      </c>
      <c r="H593" t="str">
        <f>SmtRes!O709</f>
        <v>маш.-ч</v>
      </c>
      <c r="I593">
        <f>SmtRes!Y709*Source!I1416</f>
        <v>1.2840000000000001E-2</v>
      </c>
      <c r="J593">
        <f>SmtRes!AO709</f>
        <v>1</v>
      </c>
      <c r="K593">
        <f>SmtRes!AF709</f>
        <v>11.86</v>
      </c>
      <c r="L593">
        <f>SmtRes!DB709</f>
        <v>0.47</v>
      </c>
      <c r="M593">
        <f>ROUND(ROUND(L593*Source!I1416, 6)*1, 2)</f>
        <v>0.15</v>
      </c>
      <c r="N593">
        <f>SmtRes!AB709</f>
        <v>11.86</v>
      </c>
      <c r="O593">
        <f>ROUND(ROUND(L593*Source!I1416, 6)*SmtRes!DA709, 2)</f>
        <v>0.15</v>
      </c>
      <c r="P593">
        <f>SmtRes!AG709</f>
        <v>0.2</v>
      </c>
      <c r="Q593">
        <f>SmtRes!DC709</f>
        <v>0.01</v>
      </c>
      <c r="R593">
        <f>ROUND(ROUND(Q593*Source!I1416, 6)*1, 2)</f>
        <v>0</v>
      </c>
      <c r="S593">
        <f>SmtRes!AC709</f>
        <v>0.2</v>
      </c>
      <c r="T593">
        <f>ROUND(ROUND(Q593*Source!I1416, 6)*SmtRes!AK709, 2)</f>
        <v>0</v>
      </c>
      <c r="U593">
        <v>2</v>
      </c>
      <c r="Z593">
        <f>SmtRes!X709</f>
        <v>-1393479748</v>
      </c>
      <c r="AA593">
        <v>-992411696</v>
      </c>
      <c r="AB593">
        <v>-1125792185</v>
      </c>
    </row>
    <row r="594" spans="1:28" x14ac:dyDescent="0.2">
      <c r="A594">
        <f>Source!A1417</f>
        <v>18</v>
      </c>
      <c r="B594">
        <v>1417</v>
      </c>
      <c r="C594">
        <v>3</v>
      </c>
      <c r="D594">
        <f>Source!BI1417</f>
        <v>4</v>
      </c>
      <c r="E594">
        <f>Source!FS1417</f>
        <v>0</v>
      </c>
      <c r="F594" t="str">
        <f>Source!F1417</f>
        <v>21.1-6-10</v>
      </c>
      <c r="G594" t="str">
        <f>Source!G1417</f>
        <v>Грунтовка акриловая концентрированная универсальная с высокой клеевой и проникающей способностью</v>
      </c>
      <c r="H594" t="str">
        <f>Source!H1417</f>
        <v>л</v>
      </c>
      <c r="I594">
        <f>Source!I1417</f>
        <v>-3.3062999999999998</v>
      </c>
      <c r="J594">
        <v>1</v>
      </c>
      <c r="K594">
        <f>Source!AC1417</f>
        <v>128.12</v>
      </c>
      <c r="M594">
        <f>ROUND(K594*I594, 2)</f>
        <v>-423.6</v>
      </c>
      <c r="N594">
        <f>Source!AC1417*IF(Source!BC1417&lt;&gt; 0, Source!BC1417, 1)</f>
        <v>128.12</v>
      </c>
      <c r="O594">
        <f>ROUND(N594*I594, 2)</f>
        <v>-423.6</v>
      </c>
      <c r="P594">
        <f>Source!AE1417</f>
        <v>0</v>
      </c>
      <c r="R594">
        <f>ROUND(P594*I594, 2)</f>
        <v>0</v>
      </c>
      <c r="S594">
        <f>Source!AE1417*IF(Source!BS1417&lt;&gt; 0, Source!BS1417, 1)</f>
        <v>0</v>
      </c>
      <c r="T594">
        <f>ROUND(S594*I594, 2)</f>
        <v>0</v>
      </c>
      <c r="U594">
        <v>3</v>
      </c>
      <c r="Z594">
        <f>Source!GF1417</f>
        <v>1582717036</v>
      </c>
      <c r="AA594">
        <v>-1285029469</v>
      </c>
      <c r="AB594">
        <v>-187342921</v>
      </c>
    </row>
    <row r="595" spans="1:28" x14ac:dyDescent="0.2">
      <c r="A595">
        <f>Source!A1418</f>
        <v>18</v>
      </c>
      <c r="B595">
        <v>1418</v>
      </c>
      <c r="C595">
        <v>3</v>
      </c>
      <c r="D595">
        <f>Source!BI1418</f>
        <v>4</v>
      </c>
      <c r="E595">
        <f>Source!FS1418</f>
        <v>0</v>
      </c>
      <c r="F595" t="str">
        <f>Source!F1418</f>
        <v>21.1-6-9</v>
      </c>
      <c r="G595" t="str">
        <f>Source!G1418</f>
        <v>Грунтовка акриловая адгезионная для обработки бетонных оснований перед оштукатуриванием, марка "Бетоконтакт"</v>
      </c>
      <c r="H595" t="str">
        <f>Source!H1418</f>
        <v>кг</v>
      </c>
      <c r="I595">
        <f>Source!I1418</f>
        <v>5.2965</v>
      </c>
      <c r="J595">
        <v>1</v>
      </c>
      <c r="K595">
        <f>Source!AC1418</f>
        <v>128.87</v>
      </c>
      <c r="M595">
        <f>ROUND(K595*I595, 2)</f>
        <v>682.56</v>
      </c>
      <c r="N595">
        <f>Source!AC1418*IF(Source!BC1418&lt;&gt; 0, Source!BC1418, 1)</f>
        <v>128.87</v>
      </c>
      <c r="O595">
        <f>ROUND(N595*I595, 2)</f>
        <v>682.56</v>
      </c>
      <c r="P595">
        <f>Source!AE1418</f>
        <v>0</v>
      </c>
      <c r="R595">
        <f>ROUND(P595*I595, 2)</f>
        <v>0</v>
      </c>
      <c r="S595">
        <f>Source!AE1418*IF(Source!BS1418&lt;&gt; 0, Source!BS1418, 1)</f>
        <v>0</v>
      </c>
      <c r="T595">
        <f>ROUND(S595*I595, 2)</f>
        <v>0</v>
      </c>
      <c r="U595">
        <v>3</v>
      </c>
      <c r="Z595">
        <f>Source!GF1418</f>
        <v>743869604</v>
      </c>
      <c r="AA595">
        <v>382649317</v>
      </c>
      <c r="AB595">
        <v>-1943594725</v>
      </c>
    </row>
    <row r="596" spans="1:28" x14ac:dyDescent="0.2">
      <c r="A596">
        <v>20</v>
      </c>
      <c r="B596">
        <v>714</v>
      </c>
      <c r="C596">
        <v>3</v>
      </c>
      <c r="D596">
        <v>0</v>
      </c>
      <c r="E596">
        <f>SmtRes!AV714</f>
        <v>0</v>
      </c>
      <c r="F596" t="str">
        <f>SmtRes!I714</f>
        <v>21.3-2-10</v>
      </c>
      <c r="G596" t="str">
        <f>SmtRes!K714</f>
        <v>Растворы цементно-известковые, марка 75</v>
      </c>
      <c r="H596" t="str">
        <f>SmtRes!O714</f>
        <v>м3</v>
      </c>
      <c r="I596">
        <f>SmtRes!Y714*Source!I1419</f>
        <v>0.17976000000000003</v>
      </c>
      <c r="J596">
        <f>SmtRes!AO714</f>
        <v>1</v>
      </c>
      <c r="K596">
        <f>SmtRes!AE714</f>
        <v>4676.4799999999996</v>
      </c>
      <c r="L596">
        <f>SmtRes!DB714</f>
        <v>2618.83</v>
      </c>
      <c r="M596">
        <f>ROUND(ROUND(L596*Source!I1419, 6)*1, 2)</f>
        <v>840.64</v>
      </c>
      <c r="N596">
        <f>SmtRes!AA714</f>
        <v>4676.4799999999996</v>
      </c>
      <c r="O596">
        <f>ROUND(ROUND(L596*Source!I1419, 6)*SmtRes!DA714, 2)</f>
        <v>840.64</v>
      </c>
      <c r="P596">
        <f>SmtRes!AG714</f>
        <v>0</v>
      </c>
      <c r="Q596">
        <f>SmtRes!DC714</f>
        <v>0</v>
      </c>
      <c r="R596">
        <f>ROUND(ROUND(Q596*Source!I1419, 6)*1, 2)</f>
        <v>0</v>
      </c>
      <c r="S596">
        <f>SmtRes!AC714</f>
        <v>0</v>
      </c>
      <c r="T596">
        <f>ROUND(ROUND(Q596*Source!I1419, 6)*SmtRes!AK714, 2)</f>
        <v>0</v>
      </c>
      <c r="U596">
        <v>3</v>
      </c>
      <c r="Z596">
        <f>SmtRes!X714</f>
        <v>-1060522976</v>
      </c>
      <c r="AA596">
        <v>-1151740545</v>
      </c>
      <c r="AB596">
        <v>-2002642994</v>
      </c>
    </row>
    <row r="597" spans="1:28" x14ac:dyDescent="0.2">
      <c r="A597">
        <v>20</v>
      </c>
      <c r="B597">
        <v>721</v>
      </c>
      <c r="C597">
        <v>3</v>
      </c>
      <c r="D597">
        <v>0</v>
      </c>
      <c r="E597">
        <f>SmtRes!AV721</f>
        <v>0</v>
      </c>
      <c r="F597" t="str">
        <f>SmtRes!I721</f>
        <v>21.1-6-221</v>
      </c>
      <c r="G597" t="str">
        <f>SmtRes!K721</f>
        <v>Грунтовка водно-дисперсионная акриловая укрепляющая для минеральных поверхностей, типа ВД-АК-0110</v>
      </c>
      <c r="H597" t="str">
        <f>SmtRes!O721</f>
        <v>кг</v>
      </c>
      <c r="I597">
        <f>SmtRes!Y721*Source!I1420</f>
        <v>3.6594000000000002</v>
      </c>
      <c r="J597">
        <f>SmtRes!AO721</f>
        <v>1</v>
      </c>
      <c r="K597">
        <f>SmtRes!AE721</f>
        <v>78.349999999999994</v>
      </c>
      <c r="L597">
        <f>SmtRes!DB721</f>
        <v>893.19</v>
      </c>
      <c r="M597">
        <f>ROUND(ROUND(L597*Source!I1420, 6)*1, 2)</f>
        <v>286.70999999999998</v>
      </c>
      <c r="N597">
        <f>SmtRes!AA721</f>
        <v>78.349999999999994</v>
      </c>
      <c r="O597">
        <f>ROUND(ROUND(L597*Source!I1420, 6)*SmtRes!DA721, 2)</f>
        <v>286.70999999999998</v>
      </c>
      <c r="P597">
        <f>SmtRes!AG721</f>
        <v>0</v>
      </c>
      <c r="Q597">
        <f>SmtRes!DC721</f>
        <v>0</v>
      </c>
      <c r="R597">
        <f>ROUND(ROUND(Q597*Source!I1420, 6)*1, 2)</f>
        <v>0</v>
      </c>
      <c r="S597">
        <f>SmtRes!AC721</f>
        <v>0</v>
      </c>
      <c r="T597">
        <f>ROUND(ROUND(Q597*Source!I1420, 6)*SmtRes!AK721, 2)</f>
        <v>0</v>
      </c>
      <c r="U597">
        <v>3</v>
      </c>
      <c r="Z597">
        <f>SmtRes!X721</f>
        <v>-1709431397</v>
      </c>
      <c r="AA597">
        <v>451470118</v>
      </c>
      <c r="AB597">
        <v>2147139593</v>
      </c>
    </row>
    <row r="598" spans="1:28" x14ac:dyDescent="0.2">
      <c r="A598">
        <v>20</v>
      </c>
      <c r="B598">
        <v>720</v>
      </c>
      <c r="C598">
        <v>3</v>
      </c>
      <c r="D598">
        <v>0</v>
      </c>
      <c r="E598">
        <f>SmtRes!AV720</f>
        <v>0</v>
      </c>
      <c r="F598" t="str">
        <f>SmtRes!I720</f>
        <v>21.1-6-219</v>
      </c>
      <c r="G598" t="str">
        <f>SmtRes!K720</f>
        <v>Краски водно-дисперсионные акриловые износостойкие, интерьерные, моющиеся, типа ВД-АК-210, белые</v>
      </c>
      <c r="H598" t="str">
        <f>SmtRes!O720</f>
        <v>кг</v>
      </c>
      <c r="I598">
        <f>SmtRes!Y720*Source!I1420</f>
        <v>8.5386000000000006</v>
      </c>
      <c r="J598">
        <f>SmtRes!AO720</f>
        <v>1</v>
      </c>
      <c r="K598">
        <f>SmtRes!AE720</f>
        <v>183.25</v>
      </c>
      <c r="L598">
        <f>SmtRes!DB720</f>
        <v>4874.45</v>
      </c>
      <c r="M598">
        <f>ROUND(ROUND(L598*Source!I1420, 6)*1, 2)</f>
        <v>1564.7</v>
      </c>
      <c r="N598">
        <f>SmtRes!AA720</f>
        <v>183.25</v>
      </c>
      <c r="O598">
        <f>ROUND(ROUND(L598*Source!I1420, 6)*SmtRes!DA720, 2)</f>
        <v>1564.7</v>
      </c>
      <c r="P598">
        <f>SmtRes!AG720</f>
        <v>0</v>
      </c>
      <c r="Q598">
        <f>SmtRes!DC720</f>
        <v>0</v>
      </c>
      <c r="R598">
        <f>ROUND(ROUND(Q598*Source!I1420, 6)*1, 2)</f>
        <v>0</v>
      </c>
      <c r="S598">
        <f>SmtRes!AC720</f>
        <v>0</v>
      </c>
      <c r="T598">
        <f>ROUND(ROUND(Q598*Source!I1420, 6)*SmtRes!AK720, 2)</f>
        <v>0</v>
      </c>
      <c r="U598">
        <v>3</v>
      </c>
      <c r="Z598">
        <f>SmtRes!X720</f>
        <v>1915260537</v>
      </c>
      <c r="AA598">
        <v>-17150697</v>
      </c>
      <c r="AB598">
        <v>-91456575</v>
      </c>
    </row>
    <row r="599" spans="1:28" x14ac:dyDescent="0.2">
      <c r="A599">
        <v>20</v>
      </c>
      <c r="B599">
        <v>719</v>
      </c>
      <c r="C599">
        <v>3</v>
      </c>
      <c r="D599">
        <v>0</v>
      </c>
      <c r="E599">
        <f>SmtRes!AV719</f>
        <v>0</v>
      </c>
      <c r="F599" t="str">
        <f>SmtRes!I719</f>
        <v>21.1-25-404</v>
      </c>
      <c r="G599" t="str">
        <f>SmtRes!K719</f>
        <v>Шпатлевка водно-дисперсионная акриловая</v>
      </c>
      <c r="H599" t="str">
        <f>SmtRes!O719</f>
        <v>т</v>
      </c>
      <c r="I599">
        <f>SmtRes!Y719*Source!I1420</f>
        <v>1.7655000000000001E-2</v>
      </c>
      <c r="J599">
        <f>SmtRes!AO719</f>
        <v>1</v>
      </c>
      <c r="K599">
        <f>SmtRes!AE719</f>
        <v>81852.28</v>
      </c>
      <c r="L599">
        <f>SmtRes!DB719</f>
        <v>4501.88</v>
      </c>
      <c r="M599">
        <f>ROUND(ROUND(L599*Source!I1420, 6)*1, 2)</f>
        <v>1445.1</v>
      </c>
      <c r="N599">
        <f>SmtRes!AA719</f>
        <v>81852.28</v>
      </c>
      <c r="O599">
        <f>ROUND(ROUND(L599*Source!I1420, 6)*SmtRes!DA719, 2)</f>
        <v>1445.1</v>
      </c>
      <c r="P599">
        <f>SmtRes!AG719</f>
        <v>0</v>
      </c>
      <c r="Q599">
        <f>SmtRes!DC719</f>
        <v>0</v>
      </c>
      <c r="R599">
        <f>ROUND(ROUND(Q599*Source!I1420, 6)*1, 2)</f>
        <v>0</v>
      </c>
      <c r="S599">
        <f>SmtRes!AC719</f>
        <v>0</v>
      </c>
      <c r="T599">
        <f>ROUND(ROUND(Q599*Source!I1420, 6)*SmtRes!AK719, 2)</f>
        <v>0</v>
      </c>
      <c r="U599">
        <v>3</v>
      </c>
      <c r="Z599">
        <f>SmtRes!X719</f>
        <v>-1196869701</v>
      </c>
      <c r="AA599">
        <v>-1059775425</v>
      </c>
      <c r="AB599">
        <v>1815180334</v>
      </c>
    </row>
    <row r="600" spans="1:28" x14ac:dyDescent="0.2">
      <c r="A600">
        <v>20</v>
      </c>
      <c r="B600">
        <v>718</v>
      </c>
      <c r="C600">
        <v>3</v>
      </c>
      <c r="D600">
        <v>0</v>
      </c>
      <c r="E600">
        <f>SmtRes!AV718</f>
        <v>0</v>
      </c>
      <c r="F600" t="str">
        <f>SmtRes!I718</f>
        <v>21.1-25-388</v>
      </c>
      <c r="G600" t="str">
        <f>SmtRes!K718</f>
        <v>Шкурка шлифовальная на бумажной основе</v>
      </c>
      <c r="H600" t="str">
        <f>SmtRes!O718</f>
        <v>м2</v>
      </c>
      <c r="I600">
        <f>SmtRes!Y718*Source!I1420</f>
        <v>0.25680000000000003</v>
      </c>
      <c r="J600">
        <f>SmtRes!AO718</f>
        <v>1</v>
      </c>
      <c r="K600">
        <f>SmtRes!AE718</f>
        <v>431.83</v>
      </c>
      <c r="L600">
        <f>SmtRes!DB718</f>
        <v>345.46</v>
      </c>
      <c r="M600">
        <f>ROUND(ROUND(L600*Source!I1420, 6)*1, 2)</f>
        <v>110.89</v>
      </c>
      <c r="N600">
        <f>SmtRes!AA718</f>
        <v>431.83</v>
      </c>
      <c r="O600">
        <f>ROUND(ROUND(L600*Source!I1420, 6)*SmtRes!DA718, 2)</f>
        <v>110.89</v>
      </c>
      <c r="P600">
        <f>SmtRes!AG718</f>
        <v>0</v>
      </c>
      <c r="Q600">
        <f>SmtRes!DC718</f>
        <v>0</v>
      </c>
      <c r="R600">
        <f>ROUND(ROUND(Q600*Source!I1420, 6)*1, 2)</f>
        <v>0</v>
      </c>
      <c r="S600">
        <f>SmtRes!AC718</f>
        <v>0</v>
      </c>
      <c r="T600">
        <f>ROUND(ROUND(Q600*Source!I1420, 6)*SmtRes!AK718, 2)</f>
        <v>0</v>
      </c>
      <c r="U600">
        <v>3</v>
      </c>
      <c r="Z600">
        <f>SmtRes!X718</f>
        <v>680056559</v>
      </c>
      <c r="AA600">
        <v>-267451668</v>
      </c>
      <c r="AB600">
        <v>2039739391</v>
      </c>
    </row>
    <row r="601" spans="1:28" x14ac:dyDescent="0.2">
      <c r="A601">
        <v>20</v>
      </c>
      <c r="B601">
        <v>717</v>
      </c>
      <c r="C601">
        <v>3</v>
      </c>
      <c r="D601">
        <v>0</v>
      </c>
      <c r="E601">
        <f>SmtRes!AV717</f>
        <v>0</v>
      </c>
      <c r="F601" t="str">
        <f>SmtRes!I717</f>
        <v>21.1-25-13</v>
      </c>
      <c r="G601" t="str">
        <f>SmtRes!K717</f>
        <v>Вода</v>
      </c>
      <c r="H601" t="str">
        <f>SmtRes!O717</f>
        <v>м3</v>
      </c>
      <c r="I601">
        <f>SmtRes!Y717*Source!I1420</f>
        <v>1.926E-3</v>
      </c>
      <c r="J601">
        <f>SmtRes!AO717</f>
        <v>1</v>
      </c>
      <c r="K601">
        <f>SmtRes!AE717</f>
        <v>49.83</v>
      </c>
      <c r="L601">
        <f>SmtRes!DB717</f>
        <v>0.3</v>
      </c>
      <c r="M601">
        <f>ROUND(ROUND(L601*Source!I1420, 6)*1, 2)</f>
        <v>0.1</v>
      </c>
      <c r="N601">
        <f>SmtRes!AA717</f>
        <v>49.83</v>
      </c>
      <c r="O601">
        <f>ROUND(ROUND(L601*Source!I1420, 6)*SmtRes!DA717, 2)</f>
        <v>0.1</v>
      </c>
      <c r="P601">
        <f>SmtRes!AG717</f>
        <v>0</v>
      </c>
      <c r="Q601">
        <f>SmtRes!DC717</f>
        <v>0</v>
      </c>
      <c r="R601">
        <f>ROUND(ROUND(Q601*Source!I1420, 6)*1, 2)</f>
        <v>0</v>
      </c>
      <c r="S601">
        <f>SmtRes!AC717</f>
        <v>0</v>
      </c>
      <c r="T601">
        <f>ROUND(ROUND(Q601*Source!I1420, 6)*SmtRes!AK717, 2)</f>
        <v>0</v>
      </c>
      <c r="U601">
        <v>3</v>
      </c>
      <c r="Z601">
        <f>SmtRes!X717</f>
        <v>-1393929784</v>
      </c>
      <c r="AA601">
        <v>-568288822</v>
      </c>
      <c r="AB601">
        <v>-1097784124</v>
      </c>
    </row>
    <row r="602" spans="1:28" x14ac:dyDescent="0.2">
      <c r="A602">
        <v>20</v>
      </c>
      <c r="B602">
        <v>716</v>
      </c>
      <c r="C602">
        <v>3</v>
      </c>
      <c r="D602">
        <v>0</v>
      </c>
      <c r="E602">
        <f>SmtRes!AV716</f>
        <v>0</v>
      </c>
      <c r="F602" t="str">
        <f>SmtRes!I716</f>
        <v>21.1-20-7</v>
      </c>
      <c r="G602" t="str">
        <f>SmtRes!K716</f>
        <v>Ветошь</v>
      </c>
      <c r="H602" t="str">
        <f>SmtRes!O716</f>
        <v>кг</v>
      </c>
      <c r="I602">
        <f>SmtRes!Y716*Source!I1420</f>
        <v>9.9510000000000001E-2</v>
      </c>
      <c r="J602">
        <f>SmtRes!AO716</f>
        <v>1</v>
      </c>
      <c r="K602">
        <f>SmtRes!AE716</f>
        <v>23.91</v>
      </c>
      <c r="L602">
        <f>SmtRes!DB716</f>
        <v>7.41</v>
      </c>
      <c r="M602">
        <f>ROUND(ROUND(L602*Source!I1420, 6)*1, 2)</f>
        <v>2.38</v>
      </c>
      <c r="N602">
        <f>SmtRes!AA716</f>
        <v>23.91</v>
      </c>
      <c r="O602">
        <f>ROUND(ROUND(L602*Source!I1420, 6)*SmtRes!DA716, 2)</f>
        <v>2.38</v>
      </c>
      <c r="P602">
        <f>SmtRes!AG716</f>
        <v>0</v>
      </c>
      <c r="Q602">
        <f>SmtRes!DC716</f>
        <v>0</v>
      </c>
      <c r="R602">
        <f>ROUND(ROUND(Q602*Source!I1420, 6)*1, 2)</f>
        <v>0</v>
      </c>
      <c r="S602">
        <f>SmtRes!AC716</f>
        <v>0</v>
      </c>
      <c r="T602">
        <f>ROUND(ROUND(Q602*Source!I1420, 6)*SmtRes!AK716, 2)</f>
        <v>0</v>
      </c>
      <c r="U602">
        <v>3</v>
      </c>
      <c r="Z602">
        <f>SmtRes!X716</f>
        <v>-1577570829</v>
      </c>
      <c r="AA602">
        <v>-1417245040</v>
      </c>
      <c r="AB602">
        <v>-1532834414</v>
      </c>
    </row>
    <row r="603" spans="1:28" x14ac:dyDescent="0.2">
      <c r="A603">
        <f>Source!A1452</f>
        <v>5</v>
      </c>
      <c r="B603">
        <v>1452</v>
      </c>
      <c r="G603" t="str">
        <f>Source!G1452</f>
        <v>Стены</v>
      </c>
    </row>
    <row r="604" spans="1:28" x14ac:dyDescent="0.2">
      <c r="A604">
        <v>20</v>
      </c>
      <c r="B604">
        <v>723</v>
      </c>
      <c r="C604">
        <v>3</v>
      </c>
      <c r="D604">
        <v>0</v>
      </c>
      <c r="E604">
        <f>SmtRes!AV723</f>
        <v>0</v>
      </c>
      <c r="F604" t="str">
        <f>SmtRes!I723</f>
        <v>9999990001</v>
      </c>
      <c r="G604" t="str">
        <f>SmtRes!K723</f>
        <v>Масса мусора</v>
      </c>
      <c r="H604" t="str">
        <f>SmtRes!O723</f>
        <v>т</v>
      </c>
      <c r="I604">
        <f>SmtRes!Y723*Source!I1456</f>
        <v>0</v>
      </c>
      <c r="J604">
        <f>SmtRes!AO723</f>
        <v>1</v>
      </c>
      <c r="K604">
        <f>SmtRes!AE723</f>
        <v>0</v>
      </c>
      <c r="L604">
        <f>SmtRes!DB723</f>
        <v>0</v>
      </c>
      <c r="M604">
        <f>ROUND(ROUND(L604*Source!I1456, 6)*1, 2)</f>
        <v>0</v>
      </c>
      <c r="N604">
        <f>SmtRes!AA723</f>
        <v>0</v>
      </c>
      <c r="O604">
        <f>ROUND(ROUND(L604*Source!I1456, 6)*SmtRes!DA723, 2)</f>
        <v>0</v>
      </c>
      <c r="P604">
        <f>SmtRes!AG723</f>
        <v>0</v>
      </c>
      <c r="Q604">
        <f>SmtRes!DC723</f>
        <v>0</v>
      </c>
      <c r="R604">
        <f>ROUND(ROUND(Q604*Source!I1456, 6)*1, 2)</f>
        <v>0</v>
      </c>
      <c r="S604">
        <f>SmtRes!AC723</f>
        <v>0</v>
      </c>
      <c r="T604">
        <f>ROUND(ROUND(Q604*Source!I1456, 6)*SmtRes!AK723, 2)</f>
        <v>0</v>
      </c>
      <c r="U604">
        <v>3</v>
      </c>
      <c r="Z604">
        <f>SmtRes!X723</f>
        <v>1489638031</v>
      </c>
      <c r="AA604">
        <v>1521226157</v>
      </c>
      <c r="AB604">
        <v>-222152382</v>
      </c>
    </row>
    <row r="605" spans="1:28" x14ac:dyDescent="0.2">
      <c r="A605">
        <v>20</v>
      </c>
      <c r="B605">
        <v>728</v>
      </c>
      <c r="C605">
        <v>3</v>
      </c>
      <c r="D605">
        <v>0</v>
      </c>
      <c r="E605">
        <f>SmtRes!AV728</f>
        <v>0</v>
      </c>
      <c r="F605" t="str">
        <f>SmtRes!I728</f>
        <v>21.3-2-15</v>
      </c>
      <c r="G605" t="str">
        <f>SmtRes!K728</f>
        <v>Растворы цементные, марка 100</v>
      </c>
      <c r="H605" t="str">
        <f>SmtRes!O728</f>
        <v>м3</v>
      </c>
      <c r="I605">
        <f>SmtRes!Y728*Source!I1458</f>
        <v>1.8000000000000002E-2</v>
      </c>
      <c r="J605">
        <f>SmtRes!AO728</f>
        <v>1</v>
      </c>
      <c r="K605">
        <f>SmtRes!AE728</f>
        <v>4969.8599999999997</v>
      </c>
      <c r="L605">
        <f>SmtRes!DB728</f>
        <v>7.45</v>
      </c>
      <c r="M605">
        <f>ROUND(ROUND(L605*Source!I1458, 6)*1, 2)</f>
        <v>89.4</v>
      </c>
      <c r="N605">
        <f>SmtRes!AA728</f>
        <v>4969.8599999999997</v>
      </c>
      <c r="O605">
        <f>ROUND(ROUND(L605*Source!I1458, 6)*SmtRes!DA728, 2)</f>
        <v>89.4</v>
      </c>
      <c r="P605">
        <f>SmtRes!AG728</f>
        <v>0</v>
      </c>
      <c r="Q605">
        <f>SmtRes!DC728</f>
        <v>0</v>
      </c>
      <c r="R605">
        <f>ROUND(ROUND(Q605*Source!I1458, 6)*1, 2)</f>
        <v>0</v>
      </c>
      <c r="S605">
        <f>SmtRes!AC728</f>
        <v>0</v>
      </c>
      <c r="T605">
        <f>ROUND(ROUND(Q605*Source!I1458, 6)*SmtRes!AK728, 2)</f>
        <v>0</v>
      </c>
      <c r="U605">
        <v>3</v>
      </c>
      <c r="Z605">
        <f>SmtRes!X728</f>
        <v>2013185010</v>
      </c>
      <c r="AA605">
        <v>-1091799724</v>
      </c>
      <c r="AB605">
        <v>-158112489</v>
      </c>
    </row>
    <row r="606" spans="1:28" x14ac:dyDescent="0.2">
      <c r="A606">
        <v>20</v>
      </c>
      <c r="B606">
        <v>727</v>
      </c>
      <c r="C606">
        <v>3</v>
      </c>
      <c r="D606">
        <v>0</v>
      </c>
      <c r="E606">
        <f>SmtRes!AV727</f>
        <v>0</v>
      </c>
      <c r="F606" t="str">
        <f>SmtRes!I727</f>
        <v>21.1-25-209</v>
      </c>
      <c r="G606" t="str">
        <f>SmtRes!K727</f>
        <v>Пакля пропитанная</v>
      </c>
      <c r="H606" t="str">
        <f>SmtRes!O727</f>
        <v>кг</v>
      </c>
      <c r="I606">
        <f>SmtRes!Y727*Source!I1458</f>
        <v>1.2000000000000002E-6</v>
      </c>
      <c r="J606">
        <f>SmtRes!AO727</f>
        <v>1</v>
      </c>
      <c r="K606">
        <f>SmtRes!AE727</f>
        <v>149.35</v>
      </c>
      <c r="L606">
        <f>SmtRes!DB727</f>
        <v>0</v>
      </c>
      <c r="M606">
        <f>ROUND(ROUND(L606*Source!I1458, 6)*1, 2)</f>
        <v>0</v>
      </c>
      <c r="N606">
        <f>SmtRes!AA727</f>
        <v>149.35</v>
      </c>
      <c r="O606">
        <f>ROUND(ROUND(L606*Source!I1458, 6)*SmtRes!DA727, 2)</f>
        <v>0</v>
      </c>
      <c r="P606">
        <f>SmtRes!AG727</f>
        <v>0</v>
      </c>
      <c r="Q606">
        <f>SmtRes!DC727</f>
        <v>0</v>
      </c>
      <c r="R606">
        <f>ROUND(ROUND(Q606*Source!I1458, 6)*1, 2)</f>
        <v>0</v>
      </c>
      <c r="S606">
        <f>SmtRes!AC727</f>
        <v>0</v>
      </c>
      <c r="T606">
        <f>ROUND(ROUND(Q606*Source!I1458, 6)*SmtRes!AK727, 2)</f>
        <v>0</v>
      </c>
      <c r="U606">
        <v>3</v>
      </c>
      <c r="Z606">
        <f>SmtRes!X727</f>
        <v>1726106284</v>
      </c>
      <c r="AA606">
        <v>2119225562</v>
      </c>
      <c r="AB606">
        <v>1172976567</v>
      </c>
    </row>
    <row r="607" spans="1:28" x14ac:dyDescent="0.2">
      <c r="A607">
        <v>20</v>
      </c>
      <c r="B607">
        <v>726</v>
      </c>
      <c r="C607">
        <v>3</v>
      </c>
      <c r="D607">
        <v>0</v>
      </c>
      <c r="E607">
        <f>SmtRes!AV726</f>
        <v>0</v>
      </c>
      <c r="F607" t="str">
        <f>SmtRes!I726</f>
        <v>21.1-2-2</v>
      </c>
      <c r="G607" t="str">
        <f>SmtRes!K726</f>
        <v>Гипсовые вяжущие (гипс) для штукатурных работ</v>
      </c>
      <c r="H607" t="str">
        <f>SmtRes!O726</f>
        <v>т</v>
      </c>
      <c r="I607">
        <f>SmtRes!Y726*Source!I1458</f>
        <v>8.3999999999999993E-4</v>
      </c>
      <c r="J607">
        <f>SmtRes!AO726</f>
        <v>1</v>
      </c>
      <c r="K607">
        <f>SmtRes!AE726</f>
        <v>7313.44</v>
      </c>
      <c r="L607">
        <f>SmtRes!DB726</f>
        <v>0.51</v>
      </c>
      <c r="M607">
        <f>ROUND(ROUND(L607*Source!I1458, 6)*1, 2)</f>
        <v>6.12</v>
      </c>
      <c r="N607">
        <f>SmtRes!AA726</f>
        <v>7313.44</v>
      </c>
      <c r="O607">
        <f>ROUND(ROUND(L607*Source!I1458, 6)*SmtRes!DA726, 2)</f>
        <v>6.12</v>
      </c>
      <c r="P607">
        <f>SmtRes!AG726</f>
        <v>0</v>
      </c>
      <c r="Q607">
        <f>SmtRes!DC726</f>
        <v>0</v>
      </c>
      <c r="R607">
        <f>ROUND(ROUND(Q607*Source!I1458, 6)*1, 2)</f>
        <v>0</v>
      </c>
      <c r="S607">
        <f>SmtRes!AC726</f>
        <v>0</v>
      </c>
      <c r="T607">
        <f>ROUND(ROUND(Q607*Source!I1458, 6)*SmtRes!AK726, 2)</f>
        <v>0</v>
      </c>
      <c r="U607">
        <v>3</v>
      </c>
      <c r="Z607">
        <f>SmtRes!X726</f>
        <v>-900230497</v>
      </c>
      <c r="AA607">
        <v>-1637219116</v>
      </c>
      <c r="AB607">
        <v>-453773343</v>
      </c>
    </row>
    <row r="608" spans="1:28" x14ac:dyDescent="0.2">
      <c r="A608">
        <v>20</v>
      </c>
      <c r="B608">
        <v>731</v>
      </c>
      <c r="C608">
        <v>3</v>
      </c>
      <c r="D608">
        <v>0</v>
      </c>
      <c r="E608">
        <f>SmtRes!AV731</f>
        <v>0</v>
      </c>
      <c r="F608" t="str">
        <f>SmtRes!I731</f>
        <v>21.1-6-10</v>
      </c>
      <c r="G608" t="str">
        <f>SmtRes!K731</f>
        <v>Грунтовка акриловая концентрированная универсальная с высокой клеевой и проникающей способностью</v>
      </c>
      <c r="H608" t="str">
        <f>SmtRes!O731</f>
        <v>л</v>
      </c>
      <c r="I608">
        <f>SmtRes!Y731*Source!I1459</f>
        <v>7.4160000000000004</v>
      </c>
      <c r="J608">
        <f>SmtRes!AO731</f>
        <v>1</v>
      </c>
      <c r="K608">
        <f>SmtRes!AE731</f>
        <v>128.12</v>
      </c>
      <c r="L608">
        <f>SmtRes!DB731</f>
        <v>1319.64</v>
      </c>
      <c r="M608">
        <f>ROUND(ROUND(L608*Source!I1459, 6)*1, 2)</f>
        <v>950.14</v>
      </c>
      <c r="N608">
        <f>SmtRes!AA731</f>
        <v>128.12</v>
      </c>
      <c r="O608">
        <f>ROUND(ROUND(L608*Source!I1459, 6)*SmtRes!DA731, 2)</f>
        <v>950.14</v>
      </c>
      <c r="P608">
        <f>SmtRes!AG731</f>
        <v>0</v>
      </c>
      <c r="Q608">
        <f>SmtRes!DC731</f>
        <v>0</v>
      </c>
      <c r="R608">
        <f>ROUND(ROUND(Q608*Source!I1459, 6)*1, 2)</f>
        <v>0</v>
      </c>
      <c r="S608">
        <f>SmtRes!AC731</f>
        <v>0</v>
      </c>
      <c r="T608">
        <f>ROUND(ROUND(Q608*Source!I1459, 6)*SmtRes!AK731, 2)</f>
        <v>0</v>
      </c>
      <c r="U608">
        <v>3</v>
      </c>
      <c r="Z608">
        <f>SmtRes!X731</f>
        <v>1582717036</v>
      </c>
      <c r="AA608">
        <v>392686341</v>
      </c>
      <c r="AB608">
        <v>-17149176</v>
      </c>
    </row>
    <row r="609" spans="1:28" x14ac:dyDescent="0.2">
      <c r="A609">
        <v>20</v>
      </c>
      <c r="B609">
        <v>730</v>
      </c>
      <c r="C609">
        <v>2</v>
      </c>
      <c r="D609">
        <v>0</v>
      </c>
      <c r="E609">
        <f>SmtRes!AV730</f>
        <v>0</v>
      </c>
      <c r="F609" t="str">
        <f>SmtRes!I730</f>
        <v>22.1-30-90</v>
      </c>
      <c r="G609" t="str">
        <f>SmtRes!K730</f>
        <v>Дрели-миксеры импортного производства для перемешивания строительных материалов, скорость до 650 об/мин</v>
      </c>
      <c r="H609" t="str">
        <f>SmtRes!O730</f>
        <v>маш.-ч</v>
      </c>
      <c r="I609">
        <f>SmtRes!Y730*Source!I1459</f>
        <v>2.8799999999999999E-2</v>
      </c>
      <c r="J609">
        <f>SmtRes!AO730</f>
        <v>1</v>
      </c>
      <c r="K609">
        <f>SmtRes!AF730</f>
        <v>11.86</v>
      </c>
      <c r="L609">
        <f>SmtRes!DB730</f>
        <v>0.47</v>
      </c>
      <c r="M609">
        <f>ROUND(ROUND(L609*Source!I1459, 6)*1, 2)</f>
        <v>0.34</v>
      </c>
      <c r="N609">
        <f>SmtRes!AB730</f>
        <v>11.86</v>
      </c>
      <c r="O609">
        <f>ROUND(ROUND(L609*Source!I1459, 6)*SmtRes!DA730, 2)</f>
        <v>0.34</v>
      </c>
      <c r="P609">
        <f>SmtRes!AG730</f>
        <v>0</v>
      </c>
      <c r="Q609">
        <f>SmtRes!DC730</f>
        <v>0</v>
      </c>
      <c r="R609">
        <f>ROUND(ROUND(Q609*Source!I1459, 6)*1, 2)</f>
        <v>0</v>
      </c>
      <c r="S609">
        <f>SmtRes!AC730</f>
        <v>0</v>
      </c>
      <c r="T609">
        <f>ROUND(ROUND(Q609*Source!I1459, 6)*SmtRes!AK730, 2)</f>
        <v>0</v>
      </c>
      <c r="U609">
        <v>2</v>
      </c>
      <c r="Z609">
        <f>SmtRes!X730</f>
        <v>-1393479748</v>
      </c>
      <c r="AA609">
        <v>-992411696</v>
      </c>
      <c r="AB609">
        <v>-1125792185</v>
      </c>
    </row>
    <row r="610" spans="1:28" x14ac:dyDescent="0.2">
      <c r="A610">
        <f>Source!A1460</f>
        <v>18</v>
      </c>
      <c r="B610">
        <v>1460</v>
      </c>
      <c r="C610">
        <v>3</v>
      </c>
      <c r="D610">
        <f>Source!BI1460</f>
        <v>4</v>
      </c>
      <c r="E610">
        <f>Source!FS1460</f>
        <v>0</v>
      </c>
      <c r="F610" t="str">
        <f>Source!F1460</f>
        <v>21.1-6-10</v>
      </c>
      <c r="G610" t="str">
        <f>Source!G1460</f>
        <v>Грунтовка акриловая концентрированная универсальная с высокой клеевой и проникающей способностью</v>
      </c>
      <c r="H610" t="str">
        <f>Source!H1460</f>
        <v>л</v>
      </c>
      <c r="I610">
        <f>Source!I1460</f>
        <v>-7.4160000000000004</v>
      </c>
      <c r="J610">
        <v>1</v>
      </c>
      <c r="K610">
        <f>Source!AC1460</f>
        <v>128.12</v>
      </c>
      <c r="M610">
        <f>ROUND(K610*I610, 2)</f>
        <v>-950.14</v>
      </c>
      <c r="N610">
        <f>Source!AC1460*IF(Source!BC1460&lt;&gt; 0, Source!BC1460, 1)</f>
        <v>128.12</v>
      </c>
      <c r="O610">
        <f>ROUND(N610*I610, 2)</f>
        <v>-950.14</v>
      </c>
      <c r="P610">
        <f>Source!AE1460</f>
        <v>0</v>
      </c>
      <c r="R610">
        <f>ROUND(P610*I610, 2)</f>
        <v>0</v>
      </c>
      <c r="S610">
        <f>Source!AE1460*IF(Source!BS1460&lt;&gt; 0, Source!BS1460, 1)</f>
        <v>0</v>
      </c>
      <c r="T610">
        <f>ROUND(S610*I610, 2)</f>
        <v>0</v>
      </c>
      <c r="U610">
        <v>3</v>
      </c>
      <c r="Z610">
        <f>Source!GF1460</f>
        <v>1582717036</v>
      </c>
      <c r="AA610">
        <v>-1285029469</v>
      </c>
      <c r="AB610">
        <v>-187342921</v>
      </c>
    </row>
    <row r="611" spans="1:28" x14ac:dyDescent="0.2">
      <c r="A611">
        <f>Source!A1461</f>
        <v>18</v>
      </c>
      <c r="B611">
        <v>1461</v>
      </c>
      <c r="C611">
        <v>3</v>
      </c>
      <c r="D611">
        <f>Source!BI1461</f>
        <v>4</v>
      </c>
      <c r="E611">
        <f>Source!FS1461</f>
        <v>0</v>
      </c>
      <c r="F611" t="str">
        <f>Source!F1461</f>
        <v>21.1-6-9</v>
      </c>
      <c r="G611" t="str">
        <f>Source!G1461</f>
        <v>Грунтовка акриловая адгезионная для обработки бетонных оснований перед оштукатуриванием, марка "Бетоконтакт"</v>
      </c>
      <c r="H611" t="str">
        <f>Source!H1461</f>
        <v>кг</v>
      </c>
      <c r="I611">
        <f>Source!I1461</f>
        <v>11.879999999999999</v>
      </c>
      <c r="J611">
        <v>1</v>
      </c>
      <c r="K611">
        <f>Source!AC1461</f>
        <v>128.87</v>
      </c>
      <c r="M611">
        <f>ROUND(K611*I611, 2)</f>
        <v>1530.98</v>
      </c>
      <c r="N611">
        <f>Source!AC1461*IF(Source!BC1461&lt;&gt; 0, Source!BC1461, 1)</f>
        <v>128.87</v>
      </c>
      <c r="O611">
        <f>ROUND(N611*I611, 2)</f>
        <v>1530.98</v>
      </c>
      <c r="P611">
        <f>Source!AE1461</f>
        <v>0</v>
      </c>
      <c r="R611">
        <f>ROUND(P611*I611, 2)</f>
        <v>0</v>
      </c>
      <c r="S611">
        <f>Source!AE1461*IF(Source!BS1461&lt;&gt; 0, Source!BS1461, 1)</f>
        <v>0</v>
      </c>
      <c r="T611">
        <f>ROUND(S611*I611, 2)</f>
        <v>0</v>
      </c>
      <c r="U611">
        <v>3</v>
      </c>
      <c r="Z611">
        <f>Source!GF1461</f>
        <v>743869604</v>
      </c>
      <c r="AA611">
        <v>382649317</v>
      </c>
      <c r="AB611">
        <v>-1943594725</v>
      </c>
    </row>
    <row r="612" spans="1:28" x14ac:dyDescent="0.2">
      <c r="A612">
        <v>20</v>
      </c>
      <c r="B612">
        <v>737</v>
      </c>
      <c r="C612">
        <v>3</v>
      </c>
      <c r="D612">
        <v>0</v>
      </c>
      <c r="E612">
        <f>SmtRes!AV737</f>
        <v>0</v>
      </c>
      <c r="F612" t="str">
        <f>SmtRes!I737</f>
        <v>21.3-2-97</v>
      </c>
      <c r="G612" t="str">
        <f>SmtRes!K737</f>
        <v>Смеси сухие штукатурные цементно-известковые для внутренних и наружных работ, для машинного и ручного нанесения, марка 75</v>
      </c>
      <c r="H612" t="str">
        <f>SmtRes!O737</f>
        <v>т</v>
      </c>
      <c r="I612">
        <f>SmtRes!Y737*Source!I1462</f>
        <v>0.63071999999999995</v>
      </c>
      <c r="J612">
        <f>SmtRes!AO737</f>
        <v>1</v>
      </c>
      <c r="K612">
        <f>SmtRes!AE737</f>
        <v>11245.63</v>
      </c>
      <c r="L612">
        <f>SmtRes!DB737</f>
        <v>9851.17</v>
      </c>
      <c r="M612">
        <f>ROUND(ROUND(L612*Source!I1462, 6)*1, 2)</f>
        <v>7092.84</v>
      </c>
      <c r="N612">
        <f>SmtRes!AA737</f>
        <v>11245.63</v>
      </c>
      <c r="O612">
        <f>ROUND(ROUND(L612*Source!I1462, 6)*SmtRes!DA737, 2)</f>
        <v>7092.84</v>
      </c>
      <c r="P612">
        <f>SmtRes!AG737</f>
        <v>0</v>
      </c>
      <c r="Q612">
        <f>SmtRes!DC737</f>
        <v>0</v>
      </c>
      <c r="R612">
        <f>ROUND(ROUND(Q612*Source!I1462, 6)*1, 2)</f>
        <v>0</v>
      </c>
      <c r="S612">
        <f>SmtRes!AC737</f>
        <v>0</v>
      </c>
      <c r="T612">
        <f>ROUND(ROUND(Q612*Source!I1462, 6)*SmtRes!AK737, 2)</f>
        <v>0</v>
      </c>
      <c r="U612">
        <v>3</v>
      </c>
      <c r="Z612">
        <f>SmtRes!X737</f>
        <v>-1784042081</v>
      </c>
      <c r="AA612">
        <v>-1898204583</v>
      </c>
      <c r="AB612">
        <v>-1336858889</v>
      </c>
    </row>
    <row r="613" spans="1:28" x14ac:dyDescent="0.2">
      <c r="A613">
        <v>20</v>
      </c>
      <c r="B613">
        <v>736</v>
      </c>
      <c r="C613">
        <v>3</v>
      </c>
      <c r="D613">
        <v>0</v>
      </c>
      <c r="E613">
        <f>SmtRes!AV736</f>
        <v>0</v>
      </c>
      <c r="F613" t="str">
        <f>SmtRes!I736</f>
        <v>21.1-6-21</v>
      </c>
      <c r="G613" t="str">
        <f>SmtRes!K736</f>
        <v>Дисперсия поливинилацетатная, гомополимерная, грубодисперсная, пластифицированная, (эмульсия поливинилацетатная), марка ДБ</v>
      </c>
      <c r="H613" t="str">
        <f>SmtRes!O736</f>
        <v>т</v>
      </c>
      <c r="I613">
        <f>SmtRes!Y736*Source!I1462</f>
        <v>3.3119999999999998E-3</v>
      </c>
      <c r="J613">
        <f>SmtRes!AO736</f>
        <v>1</v>
      </c>
      <c r="K613">
        <f>SmtRes!AE736</f>
        <v>62638.49</v>
      </c>
      <c r="L613">
        <f>SmtRes!DB736</f>
        <v>288.14</v>
      </c>
      <c r="M613">
        <f>ROUND(ROUND(L613*Source!I1462, 6)*1, 2)</f>
        <v>207.46</v>
      </c>
      <c r="N613">
        <f>SmtRes!AA736</f>
        <v>62638.49</v>
      </c>
      <c r="O613">
        <f>ROUND(ROUND(L613*Source!I1462, 6)*SmtRes!DA736, 2)</f>
        <v>207.46</v>
      </c>
      <c r="P613">
        <f>SmtRes!AG736</f>
        <v>0</v>
      </c>
      <c r="Q613">
        <f>SmtRes!DC736</f>
        <v>0</v>
      </c>
      <c r="R613">
        <f>ROUND(ROUND(Q613*Source!I1462, 6)*1, 2)</f>
        <v>0</v>
      </c>
      <c r="S613">
        <f>SmtRes!AC736</f>
        <v>0</v>
      </c>
      <c r="T613">
        <f>ROUND(ROUND(Q613*Source!I1462, 6)*SmtRes!AK736, 2)</f>
        <v>0</v>
      </c>
      <c r="U613">
        <v>3</v>
      </c>
      <c r="Z613">
        <f>SmtRes!X736</f>
        <v>-1087760959</v>
      </c>
      <c r="AA613">
        <v>131374174</v>
      </c>
      <c r="AB613">
        <v>-1174192813</v>
      </c>
    </row>
    <row r="614" spans="1:28" x14ac:dyDescent="0.2">
      <c r="A614">
        <v>20</v>
      </c>
      <c r="B614">
        <v>735</v>
      </c>
      <c r="C614">
        <v>3</v>
      </c>
      <c r="D614">
        <v>0</v>
      </c>
      <c r="E614">
        <f>SmtRes!AV735</f>
        <v>0</v>
      </c>
      <c r="F614" t="str">
        <f>SmtRes!I735</f>
        <v>21.1-25-13</v>
      </c>
      <c r="G614" t="str">
        <f>SmtRes!K735</f>
        <v>Вода</v>
      </c>
      <c r="H614" t="str">
        <f>SmtRes!O735</f>
        <v>м3</v>
      </c>
      <c r="I614">
        <f>SmtRes!Y735*Source!I1462</f>
        <v>0.10944</v>
      </c>
      <c r="J614">
        <f>SmtRes!AO735</f>
        <v>1</v>
      </c>
      <c r="K614">
        <f>SmtRes!AE735</f>
        <v>49.83</v>
      </c>
      <c r="L614">
        <f>SmtRes!DB735</f>
        <v>7.57</v>
      </c>
      <c r="M614">
        <f>ROUND(ROUND(L614*Source!I1462, 6)*1, 2)</f>
        <v>5.45</v>
      </c>
      <c r="N614">
        <f>SmtRes!AA735</f>
        <v>49.83</v>
      </c>
      <c r="O614">
        <f>ROUND(ROUND(L614*Source!I1462, 6)*SmtRes!DA735, 2)</f>
        <v>5.45</v>
      </c>
      <c r="P614">
        <f>SmtRes!AG735</f>
        <v>0</v>
      </c>
      <c r="Q614">
        <f>SmtRes!DC735</f>
        <v>0</v>
      </c>
      <c r="R614">
        <f>ROUND(ROUND(Q614*Source!I1462, 6)*1, 2)</f>
        <v>0</v>
      </c>
      <c r="S614">
        <f>SmtRes!AC735</f>
        <v>0</v>
      </c>
      <c r="T614">
        <f>ROUND(ROUND(Q614*Source!I1462, 6)*SmtRes!AK735, 2)</f>
        <v>0</v>
      </c>
      <c r="U614">
        <v>3</v>
      </c>
      <c r="Z614">
        <f>SmtRes!X735</f>
        <v>-1393929784</v>
      </c>
      <c r="AA614">
        <v>-568288822</v>
      </c>
      <c r="AB614">
        <v>-1097784124</v>
      </c>
    </row>
    <row r="615" spans="1:28" x14ac:dyDescent="0.2">
      <c r="A615">
        <v>20</v>
      </c>
      <c r="B615">
        <v>744</v>
      </c>
      <c r="C615">
        <v>3</v>
      </c>
      <c r="D615">
        <v>0</v>
      </c>
      <c r="E615">
        <f>SmtRes!AV744</f>
        <v>0</v>
      </c>
      <c r="F615" t="str">
        <f>SmtRes!I744</f>
        <v>21.1-6-221</v>
      </c>
      <c r="G615" t="str">
        <f>SmtRes!K744</f>
        <v>Грунтовка водно-дисперсионная акриловая укрепляющая для минеральных поверхностей, типа ВД-АК-0110</v>
      </c>
      <c r="H615" t="str">
        <f>SmtRes!O744</f>
        <v>кг</v>
      </c>
      <c r="I615">
        <f>SmtRes!Y744*Source!I1463</f>
        <v>7.4879999999999995</v>
      </c>
      <c r="J615">
        <f>SmtRes!AO744</f>
        <v>1</v>
      </c>
      <c r="K615">
        <f>SmtRes!AE744</f>
        <v>78.349999999999994</v>
      </c>
      <c r="L615">
        <f>SmtRes!DB744</f>
        <v>814.84</v>
      </c>
      <c r="M615">
        <f>ROUND(ROUND(L615*Source!I1463, 6)*1, 2)</f>
        <v>586.67999999999995</v>
      </c>
      <c r="N615">
        <f>SmtRes!AA744</f>
        <v>78.349999999999994</v>
      </c>
      <c r="O615">
        <f>ROUND(ROUND(L615*Source!I1463, 6)*SmtRes!DA744, 2)</f>
        <v>586.67999999999995</v>
      </c>
      <c r="P615">
        <f>SmtRes!AG744</f>
        <v>0</v>
      </c>
      <c r="Q615">
        <f>SmtRes!DC744</f>
        <v>0</v>
      </c>
      <c r="R615">
        <f>ROUND(ROUND(Q615*Source!I1463, 6)*1, 2)</f>
        <v>0</v>
      </c>
      <c r="S615">
        <f>SmtRes!AC744</f>
        <v>0</v>
      </c>
      <c r="T615">
        <f>ROUND(ROUND(Q615*Source!I1463, 6)*SmtRes!AK744, 2)</f>
        <v>0</v>
      </c>
      <c r="U615">
        <v>3</v>
      </c>
      <c r="Z615">
        <f>SmtRes!X744</f>
        <v>-1709431397</v>
      </c>
      <c r="AA615">
        <v>451470118</v>
      </c>
      <c r="AB615">
        <v>2147139593</v>
      </c>
    </row>
    <row r="616" spans="1:28" x14ac:dyDescent="0.2">
      <c r="A616">
        <v>20</v>
      </c>
      <c r="B616">
        <v>743</v>
      </c>
      <c r="C616">
        <v>3</v>
      </c>
      <c r="D616">
        <v>0</v>
      </c>
      <c r="E616">
        <f>SmtRes!AV743</f>
        <v>0</v>
      </c>
      <c r="F616" t="str">
        <f>SmtRes!I743</f>
        <v>21.1-6-219</v>
      </c>
      <c r="G616" t="str">
        <f>SmtRes!K743</f>
        <v>Краски водно-дисперсионные акриловые износостойкие, интерьерные, моющиеся, типа ВД-АК-210, белые</v>
      </c>
      <c r="H616" t="str">
        <f>SmtRes!O743</f>
        <v>кг</v>
      </c>
      <c r="I616">
        <f>SmtRes!Y743*Source!I1463</f>
        <v>17.423999999999999</v>
      </c>
      <c r="J616">
        <f>SmtRes!AO743</f>
        <v>1</v>
      </c>
      <c r="K616">
        <f>SmtRes!AE743</f>
        <v>183.25</v>
      </c>
      <c r="L616">
        <f>SmtRes!DB743</f>
        <v>4434.6499999999996</v>
      </c>
      <c r="M616">
        <f>ROUND(ROUND(L616*Source!I1463, 6)*1, 2)</f>
        <v>3192.95</v>
      </c>
      <c r="N616">
        <f>SmtRes!AA743</f>
        <v>183.25</v>
      </c>
      <c r="O616">
        <f>ROUND(ROUND(L616*Source!I1463, 6)*SmtRes!DA743, 2)</f>
        <v>3192.95</v>
      </c>
      <c r="P616">
        <f>SmtRes!AG743</f>
        <v>0</v>
      </c>
      <c r="Q616">
        <f>SmtRes!DC743</f>
        <v>0</v>
      </c>
      <c r="R616">
        <f>ROUND(ROUND(Q616*Source!I1463, 6)*1, 2)</f>
        <v>0</v>
      </c>
      <c r="S616">
        <f>SmtRes!AC743</f>
        <v>0</v>
      </c>
      <c r="T616">
        <f>ROUND(ROUND(Q616*Source!I1463, 6)*SmtRes!AK743, 2)</f>
        <v>0</v>
      </c>
      <c r="U616">
        <v>3</v>
      </c>
      <c r="Z616">
        <f>SmtRes!X743</f>
        <v>1915260537</v>
      </c>
      <c r="AA616">
        <v>-17150697</v>
      </c>
      <c r="AB616">
        <v>-91456575</v>
      </c>
    </row>
    <row r="617" spans="1:28" x14ac:dyDescent="0.2">
      <c r="A617">
        <v>20</v>
      </c>
      <c r="B617">
        <v>742</v>
      </c>
      <c r="C617">
        <v>3</v>
      </c>
      <c r="D617">
        <v>0</v>
      </c>
      <c r="E617">
        <f>SmtRes!AV742</f>
        <v>0</v>
      </c>
      <c r="F617" t="str">
        <f>SmtRes!I742</f>
        <v>21.1-25-404</v>
      </c>
      <c r="G617" t="str">
        <f>SmtRes!K742</f>
        <v>Шпатлевка водно-дисперсионная акриловая</v>
      </c>
      <c r="H617" t="str">
        <f>SmtRes!O742</f>
        <v>т</v>
      </c>
      <c r="I617">
        <f>SmtRes!Y742*Source!I1463</f>
        <v>3.6719999999999996E-2</v>
      </c>
      <c r="J617">
        <f>SmtRes!AO742</f>
        <v>1</v>
      </c>
      <c r="K617">
        <f>SmtRes!AE742</f>
        <v>81852.28</v>
      </c>
      <c r="L617">
        <f>SmtRes!DB742</f>
        <v>4174.47</v>
      </c>
      <c r="M617">
        <f>ROUND(ROUND(L617*Source!I1463, 6)*1, 2)</f>
        <v>3005.62</v>
      </c>
      <c r="N617">
        <f>SmtRes!AA742</f>
        <v>81852.28</v>
      </c>
      <c r="O617">
        <f>ROUND(ROUND(L617*Source!I1463, 6)*SmtRes!DA742, 2)</f>
        <v>3005.62</v>
      </c>
      <c r="P617">
        <f>SmtRes!AG742</f>
        <v>0</v>
      </c>
      <c r="Q617">
        <f>SmtRes!DC742</f>
        <v>0</v>
      </c>
      <c r="R617">
        <f>ROUND(ROUND(Q617*Source!I1463, 6)*1, 2)</f>
        <v>0</v>
      </c>
      <c r="S617">
        <f>SmtRes!AC742</f>
        <v>0</v>
      </c>
      <c r="T617">
        <f>ROUND(ROUND(Q617*Source!I1463, 6)*SmtRes!AK742, 2)</f>
        <v>0</v>
      </c>
      <c r="U617">
        <v>3</v>
      </c>
      <c r="Z617">
        <f>SmtRes!X742</f>
        <v>-1196869701</v>
      </c>
      <c r="AA617">
        <v>-1059775425</v>
      </c>
      <c r="AB617">
        <v>1815180334</v>
      </c>
    </row>
    <row r="618" spans="1:28" x14ac:dyDescent="0.2">
      <c r="A618">
        <v>20</v>
      </c>
      <c r="B618">
        <v>741</v>
      </c>
      <c r="C618">
        <v>3</v>
      </c>
      <c r="D618">
        <v>0</v>
      </c>
      <c r="E618">
        <f>SmtRes!AV741</f>
        <v>0</v>
      </c>
      <c r="F618" t="str">
        <f>SmtRes!I741</f>
        <v>21.1-25-388</v>
      </c>
      <c r="G618" t="str">
        <f>SmtRes!K741</f>
        <v>Шкурка шлифовальная на бумажной основе</v>
      </c>
      <c r="H618" t="str">
        <f>SmtRes!O741</f>
        <v>м2</v>
      </c>
      <c r="I618">
        <f>SmtRes!Y741*Source!I1463</f>
        <v>0.57599999999999996</v>
      </c>
      <c r="J618">
        <f>SmtRes!AO741</f>
        <v>1</v>
      </c>
      <c r="K618">
        <f>SmtRes!AE741</f>
        <v>431.83</v>
      </c>
      <c r="L618">
        <f>SmtRes!DB741</f>
        <v>345.46</v>
      </c>
      <c r="M618">
        <f>ROUND(ROUND(L618*Source!I1463, 6)*1, 2)</f>
        <v>248.73</v>
      </c>
      <c r="N618">
        <f>SmtRes!AA741</f>
        <v>431.83</v>
      </c>
      <c r="O618">
        <f>ROUND(ROUND(L618*Source!I1463, 6)*SmtRes!DA741, 2)</f>
        <v>248.73</v>
      </c>
      <c r="P618">
        <f>SmtRes!AG741</f>
        <v>0</v>
      </c>
      <c r="Q618">
        <f>SmtRes!DC741</f>
        <v>0</v>
      </c>
      <c r="R618">
        <f>ROUND(ROUND(Q618*Source!I1463, 6)*1, 2)</f>
        <v>0</v>
      </c>
      <c r="S618">
        <f>SmtRes!AC741</f>
        <v>0</v>
      </c>
      <c r="T618">
        <f>ROUND(ROUND(Q618*Source!I1463, 6)*SmtRes!AK741, 2)</f>
        <v>0</v>
      </c>
      <c r="U618">
        <v>3</v>
      </c>
      <c r="Z618">
        <f>SmtRes!X741</f>
        <v>680056559</v>
      </c>
      <c r="AA618">
        <v>-267451668</v>
      </c>
      <c r="AB618">
        <v>2039739391</v>
      </c>
    </row>
    <row r="619" spans="1:28" x14ac:dyDescent="0.2">
      <c r="A619">
        <v>20</v>
      </c>
      <c r="B619">
        <v>740</v>
      </c>
      <c r="C619">
        <v>3</v>
      </c>
      <c r="D619">
        <v>0</v>
      </c>
      <c r="E619">
        <f>SmtRes!AV740</f>
        <v>0</v>
      </c>
      <c r="F619" t="str">
        <f>SmtRes!I740</f>
        <v>21.1-25-13</v>
      </c>
      <c r="G619" t="str">
        <f>SmtRes!K740</f>
        <v>Вода</v>
      </c>
      <c r="H619" t="str">
        <f>SmtRes!O740</f>
        <v>м3</v>
      </c>
      <c r="I619">
        <f>SmtRes!Y740*Source!I1463</f>
        <v>4.3200000000000001E-3</v>
      </c>
      <c r="J619">
        <f>SmtRes!AO740</f>
        <v>1</v>
      </c>
      <c r="K619">
        <f>SmtRes!AE740</f>
        <v>49.83</v>
      </c>
      <c r="L619">
        <f>SmtRes!DB740</f>
        <v>0.3</v>
      </c>
      <c r="M619">
        <f>ROUND(ROUND(L619*Source!I1463, 6)*1, 2)</f>
        <v>0.22</v>
      </c>
      <c r="N619">
        <f>SmtRes!AA740</f>
        <v>49.83</v>
      </c>
      <c r="O619">
        <f>ROUND(ROUND(L619*Source!I1463, 6)*SmtRes!DA740, 2)</f>
        <v>0.22</v>
      </c>
      <c r="P619">
        <f>SmtRes!AG740</f>
        <v>0</v>
      </c>
      <c r="Q619">
        <f>SmtRes!DC740</f>
        <v>0</v>
      </c>
      <c r="R619">
        <f>ROUND(ROUND(Q619*Source!I1463, 6)*1, 2)</f>
        <v>0</v>
      </c>
      <c r="S619">
        <f>SmtRes!AC740</f>
        <v>0</v>
      </c>
      <c r="T619">
        <f>ROUND(ROUND(Q619*Source!I1463, 6)*SmtRes!AK740, 2)</f>
        <v>0</v>
      </c>
      <c r="U619">
        <v>3</v>
      </c>
      <c r="Z619">
        <f>SmtRes!X740</f>
        <v>-1393929784</v>
      </c>
      <c r="AA619">
        <v>-568288822</v>
      </c>
      <c r="AB619">
        <v>-1097784124</v>
      </c>
    </row>
    <row r="620" spans="1:28" x14ac:dyDescent="0.2">
      <c r="A620">
        <v>20</v>
      </c>
      <c r="B620">
        <v>739</v>
      </c>
      <c r="C620">
        <v>3</v>
      </c>
      <c r="D620">
        <v>0</v>
      </c>
      <c r="E620">
        <f>SmtRes!AV739</f>
        <v>0</v>
      </c>
      <c r="F620" t="str">
        <f>SmtRes!I739</f>
        <v>21.1-20-7</v>
      </c>
      <c r="G620" t="str">
        <f>SmtRes!K739</f>
        <v>Ветошь</v>
      </c>
      <c r="H620" t="str">
        <f>SmtRes!O739</f>
        <v>кг</v>
      </c>
      <c r="I620">
        <f>SmtRes!Y739*Source!I1463</f>
        <v>0.22319999999999998</v>
      </c>
      <c r="J620">
        <f>SmtRes!AO739</f>
        <v>1</v>
      </c>
      <c r="K620">
        <f>SmtRes!AE739</f>
        <v>23.91</v>
      </c>
      <c r="L620">
        <f>SmtRes!DB739</f>
        <v>7.41</v>
      </c>
      <c r="M620">
        <f>ROUND(ROUND(L620*Source!I1463, 6)*1, 2)</f>
        <v>5.34</v>
      </c>
      <c r="N620">
        <f>SmtRes!AA739</f>
        <v>23.91</v>
      </c>
      <c r="O620">
        <f>ROUND(ROUND(L620*Source!I1463, 6)*SmtRes!DA739, 2)</f>
        <v>5.34</v>
      </c>
      <c r="P620">
        <f>SmtRes!AG739</f>
        <v>0</v>
      </c>
      <c r="Q620">
        <f>SmtRes!DC739</f>
        <v>0</v>
      </c>
      <c r="R620">
        <f>ROUND(ROUND(Q620*Source!I1463, 6)*1, 2)</f>
        <v>0</v>
      </c>
      <c r="S620">
        <f>SmtRes!AC739</f>
        <v>0</v>
      </c>
      <c r="T620">
        <f>ROUND(ROUND(Q620*Source!I1463, 6)*SmtRes!AK739, 2)</f>
        <v>0</v>
      </c>
      <c r="U620">
        <v>3</v>
      </c>
      <c r="Z620">
        <f>SmtRes!X739</f>
        <v>-1577570829</v>
      </c>
      <c r="AA620">
        <v>-1417245040</v>
      </c>
      <c r="AB620">
        <v>-1532834414</v>
      </c>
    </row>
    <row r="621" spans="1:28" x14ac:dyDescent="0.2">
      <c r="A621">
        <v>20</v>
      </c>
      <c r="B621">
        <v>748</v>
      </c>
      <c r="C621">
        <v>3</v>
      </c>
      <c r="D621">
        <v>0</v>
      </c>
      <c r="E621">
        <f>SmtRes!AV748</f>
        <v>0</v>
      </c>
      <c r="F621" t="str">
        <f>SmtRes!I748</f>
        <v>21.19-11-22</v>
      </c>
      <c r="G621" t="str">
        <f>SmtRes!K748</f>
        <v>Решетки вентиляционные стальные штампованные, тип РШ, размеры 200х200 мм</v>
      </c>
      <c r="H621" t="str">
        <f>SmtRes!O748</f>
        <v>шт.</v>
      </c>
      <c r="I621">
        <f>SmtRes!Y748*Source!I1465</f>
        <v>0</v>
      </c>
      <c r="J621">
        <f>SmtRes!AO748</f>
        <v>1</v>
      </c>
      <c r="K621">
        <f>SmtRes!AE748</f>
        <v>287.08999999999997</v>
      </c>
      <c r="L621">
        <f>SmtRes!DB748</f>
        <v>28709</v>
      </c>
      <c r="M621">
        <f>ROUND(ROUND(L621*Source!I1465, 6)*1, 2)</f>
        <v>0</v>
      </c>
      <c r="N621">
        <f>SmtRes!AA748</f>
        <v>287.08999999999997</v>
      </c>
      <c r="O621">
        <f>ROUND(ROUND(L621*Source!I1465, 6)*SmtRes!DA748, 2)</f>
        <v>0</v>
      </c>
      <c r="P621">
        <f>SmtRes!AG748</f>
        <v>0</v>
      </c>
      <c r="Q621">
        <f>SmtRes!DC748</f>
        <v>0</v>
      </c>
      <c r="R621">
        <f>ROUND(ROUND(Q621*Source!I1465, 6)*1, 2)</f>
        <v>0</v>
      </c>
      <c r="S621">
        <f>SmtRes!AC748</f>
        <v>0</v>
      </c>
      <c r="T621">
        <f>ROUND(ROUND(Q621*Source!I1465, 6)*SmtRes!AK748, 2)</f>
        <v>0</v>
      </c>
      <c r="U621">
        <v>3</v>
      </c>
      <c r="Z621">
        <f>SmtRes!X748</f>
        <v>1944741348</v>
      </c>
      <c r="AA621">
        <v>-75171851</v>
      </c>
      <c r="AB621">
        <v>-213638206</v>
      </c>
    </row>
    <row r="622" spans="1:28" x14ac:dyDescent="0.2">
      <c r="A622">
        <v>20</v>
      </c>
      <c r="B622">
        <v>747</v>
      </c>
      <c r="C622">
        <v>3</v>
      </c>
      <c r="D622">
        <v>0</v>
      </c>
      <c r="E622">
        <f>SmtRes!AV747</f>
        <v>0</v>
      </c>
      <c r="F622" t="str">
        <f>SmtRes!I747</f>
        <v>21.1-2-2</v>
      </c>
      <c r="G622" t="str">
        <f>SmtRes!K747</f>
        <v>Гипсовые вяжущие (гипс) для штукатурных работ</v>
      </c>
      <c r="H622" t="str">
        <f>SmtRes!O747</f>
        <v>т</v>
      </c>
      <c r="I622">
        <f>SmtRes!Y747*Source!I1465</f>
        <v>0</v>
      </c>
      <c r="J622">
        <f>SmtRes!AO747</f>
        <v>1</v>
      </c>
      <c r="K622">
        <f>SmtRes!AE747</f>
        <v>7313.44</v>
      </c>
      <c r="L622">
        <f>SmtRes!DB747</f>
        <v>365.67</v>
      </c>
      <c r="M622">
        <f>ROUND(ROUND(L622*Source!I1465, 6)*1, 2)</f>
        <v>0</v>
      </c>
      <c r="N622">
        <f>SmtRes!AA747</f>
        <v>7313.44</v>
      </c>
      <c r="O622">
        <f>ROUND(ROUND(L622*Source!I1465, 6)*SmtRes!DA747, 2)</f>
        <v>0</v>
      </c>
      <c r="P622">
        <f>SmtRes!AG747</f>
        <v>0</v>
      </c>
      <c r="Q622">
        <f>SmtRes!DC747</f>
        <v>0</v>
      </c>
      <c r="R622">
        <f>ROUND(ROUND(Q622*Source!I1465, 6)*1, 2)</f>
        <v>0</v>
      </c>
      <c r="S622">
        <f>SmtRes!AC747</f>
        <v>0</v>
      </c>
      <c r="T622">
        <f>ROUND(ROUND(Q622*Source!I1465, 6)*SmtRes!AK747, 2)</f>
        <v>0</v>
      </c>
      <c r="U622">
        <v>3</v>
      </c>
      <c r="Z622">
        <f>SmtRes!X747</f>
        <v>-900230497</v>
      </c>
      <c r="AA622">
        <v>-985223963</v>
      </c>
      <c r="AB622">
        <v>628991517</v>
      </c>
    </row>
    <row r="623" spans="1:28" x14ac:dyDescent="0.2">
      <c r="A623">
        <f>Source!A1497</f>
        <v>5</v>
      </c>
      <c r="B623">
        <v>1497</v>
      </c>
      <c r="G623" t="str">
        <f>Source!G1497</f>
        <v>Пол</v>
      </c>
    </row>
    <row r="624" spans="1:28" x14ac:dyDescent="0.2">
      <c r="A624">
        <v>20</v>
      </c>
      <c r="B624">
        <v>750</v>
      </c>
      <c r="C624">
        <v>3</v>
      </c>
      <c r="D624">
        <v>0</v>
      </c>
      <c r="E624">
        <f>SmtRes!AV750</f>
        <v>0</v>
      </c>
      <c r="F624" t="str">
        <f>SmtRes!I750</f>
        <v>9999990001</v>
      </c>
      <c r="G624" t="str">
        <f>SmtRes!K750</f>
        <v>Масса мусора</v>
      </c>
      <c r="H624" t="str">
        <f>SmtRes!O750</f>
        <v>т</v>
      </c>
      <c r="I624">
        <f>SmtRes!Y750*Source!I1501</f>
        <v>2.4199999999999999E-2</v>
      </c>
      <c r="J624">
        <f>SmtRes!AO750</f>
        <v>1</v>
      </c>
      <c r="K624">
        <f>SmtRes!AE750</f>
        <v>0</v>
      </c>
      <c r="L624">
        <f>SmtRes!DB750</f>
        <v>0</v>
      </c>
      <c r="M624">
        <f>ROUND(ROUND(L624*Source!I1501, 6)*1, 2)</f>
        <v>0</v>
      </c>
      <c r="N624">
        <f>SmtRes!AA750</f>
        <v>0</v>
      </c>
      <c r="O624">
        <f>ROUND(ROUND(L624*Source!I1501, 6)*SmtRes!DA750, 2)</f>
        <v>0</v>
      </c>
      <c r="P624">
        <f>SmtRes!AG750</f>
        <v>0</v>
      </c>
      <c r="Q624">
        <f>SmtRes!DC750</f>
        <v>0</v>
      </c>
      <c r="R624">
        <f>ROUND(ROUND(Q624*Source!I1501, 6)*1, 2)</f>
        <v>0</v>
      </c>
      <c r="S624">
        <f>SmtRes!AC750</f>
        <v>0</v>
      </c>
      <c r="T624">
        <f>ROUND(ROUND(Q624*Source!I1501, 6)*SmtRes!AK750, 2)</f>
        <v>0</v>
      </c>
      <c r="U624">
        <v>3</v>
      </c>
      <c r="Z624">
        <f>SmtRes!X750</f>
        <v>1489638031</v>
      </c>
      <c r="AA624">
        <v>1808425918</v>
      </c>
      <c r="AB624">
        <v>-883491509</v>
      </c>
    </row>
    <row r="625" spans="1:28" x14ac:dyDescent="0.2">
      <c r="A625">
        <v>20</v>
      </c>
      <c r="B625">
        <v>752</v>
      </c>
      <c r="C625">
        <v>3</v>
      </c>
      <c r="D625">
        <v>0</v>
      </c>
      <c r="E625">
        <f>SmtRes!AV752</f>
        <v>0</v>
      </c>
      <c r="F625" t="str">
        <f>SmtRes!I752</f>
        <v>9999990001</v>
      </c>
      <c r="G625" t="str">
        <f>SmtRes!K752</f>
        <v>Масса мусора</v>
      </c>
      <c r="H625" t="str">
        <f>SmtRes!O752</f>
        <v>т</v>
      </c>
      <c r="I625">
        <f>SmtRes!Y752*Source!I1502</f>
        <v>0.15087</v>
      </c>
      <c r="J625">
        <f>SmtRes!AO752</f>
        <v>1</v>
      </c>
      <c r="K625">
        <f>SmtRes!AE752</f>
        <v>0</v>
      </c>
      <c r="L625">
        <f>SmtRes!DB752</f>
        <v>0</v>
      </c>
      <c r="M625">
        <f>ROUND(ROUND(L625*Source!I1502, 6)*1, 2)</f>
        <v>0</v>
      </c>
      <c r="N625">
        <f>SmtRes!AA752</f>
        <v>0</v>
      </c>
      <c r="O625">
        <f>ROUND(ROUND(L625*Source!I1502, 6)*SmtRes!DA752, 2)</f>
        <v>0</v>
      </c>
      <c r="P625">
        <f>SmtRes!AG752</f>
        <v>0</v>
      </c>
      <c r="Q625">
        <f>SmtRes!DC752</f>
        <v>0</v>
      </c>
      <c r="R625">
        <f>ROUND(ROUND(Q625*Source!I1502, 6)*1, 2)</f>
        <v>0</v>
      </c>
      <c r="S625">
        <f>SmtRes!AC752</f>
        <v>0</v>
      </c>
      <c r="T625">
        <f>ROUND(ROUND(Q625*Source!I1502, 6)*SmtRes!AK752, 2)</f>
        <v>0</v>
      </c>
      <c r="U625">
        <v>3</v>
      </c>
      <c r="Z625">
        <f>SmtRes!X752</f>
        <v>1489638031</v>
      </c>
      <c r="AA625">
        <v>1808425918</v>
      </c>
      <c r="AB625">
        <v>-883491509</v>
      </c>
    </row>
    <row r="626" spans="1:28" x14ac:dyDescent="0.2">
      <c r="A626">
        <v>20</v>
      </c>
      <c r="B626">
        <v>754</v>
      </c>
      <c r="C626">
        <v>3</v>
      </c>
      <c r="D626">
        <v>0</v>
      </c>
      <c r="E626">
        <f>SmtRes!AV754</f>
        <v>0</v>
      </c>
      <c r="F626" t="str">
        <f>SmtRes!I754</f>
        <v>9999990001</v>
      </c>
      <c r="G626" t="str">
        <f>SmtRes!K754</f>
        <v>Масса мусора</v>
      </c>
      <c r="H626" t="str">
        <f>SmtRes!O754</f>
        <v>т</v>
      </c>
      <c r="I626">
        <f>SmtRes!Y754*Source!I1503</f>
        <v>0.17655000000000001</v>
      </c>
      <c r="J626">
        <f>SmtRes!AO754</f>
        <v>1</v>
      </c>
      <c r="K626">
        <f>SmtRes!AE754</f>
        <v>0</v>
      </c>
      <c r="L626">
        <f>SmtRes!DB754</f>
        <v>0</v>
      </c>
      <c r="M626">
        <f>ROUND(ROUND(L626*Source!I1503, 6)*1, 2)</f>
        <v>0</v>
      </c>
      <c r="N626">
        <f>SmtRes!AA754</f>
        <v>0</v>
      </c>
      <c r="O626">
        <f>ROUND(ROUND(L626*Source!I1503, 6)*SmtRes!DA754, 2)</f>
        <v>0</v>
      </c>
      <c r="P626">
        <f>SmtRes!AG754</f>
        <v>0</v>
      </c>
      <c r="Q626">
        <f>SmtRes!DC754</f>
        <v>0</v>
      </c>
      <c r="R626">
        <f>ROUND(ROUND(Q626*Source!I1503, 6)*1, 2)</f>
        <v>0</v>
      </c>
      <c r="S626">
        <f>SmtRes!AC754</f>
        <v>0</v>
      </c>
      <c r="T626">
        <f>ROUND(ROUND(Q626*Source!I1503, 6)*SmtRes!AK754, 2)</f>
        <v>0</v>
      </c>
      <c r="U626">
        <v>3</v>
      </c>
      <c r="Z626">
        <f>SmtRes!X754</f>
        <v>1489638031</v>
      </c>
      <c r="AA626">
        <v>1808425918</v>
      </c>
      <c r="AB626">
        <v>-883491509</v>
      </c>
    </row>
    <row r="627" spans="1:28" x14ac:dyDescent="0.2">
      <c r="A627">
        <v>20</v>
      </c>
      <c r="B627">
        <v>767</v>
      </c>
      <c r="C627">
        <v>3</v>
      </c>
      <c r="D627">
        <v>0</v>
      </c>
      <c r="E627">
        <f>SmtRes!AV767</f>
        <v>0</v>
      </c>
      <c r="F627" t="str">
        <f>SmtRes!I767</f>
        <v>21.1-9-83</v>
      </c>
      <c r="G627" t="str">
        <f>SmtRes!K767</f>
        <v>Фанера клееная обрезная, сорт В/ВВ, марка ФСФ, толщина 10 мм</v>
      </c>
      <c r="H627" t="str">
        <f>SmtRes!O767</f>
        <v>м3</v>
      </c>
      <c r="I627">
        <f>SmtRes!Y767*Source!I1504</f>
        <v>0.33063000000000003</v>
      </c>
      <c r="J627">
        <f>SmtRes!AO767</f>
        <v>1</v>
      </c>
      <c r="K627">
        <f>SmtRes!AE767</f>
        <v>68345.399999999994</v>
      </c>
      <c r="L627">
        <f>SmtRes!DB767</f>
        <v>70395.759999999995</v>
      </c>
      <c r="M627">
        <f>ROUND(ROUND(L627*Source!I1504, 6)*1, 2)</f>
        <v>22597.040000000001</v>
      </c>
      <c r="N627">
        <f>SmtRes!AA767</f>
        <v>68345.399999999994</v>
      </c>
      <c r="O627">
        <f>ROUND(ROUND(L627*Source!I1504, 6)*SmtRes!DA767, 2)</f>
        <v>22597.040000000001</v>
      </c>
      <c r="P627">
        <f>SmtRes!AG767</f>
        <v>0</v>
      </c>
      <c r="Q627">
        <f>SmtRes!DC767</f>
        <v>0</v>
      </c>
      <c r="R627">
        <f>ROUND(ROUND(Q627*Source!I1504, 6)*1, 2)</f>
        <v>0</v>
      </c>
      <c r="S627">
        <f>SmtRes!AC767</f>
        <v>0</v>
      </c>
      <c r="T627">
        <f>ROUND(ROUND(Q627*Source!I1504, 6)*SmtRes!AK767, 2)</f>
        <v>0</v>
      </c>
      <c r="U627">
        <v>3</v>
      </c>
      <c r="Z627">
        <f>SmtRes!X767</f>
        <v>1051850467</v>
      </c>
      <c r="AA627">
        <v>-450710242</v>
      </c>
      <c r="AB627">
        <v>812254869</v>
      </c>
    </row>
    <row r="628" spans="1:28" x14ac:dyDescent="0.2">
      <c r="A628">
        <v>20</v>
      </c>
      <c r="B628">
        <v>766</v>
      </c>
      <c r="C628">
        <v>3</v>
      </c>
      <c r="D628">
        <v>0</v>
      </c>
      <c r="E628">
        <f>SmtRes!AV766</f>
        <v>0</v>
      </c>
      <c r="F628" t="str">
        <f>SmtRes!I766</f>
        <v>21.1-4-3</v>
      </c>
      <c r="G628" t="str">
        <f>SmtRes!K766</f>
        <v>Бензин</v>
      </c>
      <c r="H628" t="str">
        <f>SmtRes!O766</f>
        <v>т</v>
      </c>
      <c r="I628">
        <f>SmtRes!Y766*Source!I1504</f>
        <v>1.5728999999999999E-3</v>
      </c>
      <c r="J628">
        <f>SmtRes!AO766</f>
        <v>1</v>
      </c>
      <c r="K628">
        <f>SmtRes!AE766</f>
        <v>67416.31</v>
      </c>
      <c r="L628">
        <f>SmtRes!DB766</f>
        <v>330.34</v>
      </c>
      <c r="M628">
        <f>ROUND(ROUND(L628*Source!I1504, 6)*1, 2)</f>
        <v>106.04</v>
      </c>
      <c r="N628">
        <f>SmtRes!AA766</f>
        <v>67416.31</v>
      </c>
      <c r="O628">
        <f>ROUND(ROUND(L628*Source!I1504, 6)*SmtRes!DA766, 2)</f>
        <v>106.04</v>
      </c>
      <c r="P628">
        <f>SmtRes!AG766</f>
        <v>0</v>
      </c>
      <c r="Q628">
        <f>SmtRes!DC766</f>
        <v>0</v>
      </c>
      <c r="R628">
        <f>ROUND(ROUND(Q628*Source!I1504, 6)*1, 2)</f>
        <v>0</v>
      </c>
      <c r="S628">
        <f>SmtRes!AC766</f>
        <v>0</v>
      </c>
      <c r="T628">
        <f>ROUND(ROUND(Q628*Source!I1504, 6)*SmtRes!AK766, 2)</f>
        <v>0</v>
      </c>
      <c r="U628">
        <v>3</v>
      </c>
      <c r="Z628">
        <f>SmtRes!X766</f>
        <v>231755574</v>
      </c>
      <c r="AA628">
        <v>-597121782</v>
      </c>
      <c r="AB628">
        <v>1369410834</v>
      </c>
    </row>
    <row r="629" spans="1:28" x14ac:dyDescent="0.2">
      <c r="A629">
        <v>20</v>
      </c>
      <c r="B629">
        <v>765</v>
      </c>
      <c r="C629">
        <v>3</v>
      </c>
      <c r="D629">
        <v>0</v>
      </c>
      <c r="E629">
        <f>SmtRes!AV765</f>
        <v>0</v>
      </c>
      <c r="F629" t="str">
        <f>SmtRes!I765</f>
        <v>21.1-25-90</v>
      </c>
      <c r="G629" t="str">
        <f>SmtRes!K765</f>
        <v>Клей мастика, КН-3</v>
      </c>
      <c r="H629" t="str">
        <f>SmtRes!O765</f>
        <v>т</v>
      </c>
      <c r="I629">
        <f>SmtRes!Y765*Source!I1504</f>
        <v>2.5680000000000001E-2</v>
      </c>
      <c r="J629">
        <f>SmtRes!AO765</f>
        <v>1</v>
      </c>
      <c r="K629">
        <f>SmtRes!AE765</f>
        <v>83394.850000000006</v>
      </c>
      <c r="L629">
        <f>SmtRes!DB765</f>
        <v>6671.59</v>
      </c>
      <c r="M629">
        <f>ROUND(ROUND(L629*Source!I1504, 6)*1, 2)</f>
        <v>2141.58</v>
      </c>
      <c r="N629">
        <f>SmtRes!AA765</f>
        <v>83394.850000000006</v>
      </c>
      <c r="O629">
        <f>ROUND(ROUND(L629*Source!I1504, 6)*SmtRes!DA765, 2)</f>
        <v>2141.58</v>
      </c>
      <c r="P629">
        <f>SmtRes!AG765</f>
        <v>0</v>
      </c>
      <c r="Q629">
        <f>SmtRes!DC765</f>
        <v>0</v>
      </c>
      <c r="R629">
        <f>ROUND(ROUND(Q629*Source!I1504, 6)*1, 2)</f>
        <v>0</v>
      </c>
      <c r="S629">
        <f>SmtRes!AC765</f>
        <v>0</v>
      </c>
      <c r="T629">
        <f>ROUND(ROUND(Q629*Source!I1504, 6)*SmtRes!AK765, 2)</f>
        <v>0</v>
      </c>
      <c r="U629">
        <v>3</v>
      </c>
      <c r="Z629">
        <f>SmtRes!X765</f>
        <v>725534917</v>
      </c>
      <c r="AA629">
        <v>1637311547</v>
      </c>
      <c r="AB629">
        <v>-750724247</v>
      </c>
    </row>
    <row r="630" spans="1:28" x14ac:dyDescent="0.2">
      <c r="A630">
        <v>20</v>
      </c>
      <c r="B630">
        <v>764</v>
      </c>
      <c r="C630">
        <v>3</v>
      </c>
      <c r="D630">
        <v>0</v>
      </c>
      <c r="E630">
        <f>SmtRes!AV764</f>
        <v>0</v>
      </c>
      <c r="F630" t="str">
        <f>SmtRes!I764</f>
        <v>21.1-25-89</v>
      </c>
      <c r="G630" t="str">
        <f>SmtRes!K764</f>
        <v>Клей мастика (резиновый), КН-2</v>
      </c>
      <c r="H630" t="str">
        <f>SmtRes!O764</f>
        <v>кг</v>
      </c>
      <c r="I630">
        <f>SmtRes!Y764*Source!I1504</f>
        <v>0.16531500000000002</v>
      </c>
      <c r="J630">
        <f>SmtRes!AO764</f>
        <v>1</v>
      </c>
      <c r="K630">
        <f>SmtRes!AE764</f>
        <v>311.16000000000003</v>
      </c>
      <c r="L630">
        <f>SmtRes!DB764</f>
        <v>160.25</v>
      </c>
      <c r="M630">
        <f>ROUND(ROUND(L630*Source!I1504, 6)*1, 2)</f>
        <v>51.44</v>
      </c>
      <c r="N630">
        <f>SmtRes!AA764</f>
        <v>311.16000000000003</v>
      </c>
      <c r="O630">
        <f>ROUND(ROUND(L630*Source!I1504, 6)*SmtRes!DA764, 2)</f>
        <v>51.44</v>
      </c>
      <c r="P630">
        <f>SmtRes!AG764</f>
        <v>0</v>
      </c>
      <c r="Q630">
        <f>SmtRes!DC764</f>
        <v>0</v>
      </c>
      <c r="R630">
        <f>ROUND(ROUND(Q630*Source!I1504, 6)*1, 2)</f>
        <v>0</v>
      </c>
      <c r="S630">
        <f>SmtRes!AC764</f>
        <v>0</v>
      </c>
      <c r="T630">
        <f>ROUND(ROUND(Q630*Source!I1504, 6)*SmtRes!AK764, 2)</f>
        <v>0</v>
      </c>
      <c r="U630">
        <v>3</v>
      </c>
      <c r="Z630">
        <f>SmtRes!X764</f>
        <v>210042090</v>
      </c>
      <c r="AA630">
        <v>288160138</v>
      </c>
      <c r="AB630">
        <v>-1506593801</v>
      </c>
    </row>
    <row r="631" spans="1:28" x14ac:dyDescent="0.2">
      <c r="A631">
        <v>20</v>
      </c>
      <c r="B631">
        <v>763</v>
      </c>
      <c r="C631">
        <v>3</v>
      </c>
      <c r="D631">
        <v>0</v>
      </c>
      <c r="E631">
        <f>SmtRes!AV763</f>
        <v>0</v>
      </c>
      <c r="F631" t="str">
        <f>SmtRes!I763</f>
        <v>21.1-25-388</v>
      </c>
      <c r="G631" t="str">
        <f>SmtRes!K763</f>
        <v>Шкурка шлифовальная на бумажной основе</v>
      </c>
      <c r="H631" t="str">
        <f>SmtRes!O763</f>
        <v>м2</v>
      </c>
      <c r="I631">
        <f>SmtRes!Y763*Source!I1504</f>
        <v>6.4200000000000007E-2</v>
      </c>
      <c r="J631">
        <f>SmtRes!AO763</f>
        <v>1</v>
      </c>
      <c r="K631">
        <f>SmtRes!AE763</f>
        <v>431.83</v>
      </c>
      <c r="L631">
        <f>SmtRes!DB763</f>
        <v>86.37</v>
      </c>
      <c r="M631">
        <f>ROUND(ROUND(L631*Source!I1504, 6)*1, 2)</f>
        <v>27.72</v>
      </c>
      <c r="N631">
        <f>SmtRes!AA763</f>
        <v>431.83</v>
      </c>
      <c r="O631">
        <f>ROUND(ROUND(L631*Source!I1504, 6)*SmtRes!DA763, 2)</f>
        <v>27.72</v>
      </c>
      <c r="P631">
        <f>SmtRes!AG763</f>
        <v>0</v>
      </c>
      <c r="Q631">
        <f>SmtRes!DC763</f>
        <v>0</v>
      </c>
      <c r="R631">
        <f>ROUND(ROUND(Q631*Source!I1504, 6)*1, 2)</f>
        <v>0</v>
      </c>
      <c r="S631">
        <f>SmtRes!AC763</f>
        <v>0</v>
      </c>
      <c r="T631">
        <f>ROUND(ROUND(Q631*Source!I1504, 6)*SmtRes!AK763, 2)</f>
        <v>0</v>
      </c>
      <c r="U631">
        <v>3</v>
      </c>
      <c r="Z631">
        <f>SmtRes!X763</f>
        <v>680056559</v>
      </c>
      <c r="AA631">
        <v>-267451668</v>
      </c>
      <c r="AB631">
        <v>2039739391</v>
      </c>
    </row>
    <row r="632" spans="1:28" x14ac:dyDescent="0.2">
      <c r="A632">
        <v>20</v>
      </c>
      <c r="B632">
        <v>762</v>
      </c>
      <c r="C632">
        <v>3</v>
      </c>
      <c r="D632">
        <v>0</v>
      </c>
      <c r="E632">
        <f>SmtRes!AV762</f>
        <v>0</v>
      </c>
      <c r="F632" t="str">
        <f>SmtRes!I762</f>
        <v>21.1-16-122</v>
      </c>
      <c r="G632" t="str">
        <f>SmtRes!K762</f>
        <v>Этилацетат (эфир этиловый) чистый</v>
      </c>
      <c r="H632" t="str">
        <f>SmtRes!O762</f>
        <v>кг</v>
      </c>
      <c r="I632">
        <f>SmtRes!Y762*Source!I1504</f>
        <v>1.5729000000000002</v>
      </c>
      <c r="J632">
        <f>SmtRes!AO762</f>
        <v>1</v>
      </c>
      <c r="K632">
        <f>SmtRes!AE762</f>
        <v>450.8</v>
      </c>
      <c r="L632">
        <f>SmtRes!DB762</f>
        <v>2208.92</v>
      </c>
      <c r="M632">
        <f>ROUND(ROUND(L632*Source!I1504, 6)*1, 2)</f>
        <v>709.06</v>
      </c>
      <c r="N632">
        <f>SmtRes!AA762</f>
        <v>450.8</v>
      </c>
      <c r="O632">
        <f>ROUND(ROUND(L632*Source!I1504, 6)*SmtRes!DA762, 2)</f>
        <v>709.06</v>
      </c>
      <c r="P632">
        <f>SmtRes!AG762</f>
        <v>0</v>
      </c>
      <c r="Q632">
        <f>SmtRes!DC762</f>
        <v>0</v>
      </c>
      <c r="R632">
        <f>ROUND(ROUND(Q632*Source!I1504, 6)*1, 2)</f>
        <v>0</v>
      </c>
      <c r="S632">
        <f>SmtRes!AC762</f>
        <v>0</v>
      </c>
      <c r="T632">
        <f>ROUND(ROUND(Q632*Source!I1504, 6)*SmtRes!AK762, 2)</f>
        <v>0</v>
      </c>
      <c r="U632">
        <v>3</v>
      </c>
      <c r="Z632">
        <f>SmtRes!X762</f>
        <v>411919215</v>
      </c>
      <c r="AA632">
        <v>-1953044754</v>
      </c>
      <c r="AB632">
        <v>528064544</v>
      </c>
    </row>
    <row r="633" spans="1:28" x14ac:dyDescent="0.2">
      <c r="A633">
        <v>20</v>
      </c>
      <c r="B633">
        <v>761</v>
      </c>
      <c r="C633">
        <v>3</v>
      </c>
      <c r="D633">
        <v>0</v>
      </c>
      <c r="E633">
        <f>SmtRes!AV761</f>
        <v>0</v>
      </c>
      <c r="F633" t="str">
        <f>SmtRes!I761</f>
        <v>21.1-11-70</v>
      </c>
      <c r="G633" t="str">
        <f>SmtRes!K761</f>
        <v>Дюбель-гвоздь стальной, диаметр 6 мм, длина 40 мм</v>
      </c>
      <c r="H633" t="str">
        <f>SmtRes!O761</f>
        <v>100 шт.</v>
      </c>
      <c r="I633">
        <f>SmtRes!Y761*Source!I1504</f>
        <v>4.8792</v>
      </c>
      <c r="J633">
        <f>SmtRes!AO761</f>
        <v>1</v>
      </c>
      <c r="K633">
        <f>SmtRes!AE761</f>
        <v>390.94</v>
      </c>
      <c r="L633">
        <f>SmtRes!DB761</f>
        <v>5942.29</v>
      </c>
      <c r="M633">
        <f>ROUND(ROUND(L633*Source!I1504, 6)*1, 2)</f>
        <v>1907.48</v>
      </c>
      <c r="N633">
        <f>SmtRes!AA761</f>
        <v>390.94</v>
      </c>
      <c r="O633">
        <f>ROUND(ROUND(L633*Source!I1504, 6)*SmtRes!DA761, 2)</f>
        <v>1907.48</v>
      </c>
      <c r="P633">
        <f>SmtRes!AG761</f>
        <v>0</v>
      </c>
      <c r="Q633">
        <f>SmtRes!DC761</f>
        <v>0</v>
      </c>
      <c r="R633">
        <f>ROUND(ROUND(Q633*Source!I1504, 6)*1, 2)</f>
        <v>0</v>
      </c>
      <c r="S633">
        <f>SmtRes!AC761</f>
        <v>0</v>
      </c>
      <c r="T633">
        <f>ROUND(ROUND(Q633*Source!I1504, 6)*SmtRes!AK761, 2)</f>
        <v>0</v>
      </c>
      <c r="U633">
        <v>3</v>
      </c>
      <c r="Z633">
        <f>SmtRes!X761</f>
        <v>-1113122139</v>
      </c>
      <c r="AA633">
        <v>-1740998131</v>
      </c>
      <c r="AB633">
        <v>-1269530590</v>
      </c>
    </row>
    <row r="634" spans="1:28" x14ac:dyDescent="0.2">
      <c r="A634">
        <v>20</v>
      </c>
      <c r="B634">
        <v>760</v>
      </c>
      <c r="C634">
        <v>2</v>
      </c>
      <c r="D634">
        <v>0</v>
      </c>
      <c r="E634">
        <f>SmtRes!AV760</f>
        <v>0</v>
      </c>
      <c r="F634" t="str">
        <f>SmtRes!I760</f>
        <v>22.1-4-8</v>
      </c>
      <c r="G634" t="str">
        <f>SmtRes!K760</f>
        <v>Погрузчики на автомобильном ходу, грузоподъемность до 1 т</v>
      </c>
      <c r="H634" t="str">
        <f>SmtRes!O760</f>
        <v>маш.-ч</v>
      </c>
      <c r="I634">
        <f>SmtRes!Y760*Source!I1504</f>
        <v>1.2840000000000001E-2</v>
      </c>
      <c r="J634">
        <f>SmtRes!AO760</f>
        <v>1</v>
      </c>
      <c r="K634">
        <f>SmtRes!AF760</f>
        <v>1012.21</v>
      </c>
      <c r="L634">
        <f>SmtRes!DB760</f>
        <v>40.49</v>
      </c>
      <c r="M634">
        <f>ROUND(ROUND(L634*Source!I1504, 6)*1, 2)</f>
        <v>13</v>
      </c>
      <c r="N634">
        <f>SmtRes!AB760</f>
        <v>1012.21</v>
      </c>
      <c r="O634">
        <f>ROUND(ROUND(L634*Source!I1504, 6)*SmtRes!DA760, 2)</f>
        <v>13</v>
      </c>
      <c r="P634">
        <f>SmtRes!AG760</f>
        <v>0</v>
      </c>
      <c r="Q634">
        <f>SmtRes!DC760</f>
        <v>0</v>
      </c>
      <c r="R634">
        <f>ROUND(ROUND(Q634*Source!I1504, 6)*1, 2)</f>
        <v>0</v>
      </c>
      <c r="S634">
        <f>SmtRes!AC760</f>
        <v>0</v>
      </c>
      <c r="T634">
        <f>ROUND(ROUND(Q634*Source!I1504, 6)*SmtRes!AK760, 2)</f>
        <v>0</v>
      </c>
      <c r="U634">
        <v>2</v>
      </c>
      <c r="Z634">
        <f>SmtRes!X760</f>
        <v>-842482275</v>
      </c>
      <c r="AA634">
        <v>1694867931</v>
      </c>
      <c r="AB634">
        <v>-1187519274</v>
      </c>
    </row>
    <row r="635" spans="1:28" x14ac:dyDescent="0.2">
      <c r="A635">
        <v>20</v>
      </c>
      <c r="B635">
        <v>759</v>
      </c>
      <c r="C635">
        <v>2</v>
      </c>
      <c r="D635">
        <v>0</v>
      </c>
      <c r="E635">
        <f>SmtRes!AV759</f>
        <v>0</v>
      </c>
      <c r="F635" t="str">
        <f>SmtRes!I759</f>
        <v>22.1-30-27</v>
      </c>
      <c r="G635" t="str">
        <f>SmtRes!K759</f>
        <v>Пилы дисковые электрические для резки пиломатериалов</v>
      </c>
      <c r="H635" t="str">
        <f>SmtRes!O759</f>
        <v>маш.-ч</v>
      </c>
      <c r="I635">
        <f>SmtRes!Y759*Source!I1504</f>
        <v>1.5761100000000001</v>
      </c>
      <c r="J635">
        <f>SmtRes!AO759</f>
        <v>1</v>
      </c>
      <c r="K635">
        <f>SmtRes!AF759</f>
        <v>6.1</v>
      </c>
      <c r="L635">
        <f>SmtRes!DB759</f>
        <v>29.95</v>
      </c>
      <c r="M635">
        <f>ROUND(ROUND(L635*Source!I1504, 6)*1, 2)</f>
        <v>9.61</v>
      </c>
      <c r="N635">
        <f>SmtRes!AB759</f>
        <v>6.1</v>
      </c>
      <c r="O635">
        <f>ROUND(ROUND(L635*Source!I1504, 6)*SmtRes!DA759, 2)</f>
        <v>9.61</v>
      </c>
      <c r="P635">
        <f>SmtRes!AG759</f>
        <v>0</v>
      </c>
      <c r="Q635">
        <f>SmtRes!DC759</f>
        <v>0</v>
      </c>
      <c r="R635">
        <f>ROUND(ROUND(Q635*Source!I1504, 6)*1, 2)</f>
        <v>0</v>
      </c>
      <c r="S635">
        <f>SmtRes!AC759</f>
        <v>0</v>
      </c>
      <c r="T635">
        <f>ROUND(ROUND(Q635*Source!I1504, 6)*SmtRes!AK759, 2)</f>
        <v>0</v>
      </c>
      <c r="U635">
        <v>2</v>
      </c>
      <c r="Z635">
        <f>SmtRes!X759</f>
        <v>-79104203</v>
      </c>
      <c r="AA635">
        <v>-1113874841</v>
      </c>
      <c r="AB635">
        <v>-1734338932</v>
      </c>
    </row>
    <row r="636" spans="1:28" x14ac:dyDescent="0.2">
      <c r="A636">
        <v>20</v>
      </c>
      <c r="B636">
        <v>758</v>
      </c>
      <c r="C636">
        <v>2</v>
      </c>
      <c r="D636">
        <v>0</v>
      </c>
      <c r="E636">
        <f>SmtRes!AV758</f>
        <v>0</v>
      </c>
      <c r="F636" t="str">
        <f>SmtRes!I758</f>
        <v>22.1-30-24</v>
      </c>
      <c r="G636" t="str">
        <f>SmtRes!K758</f>
        <v>Машины для шлифовки паркета дисковые</v>
      </c>
      <c r="H636" t="str">
        <f>SmtRes!O758</f>
        <v>маш.-ч</v>
      </c>
      <c r="I636">
        <f>SmtRes!Y758*Source!I1504</f>
        <v>0.89237999999999995</v>
      </c>
      <c r="J636">
        <f>SmtRes!AO758</f>
        <v>1</v>
      </c>
      <c r="K636">
        <f>SmtRes!AF758</f>
        <v>31.9</v>
      </c>
      <c r="L636">
        <f>SmtRes!DB758</f>
        <v>88.68</v>
      </c>
      <c r="M636">
        <f>ROUND(ROUND(L636*Source!I1504, 6)*1, 2)</f>
        <v>28.47</v>
      </c>
      <c r="N636">
        <f>SmtRes!AB758</f>
        <v>31.9</v>
      </c>
      <c r="O636">
        <f>ROUND(ROUND(L636*Source!I1504, 6)*SmtRes!DA758, 2)</f>
        <v>28.47</v>
      </c>
      <c r="P636">
        <f>SmtRes!AG758</f>
        <v>0</v>
      </c>
      <c r="Q636">
        <f>SmtRes!DC758</f>
        <v>0</v>
      </c>
      <c r="R636">
        <f>ROUND(ROUND(Q636*Source!I1504, 6)*1, 2)</f>
        <v>0</v>
      </c>
      <c r="S636">
        <f>SmtRes!AC758</f>
        <v>0</v>
      </c>
      <c r="T636">
        <f>ROUND(ROUND(Q636*Source!I1504, 6)*SmtRes!AK758, 2)</f>
        <v>0</v>
      </c>
      <c r="U636">
        <v>2</v>
      </c>
      <c r="Z636">
        <f>SmtRes!X758</f>
        <v>412782380</v>
      </c>
      <c r="AA636">
        <v>-1869339420</v>
      </c>
      <c r="AB636">
        <v>782553607</v>
      </c>
    </row>
    <row r="637" spans="1:28" x14ac:dyDescent="0.2">
      <c r="A637">
        <v>20</v>
      </c>
      <c r="B637">
        <v>757</v>
      </c>
      <c r="C637">
        <v>2</v>
      </c>
      <c r="D637">
        <v>0</v>
      </c>
      <c r="E637">
        <f>SmtRes!AV757</f>
        <v>0</v>
      </c>
      <c r="F637" t="str">
        <f>SmtRes!I757</f>
        <v>22.1-30-102</v>
      </c>
      <c r="G637" t="str">
        <f>SmtRes!K757</f>
        <v>Дрели электрические, двухскоростные, мощностью 600 Вт</v>
      </c>
      <c r="H637" t="str">
        <f>SmtRes!O757</f>
        <v>маш.-ч</v>
      </c>
      <c r="I637">
        <f>SmtRes!Y757*Source!I1504</f>
        <v>3.78138</v>
      </c>
      <c r="J637">
        <f>SmtRes!AO757</f>
        <v>1</v>
      </c>
      <c r="K637">
        <f>SmtRes!AF757</f>
        <v>5.79</v>
      </c>
      <c r="L637">
        <f>SmtRes!DB757</f>
        <v>68.209999999999994</v>
      </c>
      <c r="M637">
        <f>ROUND(ROUND(L637*Source!I1504, 6)*1, 2)</f>
        <v>21.9</v>
      </c>
      <c r="N637">
        <f>SmtRes!AB757</f>
        <v>5.79</v>
      </c>
      <c r="O637">
        <f>ROUND(ROUND(L637*Source!I1504, 6)*SmtRes!DA757, 2)</f>
        <v>21.9</v>
      </c>
      <c r="P637">
        <f>SmtRes!AG757</f>
        <v>0</v>
      </c>
      <c r="Q637">
        <f>SmtRes!DC757</f>
        <v>0</v>
      </c>
      <c r="R637">
        <f>ROUND(ROUND(Q637*Source!I1504, 6)*1, 2)</f>
        <v>0</v>
      </c>
      <c r="S637">
        <f>SmtRes!AC757</f>
        <v>0</v>
      </c>
      <c r="T637">
        <f>ROUND(ROUND(Q637*Source!I1504, 6)*SmtRes!AK757, 2)</f>
        <v>0</v>
      </c>
      <c r="U637">
        <v>2</v>
      </c>
      <c r="Z637">
        <f>SmtRes!X757</f>
        <v>-490795739</v>
      </c>
      <c r="AA637">
        <v>-440713650</v>
      </c>
      <c r="AB637">
        <v>-1522604931</v>
      </c>
    </row>
    <row r="638" spans="1:28" x14ac:dyDescent="0.2">
      <c r="A638">
        <v>20</v>
      </c>
      <c r="B638">
        <v>756</v>
      </c>
      <c r="C638">
        <v>2</v>
      </c>
      <c r="D638">
        <v>0</v>
      </c>
      <c r="E638">
        <f>SmtRes!AV756</f>
        <v>0</v>
      </c>
      <c r="F638" t="str">
        <f>SmtRes!I756</f>
        <v>22.1-14-13</v>
      </c>
      <c r="G638" t="str">
        <f>SmtRes!K756</f>
        <v>Пылесосы, потребляемая мощность 350-1200 Вт</v>
      </c>
      <c r="H638" t="str">
        <f>SmtRes!O756</f>
        <v>маш.-ч</v>
      </c>
      <c r="I638">
        <f>SmtRes!Y756*Source!I1504</f>
        <v>2.13144</v>
      </c>
      <c r="J638">
        <f>SmtRes!AO756</f>
        <v>1</v>
      </c>
      <c r="K638">
        <f>SmtRes!AF756</f>
        <v>55.98</v>
      </c>
      <c r="L638">
        <f>SmtRes!DB756</f>
        <v>371.71</v>
      </c>
      <c r="M638">
        <f>ROUND(ROUND(L638*Source!I1504, 6)*1, 2)</f>
        <v>119.32</v>
      </c>
      <c r="N638">
        <f>SmtRes!AB756</f>
        <v>55.98</v>
      </c>
      <c r="O638">
        <f>ROUND(ROUND(L638*Source!I1504, 6)*SmtRes!DA756, 2)</f>
        <v>119.32</v>
      </c>
      <c r="P638">
        <f>SmtRes!AG756</f>
        <v>0</v>
      </c>
      <c r="Q638">
        <f>SmtRes!DC756</f>
        <v>0</v>
      </c>
      <c r="R638">
        <f>ROUND(ROUND(Q638*Source!I1504, 6)*1, 2)</f>
        <v>0</v>
      </c>
      <c r="S638">
        <f>SmtRes!AC756</f>
        <v>0</v>
      </c>
      <c r="T638">
        <f>ROUND(ROUND(Q638*Source!I1504, 6)*SmtRes!AK756, 2)</f>
        <v>0</v>
      </c>
      <c r="U638">
        <v>2</v>
      </c>
      <c r="Z638">
        <f>SmtRes!X756</f>
        <v>-1993593656</v>
      </c>
      <c r="AA638">
        <v>27424148</v>
      </c>
      <c r="AB638">
        <v>1818336036</v>
      </c>
    </row>
    <row r="639" spans="1:28" x14ac:dyDescent="0.2">
      <c r="A639">
        <v>20</v>
      </c>
      <c r="B639">
        <v>775</v>
      </c>
      <c r="C639">
        <v>3</v>
      </c>
      <c r="D639">
        <v>0</v>
      </c>
      <c r="E639">
        <f>SmtRes!AV775</f>
        <v>0</v>
      </c>
      <c r="F639" t="str">
        <f>SmtRes!I775</f>
        <v>21.1-6-165</v>
      </c>
      <c r="G639" t="str">
        <f>SmtRes!K775</f>
        <v>Грунтовка водно-дисперсионная высококонцентрированная глубокопроникающая универсальная</v>
      </c>
      <c r="H639" t="str">
        <f>SmtRes!O775</f>
        <v>кг</v>
      </c>
      <c r="I639">
        <f>SmtRes!Y775*Source!I1505</f>
        <v>3.3063000000000002</v>
      </c>
      <c r="J639">
        <f>SmtRes!AO775</f>
        <v>1</v>
      </c>
      <c r="K639">
        <f>SmtRes!AE775</f>
        <v>128.43</v>
      </c>
      <c r="L639">
        <f>SmtRes!DB775</f>
        <v>1322.83</v>
      </c>
      <c r="M639">
        <f>ROUND(ROUND(L639*Source!I1505, 6)*1, 2)</f>
        <v>424.63</v>
      </c>
      <c r="N639">
        <f>SmtRes!AA775</f>
        <v>128.43</v>
      </c>
      <c r="O639">
        <f>ROUND(ROUND(L639*Source!I1505, 6)*SmtRes!DA775, 2)</f>
        <v>424.63</v>
      </c>
      <c r="P639">
        <f>SmtRes!AG775</f>
        <v>0</v>
      </c>
      <c r="Q639">
        <f>SmtRes!DC775</f>
        <v>0</v>
      </c>
      <c r="R639">
        <f>ROUND(ROUND(Q639*Source!I1505, 6)*1, 2)</f>
        <v>0</v>
      </c>
      <c r="S639">
        <f>SmtRes!AC775</f>
        <v>0</v>
      </c>
      <c r="T639">
        <f>ROUND(ROUND(Q639*Source!I1505, 6)*SmtRes!AK775, 2)</f>
        <v>0</v>
      </c>
      <c r="U639">
        <v>3</v>
      </c>
      <c r="Z639">
        <f>SmtRes!X775</f>
        <v>-964289349</v>
      </c>
      <c r="AA639">
        <v>-1529519271</v>
      </c>
      <c r="AB639">
        <v>-357042911</v>
      </c>
    </row>
    <row r="640" spans="1:28" x14ac:dyDescent="0.2">
      <c r="A640">
        <v>20</v>
      </c>
      <c r="B640">
        <v>774</v>
      </c>
      <c r="C640">
        <v>3</v>
      </c>
      <c r="D640">
        <v>0</v>
      </c>
      <c r="E640">
        <f>SmtRes!AV774</f>
        <v>0</v>
      </c>
      <c r="F640" t="str">
        <f>SmtRes!I774</f>
        <v>21.1-25-748</v>
      </c>
      <c r="G640" t="str">
        <f>SmtRes!K774</f>
        <v>Шнур для сварки швов поливинилхлоридного линолеума</v>
      </c>
      <c r="H640" t="str">
        <f>SmtRes!O774</f>
        <v>м</v>
      </c>
      <c r="I640">
        <f>SmtRes!Y774*Source!I1505</f>
        <v>19.260000000000002</v>
      </c>
      <c r="J640">
        <f>SmtRes!AO774</f>
        <v>1</v>
      </c>
      <c r="K640">
        <f>SmtRes!AE774</f>
        <v>53.83</v>
      </c>
      <c r="L640">
        <f>SmtRes!DB774</f>
        <v>3229.8</v>
      </c>
      <c r="M640">
        <f>ROUND(ROUND(L640*Source!I1505, 6)*1, 2)</f>
        <v>1036.77</v>
      </c>
      <c r="N640">
        <f>SmtRes!AA774</f>
        <v>53.83</v>
      </c>
      <c r="O640">
        <f>ROUND(ROUND(L640*Source!I1505, 6)*SmtRes!DA774, 2)</f>
        <v>1036.77</v>
      </c>
      <c r="P640">
        <f>SmtRes!AG774</f>
        <v>0</v>
      </c>
      <c r="Q640">
        <f>SmtRes!DC774</f>
        <v>0</v>
      </c>
      <c r="R640">
        <f>ROUND(ROUND(Q640*Source!I1505, 6)*1, 2)</f>
        <v>0</v>
      </c>
      <c r="S640">
        <f>SmtRes!AC774</f>
        <v>0</v>
      </c>
      <c r="T640">
        <f>ROUND(ROUND(Q640*Source!I1505, 6)*SmtRes!AK774, 2)</f>
        <v>0</v>
      </c>
      <c r="U640">
        <v>3</v>
      </c>
      <c r="Z640">
        <f>SmtRes!X774</f>
        <v>1470937864</v>
      </c>
      <c r="AA640">
        <v>1856132135</v>
      </c>
      <c r="AB640">
        <v>1928709960</v>
      </c>
    </row>
    <row r="641" spans="1:28" x14ac:dyDescent="0.2">
      <c r="A641">
        <v>20</v>
      </c>
      <c r="B641">
        <v>773</v>
      </c>
      <c r="C641">
        <v>3</v>
      </c>
      <c r="D641">
        <v>0</v>
      </c>
      <c r="E641">
        <f>SmtRes!AV773</f>
        <v>0</v>
      </c>
      <c r="F641" t="str">
        <f>SmtRes!I773</f>
        <v>21.1-25-735</v>
      </c>
      <c r="G641" t="str">
        <f>SmtRes!K773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641" t="str">
        <f>SmtRes!O773</f>
        <v>м2</v>
      </c>
      <c r="I641">
        <f>SmtRes!Y773*Source!I1505</f>
        <v>34.347000000000001</v>
      </c>
      <c r="J641">
        <f>SmtRes!AO773</f>
        <v>1</v>
      </c>
      <c r="K641">
        <f>SmtRes!AE773</f>
        <v>685.92</v>
      </c>
      <c r="L641">
        <f>SmtRes!DB773</f>
        <v>73393.440000000002</v>
      </c>
      <c r="M641">
        <f>ROUND(ROUND(L641*Source!I1505, 6)*1, 2)</f>
        <v>23559.29</v>
      </c>
      <c r="N641">
        <f>SmtRes!AA773</f>
        <v>685.92</v>
      </c>
      <c r="O641">
        <f>ROUND(ROUND(L641*Source!I1505, 6)*SmtRes!DA773, 2)</f>
        <v>23559.29</v>
      </c>
      <c r="P641">
        <f>SmtRes!AG773</f>
        <v>0</v>
      </c>
      <c r="Q641">
        <f>SmtRes!DC773</f>
        <v>0</v>
      </c>
      <c r="R641">
        <f>ROUND(ROUND(Q641*Source!I1505, 6)*1, 2)</f>
        <v>0</v>
      </c>
      <c r="S641">
        <f>SmtRes!AC773</f>
        <v>0</v>
      </c>
      <c r="T641">
        <f>ROUND(ROUND(Q641*Source!I1505, 6)*SmtRes!AK773, 2)</f>
        <v>0</v>
      </c>
      <c r="U641">
        <v>3</v>
      </c>
      <c r="Z641">
        <f>SmtRes!X773</f>
        <v>2043359999</v>
      </c>
      <c r="AA641">
        <v>725018286</v>
      </c>
      <c r="AB641">
        <v>144435819</v>
      </c>
    </row>
    <row r="642" spans="1:28" x14ac:dyDescent="0.2">
      <c r="A642">
        <v>20</v>
      </c>
      <c r="B642">
        <v>772</v>
      </c>
      <c r="C642">
        <v>3</v>
      </c>
      <c r="D642">
        <v>0</v>
      </c>
      <c r="E642">
        <f>SmtRes!AV772</f>
        <v>0</v>
      </c>
      <c r="F642" t="str">
        <f>SmtRes!I772</f>
        <v>21.1-25-100</v>
      </c>
      <c r="G642" t="str">
        <f>SmtRes!K772</f>
        <v>Клей водно-дисперсионный акриловый, универсальный для укладки поливинилхлоридных и текстильных покрытий</v>
      </c>
      <c r="H642" t="str">
        <f>SmtRes!O772</f>
        <v>кг</v>
      </c>
      <c r="I642">
        <f>SmtRes!Y772*Source!I1505</f>
        <v>11.572049999999999</v>
      </c>
      <c r="J642">
        <f>SmtRes!AO772</f>
        <v>1</v>
      </c>
      <c r="K642">
        <f>SmtRes!AE772</f>
        <v>259.83999999999997</v>
      </c>
      <c r="L642">
        <f>SmtRes!DB772</f>
        <v>9367.23</v>
      </c>
      <c r="M642">
        <f>ROUND(ROUND(L642*Source!I1505, 6)*1, 2)</f>
        <v>3006.88</v>
      </c>
      <c r="N642">
        <f>SmtRes!AA772</f>
        <v>259.83999999999997</v>
      </c>
      <c r="O642">
        <f>ROUND(ROUND(L642*Source!I1505, 6)*SmtRes!DA772, 2)</f>
        <v>3006.88</v>
      </c>
      <c r="P642">
        <f>SmtRes!AG772</f>
        <v>0</v>
      </c>
      <c r="Q642">
        <f>SmtRes!DC772</f>
        <v>0</v>
      </c>
      <c r="R642">
        <f>ROUND(ROUND(Q642*Source!I1505, 6)*1, 2)</f>
        <v>0</v>
      </c>
      <c r="S642">
        <f>SmtRes!AC772</f>
        <v>0</v>
      </c>
      <c r="T642">
        <f>ROUND(ROUND(Q642*Source!I1505, 6)*SmtRes!AK772, 2)</f>
        <v>0</v>
      </c>
      <c r="U642">
        <v>3</v>
      </c>
      <c r="Z642">
        <f>SmtRes!X772</f>
        <v>650500571</v>
      </c>
      <c r="AA642">
        <v>-657260600</v>
      </c>
      <c r="AB642">
        <v>1240560251</v>
      </c>
    </row>
    <row r="643" spans="1:28" x14ac:dyDescent="0.2">
      <c r="A643">
        <v>20</v>
      </c>
      <c r="B643">
        <v>771</v>
      </c>
      <c r="C643">
        <v>2</v>
      </c>
      <c r="D643">
        <v>0</v>
      </c>
      <c r="E643">
        <f>SmtRes!AV771</f>
        <v>0</v>
      </c>
      <c r="F643" t="str">
        <f>SmtRes!I771</f>
        <v>22.1-30-23</v>
      </c>
      <c r="G643" t="str">
        <f>SmtRes!K771</f>
        <v>Приспособления для снятия фасок</v>
      </c>
      <c r="H643" t="str">
        <f>SmtRes!O771</f>
        <v>маш.-ч</v>
      </c>
      <c r="I643">
        <f>SmtRes!Y771*Source!I1505</f>
        <v>0.48150000000000004</v>
      </c>
      <c r="J643">
        <f>SmtRes!AO771</f>
        <v>1</v>
      </c>
      <c r="K643">
        <f>SmtRes!AF771</f>
        <v>3.56</v>
      </c>
      <c r="L643">
        <f>SmtRes!DB771</f>
        <v>5.34</v>
      </c>
      <c r="M643">
        <f>ROUND(ROUND(L643*Source!I1505, 6)*1, 2)</f>
        <v>1.71</v>
      </c>
      <c r="N643">
        <f>SmtRes!AB771</f>
        <v>3.56</v>
      </c>
      <c r="O643">
        <f>ROUND(ROUND(L643*Source!I1505, 6)*SmtRes!DA771, 2)</f>
        <v>1.71</v>
      </c>
      <c r="P643">
        <f>SmtRes!AG771</f>
        <v>0</v>
      </c>
      <c r="Q643">
        <f>SmtRes!DC771</f>
        <v>0</v>
      </c>
      <c r="R643">
        <f>ROUND(ROUND(Q643*Source!I1505, 6)*1, 2)</f>
        <v>0</v>
      </c>
      <c r="S643">
        <f>SmtRes!AC771</f>
        <v>0</v>
      </c>
      <c r="T643">
        <f>ROUND(ROUND(Q643*Source!I1505, 6)*SmtRes!AK771, 2)</f>
        <v>0</v>
      </c>
      <c r="U643">
        <v>2</v>
      </c>
      <c r="Z643">
        <f>SmtRes!X771</f>
        <v>1101801331</v>
      </c>
      <c r="AA643">
        <v>1177897737</v>
      </c>
      <c r="AB643">
        <v>-2075964952</v>
      </c>
    </row>
    <row r="644" spans="1:28" x14ac:dyDescent="0.2">
      <c r="A644">
        <v>20</v>
      </c>
      <c r="B644">
        <v>770</v>
      </c>
      <c r="C644">
        <v>2</v>
      </c>
      <c r="D644">
        <v>0</v>
      </c>
      <c r="E644">
        <f>SmtRes!AV770</f>
        <v>0</v>
      </c>
      <c r="F644" t="str">
        <f>SmtRes!I770</f>
        <v>22.1-17-156</v>
      </c>
      <c r="G644" t="str">
        <f>SmtRes!K770</f>
        <v>Фены строительные, мощность 2 кВт</v>
      </c>
      <c r="H644" t="str">
        <f>SmtRes!O770</f>
        <v>маш.-ч</v>
      </c>
      <c r="I644">
        <f>SmtRes!Y770*Source!I1505</f>
        <v>1.5087000000000002</v>
      </c>
      <c r="J644">
        <f>SmtRes!AO770</f>
        <v>1</v>
      </c>
      <c r="K644">
        <f>SmtRes!AF770</f>
        <v>10.07</v>
      </c>
      <c r="L644">
        <f>SmtRes!DB770</f>
        <v>47.33</v>
      </c>
      <c r="M644">
        <f>ROUND(ROUND(L644*Source!I1505, 6)*1, 2)</f>
        <v>15.19</v>
      </c>
      <c r="N644">
        <f>SmtRes!AB770</f>
        <v>10.07</v>
      </c>
      <c r="O644">
        <f>ROUND(ROUND(L644*Source!I1505, 6)*SmtRes!DA770, 2)</f>
        <v>15.19</v>
      </c>
      <c r="P644">
        <f>SmtRes!AG770</f>
        <v>0</v>
      </c>
      <c r="Q644">
        <f>SmtRes!DC770</f>
        <v>0</v>
      </c>
      <c r="R644">
        <f>ROUND(ROUND(Q644*Source!I1505, 6)*1, 2)</f>
        <v>0</v>
      </c>
      <c r="S644">
        <f>SmtRes!AC770</f>
        <v>0</v>
      </c>
      <c r="T644">
        <f>ROUND(ROUND(Q644*Source!I1505, 6)*SmtRes!AK770, 2)</f>
        <v>0</v>
      </c>
      <c r="U644">
        <v>2</v>
      </c>
      <c r="Z644">
        <f>SmtRes!X770</f>
        <v>2008601571</v>
      </c>
      <c r="AA644">
        <v>797782638</v>
      </c>
      <c r="AB644">
        <v>1070203016</v>
      </c>
    </row>
    <row r="645" spans="1:28" x14ac:dyDescent="0.2">
      <c r="A645">
        <v>20</v>
      </c>
      <c r="B645">
        <v>769</v>
      </c>
      <c r="C645">
        <v>2</v>
      </c>
      <c r="D645">
        <v>0</v>
      </c>
      <c r="E645">
        <f>SmtRes!AV769</f>
        <v>0</v>
      </c>
      <c r="F645" t="str">
        <f>SmtRes!I769</f>
        <v>22.1-14-13</v>
      </c>
      <c r="G645" t="str">
        <f>SmtRes!K769</f>
        <v>Пылесосы, потребляемая мощность 350-1200 Вт</v>
      </c>
      <c r="H645" t="str">
        <f>SmtRes!O769</f>
        <v>маш.-ч</v>
      </c>
      <c r="I645">
        <f>SmtRes!Y769*Source!I1505</f>
        <v>2.13144</v>
      </c>
      <c r="J645">
        <f>SmtRes!AO769</f>
        <v>1</v>
      </c>
      <c r="K645">
        <f>SmtRes!AF769</f>
        <v>55.98</v>
      </c>
      <c r="L645">
        <f>SmtRes!DB769</f>
        <v>371.71</v>
      </c>
      <c r="M645">
        <f>ROUND(ROUND(L645*Source!I1505, 6)*1, 2)</f>
        <v>119.32</v>
      </c>
      <c r="N645">
        <f>SmtRes!AB769</f>
        <v>55.98</v>
      </c>
      <c r="O645">
        <f>ROUND(ROUND(L645*Source!I1505, 6)*SmtRes!DA769, 2)</f>
        <v>119.32</v>
      </c>
      <c r="P645">
        <f>SmtRes!AG769</f>
        <v>0</v>
      </c>
      <c r="Q645">
        <f>SmtRes!DC769</f>
        <v>0</v>
      </c>
      <c r="R645">
        <f>ROUND(ROUND(Q645*Source!I1505, 6)*1, 2)</f>
        <v>0</v>
      </c>
      <c r="S645">
        <f>SmtRes!AC769</f>
        <v>0</v>
      </c>
      <c r="T645">
        <f>ROUND(ROUND(Q645*Source!I1505, 6)*SmtRes!AK769, 2)</f>
        <v>0</v>
      </c>
      <c r="U645">
        <v>2</v>
      </c>
      <c r="Z645">
        <f>SmtRes!X769</f>
        <v>-1993593656</v>
      </c>
      <c r="AA645">
        <v>27424148</v>
      </c>
      <c r="AB645">
        <v>1818336036</v>
      </c>
    </row>
    <row r="646" spans="1:28" x14ac:dyDescent="0.2">
      <c r="A646">
        <v>20</v>
      </c>
      <c r="B646">
        <v>781</v>
      </c>
      <c r="C646">
        <v>3</v>
      </c>
      <c r="D646">
        <v>0</v>
      </c>
      <c r="E646">
        <f>SmtRes!AV781</f>
        <v>0</v>
      </c>
      <c r="F646" t="str">
        <f>SmtRes!I781</f>
        <v>21.9-12-59</v>
      </c>
      <c r="G646" t="str">
        <f>SmtRes!K781</f>
        <v>Плинтуса хвойных пород дерева, прирезанные, покрытые нитроцеллюлозным лаком, сечение 44х47 мм</v>
      </c>
      <c r="H646" t="str">
        <f>SmtRes!O781</f>
        <v>м</v>
      </c>
      <c r="I646">
        <f>SmtRes!Y781*Source!I1506</f>
        <v>23.1</v>
      </c>
      <c r="J646">
        <f>SmtRes!AO781</f>
        <v>1</v>
      </c>
      <c r="K646">
        <f>SmtRes!AE781</f>
        <v>75.66</v>
      </c>
      <c r="L646">
        <f>SmtRes!DB781</f>
        <v>7944.3</v>
      </c>
      <c r="M646">
        <f>ROUND(ROUND(L646*Source!I1506, 6)*1, 2)</f>
        <v>1747.75</v>
      </c>
      <c r="N646">
        <f>SmtRes!AA781</f>
        <v>75.66</v>
      </c>
      <c r="O646">
        <f>ROUND(ROUND(L646*Source!I1506, 6)*SmtRes!DA781, 2)</f>
        <v>1747.75</v>
      </c>
      <c r="P646">
        <f>SmtRes!AG781</f>
        <v>0</v>
      </c>
      <c r="Q646">
        <f>SmtRes!DC781</f>
        <v>0</v>
      </c>
      <c r="R646">
        <f>ROUND(ROUND(Q646*Source!I1506, 6)*1, 2)</f>
        <v>0</v>
      </c>
      <c r="S646">
        <f>SmtRes!AC781</f>
        <v>0</v>
      </c>
      <c r="T646">
        <f>ROUND(ROUND(Q646*Source!I1506, 6)*SmtRes!AK781, 2)</f>
        <v>0</v>
      </c>
      <c r="U646">
        <v>3</v>
      </c>
      <c r="Z646">
        <f>SmtRes!X781</f>
        <v>1603490863</v>
      </c>
      <c r="AA646">
        <v>412069917</v>
      </c>
      <c r="AB646">
        <v>1968551863</v>
      </c>
    </row>
    <row r="647" spans="1:28" x14ac:dyDescent="0.2">
      <c r="A647">
        <v>20</v>
      </c>
      <c r="B647">
        <v>780</v>
      </c>
      <c r="C647">
        <v>3</v>
      </c>
      <c r="D647">
        <v>0</v>
      </c>
      <c r="E647">
        <f>SmtRes!AV780</f>
        <v>0</v>
      </c>
      <c r="F647" t="str">
        <f>SmtRes!I780</f>
        <v>21.1-11-198</v>
      </c>
      <c r="G647" t="str">
        <f>SmtRes!K780</f>
        <v>Дюбели пластмассовые</v>
      </c>
      <c r="H647" t="str">
        <f>SmtRes!O780</f>
        <v>шт.</v>
      </c>
      <c r="I647">
        <f>SmtRes!Y780*Source!I1506</f>
        <v>37.034800000000004</v>
      </c>
      <c r="J647">
        <f>SmtRes!AO780</f>
        <v>1</v>
      </c>
      <c r="K647">
        <f>SmtRes!AE780</f>
        <v>2.69</v>
      </c>
      <c r="L647">
        <f>SmtRes!DB780</f>
        <v>452.83</v>
      </c>
      <c r="M647">
        <f>ROUND(ROUND(L647*Source!I1506, 6)*1, 2)</f>
        <v>99.62</v>
      </c>
      <c r="N647">
        <f>SmtRes!AA780</f>
        <v>2.69</v>
      </c>
      <c r="O647">
        <f>ROUND(ROUND(L647*Source!I1506, 6)*SmtRes!DA780, 2)</f>
        <v>99.62</v>
      </c>
      <c r="P647">
        <f>SmtRes!AG780</f>
        <v>0</v>
      </c>
      <c r="Q647">
        <f>SmtRes!DC780</f>
        <v>0</v>
      </c>
      <c r="R647">
        <f>ROUND(ROUND(Q647*Source!I1506, 6)*1, 2)</f>
        <v>0</v>
      </c>
      <c r="S647">
        <f>SmtRes!AC780</f>
        <v>0</v>
      </c>
      <c r="T647">
        <f>ROUND(ROUND(Q647*Source!I1506, 6)*SmtRes!AK780, 2)</f>
        <v>0</v>
      </c>
      <c r="U647">
        <v>3</v>
      </c>
      <c r="Z647">
        <f>SmtRes!X780</f>
        <v>-1877407096</v>
      </c>
      <c r="AA647">
        <v>204454549</v>
      </c>
      <c r="AB647">
        <v>-1172017425</v>
      </c>
    </row>
    <row r="648" spans="1:28" x14ac:dyDescent="0.2">
      <c r="A648">
        <v>20</v>
      </c>
      <c r="B648">
        <v>779</v>
      </c>
      <c r="C648">
        <v>3</v>
      </c>
      <c r="D648">
        <v>0</v>
      </c>
      <c r="E648">
        <f>SmtRes!AV779</f>
        <v>0</v>
      </c>
      <c r="F648" t="str">
        <f>SmtRes!I779</f>
        <v>21.1-11-108</v>
      </c>
      <c r="G648" t="str">
        <f>SmtRes!K779</f>
        <v>Шурупы - саморезы, размер 3,5х45 мм</v>
      </c>
      <c r="H648" t="str">
        <f>SmtRes!O779</f>
        <v>т</v>
      </c>
      <c r="I648">
        <f>SmtRes!Y779*Source!I1506</f>
        <v>9.240000000000001E-5</v>
      </c>
      <c r="J648">
        <f>SmtRes!AO779</f>
        <v>1</v>
      </c>
      <c r="K648">
        <f>SmtRes!AE779</f>
        <v>215536.8</v>
      </c>
      <c r="L648">
        <f>SmtRes!DB779</f>
        <v>90.53</v>
      </c>
      <c r="M648">
        <f>ROUND(ROUND(L648*Source!I1506, 6)*1, 2)</f>
        <v>19.920000000000002</v>
      </c>
      <c r="N648">
        <f>SmtRes!AA779</f>
        <v>215536.8</v>
      </c>
      <c r="O648">
        <f>ROUND(ROUND(L648*Source!I1506, 6)*SmtRes!DA779, 2)</f>
        <v>19.920000000000002</v>
      </c>
      <c r="P648">
        <f>SmtRes!AG779</f>
        <v>0</v>
      </c>
      <c r="Q648">
        <f>SmtRes!DC779</f>
        <v>0</v>
      </c>
      <c r="R648">
        <f>ROUND(ROUND(Q648*Source!I1506, 6)*1, 2)</f>
        <v>0</v>
      </c>
      <c r="S648">
        <f>SmtRes!AC779</f>
        <v>0</v>
      </c>
      <c r="T648">
        <f>ROUND(ROUND(Q648*Source!I1506, 6)*SmtRes!AK779, 2)</f>
        <v>0</v>
      </c>
      <c r="U648">
        <v>3</v>
      </c>
      <c r="Z648">
        <f>SmtRes!X779</f>
        <v>-1740523361</v>
      </c>
      <c r="AA648">
        <v>881627562</v>
      </c>
      <c r="AB648">
        <v>-1873026275</v>
      </c>
    </row>
    <row r="649" spans="1:28" x14ac:dyDescent="0.2">
      <c r="A649">
        <v>20</v>
      </c>
      <c r="B649">
        <v>778</v>
      </c>
      <c r="C649">
        <v>2</v>
      </c>
      <c r="D649">
        <v>0</v>
      </c>
      <c r="E649">
        <f>SmtRes!AV778</f>
        <v>0</v>
      </c>
      <c r="F649" t="str">
        <f>SmtRes!I778</f>
        <v>22.1-30-56</v>
      </c>
      <c r="G649" t="str">
        <f>SmtRes!K778</f>
        <v>Шуруповерты</v>
      </c>
      <c r="H649" t="str">
        <f>SmtRes!O778</f>
        <v>маш.-ч</v>
      </c>
      <c r="I649">
        <f>SmtRes!Y778*Source!I1506</f>
        <v>1.6830000000000001</v>
      </c>
      <c r="J649">
        <f>SmtRes!AO778</f>
        <v>1</v>
      </c>
      <c r="K649">
        <f>SmtRes!AF778</f>
        <v>7.44</v>
      </c>
      <c r="L649">
        <f>SmtRes!DB778</f>
        <v>56.92</v>
      </c>
      <c r="M649">
        <f>ROUND(ROUND(L649*Source!I1506, 6)*1, 2)</f>
        <v>12.52</v>
      </c>
      <c r="N649">
        <f>SmtRes!AB778</f>
        <v>7.44</v>
      </c>
      <c r="O649">
        <f>ROUND(ROUND(L649*Source!I1506, 6)*SmtRes!DA778, 2)</f>
        <v>12.52</v>
      </c>
      <c r="P649">
        <f>SmtRes!AG778</f>
        <v>0</v>
      </c>
      <c r="Q649">
        <f>SmtRes!DC778</f>
        <v>0</v>
      </c>
      <c r="R649">
        <f>ROUND(ROUND(Q649*Source!I1506, 6)*1, 2)</f>
        <v>0</v>
      </c>
      <c r="S649">
        <f>SmtRes!AC778</f>
        <v>0</v>
      </c>
      <c r="T649">
        <f>ROUND(ROUND(Q649*Source!I1506, 6)*SmtRes!AK778, 2)</f>
        <v>0</v>
      </c>
      <c r="U649">
        <v>2</v>
      </c>
      <c r="Z649">
        <f>SmtRes!X778</f>
        <v>2076833660</v>
      </c>
      <c r="AA649">
        <v>-2012010907</v>
      </c>
      <c r="AB649">
        <v>-1996660002</v>
      </c>
    </row>
    <row r="650" spans="1:28" x14ac:dyDescent="0.2">
      <c r="A650">
        <v>20</v>
      </c>
      <c r="B650">
        <v>777</v>
      </c>
      <c r="C650">
        <v>2</v>
      </c>
      <c r="D650">
        <v>0</v>
      </c>
      <c r="E650">
        <f>SmtRes!AV777</f>
        <v>0</v>
      </c>
      <c r="F650" t="str">
        <f>SmtRes!I777</f>
        <v>22.1-30-102</v>
      </c>
      <c r="G650" t="str">
        <f>SmtRes!K777</f>
        <v>Дрели электрические, двухскоростные, мощностью 600 Вт</v>
      </c>
      <c r="H650" t="str">
        <f>SmtRes!O777</f>
        <v>маш.-ч</v>
      </c>
      <c r="I650">
        <f>SmtRes!Y777*Source!I1506</f>
        <v>0.63359999999999994</v>
      </c>
      <c r="J650">
        <f>SmtRes!AO777</f>
        <v>1</v>
      </c>
      <c r="K650">
        <f>SmtRes!AF777</f>
        <v>5.79</v>
      </c>
      <c r="L650">
        <f>SmtRes!DB777</f>
        <v>16.68</v>
      </c>
      <c r="M650">
        <f>ROUND(ROUND(L650*Source!I1506, 6)*1, 2)</f>
        <v>3.67</v>
      </c>
      <c r="N650">
        <f>SmtRes!AB777</f>
        <v>5.79</v>
      </c>
      <c r="O650">
        <f>ROUND(ROUND(L650*Source!I1506, 6)*SmtRes!DA777, 2)</f>
        <v>3.67</v>
      </c>
      <c r="P650">
        <f>SmtRes!AG777</f>
        <v>0</v>
      </c>
      <c r="Q650">
        <f>SmtRes!DC777</f>
        <v>0</v>
      </c>
      <c r="R650">
        <f>ROUND(ROUND(Q650*Source!I1506, 6)*1, 2)</f>
        <v>0</v>
      </c>
      <c r="S650">
        <f>SmtRes!AC777</f>
        <v>0</v>
      </c>
      <c r="T650">
        <f>ROUND(ROUND(Q650*Source!I1506, 6)*SmtRes!AK777, 2)</f>
        <v>0</v>
      </c>
      <c r="U650">
        <v>2</v>
      </c>
      <c r="Z650">
        <f>SmtRes!X777</f>
        <v>-490795739</v>
      </c>
      <c r="AA650">
        <v>-440713650</v>
      </c>
      <c r="AB650">
        <v>-1522604931</v>
      </c>
    </row>
    <row r="651" spans="1:28" x14ac:dyDescent="0.2">
      <c r="A651">
        <v>20</v>
      </c>
      <c r="B651">
        <v>787</v>
      </c>
      <c r="C651">
        <v>3</v>
      </c>
      <c r="D651">
        <v>0</v>
      </c>
      <c r="E651">
        <f>SmtRes!AV787</f>
        <v>0</v>
      </c>
      <c r="F651" t="str">
        <f>SmtRes!I787</f>
        <v>21.7-12-1</v>
      </c>
      <c r="G651" t="str">
        <f>SmtRes!K787</f>
        <v>Профили алюминиевые, ширина 40 мм, марка СПА 3505</v>
      </c>
      <c r="H651" t="str">
        <f>SmtRes!O787</f>
        <v>м</v>
      </c>
      <c r="I651">
        <f>SmtRes!Y787*Source!I1507</f>
        <v>0.94499999999999995</v>
      </c>
      <c r="J651">
        <f>SmtRes!AO787</f>
        <v>1</v>
      </c>
      <c r="K651">
        <f>SmtRes!AE787</f>
        <v>142.68</v>
      </c>
      <c r="L651">
        <f>SmtRes!DB787</f>
        <v>14981.4</v>
      </c>
      <c r="M651">
        <f>ROUND(ROUND(L651*Source!I1507, 6)*1, 2)</f>
        <v>134.83000000000001</v>
      </c>
      <c r="N651">
        <f>SmtRes!AA787</f>
        <v>142.68</v>
      </c>
      <c r="O651">
        <f>ROUND(ROUND(L651*Source!I1507, 6)*SmtRes!DA787, 2)</f>
        <v>134.83000000000001</v>
      </c>
      <c r="P651">
        <f>SmtRes!AG787</f>
        <v>0</v>
      </c>
      <c r="Q651">
        <f>SmtRes!DC787</f>
        <v>0</v>
      </c>
      <c r="R651">
        <f>ROUND(ROUND(Q651*Source!I1507, 6)*1, 2)</f>
        <v>0</v>
      </c>
      <c r="S651">
        <f>SmtRes!AC787</f>
        <v>0</v>
      </c>
      <c r="T651">
        <f>ROUND(ROUND(Q651*Source!I1507, 6)*SmtRes!AK787, 2)</f>
        <v>0</v>
      </c>
      <c r="U651">
        <v>3</v>
      </c>
      <c r="Z651">
        <f>SmtRes!X787</f>
        <v>-1808751836</v>
      </c>
      <c r="AA651">
        <v>-565997407</v>
      </c>
      <c r="AB651">
        <v>1077428857</v>
      </c>
    </row>
    <row r="652" spans="1:28" x14ac:dyDescent="0.2">
      <c r="A652">
        <v>20</v>
      </c>
      <c r="B652">
        <v>786</v>
      </c>
      <c r="C652">
        <v>3</v>
      </c>
      <c r="D652">
        <v>0</v>
      </c>
      <c r="E652">
        <f>SmtRes!AV786</f>
        <v>0</v>
      </c>
      <c r="F652" t="str">
        <f>SmtRes!I786</f>
        <v>21.1-11-32</v>
      </c>
      <c r="G652" t="str">
        <f>SmtRes!K786</f>
        <v>Винты самонарезающие оцинкованные, длина 25 мм</v>
      </c>
      <c r="H652" t="str">
        <f>SmtRes!O786</f>
        <v>кг</v>
      </c>
      <c r="I652">
        <f>SmtRes!Y786*Source!I1507</f>
        <v>8.4599999999999988E-3</v>
      </c>
      <c r="J652">
        <f>SmtRes!AO786</f>
        <v>1</v>
      </c>
      <c r="K652">
        <f>SmtRes!AE786</f>
        <v>309.57</v>
      </c>
      <c r="L652">
        <f>SmtRes!DB786</f>
        <v>291</v>
      </c>
      <c r="M652">
        <f>ROUND(ROUND(L652*Source!I1507, 6)*1, 2)</f>
        <v>2.62</v>
      </c>
      <c r="N652">
        <f>SmtRes!AA786</f>
        <v>309.57</v>
      </c>
      <c r="O652">
        <f>ROUND(ROUND(L652*Source!I1507, 6)*SmtRes!DA786, 2)</f>
        <v>2.62</v>
      </c>
      <c r="P652">
        <f>SmtRes!AG786</f>
        <v>0</v>
      </c>
      <c r="Q652">
        <f>SmtRes!DC786</f>
        <v>0</v>
      </c>
      <c r="R652">
        <f>ROUND(ROUND(Q652*Source!I1507, 6)*1, 2)</f>
        <v>0</v>
      </c>
      <c r="S652">
        <f>SmtRes!AC786</f>
        <v>0</v>
      </c>
      <c r="T652">
        <f>ROUND(ROUND(Q652*Source!I1507, 6)*SmtRes!AK786, 2)</f>
        <v>0</v>
      </c>
      <c r="U652">
        <v>3</v>
      </c>
      <c r="Z652">
        <f>SmtRes!X786</f>
        <v>-418147541</v>
      </c>
      <c r="AA652">
        <v>872131661</v>
      </c>
      <c r="AB652">
        <v>1937675695</v>
      </c>
    </row>
    <row r="653" spans="1:28" x14ac:dyDescent="0.2">
      <c r="A653">
        <v>20</v>
      </c>
      <c r="B653">
        <v>785</v>
      </c>
      <c r="C653">
        <v>2</v>
      </c>
      <c r="D653">
        <v>0</v>
      </c>
      <c r="E653">
        <f>SmtRes!AV785</f>
        <v>0</v>
      </c>
      <c r="F653" t="str">
        <f>SmtRes!I785</f>
        <v>22.1-30-56</v>
      </c>
      <c r="G653" t="str">
        <f>SmtRes!K785</f>
        <v>Шуруповерты</v>
      </c>
      <c r="H653" t="str">
        <f>SmtRes!O785</f>
        <v>маш.-ч</v>
      </c>
      <c r="I653">
        <f>SmtRes!Y785*Source!I1507</f>
        <v>6.5699999999999995E-2</v>
      </c>
      <c r="J653">
        <f>SmtRes!AO785</f>
        <v>1</v>
      </c>
      <c r="K653">
        <f>SmtRes!AF785</f>
        <v>7.44</v>
      </c>
      <c r="L653">
        <f>SmtRes!DB785</f>
        <v>54.31</v>
      </c>
      <c r="M653">
        <f>ROUND(ROUND(L653*Source!I1507, 6)*1, 2)</f>
        <v>0.49</v>
      </c>
      <c r="N653">
        <f>SmtRes!AB785</f>
        <v>7.44</v>
      </c>
      <c r="O653">
        <f>ROUND(ROUND(L653*Source!I1507, 6)*SmtRes!DA785, 2)</f>
        <v>0.49</v>
      </c>
      <c r="P653">
        <f>SmtRes!AG785</f>
        <v>0</v>
      </c>
      <c r="Q653">
        <f>SmtRes!DC785</f>
        <v>0</v>
      </c>
      <c r="R653">
        <f>ROUND(ROUND(Q653*Source!I1507, 6)*1, 2)</f>
        <v>0</v>
      </c>
      <c r="S653">
        <f>SmtRes!AC785</f>
        <v>0</v>
      </c>
      <c r="T653">
        <f>ROUND(ROUND(Q653*Source!I1507, 6)*SmtRes!AK785, 2)</f>
        <v>0</v>
      </c>
      <c r="U653">
        <v>2</v>
      </c>
      <c r="Z653">
        <f>SmtRes!X785</f>
        <v>2076833660</v>
      </c>
      <c r="AA653">
        <v>-2012010907</v>
      </c>
      <c r="AB653">
        <v>-1996660002</v>
      </c>
    </row>
    <row r="654" spans="1:28" x14ac:dyDescent="0.2">
      <c r="A654">
        <v>20</v>
      </c>
      <c r="B654">
        <v>784</v>
      </c>
      <c r="C654">
        <v>2</v>
      </c>
      <c r="D654">
        <v>0</v>
      </c>
      <c r="E654">
        <f>SmtRes!AV784</f>
        <v>0</v>
      </c>
      <c r="F654" t="str">
        <f>SmtRes!I784</f>
        <v>22.1-30-27</v>
      </c>
      <c r="G654" t="str">
        <f>SmtRes!K784</f>
        <v>Пилы дисковые электрические для резки пиломатериалов</v>
      </c>
      <c r="H654" t="str">
        <f>SmtRes!O784</f>
        <v>маш.-ч</v>
      </c>
      <c r="I654">
        <f>SmtRes!Y784*Source!I1507</f>
        <v>4.0499999999999998E-3</v>
      </c>
      <c r="J654">
        <f>SmtRes!AO784</f>
        <v>1</v>
      </c>
      <c r="K654">
        <f>SmtRes!AF784</f>
        <v>6.1</v>
      </c>
      <c r="L654">
        <f>SmtRes!DB784</f>
        <v>2.75</v>
      </c>
      <c r="M654">
        <f>ROUND(ROUND(L654*Source!I1507, 6)*1, 2)</f>
        <v>0.02</v>
      </c>
      <c r="N654">
        <f>SmtRes!AB784</f>
        <v>6.1</v>
      </c>
      <c r="O654">
        <f>ROUND(ROUND(L654*Source!I1507, 6)*SmtRes!DA784, 2)</f>
        <v>0.02</v>
      </c>
      <c r="P654">
        <f>SmtRes!AG784</f>
        <v>0</v>
      </c>
      <c r="Q654">
        <f>SmtRes!DC784</f>
        <v>0</v>
      </c>
      <c r="R654">
        <f>ROUND(ROUND(Q654*Source!I1507, 6)*1, 2)</f>
        <v>0</v>
      </c>
      <c r="S654">
        <f>SmtRes!AC784</f>
        <v>0</v>
      </c>
      <c r="T654">
        <f>ROUND(ROUND(Q654*Source!I1507, 6)*SmtRes!AK784, 2)</f>
        <v>0</v>
      </c>
      <c r="U654">
        <v>2</v>
      </c>
      <c r="Z654">
        <f>SmtRes!X784</f>
        <v>-79104203</v>
      </c>
      <c r="AA654">
        <v>-1113874841</v>
      </c>
      <c r="AB654">
        <v>-1734338932</v>
      </c>
    </row>
    <row r="655" spans="1:28" x14ac:dyDescent="0.2">
      <c r="A655">
        <v>20</v>
      </c>
      <c r="B655">
        <v>783</v>
      </c>
      <c r="C655">
        <v>2</v>
      </c>
      <c r="D655">
        <v>0</v>
      </c>
      <c r="E655">
        <f>SmtRes!AV783</f>
        <v>0</v>
      </c>
      <c r="F655" t="str">
        <f>SmtRes!I783</f>
        <v>22.1-30-102</v>
      </c>
      <c r="G655" t="str">
        <f>SmtRes!K783</f>
        <v>Дрели электрические, двухскоростные, мощностью 600 Вт</v>
      </c>
      <c r="H655" t="str">
        <f>SmtRes!O783</f>
        <v>маш.-ч</v>
      </c>
      <c r="I655">
        <f>SmtRes!Y783*Source!I1507</f>
        <v>4.8239999999999998E-2</v>
      </c>
      <c r="J655">
        <f>SmtRes!AO783</f>
        <v>1</v>
      </c>
      <c r="K655">
        <f>SmtRes!AF783</f>
        <v>5.79</v>
      </c>
      <c r="L655">
        <f>SmtRes!DB783</f>
        <v>31.03</v>
      </c>
      <c r="M655">
        <f>ROUND(ROUND(L655*Source!I1507, 6)*1, 2)</f>
        <v>0.28000000000000003</v>
      </c>
      <c r="N655">
        <f>SmtRes!AB783</f>
        <v>5.79</v>
      </c>
      <c r="O655">
        <f>ROUND(ROUND(L655*Source!I1507, 6)*SmtRes!DA783, 2)</f>
        <v>0.28000000000000003</v>
      </c>
      <c r="P655">
        <f>SmtRes!AG783</f>
        <v>0</v>
      </c>
      <c r="Q655">
        <f>SmtRes!DC783</f>
        <v>0</v>
      </c>
      <c r="R655">
        <f>ROUND(ROUND(Q655*Source!I1507, 6)*1, 2)</f>
        <v>0</v>
      </c>
      <c r="S655">
        <f>SmtRes!AC783</f>
        <v>0</v>
      </c>
      <c r="T655">
        <f>ROUND(ROUND(Q655*Source!I1507, 6)*SmtRes!AK783, 2)</f>
        <v>0</v>
      </c>
      <c r="U655">
        <v>2</v>
      </c>
      <c r="Z655">
        <f>SmtRes!X783</f>
        <v>-490795739</v>
      </c>
      <c r="AA655">
        <v>-440713650</v>
      </c>
      <c r="AB655">
        <v>-1522604931</v>
      </c>
    </row>
    <row r="656" spans="1:28" x14ac:dyDescent="0.2">
      <c r="A656">
        <f>Source!A1569</f>
        <v>4</v>
      </c>
      <c r="B656">
        <v>1569</v>
      </c>
      <c r="G656" t="str">
        <f>Source!G1569</f>
        <v>3 эт. Пристройка. Кабинет</v>
      </c>
    </row>
    <row r="657" spans="1:28" x14ac:dyDescent="0.2">
      <c r="A657">
        <f>Source!A1573</f>
        <v>5</v>
      </c>
      <c r="B657">
        <v>1573</v>
      </c>
      <c r="G657" t="str">
        <f>Source!G1573</f>
        <v>Потолок</v>
      </c>
    </row>
    <row r="658" spans="1:28" x14ac:dyDescent="0.2">
      <c r="A658">
        <v>20</v>
      </c>
      <c r="B658">
        <v>791</v>
      </c>
      <c r="C658">
        <v>3</v>
      </c>
      <c r="D658">
        <v>0</v>
      </c>
      <c r="E658">
        <f>SmtRes!AV791</f>
        <v>0</v>
      </c>
      <c r="F658" t="str">
        <f>SmtRes!I791</f>
        <v>21.1-6-10</v>
      </c>
      <c r="G658" t="str">
        <f>SmtRes!K791</f>
        <v>Грунтовка акриловая концентрированная универсальная с высокой клеевой и проникающей способностью</v>
      </c>
      <c r="H658" t="str">
        <f>SmtRes!O791</f>
        <v>л</v>
      </c>
      <c r="I658">
        <f>SmtRes!Y791*Source!I1578</f>
        <v>7.0349000000000013</v>
      </c>
      <c r="J658">
        <f>SmtRes!AO791</f>
        <v>1</v>
      </c>
      <c r="K658">
        <f>SmtRes!AE791</f>
        <v>128.12</v>
      </c>
      <c r="L658">
        <f>SmtRes!DB791</f>
        <v>1319.64</v>
      </c>
      <c r="M658">
        <f>ROUND(ROUND(L658*Source!I1578, 6)*1, 2)</f>
        <v>901.31</v>
      </c>
      <c r="N658">
        <f>SmtRes!AA791</f>
        <v>128.12</v>
      </c>
      <c r="O658">
        <f>ROUND(ROUND(L658*Source!I1578, 6)*SmtRes!DA791, 2)</f>
        <v>901.31</v>
      </c>
      <c r="P658">
        <f>SmtRes!AG791</f>
        <v>0</v>
      </c>
      <c r="Q658">
        <f>SmtRes!DC791</f>
        <v>0</v>
      </c>
      <c r="R658">
        <f>ROUND(ROUND(Q658*Source!I1578, 6)*1, 2)</f>
        <v>0</v>
      </c>
      <c r="S658">
        <f>SmtRes!AC791</f>
        <v>0</v>
      </c>
      <c r="T658">
        <f>ROUND(ROUND(Q658*Source!I1578, 6)*SmtRes!AK791, 2)</f>
        <v>0</v>
      </c>
      <c r="U658">
        <v>3</v>
      </c>
      <c r="Z658">
        <f>SmtRes!X791</f>
        <v>1582717036</v>
      </c>
      <c r="AA658">
        <v>392686341</v>
      </c>
      <c r="AB658">
        <v>-17149176</v>
      </c>
    </row>
    <row r="659" spans="1:28" x14ac:dyDescent="0.2">
      <c r="A659">
        <v>20</v>
      </c>
      <c r="B659">
        <v>790</v>
      </c>
      <c r="C659">
        <v>2</v>
      </c>
      <c r="D659">
        <v>0</v>
      </c>
      <c r="E659">
        <f>SmtRes!AV790</f>
        <v>0</v>
      </c>
      <c r="F659" t="str">
        <f>SmtRes!I790</f>
        <v>22.1-30-90</v>
      </c>
      <c r="G659" t="str">
        <f>SmtRes!K790</f>
        <v>Дрели-миксеры импортного производства для перемешивания строительных материалов, скорость до 650 об/мин</v>
      </c>
      <c r="H659" t="str">
        <f>SmtRes!O790</f>
        <v>маш.-ч</v>
      </c>
      <c r="I659">
        <f>SmtRes!Y790*Source!I1578</f>
        <v>2.7320000000000004E-2</v>
      </c>
      <c r="J659">
        <f>SmtRes!AO790</f>
        <v>1</v>
      </c>
      <c r="K659">
        <f>SmtRes!AF790</f>
        <v>11.86</v>
      </c>
      <c r="L659">
        <f>SmtRes!DB790</f>
        <v>0.47</v>
      </c>
      <c r="M659">
        <f>ROUND(ROUND(L659*Source!I1578, 6)*1, 2)</f>
        <v>0.32</v>
      </c>
      <c r="N659">
        <f>SmtRes!AB790</f>
        <v>11.86</v>
      </c>
      <c r="O659">
        <f>ROUND(ROUND(L659*Source!I1578, 6)*SmtRes!DA790, 2)</f>
        <v>0.32</v>
      </c>
      <c r="P659">
        <f>SmtRes!AG790</f>
        <v>0.2</v>
      </c>
      <c r="Q659">
        <f>SmtRes!DC790</f>
        <v>0.01</v>
      </c>
      <c r="R659">
        <f>ROUND(ROUND(Q659*Source!I1578, 6)*1, 2)</f>
        <v>0.01</v>
      </c>
      <c r="S659">
        <f>SmtRes!AC790</f>
        <v>0.2</v>
      </c>
      <c r="T659">
        <f>ROUND(ROUND(Q659*Source!I1578, 6)*SmtRes!AK790, 2)</f>
        <v>0.01</v>
      </c>
      <c r="U659">
        <v>2</v>
      </c>
      <c r="Z659">
        <f>SmtRes!X790</f>
        <v>-1393479748</v>
      </c>
      <c r="AA659">
        <v>-992411696</v>
      </c>
      <c r="AB659">
        <v>-1125792185</v>
      </c>
    </row>
    <row r="660" spans="1:28" x14ac:dyDescent="0.2">
      <c r="A660">
        <f>Source!A1579</f>
        <v>18</v>
      </c>
      <c r="B660">
        <v>1579</v>
      </c>
      <c r="C660">
        <v>3</v>
      </c>
      <c r="D660">
        <f>Source!BI1579</f>
        <v>4</v>
      </c>
      <c r="E660">
        <f>Source!FS1579</f>
        <v>0</v>
      </c>
      <c r="F660" t="str">
        <f>Source!F1579</f>
        <v>21.1-6-10</v>
      </c>
      <c r="G660" t="str">
        <f>Source!G1579</f>
        <v>Грунтовка акриловая концентрированная универсальная с высокой клеевой и проникающей способностью</v>
      </c>
      <c r="H660" t="str">
        <f>Source!H1579</f>
        <v>л</v>
      </c>
      <c r="I660">
        <f>Source!I1579</f>
        <v>-7.0349000000000013</v>
      </c>
      <c r="J660">
        <v>1</v>
      </c>
      <c r="K660">
        <f>Source!AC1579</f>
        <v>128.12</v>
      </c>
      <c r="M660">
        <f>ROUND(K660*I660, 2)</f>
        <v>-901.31</v>
      </c>
      <c r="N660">
        <f>Source!AC1579*IF(Source!BC1579&lt;&gt; 0, Source!BC1579, 1)</f>
        <v>128.12</v>
      </c>
      <c r="O660">
        <f>ROUND(N660*I660, 2)</f>
        <v>-901.31</v>
      </c>
      <c r="P660">
        <f>Source!AE1579</f>
        <v>0</v>
      </c>
      <c r="R660">
        <f>ROUND(P660*I660, 2)</f>
        <v>0</v>
      </c>
      <c r="S660">
        <f>Source!AE1579*IF(Source!BS1579&lt;&gt; 0, Source!BS1579, 1)</f>
        <v>0</v>
      </c>
      <c r="T660">
        <f>ROUND(S660*I660, 2)</f>
        <v>0</v>
      </c>
      <c r="U660">
        <v>3</v>
      </c>
      <c r="Z660">
        <f>Source!GF1579</f>
        <v>1582717036</v>
      </c>
      <c r="AA660">
        <v>-1285029469</v>
      </c>
      <c r="AB660">
        <v>-187342921</v>
      </c>
    </row>
    <row r="661" spans="1:28" x14ac:dyDescent="0.2">
      <c r="A661">
        <f>Source!A1580</f>
        <v>18</v>
      </c>
      <c r="B661">
        <v>1580</v>
      </c>
      <c r="C661">
        <v>3</v>
      </c>
      <c r="D661">
        <f>Source!BI1580</f>
        <v>4</v>
      </c>
      <c r="E661">
        <f>Source!FS1580</f>
        <v>0</v>
      </c>
      <c r="F661" t="str">
        <f>Source!F1580</f>
        <v>21.1-6-9</v>
      </c>
      <c r="G661" t="str">
        <f>Source!G1580</f>
        <v>Грунтовка акриловая адгезионная для обработки бетонных оснований перед оштукатуриванием, марка "Бетоконтакт"</v>
      </c>
      <c r="H661" t="str">
        <f>Source!H1580</f>
        <v>кг</v>
      </c>
      <c r="I661">
        <f>Source!I1580</f>
        <v>11.269500000000003</v>
      </c>
      <c r="J661">
        <v>1</v>
      </c>
      <c r="K661">
        <f>Source!AC1580</f>
        <v>128.87</v>
      </c>
      <c r="M661">
        <f>ROUND(K661*I661, 2)</f>
        <v>1452.3</v>
      </c>
      <c r="N661">
        <f>Source!AC1580*IF(Source!BC1580&lt;&gt; 0, Source!BC1580, 1)</f>
        <v>128.87</v>
      </c>
      <c r="O661">
        <f>ROUND(N661*I661, 2)</f>
        <v>1452.3</v>
      </c>
      <c r="P661">
        <f>Source!AE1580</f>
        <v>0</v>
      </c>
      <c r="R661">
        <f>ROUND(P661*I661, 2)</f>
        <v>0</v>
      </c>
      <c r="S661">
        <f>Source!AE1580*IF(Source!BS1580&lt;&gt; 0, Source!BS1580, 1)</f>
        <v>0</v>
      </c>
      <c r="T661">
        <f>ROUND(S661*I661, 2)</f>
        <v>0</v>
      </c>
      <c r="U661">
        <v>3</v>
      </c>
      <c r="Z661">
        <f>Source!GF1580</f>
        <v>743869604</v>
      </c>
      <c r="AA661">
        <v>382649317</v>
      </c>
      <c r="AB661">
        <v>-1943594725</v>
      </c>
    </row>
    <row r="662" spans="1:28" x14ac:dyDescent="0.2">
      <c r="A662">
        <v>20</v>
      </c>
      <c r="B662">
        <v>795</v>
      </c>
      <c r="C662">
        <v>3</v>
      </c>
      <c r="D662">
        <v>0</v>
      </c>
      <c r="E662">
        <f>SmtRes!AV795</f>
        <v>0</v>
      </c>
      <c r="F662" t="str">
        <f>SmtRes!I795</f>
        <v>21.3-2-10</v>
      </c>
      <c r="G662" t="str">
        <f>SmtRes!K795</f>
        <v>Растворы цементно-известковые, марка 75</v>
      </c>
      <c r="H662" t="str">
        <f>SmtRes!O795</f>
        <v>м3</v>
      </c>
      <c r="I662">
        <f>SmtRes!Y795*Source!I1581</f>
        <v>0.38248000000000004</v>
      </c>
      <c r="J662">
        <f>SmtRes!AO795</f>
        <v>1</v>
      </c>
      <c r="K662">
        <f>SmtRes!AE795</f>
        <v>4676.4799999999996</v>
      </c>
      <c r="L662">
        <f>SmtRes!DB795</f>
        <v>2618.83</v>
      </c>
      <c r="M662">
        <f>ROUND(ROUND(L662*Source!I1581, 6)*1, 2)</f>
        <v>1788.66</v>
      </c>
      <c r="N662">
        <f>SmtRes!AA795</f>
        <v>4676.4799999999996</v>
      </c>
      <c r="O662">
        <f>ROUND(ROUND(L662*Source!I1581, 6)*SmtRes!DA795, 2)</f>
        <v>1788.66</v>
      </c>
      <c r="P662">
        <f>SmtRes!AG795</f>
        <v>0</v>
      </c>
      <c r="Q662">
        <f>SmtRes!DC795</f>
        <v>0</v>
      </c>
      <c r="R662">
        <f>ROUND(ROUND(Q662*Source!I1581, 6)*1, 2)</f>
        <v>0</v>
      </c>
      <c r="S662">
        <f>SmtRes!AC795</f>
        <v>0</v>
      </c>
      <c r="T662">
        <f>ROUND(ROUND(Q662*Source!I1581, 6)*SmtRes!AK795, 2)</f>
        <v>0</v>
      </c>
      <c r="U662">
        <v>3</v>
      </c>
      <c r="Z662">
        <f>SmtRes!X795</f>
        <v>-1060522976</v>
      </c>
      <c r="AA662">
        <v>-1151740545</v>
      </c>
      <c r="AB662">
        <v>-2002642994</v>
      </c>
    </row>
    <row r="663" spans="1:28" x14ac:dyDescent="0.2">
      <c r="A663">
        <v>20</v>
      </c>
      <c r="B663">
        <v>802</v>
      </c>
      <c r="C663">
        <v>3</v>
      </c>
      <c r="D663">
        <v>0</v>
      </c>
      <c r="E663">
        <f>SmtRes!AV802</f>
        <v>0</v>
      </c>
      <c r="F663" t="str">
        <f>SmtRes!I802</f>
        <v>21.1-6-221</v>
      </c>
      <c r="G663" t="str">
        <f>SmtRes!K802</f>
        <v>Грунтовка водно-дисперсионная акриловая укрепляющая для минеральных поверхностей, типа ВД-АК-0110</v>
      </c>
      <c r="H663" t="str">
        <f>SmtRes!O802</f>
        <v>кг</v>
      </c>
      <c r="I663">
        <f>SmtRes!Y802*Source!I1582</f>
        <v>7.7862000000000009</v>
      </c>
      <c r="J663">
        <f>SmtRes!AO802</f>
        <v>1</v>
      </c>
      <c r="K663">
        <f>SmtRes!AE802</f>
        <v>78.349999999999994</v>
      </c>
      <c r="L663">
        <f>SmtRes!DB802</f>
        <v>893.19</v>
      </c>
      <c r="M663">
        <f>ROUND(ROUND(L663*Source!I1582, 6)*1, 2)</f>
        <v>610.04999999999995</v>
      </c>
      <c r="N663">
        <f>SmtRes!AA802</f>
        <v>78.349999999999994</v>
      </c>
      <c r="O663">
        <f>ROUND(ROUND(L663*Source!I1582, 6)*SmtRes!DA802, 2)</f>
        <v>610.04999999999995</v>
      </c>
      <c r="P663">
        <f>SmtRes!AG802</f>
        <v>0</v>
      </c>
      <c r="Q663">
        <f>SmtRes!DC802</f>
        <v>0</v>
      </c>
      <c r="R663">
        <f>ROUND(ROUND(Q663*Source!I1582, 6)*1, 2)</f>
        <v>0</v>
      </c>
      <c r="S663">
        <f>SmtRes!AC802</f>
        <v>0</v>
      </c>
      <c r="T663">
        <f>ROUND(ROUND(Q663*Source!I1582, 6)*SmtRes!AK802, 2)</f>
        <v>0</v>
      </c>
      <c r="U663">
        <v>3</v>
      </c>
      <c r="Z663">
        <f>SmtRes!X802</f>
        <v>-1709431397</v>
      </c>
      <c r="AA663">
        <v>451470118</v>
      </c>
      <c r="AB663">
        <v>2147139593</v>
      </c>
    </row>
    <row r="664" spans="1:28" x14ac:dyDescent="0.2">
      <c r="A664">
        <v>20</v>
      </c>
      <c r="B664">
        <v>801</v>
      </c>
      <c r="C664">
        <v>3</v>
      </c>
      <c r="D664">
        <v>0</v>
      </c>
      <c r="E664">
        <f>SmtRes!AV801</f>
        <v>0</v>
      </c>
      <c r="F664" t="str">
        <f>SmtRes!I801</f>
        <v>21.1-6-219</v>
      </c>
      <c r="G664" t="str">
        <f>SmtRes!K801</f>
        <v>Краски водно-дисперсионные акриловые износостойкие, интерьерные, моющиеся, типа ВД-АК-210, белые</v>
      </c>
      <c r="H664" t="str">
        <f>SmtRes!O801</f>
        <v>кг</v>
      </c>
      <c r="I664">
        <f>SmtRes!Y801*Source!I1582</f>
        <v>18.167800000000003</v>
      </c>
      <c r="J664">
        <f>SmtRes!AO801</f>
        <v>1</v>
      </c>
      <c r="K664">
        <f>SmtRes!AE801</f>
        <v>183.25</v>
      </c>
      <c r="L664">
        <f>SmtRes!DB801</f>
        <v>4874.45</v>
      </c>
      <c r="M664">
        <f>ROUND(ROUND(L664*Source!I1582, 6)*1, 2)</f>
        <v>3329.25</v>
      </c>
      <c r="N664">
        <f>SmtRes!AA801</f>
        <v>183.25</v>
      </c>
      <c r="O664">
        <f>ROUND(ROUND(L664*Source!I1582, 6)*SmtRes!DA801, 2)</f>
        <v>3329.25</v>
      </c>
      <c r="P664">
        <f>SmtRes!AG801</f>
        <v>0</v>
      </c>
      <c r="Q664">
        <f>SmtRes!DC801</f>
        <v>0</v>
      </c>
      <c r="R664">
        <f>ROUND(ROUND(Q664*Source!I1582, 6)*1, 2)</f>
        <v>0</v>
      </c>
      <c r="S664">
        <f>SmtRes!AC801</f>
        <v>0</v>
      </c>
      <c r="T664">
        <f>ROUND(ROUND(Q664*Source!I1582, 6)*SmtRes!AK801, 2)</f>
        <v>0</v>
      </c>
      <c r="U664">
        <v>3</v>
      </c>
      <c r="Z664">
        <f>SmtRes!X801</f>
        <v>1915260537</v>
      </c>
      <c r="AA664">
        <v>-17150697</v>
      </c>
      <c r="AB664">
        <v>-91456575</v>
      </c>
    </row>
    <row r="665" spans="1:28" x14ac:dyDescent="0.2">
      <c r="A665">
        <v>20</v>
      </c>
      <c r="B665">
        <v>800</v>
      </c>
      <c r="C665">
        <v>3</v>
      </c>
      <c r="D665">
        <v>0</v>
      </c>
      <c r="E665">
        <f>SmtRes!AV800</f>
        <v>0</v>
      </c>
      <c r="F665" t="str">
        <f>SmtRes!I800</f>
        <v>21.1-25-404</v>
      </c>
      <c r="G665" t="str">
        <f>SmtRes!K800</f>
        <v>Шпатлевка водно-дисперсионная акриловая</v>
      </c>
      <c r="H665" t="str">
        <f>SmtRes!O800</f>
        <v>т</v>
      </c>
      <c r="I665">
        <f>SmtRes!Y800*Source!I1582</f>
        <v>3.7565000000000001E-2</v>
      </c>
      <c r="J665">
        <f>SmtRes!AO800</f>
        <v>1</v>
      </c>
      <c r="K665">
        <f>SmtRes!AE800</f>
        <v>81852.28</v>
      </c>
      <c r="L665">
        <f>SmtRes!DB800</f>
        <v>4501.88</v>
      </c>
      <c r="M665">
        <f>ROUND(ROUND(L665*Source!I1582, 6)*1, 2)</f>
        <v>3074.78</v>
      </c>
      <c r="N665">
        <f>SmtRes!AA800</f>
        <v>81852.28</v>
      </c>
      <c r="O665">
        <f>ROUND(ROUND(L665*Source!I1582, 6)*SmtRes!DA800, 2)</f>
        <v>3074.78</v>
      </c>
      <c r="P665">
        <f>SmtRes!AG800</f>
        <v>0</v>
      </c>
      <c r="Q665">
        <f>SmtRes!DC800</f>
        <v>0</v>
      </c>
      <c r="R665">
        <f>ROUND(ROUND(Q665*Source!I1582, 6)*1, 2)</f>
        <v>0</v>
      </c>
      <c r="S665">
        <f>SmtRes!AC800</f>
        <v>0</v>
      </c>
      <c r="T665">
        <f>ROUND(ROUND(Q665*Source!I1582, 6)*SmtRes!AK800, 2)</f>
        <v>0</v>
      </c>
      <c r="U665">
        <v>3</v>
      </c>
      <c r="Z665">
        <f>SmtRes!X800</f>
        <v>-1196869701</v>
      </c>
      <c r="AA665">
        <v>-1059775425</v>
      </c>
      <c r="AB665">
        <v>1815180334</v>
      </c>
    </row>
    <row r="666" spans="1:28" x14ac:dyDescent="0.2">
      <c r="A666">
        <v>20</v>
      </c>
      <c r="B666">
        <v>799</v>
      </c>
      <c r="C666">
        <v>3</v>
      </c>
      <c r="D666">
        <v>0</v>
      </c>
      <c r="E666">
        <f>SmtRes!AV799</f>
        <v>0</v>
      </c>
      <c r="F666" t="str">
        <f>SmtRes!I799</f>
        <v>21.1-25-388</v>
      </c>
      <c r="G666" t="str">
        <f>SmtRes!K799</f>
        <v>Шкурка шлифовальная на бумажной основе</v>
      </c>
      <c r="H666" t="str">
        <f>SmtRes!O799</f>
        <v>м2</v>
      </c>
      <c r="I666">
        <f>SmtRes!Y799*Source!I1582</f>
        <v>0.54640000000000011</v>
      </c>
      <c r="J666">
        <f>SmtRes!AO799</f>
        <v>1</v>
      </c>
      <c r="K666">
        <f>SmtRes!AE799</f>
        <v>431.83</v>
      </c>
      <c r="L666">
        <f>SmtRes!DB799</f>
        <v>345.46</v>
      </c>
      <c r="M666">
        <f>ROUND(ROUND(L666*Source!I1582, 6)*1, 2)</f>
        <v>235.95</v>
      </c>
      <c r="N666">
        <f>SmtRes!AA799</f>
        <v>431.83</v>
      </c>
      <c r="O666">
        <f>ROUND(ROUND(L666*Source!I1582, 6)*SmtRes!DA799, 2)</f>
        <v>235.95</v>
      </c>
      <c r="P666">
        <f>SmtRes!AG799</f>
        <v>0</v>
      </c>
      <c r="Q666">
        <f>SmtRes!DC799</f>
        <v>0</v>
      </c>
      <c r="R666">
        <f>ROUND(ROUND(Q666*Source!I1582, 6)*1, 2)</f>
        <v>0</v>
      </c>
      <c r="S666">
        <f>SmtRes!AC799</f>
        <v>0</v>
      </c>
      <c r="T666">
        <f>ROUND(ROUND(Q666*Source!I1582, 6)*SmtRes!AK799, 2)</f>
        <v>0</v>
      </c>
      <c r="U666">
        <v>3</v>
      </c>
      <c r="Z666">
        <f>SmtRes!X799</f>
        <v>680056559</v>
      </c>
      <c r="AA666">
        <v>-267451668</v>
      </c>
      <c r="AB666">
        <v>2039739391</v>
      </c>
    </row>
    <row r="667" spans="1:28" x14ac:dyDescent="0.2">
      <c r="A667">
        <v>20</v>
      </c>
      <c r="B667">
        <v>798</v>
      </c>
      <c r="C667">
        <v>3</v>
      </c>
      <c r="D667">
        <v>0</v>
      </c>
      <c r="E667">
        <f>SmtRes!AV798</f>
        <v>0</v>
      </c>
      <c r="F667" t="str">
        <f>SmtRes!I798</f>
        <v>21.1-25-13</v>
      </c>
      <c r="G667" t="str">
        <f>SmtRes!K798</f>
        <v>Вода</v>
      </c>
      <c r="H667" t="str">
        <f>SmtRes!O798</f>
        <v>м3</v>
      </c>
      <c r="I667">
        <f>SmtRes!Y798*Source!I1582</f>
        <v>4.0980000000000001E-3</v>
      </c>
      <c r="J667">
        <f>SmtRes!AO798</f>
        <v>1</v>
      </c>
      <c r="K667">
        <f>SmtRes!AE798</f>
        <v>49.83</v>
      </c>
      <c r="L667">
        <f>SmtRes!DB798</f>
        <v>0.3</v>
      </c>
      <c r="M667">
        <f>ROUND(ROUND(L667*Source!I1582, 6)*1, 2)</f>
        <v>0.2</v>
      </c>
      <c r="N667">
        <f>SmtRes!AA798</f>
        <v>49.83</v>
      </c>
      <c r="O667">
        <f>ROUND(ROUND(L667*Source!I1582, 6)*SmtRes!DA798, 2)</f>
        <v>0.2</v>
      </c>
      <c r="P667">
        <f>SmtRes!AG798</f>
        <v>0</v>
      </c>
      <c r="Q667">
        <f>SmtRes!DC798</f>
        <v>0</v>
      </c>
      <c r="R667">
        <f>ROUND(ROUND(Q667*Source!I1582, 6)*1, 2)</f>
        <v>0</v>
      </c>
      <c r="S667">
        <f>SmtRes!AC798</f>
        <v>0</v>
      </c>
      <c r="T667">
        <f>ROUND(ROUND(Q667*Source!I1582, 6)*SmtRes!AK798, 2)</f>
        <v>0</v>
      </c>
      <c r="U667">
        <v>3</v>
      </c>
      <c r="Z667">
        <f>SmtRes!X798</f>
        <v>-1393929784</v>
      </c>
      <c r="AA667">
        <v>-568288822</v>
      </c>
      <c r="AB667">
        <v>-1097784124</v>
      </c>
    </row>
    <row r="668" spans="1:28" x14ac:dyDescent="0.2">
      <c r="A668">
        <v>20</v>
      </c>
      <c r="B668">
        <v>797</v>
      </c>
      <c r="C668">
        <v>3</v>
      </c>
      <c r="D668">
        <v>0</v>
      </c>
      <c r="E668">
        <f>SmtRes!AV797</f>
        <v>0</v>
      </c>
      <c r="F668" t="str">
        <f>SmtRes!I797</f>
        <v>21.1-20-7</v>
      </c>
      <c r="G668" t="str">
        <f>SmtRes!K797</f>
        <v>Ветошь</v>
      </c>
      <c r="H668" t="str">
        <f>SmtRes!O797</f>
        <v>кг</v>
      </c>
      <c r="I668">
        <f>SmtRes!Y797*Source!I1582</f>
        <v>0.21173</v>
      </c>
      <c r="J668">
        <f>SmtRes!AO797</f>
        <v>1</v>
      </c>
      <c r="K668">
        <f>SmtRes!AE797</f>
        <v>23.91</v>
      </c>
      <c r="L668">
        <f>SmtRes!DB797</f>
        <v>7.41</v>
      </c>
      <c r="M668">
        <f>ROUND(ROUND(L668*Source!I1582, 6)*1, 2)</f>
        <v>5.0599999999999996</v>
      </c>
      <c r="N668">
        <f>SmtRes!AA797</f>
        <v>23.91</v>
      </c>
      <c r="O668">
        <f>ROUND(ROUND(L668*Source!I1582, 6)*SmtRes!DA797, 2)</f>
        <v>5.0599999999999996</v>
      </c>
      <c r="P668">
        <f>SmtRes!AG797</f>
        <v>0</v>
      </c>
      <c r="Q668">
        <f>SmtRes!DC797</f>
        <v>0</v>
      </c>
      <c r="R668">
        <f>ROUND(ROUND(Q668*Source!I1582, 6)*1, 2)</f>
        <v>0</v>
      </c>
      <c r="S668">
        <f>SmtRes!AC797</f>
        <v>0</v>
      </c>
      <c r="T668">
        <f>ROUND(ROUND(Q668*Source!I1582, 6)*SmtRes!AK797, 2)</f>
        <v>0</v>
      </c>
      <c r="U668">
        <v>3</v>
      </c>
      <c r="Z668">
        <f>SmtRes!X797</f>
        <v>-1577570829</v>
      </c>
      <c r="AA668">
        <v>-1417245040</v>
      </c>
      <c r="AB668">
        <v>-1532834414</v>
      </c>
    </row>
    <row r="669" spans="1:28" x14ac:dyDescent="0.2">
      <c r="A669">
        <f>Source!A1614</f>
        <v>5</v>
      </c>
      <c r="B669">
        <v>1614</v>
      </c>
      <c r="G669" t="str">
        <f>Source!G1614</f>
        <v>Стены</v>
      </c>
    </row>
    <row r="670" spans="1:28" x14ac:dyDescent="0.2">
      <c r="A670">
        <v>20</v>
      </c>
      <c r="B670">
        <v>804</v>
      </c>
      <c r="C670">
        <v>3</v>
      </c>
      <c r="D670">
        <v>0</v>
      </c>
      <c r="E670">
        <f>SmtRes!AV804</f>
        <v>0</v>
      </c>
      <c r="F670" t="str">
        <f>SmtRes!I804</f>
        <v>9999990001</v>
      </c>
      <c r="G670" t="str">
        <f>SmtRes!K804</f>
        <v>Масса мусора</v>
      </c>
      <c r="H670" t="str">
        <f>SmtRes!O804</f>
        <v>т</v>
      </c>
      <c r="I670">
        <f>SmtRes!Y804*Source!I1618</f>
        <v>0.26133999999999996</v>
      </c>
      <c r="J670">
        <f>SmtRes!AO804</f>
        <v>1</v>
      </c>
      <c r="K670">
        <f>SmtRes!AE804</f>
        <v>0</v>
      </c>
      <c r="L670">
        <f>SmtRes!DB804</f>
        <v>0</v>
      </c>
      <c r="M670">
        <f>ROUND(ROUND(L670*Source!I1618, 6)*1, 2)</f>
        <v>0</v>
      </c>
      <c r="N670">
        <f>SmtRes!AA804</f>
        <v>0</v>
      </c>
      <c r="O670">
        <f>ROUND(ROUND(L670*Source!I1618, 6)*SmtRes!DA804, 2)</f>
        <v>0</v>
      </c>
      <c r="P670">
        <f>SmtRes!AG804</f>
        <v>0</v>
      </c>
      <c r="Q670">
        <f>SmtRes!DC804</f>
        <v>0</v>
      </c>
      <c r="R670">
        <f>ROUND(ROUND(Q670*Source!I1618, 6)*1, 2)</f>
        <v>0</v>
      </c>
      <c r="S670">
        <f>SmtRes!AC804</f>
        <v>0</v>
      </c>
      <c r="T670">
        <f>ROUND(ROUND(Q670*Source!I1618, 6)*SmtRes!AK804, 2)</f>
        <v>0</v>
      </c>
      <c r="U670">
        <v>3</v>
      </c>
      <c r="Z670">
        <f>SmtRes!X804</f>
        <v>1489638031</v>
      </c>
      <c r="AA670">
        <v>1808425918</v>
      </c>
      <c r="AB670">
        <v>-883491509</v>
      </c>
    </row>
    <row r="671" spans="1:28" x14ac:dyDescent="0.2">
      <c r="A671">
        <v>20</v>
      </c>
      <c r="B671">
        <v>821</v>
      </c>
      <c r="C671">
        <v>3</v>
      </c>
      <c r="D671">
        <v>0</v>
      </c>
      <c r="E671">
        <f>SmtRes!AV821</f>
        <v>0</v>
      </c>
      <c r="F671" t="str">
        <f>SmtRes!I821</f>
        <v>21.7-4-9</v>
      </c>
      <c r="G671" t="str">
        <f>SmtRes!K821</f>
        <v>Профили стоек для монтажа гипсовых перегородок и подвесных потолков, стальные, оцинкованные, марка ПС, сечение 75х50х0,6 мм</v>
      </c>
      <c r="H671" t="str">
        <f>SmtRes!O821</f>
        <v>м</v>
      </c>
      <c r="I671">
        <f>SmtRes!Y821*Source!I1619</f>
        <v>14.891999999999999</v>
      </c>
      <c r="J671">
        <f>SmtRes!AO821</f>
        <v>1</v>
      </c>
      <c r="K671">
        <f>SmtRes!AE821</f>
        <v>141.9</v>
      </c>
      <c r="L671">
        <f>SmtRes!DB821</f>
        <v>28947.599999999999</v>
      </c>
      <c r="M671">
        <f>ROUND(ROUND(L671*Source!I1619, 6)*1, 2)</f>
        <v>2113.17</v>
      </c>
      <c r="N671">
        <f>SmtRes!AA821</f>
        <v>141.9</v>
      </c>
      <c r="O671">
        <f>ROUND(ROUND(L671*Source!I1619, 6)*SmtRes!DA821, 2)</f>
        <v>2113.17</v>
      </c>
      <c r="P671">
        <f>SmtRes!AG821</f>
        <v>0</v>
      </c>
      <c r="Q671">
        <f>SmtRes!DC821</f>
        <v>0</v>
      </c>
      <c r="R671">
        <f>ROUND(ROUND(Q671*Source!I1619, 6)*1, 2)</f>
        <v>0</v>
      </c>
      <c r="S671">
        <f>SmtRes!AC821</f>
        <v>0</v>
      </c>
      <c r="T671">
        <f>ROUND(ROUND(Q671*Source!I1619, 6)*SmtRes!AK821, 2)</f>
        <v>0</v>
      </c>
      <c r="U671">
        <v>3</v>
      </c>
      <c r="Z671">
        <f>SmtRes!X821</f>
        <v>1247254496</v>
      </c>
      <c r="AA671">
        <v>2146726621</v>
      </c>
      <c r="AB671">
        <v>222902299</v>
      </c>
    </row>
    <row r="672" spans="1:28" x14ac:dyDescent="0.2">
      <c r="A672">
        <v>20</v>
      </c>
      <c r="B672">
        <v>820</v>
      </c>
      <c r="C672">
        <v>3</v>
      </c>
      <c r="D672">
        <v>0</v>
      </c>
      <c r="E672">
        <f>SmtRes!AV820</f>
        <v>0</v>
      </c>
      <c r="F672" t="str">
        <f>SmtRes!I820</f>
        <v>21.7-4-10</v>
      </c>
      <c r="G672" t="str">
        <f>SmtRes!K820</f>
        <v>Профили направляющих для монтажа гипсовых перегородок и подвесных потолков, стальные, оцинкованные, марка ПН, сечение 75х40х0,6 мм</v>
      </c>
      <c r="H672" t="str">
        <f>SmtRes!O820</f>
        <v>м</v>
      </c>
      <c r="I672">
        <f>SmtRes!Y820*Source!I1619</f>
        <v>5.548</v>
      </c>
      <c r="J672">
        <f>SmtRes!AO820</f>
        <v>1</v>
      </c>
      <c r="K672">
        <f>SmtRes!AE820</f>
        <v>141.5</v>
      </c>
      <c r="L672">
        <f>SmtRes!DB820</f>
        <v>10754</v>
      </c>
      <c r="M672">
        <f>ROUND(ROUND(L672*Source!I1619, 6)*1, 2)</f>
        <v>785.04</v>
      </c>
      <c r="N672">
        <f>SmtRes!AA820</f>
        <v>141.5</v>
      </c>
      <c r="O672">
        <f>ROUND(ROUND(L672*Source!I1619, 6)*SmtRes!DA820, 2)</f>
        <v>785.04</v>
      </c>
      <c r="P672">
        <f>SmtRes!AG820</f>
        <v>0</v>
      </c>
      <c r="Q672">
        <f>SmtRes!DC820</f>
        <v>0</v>
      </c>
      <c r="R672">
        <f>ROUND(ROUND(Q672*Source!I1619, 6)*1, 2)</f>
        <v>0</v>
      </c>
      <c r="S672">
        <f>SmtRes!AC820</f>
        <v>0</v>
      </c>
      <c r="T672">
        <f>ROUND(ROUND(Q672*Source!I1619, 6)*SmtRes!AK820, 2)</f>
        <v>0</v>
      </c>
      <c r="U672">
        <v>3</v>
      </c>
      <c r="Z672">
        <f>SmtRes!X820</f>
        <v>1545380321</v>
      </c>
      <c r="AA672">
        <v>-159481866</v>
      </c>
      <c r="AB672">
        <v>224741388</v>
      </c>
    </row>
    <row r="673" spans="1:28" x14ac:dyDescent="0.2">
      <c r="A673">
        <v>20</v>
      </c>
      <c r="B673">
        <v>819</v>
      </c>
      <c r="C673">
        <v>3</v>
      </c>
      <c r="D673">
        <v>0</v>
      </c>
      <c r="E673">
        <f>SmtRes!AV819</f>
        <v>0</v>
      </c>
      <c r="F673" t="str">
        <f>SmtRes!I819</f>
        <v>21.3-2-23</v>
      </c>
      <c r="G673" t="str">
        <f>SmtRes!K819</f>
        <v>Смеси сухие шпатлевочные, гипсовые, универсальные, с полимерными добавками: В3,5 (М50), крупность заполнителя не более 0,15 мм</v>
      </c>
      <c r="H673" t="str">
        <f>SmtRes!O819</f>
        <v>кг</v>
      </c>
      <c r="I673">
        <f>SmtRes!Y819*Source!I1619</f>
        <v>10.876999999999999</v>
      </c>
      <c r="J673">
        <f>SmtRes!AO819</f>
        <v>1</v>
      </c>
      <c r="K673">
        <f>SmtRes!AE819</f>
        <v>25.4</v>
      </c>
      <c r="L673">
        <f>SmtRes!DB819</f>
        <v>3784.6</v>
      </c>
      <c r="M673">
        <f>ROUND(ROUND(L673*Source!I1619, 6)*1, 2)</f>
        <v>276.27999999999997</v>
      </c>
      <c r="N673">
        <f>SmtRes!AA819</f>
        <v>25.4</v>
      </c>
      <c r="O673">
        <f>ROUND(ROUND(L673*Source!I1619, 6)*SmtRes!DA819, 2)</f>
        <v>276.27999999999997</v>
      </c>
      <c r="P673">
        <f>SmtRes!AG819</f>
        <v>0</v>
      </c>
      <c r="Q673">
        <f>SmtRes!DC819</f>
        <v>0</v>
      </c>
      <c r="R673">
        <f>ROUND(ROUND(Q673*Source!I1619, 6)*1, 2)</f>
        <v>0</v>
      </c>
      <c r="S673">
        <f>SmtRes!AC819</f>
        <v>0</v>
      </c>
      <c r="T673">
        <f>ROUND(ROUND(Q673*Source!I1619, 6)*SmtRes!AK819, 2)</f>
        <v>0</v>
      </c>
      <c r="U673">
        <v>3</v>
      </c>
      <c r="Z673">
        <f>SmtRes!X819</f>
        <v>66031643</v>
      </c>
      <c r="AA673">
        <v>390673288</v>
      </c>
      <c r="AB673">
        <v>1936290141</v>
      </c>
    </row>
    <row r="674" spans="1:28" x14ac:dyDescent="0.2">
      <c r="A674">
        <v>20</v>
      </c>
      <c r="B674">
        <v>818</v>
      </c>
      <c r="C674">
        <v>3</v>
      </c>
      <c r="D674">
        <v>0</v>
      </c>
      <c r="E674">
        <f>SmtRes!AV818</f>
        <v>0</v>
      </c>
      <c r="F674" t="str">
        <f>SmtRes!I818</f>
        <v>21.3-2-111</v>
      </c>
      <c r="G674" t="str">
        <f>SmtRes!K818</f>
        <v>Смеси сухие шпатлевочные, гипсовые, высокопрочные, с полимерными добавками для внутренних работ: В5 (М75), крупность заполнителя не более 0,15 мм</v>
      </c>
      <c r="H674" t="str">
        <f>SmtRes!O818</f>
        <v>кг</v>
      </c>
      <c r="I674">
        <f>SmtRes!Y818*Source!I1619</f>
        <v>1.5329999999999999</v>
      </c>
      <c r="J674">
        <f>SmtRes!AO818</f>
        <v>1</v>
      </c>
      <c r="K674">
        <f>SmtRes!AE818</f>
        <v>148.19</v>
      </c>
      <c r="L674">
        <f>SmtRes!DB818</f>
        <v>3111.99</v>
      </c>
      <c r="M674">
        <f>ROUND(ROUND(L674*Source!I1619, 6)*1, 2)</f>
        <v>227.18</v>
      </c>
      <c r="N674">
        <f>SmtRes!AA818</f>
        <v>148.19</v>
      </c>
      <c r="O674">
        <f>ROUND(ROUND(L674*Source!I1619, 6)*SmtRes!DA818, 2)</f>
        <v>227.18</v>
      </c>
      <c r="P674">
        <f>SmtRes!AG818</f>
        <v>0</v>
      </c>
      <c r="Q674">
        <f>SmtRes!DC818</f>
        <v>0</v>
      </c>
      <c r="R674">
        <f>ROUND(ROUND(Q674*Source!I1619, 6)*1, 2)</f>
        <v>0</v>
      </c>
      <c r="S674">
        <f>SmtRes!AC818</f>
        <v>0</v>
      </c>
      <c r="T674">
        <f>ROUND(ROUND(Q674*Source!I1619, 6)*SmtRes!AK818, 2)</f>
        <v>0</v>
      </c>
      <c r="U674">
        <v>3</v>
      </c>
      <c r="Z674">
        <f>SmtRes!X818</f>
        <v>2132222391</v>
      </c>
      <c r="AA674">
        <v>1678169763</v>
      </c>
      <c r="AB674">
        <v>275629584</v>
      </c>
    </row>
    <row r="675" spans="1:28" x14ac:dyDescent="0.2">
      <c r="A675">
        <v>20</v>
      </c>
      <c r="B675">
        <v>817</v>
      </c>
      <c r="C675">
        <v>3</v>
      </c>
      <c r="D675">
        <v>0</v>
      </c>
      <c r="E675">
        <f>SmtRes!AV817</f>
        <v>0</v>
      </c>
      <c r="F675" t="str">
        <f>SmtRes!I817</f>
        <v>21.1-6-165</v>
      </c>
      <c r="G675" t="str">
        <f>SmtRes!K817</f>
        <v>Грунтовка водно-дисперсионная высококонцентрированная глубокопроникающая универсальная</v>
      </c>
      <c r="H675" t="str">
        <f>SmtRes!O817</f>
        <v>кг</v>
      </c>
      <c r="I675">
        <f>SmtRes!Y817*Source!I1619</f>
        <v>1.46</v>
      </c>
      <c r="J675">
        <f>SmtRes!AO817</f>
        <v>1</v>
      </c>
      <c r="K675">
        <f>SmtRes!AE817</f>
        <v>128.43</v>
      </c>
      <c r="L675">
        <f>SmtRes!DB817</f>
        <v>2568.6</v>
      </c>
      <c r="M675">
        <f>ROUND(ROUND(L675*Source!I1619, 6)*1, 2)</f>
        <v>187.51</v>
      </c>
      <c r="N675">
        <f>SmtRes!AA817</f>
        <v>128.43</v>
      </c>
      <c r="O675">
        <f>ROUND(ROUND(L675*Source!I1619, 6)*SmtRes!DA817, 2)</f>
        <v>187.51</v>
      </c>
      <c r="P675">
        <f>SmtRes!AG817</f>
        <v>0</v>
      </c>
      <c r="Q675">
        <f>SmtRes!DC817</f>
        <v>0</v>
      </c>
      <c r="R675">
        <f>ROUND(ROUND(Q675*Source!I1619, 6)*1, 2)</f>
        <v>0</v>
      </c>
      <c r="S675">
        <f>SmtRes!AC817</f>
        <v>0</v>
      </c>
      <c r="T675">
        <f>ROUND(ROUND(Q675*Source!I1619, 6)*SmtRes!AK817, 2)</f>
        <v>0</v>
      </c>
      <c r="U675">
        <v>3</v>
      </c>
      <c r="Z675">
        <f>SmtRes!X817</f>
        <v>-964289349</v>
      </c>
      <c r="AA675">
        <v>-1529519271</v>
      </c>
      <c r="AB675">
        <v>-357042911</v>
      </c>
    </row>
    <row r="676" spans="1:28" x14ac:dyDescent="0.2">
      <c r="A676">
        <v>20</v>
      </c>
      <c r="B676">
        <v>816</v>
      </c>
      <c r="C676">
        <v>3</v>
      </c>
      <c r="D676">
        <v>0</v>
      </c>
      <c r="E676">
        <f>SmtRes!AV816</f>
        <v>0</v>
      </c>
      <c r="F676" t="str">
        <f>SmtRes!I816</f>
        <v>21.1-25-657</v>
      </c>
      <c r="G676" t="str">
        <f>SmtRes!K816</f>
        <v>Лента бумажная для армирования шпатлевочного шва при заделке стыков, ширина 50 мм</v>
      </c>
      <c r="H676" t="str">
        <f>SmtRes!O816</f>
        <v>м</v>
      </c>
      <c r="I676">
        <f>SmtRes!Y816*Source!I1619</f>
        <v>11.096</v>
      </c>
      <c r="J676">
        <f>SmtRes!AO816</f>
        <v>1</v>
      </c>
      <c r="K676">
        <f>SmtRes!AE816</f>
        <v>2.9</v>
      </c>
      <c r="L676">
        <f>SmtRes!DB816</f>
        <v>440.8</v>
      </c>
      <c r="M676">
        <f>ROUND(ROUND(L676*Source!I1619, 6)*1, 2)</f>
        <v>32.18</v>
      </c>
      <c r="N676">
        <f>SmtRes!AA816</f>
        <v>2.9</v>
      </c>
      <c r="O676">
        <f>ROUND(ROUND(L676*Source!I1619, 6)*SmtRes!DA816, 2)</f>
        <v>32.18</v>
      </c>
      <c r="P676">
        <f>SmtRes!AG816</f>
        <v>0</v>
      </c>
      <c r="Q676">
        <f>SmtRes!DC816</f>
        <v>0</v>
      </c>
      <c r="R676">
        <f>ROUND(ROUND(Q676*Source!I1619, 6)*1, 2)</f>
        <v>0</v>
      </c>
      <c r="S676">
        <f>SmtRes!AC816</f>
        <v>0</v>
      </c>
      <c r="T676">
        <f>ROUND(ROUND(Q676*Source!I1619, 6)*SmtRes!AK816, 2)</f>
        <v>0</v>
      </c>
      <c r="U676">
        <v>3</v>
      </c>
      <c r="Z676">
        <f>SmtRes!X816</f>
        <v>1503952686</v>
      </c>
      <c r="AA676">
        <v>-1306152697</v>
      </c>
      <c r="AB676">
        <v>-1685103737</v>
      </c>
    </row>
    <row r="677" spans="1:28" x14ac:dyDescent="0.2">
      <c r="A677">
        <v>20</v>
      </c>
      <c r="B677">
        <v>815</v>
      </c>
      <c r="C677">
        <v>3</v>
      </c>
      <c r="D677">
        <v>0</v>
      </c>
      <c r="E677">
        <f>SmtRes!AV815</f>
        <v>0</v>
      </c>
      <c r="F677" t="str">
        <f>SmtRes!I815</f>
        <v>21.1-25-647</v>
      </c>
      <c r="G677" t="str">
        <f>SmtRes!K815</f>
        <v>Лента полимерная разделительная самоклеющаяся, ширина 50 мм</v>
      </c>
      <c r="H677" t="str">
        <f>SmtRes!O815</f>
        <v>м</v>
      </c>
      <c r="I677">
        <f>SmtRes!Y815*Source!I1619</f>
        <v>12.920999999999999</v>
      </c>
      <c r="J677">
        <f>SmtRes!AO815</f>
        <v>1</v>
      </c>
      <c r="K677">
        <f>SmtRes!AE815</f>
        <v>6.63</v>
      </c>
      <c r="L677">
        <f>SmtRes!DB815</f>
        <v>1173.51</v>
      </c>
      <c r="M677">
        <f>ROUND(ROUND(L677*Source!I1619, 6)*1, 2)</f>
        <v>85.67</v>
      </c>
      <c r="N677">
        <f>SmtRes!AA815</f>
        <v>6.63</v>
      </c>
      <c r="O677">
        <f>ROUND(ROUND(L677*Source!I1619, 6)*SmtRes!DA815, 2)</f>
        <v>85.67</v>
      </c>
      <c r="P677">
        <f>SmtRes!AG815</f>
        <v>0</v>
      </c>
      <c r="Q677">
        <f>SmtRes!DC815</f>
        <v>0</v>
      </c>
      <c r="R677">
        <f>ROUND(ROUND(Q677*Source!I1619, 6)*1, 2)</f>
        <v>0</v>
      </c>
      <c r="S677">
        <f>SmtRes!AC815</f>
        <v>0</v>
      </c>
      <c r="T677">
        <f>ROUND(ROUND(Q677*Source!I1619, 6)*SmtRes!AK815, 2)</f>
        <v>0</v>
      </c>
      <c r="U677">
        <v>3</v>
      </c>
      <c r="Z677">
        <f>SmtRes!X815</f>
        <v>676735347</v>
      </c>
      <c r="AA677">
        <v>75016081</v>
      </c>
      <c r="AB677">
        <v>-1770221788</v>
      </c>
    </row>
    <row r="678" spans="1:28" x14ac:dyDescent="0.2">
      <c r="A678">
        <v>20</v>
      </c>
      <c r="B678">
        <v>814</v>
      </c>
      <c r="C678">
        <v>3</v>
      </c>
      <c r="D678">
        <v>0</v>
      </c>
      <c r="E678">
        <f>SmtRes!AV814</f>
        <v>0</v>
      </c>
      <c r="F678" t="str">
        <f>SmtRes!I814</f>
        <v>21.1-25-646</v>
      </c>
      <c r="G678" t="str">
        <f>SmtRes!K814</f>
        <v>Лента полимерная пенополиэтиленовая микропористая уплотнительная самоклеящаяся, ширина 50 мм, толщина 3,2 мм</v>
      </c>
      <c r="H678" t="str">
        <f>SmtRes!O814</f>
        <v>м</v>
      </c>
      <c r="I678">
        <f>SmtRes!Y814*Source!I1619</f>
        <v>9.1979999999999986</v>
      </c>
      <c r="J678">
        <f>SmtRes!AO814</f>
        <v>1</v>
      </c>
      <c r="K678">
        <f>SmtRes!AE814</f>
        <v>8.18</v>
      </c>
      <c r="L678">
        <f>SmtRes!DB814</f>
        <v>1030.68</v>
      </c>
      <c r="M678">
        <f>ROUND(ROUND(L678*Source!I1619, 6)*1, 2)</f>
        <v>75.239999999999995</v>
      </c>
      <c r="N678">
        <f>SmtRes!AA814</f>
        <v>8.18</v>
      </c>
      <c r="O678">
        <f>ROUND(ROUND(L678*Source!I1619, 6)*SmtRes!DA814, 2)</f>
        <v>75.239999999999995</v>
      </c>
      <c r="P678">
        <f>SmtRes!AG814</f>
        <v>0</v>
      </c>
      <c r="Q678">
        <f>SmtRes!DC814</f>
        <v>0</v>
      </c>
      <c r="R678">
        <f>ROUND(ROUND(Q678*Source!I1619, 6)*1, 2)</f>
        <v>0</v>
      </c>
      <c r="S678">
        <f>SmtRes!AC814</f>
        <v>0</v>
      </c>
      <c r="T678">
        <f>ROUND(ROUND(Q678*Source!I1619, 6)*SmtRes!AK814, 2)</f>
        <v>0</v>
      </c>
      <c r="U678">
        <v>3</v>
      </c>
      <c r="Z678">
        <f>SmtRes!X814</f>
        <v>67535718</v>
      </c>
      <c r="AA678">
        <v>-425423326</v>
      </c>
      <c r="AB678">
        <v>1578802824</v>
      </c>
    </row>
    <row r="679" spans="1:28" x14ac:dyDescent="0.2">
      <c r="A679">
        <v>20</v>
      </c>
      <c r="B679">
        <v>813</v>
      </c>
      <c r="C679">
        <v>3</v>
      </c>
      <c r="D679">
        <v>0</v>
      </c>
      <c r="E679">
        <f>SmtRes!AV813</f>
        <v>0</v>
      </c>
      <c r="F679" t="str">
        <f>SmtRes!I813</f>
        <v>21.1-25-182</v>
      </c>
      <c r="G679" t="str">
        <f>SmtRes!K813</f>
        <v>Листы гипсокартонные, толщина 12-16 мм</v>
      </c>
      <c r="H679" t="str">
        <f>SmtRes!O813</f>
        <v>м2</v>
      </c>
      <c r="I679">
        <f>SmtRes!Y813*Source!I1619</f>
        <v>30.732999999999997</v>
      </c>
      <c r="J679">
        <f>SmtRes!AO813</f>
        <v>1</v>
      </c>
      <c r="K679">
        <f>SmtRes!AE813</f>
        <v>120.94</v>
      </c>
      <c r="L679">
        <f>SmtRes!DB813</f>
        <v>50915.74</v>
      </c>
      <c r="M679">
        <f>ROUND(ROUND(L679*Source!I1619, 6)*1, 2)</f>
        <v>3716.85</v>
      </c>
      <c r="N679">
        <f>SmtRes!AA813</f>
        <v>120.94</v>
      </c>
      <c r="O679">
        <f>ROUND(ROUND(L679*Source!I1619, 6)*SmtRes!DA813, 2)</f>
        <v>3716.85</v>
      </c>
      <c r="P679">
        <f>SmtRes!AG813</f>
        <v>0</v>
      </c>
      <c r="Q679">
        <f>SmtRes!DC813</f>
        <v>0</v>
      </c>
      <c r="R679">
        <f>ROUND(ROUND(Q679*Source!I1619, 6)*1, 2)</f>
        <v>0</v>
      </c>
      <c r="S679">
        <f>SmtRes!AC813</f>
        <v>0</v>
      </c>
      <c r="T679">
        <f>ROUND(ROUND(Q679*Source!I1619, 6)*SmtRes!AK813, 2)</f>
        <v>0</v>
      </c>
      <c r="U679">
        <v>3</v>
      </c>
      <c r="Z679">
        <f>SmtRes!X813</f>
        <v>-1015731907</v>
      </c>
      <c r="AA679">
        <v>970599616</v>
      </c>
      <c r="AB679">
        <v>-2136955559</v>
      </c>
    </row>
    <row r="680" spans="1:28" x14ac:dyDescent="0.2">
      <c r="A680">
        <v>20</v>
      </c>
      <c r="B680">
        <v>811</v>
      </c>
      <c r="C680">
        <v>3</v>
      </c>
      <c r="D680">
        <v>0</v>
      </c>
      <c r="E680">
        <f>SmtRes!AV811</f>
        <v>0</v>
      </c>
      <c r="F680" t="str">
        <f>SmtRes!I811</f>
        <v>21.1-11-140</v>
      </c>
      <c r="G680" t="str">
        <f>SmtRes!K811</f>
        <v>Шурупы-саморезы прокалывающие с головкой специальной формы, размеры 3,5х35 мм</v>
      </c>
      <c r="H680" t="str">
        <f>SmtRes!O811</f>
        <v>100 шт.</v>
      </c>
      <c r="I680">
        <f>SmtRes!Y811*Source!I1619</f>
        <v>2.5790899999999999</v>
      </c>
      <c r="J680">
        <f>SmtRes!AO811</f>
        <v>1</v>
      </c>
      <c r="K680">
        <f>SmtRes!AE811</f>
        <v>46.77</v>
      </c>
      <c r="L680">
        <f>SmtRes!DB811</f>
        <v>1652.38</v>
      </c>
      <c r="M680">
        <f>ROUND(ROUND(L680*Source!I1619, 6)*1, 2)</f>
        <v>120.62</v>
      </c>
      <c r="N680">
        <f>SmtRes!AA811</f>
        <v>46.77</v>
      </c>
      <c r="O680">
        <f>ROUND(ROUND(L680*Source!I1619, 6)*SmtRes!DA811, 2)</f>
        <v>120.62</v>
      </c>
      <c r="P680">
        <f>SmtRes!AG811</f>
        <v>0</v>
      </c>
      <c r="Q680">
        <f>SmtRes!DC811</f>
        <v>0</v>
      </c>
      <c r="R680">
        <f>ROUND(ROUND(Q680*Source!I1619, 6)*1, 2)</f>
        <v>0</v>
      </c>
      <c r="S680">
        <f>SmtRes!AC811</f>
        <v>0</v>
      </c>
      <c r="T680">
        <f>ROUND(ROUND(Q680*Source!I1619, 6)*SmtRes!AK811, 2)</f>
        <v>0</v>
      </c>
      <c r="U680">
        <v>3</v>
      </c>
      <c r="Z680">
        <f>SmtRes!X811</f>
        <v>466478232</v>
      </c>
      <c r="AA680">
        <v>-1676550835</v>
      </c>
      <c r="AB680">
        <v>-77687440</v>
      </c>
    </row>
    <row r="681" spans="1:28" x14ac:dyDescent="0.2">
      <c r="A681">
        <v>20</v>
      </c>
      <c r="B681">
        <v>810</v>
      </c>
      <c r="C681">
        <v>3</v>
      </c>
      <c r="D681">
        <v>0</v>
      </c>
      <c r="E681">
        <f>SmtRes!AV810</f>
        <v>0</v>
      </c>
      <c r="F681" t="str">
        <f>SmtRes!I810</f>
        <v>21.1-11-137</v>
      </c>
      <c r="G681" t="str">
        <f>SmtRes!K810</f>
        <v>Шурупы-саморезы прокалывающие с головкой специальной формы, размеры 3,5х25 мм</v>
      </c>
      <c r="H681" t="str">
        <f>SmtRes!O810</f>
        <v>100 шт.</v>
      </c>
      <c r="I681">
        <f>SmtRes!Y810*Source!I1619</f>
        <v>0.98768999999999985</v>
      </c>
      <c r="J681">
        <f>SmtRes!AO810</f>
        <v>1</v>
      </c>
      <c r="K681">
        <f>SmtRes!AE810</f>
        <v>31.61</v>
      </c>
      <c r="L681">
        <f>SmtRes!DB810</f>
        <v>427.68</v>
      </c>
      <c r="M681">
        <f>ROUND(ROUND(L681*Source!I1619, 6)*1, 2)</f>
        <v>31.22</v>
      </c>
      <c r="N681">
        <f>SmtRes!AA810</f>
        <v>31.61</v>
      </c>
      <c r="O681">
        <f>ROUND(ROUND(L681*Source!I1619, 6)*SmtRes!DA810, 2)</f>
        <v>31.22</v>
      </c>
      <c r="P681">
        <f>SmtRes!AG810</f>
        <v>0</v>
      </c>
      <c r="Q681">
        <f>SmtRes!DC810</f>
        <v>0</v>
      </c>
      <c r="R681">
        <f>ROUND(ROUND(Q681*Source!I1619, 6)*1, 2)</f>
        <v>0</v>
      </c>
      <c r="S681">
        <f>SmtRes!AC810</f>
        <v>0</v>
      </c>
      <c r="T681">
        <f>ROUND(ROUND(Q681*Source!I1619, 6)*SmtRes!AK810, 2)</f>
        <v>0</v>
      </c>
      <c r="U681">
        <v>3</v>
      </c>
      <c r="Z681">
        <f>SmtRes!X810</f>
        <v>1571226911</v>
      </c>
      <c r="AA681">
        <v>34212917</v>
      </c>
      <c r="AB681">
        <v>-399281166</v>
      </c>
    </row>
    <row r="682" spans="1:28" x14ac:dyDescent="0.2">
      <c r="A682">
        <v>20</v>
      </c>
      <c r="B682">
        <v>809</v>
      </c>
      <c r="C682">
        <v>3</v>
      </c>
      <c r="D682">
        <v>0</v>
      </c>
      <c r="E682">
        <f>SmtRes!AV809</f>
        <v>0</v>
      </c>
      <c r="F682" t="str">
        <f>SmtRes!I809</f>
        <v>21.1-11-135</v>
      </c>
      <c r="G682" t="str">
        <f>SmtRes!K809</f>
        <v>Дюбель "К" пластиковый с кромкой и стальным шурупом, диаметр 6 мм, длина 35 мм</v>
      </c>
      <c r="H682" t="str">
        <f>SmtRes!O809</f>
        <v>100 шт.</v>
      </c>
      <c r="I682">
        <f>SmtRes!Y809*Source!I1619</f>
        <v>0.12336999999999999</v>
      </c>
      <c r="J682">
        <f>SmtRes!AO809</f>
        <v>1</v>
      </c>
      <c r="K682">
        <f>SmtRes!AE809</f>
        <v>116.62</v>
      </c>
      <c r="L682">
        <f>SmtRes!DB809</f>
        <v>197.09</v>
      </c>
      <c r="M682">
        <f>ROUND(ROUND(L682*Source!I1619, 6)*1, 2)</f>
        <v>14.39</v>
      </c>
      <c r="N682">
        <f>SmtRes!AA809</f>
        <v>116.62</v>
      </c>
      <c r="O682">
        <f>ROUND(ROUND(L682*Source!I1619, 6)*SmtRes!DA809, 2)</f>
        <v>14.39</v>
      </c>
      <c r="P682">
        <f>SmtRes!AG809</f>
        <v>0</v>
      </c>
      <c r="Q682">
        <f>SmtRes!DC809</f>
        <v>0</v>
      </c>
      <c r="R682">
        <f>ROUND(ROUND(Q682*Source!I1619, 6)*1, 2)</f>
        <v>0</v>
      </c>
      <c r="S682">
        <f>SmtRes!AC809</f>
        <v>0</v>
      </c>
      <c r="T682">
        <f>ROUND(ROUND(Q682*Source!I1619, 6)*SmtRes!AK809, 2)</f>
        <v>0</v>
      </c>
      <c r="U682">
        <v>3</v>
      </c>
      <c r="Z682">
        <f>SmtRes!X809</f>
        <v>-616946887</v>
      </c>
      <c r="AA682">
        <v>2118727812</v>
      </c>
      <c r="AB682">
        <v>-833507309</v>
      </c>
    </row>
    <row r="683" spans="1:28" x14ac:dyDescent="0.2">
      <c r="A683">
        <v>20</v>
      </c>
      <c r="B683">
        <v>808</v>
      </c>
      <c r="C683">
        <v>2</v>
      </c>
      <c r="D683">
        <v>0</v>
      </c>
      <c r="E683">
        <f>SmtRes!AV808</f>
        <v>0</v>
      </c>
      <c r="F683" t="str">
        <f>SmtRes!I808</f>
        <v>22.1-30-56</v>
      </c>
      <c r="G683" t="str">
        <f>SmtRes!K808</f>
        <v>Шуруповерты</v>
      </c>
      <c r="H683" t="str">
        <f>SmtRes!O808</f>
        <v>маш.-ч</v>
      </c>
      <c r="I683">
        <f>SmtRes!Y808*Source!I1619</f>
        <v>0.37156999999999996</v>
      </c>
      <c r="J683">
        <f>SmtRes!AO808</f>
        <v>1</v>
      </c>
      <c r="K683">
        <f>SmtRes!AF808</f>
        <v>7.44</v>
      </c>
      <c r="L683">
        <f>SmtRes!DB808</f>
        <v>37.869999999999997</v>
      </c>
      <c r="M683">
        <f>ROUND(ROUND(L683*Source!I1619, 6)*1, 2)</f>
        <v>2.76</v>
      </c>
      <c r="N683">
        <f>SmtRes!AB808</f>
        <v>7.44</v>
      </c>
      <c r="O683">
        <f>ROUND(ROUND(L683*Source!I1619, 6)*SmtRes!DA808, 2)</f>
        <v>2.76</v>
      </c>
      <c r="P683">
        <f>SmtRes!AG808</f>
        <v>0.01</v>
      </c>
      <c r="Q683">
        <f>SmtRes!DC808</f>
        <v>0.05</v>
      </c>
      <c r="R683">
        <f>ROUND(ROUND(Q683*Source!I1619, 6)*1, 2)</f>
        <v>0</v>
      </c>
      <c r="S683">
        <f>SmtRes!AC808</f>
        <v>0.01</v>
      </c>
      <c r="T683">
        <f>ROUND(ROUND(Q683*Source!I1619, 6)*SmtRes!AK808, 2)</f>
        <v>0</v>
      </c>
      <c r="U683">
        <v>2</v>
      </c>
      <c r="Z683">
        <f>SmtRes!X808</f>
        <v>2076833660</v>
      </c>
      <c r="AA683">
        <v>-2012010907</v>
      </c>
      <c r="AB683">
        <v>-1996660002</v>
      </c>
    </row>
    <row r="684" spans="1:28" x14ac:dyDescent="0.2">
      <c r="A684">
        <v>20</v>
      </c>
      <c r="B684">
        <v>807</v>
      </c>
      <c r="C684">
        <v>2</v>
      </c>
      <c r="D684">
        <v>0</v>
      </c>
      <c r="E684">
        <f>SmtRes!AV807</f>
        <v>0</v>
      </c>
      <c r="F684" t="str">
        <f>SmtRes!I807</f>
        <v>22.1-30-31</v>
      </c>
      <c r="G684" t="str">
        <f>SmtRes!K807</f>
        <v>Ножницы электрические</v>
      </c>
      <c r="H684" t="str">
        <f>SmtRes!O807</f>
        <v>маш.-ч</v>
      </c>
      <c r="I684">
        <f>SmtRes!Y807*Source!I1619</f>
        <v>8.7599999999999987E-3</v>
      </c>
      <c r="J684">
        <f>SmtRes!AO807</f>
        <v>1</v>
      </c>
      <c r="K684">
        <f>SmtRes!AF807</f>
        <v>4.59</v>
      </c>
      <c r="L684">
        <f>SmtRes!DB807</f>
        <v>0.55000000000000004</v>
      </c>
      <c r="M684">
        <f>ROUND(ROUND(L684*Source!I1619, 6)*1, 2)</f>
        <v>0.04</v>
      </c>
      <c r="N684">
        <f>SmtRes!AB807</f>
        <v>4.59</v>
      </c>
      <c r="O684">
        <f>ROUND(ROUND(L684*Source!I1619, 6)*SmtRes!DA807, 2)</f>
        <v>0.04</v>
      </c>
      <c r="P684">
        <f>SmtRes!AG807</f>
        <v>0.01</v>
      </c>
      <c r="Q684">
        <f>SmtRes!DC807</f>
        <v>0</v>
      </c>
      <c r="R684">
        <f>ROUND(ROUND(Q684*Source!I1619, 6)*1, 2)</f>
        <v>0</v>
      </c>
      <c r="S684">
        <f>SmtRes!AC807</f>
        <v>0.01</v>
      </c>
      <c r="T684">
        <f>ROUND(ROUND(Q684*Source!I1619, 6)*SmtRes!AK807, 2)</f>
        <v>0</v>
      </c>
      <c r="U684">
        <v>2</v>
      </c>
      <c r="Z684">
        <f>SmtRes!X807</f>
        <v>-1913511027</v>
      </c>
      <c r="AA684">
        <v>2021720950</v>
      </c>
      <c r="AB684">
        <v>1161649597</v>
      </c>
    </row>
    <row r="685" spans="1:28" x14ac:dyDescent="0.2">
      <c r="A685">
        <v>20</v>
      </c>
      <c r="B685">
        <v>806</v>
      </c>
      <c r="C685">
        <v>2</v>
      </c>
      <c r="D685">
        <v>0</v>
      </c>
      <c r="E685">
        <f>SmtRes!AV806</f>
        <v>0</v>
      </c>
      <c r="F685" t="str">
        <f>SmtRes!I806</f>
        <v>22.1-30-103</v>
      </c>
      <c r="G685" t="str">
        <f>SmtRes!K806</f>
        <v>Перфораторы электрические, мощность до 800 Вт</v>
      </c>
      <c r="H685" t="str">
        <f>SmtRes!O806</f>
        <v>маш.-ч</v>
      </c>
      <c r="I685">
        <f>SmtRes!Y806*Source!I1619</f>
        <v>5.4749999999999993E-2</v>
      </c>
      <c r="J685">
        <f>SmtRes!AO806</f>
        <v>1</v>
      </c>
      <c r="K685">
        <f>SmtRes!AF806</f>
        <v>10.38</v>
      </c>
      <c r="L685">
        <f>SmtRes!DB806</f>
        <v>7.79</v>
      </c>
      <c r="M685">
        <f>ROUND(ROUND(L685*Source!I1619, 6)*1, 2)</f>
        <v>0.56999999999999995</v>
      </c>
      <c r="N685">
        <f>SmtRes!AB806</f>
        <v>10.38</v>
      </c>
      <c r="O685">
        <f>ROUND(ROUND(L685*Source!I1619, 6)*SmtRes!DA806, 2)</f>
        <v>0.56999999999999995</v>
      </c>
      <c r="P685">
        <f>SmtRes!AG806</f>
        <v>1.58</v>
      </c>
      <c r="Q685">
        <f>SmtRes!DC806</f>
        <v>1.19</v>
      </c>
      <c r="R685">
        <f>ROUND(ROUND(Q685*Source!I1619, 6)*1, 2)</f>
        <v>0.09</v>
      </c>
      <c r="S685">
        <f>SmtRes!AC806</f>
        <v>1.58</v>
      </c>
      <c r="T685">
        <f>ROUND(ROUND(Q685*Source!I1619, 6)*SmtRes!AK806, 2)</f>
        <v>0.09</v>
      </c>
      <c r="U685">
        <v>2</v>
      </c>
      <c r="Z685">
        <f>SmtRes!X806</f>
        <v>513809288</v>
      </c>
      <c r="AA685">
        <v>-479081030</v>
      </c>
      <c r="AB685">
        <v>-1470392458</v>
      </c>
    </row>
    <row r="686" spans="1:28" x14ac:dyDescent="0.2">
      <c r="A686">
        <v>20</v>
      </c>
      <c r="B686">
        <v>824</v>
      </c>
      <c r="C686">
        <v>3</v>
      </c>
      <c r="D686">
        <v>0</v>
      </c>
      <c r="E686">
        <f>SmtRes!AV824</f>
        <v>0</v>
      </c>
      <c r="F686" t="str">
        <f>SmtRes!I824</f>
        <v>21.1-25-407</v>
      </c>
      <c r="G686" t="str">
        <f>SmtRes!K824</f>
        <v>Шпатлевка масляно-клеевая универсальная</v>
      </c>
      <c r="H686" t="str">
        <f>SmtRes!O824</f>
        <v>т</v>
      </c>
      <c r="I686">
        <f>SmtRes!Y824*Source!I1621</f>
        <v>7.2999999999999996E-4</v>
      </c>
      <c r="J686">
        <f>SmtRes!AO824</f>
        <v>1</v>
      </c>
      <c r="K686">
        <f>SmtRes!AE824</f>
        <v>56576</v>
      </c>
      <c r="L686">
        <f>SmtRes!DB824</f>
        <v>282.88</v>
      </c>
      <c r="M686">
        <f>ROUND(ROUND(L686*Source!I1621, 6)*1, 2)</f>
        <v>41.3</v>
      </c>
      <c r="N686">
        <f>SmtRes!AA824</f>
        <v>56576</v>
      </c>
      <c r="O686">
        <f>ROUND(ROUND(L686*Source!I1621, 6)*SmtRes!DA824, 2)</f>
        <v>41.3</v>
      </c>
      <c r="P686">
        <f>SmtRes!AG824</f>
        <v>0</v>
      </c>
      <c r="Q686">
        <f>SmtRes!DC824</f>
        <v>0</v>
      </c>
      <c r="R686">
        <f>ROUND(ROUND(Q686*Source!I1621, 6)*1, 2)</f>
        <v>0</v>
      </c>
      <c r="S686">
        <f>SmtRes!AC824</f>
        <v>0</v>
      </c>
      <c r="T686">
        <f>ROUND(ROUND(Q686*Source!I1621, 6)*SmtRes!AK824, 2)</f>
        <v>0</v>
      </c>
      <c r="U686">
        <v>3</v>
      </c>
      <c r="Z686">
        <f>SmtRes!X824</f>
        <v>-1157409739</v>
      </c>
      <c r="AA686">
        <v>-239065870</v>
      </c>
      <c r="AB686">
        <v>648913781</v>
      </c>
    </row>
    <row r="687" spans="1:28" x14ac:dyDescent="0.2">
      <c r="A687">
        <v>20</v>
      </c>
      <c r="B687">
        <v>823</v>
      </c>
      <c r="C687">
        <v>3</v>
      </c>
      <c r="D687">
        <v>0</v>
      </c>
      <c r="E687">
        <f>SmtRes!AV823</f>
        <v>0</v>
      </c>
      <c r="F687" t="str">
        <f>SmtRes!I823</f>
        <v>21.1-25-189</v>
      </c>
      <c r="G687" t="str">
        <f>SmtRes!K823</f>
        <v>Миткаль (серпянка)</v>
      </c>
      <c r="H687" t="str">
        <f>SmtRes!O823</f>
        <v>м2</v>
      </c>
      <c r="I687">
        <f>SmtRes!Y823*Source!I1621</f>
        <v>5.9859999999999998</v>
      </c>
      <c r="J687">
        <f>SmtRes!AO823</f>
        <v>1</v>
      </c>
      <c r="K687">
        <f>SmtRes!AE823</f>
        <v>26.52</v>
      </c>
      <c r="L687">
        <f>SmtRes!DB823</f>
        <v>1087.32</v>
      </c>
      <c r="M687">
        <f>ROUND(ROUND(L687*Source!I1621, 6)*1, 2)</f>
        <v>158.75</v>
      </c>
      <c r="N687">
        <f>SmtRes!AA823</f>
        <v>26.52</v>
      </c>
      <c r="O687">
        <f>ROUND(ROUND(L687*Source!I1621, 6)*SmtRes!DA823, 2)</f>
        <v>158.75</v>
      </c>
      <c r="P687">
        <f>SmtRes!AG823</f>
        <v>0</v>
      </c>
      <c r="Q687">
        <f>SmtRes!DC823</f>
        <v>0</v>
      </c>
      <c r="R687">
        <f>ROUND(ROUND(Q687*Source!I1621, 6)*1, 2)</f>
        <v>0</v>
      </c>
      <c r="S687">
        <f>SmtRes!AC823</f>
        <v>0</v>
      </c>
      <c r="T687">
        <f>ROUND(ROUND(Q687*Source!I1621, 6)*SmtRes!AK823, 2)</f>
        <v>0</v>
      </c>
      <c r="U687">
        <v>3</v>
      </c>
      <c r="Z687">
        <f>SmtRes!X823</f>
        <v>-1584513112</v>
      </c>
      <c r="AA687">
        <v>775614729</v>
      </c>
      <c r="AB687">
        <v>-1063735518</v>
      </c>
    </row>
    <row r="688" spans="1:28" x14ac:dyDescent="0.2">
      <c r="A688">
        <v>20</v>
      </c>
      <c r="B688">
        <v>829</v>
      </c>
      <c r="C688">
        <v>3</v>
      </c>
      <c r="D688">
        <v>0</v>
      </c>
      <c r="E688">
        <f>SmtRes!AV829</f>
        <v>0</v>
      </c>
      <c r="F688" t="str">
        <f>SmtRes!I829</f>
        <v>21.3-2-15</v>
      </c>
      <c r="G688" t="str">
        <f>SmtRes!K829</f>
        <v>Растворы цементные, марка 100</v>
      </c>
      <c r="H688" t="str">
        <f>SmtRes!O829</f>
        <v>м3</v>
      </c>
      <c r="I688">
        <f>SmtRes!Y829*Source!I1623</f>
        <v>1.8000000000000002E-2</v>
      </c>
      <c r="J688">
        <f>SmtRes!AO829</f>
        <v>1</v>
      </c>
      <c r="K688">
        <f>SmtRes!AE829</f>
        <v>4969.8599999999997</v>
      </c>
      <c r="L688">
        <f>SmtRes!DB829</f>
        <v>7.45</v>
      </c>
      <c r="M688">
        <f>ROUND(ROUND(L688*Source!I1623, 6)*1, 2)</f>
        <v>89.4</v>
      </c>
      <c r="N688">
        <f>SmtRes!AA829</f>
        <v>4969.8599999999997</v>
      </c>
      <c r="O688">
        <f>ROUND(ROUND(L688*Source!I1623, 6)*SmtRes!DA829, 2)</f>
        <v>89.4</v>
      </c>
      <c r="P688">
        <f>SmtRes!AG829</f>
        <v>0</v>
      </c>
      <c r="Q688">
        <f>SmtRes!DC829</f>
        <v>0</v>
      </c>
      <c r="R688">
        <f>ROUND(ROUND(Q688*Source!I1623, 6)*1, 2)</f>
        <v>0</v>
      </c>
      <c r="S688">
        <f>SmtRes!AC829</f>
        <v>0</v>
      </c>
      <c r="T688">
        <f>ROUND(ROUND(Q688*Source!I1623, 6)*SmtRes!AK829, 2)</f>
        <v>0</v>
      </c>
      <c r="U688">
        <v>3</v>
      </c>
      <c r="Z688">
        <f>SmtRes!X829</f>
        <v>2013185010</v>
      </c>
      <c r="AA688">
        <v>-1091799724</v>
      </c>
      <c r="AB688">
        <v>-158112489</v>
      </c>
    </row>
    <row r="689" spans="1:28" x14ac:dyDescent="0.2">
      <c r="A689">
        <v>20</v>
      </c>
      <c r="B689">
        <v>828</v>
      </c>
      <c r="C689">
        <v>3</v>
      </c>
      <c r="D689">
        <v>0</v>
      </c>
      <c r="E689">
        <f>SmtRes!AV828</f>
        <v>0</v>
      </c>
      <c r="F689" t="str">
        <f>SmtRes!I828</f>
        <v>21.1-25-209</v>
      </c>
      <c r="G689" t="str">
        <f>SmtRes!K828</f>
        <v>Пакля пропитанная</v>
      </c>
      <c r="H689" t="str">
        <f>SmtRes!O828</f>
        <v>кг</v>
      </c>
      <c r="I689">
        <f>SmtRes!Y828*Source!I1623</f>
        <v>1.2000000000000002E-6</v>
      </c>
      <c r="J689">
        <f>SmtRes!AO828</f>
        <v>1</v>
      </c>
      <c r="K689">
        <f>SmtRes!AE828</f>
        <v>149.35</v>
      </c>
      <c r="L689">
        <f>SmtRes!DB828</f>
        <v>0</v>
      </c>
      <c r="M689">
        <f>ROUND(ROUND(L689*Source!I1623, 6)*1, 2)</f>
        <v>0</v>
      </c>
      <c r="N689">
        <f>SmtRes!AA828</f>
        <v>149.35</v>
      </c>
      <c r="O689">
        <f>ROUND(ROUND(L689*Source!I1623, 6)*SmtRes!DA828, 2)</f>
        <v>0</v>
      </c>
      <c r="P689">
        <f>SmtRes!AG828</f>
        <v>0</v>
      </c>
      <c r="Q689">
        <f>SmtRes!DC828</f>
        <v>0</v>
      </c>
      <c r="R689">
        <f>ROUND(ROUND(Q689*Source!I1623, 6)*1, 2)</f>
        <v>0</v>
      </c>
      <c r="S689">
        <f>SmtRes!AC828</f>
        <v>0</v>
      </c>
      <c r="T689">
        <f>ROUND(ROUND(Q689*Source!I1623, 6)*SmtRes!AK828, 2)</f>
        <v>0</v>
      </c>
      <c r="U689">
        <v>3</v>
      </c>
      <c r="Z689">
        <f>SmtRes!X828</f>
        <v>1726106284</v>
      </c>
      <c r="AA689">
        <v>2119225562</v>
      </c>
      <c r="AB689">
        <v>1172976567</v>
      </c>
    </row>
    <row r="690" spans="1:28" x14ac:dyDescent="0.2">
      <c r="A690">
        <v>20</v>
      </c>
      <c r="B690">
        <v>827</v>
      </c>
      <c r="C690">
        <v>3</v>
      </c>
      <c r="D690">
        <v>0</v>
      </c>
      <c r="E690">
        <f>SmtRes!AV827</f>
        <v>0</v>
      </c>
      <c r="F690" t="str">
        <f>SmtRes!I827</f>
        <v>21.1-2-2</v>
      </c>
      <c r="G690" t="str">
        <f>SmtRes!K827</f>
        <v>Гипсовые вяжущие (гипс) для штукатурных работ</v>
      </c>
      <c r="H690" t="str">
        <f>SmtRes!O827</f>
        <v>т</v>
      </c>
      <c r="I690">
        <f>SmtRes!Y827*Source!I1623</f>
        <v>8.3999999999999993E-4</v>
      </c>
      <c r="J690">
        <f>SmtRes!AO827</f>
        <v>1</v>
      </c>
      <c r="K690">
        <f>SmtRes!AE827</f>
        <v>7313.44</v>
      </c>
      <c r="L690">
        <f>SmtRes!DB827</f>
        <v>0.51</v>
      </c>
      <c r="M690">
        <f>ROUND(ROUND(L690*Source!I1623, 6)*1, 2)</f>
        <v>6.12</v>
      </c>
      <c r="N690">
        <f>SmtRes!AA827</f>
        <v>7313.44</v>
      </c>
      <c r="O690">
        <f>ROUND(ROUND(L690*Source!I1623, 6)*SmtRes!DA827, 2)</f>
        <v>6.12</v>
      </c>
      <c r="P690">
        <f>SmtRes!AG827</f>
        <v>0</v>
      </c>
      <c r="Q690">
        <f>SmtRes!DC827</f>
        <v>0</v>
      </c>
      <c r="R690">
        <f>ROUND(ROUND(Q690*Source!I1623, 6)*1, 2)</f>
        <v>0</v>
      </c>
      <c r="S690">
        <f>SmtRes!AC827</f>
        <v>0</v>
      </c>
      <c r="T690">
        <f>ROUND(ROUND(Q690*Source!I1623, 6)*SmtRes!AK827, 2)</f>
        <v>0</v>
      </c>
      <c r="U690">
        <v>3</v>
      </c>
      <c r="Z690">
        <f>SmtRes!X827</f>
        <v>-900230497</v>
      </c>
      <c r="AA690">
        <v>-1637219116</v>
      </c>
      <c r="AB690">
        <v>-453773343</v>
      </c>
    </row>
    <row r="691" spans="1:28" x14ac:dyDescent="0.2">
      <c r="A691">
        <v>20</v>
      </c>
      <c r="B691">
        <v>832</v>
      </c>
      <c r="C691">
        <v>3</v>
      </c>
      <c r="D691">
        <v>0</v>
      </c>
      <c r="E691">
        <f>SmtRes!AV832</f>
        <v>0</v>
      </c>
      <c r="F691" t="str">
        <f>SmtRes!I832</f>
        <v>21.1-6-10</v>
      </c>
      <c r="G691" t="str">
        <f>SmtRes!K832</f>
        <v>Грунтовка акриловая концентрированная универсальная с высокой клеевой и проникающей способностью</v>
      </c>
      <c r="H691" t="str">
        <f>SmtRes!O832</f>
        <v>л</v>
      </c>
      <c r="I691">
        <f>SmtRes!Y832*Source!I1624</f>
        <v>11.6081</v>
      </c>
      <c r="J691">
        <f>SmtRes!AO832</f>
        <v>1</v>
      </c>
      <c r="K691">
        <f>SmtRes!AE832</f>
        <v>128.12</v>
      </c>
      <c r="L691">
        <f>SmtRes!DB832</f>
        <v>1319.64</v>
      </c>
      <c r="M691">
        <f>ROUND(ROUND(L691*Source!I1624, 6)*1, 2)</f>
        <v>1487.23</v>
      </c>
      <c r="N691">
        <f>SmtRes!AA832</f>
        <v>128.12</v>
      </c>
      <c r="O691">
        <f>ROUND(ROUND(L691*Source!I1624, 6)*SmtRes!DA832, 2)</f>
        <v>1487.23</v>
      </c>
      <c r="P691">
        <f>SmtRes!AG832</f>
        <v>0</v>
      </c>
      <c r="Q691">
        <f>SmtRes!DC832</f>
        <v>0</v>
      </c>
      <c r="R691">
        <f>ROUND(ROUND(Q691*Source!I1624, 6)*1, 2)</f>
        <v>0</v>
      </c>
      <c r="S691">
        <f>SmtRes!AC832</f>
        <v>0</v>
      </c>
      <c r="T691">
        <f>ROUND(ROUND(Q691*Source!I1624, 6)*SmtRes!AK832, 2)</f>
        <v>0</v>
      </c>
      <c r="U691">
        <v>3</v>
      </c>
      <c r="Z691">
        <f>SmtRes!X832</f>
        <v>1582717036</v>
      </c>
      <c r="AA691">
        <v>392686341</v>
      </c>
      <c r="AB691">
        <v>-17149176</v>
      </c>
    </row>
    <row r="692" spans="1:28" x14ac:dyDescent="0.2">
      <c r="A692">
        <v>20</v>
      </c>
      <c r="B692">
        <v>831</v>
      </c>
      <c r="C692">
        <v>2</v>
      </c>
      <c r="D692">
        <v>0</v>
      </c>
      <c r="E692">
        <f>SmtRes!AV831</f>
        <v>0</v>
      </c>
      <c r="F692" t="str">
        <f>SmtRes!I831</f>
        <v>22.1-30-90</v>
      </c>
      <c r="G692" t="str">
        <f>SmtRes!K831</f>
        <v>Дрели-миксеры импортного производства для перемешивания строительных материалов, скорость до 650 об/мин</v>
      </c>
      <c r="H692" t="str">
        <f>SmtRes!O831</f>
        <v>маш.-ч</v>
      </c>
      <c r="I692">
        <f>SmtRes!Y831*Source!I1624</f>
        <v>4.5080000000000002E-2</v>
      </c>
      <c r="J692">
        <f>SmtRes!AO831</f>
        <v>1</v>
      </c>
      <c r="K692">
        <f>SmtRes!AF831</f>
        <v>11.86</v>
      </c>
      <c r="L692">
        <f>SmtRes!DB831</f>
        <v>0.47</v>
      </c>
      <c r="M692">
        <f>ROUND(ROUND(L692*Source!I1624, 6)*1, 2)</f>
        <v>0.53</v>
      </c>
      <c r="N692">
        <f>SmtRes!AB831</f>
        <v>11.86</v>
      </c>
      <c r="O692">
        <f>ROUND(ROUND(L692*Source!I1624, 6)*SmtRes!DA831, 2)</f>
        <v>0.53</v>
      </c>
      <c r="P692">
        <f>SmtRes!AG831</f>
        <v>0</v>
      </c>
      <c r="Q692">
        <f>SmtRes!DC831</f>
        <v>0</v>
      </c>
      <c r="R692">
        <f>ROUND(ROUND(Q692*Source!I1624, 6)*1, 2)</f>
        <v>0</v>
      </c>
      <c r="S692">
        <f>SmtRes!AC831</f>
        <v>0</v>
      </c>
      <c r="T692">
        <f>ROUND(ROUND(Q692*Source!I1624, 6)*SmtRes!AK831, 2)</f>
        <v>0</v>
      </c>
      <c r="U692">
        <v>2</v>
      </c>
      <c r="Z692">
        <f>SmtRes!X831</f>
        <v>-1393479748</v>
      </c>
      <c r="AA692">
        <v>-992411696</v>
      </c>
      <c r="AB692">
        <v>-1125792185</v>
      </c>
    </row>
    <row r="693" spans="1:28" x14ac:dyDescent="0.2">
      <c r="A693">
        <f>Source!A1625</f>
        <v>18</v>
      </c>
      <c r="B693">
        <v>1625</v>
      </c>
      <c r="C693">
        <v>3</v>
      </c>
      <c r="D693">
        <f>Source!BI1625</f>
        <v>4</v>
      </c>
      <c r="E693">
        <f>Source!FS1625</f>
        <v>0</v>
      </c>
      <c r="F693" t="str">
        <f>Source!F1625</f>
        <v>21.1-6-10</v>
      </c>
      <c r="G693" t="str">
        <f>Source!G1625</f>
        <v>Грунтовка акриловая концентрированная универсальная с высокой клеевой и проникающей способностью</v>
      </c>
      <c r="H693" t="str">
        <f>Source!H1625</f>
        <v>л</v>
      </c>
      <c r="I693">
        <f>Source!I1625</f>
        <v>-11.6081</v>
      </c>
      <c r="J693">
        <v>1</v>
      </c>
      <c r="K693">
        <f>Source!AC1625</f>
        <v>128.12</v>
      </c>
      <c r="M693">
        <f>ROUND(K693*I693, 2)</f>
        <v>-1487.23</v>
      </c>
      <c r="N693">
        <f>Source!AC1625*IF(Source!BC1625&lt;&gt; 0, Source!BC1625, 1)</f>
        <v>128.12</v>
      </c>
      <c r="O693">
        <f>ROUND(N693*I693, 2)</f>
        <v>-1487.23</v>
      </c>
      <c r="P693">
        <f>Source!AE1625</f>
        <v>0</v>
      </c>
      <c r="R693">
        <f>ROUND(P693*I693, 2)</f>
        <v>0</v>
      </c>
      <c r="S693">
        <f>Source!AE1625*IF(Source!BS1625&lt;&gt; 0, Source!BS1625, 1)</f>
        <v>0</v>
      </c>
      <c r="T693">
        <f>ROUND(S693*I693, 2)</f>
        <v>0</v>
      </c>
      <c r="U693">
        <v>3</v>
      </c>
      <c r="Z693">
        <f>Source!GF1625</f>
        <v>1582717036</v>
      </c>
      <c r="AA693">
        <v>-1285029469</v>
      </c>
      <c r="AB693">
        <v>-187342921</v>
      </c>
    </row>
    <row r="694" spans="1:28" x14ac:dyDescent="0.2">
      <c r="A694">
        <f>Source!A1626</f>
        <v>18</v>
      </c>
      <c r="B694">
        <v>1626</v>
      </c>
      <c r="C694">
        <v>3</v>
      </c>
      <c r="D694">
        <f>Source!BI1626</f>
        <v>4</v>
      </c>
      <c r="E694">
        <f>Source!FS1626</f>
        <v>0</v>
      </c>
      <c r="F694" t="str">
        <f>Source!F1626</f>
        <v>21.1-6-9</v>
      </c>
      <c r="G694" t="str">
        <f>Source!G1626</f>
        <v>Грунтовка акриловая адгезионная для обработки бетонных оснований перед оштукатуриванием, марка "Бетоконтакт"</v>
      </c>
      <c r="H694" t="str">
        <f>Source!H1626</f>
        <v>кг</v>
      </c>
      <c r="I694">
        <f>Source!I1626</f>
        <v>18.595500000000001</v>
      </c>
      <c r="J694">
        <v>1</v>
      </c>
      <c r="K694">
        <f>Source!AC1626</f>
        <v>128.87</v>
      </c>
      <c r="M694">
        <f>ROUND(K694*I694, 2)</f>
        <v>2396.4</v>
      </c>
      <c r="N694">
        <f>Source!AC1626*IF(Source!BC1626&lt;&gt; 0, Source!BC1626, 1)</f>
        <v>128.87</v>
      </c>
      <c r="O694">
        <f>ROUND(N694*I694, 2)</f>
        <v>2396.4</v>
      </c>
      <c r="P694">
        <f>Source!AE1626</f>
        <v>0</v>
      </c>
      <c r="R694">
        <f>ROUND(P694*I694, 2)</f>
        <v>0</v>
      </c>
      <c r="S694">
        <f>Source!AE1626*IF(Source!BS1626&lt;&gt; 0, Source!BS1626, 1)</f>
        <v>0</v>
      </c>
      <c r="T694">
        <f>ROUND(S694*I694, 2)</f>
        <v>0</v>
      </c>
      <c r="U694">
        <v>3</v>
      </c>
      <c r="Z694">
        <f>Source!GF1626</f>
        <v>743869604</v>
      </c>
      <c r="AA694">
        <v>382649317</v>
      </c>
      <c r="AB694">
        <v>-1943594725</v>
      </c>
    </row>
    <row r="695" spans="1:28" x14ac:dyDescent="0.2">
      <c r="A695">
        <v>20</v>
      </c>
      <c r="B695">
        <v>838</v>
      </c>
      <c r="C695">
        <v>3</v>
      </c>
      <c r="D695">
        <v>0</v>
      </c>
      <c r="E695">
        <f>SmtRes!AV838</f>
        <v>0</v>
      </c>
      <c r="F695" t="str">
        <f>SmtRes!I838</f>
        <v>21.3-2-97</v>
      </c>
      <c r="G695" t="str">
        <f>SmtRes!K838</f>
        <v>Смеси сухие штукатурные цементно-известковые для внутренних и наружных работ, для машинного и ручного нанесения, марка 75</v>
      </c>
      <c r="H695" t="str">
        <f>SmtRes!O838</f>
        <v>т</v>
      </c>
      <c r="I695">
        <f>SmtRes!Y838*Source!I1627</f>
        <v>0.98725200000000002</v>
      </c>
      <c r="J695">
        <f>SmtRes!AO838</f>
        <v>1</v>
      </c>
      <c r="K695">
        <f>SmtRes!AE838</f>
        <v>11245.63</v>
      </c>
      <c r="L695">
        <f>SmtRes!DB838</f>
        <v>9851.17</v>
      </c>
      <c r="M695">
        <f>ROUND(ROUND(L695*Source!I1627, 6)*1, 2)</f>
        <v>11102.27</v>
      </c>
      <c r="N695">
        <f>SmtRes!AA838</f>
        <v>11245.63</v>
      </c>
      <c r="O695">
        <f>ROUND(ROUND(L695*Source!I1627, 6)*SmtRes!DA838, 2)</f>
        <v>11102.27</v>
      </c>
      <c r="P695">
        <f>SmtRes!AG838</f>
        <v>0</v>
      </c>
      <c r="Q695">
        <f>SmtRes!DC838</f>
        <v>0</v>
      </c>
      <c r="R695">
        <f>ROUND(ROUND(Q695*Source!I1627, 6)*1, 2)</f>
        <v>0</v>
      </c>
      <c r="S695">
        <f>SmtRes!AC838</f>
        <v>0</v>
      </c>
      <c r="T695">
        <f>ROUND(ROUND(Q695*Source!I1627, 6)*SmtRes!AK838, 2)</f>
        <v>0</v>
      </c>
      <c r="U695">
        <v>3</v>
      </c>
      <c r="Z695">
        <f>SmtRes!X838</f>
        <v>-1784042081</v>
      </c>
      <c r="AA695">
        <v>-1898204583</v>
      </c>
      <c r="AB695">
        <v>-1336858889</v>
      </c>
    </row>
    <row r="696" spans="1:28" x14ac:dyDescent="0.2">
      <c r="A696">
        <v>20</v>
      </c>
      <c r="B696">
        <v>837</v>
      </c>
      <c r="C696">
        <v>3</v>
      </c>
      <c r="D696">
        <v>0</v>
      </c>
      <c r="E696">
        <f>SmtRes!AV837</f>
        <v>0</v>
      </c>
      <c r="F696" t="str">
        <f>SmtRes!I837</f>
        <v>21.1-6-21</v>
      </c>
      <c r="G696" t="str">
        <f>SmtRes!K837</f>
        <v>Дисперсия поливинилацетатная, гомополимерная, грубодисперсная, пластифицированная, (эмульсия поливинилацетатная), марка ДБ</v>
      </c>
      <c r="H696" t="str">
        <f>SmtRes!O837</f>
        <v>т</v>
      </c>
      <c r="I696">
        <f>SmtRes!Y837*Source!I1627</f>
        <v>5.1841999999999999E-3</v>
      </c>
      <c r="J696">
        <f>SmtRes!AO837</f>
        <v>1</v>
      </c>
      <c r="K696">
        <f>SmtRes!AE837</f>
        <v>62638.49</v>
      </c>
      <c r="L696">
        <f>SmtRes!DB837</f>
        <v>288.14</v>
      </c>
      <c r="M696">
        <f>ROUND(ROUND(L696*Source!I1627, 6)*1, 2)</f>
        <v>324.73</v>
      </c>
      <c r="N696">
        <f>SmtRes!AA837</f>
        <v>62638.49</v>
      </c>
      <c r="O696">
        <f>ROUND(ROUND(L696*Source!I1627, 6)*SmtRes!DA837, 2)</f>
        <v>324.73</v>
      </c>
      <c r="P696">
        <f>SmtRes!AG837</f>
        <v>0</v>
      </c>
      <c r="Q696">
        <f>SmtRes!DC837</f>
        <v>0</v>
      </c>
      <c r="R696">
        <f>ROUND(ROUND(Q696*Source!I1627, 6)*1, 2)</f>
        <v>0</v>
      </c>
      <c r="S696">
        <f>SmtRes!AC837</f>
        <v>0</v>
      </c>
      <c r="T696">
        <f>ROUND(ROUND(Q696*Source!I1627, 6)*SmtRes!AK837, 2)</f>
        <v>0</v>
      </c>
      <c r="U696">
        <v>3</v>
      </c>
      <c r="Z696">
        <f>SmtRes!X837</f>
        <v>-1087760959</v>
      </c>
      <c r="AA696">
        <v>131374174</v>
      </c>
      <c r="AB696">
        <v>-1174192813</v>
      </c>
    </row>
    <row r="697" spans="1:28" x14ac:dyDescent="0.2">
      <c r="A697">
        <v>20</v>
      </c>
      <c r="B697">
        <v>836</v>
      </c>
      <c r="C697">
        <v>3</v>
      </c>
      <c r="D697">
        <v>0</v>
      </c>
      <c r="E697">
        <f>SmtRes!AV836</f>
        <v>0</v>
      </c>
      <c r="F697" t="str">
        <f>SmtRes!I836</f>
        <v>21.1-25-13</v>
      </c>
      <c r="G697" t="str">
        <f>SmtRes!K836</f>
        <v>Вода</v>
      </c>
      <c r="H697" t="str">
        <f>SmtRes!O836</f>
        <v>м3</v>
      </c>
      <c r="I697">
        <f>SmtRes!Y836*Source!I1627</f>
        <v>0.17130399999999998</v>
      </c>
      <c r="J697">
        <f>SmtRes!AO836</f>
        <v>1</v>
      </c>
      <c r="K697">
        <f>SmtRes!AE836</f>
        <v>49.83</v>
      </c>
      <c r="L697">
        <f>SmtRes!DB836</f>
        <v>7.57</v>
      </c>
      <c r="M697">
        <f>ROUND(ROUND(L697*Source!I1627, 6)*1, 2)</f>
        <v>8.5299999999999994</v>
      </c>
      <c r="N697">
        <f>SmtRes!AA836</f>
        <v>49.83</v>
      </c>
      <c r="O697">
        <f>ROUND(ROUND(L697*Source!I1627, 6)*SmtRes!DA836, 2)</f>
        <v>8.5299999999999994</v>
      </c>
      <c r="P697">
        <f>SmtRes!AG836</f>
        <v>0</v>
      </c>
      <c r="Q697">
        <f>SmtRes!DC836</f>
        <v>0</v>
      </c>
      <c r="R697">
        <f>ROUND(ROUND(Q697*Source!I1627, 6)*1, 2)</f>
        <v>0</v>
      </c>
      <c r="S697">
        <f>SmtRes!AC836</f>
        <v>0</v>
      </c>
      <c r="T697">
        <f>ROUND(ROUND(Q697*Source!I1627, 6)*SmtRes!AK836, 2)</f>
        <v>0</v>
      </c>
      <c r="U697">
        <v>3</v>
      </c>
      <c r="Z697">
        <f>SmtRes!X836</f>
        <v>-1393929784</v>
      </c>
      <c r="AA697">
        <v>-568288822</v>
      </c>
      <c r="AB697">
        <v>-1097784124</v>
      </c>
    </row>
    <row r="698" spans="1:28" x14ac:dyDescent="0.2">
      <c r="A698">
        <v>20</v>
      </c>
      <c r="B698">
        <v>845</v>
      </c>
      <c r="C698">
        <v>3</v>
      </c>
      <c r="D698">
        <v>0</v>
      </c>
      <c r="E698">
        <f>SmtRes!AV845</f>
        <v>0</v>
      </c>
      <c r="F698" t="str">
        <f>SmtRes!I845</f>
        <v>21.1-6-221</v>
      </c>
      <c r="G698" t="str">
        <f>SmtRes!K845</f>
        <v>Грунтовка водно-дисперсионная акриловая укрепляющая для минеральных поверхностей, типа ВД-АК-0110</v>
      </c>
      <c r="H698" t="str">
        <f>SmtRes!O845</f>
        <v>кг</v>
      </c>
      <c r="I698">
        <f>SmtRes!Y845*Source!I1628</f>
        <v>11.720800000000001</v>
      </c>
      <c r="J698">
        <f>SmtRes!AO845</f>
        <v>1</v>
      </c>
      <c r="K698">
        <f>SmtRes!AE845</f>
        <v>78.349999999999994</v>
      </c>
      <c r="L698">
        <f>SmtRes!DB845</f>
        <v>814.84</v>
      </c>
      <c r="M698">
        <f>ROUND(ROUND(L698*Source!I1628, 6)*1, 2)</f>
        <v>918.32</v>
      </c>
      <c r="N698">
        <f>SmtRes!AA845</f>
        <v>78.349999999999994</v>
      </c>
      <c r="O698">
        <f>ROUND(ROUND(L698*Source!I1628, 6)*SmtRes!DA845, 2)</f>
        <v>918.32</v>
      </c>
      <c r="P698">
        <f>SmtRes!AG845</f>
        <v>0</v>
      </c>
      <c r="Q698">
        <f>SmtRes!DC845</f>
        <v>0</v>
      </c>
      <c r="R698">
        <f>ROUND(ROUND(Q698*Source!I1628, 6)*1, 2)</f>
        <v>0</v>
      </c>
      <c r="S698">
        <f>SmtRes!AC845</f>
        <v>0</v>
      </c>
      <c r="T698">
        <f>ROUND(ROUND(Q698*Source!I1628, 6)*SmtRes!AK845, 2)</f>
        <v>0</v>
      </c>
      <c r="U698">
        <v>3</v>
      </c>
      <c r="Z698">
        <f>SmtRes!X845</f>
        <v>-1709431397</v>
      </c>
      <c r="AA698">
        <v>451470118</v>
      </c>
      <c r="AB698">
        <v>2147139593</v>
      </c>
    </row>
    <row r="699" spans="1:28" x14ac:dyDescent="0.2">
      <c r="A699">
        <v>20</v>
      </c>
      <c r="B699">
        <v>844</v>
      </c>
      <c r="C699">
        <v>3</v>
      </c>
      <c r="D699">
        <v>0</v>
      </c>
      <c r="E699">
        <f>SmtRes!AV844</f>
        <v>0</v>
      </c>
      <c r="F699" t="str">
        <f>SmtRes!I844</f>
        <v>21.1-6-219</v>
      </c>
      <c r="G699" t="str">
        <f>SmtRes!K844</f>
        <v>Краски водно-дисперсионные акриловые износостойкие, интерьерные, моющиеся, типа ВД-АК-210, белые</v>
      </c>
      <c r="H699" t="str">
        <f>SmtRes!O844</f>
        <v>кг</v>
      </c>
      <c r="I699">
        <f>SmtRes!Y844*Source!I1628</f>
        <v>27.273399999999999</v>
      </c>
      <c r="J699">
        <f>SmtRes!AO844</f>
        <v>1</v>
      </c>
      <c r="K699">
        <f>SmtRes!AE844</f>
        <v>183.25</v>
      </c>
      <c r="L699">
        <f>SmtRes!DB844</f>
        <v>4434.6499999999996</v>
      </c>
      <c r="M699">
        <f>ROUND(ROUND(L699*Source!I1628, 6)*1, 2)</f>
        <v>4997.8500000000004</v>
      </c>
      <c r="N699">
        <f>SmtRes!AA844</f>
        <v>183.25</v>
      </c>
      <c r="O699">
        <f>ROUND(ROUND(L699*Source!I1628, 6)*SmtRes!DA844, 2)</f>
        <v>4997.8500000000004</v>
      </c>
      <c r="P699">
        <f>SmtRes!AG844</f>
        <v>0</v>
      </c>
      <c r="Q699">
        <f>SmtRes!DC844</f>
        <v>0</v>
      </c>
      <c r="R699">
        <f>ROUND(ROUND(Q699*Source!I1628, 6)*1, 2)</f>
        <v>0</v>
      </c>
      <c r="S699">
        <f>SmtRes!AC844</f>
        <v>0</v>
      </c>
      <c r="T699">
        <f>ROUND(ROUND(Q699*Source!I1628, 6)*SmtRes!AK844, 2)</f>
        <v>0</v>
      </c>
      <c r="U699">
        <v>3</v>
      </c>
      <c r="Z699">
        <f>SmtRes!X844</f>
        <v>1915260537</v>
      </c>
      <c r="AA699">
        <v>-17150697</v>
      </c>
      <c r="AB699">
        <v>-91456575</v>
      </c>
    </row>
    <row r="700" spans="1:28" x14ac:dyDescent="0.2">
      <c r="A700">
        <v>20</v>
      </c>
      <c r="B700">
        <v>843</v>
      </c>
      <c r="C700">
        <v>3</v>
      </c>
      <c r="D700">
        <v>0</v>
      </c>
      <c r="E700">
        <f>SmtRes!AV843</f>
        <v>0</v>
      </c>
      <c r="F700" t="str">
        <f>SmtRes!I843</f>
        <v>21.1-25-404</v>
      </c>
      <c r="G700" t="str">
        <f>SmtRes!K843</f>
        <v>Шпатлевка водно-дисперсионная акриловая</v>
      </c>
      <c r="H700" t="str">
        <f>SmtRes!O843</f>
        <v>т</v>
      </c>
      <c r="I700">
        <f>SmtRes!Y843*Source!I1628</f>
        <v>5.7476999999999993E-2</v>
      </c>
      <c r="J700">
        <f>SmtRes!AO843</f>
        <v>1</v>
      </c>
      <c r="K700">
        <f>SmtRes!AE843</f>
        <v>81852.28</v>
      </c>
      <c r="L700">
        <f>SmtRes!DB843</f>
        <v>4174.47</v>
      </c>
      <c r="M700">
        <f>ROUND(ROUND(L700*Source!I1628, 6)*1, 2)</f>
        <v>4704.63</v>
      </c>
      <c r="N700">
        <f>SmtRes!AA843</f>
        <v>81852.28</v>
      </c>
      <c r="O700">
        <f>ROUND(ROUND(L700*Source!I1628, 6)*SmtRes!DA843, 2)</f>
        <v>4704.63</v>
      </c>
      <c r="P700">
        <f>SmtRes!AG843</f>
        <v>0</v>
      </c>
      <c r="Q700">
        <f>SmtRes!DC843</f>
        <v>0</v>
      </c>
      <c r="R700">
        <f>ROUND(ROUND(Q700*Source!I1628, 6)*1, 2)</f>
        <v>0</v>
      </c>
      <c r="S700">
        <f>SmtRes!AC843</f>
        <v>0</v>
      </c>
      <c r="T700">
        <f>ROUND(ROUND(Q700*Source!I1628, 6)*SmtRes!AK843, 2)</f>
        <v>0</v>
      </c>
      <c r="U700">
        <v>3</v>
      </c>
      <c r="Z700">
        <f>SmtRes!X843</f>
        <v>-1196869701</v>
      </c>
      <c r="AA700">
        <v>-1059775425</v>
      </c>
      <c r="AB700">
        <v>1815180334</v>
      </c>
    </row>
    <row r="701" spans="1:28" x14ac:dyDescent="0.2">
      <c r="A701">
        <v>20</v>
      </c>
      <c r="B701">
        <v>842</v>
      </c>
      <c r="C701">
        <v>3</v>
      </c>
      <c r="D701">
        <v>0</v>
      </c>
      <c r="E701">
        <f>SmtRes!AV842</f>
        <v>0</v>
      </c>
      <c r="F701" t="str">
        <f>SmtRes!I842</f>
        <v>21.1-25-388</v>
      </c>
      <c r="G701" t="str">
        <f>SmtRes!K842</f>
        <v>Шкурка шлифовальная на бумажной основе</v>
      </c>
      <c r="H701" t="str">
        <f>SmtRes!O842</f>
        <v>м2</v>
      </c>
      <c r="I701">
        <f>SmtRes!Y842*Source!I1628</f>
        <v>0.90160000000000007</v>
      </c>
      <c r="J701">
        <f>SmtRes!AO842</f>
        <v>1</v>
      </c>
      <c r="K701">
        <f>SmtRes!AE842</f>
        <v>431.83</v>
      </c>
      <c r="L701">
        <f>SmtRes!DB842</f>
        <v>345.46</v>
      </c>
      <c r="M701">
        <f>ROUND(ROUND(L701*Source!I1628, 6)*1, 2)</f>
        <v>389.33</v>
      </c>
      <c r="N701">
        <f>SmtRes!AA842</f>
        <v>431.83</v>
      </c>
      <c r="O701">
        <f>ROUND(ROUND(L701*Source!I1628, 6)*SmtRes!DA842, 2)</f>
        <v>389.33</v>
      </c>
      <c r="P701">
        <f>SmtRes!AG842</f>
        <v>0</v>
      </c>
      <c r="Q701">
        <f>SmtRes!DC842</f>
        <v>0</v>
      </c>
      <c r="R701">
        <f>ROUND(ROUND(Q701*Source!I1628, 6)*1, 2)</f>
        <v>0</v>
      </c>
      <c r="S701">
        <f>SmtRes!AC842</f>
        <v>0</v>
      </c>
      <c r="T701">
        <f>ROUND(ROUND(Q701*Source!I1628, 6)*SmtRes!AK842, 2)</f>
        <v>0</v>
      </c>
      <c r="U701">
        <v>3</v>
      </c>
      <c r="Z701">
        <f>SmtRes!X842</f>
        <v>680056559</v>
      </c>
      <c r="AA701">
        <v>-267451668</v>
      </c>
      <c r="AB701">
        <v>2039739391</v>
      </c>
    </row>
    <row r="702" spans="1:28" x14ac:dyDescent="0.2">
      <c r="A702">
        <v>20</v>
      </c>
      <c r="B702">
        <v>841</v>
      </c>
      <c r="C702">
        <v>3</v>
      </c>
      <c r="D702">
        <v>0</v>
      </c>
      <c r="E702">
        <f>SmtRes!AV841</f>
        <v>0</v>
      </c>
      <c r="F702" t="str">
        <f>SmtRes!I841</f>
        <v>21.1-25-13</v>
      </c>
      <c r="G702" t="str">
        <f>SmtRes!K841</f>
        <v>Вода</v>
      </c>
      <c r="H702" t="str">
        <f>SmtRes!O841</f>
        <v>м3</v>
      </c>
      <c r="I702">
        <f>SmtRes!Y841*Source!I1628</f>
        <v>6.7619999999999998E-3</v>
      </c>
      <c r="J702">
        <f>SmtRes!AO841</f>
        <v>1</v>
      </c>
      <c r="K702">
        <f>SmtRes!AE841</f>
        <v>49.83</v>
      </c>
      <c r="L702">
        <f>SmtRes!DB841</f>
        <v>0.3</v>
      </c>
      <c r="M702">
        <f>ROUND(ROUND(L702*Source!I1628, 6)*1, 2)</f>
        <v>0.34</v>
      </c>
      <c r="N702">
        <f>SmtRes!AA841</f>
        <v>49.83</v>
      </c>
      <c r="O702">
        <f>ROUND(ROUND(L702*Source!I1628, 6)*SmtRes!DA841, 2)</f>
        <v>0.34</v>
      </c>
      <c r="P702">
        <f>SmtRes!AG841</f>
        <v>0</v>
      </c>
      <c r="Q702">
        <f>SmtRes!DC841</f>
        <v>0</v>
      </c>
      <c r="R702">
        <f>ROUND(ROUND(Q702*Source!I1628, 6)*1, 2)</f>
        <v>0</v>
      </c>
      <c r="S702">
        <f>SmtRes!AC841</f>
        <v>0</v>
      </c>
      <c r="T702">
        <f>ROUND(ROUND(Q702*Source!I1628, 6)*SmtRes!AK841, 2)</f>
        <v>0</v>
      </c>
      <c r="U702">
        <v>3</v>
      </c>
      <c r="Z702">
        <f>SmtRes!X841</f>
        <v>-1393929784</v>
      </c>
      <c r="AA702">
        <v>-568288822</v>
      </c>
      <c r="AB702">
        <v>-1097784124</v>
      </c>
    </row>
    <row r="703" spans="1:28" x14ac:dyDescent="0.2">
      <c r="A703">
        <v>20</v>
      </c>
      <c r="B703">
        <v>840</v>
      </c>
      <c r="C703">
        <v>3</v>
      </c>
      <c r="D703">
        <v>0</v>
      </c>
      <c r="E703">
        <f>SmtRes!AV840</f>
        <v>0</v>
      </c>
      <c r="F703" t="str">
        <f>SmtRes!I840</f>
        <v>21.1-20-7</v>
      </c>
      <c r="G703" t="str">
        <f>SmtRes!K840</f>
        <v>Ветошь</v>
      </c>
      <c r="H703" t="str">
        <f>SmtRes!O840</f>
        <v>кг</v>
      </c>
      <c r="I703">
        <f>SmtRes!Y840*Source!I1628</f>
        <v>0.34937000000000001</v>
      </c>
      <c r="J703">
        <f>SmtRes!AO840</f>
        <v>1</v>
      </c>
      <c r="K703">
        <f>SmtRes!AE840</f>
        <v>23.91</v>
      </c>
      <c r="L703">
        <f>SmtRes!DB840</f>
        <v>7.41</v>
      </c>
      <c r="M703">
        <f>ROUND(ROUND(L703*Source!I1628, 6)*1, 2)</f>
        <v>8.35</v>
      </c>
      <c r="N703">
        <f>SmtRes!AA840</f>
        <v>23.91</v>
      </c>
      <c r="O703">
        <f>ROUND(ROUND(L703*Source!I1628, 6)*SmtRes!DA840, 2)</f>
        <v>8.35</v>
      </c>
      <c r="P703">
        <f>SmtRes!AG840</f>
        <v>0</v>
      </c>
      <c r="Q703">
        <f>SmtRes!DC840</f>
        <v>0</v>
      </c>
      <c r="R703">
        <f>ROUND(ROUND(Q703*Source!I1628, 6)*1, 2)</f>
        <v>0</v>
      </c>
      <c r="S703">
        <f>SmtRes!AC840</f>
        <v>0</v>
      </c>
      <c r="T703">
        <f>ROUND(ROUND(Q703*Source!I1628, 6)*SmtRes!AK840, 2)</f>
        <v>0</v>
      </c>
      <c r="U703">
        <v>3</v>
      </c>
      <c r="Z703">
        <f>SmtRes!X840</f>
        <v>-1577570829</v>
      </c>
      <c r="AA703">
        <v>-1417245040</v>
      </c>
      <c r="AB703">
        <v>-1532834414</v>
      </c>
    </row>
    <row r="704" spans="1:28" x14ac:dyDescent="0.2">
      <c r="A704">
        <v>20</v>
      </c>
      <c r="B704">
        <v>849</v>
      </c>
      <c r="C704">
        <v>3</v>
      </c>
      <c r="D704">
        <v>0</v>
      </c>
      <c r="E704">
        <f>SmtRes!AV849</f>
        <v>0</v>
      </c>
      <c r="F704" t="str">
        <f>SmtRes!I849</f>
        <v>21.19-11-22</v>
      </c>
      <c r="G704" t="str">
        <f>SmtRes!K849</f>
        <v>Решетки вентиляционные стальные штампованные, тип РШ, размеры 200х200 мм</v>
      </c>
      <c r="H704" t="str">
        <f>SmtRes!O849</f>
        <v>шт.</v>
      </c>
      <c r="I704">
        <f>SmtRes!Y849*Source!I1630</f>
        <v>2</v>
      </c>
      <c r="J704">
        <f>SmtRes!AO849</f>
        <v>1</v>
      </c>
      <c r="K704">
        <f>SmtRes!AE849</f>
        <v>287.08999999999997</v>
      </c>
      <c r="L704">
        <f>SmtRes!DB849</f>
        <v>28709</v>
      </c>
      <c r="M704">
        <f>ROUND(ROUND(L704*Source!I1630, 6)*1, 2)</f>
        <v>574.17999999999995</v>
      </c>
      <c r="N704">
        <f>SmtRes!AA849</f>
        <v>287.08999999999997</v>
      </c>
      <c r="O704">
        <f>ROUND(ROUND(L704*Source!I1630, 6)*SmtRes!DA849, 2)</f>
        <v>574.17999999999995</v>
      </c>
      <c r="P704">
        <f>SmtRes!AG849</f>
        <v>0</v>
      </c>
      <c r="Q704">
        <f>SmtRes!DC849</f>
        <v>0</v>
      </c>
      <c r="R704">
        <f>ROUND(ROUND(Q704*Source!I1630, 6)*1, 2)</f>
        <v>0</v>
      </c>
      <c r="S704">
        <f>SmtRes!AC849</f>
        <v>0</v>
      </c>
      <c r="T704">
        <f>ROUND(ROUND(Q704*Source!I1630, 6)*SmtRes!AK849, 2)</f>
        <v>0</v>
      </c>
      <c r="U704">
        <v>3</v>
      </c>
      <c r="Z704">
        <f>SmtRes!X849</f>
        <v>1944741348</v>
      </c>
      <c r="AA704">
        <v>851634594</v>
      </c>
      <c r="AB704">
        <v>-1148237389</v>
      </c>
    </row>
    <row r="705" spans="1:28" x14ac:dyDescent="0.2">
      <c r="A705">
        <v>20</v>
      </c>
      <c r="B705">
        <v>848</v>
      </c>
      <c r="C705">
        <v>3</v>
      </c>
      <c r="D705">
        <v>0</v>
      </c>
      <c r="E705">
        <f>SmtRes!AV848</f>
        <v>0</v>
      </c>
      <c r="F705" t="str">
        <f>SmtRes!I848</f>
        <v>21.1-2-2</v>
      </c>
      <c r="G705" t="str">
        <f>SmtRes!K848</f>
        <v>Гипсовые вяжущие (гипс) для штукатурных работ</v>
      </c>
      <c r="H705" t="str">
        <f>SmtRes!O848</f>
        <v>т</v>
      </c>
      <c r="I705">
        <f>SmtRes!Y848*Source!I1630</f>
        <v>1E-3</v>
      </c>
      <c r="J705">
        <f>SmtRes!AO848</f>
        <v>1</v>
      </c>
      <c r="K705">
        <f>SmtRes!AE848</f>
        <v>7313.44</v>
      </c>
      <c r="L705">
        <f>SmtRes!DB848</f>
        <v>365.67</v>
      </c>
      <c r="M705">
        <f>ROUND(ROUND(L705*Source!I1630, 6)*1, 2)</f>
        <v>7.31</v>
      </c>
      <c r="N705">
        <f>SmtRes!AA848</f>
        <v>7313.44</v>
      </c>
      <c r="O705">
        <f>ROUND(ROUND(L705*Source!I1630, 6)*SmtRes!DA848, 2)</f>
        <v>7.31</v>
      </c>
      <c r="P705">
        <f>SmtRes!AG848</f>
        <v>0</v>
      </c>
      <c r="Q705">
        <f>SmtRes!DC848</f>
        <v>0</v>
      </c>
      <c r="R705">
        <f>ROUND(ROUND(Q705*Source!I1630, 6)*1, 2)</f>
        <v>0</v>
      </c>
      <c r="S705">
        <f>SmtRes!AC848</f>
        <v>0</v>
      </c>
      <c r="T705">
        <f>ROUND(ROUND(Q705*Source!I1630, 6)*SmtRes!AK848, 2)</f>
        <v>0</v>
      </c>
      <c r="U705">
        <v>3</v>
      </c>
      <c r="Z705">
        <f>SmtRes!X848</f>
        <v>-900230497</v>
      </c>
      <c r="AA705">
        <v>-1637219116</v>
      </c>
      <c r="AB705">
        <v>-453773343</v>
      </c>
    </row>
    <row r="706" spans="1:28" x14ac:dyDescent="0.2">
      <c r="A706">
        <f>Source!A1662</f>
        <v>5</v>
      </c>
      <c r="B706">
        <v>1662</v>
      </c>
      <c r="G706" t="str">
        <f>Source!G1662</f>
        <v>Пол</v>
      </c>
    </row>
    <row r="707" spans="1:28" x14ac:dyDescent="0.2">
      <c r="A707">
        <v>20</v>
      </c>
      <c r="B707">
        <v>851</v>
      </c>
      <c r="C707">
        <v>3</v>
      </c>
      <c r="D707">
        <v>0</v>
      </c>
      <c r="E707">
        <f>SmtRes!AV851</f>
        <v>0</v>
      </c>
      <c r="F707" t="str">
        <f>SmtRes!I851</f>
        <v>9999990001</v>
      </c>
      <c r="G707" t="str">
        <f>SmtRes!K851</f>
        <v>Масса мусора</v>
      </c>
      <c r="H707" t="str">
        <f>SmtRes!O851</f>
        <v>т</v>
      </c>
      <c r="I707">
        <f>SmtRes!Y851*Source!I1666</f>
        <v>4.1800000000000004E-2</v>
      </c>
      <c r="J707">
        <f>SmtRes!AO851</f>
        <v>1</v>
      </c>
      <c r="K707">
        <f>SmtRes!AE851</f>
        <v>0</v>
      </c>
      <c r="L707">
        <f>SmtRes!DB851</f>
        <v>0</v>
      </c>
      <c r="M707">
        <f>ROUND(ROUND(L707*Source!I1666, 6)*1, 2)</f>
        <v>0</v>
      </c>
      <c r="N707">
        <f>SmtRes!AA851</f>
        <v>0</v>
      </c>
      <c r="O707">
        <f>ROUND(ROUND(L707*Source!I1666, 6)*SmtRes!DA851, 2)</f>
        <v>0</v>
      </c>
      <c r="P707">
        <f>SmtRes!AG851</f>
        <v>0</v>
      </c>
      <c r="Q707">
        <f>SmtRes!DC851</f>
        <v>0</v>
      </c>
      <c r="R707">
        <f>ROUND(ROUND(Q707*Source!I1666, 6)*1, 2)</f>
        <v>0</v>
      </c>
      <c r="S707">
        <f>SmtRes!AC851</f>
        <v>0</v>
      </c>
      <c r="T707">
        <f>ROUND(ROUND(Q707*Source!I1666, 6)*SmtRes!AK851, 2)</f>
        <v>0</v>
      </c>
      <c r="U707">
        <v>3</v>
      </c>
      <c r="Z707">
        <f>SmtRes!X851</f>
        <v>1489638031</v>
      </c>
      <c r="AA707">
        <v>1808425918</v>
      </c>
      <c r="AB707">
        <v>-883491509</v>
      </c>
    </row>
    <row r="708" spans="1:28" x14ac:dyDescent="0.2">
      <c r="A708">
        <v>20</v>
      </c>
      <c r="B708">
        <v>853</v>
      </c>
      <c r="C708">
        <v>3</v>
      </c>
      <c r="D708">
        <v>0</v>
      </c>
      <c r="E708">
        <f>SmtRes!AV853</f>
        <v>0</v>
      </c>
      <c r="F708" t="str">
        <f>SmtRes!I853</f>
        <v>9999990001</v>
      </c>
      <c r="G708" t="str">
        <f>SmtRes!K853</f>
        <v>Масса мусора</v>
      </c>
      <c r="H708" t="str">
        <f>SmtRes!O853</f>
        <v>т</v>
      </c>
      <c r="I708">
        <f>SmtRes!Y853*Source!I1667</f>
        <v>0.32101000000000002</v>
      </c>
      <c r="J708">
        <f>SmtRes!AO853</f>
        <v>1</v>
      </c>
      <c r="K708">
        <f>SmtRes!AE853</f>
        <v>0</v>
      </c>
      <c r="L708">
        <f>SmtRes!DB853</f>
        <v>0</v>
      </c>
      <c r="M708">
        <f>ROUND(ROUND(L708*Source!I1667, 6)*1, 2)</f>
        <v>0</v>
      </c>
      <c r="N708">
        <f>SmtRes!AA853</f>
        <v>0</v>
      </c>
      <c r="O708">
        <f>ROUND(ROUND(L708*Source!I1667, 6)*SmtRes!DA853, 2)</f>
        <v>0</v>
      </c>
      <c r="P708">
        <f>SmtRes!AG853</f>
        <v>0</v>
      </c>
      <c r="Q708">
        <f>SmtRes!DC853</f>
        <v>0</v>
      </c>
      <c r="R708">
        <f>ROUND(ROUND(Q708*Source!I1667, 6)*1, 2)</f>
        <v>0</v>
      </c>
      <c r="S708">
        <f>SmtRes!AC853</f>
        <v>0</v>
      </c>
      <c r="T708">
        <f>ROUND(ROUND(Q708*Source!I1667, 6)*SmtRes!AK853, 2)</f>
        <v>0</v>
      </c>
      <c r="U708">
        <v>3</v>
      </c>
      <c r="Z708">
        <f>SmtRes!X853</f>
        <v>1489638031</v>
      </c>
      <c r="AA708">
        <v>1808425918</v>
      </c>
      <c r="AB708">
        <v>-883491509</v>
      </c>
    </row>
    <row r="709" spans="1:28" x14ac:dyDescent="0.2">
      <c r="A709">
        <v>20</v>
      </c>
      <c r="B709">
        <v>855</v>
      </c>
      <c r="C709">
        <v>3</v>
      </c>
      <c r="D709">
        <v>0</v>
      </c>
      <c r="E709">
        <f>SmtRes!AV855</f>
        <v>0</v>
      </c>
      <c r="F709" t="str">
        <f>SmtRes!I855</f>
        <v>9999990001</v>
      </c>
      <c r="G709" t="str">
        <f>SmtRes!K855</f>
        <v>Масса мусора</v>
      </c>
      <c r="H709" t="str">
        <f>SmtRes!O855</f>
        <v>т</v>
      </c>
      <c r="I709">
        <f>SmtRes!Y855*Source!I1668</f>
        <v>0.37565000000000004</v>
      </c>
      <c r="J709">
        <f>SmtRes!AO855</f>
        <v>1</v>
      </c>
      <c r="K709">
        <f>SmtRes!AE855</f>
        <v>0</v>
      </c>
      <c r="L709">
        <f>SmtRes!DB855</f>
        <v>0</v>
      </c>
      <c r="M709">
        <f>ROUND(ROUND(L709*Source!I1668, 6)*1, 2)</f>
        <v>0</v>
      </c>
      <c r="N709">
        <f>SmtRes!AA855</f>
        <v>0</v>
      </c>
      <c r="O709">
        <f>ROUND(ROUND(L709*Source!I1668, 6)*SmtRes!DA855, 2)</f>
        <v>0</v>
      </c>
      <c r="P709">
        <f>SmtRes!AG855</f>
        <v>0</v>
      </c>
      <c r="Q709">
        <f>SmtRes!DC855</f>
        <v>0</v>
      </c>
      <c r="R709">
        <f>ROUND(ROUND(Q709*Source!I1668, 6)*1, 2)</f>
        <v>0</v>
      </c>
      <c r="S709">
        <f>SmtRes!AC855</f>
        <v>0</v>
      </c>
      <c r="T709">
        <f>ROUND(ROUND(Q709*Source!I1668, 6)*SmtRes!AK855, 2)</f>
        <v>0</v>
      </c>
      <c r="U709">
        <v>3</v>
      </c>
      <c r="Z709">
        <f>SmtRes!X855</f>
        <v>1489638031</v>
      </c>
      <c r="AA709">
        <v>1808425918</v>
      </c>
      <c r="AB709">
        <v>-883491509</v>
      </c>
    </row>
    <row r="710" spans="1:28" x14ac:dyDescent="0.2">
      <c r="A710">
        <v>20</v>
      </c>
      <c r="B710">
        <v>859</v>
      </c>
      <c r="C710">
        <v>3</v>
      </c>
      <c r="D710">
        <v>0</v>
      </c>
      <c r="E710">
        <f>SmtRes!AV859</f>
        <v>0</v>
      </c>
      <c r="F710" t="str">
        <f>SmtRes!I859</f>
        <v>9999990001</v>
      </c>
      <c r="G710" t="str">
        <f>SmtRes!K859</f>
        <v>Масса мусора</v>
      </c>
      <c r="H710" t="str">
        <f>SmtRes!O859</f>
        <v>т</v>
      </c>
      <c r="I710">
        <f>SmtRes!Y859*Source!I1669</f>
        <v>4.5078000000000005</v>
      </c>
      <c r="J710">
        <f>SmtRes!AO859</f>
        <v>1</v>
      </c>
      <c r="K710">
        <f>SmtRes!AE859</f>
        <v>0</v>
      </c>
      <c r="L710">
        <f>SmtRes!DB859</f>
        <v>0</v>
      </c>
      <c r="M710">
        <f>ROUND(ROUND(L710*Source!I1669, 6)*1, 2)</f>
        <v>0</v>
      </c>
      <c r="N710">
        <f>SmtRes!AA859</f>
        <v>0</v>
      </c>
      <c r="O710">
        <f>ROUND(ROUND(L710*Source!I1669, 6)*SmtRes!DA859, 2)</f>
        <v>0</v>
      </c>
      <c r="P710">
        <f>SmtRes!AG859</f>
        <v>0</v>
      </c>
      <c r="Q710">
        <f>SmtRes!DC859</f>
        <v>0</v>
      </c>
      <c r="R710">
        <f>ROUND(ROUND(Q710*Source!I1669, 6)*1, 2)</f>
        <v>0</v>
      </c>
      <c r="S710">
        <f>SmtRes!AC859</f>
        <v>0</v>
      </c>
      <c r="T710">
        <f>ROUND(ROUND(Q710*Source!I1669, 6)*SmtRes!AK859, 2)</f>
        <v>0</v>
      </c>
      <c r="U710">
        <v>3</v>
      </c>
      <c r="Z710">
        <f>SmtRes!X859</f>
        <v>1489638031</v>
      </c>
      <c r="AA710">
        <v>1808425918</v>
      </c>
      <c r="AB710">
        <v>-883491509</v>
      </c>
    </row>
    <row r="711" spans="1:28" x14ac:dyDescent="0.2">
      <c r="A711">
        <v>20</v>
      </c>
      <c r="B711">
        <v>858</v>
      </c>
      <c r="C711">
        <v>2</v>
      </c>
      <c r="D711">
        <v>0</v>
      </c>
      <c r="E711">
        <f>SmtRes!AV858</f>
        <v>0</v>
      </c>
      <c r="F711" t="str">
        <f>SmtRes!I858</f>
        <v>22.1-30-54</v>
      </c>
      <c r="G711" t="str">
        <f>SmtRes!K858</f>
        <v>Молотки отбойные</v>
      </c>
      <c r="H711" t="str">
        <f>SmtRes!O858</f>
        <v>маш.-ч</v>
      </c>
      <c r="I711">
        <f>SmtRes!Y858*Source!I1669</f>
        <v>7.1032000000000011</v>
      </c>
      <c r="J711">
        <f>SmtRes!AO858</f>
        <v>1</v>
      </c>
      <c r="K711">
        <f>SmtRes!AF858</f>
        <v>5.58</v>
      </c>
      <c r="L711">
        <f>SmtRes!DB858</f>
        <v>58.03</v>
      </c>
      <c r="M711">
        <f>ROUND(ROUND(L711*Source!I1669, 6)*1, 2)</f>
        <v>39.630000000000003</v>
      </c>
      <c r="N711">
        <f>SmtRes!AB858</f>
        <v>5.58</v>
      </c>
      <c r="O711">
        <f>ROUND(ROUND(L711*Source!I1669, 6)*SmtRes!DA858, 2)</f>
        <v>39.630000000000003</v>
      </c>
      <c r="P711">
        <f>SmtRes!AG858</f>
        <v>0</v>
      </c>
      <c r="Q711">
        <f>SmtRes!DC858</f>
        <v>0</v>
      </c>
      <c r="R711">
        <f>ROUND(ROUND(Q711*Source!I1669, 6)*1, 2)</f>
        <v>0</v>
      </c>
      <c r="S711">
        <f>SmtRes!AC858</f>
        <v>0</v>
      </c>
      <c r="T711">
        <f>ROUND(ROUND(Q711*Source!I1669, 6)*SmtRes!AK858, 2)</f>
        <v>0</v>
      </c>
      <c r="U711">
        <v>2</v>
      </c>
      <c r="Z711">
        <f>SmtRes!X858</f>
        <v>914607326</v>
      </c>
      <c r="AA711">
        <v>2130817926</v>
      </c>
      <c r="AB711">
        <v>324745087</v>
      </c>
    </row>
    <row r="712" spans="1:28" x14ac:dyDescent="0.2">
      <c r="A712">
        <v>20</v>
      </c>
      <c r="B712">
        <v>857</v>
      </c>
      <c r="C712">
        <v>2</v>
      </c>
      <c r="D712">
        <v>0</v>
      </c>
      <c r="E712">
        <f>SmtRes!AV857</f>
        <v>0</v>
      </c>
      <c r="F712" t="str">
        <f>SmtRes!I857</f>
        <v>22.1-10-19</v>
      </c>
      <c r="G712" t="str">
        <f>SmtRes!K857</f>
        <v>Компрессоры поршневые, объем ресивера 24 л</v>
      </c>
      <c r="H712" t="str">
        <f>SmtRes!O857</f>
        <v>маш.-ч</v>
      </c>
      <c r="I712">
        <f>SmtRes!Y857*Source!I1669</f>
        <v>7.1032000000000011</v>
      </c>
      <c r="J712">
        <f>SmtRes!AO857</f>
        <v>1</v>
      </c>
      <c r="K712">
        <f>SmtRes!AF857</f>
        <v>10.75</v>
      </c>
      <c r="L712">
        <f>SmtRes!DB857</f>
        <v>111.8</v>
      </c>
      <c r="M712">
        <f>ROUND(ROUND(L712*Source!I1669, 6)*1, 2)</f>
        <v>76.36</v>
      </c>
      <c r="N712">
        <f>SmtRes!AB857</f>
        <v>10.75</v>
      </c>
      <c r="O712">
        <f>ROUND(ROUND(L712*Source!I1669, 6)*SmtRes!DA857, 2)</f>
        <v>76.36</v>
      </c>
      <c r="P712">
        <f>SmtRes!AG857</f>
        <v>0</v>
      </c>
      <c r="Q712">
        <f>SmtRes!DC857</f>
        <v>0</v>
      </c>
      <c r="R712">
        <f>ROUND(ROUND(Q712*Source!I1669, 6)*1, 2)</f>
        <v>0</v>
      </c>
      <c r="S712">
        <f>SmtRes!AC857</f>
        <v>0</v>
      </c>
      <c r="T712">
        <f>ROUND(ROUND(Q712*Source!I1669, 6)*SmtRes!AK857, 2)</f>
        <v>0</v>
      </c>
      <c r="U712">
        <v>2</v>
      </c>
      <c r="Z712">
        <f>SmtRes!X857</f>
        <v>-1406686482</v>
      </c>
      <c r="AA712">
        <v>751728709</v>
      </c>
      <c r="AB712">
        <v>835711665</v>
      </c>
    </row>
    <row r="713" spans="1:28" x14ac:dyDescent="0.2">
      <c r="A713">
        <v>20</v>
      </c>
      <c r="B713">
        <v>861</v>
      </c>
      <c r="C713">
        <v>3</v>
      </c>
      <c r="D713">
        <v>0</v>
      </c>
      <c r="E713">
        <f>SmtRes!AV861</f>
        <v>0</v>
      </c>
      <c r="F713" t="str">
        <f>SmtRes!I861</f>
        <v>9999990001</v>
      </c>
      <c r="G713" t="str">
        <f>SmtRes!K861</f>
        <v>Масса мусора</v>
      </c>
      <c r="H713" t="str">
        <f>SmtRes!O861</f>
        <v>т</v>
      </c>
      <c r="I713">
        <f>SmtRes!Y861*Source!I1670</f>
        <v>13.523400000000002</v>
      </c>
      <c r="J713">
        <f>SmtRes!AO861</f>
        <v>1</v>
      </c>
      <c r="K713">
        <f>SmtRes!AE861</f>
        <v>0</v>
      </c>
      <c r="L713">
        <f>SmtRes!DB861</f>
        <v>0</v>
      </c>
      <c r="M713">
        <f>ROUND(ROUND(L713*Source!I1670, 6)*1, 2)</f>
        <v>0</v>
      </c>
      <c r="N713">
        <f>SmtRes!AA861</f>
        <v>0</v>
      </c>
      <c r="O713">
        <f>ROUND(ROUND(L713*Source!I1670, 6)*SmtRes!DA861, 2)</f>
        <v>0</v>
      </c>
      <c r="P713">
        <f>SmtRes!AG861</f>
        <v>0</v>
      </c>
      <c r="Q713">
        <f>SmtRes!DC861</f>
        <v>0</v>
      </c>
      <c r="R713">
        <f>ROUND(ROUND(Q713*Source!I1670, 6)*1, 2)</f>
        <v>0</v>
      </c>
      <c r="S713">
        <f>SmtRes!AC861</f>
        <v>0</v>
      </c>
      <c r="T713">
        <f>ROUND(ROUND(Q713*Source!I1670, 6)*SmtRes!AK861, 2)</f>
        <v>0</v>
      </c>
      <c r="U713">
        <v>3</v>
      </c>
      <c r="Z713">
        <f>SmtRes!X861</f>
        <v>1489638031</v>
      </c>
      <c r="AA713">
        <v>1808425918</v>
      </c>
      <c r="AB713">
        <v>-883491509</v>
      </c>
    </row>
    <row r="714" spans="1:28" x14ac:dyDescent="0.2">
      <c r="A714">
        <v>20</v>
      </c>
      <c r="B714">
        <v>865</v>
      </c>
      <c r="C714">
        <v>3</v>
      </c>
      <c r="D714">
        <v>0</v>
      </c>
      <c r="E714">
        <f>SmtRes!AV865</f>
        <v>0</v>
      </c>
      <c r="F714" t="str">
        <f>SmtRes!I865</f>
        <v>21.3-2-16</v>
      </c>
      <c r="G714" t="str">
        <f>SmtRes!K865</f>
        <v>Растворы цементные, марка 150</v>
      </c>
      <c r="H714" t="str">
        <f>SmtRes!O865</f>
        <v>м3</v>
      </c>
      <c r="I714">
        <f>SmtRes!Y865*Source!I1671</f>
        <v>1.3933200000000001</v>
      </c>
      <c r="J714">
        <f>SmtRes!AO865</f>
        <v>1</v>
      </c>
      <c r="K714">
        <f>SmtRes!AE865</f>
        <v>5051.0600000000004</v>
      </c>
      <c r="L714">
        <f>SmtRes!DB865</f>
        <v>10304.16</v>
      </c>
      <c r="M714">
        <f>ROUND(ROUND(L714*Source!I1671, 6)*1, 2)</f>
        <v>7037.74</v>
      </c>
      <c r="N714">
        <f>SmtRes!AA865</f>
        <v>5051.0600000000004</v>
      </c>
      <c r="O714">
        <f>ROUND(ROUND(L714*Source!I1671, 6)*SmtRes!DA865, 2)</f>
        <v>7037.74</v>
      </c>
      <c r="P714">
        <f>SmtRes!AG865</f>
        <v>0</v>
      </c>
      <c r="Q714">
        <f>SmtRes!DC865</f>
        <v>0</v>
      </c>
      <c r="R714">
        <f>ROUND(ROUND(Q714*Source!I1671, 6)*1, 2)</f>
        <v>0</v>
      </c>
      <c r="S714">
        <f>SmtRes!AC865</f>
        <v>0</v>
      </c>
      <c r="T714">
        <f>ROUND(ROUND(Q714*Source!I1671, 6)*SmtRes!AK865, 2)</f>
        <v>0</v>
      </c>
      <c r="U714">
        <v>3</v>
      </c>
      <c r="Z714">
        <f>SmtRes!X865</f>
        <v>1253031819</v>
      </c>
      <c r="AA714">
        <v>1385226898</v>
      </c>
      <c r="AB714">
        <v>-318697130</v>
      </c>
    </row>
    <row r="715" spans="1:28" x14ac:dyDescent="0.2">
      <c r="A715">
        <v>20</v>
      </c>
      <c r="B715">
        <v>864</v>
      </c>
      <c r="C715">
        <v>3</v>
      </c>
      <c r="D715">
        <v>0</v>
      </c>
      <c r="E715">
        <f>SmtRes!AV864</f>
        <v>0</v>
      </c>
      <c r="F715" t="str">
        <f>SmtRes!I864</f>
        <v>21.1-25-13</v>
      </c>
      <c r="G715" t="str">
        <f>SmtRes!K864</f>
        <v>Вода</v>
      </c>
      <c r="H715" t="str">
        <f>SmtRes!O864</f>
        <v>м3</v>
      </c>
      <c r="I715">
        <f>SmtRes!Y864*Source!I1671</f>
        <v>2.3905000000000003</v>
      </c>
      <c r="J715">
        <f>SmtRes!AO864</f>
        <v>1</v>
      </c>
      <c r="K715">
        <f>SmtRes!AE864</f>
        <v>49.83</v>
      </c>
      <c r="L715">
        <f>SmtRes!DB864</f>
        <v>174.41</v>
      </c>
      <c r="M715">
        <f>ROUND(ROUND(L715*Source!I1671, 6)*1, 2)</f>
        <v>119.12</v>
      </c>
      <c r="N715">
        <f>SmtRes!AA864</f>
        <v>49.83</v>
      </c>
      <c r="O715">
        <f>ROUND(ROUND(L715*Source!I1671, 6)*SmtRes!DA864, 2)</f>
        <v>119.12</v>
      </c>
      <c r="P715">
        <f>SmtRes!AG864</f>
        <v>0</v>
      </c>
      <c r="Q715">
        <f>SmtRes!DC864</f>
        <v>0</v>
      </c>
      <c r="R715">
        <f>ROUND(ROUND(Q715*Source!I1671, 6)*1, 2)</f>
        <v>0</v>
      </c>
      <c r="S715">
        <f>SmtRes!AC864</f>
        <v>0</v>
      </c>
      <c r="T715">
        <f>ROUND(ROUND(Q715*Source!I1671, 6)*SmtRes!AK864, 2)</f>
        <v>0</v>
      </c>
      <c r="U715">
        <v>3</v>
      </c>
      <c r="Z715">
        <f>SmtRes!X864</f>
        <v>-1393929784</v>
      </c>
      <c r="AA715">
        <v>-568288822</v>
      </c>
      <c r="AB715">
        <v>-1097784124</v>
      </c>
    </row>
    <row r="716" spans="1:28" x14ac:dyDescent="0.2">
      <c r="A716">
        <v>20</v>
      </c>
      <c r="B716">
        <v>863</v>
      </c>
      <c r="C716">
        <v>2</v>
      </c>
      <c r="D716">
        <v>0</v>
      </c>
      <c r="E716">
        <f>SmtRes!AV863</f>
        <v>0</v>
      </c>
      <c r="F716" t="str">
        <f>SmtRes!I863</f>
        <v>22.1-6-51</v>
      </c>
      <c r="G716" t="str">
        <f>SmtRes!K863</f>
        <v>Вибраторы поверхностные</v>
      </c>
      <c r="H716" t="str">
        <f>SmtRes!O863</f>
        <v>маш.-ч</v>
      </c>
      <c r="I716">
        <f>SmtRes!Y863*Source!I1671</f>
        <v>6.6797399999999998</v>
      </c>
      <c r="J716">
        <f>SmtRes!AO863</f>
        <v>1</v>
      </c>
      <c r="K716">
        <f>SmtRes!AF863</f>
        <v>7.69</v>
      </c>
      <c r="L716">
        <f>SmtRes!DB863</f>
        <v>75.209999999999994</v>
      </c>
      <c r="M716">
        <f>ROUND(ROUND(L716*Source!I1671, 6)*1, 2)</f>
        <v>51.37</v>
      </c>
      <c r="N716">
        <f>SmtRes!AB863</f>
        <v>7.69</v>
      </c>
      <c r="O716">
        <f>ROUND(ROUND(L716*Source!I1671, 6)*SmtRes!DA863, 2)</f>
        <v>51.37</v>
      </c>
      <c r="P716">
        <f>SmtRes!AG863</f>
        <v>0</v>
      </c>
      <c r="Q716">
        <f>SmtRes!DC863</f>
        <v>0</v>
      </c>
      <c r="R716">
        <f>ROUND(ROUND(Q716*Source!I1671, 6)*1, 2)</f>
        <v>0</v>
      </c>
      <c r="S716">
        <f>SmtRes!AC863</f>
        <v>0</v>
      </c>
      <c r="T716">
        <f>ROUND(ROUND(Q716*Source!I1671, 6)*SmtRes!AK863, 2)</f>
        <v>0</v>
      </c>
      <c r="U716">
        <v>2</v>
      </c>
      <c r="Z716">
        <f>SmtRes!X863</f>
        <v>793404055</v>
      </c>
      <c r="AA716">
        <v>410550221</v>
      </c>
      <c r="AB716">
        <v>-250017805</v>
      </c>
    </row>
    <row r="717" spans="1:28" x14ac:dyDescent="0.2">
      <c r="A717">
        <v>20</v>
      </c>
      <c r="B717">
        <v>869</v>
      </c>
      <c r="C717">
        <v>3</v>
      </c>
      <c r="D717">
        <v>0</v>
      </c>
      <c r="E717">
        <f>SmtRes!AV869</f>
        <v>0</v>
      </c>
      <c r="F717" t="str">
        <f>SmtRes!I869</f>
        <v>21.3-2-16</v>
      </c>
      <c r="G717" t="str">
        <f>SmtRes!K869</f>
        <v>Растворы цементные, марка 150</v>
      </c>
      <c r="H717" t="str">
        <f>SmtRes!O869</f>
        <v>м3</v>
      </c>
      <c r="I717">
        <f>SmtRes!Y869*Source!I1672</f>
        <v>0.69666000000000006</v>
      </c>
      <c r="J717">
        <f>SmtRes!AO869</f>
        <v>1</v>
      </c>
      <c r="K717">
        <f>SmtRes!AE869</f>
        <v>5051.0600000000004</v>
      </c>
      <c r="L717">
        <f>SmtRes!DB869</f>
        <v>5152.08</v>
      </c>
      <c r="M717">
        <f>ROUND(ROUND(L717*Source!I1672, 6)*1, 2)</f>
        <v>3518.87</v>
      </c>
      <c r="N717">
        <f>SmtRes!AA869</f>
        <v>5051.0600000000004</v>
      </c>
      <c r="O717">
        <f>ROUND(ROUND(L717*Source!I1672, 6)*SmtRes!DA869, 2)</f>
        <v>3518.87</v>
      </c>
      <c r="P717">
        <f>SmtRes!AG869</f>
        <v>0</v>
      </c>
      <c r="Q717">
        <f>SmtRes!DC869</f>
        <v>0</v>
      </c>
      <c r="R717">
        <f>ROUND(ROUND(Q717*Source!I1672, 6)*1, 2)</f>
        <v>0</v>
      </c>
      <c r="S717">
        <f>SmtRes!AC869</f>
        <v>0</v>
      </c>
      <c r="T717">
        <f>ROUND(ROUND(Q717*Source!I1672, 6)*SmtRes!AK869, 2)</f>
        <v>0</v>
      </c>
      <c r="U717">
        <v>3</v>
      </c>
      <c r="Z717">
        <f>SmtRes!X869</f>
        <v>1253031819</v>
      </c>
      <c r="AA717">
        <v>1385226898</v>
      </c>
      <c r="AB717">
        <v>-318697130</v>
      </c>
    </row>
    <row r="718" spans="1:28" x14ac:dyDescent="0.2">
      <c r="A718">
        <v>20</v>
      </c>
      <c r="B718">
        <v>867</v>
      </c>
      <c r="C718">
        <v>2</v>
      </c>
      <c r="D718">
        <v>0</v>
      </c>
      <c r="E718">
        <f>SmtRes!AV867</f>
        <v>0</v>
      </c>
      <c r="F718" t="str">
        <f>SmtRes!I867</f>
        <v>22.1-6-51</v>
      </c>
      <c r="G718" t="str">
        <f>SmtRes!K867</f>
        <v>Вибраторы поверхностные</v>
      </c>
      <c r="H718" t="str">
        <f>SmtRes!O867</f>
        <v>маш.-ч</v>
      </c>
      <c r="I718">
        <f>SmtRes!Y867*Source!I1672</f>
        <v>3.415</v>
      </c>
      <c r="J718">
        <f>SmtRes!AO867</f>
        <v>1</v>
      </c>
      <c r="K718">
        <f>SmtRes!AF867</f>
        <v>7.69</v>
      </c>
      <c r="L718">
        <f>SmtRes!DB867</f>
        <v>38.46</v>
      </c>
      <c r="M718">
        <f>ROUND(ROUND(L718*Source!I1672, 6)*1, 2)</f>
        <v>26.27</v>
      </c>
      <c r="N718">
        <f>SmtRes!AB867</f>
        <v>7.69</v>
      </c>
      <c r="O718">
        <f>ROUND(ROUND(L718*Source!I1672, 6)*SmtRes!DA867, 2)</f>
        <v>26.27</v>
      </c>
      <c r="P718">
        <f>SmtRes!AG867</f>
        <v>0</v>
      </c>
      <c r="Q718">
        <f>SmtRes!DC867</f>
        <v>0</v>
      </c>
      <c r="R718">
        <f>ROUND(ROUND(Q718*Source!I1672, 6)*1, 2)</f>
        <v>0</v>
      </c>
      <c r="S718">
        <f>SmtRes!AC867</f>
        <v>0</v>
      </c>
      <c r="T718">
        <f>ROUND(ROUND(Q718*Source!I1672, 6)*SmtRes!AK867, 2)</f>
        <v>0</v>
      </c>
      <c r="U718">
        <v>2</v>
      </c>
      <c r="Z718">
        <f>SmtRes!X867</f>
        <v>793404055</v>
      </c>
      <c r="AA718">
        <v>410550221</v>
      </c>
      <c r="AB718">
        <v>-250017805</v>
      </c>
    </row>
    <row r="719" spans="1:28" x14ac:dyDescent="0.2">
      <c r="A719">
        <f>Source!A1673</f>
        <v>18</v>
      </c>
      <c r="B719">
        <v>1673</v>
      </c>
      <c r="C719">
        <v>3</v>
      </c>
      <c r="D719">
        <f>Source!BI1673</f>
        <v>4</v>
      </c>
      <c r="E719">
        <f>Source!FS1673</f>
        <v>0</v>
      </c>
      <c r="F719" t="str">
        <f>Source!F1673</f>
        <v>21.1-25-755</v>
      </c>
      <c r="G719" t="str">
        <f>Source!G1673</f>
        <v>Лента демпферная для компенсации температурного расширения цементной стяжки, ширина 100-120 мм, толщина 5-10 мм</v>
      </c>
      <c r="H719" t="str">
        <f>Source!H1673</f>
        <v>м</v>
      </c>
      <c r="I719">
        <f>Source!I1673</f>
        <v>38.000000000000007</v>
      </c>
      <c r="J719">
        <v>1</v>
      </c>
      <c r="K719">
        <f>Source!AC1673</f>
        <v>18.07</v>
      </c>
      <c r="M719">
        <f>ROUND(K719*I719, 2)</f>
        <v>686.66</v>
      </c>
      <c r="N719">
        <f>Source!AC1673*IF(Source!BC1673&lt;&gt; 0, Source!BC1673, 1)</f>
        <v>18.07</v>
      </c>
      <c r="O719">
        <f>ROUND(N719*I719, 2)</f>
        <v>686.66</v>
      </c>
      <c r="P719">
        <f>Source!AE1673</f>
        <v>0</v>
      </c>
      <c r="R719">
        <f>ROUND(P719*I719, 2)</f>
        <v>0</v>
      </c>
      <c r="S719">
        <f>Source!AE1673*IF(Source!BS1673&lt;&gt; 0, Source!BS1673, 1)</f>
        <v>0</v>
      </c>
      <c r="T719">
        <f>ROUND(S719*I719, 2)</f>
        <v>0</v>
      </c>
      <c r="U719">
        <v>3</v>
      </c>
      <c r="Z719">
        <f>Source!GF1673</f>
        <v>164156289</v>
      </c>
      <c r="AA719">
        <v>-767418539</v>
      </c>
      <c r="AB719">
        <v>1391359420</v>
      </c>
    </row>
    <row r="720" spans="1:28" x14ac:dyDescent="0.2">
      <c r="A720">
        <v>20</v>
      </c>
      <c r="B720">
        <v>877</v>
      </c>
      <c r="C720">
        <v>3</v>
      </c>
      <c r="D720">
        <v>0</v>
      </c>
      <c r="E720">
        <f>SmtRes!AV877</f>
        <v>0</v>
      </c>
      <c r="F720" t="str">
        <f>SmtRes!I877</f>
        <v>21.3-2-120</v>
      </c>
      <c r="G720" t="str">
        <f>SmtRes!K877</f>
        <v>Смеси сухие цементно-песчаные для устройства стяжки, самовыравнивающиеся: В15 (М200), F50</v>
      </c>
      <c r="H720" t="str">
        <f>SmtRes!O877</f>
        <v>т</v>
      </c>
      <c r="I720">
        <f>SmtRes!Y877*Source!I1674</f>
        <v>0.57508599999999999</v>
      </c>
      <c r="J720">
        <f>SmtRes!AO877</f>
        <v>1</v>
      </c>
      <c r="K720">
        <f>SmtRes!AE877</f>
        <v>37763.339999999997</v>
      </c>
      <c r="L720">
        <f>SmtRes!DB877</f>
        <v>31796.73</v>
      </c>
      <c r="M720">
        <f>ROUND(ROUND(L720*Source!I1674, 6)*1, 2)</f>
        <v>21717.17</v>
      </c>
      <c r="N720">
        <f>SmtRes!AA877</f>
        <v>37763.339999999997</v>
      </c>
      <c r="O720">
        <f>ROUND(ROUND(L720*Source!I1674, 6)*SmtRes!DA877, 2)</f>
        <v>21717.17</v>
      </c>
      <c r="P720">
        <f>SmtRes!AG877</f>
        <v>0</v>
      </c>
      <c r="Q720">
        <f>SmtRes!DC877</f>
        <v>0</v>
      </c>
      <c r="R720">
        <f>ROUND(ROUND(Q720*Source!I1674, 6)*1, 2)</f>
        <v>0</v>
      </c>
      <c r="S720">
        <f>SmtRes!AC877</f>
        <v>0</v>
      </c>
      <c r="T720">
        <f>ROUND(ROUND(Q720*Source!I1674, 6)*SmtRes!AK877, 2)</f>
        <v>0</v>
      </c>
      <c r="U720">
        <v>3</v>
      </c>
      <c r="Z720">
        <f>SmtRes!X877</f>
        <v>898286131</v>
      </c>
      <c r="AA720">
        <v>-1999876009</v>
      </c>
      <c r="AB720">
        <v>1522880432</v>
      </c>
    </row>
    <row r="721" spans="1:28" x14ac:dyDescent="0.2">
      <c r="A721">
        <v>20</v>
      </c>
      <c r="B721">
        <v>876</v>
      </c>
      <c r="C721">
        <v>3</v>
      </c>
      <c r="D721">
        <v>0</v>
      </c>
      <c r="E721">
        <f>SmtRes!AV876</f>
        <v>0</v>
      </c>
      <c r="F721" t="str">
        <f>SmtRes!I876</f>
        <v>21.1-6-183</v>
      </c>
      <c r="G721" t="str">
        <f>SmtRes!K876</f>
        <v>Грунтовка водно-дисперсионная на акриловых сополимерах с токопроводящими добавками</v>
      </c>
      <c r="H721" t="str">
        <f>SmtRes!O876</f>
        <v>кг</v>
      </c>
      <c r="I721">
        <f>SmtRes!Y876*Source!I1674</f>
        <v>13.66</v>
      </c>
      <c r="J721">
        <f>SmtRes!AO876</f>
        <v>1</v>
      </c>
      <c r="K721">
        <f>SmtRes!AE876</f>
        <v>844.09</v>
      </c>
      <c r="L721">
        <f>SmtRes!DB876</f>
        <v>16881.8</v>
      </c>
      <c r="M721">
        <f>ROUND(ROUND(L721*Source!I1674, 6)*1, 2)</f>
        <v>11530.27</v>
      </c>
      <c r="N721">
        <f>SmtRes!AA876</f>
        <v>844.09</v>
      </c>
      <c r="O721">
        <f>ROUND(ROUND(L721*Source!I1674, 6)*SmtRes!DA876, 2)</f>
        <v>11530.27</v>
      </c>
      <c r="P721">
        <f>SmtRes!AG876</f>
        <v>0</v>
      </c>
      <c r="Q721">
        <f>SmtRes!DC876</f>
        <v>0</v>
      </c>
      <c r="R721">
        <f>ROUND(ROUND(Q721*Source!I1674, 6)*1, 2)</f>
        <v>0</v>
      </c>
      <c r="S721">
        <f>SmtRes!AC876</f>
        <v>0</v>
      </c>
      <c r="T721">
        <f>ROUND(ROUND(Q721*Source!I1674, 6)*SmtRes!AK876, 2)</f>
        <v>0</v>
      </c>
      <c r="U721">
        <v>3</v>
      </c>
      <c r="Z721">
        <f>SmtRes!X876</f>
        <v>-87332049</v>
      </c>
      <c r="AA721">
        <v>1593323081</v>
      </c>
      <c r="AB721">
        <v>463952156</v>
      </c>
    </row>
    <row r="722" spans="1:28" x14ac:dyDescent="0.2">
      <c r="A722">
        <v>20</v>
      </c>
      <c r="B722">
        <v>875</v>
      </c>
      <c r="C722">
        <v>3</v>
      </c>
      <c r="D722">
        <v>0</v>
      </c>
      <c r="E722">
        <f>SmtRes!AV875</f>
        <v>0</v>
      </c>
      <c r="F722" t="str">
        <f>SmtRes!I875</f>
        <v>21.1-25-257</v>
      </c>
      <c r="G722" t="str">
        <f>SmtRes!K875</f>
        <v>Пленка полиэтиленовая, толщина 80 мкм</v>
      </c>
      <c r="H722" t="str">
        <f>SmtRes!O875</f>
        <v>м2</v>
      </c>
      <c r="I722">
        <f>SmtRes!Y875*Source!I1674</f>
        <v>6.83</v>
      </c>
      <c r="J722">
        <f>SmtRes!AO875</f>
        <v>1</v>
      </c>
      <c r="K722">
        <f>SmtRes!AE875</f>
        <v>11.68</v>
      </c>
      <c r="L722">
        <f>SmtRes!DB875</f>
        <v>116.8</v>
      </c>
      <c r="M722">
        <f>ROUND(ROUND(L722*Source!I1674, 6)*1, 2)</f>
        <v>79.77</v>
      </c>
      <c r="N722">
        <f>SmtRes!AA875</f>
        <v>11.68</v>
      </c>
      <c r="O722">
        <f>ROUND(ROUND(L722*Source!I1674, 6)*SmtRes!DA875, 2)</f>
        <v>79.77</v>
      </c>
      <c r="P722">
        <f>SmtRes!AG875</f>
        <v>0</v>
      </c>
      <c r="Q722">
        <f>SmtRes!DC875</f>
        <v>0</v>
      </c>
      <c r="R722">
        <f>ROUND(ROUND(Q722*Source!I1674, 6)*1, 2)</f>
        <v>0</v>
      </c>
      <c r="S722">
        <f>SmtRes!AC875</f>
        <v>0</v>
      </c>
      <c r="T722">
        <f>ROUND(ROUND(Q722*Source!I1674, 6)*SmtRes!AK875, 2)</f>
        <v>0</v>
      </c>
      <c r="U722">
        <v>3</v>
      </c>
      <c r="Z722">
        <f>SmtRes!X875</f>
        <v>-1851487391</v>
      </c>
      <c r="AA722">
        <v>371187720</v>
      </c>
      <c r="AB722">
        <v>2063455721</v>
      </c>
    </row>
    <row r="723" spans="1:28" x14ac:dyDescent="0.2">
      <c r="A723">
        <v>20</v>
      </c>
      <c r="B723">
        <v>874</v>
      </c>
      <c r="C723">
        <v>3</v>
      </c>
      <c r="D723">
        <v>0</v>
      </c>
      <c r="E723">
        <f>SmtRes!AV874</f>
        <v>0</v>
      </c>
      <c r="F723" t="str">
        <f>SmtRes!I874</f>
        <v>21.1-25-13</v>
      </c>
      <c r="G723" t="str">
        <f>SmtRes!K874</f>
        <v>Вода</v>
      </c>
      <c r="H723" t="str">
        <f>SmtRes!O874</f>
        <v>м3</v>
      </c>
      <c r="I723">
        <f>SmtRes!Y874*Source!I1674</f>
        <v>0.206266</v>
      </c>
      <c r="J723">
        <f>SmtRes!AO874</f>
        <v>1</v>
      </c>
      <c r="K723">
        <f>SmtRes!AE874</f>
        <v>49.83</v>
      </c>
      <c r="L723">
        <f>SmtRes!DB874</f>
        <v>15.05</v>
      </c>
      <c r="M723">
        <f>ROUND(ROUND(L723*Source!I1674, 6)*1, 2)</f>
        <v>10.28</v>
      </c>
      <c r="N723">
        <f>SmtRes!AA874</f>
        <v>49.83</v>
      </c>
      <c r="O723">
        <f>ROUND(ROUND(L723*Source!I1674, 6)*SmtRes!DA874, 2)</f>
        <v>10.28</v>
      </c>
      <c r="P723">
        <f>SmtRes!AG874</f>
        <v>0</v>
      </c>
      <c r="Q723">
        <f>SmtRes!DC874</f>
        <v>0</v>
      </c>
      <c r="R723">
        <f>ROUND(ROUND(Q723*Source!I1674, 6)*1, 2)</f>
        <v>0</v>
      </c>
      <c r="S723">
        <f>SmtRes!AC874</f>
        <v>0</v>
      </c>
      <c r="T723">
        <f>ROUND(ROUND(Q723*Source!I1674, 6)*SmtRes!AK874, 2)</f>
        <v>0</v>
      </c>
      <c r="U723">
        <v>3</v>
      </c>
      <c r="Z723">
        <f>SmtRes!X874</f>
        <v>-1393929784</v>
      </c>
      <c r="AA723">
        <v>-568288822</v>
      </c>
      <c r="AB723">
        <v>-1097784124</v>
      </c>
    </row>
    <row r="724" spans="1:28" x14ac:dyDescent="0.2">
      <c r="A724">
        <v>20</v>
      </c>
      <c r="B724">
        <v>873</v>
      </c>
      <c r="C724">
        <v>2</v>
      </c>
      <c r="D724">
        <v>0</v>
      </c>
      <c r="E724">
        <f>SmtRes!AV873</f>
        <v>0</v>
      </c>
      <c r="F724" t="str">
        <f>SmtRes!I873</f>
        <v>22.1-4-1</v>
      </c>
      <c r="G724" t="str">
        <f>SmtRes!K873</f>
        <v>Погрузчики универсальные на пневмоколесном ходу, грузоподъемность до 1 т</v>
      </c>
      <c r="H724" t="str">
        <f>SmtRes!O873</f>
        <v>маш.-ч</v>
      </c>
      <c r="I724">
        <f>SmtRes!Y873*Source!I1674</f>
        <v>1.3660000000000002E-2</v>
      </c>
      <c r="J724">
        <f>SmtRes!AO873</f>
        <v>1</v>
      </c>
      <c r="K724">
        <f>SmtRes!AF873</f>
        <v>1301.71</v>
      </c>
      <c r="L724">
        <f>SmtRes!DB873</f>
        <v>26.03</v>
      </c>
      <c r="M724">
        <f>ROUND(ROUND(L724*Source!I1674, 6)*1, 2)</f>
        <v>17.78</v>
      </c>
      <c r="N724">
        <f>SmtRes!AB873</f>
        <v>1301.71</v>
      </c>
      <c r="O724">
        <f>ROUND(ROUND(L724*Source!I1674, 6)*SmtRes!DA873, 2)</f>
        <v>17.78</v>
      </c>
      <c r="P724">
        <f>SmtRes!AG873</f>
        <v>0</v>
      </c>
      <c r="Q724">
        <f>SmtRes!DC873</f>
        <v>0</v>
      </c>
      <c r="R724">
        <f>ROUND(ROUND(Q724*Source!I1674, 6)*1, 2)</f>
        <v>0</v>
      </c>
      <c r="S724">
        <f>SmtRes!AC873</f>
        <v>0</v>
      </c>
      <c r="T724">
        <f>ROUND(ROUND(Q724*Source!I1674, 6)*SmtRes!AK873, 2)</f>
        <v>0</v>
      </c>
      <c r="U724">
        <v>2</v>
      </c>
      <c r="Z724">
        <f>SmtRes!X873</f>
        <v>-2096561375</v>
      </c>
      <c r="AA724">
        <v>2078036837</v>
      </c>
      <c r="AB724">
        <v>640332374</v>
      </c>
    </row>
    <row r="725" spans="1:28" x14ac:dyDescent="0.2">
      <c r="A725">
        <v>20</v>
      </c>
      <c r="B725">
        <v>872</v>
      </c>
      <c r="C725">
        <v>2</v>
      </c>
      <c r="D725">
        <v>0</v>
      </c>
      <c r="E725">
        <f>SmtRes!AV872</f>
        <v>0</v>
      </c>
      <c r="F725" t="str">
        <f>SmtRes!I872</f>
        <v>22.1-30-103</v>
      </c>
      <c r="G725" t="str">
        <f>SmtRes!K872</f>
        <v>Перфораторы электрические, мощность до 800 Вт</v>
      </c>
      <c r="H725" t="str">
        <f>SmtRes!O872</f>
        <v>маш.-ч</v>
      </c>
      <c r="I725">
        <f>SmtRes!Y872*Source!I1674</f>
        <v>2.8344500000000004</v>
      </c>
      <c r="J725">
        <f>SmtRes!AO872</f>
        <v>1</v>
      </c>
      <c r="K725">
        <f>SmtRes!AF872</f>
        <v>10.38</v>
      </c>
      <c r="L725">
        <f>SmtRes!DB872</f>
        <v>43.08</v>
      </c>
      <c r="M725">
        <f>ROUND(ROUND(L725*Source!I1674, 6)*1, 2)</f>
        <v>29.42</v>
      </c>
      <c r="N725">
        <f>SmtRes!AB872</f>
        <v>10.38</v>
      </c>
      <c r="O725">
        <f>ROUND(ROUND(L725*Source!I1674, 6)*SmtRes!DA872, 2)</f>
        <v>29.42</v>
      </c>
      <c r="P725">
        <f>SmtRes!AG872</f>
        <v>0</v>
      </c>
      <c r="Q725">
        <f>SmtRes!DC872</f>
        <v>0</v>
      </c>
      <c r="R725">
        <f>ROUND(ROUND(Q725*Source!I1674, 6)*1, 2)</f>
        <v>0</v>
      </c>
      <c r="S725">
        <f>SmtRes!AC872</f>
        <v>0</v>
      </c>
      <c r="T725">
        <f>ROUND(ROUND(Q725*Source!I1674, 6)*SmtRes!AK872, 2)</f>
        <v>0</v>
      </c>
      <c r="U725">
        <v>2</v>
      </c>
      <c r="Z725">
        <f>SmtRes!X872</f>
        <v>513809288</v>
      </c>
      <c r="AA725">
        <v>-479081030</v>
      </c>
      <c r="AB725">
        <v>-1470392458</v>
      </c>
    </row>
    <row r="726" spans="1:28" x14ac:dyDescent="0.2">
      <c r="A726">
        <v>20</v>
      </c>
      <c r="B726">
        <v>871</v>
      </c>
      <c r="C726">
        <v>2</v>
      </c>
      <c r="D726">
        <v>0</v>
      </c>
      <c r="E726">
        <f>SmtRes!AV871</f>
        <v>0</v>
      </c>
      <c r="F726" t="str">
        <f>SmtRes!I871</f>
        <v>22.1-14-13</v>
      </c>
      <c r="G726" t="str">
        <f>SmtRes!K871</f>
        <v>Пылесосы, потребляемая мощность 350-1200 Вт</v>
      </c>
      <c r="H726" t="str">
        <f>SmtRes!O871</f>
        <v>маш.-ч</v>
      </c>
      <c r="I726">
        <f>SmtRes!Y871*Source!I1674</f>
        <v>2.0490000000000004</v>
      </c>
      <c r="J726">
        <f>SmtRes!AO871</f>
        <v>1</v>
      </c>
      <c r="K726">
        <f>SmtRes!AF871</f>
        <v>55.98</v>
      </c>
      <c r="L726">
        <f>SmtRes!DB871</f>
        <v>167.94</v>
      </c>
      <c r="M726">
        <f>ROUND(ROUND(L726*Source!I1674, 6)*1, 2)</f>
        <v>114.7</v>
      </c>
      <c r="N726">
        <f>SmtRes!AB871</f>
        <v>55.98</v>
      </c>
      <c r="O726">
        <f>ROUND(ROUND(L726*Source!I1674, 6)*SmtRes!DA871, 2)</f>
        <v>114.7</v>
      </c>
      <c r="P726">
        <f>SmtRes!AG871</f>
        <v>0</v>
      </c>
      <c r="Q726">
        <f>SmtRes!DC871</f>
        <v>0</v>
      </c>
      <c r="R726">
        <f>ROUND(ROUND(Q726*Source!I1674, 6)*1, 2)</f>
        <v>0</v>
      </c>
      <c r="S726">
        <f>SmtRes!AC871</f>
        <v>0</v>
      </c>
      <c r="T726">
        <f>ROUND(ROUND(Q726*Source!I1674, 6)*SmtRes!AK871, 2)</f>
        <v>0</v>
      </c>
      <c r="U726">
        <v>2</v>
      </c>
      <c r="Z726">
        <f>SmtRes!X871</f>
        <v>-1993593656</v>
      </c>
      <c r="AA726">
        <v>27424148</v>
      </c>
      <c r="AB726">
        <v>1818336036</v>
      </c>
    </row>
    <row r="727" spans="1:28" x14ac:dyDescent="0.2">
      <c r="A727">
        <v>20</v>
      </c>
      <c r="B727">
        <v>885</v>
      </c>
      <c r="C727">
        <v>3</v>
      </c>
      <c r="D727">
        <v>0</v>
      </c>
      <c r="E727">
        <f>SmtRes!AV885</f>
        <v>0</v>
      </c>
      <c r="F727" t="str">
        <f>SmtRes!I885</f>
        <v>21.1-6-165</v>
      </c>
      <c r="G727" t="str">
        <f>SmtRes!K885</f>
        <v>Грунтовка водно-дисперсионная высококонцентрированная глубокопроникающая универсальная</v>
      </c>
      <c r="H727" t="str">
        <f>SmtRes!O885</f>
        <v>кг</v>
      </c>
      <c r="I727">
        <f>SmtRes!Y885*Source!I1675</f>
        <v>7.0349000000000013</v>
      </c>
      <c r="J727">
        <f>SmtRes!AO885</f>
        <v>1</v>
      </c>
      <c r="K727">
        <f>SmtRes!AE885</f>
        <v>128.43</v>
      </c>
      <c r="L727">
        <f>SmtRes!DB885</f>
        <v>1322.83</v>
      </c>
      <c r="M727">
        <f>ROUND(ROUND(L727*Source!I1675, 6)*1, 2)</f>
        <v>903.49</v>
      </c>
      <c r="N727">
        <f>SmtRes!AA885</f>
        <v>128.43</v>
      </c>
      <c r="O727">
        <f>ROUND(ROUND(L727*Source!I1675, 6)*SmtRes!DA885, 2)</f>
        <v>903.49</v>
      </c>
      <c r="P727">
        <f>SmtRes!AG885</f>
        <v>0</v>
      </c>
      <c r="Q727">
        <f>SmtRes!DC885</f>
        <v>0</v>
      </c>
      <c r="R727">
        <f>ROUND(ROUND(Q727*Source!I1675, 6)*1, 2)</f>
        <v>0</v>
      </c>
      <c r="S727">
        <f>SmtRes!AC885</f>
        <v>0</v>
      </c>
      <c r="T727">
        <f>ROUND(ROUND(Q727*Source!I1675, 6)*SmtRes!AK885, 2)</f>
        <v>0</v>
      </c>
      <c r="U727">
        <v>3</v>
      </c>
      <c r="Z727">
        <f>SmtRes!X885</f>
        <v>-964289349</v>
      </c>
      <c r="AA727">
        <v>-1529519271</v>
      </c>
      <c r="AB727">
        <v>-357042911</v>
      </c>
    </row>
    <row r="728" spans="1:28" x14ac:dyDescent="0.2">
      <c r="A728">
        <v>20</v>
      </c>
      <c r="B728">
        <v>884</v>
      </c>
      <c r="C728">
        <v>3</v>
      </c>
      <c r="D728">
        <v>0</v>
      </c>
      <c r="E728">
        <f>SmtRes!AV884</f>
        <v>0</v>
      </c>
      <c r="F728" t="str">
        <f>SmtRes!I884</f>
        <v>21.1-25-748</v>
      </c>
      <c r="G728" t="str">
        <f>SmtRes!K884</f>
        <v>Шнур для сварки швов поливинилхлоридного линолеума</v>
      </c>
      <c r="H728" t="str">
        <f>SmtRes!O884</f>
        <v>м</v>
      </c>
      <c r="I728">
        <f>SmtRes!Y884*Source!I1675</f>
        <v>40.980000000000004</v>
      </c>
      <c r="J728">
        <f>SmtRes!AO884</f>
        <v>1</v>
      </c>
      <c r="K728">
        <f>SmtRes!AE884</f>
        <v>53.83</v>
      </c>
      <c r="L728">
        <f>SmtRes!DB884</f>
        <v>3229.8</v>
      </c>
      <c r="M728">
        <f>ROUND(ROUND(L728*Source!I1675, 6)*1, 2)</f>
        <v>2205.9499999999998</v>
      </c>
      <c r="N728">
        <f>SmtRes!AA884</f>
        <v>53.83</v>
      </c>
      <c r="O728">
        <f>ROUND(ROUND(L728*Source!I1675, 6)*SmtRes!DA884, 2)</f>
        <v>2205.9499999999998</v>
      </c>
      <c r="P728">
        <f>SmtRes!AG884</f>
        <v>0</v>
      </c>
      <c r="Q728">
        <f>SmtRes!DC884</f>
        <v>0</v>
      </c>
      <c r="R728">
        <f>ROUND(ROUND(Q728*Source!I1675, 6)*1, 2)</f>
        <v>0</v>
      </c>
      <c r="S728">
        <f>SmtRes!AC884</f>
        <v>0</v>
      </c>
      <c r="T728">
        <f>ROUND(ROUND(Q728*Source!I1675, 6)*SmtRes!AK884, 2)</f>
        <v>0</v>
      </c>
      <c r="U728">
        <v>3</v>
      </c>
      <c r="Z728">
        <f>SmtRes!X884</f>
        <v>1470937864</v>
      </c>
      <c r="AA728">
        <v>1856132135</v>
      </c>
      <c r="AB728">
        <v>1928709960</v>
      </c>
    </row>
    <row r="729" spans="1:28" x14ac:dyDescent="0.2">
      <c r="A729">
        <v>20</v>
      </c>
      <c r="B729">
        <v>883</v>
      </c>
      <c r="C729">
        <v>3</v>
      </c>
      <c r="D729">
        <v>0</v>
      </c>
      <c r="E729">
        <f>SmtRes!AV883</f>
        <v>0</v>
      </c>
      <c r="F729" t="str">
        <f>SmtRes!I883</f>
        <v>21.1-25-735</v>
      </c>
      <c r="G729" t="str">
        <f>SmtRes!K883</f>
        <v>Линолеум поливинилхлоридный высокой износостойкости, класс 34/43, истираемость 30 г/м2 (Т), группа горючести Г1, общая толщина 2 мм, защитный слой 0,7 мм</v>
      </c>
      <c r="H729" t="str">
        <f>SmtRes!O883</f>
        <v>м2</v>
      </c>
      <c r="I729">
        <f>SmtRes!Y883*Source!I1675</f>
        <v>73.081000000000003</v>
      </c>
      <c r="J729">
        <f>SmtRes!AO883</f>
        <v>1</v>
      </c>
      <c r="K729">
        <f>SmtRes!AE883</f>
        <v>685.92</v>
      </c>
      <c r="L729">
        <f>SmtRes!DB883</f>
        <v>73393.440000000002</v>
      </c>
      <c r="M729">
        <f>ROUND(ROUND(L729*Source!I1675, 6)*1, 2)</f>
        <v>50127.72</v>
      </c>
      <c r="N729">
        <f>SmtRes!AA883</f>
        <v>685.92</v>
      </c>
      <c r="O729">
        <f>ROUND(ROUND(L729*Source!I1675, 6)*SmtRes!DA883, 2)</f>
        <v>50127.72</v>
      </c>
      <c r="P729">
        <f>SmtRes!AG883</f>
        <v>0</v>
      </c>
      <c r="Q729">
        <f>SmtRes!DC883</f>
        <v>0</v>
      </c>
      <c r="R729">
        <f>ROUND(ROUND(Q729*Source!I1675, 6)*1, 2)</f>
        <v>0</v>
      </c>
      <c r="S729">
        <f>SmtRes!AC883</f>
        <v>0</v>
      </c>
      <c r="T729">
        <f>ROUND(ROUND(Q729*Source!I1675, 6)*SmtRes!AK883, 2)</f>
        <v>0</v>
      </c>
      <c r="U729">
        <v>3</v>
      </c>
      <c r="Z729">
        <f>SmtRes!X883</f>
        <v>2043359999</v>
      </c>
      <c r="AA729">
        <v>725018286</v>
      </c>
      <c r="AB729">
        <v>144435819</v>
      </c>
    </row>
    <row r="730" spans="1:28" x14ac:dyDescent="0.2">
      <c r="A730">
        <v>20</v>
      </c>
      <c r="B730">
        <v>882</v>
      </c>
      <c r="C730">
        <v>3</v>
      </c>
      <c r="D730">
        <v>0</v>
      </c>
      <c r="E730">
        <f>SmtRes!AV882</f>
        <v>0</v>
      </c>
      <c r="F730" t="str">
        <f>SmtRes!I882</f>
        <v>21.1-25-100</v>
      </c>
      <c r="G730" t="str">
        <f>SmtRes!K882</f>
        <v>Клей водно-дисперсионный акриловый, универсальный для укладки поливинилхлоридных и текстильных покрытий</v>
      </c>
      <c r="H730" t="str">
        <f>SmtRes!O882</f>
        <v>кг</v>
      </c>
      <c r="I730">
        <f>SmtRes!Y882*Source!I1675</f>
        <v>24.622150000000001</v>
      </c>
      <c r="J730">
        <f>SmtRes!AO882</f>
        <v>1</v>
      </c>
      <c r="K730">
        <f>SmtRes!AE882</f>
        <v>259.83999999999997</v>
      </c>
      <c r="L730">
        <f>SmtRes!DB882</f>
        <v>9367.23</v>
      </c>
      <c r="M730">
        <f>ROUND(ROUND(L730*Source!I1675, 6)*1, 2)</f>
        <v>6397.82</v>
      </c>
      <c r="N730">
        <f>SmtRes!AA882</f>
        <v>259.83999999999997</v>
      </c>
      <c r="O730">
        <f>ROUND(ROUND(L730*Source!I1675, 6)*SmtRes!DA882, 2)</f>
        <v>6397.82</v>
      </c>
      <c r="P730">
        <f>SmtRes!AG882</f>
        <v>0</v>
      </c>
      <c r="Q730">
        <f>SmtRes!DC882</f>
        <v>0</v>
      </c>
      <c r="R730">
        <f>ROUND(ROUND(Q730*Source!I1675, 6)*1, 2)</f>
        <v>0</v>
      </c>
      <c r="S730">
        <f>SmtRes!AC882</f>
        <v>0</v>
      </c>
      <c r="T730">
        <f>ROUND(ROUND(Q730*Source!I1675, 6)*SmtRes!AK882, 2)</f>
        <v>0</v>
      </c>
      <c r="U730">
        <v>3</v>
      </c>
      <c r="Z730">
        <f>SmtRes!X882</f>
        <v>650500571</v>
      </c>
      <c r="AA730">
        <v>-657260600</v>
      </c>
      <c r="AB730">
        <v>1240560251</v>
      </c>
    </row>
    <row r="731" spans="1:28" x14ac:dyDescent="0.2">
      <c r="A731">
        <v>20</v>
      </c>
      <c r="B731">
        <v>881</v>
      </c>
      <c r="C731">
        <v>2</v>
      </c>
      <c r="D731">
        <v>0</v>
      </c>
      <c r="E731">
        <f>SmtRes!AV881</f>
        <v>0</v>
      </c>
      <c r="F731" t="str">
        <f>SmtRes!I881</f>
        <v>22.1-30-23</v>
      </c>
      <c r="G731" t="str">
        <f>SmtRes!K881</f>
        <v>Приспособления для снятия фасок</v>
      </c>
      <c r="H731" t="str">
        <f>SmtRes!O881</f>
        <v>маш.-ч</v>
      </c>
      <c r="I731">
        <f>SmtRes!Y881*Source!I1675</f>
        <v>1.0245000000000002</v>
      </c>
      <c r="J731">
        <f>SmtRes!AO881</f>
        <v>1</v>
      </c>
      <c r="K731">
        <f>SmtRes!AF881</f>
        <v>3.56</v>
      </c>
      <c r="L731">
        <f>SmtRes!DB881</f>
        <v>5.34</v>
      </c>
      <c r="M731">
        <f>ROUND(ROUND(L731*Source!I1675, 6)*1, 2)</f>
        <v>3.65</v>
      </c>
      <c r="N731">
        <f>SmtRes!AB881</f>
        <v>3.56</v>
      </c>
      <c r="O731">
        <f>ROUND(ROUND(L731*Source!I1675, 6)*SmtRes!DA881, 2)</f>
        <v>3.65</v>
      </c>
      <c r="P731">
        <f>SmtRes!AG881</f>
        <v>0</v>
      </c>
      <c r="Q731">
        <f>SmtRes!DC881</f>
        <v>0</v>
      </c>
      <c r="R731">
        <f>ROUND(ROUND(Q731*Source!I1675, 6)*1, 2)</f>
        <v>0</v>
      </c>
      <c r="S731">
        <f>SmtRes!AC881</f>
        <v>0</v>
      </c>
      <c r="T731">
        <f>ROUND(ROUND(Q731*Source!I1675, 6)*SmtRes!AK881, 2)</f>
        <v>0</v>
      </c>
      <c r="U731">
        <v>2</v>
      </c>
      <c r="Z731">
        <f>SmtRes!X881</f>
        <v>1101801331</v>
      </c>
      <c r="AA731">
        <v>1177897737</v>
      </c>
      <c r="AB731">
        <v>-2075964952</v>
      </c>
    </row>
    <row r="732" spans="1:28" x14ac:dyDescent="0.2">
      <c r="A732">
        <v>20</v>
      </c>
      <c r="B732">
        <v>880</v>
      </c>
      <c r="C732">
        <v>2</v>
      </c>
      <c r="D732">
        <v>0</v>
      </c>
      <c r="E732">
        <f>SmtRes!AV880</f>
        <v>0</v>
      </c>
      <c r="F732" t="str">
        <f>SmtRes!I880</f>
        <v>22.1-17-156</v>
      </c>
      <c r="G732" t="str">
        <f>SmtRes!K880</f>
        <v>Фены строительные, мощность 2 кВт</v>
      </c>
      <c r="H732" t="str">
        <f>SmtRes!O880</f>
        <v>маш.-ч</v>
      </c>
      <c r="I732">
        <f>SmtRes!Y880*Source!I1675</f>
        <v>3.2101000000000002</v>
      </c>
      <c r="J732">
        <f>SmtRes!AO880</f>
        <v>1</v>
      </c>
      <c r="K732">
        <f>SmtRes!AF880</f>
        <v>10.07</v>
      </c>
      <c r="L732">
        <f>SmtRes!DB880</f>
        <v>47.33</v>
      </c>
      <c r="M732">
        <f>ROUND(ROUND(L732*Source!I1675, 6)*1, 2)</f>
        <v>32.33</v>
      </c>
      <c r="N732">
        <f>SmtRes!AB880</f>
        <v>10.07</v>
      </c>
      <c r="O732">
        <f>ROUND(ROUND(L732*Source!I1675, 6)*SmtRes!DA880, 2)</f>
        <v>32.33</v>
      </c>
      <c r="P732">
        <f>SmtRes!AG880</f>
        <v>0</v>
      </c>
      <c r="Q732">
        <f>SmtRes!DC880</f>
        <v>0</v>
      </c>
      <c r="R732">
        <f>ROUND(ROUND(Q732*Source!I1675, 6)*1, 2)</f>
        <v>0</v>
      </c>
      <c r="S732">
        <f>SmtRes!AC880</f>
        <v>0</v>
      </c>
      <c r="T732">
        <f>ROUND(ROUND(Q732*Source!I1675, 6)*SmtRes!AK880, 2)</f>
        <v>0</v>
      </c>
      <c r="U732">
        <v>2</v>
      </c>
      <c r="Z732">
        <f>SmtRes!X880</f>
        <v>2008601571</v>
      </c>
      <c r="AA732">
        <v>797782638</v>
      </c>
      <c r="AB732">
        <v>1070203016</v>
      </c>
    </row>
    <row r="733" spans="1:28" x14ac:dyDescent="0.2">
      <c r="A733">
        <v>20</v>
      </c>
      <c r="B733">
        <v>879</v>
      </c>
      <c r="C733">
        <v>2</v>
      </c>
      <c r="D733">
        <v>0</v>
      </c>
      <c r="E733">
        <f>SmtRes!AV879</f>
        <v>0</v>
      </c>
      <c r="F733" t="str">
        <f>SmtRes!I879</f>
        <v>22.1-14-13</v>
      </c>
      <c r="G733" t="str">
        <f>SmtRes!K879</f>
        <v>Пылесосы, потребляемая мощность 350-1200 Вт</v>
      </c>
      <c r="H733" t="str">
        <f>SmtRes!O879</f>
        <v>маш.-ч</v>
      </c>
      <c r="I733">
        <f>SmtRes!Y879*Source!I1675</f>
        <v>4.53512</v>
      </c>
      <c r="J733">
        <f>SmtRes!AO879</f>
        <v>1</v>
      </c>
      <c r="K733">
        <f>SmtRes!AF879</f>
        <v>55.98</v>
      </c>
      <c r="L733">
        <f>SmtRes!DB879</f>
        <v>371.71</v>
      </c>
      <c r="M733">
        <f>ROUND(ROUND(L733*Source!I1675, 6)*1, 2)</f>
        <v>253.88</v>
      </c>
      <c r="N733">
        <f>SmtRes!AB879</f>
        <v>55.98</v>
      </c>
      <c r="O733">
        <f>ROUND(ROUND(L733*Source!I1675, 6)*SmtRes!DA879, 2)</f>
        <v>253.88</v>
      </c>
      <c r="P733">
        <f>SmtRes!AG879</f>
        <v>0</v>
      </c>
      <c r="Q733">
        <f>SmtRes!DC879</f>
        <v>0</v>
      </c>
      <c r="R733">
        <f>ROUND(ROUND(Q733*Source!I1675, 6)*1, 2)</f>
        <v>0</v>
      </c>
      <c r="S733">
        <f>SmtRes!AC879</f>
        <v>0</v>
      </c>
      <c r="T733">
        <f>ROUND(ROUND(Q733*Source!I1675, 6)*SmtRes!AK879, 2)</f>
        <v>0</v>
      </c>
      <c r="U733">
        <v>2</v>
      </c>
      <c r="Z733">
        <f>SmtRes!X879</f>
        <v>-1993593656</v>
      </c>
      <c r="AA733">
        <v>27424148</v>
      </c>
      <c r="AB733">
        <v>1818336036</v>
      </c>
    </row>
    <row r="734" spans="1:28" x14ac:dyDescent="0.2">
      <c r="A734">
        <v>20</v>
      </c>
      <c r="B734">
        <v>891</v>
      </c>
      <c r="C734">
        <v>3</v>
      </c>
      <c r="D734">
        <v>0</v>
      </c>
      <c r="E734">
        <f>SmtRes!AV891</f>
        <v>0</v>
      </c>
      <c r="F734" t="str">
        <f>SmtRes!I891</f>
        <v>21.9-12-59</v>
      </c>
      <c r="G734" t="str">
        <f>SmtRes!K891</f>
        <v>Плинтуса хвойных пород дерева, прирезанные, покрытые нитроцеллюлозным лаком, сечение 44х47 мм</v>
      </c>
      <c r="H734" t="str">
        <f>SmtRes!O891</f>
        <v>м</v>
      </c>
      <c r="I734">
        <f>SmtRes!Y891*Source!I1676</f>
        <v>39.9</v>
      </c>
      <c r="J734">
        <f>SmtRes!AO891</f>
        <v>1</v>
      </c>
      <c r="K734">
        <f>SmtRes!AE891</f>
        <v>75.66</v>
      </c>
      <c r="L734">
        <f>SmtRes!DB891</f>
        <v>7944.3</v>
      </c>
      <c r="M734">
        <f>ROUND(ROUND(L734*Source!I1676, 6)*1, 2)</f>
        <v>3018.83</v>
      </c>
      <c r="N734">
        <f>SmtRes!AA891</f>
        <v>75.66</v>
      </c>
      <c r="O734">
        <f>ROUND(ROUND(L734*Source!I1676, 6)*SmtRes!DA891, 2)</f>
        <v>3018.83</v>
      </c>
      <c r="P734">
        <f>SmtRes!AG891</f>
        <v>0</v>
      </c>
      <c r="Q734">
        <f>SmtRes!DC891</f>
        <v>0</v>
      </c>
      <c r="R734">
        <f>ROUND(ROUND(Q734*Source!I1676, 6)*1, 2)</f>
        <v>0</v>
      </c>
      <c r="S734">
        <f>SmtRes!AC891</f>
        <v>0</v>
      </c>
      <c r="T734">
        <f>ROUND(ROUND(Q734*Source!I1676, 6)*SmtRes!AK891, 2)</f>
        <v>0</v>
      </c>
      <c r="U734">
        <v>3</v>
      </c>
      <c r="Z734">
        <f>SmtRes!X891</f>
        <v>1603490863</v>
      </c>
      <c r="AA734">
        <v>412069917</v>
      </c>
      <c r="AB734">
        <v>1968551863</v>
      </c>
    </row>
    <row r="735" spans="1:28" x14ac:dyDescent="0.2">
      <c r="A735">
        <v>20</v>
      </c>
      <c r="B735">
        <v>890</v>
      </c>
      <c r="C735">
        <v>3</v>
      </c>
      <c r="D735">
        <v>0</v>
      </c>
      <c r="E735">
        <f>SmtRes!AV890</f>
        <v>0</v>
      </c>
      <c r="F735" t="str">
        <f>SmtRes!I890</f>
        <v>21.1-11-198</v>
      </c>
      <c r="G735" t="str">
        <f>SmtRes!K890</f>
        <v>Дюбели пластмассовые</v>
      </c>
      <c r="H735" t="str">
        <f>SmtRes!O890</f>
        <v>шт.</v>
      </c>
      <c r="I735">
        <f>SmtRes!Y890*Source!I1676</f>
        <v>63.969200000000001</v>
      </c>
      <c r="J735">
        <f>SmtRes!AO890</f>
        <v>1</v>
      </c>
      <c r="K735">
        <f>SmtRes!AE890</f>
        <v>2.69</v>
      </c>
      <c r="L735">
        <f>SmtRes!DB890</f>
        <v>452.83</v>
      </c>
      <c r="M735">
        <f>ROUND(ROUND(L735*Source!I1676, 6)*1, 2)</f>
        <v>172.08</v>
      </c>
      <c r="N735">
        <f>SmtRes!AA890</f>
        <v>2.69</v>
      </c>
      <c r="O735">
        <f>ROUND(ROUND(L735*Source!I1676, 6)*SmtRes!DA890, 2)</f>
        <v>172.08</v>
      </c>
      <c r="P735">
        <f>SmtRes!AG890</f>
        <v>0</v>
      </c>
      <c r="Q735">
        <f>SmtRes!DC890</f>
        <v>0</v>
      </c>
      <c r="R735">
        <f>ROUND(ROUND(Q735*Source!I1676, 6)*1, 2)</f>
        <v>0</v>
      </c>
      <c r="S735">
        <f>SmtRes!AC890</f>
        <v>0</v>
      </c>
      <c r="T735">
        <f>ROUND(ROUND(Q735*Source!I1676, 6)*SmtRes!AK890, 2)</f>
        <v>0</v>
      </c>
      <c r="U735">
        <v>3</v>
      </c>
      <c r="Z735">
        <f>SmtRes!X890</f>
        <v>-1877407096</v>
      </c>
      <c r="AA735">
        <v>204454549</v>
      </c>
      <c r="AB735">
        <v>-1172017425</v>
      </c>
    </row>
    <row r="736" spans="1:28" x14ac:dyDescent="0.2">
      <c r="A736">
        <v>20</v>
      </c>
      <c r="B736">
        <v>889</v>
      </c>
      <c r="C736">
        <v>3</v>
      </c>
      <c r="D736">
        <v>0</v>
      </c>
      <c r="E736">
        <f>SmtRes!AV889</f>
        <v>0</v>
      </c>
      <c r="F736" t="str">
        <f>SmtRes!I889</f>
        <v>21.1-11-108</v>
      </c>
      <c r="G736" t="str">
        <f>SmtRes!K889</f>
        <v>Шурупы - саморезы, размер 3,5х45 мм</v>
      </c>
      <c r="H736" t="str">
        <f>SmtRes!O889</f>
        <v>т</v>
      </c>
      <c r="I736">
        <f>SmtRes!Y889*Source!I1676</f>
        <v>1.596E-4</v>
      </c>
      <c r="J736">
        <f>SmtRes!AO889</f>
        <v>1</v>
      </c>
      <c r="K736">
        <f>SmtRes!AE889</f>
        <v>215536.8</v>
      </c>
      <c r="L736">
        <f>SmtRes!DB889</f>
        <v>90.53</v>
      </c>
      <c r="M736">
        <f>ROUND(ROUND(L736*Source!I1676, 6)*1, 2)</f>
        <v>34.4</v>
      </c>
      <c r="N736">
        <f>SmtRes!AA889</f>
        <v>215536.8</v>
      </c>
      <c r="O736">
        <f>ROUND(ROUND(L736*Source!I1676, 6)*SmtRes!DA889, 2)</f>
        <v>34.4</v>
      </c>
      <c r="P736">
        <f>SmtRes!AG889</f>
        <v>0</v>
      </c>
      <c r="Q736">
        <f>SmtRes!DC889</f>
        <v>0</v>
      </c>
      <c r="R736">
        <f>ROUND(ROUND(Q736*Source!I1676, 6)*1, 2)</f>
        <v>0</v>
      </c>
      <c r="S736">
        <f>SmtRes!AC889</f>
        <v>0</v>
      </c>
      <c r="T736">
        <f>ROUND(ROUND(Q736*Source!I1676, 6)*SmtRes!AK889, 2)</f>
        <v>0</v>
      </c>
      <c r="U736">
        <v>3</v>
      </c>
      <c r="Z736">
        <f>SmtRes!X889</f>
        <v>-1740523361</v>
      </c>
      <c r="AA736">
        <v>881627562</v>
      </c>
      <c r="AB736">
        <v>-1873026275</v>
      </c>
    </row>
    <row r="737" spans="1:28" x14ac:dyDescent="0.2">
      <c r="A737">
        <v>20</v>
      </c>
      <c r="B737">
        <v>888</v>
      </c>
      <c r="C737">
        <v>2</v>
      </c>
      <c r="D737">
        <v>0</v>
      </c>
      <c r="E737">
        <f>SmtRes!AV888</f>
        <v>0</v>
      </c>
      <c r="F737" t="str">
        <f>SmtRes!I888</f>
        <v>22.1-30-56</v>
      </c>
      <c r="G737" t="str">
        <f>SmtRes!K888</f>
        <v>Шуруповерты</v>
      </c>
      <c r="H737" t="str">
        <f>SmtRes!O888</f>
        <v>маш.-ч</v>
      </c>
      <c r="I737">
        <f>SmtRes!Y888*Source!I1676</f>
        <v>2.907</v>
      </c>
      <c r="J737">
        <f>SmtRes!AO888</f>
        <v>1</v>
      </c>
      <c r="K737">
        <f>SmtRes!AF888</f>
        <v>7.44</v>
      </c>
      <c r="L737">
        <f>SmtRes!DB888</f>
        <v>56.92</v>
      </c>
      <c r="M737">
        <f>ROUND(ROUND(L737*Source!I1676, 6)*1, 2)</f>
        <v>21.63</v>
      </c>
      <c r="N737">
        <f>SmtRes!AB888</f>
        <v>7.44</v>
      </c>
      <c r="O737">
        <f>ROUND(ROUND(L737*Source!I1676, 6)*SmtRes!DA888, 2)</f>
        <v>21.63</v>
      </c>
      <c r="P737">
        <f>SmtRes!AG888</f>
        <v>0</v>
      </c>
      <c r="Q737">
        <f>SmtRes!DC888</f>
        <v>0</v>
      </c>
      <c r="R737">
        <f>ROUND(ROUND(Q737*Source!I1676, 6)*1, 2)</f>
        <v>0</v>
      </c>
      <c r="S737">
        <f>SmtRes!AC888</f>
        <v>0</v>
      </c>
      <c r="T737">
        <f>ROUND(ROUND(Q737*Source!I1676, 6)*SmtRes!AK888, 2)</f>
        <v>0</v>
      </c>
      <c r="U737">
        <v>2</v>
      </c>
      <c r="Z737">
        <f>SmtRes!X888</f>
        <v>2076833660</v>
      </c>
      <c r="AA737">
        <v>-2012010907</v>
      </c>
      <c r="AB737">
        <v>-1996660002</v>
      </c>
    </row>
    <row r="738" spans="1:28" x14ac:dyDescent="0.2">
      <c r="A738">
        <v>20</v>
      </c>
      <c r="B738">
        <v>887</v>
      </c>
      <c r="C738">
        <v>2</v>
      </c>
      <c r="D738">
        <v>0</v>
      </c>
      <c r="E738">
        <f>SmtRes!AV887</f>
        <v>0</v>
      </c>
      <c r="F738" t="str">
        <f>SmtRes!I887</f>
        <v>22.1-30-102</v>
      </c>
      <c r="G738" t="str">
        <f>SmtRes!K887</f>
        <v>Дрели электрические, двухскоростные, мощностью 600 Вт</v>
      </c>
      <c r="H738" t="str">
        <f>SmtRes!O887</f>
        <v>маш.-ч</v>
      </c>
      <c r="I738">
        <f>SmtRes!Y887*Source!I1676</f>
        <v>1.0944</v>
      </c>
      <c r="J738">
        <f>SmtRes!AO887</f>
        <v>1</v>
      </c>
      <c r="K738">
        <f>SmtRes!AF887</f>
        <v>5.79</v>
      </c>
      <c r="L738">
        <f>SmtRes!DB887</f>
        <v>16.68</v>
      </c>
      <c r="M738">
        <f>ROUND(ROUND(L738*Source!I1676, 6)*1, 2)</f>
        <v>6.34</v>
      </c>
      <c r="N738">
        <f>SmtRes!AB887</f>
        <v>5.79</v>
      </c>
      <c r="O738">
        <f>ROUND(ROUND(L738*Source!I1676, 6)*SmtRes!DA887, 2)</f>
        <v>6.34</v>
      </c>
      <c r="P738">
        <f>SmtRes!AG887</f>
        <v>0</v>
      </c>
      <c r="Q738">
        <f>SmtRes!DC887</f>
        <v>0</v>
      </c>
      <c r="R738">
        <f>ROUND(ROUND(Q738*Source!I1676, 6)*1, 2)</f>
        <v>0</v>
      </c>
      <c r="S738">
        <f>SmtRes!AC887</f>
        <v>0</v>
      </c>
      <c r="T738">
        <f>ROUND(ROUND(Q738*Source!I1676, 6)*SmtRes!AK887, 2)</f>
        <v>0</v>
      </c>
      <c r="U738">
        <v>2</v>
      </c>
      <c r="Z738">
        <f>SmtRes!X887</f>
        <v>-490795739</v>
      </c>
      <c r="AA738">
        <v>-440713650</v>
      </c>
      <c r="AB738">
        <v>-1522604931</v>
      </c>
    </row>
    <row r="739" spans="1:28" x14ac:dyDescent="0.2">
      <c r="A739">
        <v>20</v>
      </c>
      <c r="B739">
        <v>897</v>
      </c>
      <c r="C739">
        <v>3</v>
      </c>
      <c r="D739">
        <v>0</v>
      </c>
      <c r="E739">
        <f>SmtRes!AV897</f>
        <v>0</v>
      </c>
      <c r="F739" t="str">
        <f>SmtRes!I897</f>
        <v>21.7-12-1</v>
      </c>
      <c r="G739" t="str">
        <f>SmtRes!K897</f>
        <v>Профили алюминиевые, ширина 40 мм, марка СПА 3505</v>
      </c>
      <c r="H739" t="str">
        <f>SmtRes!O897</f>
        <v>м</v>
      </c>
      <c r="I739">
        <f>SmtRes!Y897*Source!I1677</f>
        <v>0.94499999999999995</v>
      </c>
      <c r="J739">
        <f>SmtRes!AO897</f>
        <v>1</v>
      </c>
      <c r="K739">
        <f>SmtRes!AE897</f>
        <v>142.68</v>
      </c>
      <c r="L739">
        <f>SmtRes!DB897</f>
        <v>14981.4</v>
      </c>
      <c r="M739">
        <f>ROUND(ROUND(L739*Source!I1677, 6)*1, 2)</f>
        <v>134.83000000000001</v>
      </c>
      <c r="N739">
        <f>SmtRes!AA897</f>
        <v>142.68</v>
      </c>
      <c r="O739">
        <f>ROUND(ROUND(L739*Source!I1677, 6)*SmtRes!DA897, 2)</f>
        <v>134.83000000000001</v>
      </c>
      <c r="P739">
        <f>SmtRes!AG897</f>
        <v>0</v>
      </c>
      <c r="Q739">
        <f>SmtRes!DC897</f>
        <v>0</v>
      </c>
      <c r="R739">
        <f>ROUND(ROUND(Q739*Source!I1677, 6)*1, 2)</f>
        <v>0</v>
      </c>
      <c r="S739">
        <f>SmtRes!AC897</f>
        <v>0</v>
      </c>
      <c r="T739">
        <f>ROUND(ROUND(Q739*Source!I1677, 6)*SmtRes!AK897, 2)</f>
        <v>0</v>
      </c>
      <c r="U739">
        <v>3</v>
      </c>
      <c r="Z739">
        <f>SmtRes!X897</f>
        <v>-1808751836</v>
      </c>
      <c r="AA739">
        <v>-565997407</v>
      </c>
      <c r="AB739">
        <v>1077428857</v>
      </c>
    </row>
    <row r="740" spans="1:28" x14ac:dyDescent="0.2">
      <c r="A740">
        <v>20</v>
      </c>
      <c r="B740">
        <v>896</v>
      </c>
      <c r="C740">
        <v>3</v>
      </c>
      <c r="D740">
        <v>0</v>
      </c>
      <c r="E740">
        <f>SmtRes!AV896</f>
        <v>0</v>
      </c>
      <c r="F740" t="str">
        <f>SmtRes!I896</f>
        <v>21.1-11-32</v>
      </c>
      <c r="G740" t="str">
        <f>SmtRes!K896</f>
        <v>Винты самонарезающие оцинкованные, длина 25 мм</v>
      </c>
      <c r="H740" t="str">
        <f>SmtRes!O896</f>
        <v>кг</v>
      </c>
      <c r="I740">
        <f>SmtRes!Y896*Source!I1677</f>
        <v>8.4599999999999988E-3</v>
      </c>
      <c r="J740">
        <f>SmtRes!AO896</f>
        <v>1</v>
      </c>
      <c r="K740">
        <f>SmtRes!AE896</f>
        <v>309.57</v>
      </c>
      <c r="L740">
        <f>SmtRes!DB896</f>
        <v>291</v>
      </c>
      <c r="M740">
        <f>ROUND(ROUND(L740*Source!I1677, 6)*1, 2)</f>
        <v>2.62</v>
      </c>
      <c r="N740">
        <f>SmtRes!AA896</f>
        <v>309.57</v>
      </c>
      <c r="O740">
        <f>ROUND(ROUND(L740*Source!I1677, 6)*SmtRes!DA896, 2)</f>
        <v>2.62</v>
      </c>
      <c r="P740">
        <f>SmtRes!AG896</f>
        <v>0</v>
      </c>
      <c r="Q740">
        <f>SmtRes!DC896</f>
        <v>0</v>
      </c>
      <c r="R740">
        <f>ROUND(ROUND(Q740*Source!I1677, 6)*1, 2)</f>
        <v>0</v>
      </c>
      <c r="S740">
        <f>SmtRes!AC896</f>
        <v>0</v>
      </c>
      <c r="T740">
        <f>ROUND(ROUND(Q740*Source!I1677, 6)*SmtRes!AK896, 2)</f>
        <v>0</v>
      </c>
      <c r="U740">
        <v>3</v>
      </c>
      <c r="Z740">
        <f>SmtRes!X896</f>
        <v>-418147541</v>
      </c>
      <c r="AA740">
        <v>872131661</v>
      </c>
      <c r="AB740">
        <v>1937675695</v>
      </c>
    </row>
    <row r="741" spans="1:28" x14ac:dyDescent="0.2">
      <c r="A741">
        <v>20</v>
      </c>
      <c r="B741">
        <v>895</v>
      </c>
      <c r="C741">
        <v>2</v>
      </c>
      <c r="D741">
        <v>0</v>
      </c>
      <c r="E741">
        <f>SmtRes!AV895</f>
        <v>0</v>
      </c>
      <c r="F741" t="str">
        <f>SmtRes!I895</f>
        <v>22.1-30-56</v>
      </c>
      <c r="G741" t="str">
        <f>SmtRes!K895</f>
        <v>Шуруповерты</v>
      </c>
      <c r="H741" t="str">
        <f>SmtRes!O895</f>
        <v>маш.-ч</v>
      </c>
      <c r="I741">
        <f>SmtRes!Y895*Source!I1677</f>
        <v>6.5699999999999995E-2</v>
      </c>
      <c r="J741">
        <f>SmtRes!AO895</f>
        <v>1</v>
      </c>
      <c r="K741">
        <f>SmtRes!AF895</f>
        <v>7.44</v>
      </c>
      <c r="L741">
        <f>SmtRes!DB895</f>
        <v>54.31</v>
      </c>
      <c r="M741">
        <f>ROUND(ROUND(L741*Source!I1677, 6)*1, 2)</f>
        <v>0.49</v>
      </c>
      <c r="N741">
        <f>SmtRes!AB895</f>
        <v>7.44</v>
      </c>
      <c r="O741">
        <f>ROUND(ROUND(L741*Source!I1677, 6)*SmtRes!DA895, 2)</f>
        <v>0.49</v>
      </c>
      <c r="P741">
        <f>SmtRes!AG895</f>
        <v>0</v>
      </c>
      <c r="Q741">
        <f>SmtRes!DC895</f>
        <v>0</v>
      </c>
      <c r="R741">
        <f>ROUND(ROUND(Q741*Source!I1677, 6)*1, 2)</f>
        <v>0</v>
      </c>
      <c r="S741">
        <f>SmtRes!AC895</f>
        <v>0</v>
      </c>
      <c r="T741">
        <f>ROUND(ROUND(Q741*Source!I1677, 6)*SmtRes!AK895, 2)</f>
        <v>0</v>
      </c>
      <c r="U741">
        <v>2</v>
      </c>
      <c r="Z741">
        <f>SmtRes!X895</f>
        <v>2076833660</v>
      </c>
      <c r="AA741">
        <v>-2012010907</v>
      </c>
      <c r="AB741">
        <v>-1996660002</v>
      </c>
    </row>
    <row r="742" spans="1:28" x14ac:dyDescent="0.2">
      <c r="A742">
        <v>20</v>
      </c>
      <c r="B742">
        <v>894</v>
      </c>
      <c r="C742">
        <v>2</v>
      </c>
      <c r="D742">
        <v>0</v>
      </c>
      <c r="E742">
        <f>SmtRes!AV894</f>
        <v>0</v>
      </c>
      <c r="F742" t="str">
        <f>SmtRes!I894</f>
        <v>22.1-30-27</v>
      </c>
      <c r="G742" t="str">
        <f>SmtRes!K894</f>
        <v>Пилы дисковые электрические для резки пиломатериалов</v>
      </c>
      <c r="H742" t="str">
        <f>SmtRes!O894</f>
        <v>маш.-ч</v>
      </c>
      <c r="I742">
        <f>SmtRes!Y894*Source!I1677</f>
        <v>4.0499999999999998E-3</v>
      </c>
      <c r="J742">
        <f>SmtRes!AO894</f>
        <v>1</v>
      </c>
      <c r="K742">
        <f>SmtRes!AF894</f>
        <v>6.1</v>
      </c>
      <c r="L742">
        <f>SmtRes!DB894</f>
        <v>2.75</v>
      </c>
      <c r="M742">
        <f>ROUND(ROUND(L742*Source!I1677, 6)*1, 2)</f>
        <v>0.02</v>
      </c>
      <c r="N742">
        <f>SmtRes!AB894</f>
        <v>6.1</v>
      </c>
      <c r="O742">
        <f>ROUND(ROUND(L742*Source!I1677, 6)*SmtRes!DA894, 2)</f>
        <v>0.02</v>
      </c>
      <c r="P742">
        <f>SmtRes!AG894</f>
        <v>0</v>
      </c>
      <c r="Q742">
        <f>SmtRes!DC894</f>
        <v>0</v>
      </c>
      <c r="R742">
        <f>ROUND(ROUND(Q742*Source!I1677, 6)*1, 2)</f>
        <v>0</v>
      </c>
      <c r="S742">
        <f>SmtRes!AC894</f>
        <v>0</v>
      </c>
      <c r="T742">
        <f>ROUND(ROUND(Q742*Source!I1677, 6)*SmtRes!AK894, 2)</f>
        <v>0</v>
      </c>
      <c r="U742">
        <v>2</v>
      </c>
      <c r="Z742">
        <f>SmtRes!X894</f>
        <v>-79104203</v>
      </c>
      <c r="AA742">
        <v>-1113874841</v>
      </c>
      <c r="AB742">
        <v>-1734338932</v>
      </c>
    </row>
    <row r="743" spans="1:28" x14ac:dyDescent="0.2">
      <c r="A743">
        <v>20</v>
      </c>
      <c r="B743">
        <v>893</v>
      </c>
      <c r="C743">
        <v>2</v>
      </c>
      <c r="D743">
        <v>0</v>
      </c>
      <c r="E743">
        <f>SmtRes!AV893</f>
        <v>0</v>
      </c>
      <c r="F743" t="str">
        <f>SmtRes!I893</f>
        <v>22.1-30-102</v>
      </c>
      <c r="G743" t="str">
        <f>SmtRes!K893</f>
        <v>Дрели электрические, двухскоростные, мощностью 600 Вт</v>
      </c>
      <c r="H743" t="str">
        <f>SmtRes!O893</f>
        <v>маш.-ч</v>
      </c>
      <c r="I743">
        <f>SmtRes!Y893*Source!I1677</f>
        <v>4.8239999999999998E-2</v>
      </c>
      <c r="J743">
        <f>SmtRes!AO893</f>
        <v>1</v>
      </c>
      <c r="K743">
        <f>SmtRes!AF893</f>
        <v>5.79</v>
      </c>
      <c r="L743">
        <f>SmtRes!DB893</f>
        <v>31.03</v>
      </c>
      <c r="M743">
        <f>ROUND(ROUND(L743*Source!I1677, 6)*1, 2)</f>
        <v>0.28000000000000003</v>
      </c>
      <c r="N743">
        <f>SmtRes!AB893</f>
        <v>5.79</v>
      </c>
      <c r="O743">
        <f>ROUND(ROUND(L743*Source!I1677, 6)*SmtRes!DA893, 2)</f>
        <v>0.28000000000000003</v>
      </c>
      <c r="P743">
        <f>SmtRes!AG893</f>
        <v>0</v>
      </c>
      <c r="Q743">
        <f>SmtRes!DC893</f>
        <v>0</v>
      </c>
      <c r="R743">
        <f>ROUND(ROUND(Q743*Source!I1677, 6)*1, 2)</f>
        <v>0</v>
      </c>
      <c r="S743">
        <f>SmtRes!AC893</f>
        <v>0</v>
      </c>
      <c r="T743">
        <f>ROUND(ROUND(Q743*Source!I1677, 6)*SmtRes!AK893, 2)</f>
        <v>0</v>
      </c>
      <c r="U743">
        <v>2</v>
      </c>
      <c r="Z743">
        <f>SmtRes!X893</f>
        <v>-490795739</v>
      </c>
      <c r="AA743">
        <v>-440713650</v>
      </c>
      <c r="AB743">
        <v>-1522604931</v>
      </c>
    </row>
    <row r="744" spans="1:28" x14ac:dyDescent="0.2">
      <c r="A744">
        <f>Source!A1709</f>
        <v>5</v>
      </c>
      <c r="B744">
        <v>1709</v>
      </c>
      <c r="G744" t="str">
        <f>Source!G1709</f>
        <v>Замена дверей</v>
      </c>
    </row>
    <row r="745" spans="1:28" x14ac:dyDescent="0.2">
      <c r="A745">
        <v>20</v>
      </c>
      <c r="B745">
        <v>905</v>
      </c>
      <c r="C745">
        <v>3</v>
      </c>
      <c r="D745">
        <v>0</v>
      </c>
      <c r="E745">
        <f>SmtRes!AV905</f>
        <v>0</v>
      </c>
      <c r="F745" t="str">
        <f>SmtRes!I905</f>
        <v>21.1-9-56</v>
      </c>
      <c r="G745" t="str">
        <f>SmtRes!K905</f>
        <v>Доски хвойных пород, обрезные, длина 2-6,5 м, сорт III, толщина 25-32 мм</v>
      </c>
      <c r="H745" t="str">
        <f>SmtRes!O905</f>
        <v>м3</v>
      </c>
      <c r="I745">
        <f>SmtRes!Y905*Source!I1714</f>
        <v>1.6400000000000002E-3</v>
      </c>
      <c r="J745">
        <f>SmtRes!AO905</f>
        <v>1</v>
      </c>
      <c r="K745">
        <f>SmtRes!AE905</f>
        <v>9158.5400000000009</v>
      </c>
      <c r="L745">
        <f>SmtRes!DB905</f>
        <v>732.68</v>
      </c>
      <c r="M745">
        <f>ROUND(ROUND(L745*Source!I1714, 6)*1, 2)</f>
        <v>15.02</v>
      </c>
      <c r="N745">
        <f>SmtRes!AA905</f>
        <v>9158.5400000000009</v>
      </c>
      <c r="O745">
        <f>ROUND(ROUND(L745*Source!I1714, 6)*SmtRes!DA905, 2)</f>
        <v>15.02</v>
      </c>
      <c r="P745">
        <f>SmtRes!AG905</f>
        <v>0</v>
      </c>
      <c r="Q745">
        <f>SmtRes!DC905</f>
        <v>0</v>
      </c>
      <c r="R745">
        <f>ROUND(ROUND(Q745*Source!I1714, 6)*1, 2)</f>
        <v>0</v>
      </c>
      <c r="S745">
        <f>SmtRes!AC905</f>
        <v>0</v>
      </c>
      <c r="T745">
        <f>ROUND(ROUND(Q745*Source!I1714, 6)*SmtRes!AK905, 2)</f>
        <v>0</v>
      </c>
      <c r="U745">
        <v>3</v>
      </c>
      <c r="Z745">
        <f>SmtRes!X905</f>
        <v>854536934</v>
      </c>
      <c r="AA745">
        <v>1381720618</v>
      </c>
      <c r="AB745">
        <v>455962094</v>
      </c>
    </row>
    <row r="746" spans="1:28" x14ac:dyDescent="0.2">
      <c r="A746">
        <v>20</v>
      </c>
      <c r="B746">
        <v>904</v>
      </c>
      <c r="C746">
        <v>3</v>
      </c>
      <c r="D746">
        <v>0</v>
      </c>
      <c r="E746">
        <f>SmtRes!AV904</f>
        <v>0</v>
      </c>
      <c r="F746" t="str">
        <f>SmtRes!I904</f>
        <v>21.1-25-219</v>
      </c>
      <c r="G746" t="str">
        <f>SmtRes!K904</f>
        <v>Пена монтажная</v>
      </c>
      <c r="H746" t="str">
        <f>SmtRes!O904</f>
        <v>л</v>
      </c>
      <c r="I746">
        <f>SmtRes!Y904*Source!I1714</f>
        <v>0.66891500000000004</v>
      </c>
      <c r="J746">
        <f>SmtRes!AO904</f>
        <v>1</v>
      </c>
      <c r="K746">
        <f>SmtRes!AE904</f>
        <v>435.76</v>
      </c>
      <c r="L746">
        <f>SmtRes!DB904</f>
        <v>14218.85</v>
      </c>
      <c r="M746">
        <f>ROUND(ROUND(L746*Source!I1714, 6)*1, 2)</f>
        <v>291.49</v>
      </c>
      <c r="N746">
        <f>SmtRes!AA904</f>
        <v>435.76</v>
      </c>
      <c r="O746">
        <f>ROUND(ROUND(L746*Source!I1714, 6)*SmtRes!DA904, 2)</f>
        <v>291.49</v>
      </c>
      <c r="P746">
        <f>SmtRes!AG904</f>
        <v>0</v>
      </c>
      <c r="Q746">
        <f>SmtRes!DC904</f>
        <v>0</v>
      </c>
      <c r="R746">
        <f>ROUND(ROUND(Q746*Source!I1714, 6)*1, 2)</f>
        <v>0</v>
      </c>
      <c r="S746">
        <f>SmtRes!AC904</f>
        <v>0</v>
      </c>
      <c r="T746">
        <f>ROUND(ROUND(Q746*Source!I1714, 6)*SmtRes!AK904, 2)</f>
        <v>0</v>
      </c>
      <c r="U746">
        <v>3</v>
      </c>
      <c r="Z746">
        <f>SmtRes!X904</f>
        <v>93587205</v>
      </c>
      <c r="AA746">
        <v>1831839076</v>
      </c>
      <c r="AB746">
        <v>444546470</v>
      </c>
    </row>
    <row r="747" spans="1:28" x14ac:dyDescent="0.2">
      <c r="A747">
        <v>20</v>
      </c>
      <c r="B747">
        <v>903</v>
      </c>
      <c r="C747">
        <v>3</v>
      </c>
      <c r="D747">
        <v>0</v>
      </c>
      <c r="E747">
        <f>SmtRes!AV903</f>
        <v>0</v>
      </c>
      <c r="F747" t="str">
        <f>SmtRes!I903</f>
        <v>21.1-11-33</v>
      </c>
      <c r="G747" t="str">
        <f>SmtRes!K903</f>
        <v>Винты самонарезающие оцинкованные, длина 35 мм</v>
      </c>
      <c r="H747" t="str">
        <f>SmtRes!O903</f>
        <v>кг</v>
      </c>
      <c r="I747">
        <f>SmtRes!Y903*Source!I1714</f>
        <v>5.0225000000000006E-2</v>
      </c>
      <c r="J747">
        <f>SmtRes!AO903</f>
        <v>1</v>
      </c>
      <c r="K747">
        <f>SmtRes!AE903</f>
        <v>312.97000000000003</v>
      </c>
      <c r="L747">
        <f>SmtRes!DB903</f>
        <v>766.78</v>
      </c>
      <c r="M747">
        <f>ROUND(ROUND(L747*Source!I1714, 6)*1, 2)</f>
        <v>15.72</v>
      </c>
      <c r="N747">
        <f>SmtRes!AA903</f>
        <v>312.97000000000003</v>
      </c>
      <c r="O747">
        <f>ROUND(ROUND(L747*Source!I1714, 6)*SmtRes!DA903, 2)</f>
        <v>15.72</v>
      </c>
      <c r="P747">
        <f>SmtRes!AG903</f>
        <v>0</v>
      </c>
      <c r="Q747">
        <f>SmtRes!DC903</f>
        <v>0</v>
      </c>
      <c r="R747">
        <f>ROUND(ROUND(Q747*Source!I1714, 6)*1, 2)</f>
        <v>0</v>
      </c>
      <c r="S747">
        <f>SmtRes!AC903</f>
        <v>0</v>
      </c>
      <c r="T747">
        <f>ROUND(ROUND(Q747*Source!I1714, 6)*SmtRes!AK903, 2)</f>
        <v>0</v>
      </c>
      <c r="U747">
        <v>3</v>
      </c>
      <c r="Z747">
        <f>SmtRes!X903</f>
        <v>-1118572040</v>
      </c>
      <c r="AA747">
        <v>-337019856</v>
      </c>
      <c r="AB747">
        <v>1106248736</v>
      </c>
    </row>
    <row r="748" spans="1:28" x14ac:dyDescent="0.2">
      <c r="A748">
        <v>20</v>
      </c>
      <c r="B748">
        <v>902</v>
      </c>
      <c r="C748">
        <v>3</v>
      </c>
      <c r="D748">
        <v>0</v>
      </c>
      <c r="E748">
        <f>SmtRes!AV902</f>
        <v>0</v>
      </c>
      <c r="F748" t="str">
        <f>SmtRes!I902</f>
        <v>21.1-11-176</v>
      </c>
      <c r="G748" t="str">
        <f>SmtRes!K902</f>
        <v>Дюбель металлический рамный, размеры 10х152 мм</v>
      </c>
      <c r="H748" t="str">
        <f>SmtRes!O902</f>
        <v>шт.</v>
      </c>
      <c r="I748">
        <f>SmtRes!Y902*Source!I1714</f>
        <v>6.3959999999999999</v>
      </c>
      <c r="J748">
        <f>SmtRes!AO902</f>
        <v>1</v>
      </c>
      <c r="K748">
        <f>SmtRes!AE902</f>
        <v>8.36</v>
      </c>
      <c r="L748">
        <f>SmtRes!DB902</f>
        <v>2608.3200000000002</v>
      </c>
      <c r="M748">
        <f>ROUND(ROUND(L748*Source!I1714, 6)*1, 2)</f>
        <v>53.47</v>
      </c>
      <c r="N748">
        <f>SmtRes!AA902</f>
        <v>8.36</v>
      </c>
      <c r="O748">
        <f>ROUND(ROUND(L748*Source!I1714, 6)*SmtRes!DA902, 2)</f>
        <v>53.47</v>
      </c>
      <c r="P748">
        <f>SmtRes!AG902</f>
        <v>0</v>
      </c>
      <c r="Q748">
        <f>SmtRes!DC902</f>
        <v>0</v>
      </c>
      <c r="R748">
        <f>ROUND(ROUND(Q748*Source!I1714, 6)*1, 2)</f>
        <v>0</v>
      </c>
      <c r="S748">
        <f>SmtRes!AC902</f>
        <v>0</v>
      </c>
      <c r="T748">
        <f>ROUND(ROUND(Q748*Source!I1714, 6)*SmtRes!AK902, 2)</f>
        <v>0</v>
      </c>
      <c r="U748">
        <v>3</v>
      </c>
      <c r="Z748">
        <f>SmtRes!X902</f>
        <v>302616529</v>
      </c>
      <c r="AA748">
        <v>-1936648806</v>
      </c>
      <c r="AB748">
        <v>856546916</v>
      </c>
    </row>
    <row r="749" spans="1:28" x14ac:dyDescent="0.2">
      <c r="A749">
        <v>20</v>
      </c>
      <c r="B749">
        <v>901</v>
      </c>
      <c r="C749">
        <v>2</v>
      </c>
      <c r="D749">
        <v>0</v>
      </c>
      <c r="E749">
        <f>SmtRes!AV901</f>
        <v>0</v>
      </c>
      <c r="F749" t="str">
        <f>SmtRes!I901</f>
        <v>22.1-30-56</v>
      </c>
      <c r="G749" t="str">
        <f>SmtRes!K901</f>
        <v>Шуруповерты</v>
      </c>
      <c r="H749" t="str">
        <f>SmtRes!O901</f>
        <v>маш.-ч</v>
      </c>
      <c r="I749">
        <f>SmtRes!Y901*Source!I1714</f>
        <v>2.6650000000000004E-2</v>
      </c>
      <c r="J749">
        <f>SmtRes!AO901</f>
        <v>1</v>
      </c>
      <c r="K749">
        <f>SmtRes!AF901</f>
        <v>7.44</v>
      </c>
      <c r="L749">
        <f>SmtRes!DB901</f>
        <v>9.67</v>
      </c>
      <c r="M749">
        <f>ROUND(ROUND(L749*Source!I1714, 6)*1, 2)</f>
        <v>0.2</v>
      </c>
      <c r="N749">
        <f>SmtRes!AB901</f>
        <v>7.44</v>
      </c>
      <c r="O749">
        <f>ROUND(ROUND(L749*Source!I1714, 6)*SmtRes!DA901, 2)</f>
        <v>0.2</v>
      </c>
      <c r="P749">
        <f>SmtRes!AG901</f>
        <v>0</v>
      </c>
      <c r="Q749">
        <f>SmtRes!DC901</f>
        <v>0</v>
      </c>
      <c r="R749">
        <f>ROUND(ROUND(Q749*Source!I1714, 6)*1, 2)</f>
        <v>0</v>
      </c>
      <c r="S749">
        <f>SmtRes!AC901</f>
        <v>0</v>
      </c>
      <c r="T749">
        <f>ROUND(ROUND(Q749*Source!I1714, 6)*SmtRes!AK901, 2)</f>
        <v>0</v>
      </c>
      <c r="U749">
        <v>2</v>
      </c>
      <c r="Z749">
        <f>SmtRes!X901</f>
        <v>2076833660</v>
      </c>
      <c r="AA749">
        <v>-2012010907</v>
      </c>
      <c r="AB749">
        <v>-1996660002</v>
      </c>
    </row>
    <row r="750" spans="1:28" x14ac:dyDescent="0.2">
      <c r="A750">
        <v>20</v>
      </c>
      <c r="B750">
        <v>900</v>
      </c>
      <c r="C750">
        <v>2</v>
      </c>
      <c r="D750">
        <v>0</v>
      </c>
      <c r="E750">
        <f>SmtRes!AV900</f>
        <v>0</v>
      </c>
      <c r="F750" t="str">
        <f>SmtRes!I900</f>
        <v>22.1-30-10</v>
      </c>
      <c r="G750" t="str">
        <f>SmtRes!K900</f>
        <v>Перфораторы электрические, мощность до 500 Вт</v>
      </c>
      <c r="H750" t="str">
        <f>SmtRes!O900</f>
        <v>маш.-ч</v>
      </c>
      <c r="I750">
        <f>SmtRes!Y900*Source!I1714</f>
        <v>0.15682500000000002</v>
      </c>
      <c r="J750">
        <f>SmtRes!AO900</f>
        <v>1</v>
      </c>
      <c r="K750">
        <f>SmtRes!AF900</f>
        <v>4.49</v>
      </c>
      <c r="L750">
        <f>SmtRes!DB900</f>
        <v>34.35</v>
      </c>
      <c r="M750">
        <f>ROUND(ROUND(L750*Source!I1714, 6)*1, 2)</f>
        <v>0.7</v>
      </c>
      <c r="N750">
        <f>SmtRes!AB900</f>
        <v>4.49</v>
      </c>
      <c r="O750">
        <f>ROUND(ROUND(L750*Source!I1714, 6)*SmtRes!DA900, 2)</f>
        <v>0.7</v>
      </c>
      <c r="P750">
        <f>SmtRes!AG900</f>
        <v>0</v>
      </c>
      <c r="Q750">
        <f>SmtRes!DC900</f>
        <v>0</v>
      </c>
      <c r="R750">
        <f>ROUND(ROUND(Q750*Source!I1714, 6)*1, 2)</f>
        <v>0</v>
      </c>
      <c r="S750">
        <f>SmtRes!AC900</f>
        <v>0</v>
      </c>
      <c r="T750">
        <f>ROUND(ROUND(Q750*Source!I1714, 6)*SmtRes!AK900, 2)</f>
        <v>0</v>
      </c>
      <c r="U750">
        <v>2</v>
      </c>
      <c r="Z750">
        <f>SmtRes!X900</f>
        <v>-2003204405</v>
      </c>
      <c r="AA750">
        <v>1788958197</v>
      </c>
      <c r="AB750">
        <v>1094715607</v>
      </c>
    </row>
    <row r="751" spans="1:28" x14ac:dyDescent="0.2">
      <c r="A751">
        <f>Source!A1715</f>
        <v>18</v>
      </c>
      <c r="B751">
        <v>1715</v>
      </c>
      <c r="C751">
        <v>3</v>
      </c>
      <c r="D751">
        <f>Source!BI1715</f>
        <v>4</v>
      </c>
      <c r="E751">
        <f>Source!FS1715</f>
        <v>0</v>
      </c>
      <c r="F751" t="str">
        <f>Source!F1715</f>
        <v>21.9-7-92</v>
      </c>
      <c r="G751" t="str">
        <f>Source!G1715</f>
        <v>Блоки дверные внутренние, однопольные, глухие, со сплошным заполнением щита, облицованные шпоном строганным твердолиственных и ценных пород, со скобяными приборами, марка ДГ21-10, площадь 2,01 м2</v>
      </c>
      <c r="H751" t="str">
        <f>Source!H1715</f>
        <v>м2</v>
      </c>
      <c r="I751">
        <f>Source!I1715</f>
        <v>2.0500000000000003</v>
      </c>
      <c r="J751">
        <v>1</v>
      </c>
      <c r="K751">
        <f>Source!AC1715</f>
        <v>9924.2000000000007</v>
      </c>
      <c r="M751">
        <f>ROUND(K751*I751, 2)</f>
        <v>20344.61</v>
      </c>
      <c r="N751">
        <f>Source!AC1715*IF(Source!BC1715&lt;&gt; 0, Source!BC1715, 1)</f>
        <v>9924.2000000000007</v>
      </c>
      <c r="O751">
        <f>ROUND(N751*I751, 2)</f>
        <v>20344.61</v>
      </c>
      <c r="P751">
        <f>Source!AE1715</f>
        <v>0</v>
      </c>
      <c r="R751">
        <f>ROUND(P751*I751, 2)</f>
        <v>0</v>
      </c>
      <c r="S751">
        <f>Source!AE1715*IF(Source!BS1715&lt;&gt; 0, Source!BS1715, 1)</f>
        <v>0</v>
      </c>
      <c r="T751">
        <f>ROUND(S751*I751, 2)</f>
        <v>0</v>
      </c>
      <c r="U751">
        <v>3</v>
      </c>
      <c r="Z751">
        <f>Source!GF1715</f>
        <v>1447396296</v>
      </c>
      <c r="AA751">
        <v>741429214</v>
      </c>
      <c r="AB751">
        <v>1211628826</v>
      </c>
    </row>
    <row r="752" spans="1:28" x14ac:dyDescent="0.2">
      <c r="A752">
        <f>Source!A1716</f>
        <v>18</v>
      </c>
      <c r="B752">
        <v>1716</v>
      </c>
      <c r="C752">
        <v>3</v>
      </c>
      <c r="D752">
        <f>Source!BI1716</f>
        <v>4</v>
      </c>
      <c r="E752">
        <f>Source!FS1716</f>
        <v>0</v>
      </c>
      <c r="F752" t="str">
        <f>Source!F1716</f>
        <v>21.8-1-6</v>
      </c>
      <c r="G752" t="str">
        <f>Source!G1716</f>
        <v>Замок врезной цилиндровый фалевый с защелкой, ЗВ4-14</v>
      </c>
      <c r="H752" t="str">
        <f>Source!H1716</f>
        <v>шт.</v>
      </c>
      <c r="I752">
        <f>Source!I1716</f>
        <v>1.0000000000000002</v>
      </c>
      <c r="J752">
        <v>1</v>
      </c>
      <c r="K752">
        <f>Source!AC1716</f>
        <v>769.67</v>
      </c>
      <c r="M752">
        <f>ROUND(K752*I752, 2)</f>
        <v>769.67</v>
      </c>
      <c r="N752">
        <f>Source!AC1716*IF(Source!BC1716&lt;&gt; 0, Source!BC1716, 1)</f>
        <v>769.67</v>
      </c>
      <c r="O752">
        <f>ROUND(N752*I752, 2)</f>
        <v>769.67</v>
      </c>
      <c r="P752">
        <f>Source!AE1716</f>
        <v>0</v>
      </c>
      <c r="R752">
        <f>ROUND(P752*I752, 2)</f>
        <v>0</v>
      </c>
      <c r="S752">
        <f>Source!AE1716*IF(Source!BS1716&lt;&gt; 0, Source!BS1716, 1)</f>
        <v>0</v>
      </c>
      <c r="T752">
        <f>ROUND(S752*I752, 2)</f>
        <v>0</v>
      </c>
      <c r="U752">
        <v>3</v>
      </c>
      <c r="Z752">
        <f>Source!GF1716</f>
        <v>-1720327119</v>
      </c>
      <c r="AA752">
        <v>-10396104</v>
      </c>
      <c r="AB752">
        <v>-1787709487</v>
      </c>
    </row>
    <row r="753" spans="1:28" x14ac:dyDescent="0.2">
      <c r="A753">
        <v>20</v>
      </c>
      <c r="B753">
        <v>912</v>
      </c>
      <c r="C753">
        <v>3</v>
      </c>
      <c r="D753">
        <v>0</v>
      </c>
      <c r="E753">
        <f>SmtRes!AV912</f>
        <v>0</v>
      </c>
      <c r="F753" t="str">
        <f>SmtRes!I912</f>
        <v>21.9-12-43</v>
      </c>
      <c r="G753" t="str">
        <f>SmtRes!K912</f>
        <v>Наличники хвойных пород, проолифленные, сечение 74х13 мм</v>
      </c>
      <c r="H753" t="str">
        <f>SmtRes!O912</f>
        <v>м</v>
      </c>
      <c r="I753">
        <f>SmtRes!Y912*Source!I1717</f>
        <v>11</v>
      </c>
      <c r="J753">
        <f>SmtRes!AO912</f>
        <v>1</v>
      </c>
      <c r="K753">
        <f>SmtRes!AE912</f>
        <v>86.38</v>
      </c>
      <c r="L753">
        <f>SmtRes!DB912</f>
        <v>9501.7999999999993</v>
      </c>
      <c r="M753">
        <f>ROUND(ROUND(L753*Source!I1717, 6)*1, 2)</f>
        <v>950.18</v>
      </c>
      <c r="N753">
        <f>SmtRes!AA912</f>
        <v>86.38</v>
      </c>
      <c r="O753">
        <f>ROUND(ROUND(L753*Source!I1717, 6)*SmtRes!DA912, 2)</f>
        <v>950.18</v>
      </c>
      <c r="P753">
        <f>SmtRes!AG912</f>
        <v>0</v>
      </c>
      <c r="Q753">
        <f>SmtRes!DC912</f>
        <v>0</v>
      </c>
      <c r="R753">
        <f>ROUND(ROUND(Q753*Source!I1717, 6)*1, 2)</f>
        <v>0</v>
      </c>
      <c r="S753">
        <f>SmtRes!AC912</f>
        <v>0</v>
      </c>
      <c r="T753">
        <f>ROUND(ROUND(Q753*Source!I1717, 6)*SmtRes!AK912, 2)</f>
        <v>0</v>
      </c>
      <c r="U753">
        <v>3</v>
      </c>
      <c r="Z753">
        <f>SmtRes!X912</f>
        <v>1182916209</v>
      </c>
      <c r="AA753">
        <v>-2027998637</v>
      </c>
      <c r="AB753">
        <v>492957576</v>
      </c>
    </row>
    <row r="754" spans="1:28" x14ac:dyDescent="0.2">
      <c r="A754">
        <v>20</v>
      </c>
      <c r="B754">
        <v>910</v>
      </c>
      <c r="C754">
        <v>3</v>
      </c>
      <c r="D754">
        <v>0</v>
      </c>
      <c r="E754">
        <f>SmtRes!AV910</f>
        <v>0</v>
      </c>
      <c r="F754" t="str">
        <f>SmtRes!I910</f>
        <v>21.1-11-46</v>
      </c>
      <c r="G754" t="str">
        <f>SmtRes!K910</f>
        <v>Гвозди строительные</v>
      </c>
      <c r="H754" t="str">
        <f>SmtRes!O910</f>
        <v>т</v>
      </c>
      <c r="I754">
        <f>SmtRes!Y910*Source!I1717</f>
        <v>3.5000000000000004E-5</v>
      </c>
      <c r="J754">
        <f>SmtRes!AO910</f>
        <v>1</v>
      </c>
      <c r="K754">
        <f>SmtRes!AE910</f>
        <v>99048.85</v>
      </c>
      <c r="L754">
        <f>SmtRes!DB910</f>
        <v>34.67</v>
      </c>
      <c r="M754">
        <f>ROUND(ROUND(L754*Source!I1717, 6)*1, 2)</f>
        <v>3.47</v>
      </c>
      <c r="N754">
        <f>SmtRes!AA910</f>
        <v>99048.85</v>
      </c>
      <c r="O754">
        <f>ROUND(ROUND(L754*Source!I1717, 6)*SmtRes!DA910, 2)</f>
        <v>3.47</v>
      </c>
      <c r="P754">
        <f>SmtRes!AG910</f>
        <v>0</v>
      </c>
      <c r="Q754">
        <f>SmtRes!DC910</f>
        <v>0</v>
      </c>
      <c r="R754">
        <f>ROUND(ROUND(Q754*Source!I1717, 6)*1, 2)</f>
        <v>0</v>
      </c>
      <c r="S754">
        <f>SmtRes!AC910</f>
        <v>0</v>
      </c>
      <c r="T754">
        <f>ROUND(ROUND(Q754*Source!I1717, 6)*SmtRes!AK910, 2)</f>
        <v>0</v>
      </c>
      <c r="U754">
        <v>3</v>
      </c>
      <c r="Z754">
        <f>SmtRes!X910</f>
        <v>919131384</v>
      </c>
      <c r="AA754">
        <v>1076960622</v>
      </c>
      <c r="AB754">
        <v>1334291300</v>
      </c>
    </row>
    <row r="755" spans="1:28" x14ac:dyDescent="0.2">
      <c r="A755">
        <v>20</v>
      </c>
      <c r="B755">
        <v>909</v>
      </c>
      <c r="C755">
        <v>2</v>
      </c>
      <c r="D755">
        <v>0</v>
      </c>
      <c r="E755">
        <f>SmtRes!AV909</f>
        <v>0</v>
      </c>
      <c r="F755" t="str">
        <f>SmtRes!I909</f>
        <v>22.1-30-102</v>
      </c>
      <c r="G755" t="str">
        <f>SmtRes!K909</f>
        <v>Дрели электрические, двухскоростные, мощностью 600 Вт</v>
      </c>
      <c r="H755" t="str">
        <f>SmtRes!O909</f>
        <v>маш.-ч</v>
      </c>
      <c r="I755">
        <f>SmtRes!Y909*Source!I1717</f>
        <v>8.0000000000000002E-3</v>
      </c>
      <c r="J755">
        <f>SmtRes!AO909</f>
        <v>1</v>
      </c>
      <c r="K755">
        <f>SmtRes!AF909</f>
        <v>5.79</v>
      </c>
      <c r="L755">
        <f>SmtRes!DB909</f>
        <v>0.46</v>
      </c>
      <c r="M755">
        <f>ROUND(ROUND(L755*Source!I1717, 6)*1, 2)</f>
        <v>0.05</v>
      </c>
      <c r="N755">
        <f>SmtRes!AB909</f>
        <v>5.79</v>
      </c>
      <c r="O755">
        <f>ROUND(ROUND(L755*Source!I1717, 6)*SmtRes!DA909, 2)</f>
        <v>0.05</v>
      </c>
      <c r="P755">
        <f>SmtRes!AG909</f>
        <v>1.58</v>
      </c>
      <c r="Q755">
        <f>SmtRes!DC909</f>
        <v>0.13</v>
      </c>
      <c r="R755">
        <f>ROUND(ROUND(Q755*Source!I1717, 6)*1, 2)</f>
        <v>0.01</v>
      </c>
      <c r="S755">
        <f>SmtRes!AC909</f>
        <v>1.58</v>
      </c>
      <c r="T755">
        <f>ROUND(ROUND(Q755*Source!I1717, 6)*SmtRes!AK909, 2)</f>
        <v>0.01</v>
      </c>
      <c r="U755">
        <v>2</v>
      </c>
      <c r="Z755">
        <f>SmtRes!X909</f>
        <v>-490795739</v>
      </c>
      <c r="AA755">
        <v>-440713650</v>
      </c>
      <c r="AB755">
        <v>-1522604931</v>
      </c>
    </row>
    <row r="756" spans="1:28" x14ac:dyDescent="0.2">
      <c r="A756">
        <f>Source!A1718</f>
        <v>18</v>
      </c>
      <c r="B756">
        <v>1718</v>
      </c>
      <c r="C756">
        <v>3</v>
      </c>
      <c r="D756">
        <f>Source!BI1718</f>
        <v>4</v>
      </c>
      <c r="E756">
        <f>Source!FS1718</f>
        <v>0</v>
      </c>
      <c r="F756" t="str">
        <f>Source!F1718</f>
        <v>21.9-12-43</v>
      </c>
      <c r="G756" t="str">
        <f>Source!G1718</f>
        <v>Наличники хвойных пород, проолифленные, сечение 74х13 мм</v>
      </c>
      <c r="H756" t="str">
        <f>Source!H1718</f>
        <v>м</v>
      </c>
      <c r="I756">
        <f>Source!I1718</f>
        <v>-11</v>
      </c>
      <c r="J756">
        <v>1</v>
      </c>
      <c r="K756">
        <f>Source!AC1718</f>
        <v>86.38</v>
      </c>
      <c r="M756">
        <f>ROUND(K756*I756, 2)</f>
        <v>-950.18</v>
      </c>
      <c r="N756">
        <f>Source!AC1718*IF(Source!BC1718&lt;&gt; 0, Source!BC1718, 1)</f>
        <v>86.38</v>
      </c>
      <c r="O756">
        <f>ROUND(N756*I756, 2)</f>
        <v>-950.18</v>
      </c>
      <c r="P756">
        <f>Source!AE1718</f>
        <v>0</v>
      </c>
      <c r="R756">
        <f>ROUND(P756*I756, 2)</f>
        <v>0</v>
      </c>
      <c r="S756">
        <f>Source!AE1718*IF(Source!BS1718&lt;&gt; 0, Source!BS1718, 1)</f>
        <v>0</v>
      </c>
      <c r="T756">
        <f>ROUND(S756*I756, 2)</f>
        <v>0</v>
      </c>
      <c r="U756">
        <v>3</v>
      </c>
      <c r="Z756">
        <f>Source!GF1718</f>
        <v>1182916209</v>
      </c>
      <c r="AA756">
        <v>1514354334</v>
      </c>
      <c r="AB756">
        <v>72227412</v>
      </c>
    </row>
    <row r="757" spans="1:28" x14ac:dyDescent="0.2">
      <c r="A757">
        <f>Source!A1719</f>
        <v>18</v>
      </c>
      <c r="B757">
        <v>1719</v>
      </c>
      <c r="C757">
        <v>3</v>
      </c>
      <c r="D757">
        <f>Source!BI1719</f>
        <v>4</v>
      </c>
      <c r="E757">
        <f>Source!FS1719</f>
        <v>0</v>
      </c>
      <c r="F757" t="str">
        <f>Source!F1719</f>
        <v>21.9-12-37</v>
      </c>
      <c r="G757" t="str">
        <f>Source!G1719</f>
        <v>Наличники хвойных пород, окрашенные, сечение 74х13 мм</v>
      </c>
      <c r="H757" t="str">
        <f>Source!H1719</f>
        <v>м</v>
      </c>
      <c r="I757">
        <f>Source!I1719</f>
        <v>11</v>
      </c>
      <c r="J757">
        <v>1</v>
      </c>
      <c r="K757">
        <f>Source!AC1719</f>
        <v>85.81</v>
      </c>
      <c r="M757">
        <f>ROUND(K757*I757, 2)</f>
        <v>943.91</v>
      </c>
      <c r="N757">
        <f>Source!AC1719*IF(Source!BC1719&lt;&gt; 0, Source!BC1719, 1)</f>
        <v>85.81</v>
      </c>
      <c r="O757">
        <f>ROUND(N757*I757, 2)</f>
        <v>943.91</v>
      </c>
      <c r="P757">
        <f>Source!AE1719</f>
        <v>0</v>
      </c>
      <c r="R757">
        <f>ROUND(P757*I757, 2)</f>
        <v>0</v>
      </c>
      <c r="S757">
        <f>Source!AE1719*IF(Source!BS1719&lt;&gt; 0, Source!BS1719, 1)</f>
        <v>0</v>
      </c>
      <c r="T757">
        <f>ROUND(S757*I757, 2)</f>
        <v>0</v>
      </c>
      <c r="U757">
        <v>3</v>
      </c>
      <c r="Z757">
        <f>Source!GF1719</f>
        <v>2116269463</v>
      </c>
      <c r="AA757">
        <v>1457326652</v>
      </c>
      <c r="AB757">
        <v>-1425084677</v>
      </c>
    </row>
    <row r="758" spans="1:28" x14ac:dyDescent="0.2">
      <c r="A758">
        <v>20</v>
      </c>
      <c r="B758">
        <v>923</v>
      </c>
      <c r="C758">
        <v>3</v>
      </c>
      <c r="D758">
        <v>0</v>
      </c>
      <c r="E758">
        <f>SmtRes!AV923</f>
        <v>0</v>
      </c>
      <c r="F758" t="str">
        <f>SmtRes!I923</f>
        <v>21.7-5-48</v>
      </c>
      <c r="G758" t="str">
        <f>SmtRes!K923</f>
        <v>Анкер-шпилька распорный, оцинкованный, для установки в бетон, HST М10х110/30</v>
      </c>
      <c r="H758" t="str">
        <f>SmtRes!O923</f>
        <v>шт.</v>
      </c>
      <c r="I758">
        <f>SmtRes!Y923*Source!I1720</f>
        <v>6</v>
      </c>
      <c r="J758">
        <f>SmtRes!AO923</f>
        <v>1</v>
      </c>
      <c r="K758">
        <f>SmtRes!AE923</f>
        <v>316.32</v>
      </c>
      <c r="L758">
        <f>SmtRes!DB923</f>
        <v>18979.2</v>
      </c>
      <c r="M758">
        <f>ROUND(ROUND(L758*Source!I1720, 6)*1, 2)</f>
        <v>1897.92</v>
      </c>
      <c r="N758">
        <f>SmtRes!AA923</f>
        <v>316.32</v>
      </c>
      <c r="O758">
        <f>ROUND(ROUND(L758*Source!I1720, 6)*SmtRes!DA923, 2)</f>
        <v>1897.92</v>
      </c>
      <c r="P758">
        <f>SmtRes!AG923</f>
        <v>0</v>
      </c>
      <c r="Q758">
        <f>SmtRes!DC923</f>
        <v>0</v>
      </c>
      <c r="R758">
        <f>ROUND(ROUND(Q758*Source!I1720, 6)*1, 2)</f>
        <v>0</v>
      </c>
      <c r="S758">
        <f>SmtRes!AC923</f>
        <v>0</v>
      </c>
      <c r="T758">
        <f>ROUND(ROUND(Q758*Source!I1720, 6)*SmtRes!AK923, 2)</f>
        <v>0</v>
      </c>
      <c r="U758">
        <v>3</v>
      </c>
      <c r="Z758">
        <f>SmtRes!X923</f>
        <v>-1557265493</v>
      </c>
      <c r="AA758">
        <v>-2069718834</v>
      </c>
      <c r="AB758">
        <v>692565890</v>
      </c>
    </row>
    <row r="759" spans="1:28" x14ac:dyDescent="0.2">
      <c r="A759">
        <v>20</v>
      </c>
      <c r="B759">
        <v>922</v>
      </c>
      <c r="C759">
        <v>3</v>
      </c>
      <c r="D759">
        <v>0</v>
      </c>
      <c r="E759">
        <f>SmtRes!AV922</f>
        <v>0</v>
      </c>
      <c r="F759" t="str">
        <f>SmtRes!I922</f>
        <v>21.7-3-1</v>
      </c>
      <c r="G759" t="str">
        <f>SmtRes!K922</f>
        <v>Буры с победитовым наконечником, диаметр 10 мм, длина рабочей части 200 мм, с хвостовиком SDS</v>
      </c>
      <c r="H759" t="str">
        <f>SmtRes!O922</f>
        <v>шт.</v>
      </c>
      <c r="I759">
        <f>SmtRes!Y922*Source!I1720</f>
        <v>0.06</v>
      </c>
      <c r="J759">
        <f>SmtRes!AO922</f>
        <v>1</v>
      </c>
      <c r="K759">
        <f>SmtRes!AE922</f>
        <v>610.02</v>
      </c>
      <c r="L759">
        <f>SmtRes!DB922</f>
        <v>366.01</v>
      </c>
      <c r="M759">
        <f>ROUND(ROUND(L759*Source!I1720, 6)*1, 2)</f>
        <v>36.6</v>
      </c>
      <c r="N759">
        <f>SmtRes!AA922</f>
        <v>610.02</v>
      </c>
      <c r="O759">
        <f>ROUND(ROUND(L759*Source!I1720, 6)*SmtRes!DA922, 2)</f>
        <v>36.6</v>
      </c>
      <c r="P759">
        <f>SmtRes!AG922</f>
        <v>0</v>
      </c>
      <c r="Q759">
        <f>SmtRes!DC922</f>
        <v>0</v>
      </c>
      <c r="R759">
        <f>ROUND(ROUND(Q759*Source!I1720, 6)*1, 2)</f>
        <v>0</v>
      </c>
      <c r="S759">
        <f>SmtRes!AC922</f>
        <v>0</v>
      </c>
      <c r="T759">
        <f>ROUND(ROUND(Q759*Source!I1720, 6)*SmtRes!AK922, 2)</f>
        <v>0</v>
      </c>
      <c r="U759">
        <v>3</v>
      </c>
      <c r="Z759">
        <f>SmtRes!X922</f>
        <v>1293306403</v>
      </c>
      <c r="AA759">
        <v>-1836130731</v>
      </c>
      <c r="AB759">
        <v>309764051</v>
      </c>
    </row>
    <row r="760" spans="1:28" x14ac:dyDescent="0.2">
      <c r="A760">
        <v>20</v>
      </c>
      <c r="B760">
        <v>921</v>
      </c>
      <c r="C760">
        <v>3</v>
      </c>
      <c r="D760">
        <v>0</v>
      </c>
      <c r="E760">
        <f>SmtRes!AV921</f>
        <v>0</v>
      </c>
      <c r="F760" t="str">
        <f>SmtRes!I921</f>
        <v>21.7-2-30</v>
      </c>
      <c r="G760" t="str">
        <f>SmtRes!K921</f>
        <v>Блоки дверные металлические противопожарные, окрашенные порошковыми красками, с противодымным уплотнителем, марка ДПМ-01/60, однопольные, размеры 800х2100 мм, с замком-защелкой и нажимными ручками</v>
      </c>
      <c r="H760" t="str">
        <f>SmtRes!O921</f>
        <v>шт.</v>
      </c>
      <c r="I760">
        <f>SmtRes!Y921*Source!I1720</f>
        <v>1</v>
      </c>
      <c r="J760">
        <f>SmtRes!AO921</f>
        <v>1</v>
      </c>
      <c r="K760">
        <f>SmtRes!AE921</f>
        <v>18909.63</v>
      </c>
      <c r="L760">
        <f>SmtRes!DB921</f>
        <v>189096.3</v>
      </c>
      <c r="M760">
        <f>ROUND(ROUND(L760*Source!I1720, 6)*1, 2)</f>
        <v>18909.63</v>
      </c>
      <c r="N760">
        <f>SmtRes!AA921</f>
        <v>18909.63</v>
      </c>
      <c r="O760">
        <f>ROUND(ROUND(L760*Source!I1720, 6)*SmtRes!DA921, 2)</f>
        <v>18909.63</v>
      </c>
      <c r="P760">
        <f>SmtRes!AG921</f>
        <v>0</v>
      </c>
      <c r="Q760">
        <f>SmtRes!DC921</f>
        <v>0</v>
      </c>
      <c r="R760">
        <f>ROUND(ROUND(Q760*Source!I1720, 6)*1, 2)</f>
        <v>0</v>
      </c>
      <c r="S760">
        <f>SmtRes!AC921</f>
        <v>0</v>
      </c>
      <c r="T760">
        <f>ROUND(ROUND(Q760*Source!I1720, 6)*SmtRes!AK921, 2)</f>
        <v>0</v>
      </c>
      <c r="U760">
        <v>3</v>
      </c>
      <c r="Z760">
        <f>SmtRes!X921</f>
        <v>-2071967839</v>
      </c>
      <c r="AA760">
        <v>102178303</v>
      </c>
      <c r="AB760">
        <v>-509004777</v>
      </c>
    </row>
    <row r="761" spans="1:28" x14ac:dyDescent="0.2">
      <c r="A761">
        <v>20</v>
      </c>
      <c r="B761">
        <v>920</v>
      </c>
      <c r="C761">
        <v>3</v>
      </c>
      <c r="D761">
        <v>0</v>
      </c>
      <c r="E761">
        <f>SmtRes!AV920</f>
        <v>0</v>
      </c>
      <c r="F761" t="str">
        <f>SmtRes!I920</f>
        <v>21.3-2-16</v>
      </c>
      <c r="G761" t="str">
        <f>SmtRes!K920</f>
        <v>Растворы цементные, марка 150</v>
      </c>
      <c r="H761" t="str">
        <f>SmtRes!O920</f>
        <v>м3</v>
      </c>
      <c r="I761">
        <f>SmtRes!Y920*Source!I1720</f>
        <v>1E-3</v>
      </c>
      <c r="J761">
        <f>SmtRes!AO920</f>
        <v>1</v>
      </c>
      <c r="K761">
        <f>SmtRes!AE920</f>
        <v>5051.0600000000004</v>
      </c>
      <c r="L761">
        <f>SmtRes!DB920</f>
        <v>50.51</v>
      </c>
      <c r="M761">
        <f>ROUND(ROUND(L761*Source!I1720, 6)*1, 2)</f>
        <v>5.05</v>
      </c>
      <c r="N761">
        <f>SmtRes!AA920</f>
        <v>5051.0600000000004</v>
      </c>
      <c r="O761">
        <f>ROUND(ROUND(L761*Source!I1720, 6)*SmtRes!DA920, 2)</f>
        <v>5.05</v>
      </c>
      <c r="P761">
        <f>SmtRes!AG920</f>
        <v>0</v>
      </c>
      <c r="Q761">
        <f>SmtRes!DC920</f>
        <v>0</v>
      </c>
      <c r="R761">
        <f>ROUND(ROUND(Q761*Source!I1720, 6)*1, 2)</f>
        <v>0</v>
      </c>
      <c r="S761">
        <f>SmtRes!AC920</f>
        <v>0</v>
      </c>
      <c r="T761">
        <f>ROUND(ROUND(Q761*Source!I1720, 6)*SmtRes!AK920, 2)</f>
        <v>0</v>
      </c>
      <c r="U761">
        <v>3</v>
      </c>
      <c r="Z761">
        <f>SmtRes!X920</f>
        <v>1253031819</v>
      </c>
      <c r="AA761">
        <v>1385226898</v>
      </c>
      <c r="AB761">
        <v>-318697130</v>
      </c>
    </row>
    <row r="762" spans="1:28" x14ac:dyDescent="0.2">
      <c r="A762">
        <v>20</v>
      </c>
      <c r="B762">
        <v>919</v>
      </c>
      <c r="C762">
        <v>3</v>
      </c>
      <c r="D762">
        <v>0</v>
      </c>
      <c r="E762">
        <f>SmtRes!AV919</f>
        <v>0</v>
      </c>
      <c r="F762" t="str">
        <f>SmtRes!I919</f>
        <v>21.1-9-13</v>
      </c>
      <c r="G762" t="str">
        <f>SmtRes!K919</f>
        <v>Бруски хвойных пород обрезные, длина 2-6,5 м, сорт III, толщина 50-60 мм</v>
      </c>
      <c r="H762" t="str">
        <f>SmtRes!O919</f>
        <v>м3</v>
      </c>
      <c r="I762">
        <f>SmtRes!Y919*Source!I1720</f>
        <v>1.6000000000000001E-4</v>
      </c>
      <c r="J762">
        <f>SmtRes!AO919</f>
        <v>1</v>
      </c>
      <c r="K762">
        <f>SmtRes!AE919</f>
        <v>10287.34</v>
      </c>
      <c r="L762">
        <f>SmtRes!DB919</f>
        <v>16.46</v>
      </c>
      <c r="M762">
        <f>ROUND(ROUND(L762*Source!I1720, 6)*1, 2)</f>
        <v>1.65</v>
      </c>
      <c r="N762">
        <f>SmtRes!AA919</f>
        <v>10287.34</v>
      </c>
      <c r="O762">
        <f>ROUND(ROUND(L762*Source!I1720, 6)*SmtRes!DA919, 2)</f>
        <v>1.65</v>
      </c>
      <c r="P762">
        <f>SmtRes!AG919</f>
        <v>0</v>
      </c>
      <c r="Q762">
        <f>SmtRes!DC919</f>
        <v>0</v>
      </c>
      <c r="R762">
        <f>ROUND(ROUND(Q762*Source!I1720, 6)*1, 2)</f>
        <v>0</v>
      </c>
      <c r="S762">
        <f>SmtRes!AC919</f>
        <v>0</v>
      </c>
      <c r="T762">
        <f>ROUND(ROUND(Q762*Source!I1720, 6)*SmtRes!AK919, 2)</f>
        <v>0</v>
      </c>
      <c r="U762">
        <v>3</v>
      </c>
      <c r="Z762">
        <f>SmtRes!X919</f>
        <v>-120812190</v>
      </c>
      <c r="AA762">
        <v>-526130028</v>
      </c>
      <c r="AB762">
        <v>-1509123059</v>
      </c>
    </row>
    <row r="763" spans="1:28" x14ac:dyDescent="0.2">
      <c r="A763">
        <v>20</v>
      </c>
      <c r="B763">
        <v>918</v>
      </c>
      <c r="C763">
        <v>3</v>
      </c>
      <c r="D763">
        <v>0</v>
      </c>
      <c r="E763">
        <f>SmtRes!AV918</f>
        <v>0</v>
      </c>
      <c r="F763" t="str">
        <f>SmtRes!I918</f>
        <v>21.1-25-220</v>
      </c>
      <c r="G763" t="str">
        <f>SmtRes!K918</f>
        <v>Пена монтажная противопожарная, обеспечивающая акустическую и термическую изоляцию, предел огнестойкости ЕI 60</v>
      </c>
      <c r="H763" t="str">
        <f>SmtRes!O918</f>
        <v>л</v>
      </c>
      <c r="I763">
        <f>SmtRes!Y918*Source!I1720</f>
        <v>0.61</v>
      </c>
      <c r="J763">
        <f>SmtRes!AO918</f>
        <v>1</v>
      </c>
      <c r="K763">
        <f>SmtRes!AE918</f>
        <v>494.95</v>
      </c>
      <c r="L763">
        <f>SmtRes!DB918</f>
        <v>3019.2</v>
      </c>
      <c r="M763">
        <f>ROUND(ROUND(L763*Source!I1720, 6)*1, 2)</f>
        <v>301.92</v>
      </c>
      <c r="N763">
        <f>SmtRes!AA918</f>
        <v>494.95</v>
      </c>
      <c r="O763">
        <f>ROUND(ROUND(L763*Source!I1720, 6)*SmtRes!DA918, 2)</f>
        <v>301.92</v>
      </c>
      <c r="P763">
        <f>SmtRes!AG918</f>
        <v>0</v>
      </c>
      <c r="Q763">
        <f>SmtRes!DC918</f>
        <v>0</v>
      </c>
      <c r="R763">
        <f>ROUND(ROUND(Q763*Source!I1720, 6)*1, 2)</f>
        <v>0</v>
      </c>
      <c r="S763">
        <f>SmtRes!AC918</f>
        <v>0</v>
      </c>
      <c r="T763">
        <f>ROUND(ROUND(Q763*Source!I1720, 6)*SmtRes!AK918, 2)</f>
        <v>0</v>
      </c>
      <c r="U763">
        <v>3</v>
      </c>
      <c r="Z763">
        <f>SmtRes!X918</f>
        <v>-81729904</v>
      </c>
      <c r="AA763">
        <v>-1991114435</v>
      </c>
      <c r="AB763">
        <v>-532018200</v>
      </c>
    </row>
    <row r="764" spans="1:28" x14ac:dyDescent="0.2">
      <c r="A764">
        <v>20</v>
      </c>
      <c r="B764">
        <v>917</v>
      </c>
      <c r="C764">
        <v>3</v>
      </c>
      <c r="D764">
        <v>0</v>
      </c>
      <c r="E764">
        <f>SmtRes!AV917</f>
        <v>0</v>
      </c>
      <c r="F764" t="str">
        <f>SmtRes!I917</f>
        <v>21.1-1-6</v>
      </c>
      <c r="G764" t="str">
        <f>SmtRes!K917</f>
        <v>Герметик акриловый, марка "Illbruck"</v>
      </c>
      <c r="H764" t="str">
        <f>SmtRes!O917</f>
        <v>л</v>
      </c>
      <c r="I764">
        <f>SmtRes!Y917*Source!I1720</f>
        <v>0.26</v>
      </c>
      <c r="J764">
        <f>SmtRes!AO917</f>
        <v>1</v>
      </c>
      <c r="K764">
        <f>SmtRes!AE917</f>
        <v>653.29999999999995</v>
      </c>
      <c r="L764">
        <f>SmtRes!DB917</f>
        <v>1698.58</v>
      </c>
      <c r="M764">
        <f>ROUND(ROUND(L764*Source!I1720, 6)*1, 2)</f>
        <v>169.86</v>
      </c>
      <c r="N764">
        <f>SmtRes!AA917</f>
        <v>653.29999999999995</v>
      </c>
      <c r="O764">
        <f>ROUND(ROUND(L764*Source!I1720, 6)*SmtRes!DA917, 2)</f>
        <v>169.86</v>
      </c>
      <c r="P764">
        <f>SmtRes!AG917</f>
        <v>0</v>
      </c>
      <c r="Q764">
        <f>SmtRes!DC917</f>
        <v>0</v>
      </c>
      <c r="R764">
        <f>ROUND(ROUND(Q764*Source!I1720, 6)*1, 2)</f>
        <v>0</v>
      </c>
      <c r="S764">
        <f>SmtRes!AC917</f>
        <v>0</v>
      </c>
      <c r="T764">
        <f>ROUND(ROUND(Q764*Source!I1720, 6)*SmtRes!AK917, 2)</f>
        <v>0</v>
      </c>
      <c r="U764">
        <v>3</v>
      </c>
      <c r="Z764">
        <f>SmtRes!X917</f>
        <v>-1290841659</v>
      </c>
      <c r="AA764">
        <v>-1379473634</v>
      </c>
      <c r="AB764">
        <v>2095839974</v>
      </c>
    </row>
    <row r="765" spans="1:28" x14ac:dyDescent="0.2">
      <c r="A765">
        <v>20</v>
      </c>
      <c r="B765">
        <v>916</v>
      </c>
      <c r="C765">
        <v>2</v>
      </c>
      <c r="D765">
        <v>0</v>
      </c>
      <c r="E765">
        <f>SmtRes!AV916</f>
        <v>0</v>
      </c>
      <c r="F765" t="str">
        <f>SmtRes!I916</f>
        <v>22.1-30-27</v>
      </c>
      <c r="G765" t="str">
        <f>SmtRes!K916</f>
        <v>Пилы дисковые электрические для резки пиломатериалов</v>
      </c>
      <c r="H765" t="str">
        <f>SmtRes!O916</f>
        <v>маш.-ч</v>
      </c>
      <c r="I765">
        <f>SmtRes!Y916*Source!I1720</f>
        <v>3.8000000000000006E-2</v>
      </c>
      <c r="J765">
        <f>SmtRes!AO916</f>
        <v>1</v>
      </c>
      <c r="K765">
        <f>SmtRes!AF916</f>
        <v>6.1</v>
      </c>
      <c r="L765">
        <f>SmtRes!DB916</f>
        <v>2.3199999999999998</v>
      </c>
      <c r="M765">
        <f>ROUND(ROUND(L765*Source!I1720, 6)*1, 2)</f>
        <v>0.23</v>
      </c>
      <c r="N765">
        <f>SmtRes!AB916</f>
        <v>6.1</v>
      </c>
      <c r="O765">
        <f>ROUND(ROUND(L765*Source!I1720, 6)*SmtRes!DA916, 2)</f>
        <v>0.23</v>
      </c>
      <c r="P765">
        <f>SmtRes!AG916</f>
        <v>0.01</v>
      </c>
      <c r="Q765">
        <f>SmtRes!DC916</f>
        <v>0</v>
      </c>
      <c r="R765">
        <f>ROUND(ROUND(Q765*Source!I1720, 6)*1, 2)</f>
        <v>0</v>
      </c>
      <c r="S765">
        <f>SmtRes!AC916</f>
        <v>0.01</v>
      </c>
      <c r="T765">
        <f>ROUND(ROUND(Q765*Source!I1720, 6)*SmtRes!AK916, 2)</f>
        <v>0</v>
      </c>
      <c r="U765">
        <v>2</v>
      </c>
      <c r="Z765">
        <f>SmtRes!X916</f>
        <v>-79104203</v>
      </c>
      <c r="AA765">
        <v>-1113874841</v>
      </c>
      <c r="AB765">
        <v>-1734338932</v>
      </c>
    </row>
    <row r="766" spans="1:28" x14ac:dyDescent="0.2">
      <c r="A766">
        <v>20</v>
      </c>
      <c r="B766">
        <v>915</v>
      </c>
      <c r="C766">
        <v>2</v>
      </c>
      <c r="D766">
        <v>0</v>
      </c>
      <c r="E766">
        <f>SmtRes!AV915</f>
        <v>0</v>
      </c>
      <c r="F766" t="str">
        <f>SmtRes!I915</f>
        <v>22.1-30-103</v>
      </c>
      <c r="G766" t="str">
        <f>SmtRes!K915</f>
        <v>Перфораторы электрические, мощность до 800 Вт</v>
      </c>
      <c r="H766" t="str">
        <f>SmtRes!O915</f>
        <v>маш.-ч</v>
      </c>
      <c r="I766">
        <f>SmtRes!Y915*Source!I1720</f>
        <v>0.45</v>
      </c>
      <c r="J766">
        <f>SmtRes!AO915</f>
        <v>1</v>
      </c>
      <c r="K766">
        <f>SmtRes!AF915</f>
        <v>10.38</v>
      </c>
      <c r="L766">
        <f>SmtRes!DB915</f>
        <v>46.71</v>
      </c>
      <c r="M766">
        <f>ROUND(ROUND(L766*Source!I1720, 6)*1, 2)</f>
        <v>4.67</v>
      </c>
      <c r="N766">
        <f>SmtRes!AB915</f>
        <v>10.38</v>
      </c>
      <c r="O766">
        <f>ROUND(ROUND(L766*Source!I1720, 6)*SmtRes!DA915, 2)</f>
        <v>4.67</v>
      </c>
      <c r="P766">
        <f>SmtRes!AG915</f>
        <v>1.58</v>
      </c>
      <c r="Q766">
        <f>SmtRes!DC915</f>
        <v>7.11</v>
      </c>
      <c r="R766">
        <f>ROUND(ROUND(Q766*Source!I1720, 6)*1, 2)</f>
        <v>0.71</v>
      </c>
      <c r="S766">
        <f>SmtRes!AC915</f>
        <v>1.58</v>
      </c>
      <c r="T766">
        <f>ROUND(ROUND(Q766*Source!I1720, 6)*SmtRes!AK915, 2)</f>
        <v>0.71</v>
      </c>
      <c r="U766">
        <v>2</v>
      </c>
      <c r="Z766">
        <f>SmtRes!X915</f>
        <v>513809288</v>
      </c>
      <c r="AA766">
        <v>-479081030</v>
      </c>
      <c r="AB766">
        <v>-1470392458</v>
      </c>
    </row>
    <row r="767" spans="1:28" x14ac:dyDescent="0.2">
      <c r="A767">
        <v>20</v>
      </c>
      <c r="B767">
        <v>930</v>
      </c>
      <c r="C767">
        <v>3</v>
      </c>
      <c r="D767">
        <v>0</v>
      </c>
      <c r="E767">
        <f>SmtRes!AV930</f>
        <v>0</v>
      </c>
      <c r="F767" t="str">
        <f>SmtRes!I930</f>
        <v>21.8-1-45</v>
      </c>
      <c r="G767" t="str">
        <f>SmtRes!K930</f>
        <v>Доводчики дверные, марка "НОРА-M" №3S, масса двери до 80 кг</v>
      </c>
      <c r="H767" t="str">
        <f>SmtRes!O930</f>
        <v>шт.</v>
      </c>
      <c r="I767">
        <f>SmtRes!Y930*Source!I1721</f>
        <v>1</v>
      </c>
      <c r="J767">
        <f>SmtRes!AO930</f>
        <v>1</v>
      </c>
      <c r="K767">
        <f>SmtRes!AE930</f>
        <v>2224.52</v>
      </c>
      <c r="L767">
        <f>SmtRes!DB930</f>
        <v>2224.52</v>
      </c>
      <c r="M767">
        <f>ROUND(ROUND(L767*Source!I1721, 6)*1, 2)</f>
        <v>2224.52</v>
      </c>
      <c r="N767">
        <f>SmtRes!AA930</f>
        <v>2224.52</v>
      </c>
      <c r="O767">
        <f>ROUND(ROUND(L767*Source!I1721, 6)*SmtRes!DA930, 2)</f>
        <v>2224.52</v>
      </c>
      <c r="P767">
        <f>SmtRes!AG930</f>
        <v>0</v>
      </c>
      <c r="Q767">
        <f>SmtRes!DC930</f>
        <v>0</v>
      </c>
      <c r="R767">
        <f>ROUND(ROUND(Q767*Source!I1721, 6)*1, 2)</f>
        <v>0</v>
      </c>
      <c r="S767">
        <f>SmtRes!AC930</f>
        <v>0</v>
      </c>
      <c r="T767">
        <f>ROUND(ROUND(Q767*Source!I1721, 6)*SmtRes!AK930, 2)</f>
        <v>0</v>
      </c>
      <c r="U767">
        <v>3</v>
      </c>
      <c r="Z767">
        <f>SmtRes!X930</f>
        <v>1146347869</v>
      </c>
      <c r="AA767">
        <v>-2062594508</v>
      </c>
      <c r="AB767">
        <v>1198551830</v>
      </c>
    </row>
    <row r="768" spans="1:28" x14ac:dyDescent="0.2">
      <c r="A768">
        <v>20</v>
      </c>
      <c r="B768">
        <v>929</v>
      </c>
      <c r="C768">
        <v>3</v>
      </c>
      <c r="D768">
        <v>0</v>
      </c>
      <c r="E768">
        <f>SmtRes!AV929</f>
        <v>0</v>
      </c>
      <c r="F768" t="str">
        <f>SmtRes!I929</f>
        <v>21.1-11-29</v>
      </c>
      <c r="G768" t="str">
        <f>SmtRes!K929</f>
        <v>Винты самонарезающие 5х40 мм для металла</v>
      </c>
      <c r="H768" t="str">
        <f>SmtRes!O929</f>
        <v>кг</v>
      </c>
      <c r="I768">
        <f>SmtRes!Y929*Source!I1721</f>
        <v>0.02</v>
      </c>
      <c r="J768">
        <f>SmtRes!AO929</f>
        <v>1</v>
      </c>
      <c r="K768">
        <f>SmtRes!AE929</f>
        <v>178.1</v>
      </c>
      <c r="L768">
        <f>SmtRes!DB929</f>
        <v>3.56</v>
      </c>
      <c r="M768">
        <f>ROUND(ROUND(L768*Source!I1721, 6)*1, 2)</f>
        <v>3.56</v>
      </c>
      <c r="N768">
        <f>SmtRes!AA929</f>
        <v>178.1</v>
      </c>
      <c r="O768">
        <f>ROUND(ROUND(L768*Source!I1721, 6)*SmtRes!DA929, 2)</f>
        <v>3.56</v>
      </c>
      <c r="P768">
        <f>SmtRes!AG929</f>
        <v>0</v>
      </c>
      <c r="Q768">
        <f>SmtRes!DC929</f>
        <v>0</v>
      </c>
      <c r="R768">
        <f>ROUND(ROUND(Q768*Source!I1721, 6)*1, 2)</f>
        <v>0</v>
      </c>
      <c r="S768">
        <f>SmtRes!AC929</f>
        <v>0</v>
      </c>
      <c r="T768">
        <f>ROUND(ROUND(Q768*Source!I1721, 6)*SmtRes!AK929, 2)</f>
        <v>0</v>
      </c>
      <c r="U768">
        <v>3</v>
      </c>
      <c r="Z768">
        <f>SmtRes!X929</f>
        <v>-1592224205</v>
      </c>
      <c r="AA768">
        <v>-375565617</v>
      </c>
      <c r="AB768">
        <v>549665110</v>
      </c>
    </row>
    <row r="769" spans="1:28" x14ac:dyDescent="0.2">
      <c r="A769">
        <v>20</v>
      </c>
      <c r="B769">
        <v>928</v>
      </c>
      <c r="C769">
        <v>2</v>
      </c>
      <c r="D769">
        <v>0</v>
      </c>
      <c r="E769">
        <f>SmtRes!AV928</f>
        <v>0</v>
      </c>
      <c r="F769" t="str">
        <f>SmtRes!I928</f>
        <v>22.1-30-56</v>
      </c>
      <c r="G769" t="str">
        <f>SmtRes!K928</f>
        <v>Шуруповерты</v>
      </c>
      <c r="H769" t="str">
        <f>SmtRes!O928</f>
        <v>маш.-ч</v>
      </c>
      <c r="I769">
        <f>SmtRes!Y928*Source!I1721</f>
        <v>0.19</v>
      </c>
      <c r="J769">
        <f>SmtRes!AO928</f>
        <v>1</v>
      </c>
      <c r="K769">
        <f>SmtRes!AF928</f>
        <v>7.44</v>
      </c>
      <c r="L769">
        <f>SmtRes!DB928</f>
        <v>1.41</v>
      </c>
      <c r="M769">
        <f>ROUND(ROUND(L769*Source!I1721, 6)*1, 2)</f>
        <v>1.41</v>
      </c>
      <c r="N769">
        <f>SmtRes!AB928</f>
        <v>7.44</v>
      </c>
      <c r="O769">
        <f>ROUND(ROUND(L769*Source!I1721, 6)*SmtRes!DA928, 2)</f>
        <v>1.41</v>
      </c>
      <c r="P769">
        <f>SmtRes!AG928</f>
        <v>0.01</v>
      </c>
      <c r="Q769">
        <f>SmtRes!DC928</f>
        <v>0</v>
      </c>
      <c r="R769">
        <f>ROUND(ROUND(Q769*Source!I1721, 6)*1, 2)</f>
        <v>0</v>
      </c>
      <c r="S769">
        <f>SmtRes!AC928</f>
        <v>0.01</v>
      </c>
      <c r="T769">
        <f>ROUND(ROUND(Q769*Source!I1721, 6)*SmtRes!AK928, 2)</f>
        <v>0</v>
      </c>
      <c r="U769">
        <v>2</v>
      </c>
      <c r="Z769">
        <f>SmtRes!X928</f>
        <v>2076833660</v>
      </c>
      <c r="AA769">
        <v>-2012010907</v>
      </c>
      <c r="AB769">
        <v>-1996660002</v>
      </c>
    </row>
    <row r="770" spans="1:28" x14ac:dyDescent="0.2">
      <c r="A770">
        <v>20</v>
      </c>
      <c r="B770">
        <v>927</v>
      </c>
      <c r="C770">
        <v>2</v>
      </c>
      <c r="D770">
        <v>0</v>
      </c>
      <c r="E770">
        <f>SmtRes!AV927</f>
        <v>0</v>
      </c>
      <c r="F770" t="str">
        <f>SmtRes!I927</f>
        <v>22.1-30-19</v>
      </c>
      <c r="G770" t="str">
        <f>SmtRes!K927</f>
        <v>Машины шлифовальные электрические</v>
      </c>
      <c r="H770" t="str">
        <f>SmtRes!O927</f>
        <v>маш.-ч</v>
      </c>
      <c r="I770">
        <f>SmtRes!Y927*Source!I1721</f>
        <v>0.02</v>
      </c>
      <c r="J770">
        <f>SmtRes!AO927</f>
        <v>1</v>
      </c>
      <c r="K770">
        <f>SmtRes!AF927</f>
        <v>4.74</v>
      </c>
      <c r="L770">
        <f>SmtRes!DB927</f>
        <v>0.09</v>
      </c>
      <c r="M770">
        <f>ROUND(ROUND(L770*Source!I1721, 6)*1, 2)</f>
        <v>0.09</v>
      </c>
      <c r="N770">
        <f>SmtRes!AB927</f>
        <v>4.74</v>
      </c>
      <c r="O770">
        <f>ROUND(ROUND(L770*Source!I1721, 6)*SmtRes!DA927, 2)</f>
        <v>0.09</v>
      </c>
      <c r="P770">
        <f>SmtRes!AG927</f>
        <v>0.02</v>
      </c>
      <c r="Q770">
        <f>SmtRes!DC927</f>
        <v>0</v>
      </c>
      <c r="R770">
        <f>ROUND(ROUND(Q770*Source!I1721, 6)*1, 2)</f>
        <v>0</v>
      </c>
      <c r="S770">
        <f>SmtRes!AC927</f>
        <v>0.02</v>
      </c>
      <c r="T770">
        <f>ROUND(ROUND(Q770*Source!I1721, 6)*SmtRes!AK927, 2)</f>
        <v>0</v>
      </c>
      <c r="U770">
        <v>2</v>
      </c>
      <c r="Z770">
        <f>SmtRes!X927</f>
        <v>-1806812241</v>
      </c>
      <c r="AA770">
        <v>-2097639812</v>
      </c>
      <c r="AB770">
        <v>1572749127</v>
      </c>
    </row>
    <row r="771" spans="1:28" x14ac:dyDescent="0.2">
      <c r="A771">
        <v>20</v>
      </c>
      <c r="B771">
        <v>926</v>
      </c>
      <c r="C771">
        <v>2</v>
      </c>
      <c r="D771">
        <v>0</v>
      </c>
      <c r="E771">
        <f>SmtRes!AV926</f>
        <v>0</v>
      </c>
      <c r="F771" t="str">
        <f>SmtRes!I926</f>
        <v>22.1-30-102</v>
      </c>
      <c r="G771" t="str">
        <f>SmtRes!K926</f>
        <v>Дрели электрические, двухскоростные, мощностью 600 Вт</v>
      </c>
      <c r="H771" t="str">
        <f>SmtRes!O926</f>
        <v>маш.-ч</v>
      </c>
      <c r="I771">
        <f>SmtRes!Y926*Source!I1721</f>
        <v>0.14000000000000001</v>
      </c>
      <c r="J771">
        <f>SmtRes!AO926</f>
        <v>1</v>
      </c>
      <c r="K771">
        <f>SmtRes!AF926</f>
        <v>5.79</v>
      </c>
      <c r="L771">
        <f>SmtRes!DB926</f>
        <v>0.81</v>
      </c>
      <c r="M771">
        <f>ROUND(ROUND(L771*Source!I1721, 6)*1, 2)</f>
        <v>0.81</v>
      </c>
      <c r="N771">
        <f>SmtRes!AB926</f>
        <v>5.79</v>
      </c>
      <c r="O771">
        <f>ROUND(ROUND(L771*Source!I1721, 6)*SmtRes!DA926, 2)</f>
        <v>0.81</v>
      </c>
      <c r="P771">
        <f>SmtRes!AG926</f>
        <v>1.58</v>
      </c>
      <c r="Q771">
        <f>SmtRes!DC926</f>
        <v>0.22</v>
      </c>
      <c r="R771">
        <f>ROUND(ROUND(Q771*Source!I1721, 6)*1, 2)</f>
        <v>0.22</v>
      </c>
      <c r="S771">
        <f>SmtRes!AC926</f>
        <v>1.58</v>
      </c>
      <c r="T771">
        <f>ROUND(ROUND(Q771*Source!I1721, 6)*SmtRes!AK926, 2)</f>
        <v>0.22</v>
      </c>
      <c r="U771">
        <v>2</v>
      </c>
      <c r="Z771">
        <f>SmtRes!X926</f>
        <v>-490795739</v>
      </c>
      <c r="AA771">
        <v>-440713650</v>
      </c>
      <c r="AB771">
        <v>-1522604931</v>
      </c>
    </row>
    <row r="772" spans="1:28" x14ac:dyDescent="0.2">
      <c r="A772">
        <v>20</v>
      </c>
      <c r="B772">
        <v>925</v>
      </c>
      <c r="C772">
        <v>2</v>
      </c>
      <c r="D772">
        <v>0</v>
      </c>
      <c r="E772">
        <f>SmtRes!AV925</f>
        <v>0</v>
      </c>
      <c r="F772" t="str">
        <f>SmtRes!I925</f>
        <v>22.1-13-14</v>
      </c>
      <c r="G772" t="str">
        <f>SmtRes!K925</f>
        <v>Установки для сварки ручной дуговой (постоянного тока)</v>
      </c>
      <c r="H772" t="str">
        <f>SmtRes!O925</f>
        <v>маш.-ч</v>
      </c>
      <c r="I772">
        <f>SmtRes!Y925*Source!I1721</f>
        <v>0.32</v>
      </c>
      <c r="J772">
        <f>SmtRes!AO925</f>
        <v>1</v>
      </c>
      <c r="K772">
        <f>SmtRes!AF925</f>
        <v>34.270000000000003</v>
      </c>
      <c r="L772">
        <f>SmtRes!DB925</f>
        <v>10.97</v>
      </c>
      <c r="M772">
        <f>ROUND(ROUND(L772*Source!I1721, 6)*1, 2)</f>
        <v>10.97</v>
      </c>
      <c r="N772">
        <f>SmtRes!AB925</f>
        <v>34.270000000000003</v>
      </c>
      <c r="O772">
        <f>ROUND(ROUND(L772*Source!I1721, 6)*SmtRes!DA925, 2)</f>
        <v>10.97</v>
      </c>
      <c r="P772">
        <f>SmtRes!AG925</f>
        <v>0.23</v>
      </c>
      <c r="Q772">
        <f>SmtRes!DC925</f>
        <v>7.0000000000000007E-2</v>
      </c>
      <c r="R772">
        <f>ROUND(ROUND(Q772*Source!I1721, 6)*1, 2)</f>
        <v>7.0000000000000007E-2</v>
      </c>
      <c r="S772">
        <f>SmtRes!AC925</f>
        <v>0.23</v>
      </c>
      <c r="T772">
        <f>ROUND(ROUND(Q772*Source!I1721, 6)*SmtRes!AK925, 2)</f>
        <v>7.0000000000000007E-2</v>
      </c>
      <c r="U772">
        <v>2</v>
      </c>
      <c r="Z772">
        <f>SmtRes!X925</f>
        <v>-982416638</v>
      </c>
      <c r="AA772">
        <v>1866423223</v>
      </c>
      <c r="AB772">
        <v>-239416640</v>
      </c>
    </row>
    <row r="773" spans="1:28" x14ac:dyDescent="0.2">
      <c r="A773">
        <v>20</v>
      </c>
      <c r="B773">
        <v>936</v>
      </c>
      <c r="C773">
        <v>3</v>
      </c>
      <c r="D773">
        <v>0</v>
      </c>
      <c r="E773">
        <f>SmtRes!AV936</f>
        <v>0</v>
      </c>
      <c r="F773" t="str">
        <f>SmtRes!I936</f>
        <v>21.3-2-97</v>
      </c>
      <c r="G773" t="str">
        <f>SmtRes!K936</f>
        <v>Смеси сухие штукатурные цементно-известковые для внутренних и наружных работ, для машинного и ручного нанесения, марка 75</v>
      </c>
      <c r="H773" t="str">
        <f>SmtRes!O936</f>
        <v>т</v>
      </c>
      <c r="I773">
        <f>SmtRes!Y936*Source!I1722</f>
        <v>4.7999999999999996E-3</v>
      </c>
      <c r="J773">
        <f>SmtRes!AO936</f>
        <v>1</v>
      </c>
      <c r="K773">
        <f>SmtRes!AE936</f>
        <v>11245.63</v>
      </c>
      <c r="L773">
        <f>SmtRes!DB936</f>
        <v>5397.9</v>
      </c>
      <c r="M773">
        <f>ROUND(ROUND(L773*Source!I1722, 6)*1, 2)</f>
        <v>53.98</v>
      </c>
      <c r="N773">
        <f>SmtRes!AA936</f>
        <v>11245.63</v>
      </c>
      <c r="O773">
        <f>ROUND(ROUND(L773*Source!I1722, 6)*SmtRes!DA936, 2)</f>
        <v>53.98</v>
      </c>
      <c r="P773">
        <f>SmtRes!AG936</f>
        <v>0</v>
      </c>
      <c r="Q773">
        <f>SmtRes!DC936</f>
        <v>0</v>
      </c>
      <c r="R773">
        <f>ROUND(ROUND(Q773*Source!I1722, 6)*1, 2)</f>
        <v>0</v>
      </c>
      <c r="S773">
        <f>SmtRes!AC936</f>
        <v>0</v>
      </c>
      <c r="T773">
        <f>ROUND(ROUND(Q773*Source!I1722, 6)*SmtRes!AK936, 2)</f>
        <v>0</v>
      </c>
      <c r="U773">
        <v>3</v>
      </c>
      <c r="Z773">
        <f>SmtRes!X936</f>
        <v>-1784042081</v>
      </c>
      <c r="AA773">
        <v>-1898204583</v>
      </c>
      <c r="AB773">
        <v>-1336858889</v>
      </c>
    </row>
    <row r="774" spans="1:28" x14ac:dyDescent="0.2">
      <c r="A774">
        <v>20</v>
      </c>
      <c r="B774">
        <v>935</v>
      </c>
      <c r="C774">
        <v>3</v>
      </c>
      <c r="D774">
        <v>0</v>
      </c>
      <c r="E774">
        <f>SmtRes!AV935</f>
        <v>0</v>
      </c>
      <c r="F774" t="str">
        <f>SmtRes!I935</f>
        <v>21.3-2-10</v>
      </c>
      <c r="G774" t="str">
        <f>SmtRes!K935</f>
        <v>Растворы цементно-известковые, марка 75</v>
      </c>
      <c r="H774" t="str">
        <f>SmtRes!O935</f>
        <v>м3</v>
      </c>
      <c r="I774">
        <f>SmtRes!Y935*Source!I1722</f>
        <v>1.208E-2</v>
      </c>
      <c r="J774">
        <f>SmtRes!AO935</f>
        <v>1</v>
      </c>
      <c r="K774">
        <f>SmtRes!AE935</f>
        <v>4676.4799999999996</v>
      </c>
      <c r="L774">
        <f>SmtRes!DB935</f>
        <v>5649.19</v>
      </c>
      <c r="M774">
        <f>ROUND(ROUND(L774*Source!I1722, 6)*1, 2)</f>
        <v>56.49</v>
      </c>
      <c r="N774">
        <f>SmtRes!AA935</f>
        <v>4676.4799999999996</v>
      </c>
      <c r="O774">
        <f>ROUND(ROUND(L774*Source!I1722, 6)*SmtRes!DA935, 2)</f>
        <v>56.49</v>
      </c>
      <c r="P774">
        <f>SmtRes!AG935</f>
        <v>0</v>
      </c>
      <c r="Q774">
        <f>SmtRes!DC935</f>
        <v>0</v>
      </c>
      <c r="R774">
        <f>ROUND(ROUND(Q774*Source!I1722, 6)*1, 2)</f>
        <v>0</v>
      </c>
      <c r="S774">
        <f>SmtRes!AC935</f>
        <v>0</v>
      </c>
      <c r="T774">
        <f>ROUND(ROUND(Q774*Source!I1722, 6)*SmtRes!AK935, 2)</f>
        <v>0</v>
      </c>
      <c r="U774">
        <v>3</v>
      </c>
      <c r="Z774">
        <f>SmtRes!X935</f>
        <v>-1060522976</v>
      </c>
      <c r="AA774">
        <v>-1151740545</v>
      </c>
      <c r="AB774">
        <v>-2002642994</v>
      </c>
    </row>
    <row r="775" spans="1:28" x14ac:dyDescent="0.2">
      <c r="A775">
        <v>20</v>
      </c>
      <c r="B775">
        <v>934</v>
      </c>
      <c r="C775">
        <v>3</v>
      </c>
      <c r="D775">
        <v>0</v>
      </c>
      <c r="E775">
        <f>SmtRes!AV934</f>
        <v>0</v>
      </c>
      <c r="F775" t="str">
        <f>SmtRes!I934</f>
        <v>21.1-25-335</v>
      </c>
      <c r="G775" t="str">
        <f>SmtRes!K934</f>
        <v>Сетка проволочная штукатурная тканая, квадрат 5х5 мм, толщина 1,6 мм</v>
      </c>
      <c r="H775" t="str">
        <f>SmtRes!O934</f>
        <v>м2</v>
      </c>
      <c r="I775">
        <f>SmtRes!Y934*Source!I1722</f>
        <v>2.7700000000000002E-2</v>
      </c>
      <c r="J775">
        <f>SmtRes!AO934</f>
        <v>1</v>
      </c>
      <c r="K775">
        <f>SmtRes!AE934</f>
        <v>438.94</v>
      </c>
      <c r="L775">
        <f>SmtRes!DB934</f>
        <v>1215.8599999999999</v>
      </c>
      <c r="M775">
        <f>ROUND(ROUND(L775*Source!I1722, 6)*1, 2)</f>
        <v>12.16</v>
      </c>
      <c r="N775">
        <f>SmtRes!AA934</f>
        <v>438.94</v>
      </c>
      <c r="O775">
        <f>ROUND(ROUND(L775*Source!I1722, 6)*SmtRes!DA934, 2)</f>
        <v>12.16</v>
      </c>
      <c r="P775">
        <f>SmtRes!AG934</f>
        <v>0</v>
      </c>
      <c r="Q775">
        <f>SmtRes!DC934</f>
        <v>0</v>
      </c>
      <c r="R775">
        <f>ROUND(ROUND(Q775*Source!I1722, 6)*1, 2)</f>
        <v>0</v>
      </c>
      <c r="S775">
        <f>SmtRes!AC934</f>
        <v>0</v>
      </c>
      <c r="T775">
        <f>ROUND(ROUND(Q775*Source!I1722, 6)*SmtRes!AK934, 2)</f>
        <v>0</v>
      </c>
      <c r="U775">
        <v>3</v>
      </c>
      <c r="Z775">
        <f>SmtRes!X934</f>
        <v>1793873434</v>
      </c>
      <c r="AA775">
        <v>-990478903</v>
      </c>
      <c r="AB775">
        <v>-1027346133</v>
      </c>
    </row>
    <row r="776" spans="1:28" x14ac:dyDescent="0.2">
      <c r="A776">
        <v>20</v>
      </c>
      <c r="B776">
        <v>933</v>
      </c>
      <c r="C776">
        <v>3</v>
      </c>
      <c r="D776">
        <v>0</v>
      </c>
      <c r="E776">
        <f>SmtRes!AV933</f>
        <v>0</v>
      </c>
      <c r="F776" t="str">
        <f>SmtRes!I933</f>
        <v>21.1-25-13</v>
      </c>
      <c r="G776" t="str">
        <f>SmtRes!K933</f>
        <v>Вода</v>
      </c>
      <c r="H776" t="str">
        <f>SmtRes!O933</f>
        <v>м3</v>
      </c>
      <c r="I776">
        <f>SmtRes!Y933*Source!I1722</f>
        <v>8.4000000000000003E-4</v>
      </c>
      <c r="J776">
        <f>SmtRes!AO933</f>
        <v>1</v>
      </c>
      <c r="K776">
        <f>SmtRes!AE933</f>
        <v>49.83</v>
      </c>
      <c r="L776">
        <f>SmtRes!DB933</f>
        <v>4.1900000000000004</v>
      </c>
      <c r="M776">
        <f>ROUND(ROUND(L776*Source!I1722, 6)*1, 2)</f>
        <v>0.04</v>
      </c>
      <c r="N776">
        <f>SmtRes!AA933</f>
        <v>49.83</v>
      </c>
      <c r="O776">
        <f>ROUND(ROUND(L776*Source!I1722, 6)*SmtRes!DA933, 2)</f>
        <v>0.04</v>
      </c>
      <c r="P776">
        <f>SmtRes!AG933</f>
        <v>0</v>
      </c>
      <c r="Q776">
        <f>SmtRes!DC933</f>
        <v>0</v>
      </c>
      <c r="R776">
        <f>ROUND(ROUND(Q776*Source!I1722, 6)*1, 2)</f>
        <v>0</v>
      </c>
      <c r="S776">
        <f>SmtRes!AC933</f>
        <v>0</v>
      </c>
      <c r="T776">
        <f>ROUND(ROUND(Q776*Source!I1722, 6)*SmtRes!AK933, 2)</f>
        <v>0</v>
      </c>
      <c r="U776">
        <v>3</v>
      </c>
      <c r="Z776">
        <f>SmtRes!X933</f>
        <v>-1393929784</v>
      </c>
      <c r="AA776">
        <v>-568288822</v>
      </c>
      <c r="AB776">
        <v>-1097784124</v>
      </c>
    </row>
    <row r="777" spans="1:28" x14ac:dyDescent="0.2">
      <c r="A777">
        <v>20</v>
      </c>
      <c r="B777">
        <v>932</v>
      </c>
      <c r="C777">
        <v>2</v>
      </c>
      <c r="D777">
        <v>0</v>
      </c>
      <c r="E777">
        <f>SmtRes!AV932</f>
        <v>0</v>
      </c>
      <c r="F777" t="str">
        <f>SmtRes!I932</f>
        <v>22.1-6-33</v>
      </c>
      <c r="G777" t="str">
        <f>SmtRes!K932</f>
        <v>Растворонасосы, производительность до 1 м3/ч</v>
      </c>
      <c r="H777" t="str">
        <f>SmtRes!O932</f>
        <v>маш.-ч</v>
      </c>
      <c r="I777">
        <f>SmtRes!Y932*Source!I1722</f>
        <v>5.8799999999999998E-2</v>
      </c>
      <c r="J777">
        <f>SmtRes!AO932</f>
        <v>1</v>
      </c>
      <c r="K777">
        <f>SmtRes!AF932</f>
        <v>586.17999999999995</v>
      </c>
      <c r="L777">
        <f>SmtRes!DB932</f>
        <v>3446.74</v>
      </c>
      <c r="M777">
        <f>ROUND(ROUND(L777*Source!I1722, 6)*1, 2)</f>
        <v>34.47</v>
      </c>
      <c r="N777">
        <f>SmtRes!AB932</f>
        <v>586.17999999999995</v>
      </c>
      <c r="O777">
        <f>ROUND(ROUND(L777*Source!I1722, 6)*SmtRes!DA932, 2)</f>
        <v>34.47</v>
      </c>
      <c r="P777">
        <f>SmtRes!AG932</f>
        <v>530.66</v>
      </c>
      <c r="Q777">
        <f>SmtRes!DC932</f>
        <v>3120.28</v>
      </c>
      <c r="R777">
        <f>ROUND(ROUND(Q777*Source!I1722, 6)*1, 2)</f>
        <v>31.2</v>
      </c>
      <c r="S777">
        <f>SmtRes!AC932</f>
        <v>530.66</v>
      </c>
      <c r="T777">
        <f>ROUND(ROUND(Q777*Source!I1722, 6)*SmtRes!AK932, 2)</f>
        <v>31.2</v>
      </c>
      <c r="U777">
        <v>2</v>
      </c>
      <c r="Z777">
        <f>SmtRes!X932</f>
        <v>-1567615252</v>
      </c>
      <c r="AA777">
        <v>925481762</v>
      </c>
      <c r="AB777">
        <v>-999236044</v>
      </c>
    </row>
    <row r="778" spans="1:28" x14ac:dyDescent="0.2">
      <c r="A778">
        <v>20</v>
      </c>
      <c r="B778">
        <v>943</v>
      </c>
      <c r="C778">
        <v>3</v>
      </c>
      <c r="D778">
        <v>0</v>
      </c>
      <c r="E778">
        <f>SmtRes!AV943</f>
        <v>0</v>
      </c>
      <c r="F778" t="str">
        <f>SmtRes!I943</f>
        <v>21.1-6-221</v>
      </c>
      <c r="G778" t="str">
        <f>SmtRes!K943</f>
        <v>Грунтовка водно-дисперсионная акриловая укрепляющая для минеральных поверхностей, типа ВД-АК-0110</v>
      </c>
      <c r="H778" t="str">
        <f>SmtRes!O943</f>
        <v>кг</v>
      </c>
      <c r="I778">
        <f>SmtRes!Y943*Source!I1723</f>
        <v>0.10400000000000001</v>
      </c>
      <c r="J778">
        <f>SmtRes!AO943</f>
        <v>1</v>
      </c>
      <c r="K778">
        <f>SmtRes!AE943</f>
        <v>78.349999999999994</v>
      </c>
      <c r="L778">
        <f>SmtRes!DB943</f>
        <v>814.84</v>
      </c>
      <c r="M778">
        <f>ROUND(ROUND(L778*Source!I1723, 6)*1, 2)</f>
        <v>8.15</v>
      </c>
      <c r="N778">
        <f>SmtRes!AA943</f>
        <v>78.349999999999994</v>
      </c>
      <c r="O778">
        <f>ROUND(ROUND(L778*Source!I1723, 6)*SmtRes!DA943, 2)</f>
        <v>8.15</v>
      </c>
      <c r="P778">
        <f>SmtRes!AG943</f>
        <v>0</v>
      </c>
      <c r="Q778">
        <f>SmtRes!DC943</f>
        <v>0</v>
      </c>
      <c r="R778">
        <f>ROUND(ROUND(Q778*Source!I1723, 6)*1, 2)</f>
        <v>0</v>
      </c>
      <c r="S778">
        <f>SmtRes!AC943</f>
        <v>0</v>
      </c>
      <c r="T778">
        <f>ROUND(ROUND(Q778*Source!I1723, 6)*SmtRes!AK943, 2)</f>
        <v>0</v>
      </c>
      <c r="U778">
        <v>3</v>
      </c>
      <c r="Z778">
        <f>SmtRes!X943</f>
        <v>-1709431397</v>
      </c>
      <c r="AA778">
        <v>451470118</v>
      </c>
      <c r="AB778">
        <v>2147139593</v>
      </c>
    </row>
    <row r="779" spans="1:28" x14ac:dyDescent="0.2">
      <c r="A779">
        <v>20</v>
      </c>
      <c r="B779">
        <v>942</v>
      </c>
      <c r="C779">
        <v>3</v>
      </c>
      <c r="D779">
        <v>0</v>
      </c>
      <c r="E779">
        <f>SmtRes!AV942</f>
        <v>0</v>
      </c>
      <c r="F779" t="str">
        <f>SmtRes!I942</f>
        <v>21.1-6-219</v>
      </c>
      <c r="G779" t="str">
        <f>SmtRes!K942</f>
        <v>Краски водно-дисперсионные акриловые износостойкие, интерьерные, моющиеся, типа ВД-АК-210, белые</v>
      </c>
      <c r="H779" t="str">
        <f>SmtRes!O942</f>
        <v>кг</v>
      </c>
      <c r="I779">
        <f>SmtRes!Y942*Source!I1723</f>
        <v>0.24199999999999999</v>
      </c>
      <c r="J779">
        <f>SmtRes!AO942</f>
        <v>1</v>
      </c>
      <c r="K779">
        <f>SmtRes!AE942</f>
        <v>183.25</v>
      </c>
      <c r="L779">
        <f>SmtRes!DB942</f>
        <v>4434.6499999999996</v>
      </c>
      <c r="M779">
        <f>ROUND(ROUND(L779*Source!I1723, 6)*1, 2)</f>
        <v>44.35</v>
      </c>
      <c r="N779">
        <f>SmtRes!AA942</f>
        <v>183.25</v>
      </c>
      <c r="O779">
        <f>ROUND(ROUND(L779*Source!I1723, 6)*SmtRes!DA942, 2)</f>
        <v>44.35</v>
      </c>
      <c r="P779">
        <f>SmtRes!AG942</f>
        <v>0</v>
      </c>
      <c r="Q779">
        <f>SmtRes!DC942</f>
        <v>0</v>
      </c>
      <c r="R779">
        <f>ROUND(ROUND(Q779*Source!I1723, 6)*1, 2)</f>
        <v>0</v>
      </c>
      <c r="S779">
        <f>SmtRes!AC942</f>
        <v>0</v>
      </c>
      <c r="T779">
        <f>ROUND(ROUND(Q779*Source!I1723, 6)*SmtRes!AK942, 2)</f>
        <v>0</v>
      </c>
      <c r="U779">
        <v>3</v>
      </c>
      <c r="Z779">
        <f>SmtRes!X942</f>
        <v>1915260537</v>
      </c>
      <c r="AA779">
        <v>-17150697</v>
      </c>
      <c r="AB779">
        <v>-91456575</v>
      </c>
    </row>
    <row r="780" spans="1:28" x14ac:dyDescent="0.2">
      <c r="A780">
        <v>20</v>
      </c>
      <c r="B780">
        <v>941</v>
      </c>
      <c r="C780">
        <v>3</v>
      </c>
      <c r="D780">
        <v>0</v>
      </c>
      <c r="E780">
        <f>SmtRes!AV941</f>
        <v>0</v>
      </c>
      <c r="F780" t="str">
        <f>SmtRes!I941</f>
        <v>21.1-25-404</v>
      </c>
      <c r="G780" t="str">
        <f>SmtRes!K941</f>
        <v>Шпатлевка водно-дисперсионная акриловая</v>
      </c>
      <c r="H780" t="str">
        <f>SmtRes!O941</f>
        <v>т</v>
      </c>
      <c r="I780">
        <f>SmtRes!Y941*Source!I1723</f>
        <v>5.0999999999999993E-4</v>
      </c>
      <c r="J780">
        <f>SmtRes!AO941</f>
        <v>1</v>
      </c>
      <c r="K780">
        <f>SmtRes!AE941</f>
        <v>81852.28</v>
      </c>
      <c r="L780">
        <f>SmtRes!DB941</f>
        <v>4174.47</v>
      </c>
      <c r="M780">
        <f>ROUND(ROUND(L780*Source!I1723, 6)*1, 2)</f>
        <v>41.74</v>
      </c>
      <c r="N780">
        <f>SmtRes!AA941</f>
        <v>81852.28</v>
      </c>
      <c r="O780">
        <f>ROUND(ROUND(L780*Source!I1723, 6)*SmtRes!DA941, 2)</f>
        <v>41.74</v>
      </c>
      <c r="P780">
        <f>SmtRes!AG941</f>
        <v>0</v>
      </c>
      <c r="Q780">
        <f>SmtRes!DC941</f>
        <v>0</v>
      </c>
      <c r="R780">
        <f>ROUND(ROUND(Q780*Source!I1723, 6)*1, 2)</f>
        <v>0</v>
      </c>
      <c r="S780">
        <f>SmtRes!AC941</f>
        <v>0</v>
      </c>
      <c r="T780">
        <f>ROUND(ROUND(Q780*Source!I1723, 6)*SmtRes!AK941, 2)</f>
        <v>0</v>
      </c>
      <c r="U780">
        <v>3</v>
      </c>
      <c r="Z780">
        <f>SmtRes!X941</f>
        <v>-1196869701</v>
      </c>
      <c r="AA780">
        <v>-1059775425</v>
      </c>
      <c r="AB780">
        <v>1815180334</v>
      </c>
    </row>
    <row r="781" spans="1:28" x14ac:dyDescent="0.2">
      <c r="A781">
        <v>20</v>
      </c>
      <c r="B781">
        <v>940</v>
      </c>
      <c r="C781">
        <v>3</v>
      </c>
      <c r="D781">
        <v>0</v>
      </c>
      <c r="E781">
        <f>SmtRes!AV940</f>
        <v>0</v>
      </c>
      <c r="F781" t="str">
        <f>SmtRes!I940</f>
        <v>21.1-25-388</v>
      </c>
      <c r="G781" t="str">
        <f>SmtRes!K940</f>
        <v>Шкурка шлифовальная на бумажной основе</v>
      </c>
      <c r="H781" t="str">
        <f>SmtRes!O940</f>
        <v>м2</v>
      </c>
      <c r="I781">
        <f>SmtRes!Y940*Source!I1723</f>
        <v>8.0000000000000002E-3</v>
      </c>
      <c r="J781">
        <f>SmtRes!AO940</f>
        <v>1</v>
      </c>
      <c r="K781">
        <f>SmtRes!AE940</f>
        <v>431.83</v>
      </c>
      <c r="L781">
        <f>SmtRes!DB940</f>
        <v>345.46</v>
      </c>
      <c r="M781">
        <f>ROUND(ROUND(L781*Source!I1723, 6)*1, 2)</f>
        <v>3.45</v>
      </c>
      <c r="N781">
        <f>SmtRes!AA940</f>
        <v>431.83</v>
      </c>
      <c r="O781">
        <f>ROUND(ROUND(L781*Source!I1723, 6)*SmtRes!DA940, 2)</f>
        <v>3.45</v>
      </c>
      <c r="P781">
        <f>SmtRes!AG940</f>
        <v>0</v>
      </c>
      <c r="Q781">
        <f>SmtRes!DC940</f>
        <v>0</v>
      </c>
      <c r="R781">
        <f>ROUND(ROUND(Q781*Source!I1723, 6)*1, 2)</f>
        <v>0</v>
      </c>
      <c r="S781">
        <f>SmtRes!AC940</f>
        <v>0</v>
      </c>
      <c r="T781">
        <f>ROUND(ROUND(Q781*Source!I1723, 6)*SmtRes!AK940, 2)</f>
        <v>0</v>
      </c>
      <c r="U781">
        <v>3</v>
      </c>
      <c r="Z781">
        <f>SmtRes!X940</f>
        <v>680056559</v>
      </c>
      <c r="AA781">
        <v>-267451668</v>
      </c>
      <c r="AB781">
        <v>2039739391</v>
      </c>
    </row>
    <row r="782" spans="1:28" x14ac:dyDescent="0.2">
      <c r="A782">
        <v>20</v>
      </c>
      <c r="B782">
        <v>939</v>
      </c>
      <c r="C782">
        <v>3</v>
      </c>
      <c r="D782">
        <v>0</v>
      </c>
      <c r="E782">
        <f>SmtRes!AV939</f>
        <v>0</v>
      </c>
      <c r="F782" t="str">
        <f>SmtRes!I939</f>
        <v>21.1-25-13</v>
      </c>
      <c r="G782" t="str">
        <f>SmtRes!K939</f>
        <v>Вода</v>
      </c>
      <c r="H782" t="str">
        <f>SmtRes!O939</f>
        <v>м3</v>
      </c>
      <c r="I782">
        <f>SmtRes!Y939*Source!I1723</f>
        <v>6.0000000000000002E-5</v>
      </c>
      <c r="J782">
        <f>SmtRes!AO939</f>
        <v>1</v>
      </c>
      <c r="K782">
        <f>SmtRes!AE939</f>
        <v>49.83</v>
      </c>
      <c r="L782">
        <f>SmtRes!DB939</f>
        <v>0.3</v>
      </c>
      <c r="M782">
        <f>ROUND(ROUND(L782*Source!I1723, 6)*1, 2)</f>
        <v>0</v>
      </c>
      <c r="N782">
        <f>SmtRes!AA939</f>
        <v>49.83</v>
      </c>
      <c r="O782">
        <f>ROUND(ROUND(L782*Source!I1723, 6)*SmtRes!DA939, 2)</f>
        <v>0</v>
      </c>
      <c r="P782">
        <f>SmtRes!AG939</f>
        <v>0</v>
      </c>
      <c r="Q782">
        <f>SmtRes!DC939</f>
        <v>0</v>
      </c>
      <c r="R782">
        <f>ROUND(ROUND(Q782*Source!I1723, 6)*1, 2)</f>
        <v>0</v>
      </c>
      <c r="S782">
        <f>SmtRes!AC939</f>
        <v>0</v>
      </c>
      <c r="T782">
        <f>ROUND(ROUND(Q782*Source!I1723, 6)*SmtRes!AK939, 2)</f>
        <v>0</v>
      </c>
      <c r="U782">
        <v>3</v>
      </c>
      <c r="Z782">
        <f>SmtRes!X939</f>
        <v>-1393929784</v>
      </c>
      <c r="AA782">
        <v>-568288822</v>
      </c>
      <c r="AB782">
        <v>-1097784124</v>
      </c>
    </row>
    <row r="783" spans="1:28" x14ac:dyDescent="0.2">
      <c r="A783">
        <v>20</v>
      </c>
      <c r="B783">
        <v>938</v>
      </c>
      <c r="C783">
        <v>3</v>
      </c>
      <c r="D783">
        <v>0</v>
      </c>
      <c r="E783">
        <f>SmtRes!AV938</f>
        <v>0</v>
      </c>
      <c r="F783" t="str">
        <f>SmtRes!I938</f>
        <v>21.1-20-7</v>
      </c>
      <c r="G783" t="str">
        <f>SmtRes!K938</f>
        <v>Ветошь</v>
      </c>
      <c r="H783" t="str">
        <f>SmtRes!O938</f>
        <v>кг</v>
      </c>
      <c r="I783">
        <f>SmtRes!Y938*Source!I1723</f>
        <v>3.0999999999999999E-3</v>
      </c>
      <c r="J783">
        <f>SmtRes!AO938</f>
        <v>1</v>
      </c>
      <c r="K783">
        <f>SmtRes!AE938</f>
        <v>23.91</v>
      </c>
      <c r="L783">
        <f>SmtRes!DB938</f>
        <v>7.41</v>
      </c>
      <c r="M783">
        <f>ROUND(ROUND(L783*Source!I1723, 6)*1, 2)</f>
        <v>7.0000000000000007E-2</v>
      </c>
      <c r="N783">
        <f>SmtRes!AA938</f>
        <v>23.91</v>
      </c>
      <c r="O783">
        <f>ROUND(ROUND(L783*Source!I1723, 6)*SmtRes!DA938, 2)</f>
        <v>7.0000000000000007E-2</v>
      </c>
      <c r="P783">
        <f>SmtRes!AG938</f>
        <v>0</v>
      </c>
      <c r="Q783">
        <f>SmtRes!DC938</f>
        <v>0</v>
      </c>
      <c r="R783">
        <f>ROUND(ROUND(Q783*Source!I1723, 6)*1, 2)</f>
        <v>0</v>
      </c>
      <c r="S783">
        <f>SmtRes!AC938</f>
        <v>0</v>
      </c>
      <c r="T783">
        <f>ROUND(ROUND(Q783*Source!I1723, 6)*SmtRes!AK938, 2)</f>
        <v>0</v>
      </c>
      <c r="U783">
        <v>3</v>
      </c>
      <c r="Z783">
        <f>SmtRes!X938</f>
        <v>-1577570829</v>
      </c>
      <c r="AA783">
        <v>-1417245040</v>
      </c>
      <c r="AB783">
        <v>-1532834414</v>
      </c>
    </row>
    <row r="784" spans="1:28" x14ac:dyDescent="0.2">
      <c r="A784">
        <f>Source!A1785</f>
        <v>4</v>
      </c>
      <c r="B784">
        <v>1785</v>
      </c>
      <c r="G784" t="str">
        <f>Source!G1785</f>
        <v>2 эт. Санузел</v>
      </c>
    </row>
    <row r="785" spans="1:28" x14ac:dyDescent="0.2">
      <c r="A785">
        <f>Source!A1789</f>
        <v>5</v>
      </c>
      <c r="B785">
        <v>1789</v>
      </c>
      <c r="G785" t="str">
        <f>Source!G1789</f>
        <v>Потолок</v>
      </c>
    </row>
    <row r="786" spans="1:28" x14ac:dyDescent="0.2">
      <c r="A786">
        <v>20</v>
      </c>
      <c r="B786">
        <v>945</v>
      </c>
      <c r="C786">
        <v>2</v>
      </c>
      <c r="D786">
        <v>0</v>
      </c>
      <c r="E786">
        <f>SmtRes!AV945</f>
        <v>0</v>
      </c>
      <c r="F786" t="str">
        <f>SmtRes!I945</f>
        <v>22.1-30-56</v>
      </c>
      <c r="G786" t="str">
        <f>SmtRes!K945</f>
        <v>Шуруповерты</v>
      </c>
      <c r="H786" t="str">
        <f>SmtRes!O945</f>
        <v>маш.-ч</v>
      </c>
      <c r="I786">
        <f>SmtRes!Y945*Source!I1793</f>
        <v>1.4856</v>
      </c>
      <c r="J786">
        <f>SmtRes!AO945</f>
        <v>1</v>
      </c>
      <c r="K786">
        <f>SmtRes!AF945</f>
        <v>7.44</v>
      </c>
      <c r="L786">
        <f>SmtRes!DB945</f>
        <v>0.89</v>
      </c>
      <c r="M786">
        <f>ROUND(ROUND(L786*Source!I1793, 6)*1, 2)</f>
        <v>11.02</v>
      </c>
      <c r="N786">
        <f>SmtRes!AB945</f>
        <v>7.44</v>
      </c>
      <c r="O786">
        <f>ROUND(ROUND(L786*Source!I1793, 6)*SmtRes!DA945, 2)</f>
        <v>11.02</v>
      </c>
      <c r="P786">
        <f>SmtRes!AG945</f>
        <v>0</v>
      </c>
      <c r="Q786">
        <f>SmtRes!DC945</f>
        <v>0</v>
      </c>
      <c r="R786">
        <f>ROUND(ROUND(Q786*Source!I1793, 6)*1, 2)</f>
        <v>0</v>
      </c>
      <c r="S786">
        <f>SmtRes!AC945</f>
        <v>0</v>
      </c>
      <c r="T786">
        <f>ROUND(ROUND(Q786*Source!I1793, 6)*SmtRes!AK945, 2)</f>
        <v>0</v>
      </c>
      <c r="U786">
        <v>2</v>
      </c>
      <c r="Z786">
        <f>SmtRes!X945</f>
        <v>2076833660</v>
      </c>
      <c r="AA786">
        <v>-2012010907</v>
      </c>
      <c r="AB786">
        <v>-1996660002</v>
      </c>
    </row>
    <row r="787" spans="1:28" x14ac:dyDescent="0.2">
      <c r="A787">
        <v>20</v>
      </c>
      <c r="B787">
        <v>948</v>
      </c>
      <c r="C787">
        <v>3</v>
      </c>
      <c r="D787">
        <v>0</v>
      </c>
      <c r="E787">
        <f>SmtRes!AV948</f>
        <v>0</v>
      </c>
      <c r="F787" t="str">
        <f>SmtRes!I948</f>
        <v>21.1-11-21</v>
      </c>
      <c r="G787" t="str">
        <f>SmtRes!K948</f>
        <v>Болты строительные черные с гайками и шайбами (10х100мм)</v>
      </c>
      <c r="H787" t="str">
        <f>SmtRes!O948</f>
        <v>т</v>
      </c>
      <c r="I787">
        <f>SmtRes!Y948*Source!I1794</f>
        <v>3.5282999999999999E-4</v>
      </c>
      <c r="J787">
        <f>SmtRes!AO948</f>
        <v>1</v>
      </c>
      <c r="K787">
        <f>SmtRes!AE948</f>
        <v>173260.69</v>
      </c>
      <c r="L787">
        <f>SmtRes!DB948</f>
        <v>493.79</v>
      </c>
      <c r="M787">
        <f>ROUND(ROUND(L787*Source!I1794, 6)*1, 2)</f>
        <v>61.13</v>
      </c>
      <c r="N787">
        <f>SmtRes!AA948</f>
        <v>173260.69</v>
      </c>
      <c r="O787">
        <f>ROUND(ROUND(L787*Source!I1794, 6)*SmtRes!DA948, 2)</f>
        <v>61.13</v>
      </c>
      <c r="P787">
        <f>SmtRes!AG948</f>
        <v>0</v>
      </c>
      <c r="Q787">
        <f>SmtRes!DC948</f>
        <v>0</v>
      </c>
      <c r="R787">
        <f>ROUND(ROUND(Q787*Source!I1794, 6)*1, 2)</f>
        <v>0</v>
      </c>
      <c r="S787">
        <f>SmtRes!AC948</f>
        <v>0</v>
      </c>
      <c r="T787">
        <f>ROUND(ROUND(Q787*Source!I1794, 6)*SmtRes!AK948, 2)</f>
        <v>0</v>
      </c>
      <c r="U787">
        <v>3</v>
      </c>
      <c r="Z787">
        <f>SmtRes!X948</f>
        <v>-1470955817</v>
      </c>
      <c r="AA787">
        <v>-552218423</v>
      </c>
      <c r="AB787">
        <v>-826166257</v>
      </c>
    </row>
    <row r="788" spans="1:28" x14ac:dyDescent="0.2">
      <c r="A788">
        <v>20</v>
      </c>
      <c r="B788">
        <v>947</v>
      </c>
      <c r="C788">
        <v>3</v>
      </c>
      <c r="D788">
        <v>0</v>
      </c>
      <c r="E788">
        <f>SmtRes!AV947</f>
        <v>0</v>
      </c>
      <c r="F788" t="str">
        <f>SmtRes!I947</f>
        <v>21.1-11-139</v>
      </c>
      <c r="G788" t="str">
        <f>SmtRes!K947</f>
        <v>Комплектующие к подвесным потолкам, тип "Армстронг"</v>
      </c>
      <c r="H788" t="str">
        <f>SmtRes!O947</f>
        <v>компл.</v>
      </c>
      <c r="I788">
        <f>SmtRes!Y947*Source!I1794</f>
        <v>12.379999999999999</v>
      </c>
      <c r="J788">
        <f>SmtRes!AO947</f>
        <v>1</v>
      </c>
      <c r="K788">
        <f>SmtRes!AE947</f>
        <v>244.17</v>
      </c>
      <c r="L788">
        <f>SmtRes!DB947</f>
        <v>24417</v>
      </c>
      <c r="M788">
        <f>ROUND(ROUND(L788*Source!I1794, 6)*1, 2)</f>
        <v>3022.82</v>
      </c>
      <c r="N788">
        <f>SmtRes!AA947</f>
        <v>244.17</v>
      </c>
      <c r="O788">
        <f>ROUND(ROUND(L788*Source!I1794, 6)*SmtRes!DA947, 2)</f>
        <v>3022.82</v>
      </c>
      <c r="P788">
        <f>SmtRes!AG947</f>
        <v>0</v>
      </c>
      <c r="Q788">
        <f>SmtRes!DC947</f>
        <v>0</v>
      </c>
      <c r="R788">
        <f>ROUND(ROUND(Q788*Source!I1794, 6)*1, 2)</f>
        <v>0</v>
      </c>
      <c r="S788">
        <f>SmtRes!AC947</f>
        <v>0</v>
      </c>
      <c r="T788">
        <f>ROUND(ROUND(Q788*Source!I1794, 6)*SmtRes!AK947, 2)</f>
        <v>0</v>
      </c>
      <c r="U788">
        <v>3</v>
      </c>
      <c r="Z788">
        <f>SmtRes!X947</f>
        <v>-1449182340</v>
      </c>
      <c r="AA788">
        <v>1047722150</v>
      </c>
      <c r="AB788">
        <v>-1845154099</v>
      </c>
    </row>
    <row r="789" spans="1:28" x14ac:dyDescent="0.2">
      <c r="A789">
        <f>Source!A1795</f>
        <v>18</v>
      </c>
      <c r="B789">
        <v>1795</v>
      </c>
      <c r="C789">
        <v>3</v>
      </c>
      <c r="D789">
        <f>Source!BI1795</f>
        <v>4</v>
      </c>
      <c r="E789">
        <f>Source!FS1795</f>
        <v>0</v>
      </c>
      <c r="F789" t="str">
        <f>Source!F1795</f>
        <v>Цена по анализу рынка</v>
      </c>
      <c r="G789" t="str">
        <f>Source!G1795</f>
        <v>Кассетная плитка «Албес Эконом кромка Line 600х600 мм алюминиевая белая матовая». Цена занесена вручную: 968,52/1,2=807,1</v>
      </c>
      <c r="H789" t="str">
        <f>Source!H1795</f>
        <v>м2</v>
      </c>
      <c r="I789">
        <f>Source!I1795</f>
        <v>12.998999999999999</v>
      </c>
      <c r="J789">
        <v>1</v>
      </c>
      <c r="K789">
        <f>Source!AC1795</f>
        <v>807.1</v>
      </c>
      <c r="M789">
        <f>ROUND(K789*I789, 2)</f>
        <v>10491.49</v>
      </c>
      <c r="N789">
        <f>Source!AC1795*IF(Source!BC1795&lt;&gt; 0, Source!BC1795, 1)</f>
        <v>807.1</v>
      </c>
      <c r="O789">
        <f>ROUND(N789*I789, 2)</f>
        <v>10491.49</v>
      </c>
      <c r="P789">
        <f>Source!AE1795</f>
        <v>0</v>
      </c>
      <c r="R789">
        <f>ROUND(P789*I789, 2)</f>
        <v>0</v>
      </c>
      <c r="S789">
        <f>Source!AE1795*IF(Source!BS1795&lt;&gt; 0, Source!BS1795, 1)</f>
        <v>0</v>
      </c>
      <c r="T789">
        <f>ROUND(S789*I789, 2)</f>
        <v>0</v>
      </c>
      <c r="U789">
        <v>3</v>
      </c>
      <c r="Z789">
        <f>Source!GF1795</f>
        <v>1172377291</v>
      </c>
      <c r="AA789">
        <v>658922737</v>
      </c>
      <c r="AB789">
        <v>-1232615488</v>
      </c>
    </row>
    <row r="790" spans="1:28" x14ac:dyDescent="0.2">
      <c r="A790">
        <f>Source!A1796</f>
        <v>18</v>
      </c>
      <c r="B790">
        <v>1796</v>
      </c>
      <c r="C790">
        <v>3</v>
      </c>
      <c r="D790">
        <f>Source!BI1796</f>
        <v>4</v>
      </c>
      <c r="E790">
        <f>Source!FS1796</f>
        <v>0</v>
      </c>
      <c r="F790" t="str">
        <f>Source!F1796</f>
        <v>Цена по анализу рынка</v>
      </c>
      <c r="G790" t="str">
        <f>Source!G1796</f>
        <v>Кассетная плитка «Албес Эконом кромка Line 600х600 мм алюминиевая белая матовая» (вычет на светильники). Цена занесена вручную: 968,52/1,2=807,1</v>
      </c>
      <c r="H790" t="str">
        <f>Source!H1796</f>
        <v>м2</v>
      </c>
      <c r="I790">
        <f>Source!I1796</f>
        <v>-2.16</v>
      </c>
      <c r="J790">
        <v>1</v>
      </c>
      <c r="K790">
        <f>Source!AC1796</f>
        <v>807.1</v>
      </c>
      <c r="M790">
        <f>ROUND(K790*I790, 2)</f>
        <v>-1743.34</v>
      </c>
      <c r="N790">
        <f>Source!AC1796*IF(Source!BC1796&lt;&gt; 0, Source!BC1796, 1)</f>
        <v>807.1</v>
      </c>
      <c r="O790">
        <f>ROUND(N790*I790, 2)</f>
        <v>-1743.34</v>
      </c>
      <c r="P790">
        <f>Source!AE1796</f>
        <v>0</v>
      </c>
      <c r="R790">
        <f>ROUND(P790*I790, 2)</f>
        <v>0</v>
      </c>
      <c r="S790">
        <f>Source!AE1796*IF(Source!BS1796&lt;&gt; 0, Source!BS1796, 1)</f>
        <v>0</v>
      </c>
      <c r="T790">
        <f>ROUND(S790*I790, 2)</f>
        <v>0</v>
      </c>
      <c r="U790">
        <v>3</v>
      </c>
      <c r="Z790">
        <f>Source!GF1796</f>
        <v>-354071762</v>
      </c>
      <c r="AA790">
        <v>-123053830</v>
      </c>
      <c r="AB790">
        <v>1329811057</v>
      </c>
    </row>
    <row r="791" spans="1:28" x14ac:dyDescent="0.2">
      <c r="A791">
        <f>Source!A1797</f>
        <v>18</v>
      </c>
      <c r="B791">
        <v>1797</v>
      </c>
      <c r="C791">
        <v>3</v>
      </c>
      <c r="D791">
        <f>Source!BI1797</f>
        <v>4</v>
      </c>
      <c r="E791">
        <f>Source!FS1797</f>
        <v>0</v>
      </c>
      <c r="F791" t="str">
        <f>Source!F1797</f>
        <v>21.19-11-59</v>
      </c>
      <c r="G791" t="str">
        <f>Source!G1797</f>
        <v>Решетки вентиляционные, потолочные, алюминиевые, тип 4АПР, размеры 600х600 мм</v>
      </c>
      <c r="H791" t="str">
        <f>Source!H1797</f>
        <v>шт.</v>
      </c>
      <c r="I791">
        <f>Source!I1797</f>
        <v>0</v>
      </c>
      <c r="J791">
        <v>1</v>
      </c>
      <c r="K791">
        <f>Source!AC1797</f>
        <v>5987.02</v>
      </c>
      <c r="M791">
        <f>ROUND(K791*I791, 2)</f>
        <v>0</v>
      </c>
      <c r="N791">
        <f>Source!AC1797*IF(Source!BC1797&lt;&gt; 0, Source!BC1797, 1)</f>
        <v>5987.02</v>
      </c>
      <c r="O791">
        <f>ROUND(N791*I791, 2)</f>
        <v>0</v>
      </c>
      <c r="P791">
        <f>Source!AE1797</f>
        <v>0</v>
      </c>
      <c r="R791">
        <f>ROUND(P791*I791, 2)</f>
        <v>0</v>
      </c>
      <c r="S791">
        <f>Source!AE1797*IF(Source!BS1797&lt;&gt; 0, Source!BS1797, 1)</f>
        <v>0</v>
      </c>
      <c r="T791">
        <f>ROUND(S791*I791, 2)</f>
        <v>0</v>
      </c>
      <c r="U791">
        <v>3</v>
      </c>
      <c r="Z791">
        <f>Source!GF1797</f>
        <v>-1338787691</v>
      </c>
      <c r="AA791">
        <v>1040537123</v>
      </c>
      <c r="AB791">
        <v>-2001795580</v>
      </c>
    </row>
    <row r="792" spans="1:28" x14ac:dyDescent="0.2">
      <c r="A792">
        <f>Source!A1829</f>
        <v>5</v>
      </c>
      <c r="B792">
        <v>1829</v>
      </c>
      <c r="G792" t="str">
        <f>Source!G1829</f>
        <v>Стены</v>
      </c>
    </row>
    <row r="793" spans="1:28" x14ac:dyDescent="0.2">
      <c r="A793">
        <v>20</v>
      </c>
      <c r="B793">
        <v>953</v>
      </c>
      <c r="C793">
        <v>3</v>
      </c>
      <c r="D793">
        <v>0</v>
      </c>
      <c r="E793">
        <f>SmtRes!AV953</f>
        <v>0</v>
      </c>
      <c r="F793" t="str">
        <f>SmtRes!I953</f>
        <v>9999990001</v>
      </c>
      <c r="G793" t="str">
        <f>SmtRes!K953</f>
        <v>Масса мусора</v>
      </c>
      <c r="H793" t="str">
        <f>SmtRes!O953</f>
        <v>т</v>
      </c>
      <c r="I793">
        <f>SmtRes!Y953*Source!I1833</f>
        <v>3.3727680000000002</v>
      </c>
      <c r="J793">
        <f>SmtRes!AO953</f>
        <v>1</v>
      </c>
      <c r="K793">
        <f>SmtRes!AE953</f>
        <v>0</v>
      </c>
      <c r="L793">
        <f>SmtRes!DB953</f>
        <v>0</v>
      </c>
      <c r="M793">
        <f>ROUND(ROUND(L793*Source!I1833, 6)*1, 2)</f>
        <v>0</v>
      </c>
      <c r="N793">
        <f>SmtRes!AA953</f>
        <v>0</v>
      </c>
      <c r="O793">
        <f>ROUND(ROUND(L793*Source!I1833, 6)*SmtRes!DA953, 2)</f>
        <v>0</v>
      </c>
      <c r="P793">
        <f>SmtRes!AG953</f>
        <v>0</v>
      </c>
      <c r="Q793">
        <f>SmtRes!DC953</f>
        <v>0</v>
      </c>
      <c r="R793">
        <f>ROUND(ROUND(Q793*Source!I1833, 6)*1, 2)</f>
        <v>0</v>
      </c>
      <c r="S793">
        <f>SmtRes!AC953</f>
        <v>0</v>
      </c>
      <c r="T793">
        <f>ROUND(ROUND(Q793*Source!I1833, 6)*SmtRes!AK953, 2)</f>
        <v>0</v>
      </c>
      <c r="U793">
        <v>3</v>
      </c>
      <c r="Z793">
        <f>SmtRes!X953</f>
        <v>1489638031</v>
      </c>
      <c r="AA793">
        <v>1808425918</v>
      </c>
      <c r="AB793">
        <v>-883491509</v>
      </c>
    </row>
    <row r="794" spans="1:28" x14ac:dyDescent="0.2">
      <c r="A794">
        <v>20</v>
      </c>
      <c r="B794">
        <v>956</v>
      </c>
      <c r="C794">
        <v>3</v>
      </c>
      <c r="D794">
        <v>0</v>
      </c>
      <c r="E794">
        <f>SmtRes!AV956</f>
        <v>0</v>
      </c>
      <c r="F794" t="str">
        <f>SmtRes!I956</f>
        <v>21.1-6-10</v>
      </c>
      <c r="G794" t="str">
        <f>SmtRes!K956</f>
        <v>Грунтовка акриловая концентрированная универсальная с высокой клеевой и проникающей способностью</v>
      </c>
      <c r="H794" t="str">
        <f>SmtRes!O956</f>
        <v>л</v>
      </c>
      <c r="I794">
        <f>SmtRes!Y956*Source!I1834</f>
        <v>7.8774400000000009</v>
      </c>
      <c r="J794">
        <f>SmtRes!AO956</f>
        <v>1</v>
      </c>
      <c r="K794">
        <f>SmtRes!AE956</f>
        <v>128.12</v>
      </c>
      <c r="L794">
        <f>SmtRes!DB956</f>
        <v>1319.64</v>
      </c>
      <c r="M794">
        <f>ROUND(ROUND(L794*Source!I1834, 6)*1, 2)</f>
        <v>1009.26</v>
      </c>
      <c r="N794">
        <f>SmtRes!AA956</f>
        <v>128.12</v>
      </c>
      <c r="O794">
        <f>ROUND(ROUND(L794*Source!I1834, 6)*SmtRes!DA956, 2)</f>
        <v>1009.26</v>
      </c>
      <c r="P794">
        <f>SmtRes!AG956</f>
        <v>0</v>
      </c>
      <c r="Q794">
        <f>SmtRes!DC956</f>
        <v>0</v>
      </c>
      <c r="R794">
        <f>ROUND(ROUND(Q794*Source!I1834, 6)*1, 2)</f>
        <v>0</v>
      </c>
      <c r="S794">
        <f>SmtRes!AC956</f>
        <v>0</v>
      </c>
      <c r="T794">
        <f>ROUND(ROUND(Q794*Source!I1834, 6)*SmtRes!AK956, 2)</f>
        <v>0</v>
      </c>
      <c r="U794">
        <v>3</v>
      </c>
      <c r="Z794">
        <f>SmtRes!X956</f>
        <v>1582717036</v>
      </c>
      <c r="AA794">
        <v>392686341</v>
      </c>
      <c r="AB794">
        <v>-17149176</v>
      </c>
    </row>
    <row r="795" spans="1:28" x14ac:dyDescent="0.2">
      <c r="A795">
        <v>20</v>
      </c>
      <c r="B795">
        <v>955</v>
      </c>
      <c r="C795">
        <v>2</v>
      </c>
      <c r="D795">
        <v>0</v>
      </c>
      <c r="E795">
        <f>SmtRes!AV955</f>
        <v>0</v>
      </c>
      <c r="F795" t="str">
        <f>SmtRes!I955</f>
        <v>22.1-30-90</v>
      </c>
      <c r="G795" t="str">
        <f>SmtRes!K955</f>
        <v>Дрели-миксеры импортного производства для перемешивания строительных материалов, скорость до 650 об/мин</v>
      </c>
      <c r="H795" t="str">
        <f>SmtRes!O955</f>
        <v>маш.-ч</v>
      </c>
      <c r="I795">
        <f>SmtRes!Y955*Source!I1834</f>
        <v>3.0592000000000001E-2</v>
      </c>
      <c r="J795">
        <f>SmtRes!AO955</f>
        <v>1</v>
      </c>
      <c r="K795">
        <f>SmtRes!AF955</f>
        <v>11.86</v>
      </c>
      <c r="L795">
        <f>SmtRes!DB955</f>
        <v>0.47</v>
      </c>
      <c r="M795">
        <f>ROUND(ROUND(L795*Source!I1834, 6)*1, 2)</f>
        <v>0.36</v>
      </c>
      <c r="N795">
        <f>SmtRes!AB955</f>
        <v>11.86</v>
      </c>
      <c r="O795">
        <f>ROUND(ROUND(L795*Source!I1834, 6)*SmtRes!DA955, 2)</f>
        <v>0.36</v>
      </c>
      <c r="P795">
        <f>SmtRes!AG955</f>
        <v>0</v>
      </c>
      <c r="Q795">
        <f>SmtRes!DC955</f>
        <v>0</v>
      </c>
      <c r="R795">
        <f>ROUND(ROUND(Q795*Source!I1834, 6)*1, 2)</f>
        <v>0</v>
      </c>
      <c r="S795">
        <f>SmtRes!AC955</f>
        <v>0</v>
      </c>
      <c r="T795">
        <f>ROUND(ROUND(Q795*Source!I1834, 6)*SmtRes!AK955, 2)</f>
        <v>0</v>
      </c>
      <c r="U795">
        <v>2</v>
      </c>
      <c r="Z795">
        <f>SmtRes!X955</f>
        <v>-1393479748</v>
      </c>
      <c r="AA795">
        <v>-992411696</v>
      </c>
      <c r="AB795">
        <v>-1125792185</v>
      </c>
    </row>
    <row r="796" spans="1:28" x14ac:dyDescent="0.2">
      <c r="A796">
        <f>Source!A1835</f>
        <v>18</v>
      </c>
      <c r="B796">
        <v>1835</v>
      </c>
      <c r="C796">
        <v>3</v>
      </c>
      <c r="D796">
        <f>Source!BI1835</f>
        <v>4</v>
      </c>
      <c r="E796">
        <f>Source!FS1835</f>
        <v>0</v>
      </c>
      <c r="F796" t="str">
        <f>Source!F1835</f>
        <v>21.1-6-10</v>
      </c>
      <c r="G796" t="str">
        <f>Source!G1835</f>
        <v>Грунтовка акриловая концентрированная универсальная с высокой клеевой и проникающей способностью</v>
      </c>
      <c r="H796" t="str">
        <f>Source!H1835</f>
        <v>л</v>
      </c>
      <c r="I796">
        <f>Source!I1835</f>
        <v>-7.8774399999999991</v>
      </c>
      <c r="J796">
        <v>1</v>
      </c>
      <c r="K796">
        <f>Source!AC1835</f>
        <v>128.12</v>
      </c>
      <c r="M796">
        <f>ROUND(K796*I796, 2)</f>
        <v>-1009.26</v>
      </c>
      <c r="N796">
        <f>Source!AC1835*IF(Source!BC1835&lt;&gt; 0, Source!BC1835, 1)</f>
        <v>128.12</v>
      </c>
      <c r="O796">
        <f>ROUND(N796*I796, 2)</f>
        <v>-1009.26</v>
      </c>
      <c r="P796">
        <f>Source!AE1835</f>
        <v>0</v>
      </c>
      <c r="R796">
        <f>ROUND(P796*I796, 2)</f>
        <v>0</v>
      </c>
      <c r="S796">
        <f>Source!AE1835*IF(Source!BS1835&lt;&gt; 0, Source!BS1835, 1)</f>
        <v>0</v>
      </c>
      <c r="T796">
        <f>ROUND(S796*I796, 2)</f>
        <v>0</v>
      </c>
      <c r="U796">
        <v>3</v>
      </c>
      <c r="Z796">
        <f>Source!GF1835</f>
        <v>1582717036</v>
      </c>
      <c r="AA796">
        <v>-1285029469</v>
      </c>
      <c r="AB796">
        <v>-187342921</v>
      </c>
    </row>
    <row r="797" spans="1:28" x14ac:dyDescent="0.2">
      <c r="A797">
        <f>Source!A1836</f>
        <v>18</v>
      </c>
      <c r="B797">
        <v>1836</v>
      </c>
      <c r="C797">
        <v>3</v>
      </c>
      <c r="D797">
        <f>Source!BI1836</f>
        <v>4</v>
      </c>
      <c r="E797">
        <f>Source!FS1836</f>
        <v>0</v>
      </c>
      <c r="F797" t="str">
        <f>Source!F1836</f>
        <v>21.1-6-9</v>
      </c>
      <c r="G797" t="str">
        <f>Source!G1836</f>
        <v>Грунтовка акриловая адгезионная для обработки бетонных оснований перед оштукатуриванием, марка "Бетоконтакт"</v>
      </c>
      <c r="H797" t="str">
        <f>Source!H1836</f>
        <v>кг</v>
      </c>
      <c r="I797">
        <f>Source!I1836</f>
        <v>12.619200000000001</v>
      </c>
      <c r="J797">
        <v>1</v>
      </c>
      <c r="K797">
        <f>Source!AC1836</f>
        <v>128.87</v>
      </c>
      <c r="M797">
        <f>ROUND(K797*I797, 2)</f>
        <v>1626.24</v>
      </c>
      <c r="N797">
        <f>Source!AC1836*IF(Source!BC1836&lt;&gt; 0, Source!BC1836, 1)</f>
        <v>128.87</v>
      </c>
      <c r="O797">
        <f>ROUND(N797*I797, 2)</f>
        <v>1626.24</v>
      </c>
      <c r="P797">
        <f>Source!AE1836</f>
        <v>0</v>
      </c>
      <c r="R797">
        <f>ROUND(P797*I797, 2)</f>
        <v>0</v>
      </c>
      <c r="S797">
        <f>Source!AE1836*IF(Source!BS1836&lt;&gt; 0, Source!BS1836, 1)</f>
        <v>0</v>
      </c>
      <c r="T797">
        <f>ROUND(S797*I797, 2)</f>
        <v>0</v>
      </c>
      <c r="U797">
        <v>3</v>
      </c>
      <c r="Z797">
        <f>Source!GF1836</f>
        <v>743869604</v>
      </c>
      <c r="AA797">
        <v>382649317</v>
      </c>
      <c r="AB797">
        <v>-1943594725</v>
      </c>
    </row>
    <row r="798" spans="1:28" x14ac:dyDescent="0.2">
      <c r="A798">
        <v>20</v>
      </c>
      <c r="B798">
        <v>962</v>
      </c>
      <c r="C798">
        <v>3</v>
      </c>
      <c r="D798">
        <v>0</v>
      </c>
      <c r="E798">
        <f>SmtRes!AV962</f>
        <v>0</v>
      </c>
      <c r="F798" t="str">
        <f>SmtRes!I962</f>
        <v>21.3-2-97</v>
      </c>
      <c r="G798" t="str">
        <f>SmtRes!K962</f>
        <v>Смеси сухие штукатурные цементно-известковые для внутренних и наружных работ, для машинного и ручного нанесения, марка 75</v>
      </c>
      <c r="H798" t="str">
        <f>SmtRes!O962</f>
        <v>т</v>
      </c>
      <c r="I798">
        <f>SmtRes!Y962*Source!I1837</f>
        <v>1.3399296000000001</v>
      </c>
      <c r="J798">
        <f>SmtRes!AO962</f>
        <v>1</v>
      </c>
      <c r="K798">
        <f>SmtRes!AE962</f>
        <v>11245.63</v>
      </c>
      <c r="L798">
        <f>SmtRes!DB962</f>
        <v>19702.34</v>
      </c>
      <c r="M798">
        <f>ROUND(ROUND(L798*Source!I1837, 6)*1, 2)</f>
        <v>15068.35</v>
      </c>
      <c r="N798">
        <f>SmtRes!AA962</f>
        <v>11245.63</v>
      </c>
      <c r="O798">
        <f>ROUND(ROUND(L798*Source!I1837, 6)*SmtRes!DA962, 2)</f>
        <v>15068.35</v>
      </c>
      <c r="P798">
        <f>SmtRes!AG962</f>
        <v>0</v>
      </c>
      <c r="Q798">
        <f>SmtRes!DC962</f>
        <v>0</v>
      </c>
      <c r="R798">
        <f>ROUND(ROUND(Q798*Source!I1837, 6)*1, 2)</f>
        <v>0</v>
      </c>
      <c r="S798">
        <f>SmtRes!AC962</f>
        <v>0</v>
      </c>
      <c r="T798">
        <f>ROUND(ROUND(Q798*Source!I1837, 6)*SmtRes!AK962, 2)</f>
        <v>0</v>
      </c>
      <c r="U798">
        <v>3</v>
      </c>
      <c r="Z798">
        <f>SmtRes!X962</f>
        <v>-1784042081</v>
      </c>
      <c r="AA798">
        <v>-1898204583</v>
      </c>
      <c r="AB798">
        <v>-1336858889</v>
      </c>
    </row>
    <row r="799" spans="1:28" x14ac:dyDescent="0.2">
      <c r="A799">
        <v>20</v>
      </c>
      <c r="B799">
        <v>961</v>
      </c>
      <c r="C799">
        <v>3</v>
      </c>
      <c r="D799">
        <v>0</v>
      </c>
      <c r="E799">
        <f>SmtRes!AV961</f>
        <v>0</v>
      </c>
      <c r="F799" t="str">
        <f>SmtRes!I961</f>
        <v>21.1-6-21</v>
      </c>
      <c r="G799" t="str">
        <f>SmtRes!K961</f>
        <v>Дисперсия поливинилацетатная, гомополимерная, грубодисперсная, пластифицированная, (эмульсия поливинилацетатная), марка ДБ</v>
      </c>
      <c r="H799" t="str">
        <f>SmtRes!O961</f>
        <v>т</v>
      </c>
      <c r="I799">
        <f>SmtRes!Y961*Source!I1837</f>
        <v>7.0361600000000005E-3</v>
      </c>
      <c r="J799">
        <f>SmtRes!AO961</f>
        <v>1</v>
      </c>
      <c r="K799">
        <f>SmtRes!AE961</f>
        <v>62638.49</v>
      </c>
      <c r="L799">
        <f>SmtRes!DB961</f>
        <v>576.27</v>
      </c>
      <c r="M799">
        <f>ROUND(ROUND(L799*Source!I1837, 6)*1, 2)</f>
        <v>440.73</v>
      </c>
      <c r="N799">
        <f>SmtRes!AA961</f>
        <v>62638.49</v>
      </c>
      <c r="O799">
        <f>ROUND(ROUND(L799*Source!I1837, 6)*SmtRes!DA961, 2)</f>
        <v>440.73</v>
      </c>
      <c r="P799">
        <f>SmtRes!AG961</f>
        <v>0</v>
      </c>
      <c r="Q799">
        <f>SmtRes!DC961</f>
        <v>0</v>
      </c>
      <c r="R799">
        <f>ROUND(ROUND(Q799*Source!I1837, 6)*1, 2)</f>
        <v>0</v>
      </c>
      <c r="S799">
        <f>SmtRes!AC961</f>
        <v>0</v>
      </c>
      <c r="T799">
        <f>ROUND(ROUND(Q799*Source!I1837, 6)*SmtRes!AK961, 2)</f>
        <v>0</v>
      </c>
      <c r="U799">
        <v>3</v>
      </c>
      <c r="Z799">
        <f>SmtRes!X961</f>
        <v>-1087760959</v>
      </c>
      <c r="AA799">
        <v>131374174</v>
      </c>
      <c r="AB799">
        <v>-1174192813</v>
      </c>
    </row>
    <row r="800" spans="1:28" x14ac:dyDescent="0.2">
      <c r="A800">
        <v>20</v>
      </c>
      <c r="B800">
        <v>960</v>
      </c>
      <c r="C800">
        <v>3</v>
      </c>
      <c r="D800">
        <v>0</v>
      </c>
      <c r="E800">
        <f>SmtRes!AV960</f>
        <v>0</v>
      </c>
      <c r="F800" t="str">
        <f>SmtRes!I960</f>
        <v>21.1-25-13</v>
      </c>
      <c r="G800" t="str">
        <f>SmtRes!K960</f>
        <v>Вода</v>
      </c>
      <c r="H800" t="str">
        <f>SmtRes!O960</f>
        <v>м3</v>
      </c>
      <c r="I800">
        <f>SmtRes!Y960*Source!I1837</f>
        <v>0.2309696</v>
      </c>
      <c r="J800">
        <f>SmtRes!AO960</f>
        <v>1</v>
      </c>
      <c r="K800">
        <f>SmtRes!AE960</f>
        <v>49.83</v>
      </c>
      <c r="L800">
        <f>SmtRes!DB960</f>
        <v>15.05</v>
      </c>
      <c r="M800">
        <f>ROUND(ROUND(L800*Source!I1837, 6)*1, 2)</f>
        <v>11.51</v>
      </c>
      <c r="N800">
        <f>SmtRes!AA960</f>
        <v>49.83</v>
      </c>
      <c r="O800">
        <f>ROUND(ROUND(L800*Source!I1837, 6)*SmtRes!DA960, 2)</f>
        <v>11.51</v>
      </c>
      <c r="P800">
        <f>SmtRes!AG960</f>
        <v>0</v>
      </c>
      <c r="Q800">
        <f>SmtRes!DC960</f>
        <v>0</v>
      </c>
      <c r="R800">
        <f>ROUND(ROUND(Q800*Source!I1837, 6)*1, 2)</f>
        <v>0</v>
      </c>
      <c r="S800">
        <f>SmtRes!AC960</f>
        <v>0</v>
      </c>
      <c r="T800">
        <f>ROUND(ROUND(Q800*Source!I1837, 6)*SmtRes!AK960, 2)</f>
        <v>0</v>
      </c>
      <c r="U800">
        <v>3</v>
      </c>
      <c r="Z800">
        <f>SmtRes!X960</f>
        <v>-1393929784</v>
      </c>
      <c r="AA800">
        <v>-568288822</v>
      </c>
      <c r="AB800">
        <v>-1097784124</v>
      </c>
    </row>
    <row r="801" spans="1:28" x14ac:dyDescent="0.2">
      <c r="A801">
        <v>20</v>
      </c>
      <c r="B801">
        <v>965</v>
      </c>
      <c r="C801">
        <v>3</v>
      </c>
      <c r="D801">
        <v>0</v>
      </c>
      <c r="E801">
        <f>SmtRes!AV965</f>
        <v>0</v>
      </c>
      <c r="F801" t="str">
        <f>SmtRes!I965</f>
        <v>21.1-25-81</v>
      </c>
      <c r="G801" t="str">
        <f>SmtRes!K965</f>
        <v>Клей "ПВА"</v>
      </c>
      <c r="H801" t="str">
        <f>SmtRes!O965</f>
        <v>т</v>
      </c>
      <c r="I801">
        <f>SmtRes!Y965*Source!I1838</f>
        <v>6.8832000000000008E-3</v>
      </c>
      <c r="J801">
        <f>SmtRes!AO965</f>
        <v>1</v>
      </c>
      <c r="K801">
        <f>SmtRes!AE965</f>
        <v>104233.17</v>
      </c>
      <c r="L801">
        <f>SmtRes!DB965</f>
        <v>9.3800000000000008</v>
      </c>
      <c r="M801">
        <f>ROUND(ROUND(L801*Source!I1838, 6)*1, 2)</f>
        <v>717.38</v>
      </c>
      <c r="N801">
        <f>SmtRes!AA965</f>
        <v>104233.17</v>
      </c>
      <c r="O801">
        <f>ROUND(ROUND(L801*Source!I1838, 6)*SmtRes!DA965, 2)</f>
        <v>717.38</v>
      </c>
      <c r="P801">
        <f>SmtRes!AG965</f>
        <v>0</v>
      </c>
      <c r="Q801">
        <f>SmtRes!DC965</f>
        <v>0</v>
      </c>
      <c r="R801">
        <f>ROUND(ROUND(Q801*Source!I1838, 6)*1, 2)</f>
        <v>0</v>
      </c>
      <c r="S801">
        <f>SmtRes!AC965</f>
        <v>0</v>
      </c>
      <c r="T801">
        <f>ROUND(ROUND(Q801*Source!I1838, 6)*SmtRes!AK965, 2)</f>
        <v>0</v>
      </c>
      <c r="U801">
        <v>3</v>
      </c>
      <c r="Z801">
        <f>SmtRes!X965</f>
        <v>-2002256097</v>
      </c>
      <c r="AA801">
        <v>64153994</v>
      </c>
      <c r="AB801">
        <v>-697026242</v>
      </c>
    </row>
    <row r="802" spans="1:28" x14ac:dyDescent="0.2">
      <c r="A802">
        <v>20</v>
      </c>
      <c r="B802">
        <v>964</v>
      </c>
      <c r="C802">
        <v>3</v>
      </c>
      <c r="D802">
        <v>0</v>
      </c>
      <c r="E802">
        <f>SmtRes!AV964</f>
        <v>0</v>
      </c>
      <c r="F802" t="str">
        <f>SmtRes!I964</f>
        <v>21.1-25-325</v>
      </c>
      <c r="G802" t="str">
        <f>SmtRes!K964</f>
        <v>Сетка стекловолокнистая, штукатурная с ячейкой 5х5 мм, стандартная</v>
      </c>
      <c r="H802" t="str">
        <f>SmtRes!O964</f>
        <v>м2</v>
      </c>
      <c r="I802">
        <f>SmtRes!Y964*Source!I1838</f>
        <v>81.833600000000004</v>
      </c>
      <c r="J802">
        <f>SmtRes!AO964</f>
        <v>1</v>
      </c>
      <c r="K802">
        <f>SmtRes!AE964</f>
        <v>21.86</v>
      </c>
      <c r="L802">
        <f>SmtRes!DB964</f>
        <v>23.39</v>
      </c>
      <c r="M802">
        <f>ROUND(ROUND(L802*Source!I1838, 6)*1, 2)</f>
        <v>1788.87</v>
      </c>
      <c r="N802">
        <f>SmtRes!AA964</f>
        <v>21.86</v>
      </c>
      <c r="O802">
        <f>ROUND(ROUND(L802*Source!I1838, 6)*SmtRes!DA964, 2)</f>
        <v>1788.87</v>
      </c>
      <c r="P802">
        <f>SmtRes!AG964</f>
        <v>0</v>
      </c>
      <c r="Q802">
        <f>SmtRes!DC964</f>
        <v>0</v>
      </c>
      <c r="R802">
        <f>ROUND(ROUND(Q802*Source!I1838, 6)*1, 2)</f>
        <v>0</v>
      </c>
      <c r="S802">
        <f>SmtRes!AC964</f>
        <v>0</v>
      </c>
      <c r="T802">
        <f>ROUND(ROUND(Q802*Source!I1838, 6)*SmtRes!AK964, 2)</f>
        <v>0</v>
      </c>
      <c r="U802">
        <v>3</v>
      </c>
      <c r="Z802">
        <f>SmtRes!X964</f>
        <v>1605513127</v>
      </c>
      <c r="AA802">
        <v>-509652598</v>
      </c>
      <c r="AB802">
        <v>1630012121</v>
      </c>
    </row>
    <row r="803" spans="1:28" x14ac:dyDescent="0.2">
      <c r="A803">
        <v>20</v>
      </c>
      <c r="B803">
        <v>973</v>
      </c>
      <c r="C803">
        <v>3</v>
      </c>
      <c r="D803">
        <v>0</v>
      </c>
      <c r="E803">
        <f>SmtRes!AV973</f>
        <v>0</v>
      </c>
      <c r="F803" t="str">
        <f>SmtRes!I973</f>
        <v>21.3-2-109</v>
      </c>
      <c r="G803" t="str">
        <f>SmtRes!K973</f>
        <v>Смеси сухие фуговочные для заделки швов между плитками (различная цветовая гамма): В7,5 (М100), F50, крупность заполнителя 0,3 мм</v>
      </c>
      <c r="H803" t="str">
        <f>SmtRes!O973</f>
        <v>т</v>
      </c>
      <c r="I803">
        <f>SmtRes!Y973*Source!I1839</f>
        <v>2.07E-2</v>
      </c>
      <c r="J803">
        <f>SmtRes!AO973</f>
        <v>1</v>
      </c>
      <c r="K803">
        <f>SmtRes!AE973</f>
        <v>90591.95</v>
      </c>
      <c r="L803">
        <f>SmtRes!DB973</f>
        <v>4529.6000000000004</v>
      </c>
      <c r="M803">
        <f>ROUND(ROUND(L803*Source!I1839, 6)*1, 2)</f>
        <v>1875.25</v>
      </c>
      <c r="N803">
        <f>SmtRes!AA973</f>
        <v>90591.95</v>
      </c>
      <c r="O803">
        <f>ROUND(ROUND(L803*Source!I1839, 6)*SmtRes!DA973, 2)</f>
        <v>1875.25</v>
      </c>
      <c r="P803">
        <f>SmtRes!AG973</f>
        <v>0</v>
      </c>
      <c r="Q803">
        <f>SmtRes!DC973</f>
        <v>0</v>
      </c>
      <c r="R803">
        <f>ROUND(ROUND(Q803*Source!I1839, 6)*1, 2)</f>
        <v>0</v>
      </c>
      <c r="S803">
        <f>SmtRes!AC973</f>
        <v>0</v>
      </c>
      <c r="T803">
        <f>ROUND(ROUND(Q803*Source!I1839, 6)*SmtRes!AK973, 2)</f>
        <v>0</v>
      </c>
      <c r="U803">
        <v>3</v>
      </c>
      <c r="Z803">
        <f>SmtRes!X973</f>
        <v>-1560370175</v>
      </c>
      <c r="AA803">
        <v>-1856243814</v>
      </c>
      <c r="AB803">
        <v>-2145522431</v>
      </c>
    </row>
    <row r="804" spans="1:28" x14ac:dyDescent="0.2">
      <c r="A804">
        <v>20</v>
      </c>
      <c r="B804">
        <v>972</v>
      </c>
      <c r="C804">
        <v>3</v>
      </c>
      <c r="D804">
        <v>0</v>
      </c>
      <c r="E804">
        <f>SmtRes!AV972</f>
        <v>0</v>
      </c>
      <c r="F804" t="str">
        <f>SmtRes!I972</f>
        <v>21.3-2-107</v>
      </c>
      <c r="G804" t="str">
        <f>SmtRes!K972</f>
        <v>Смеси сухие цементно-песчаные, клеевые для плиточных работ: В12,5 (М150), F50, крупность заполнителя не более 0,5 мм</v>
      </c>
      <c r="H804" t="str">
        <f>SmtRes!O972</f>
        <v>т</v>
      </c>
      <c r="I804">
        <f>SmtRes!Y972*Source!I1839</f>
        <v>0.15525</v>
      </c>
      <c r="J804">
        <f>SmtRes!AO972</f>
        <v>1</v>
      </c>
      <c r="K804">
        <f>SmtRes!AE972</f>
        <v>12873.63</v>
      </c>
      <c r="L804">
        <f>SmtRes!DB972</f>
        <v>4827.6099999999997</v>
      </c>
      <c r="M804">
        <f>ROUND(ROUND(L804*Source!I1839, 6)*1, 2)</f>
        <v>1998.63</v>
      </c>
      <c r="N804">
        <f>SmtRes!AA972</f>
        <v>12873.63</v>
      </c>
      <c r="O804">
        <f>ROUND(ROUND(L804*Source!I1839, 6)*SmtRes!DA972, 2)</f>
        <v>1998.63</v>
      </c>
      <c r="P804">
        <f>SmtRes!AG972</f>
        <v>0</v>
      </c>
      <c r="Q804">
        <f>SmtRes!DC972</f>
        <v>0</v>
      </c>
      <c r="R804">
        <f>ROUND(ROUND(Q804*Source!I1839, 6)*1, 2)</f>
        <v>0</v>
      </c>
      <c r="S804">
        <f>SmtRes!AC972</f>
        <v>0</v>
      </c>
      <c r="T804">
        <f>ROUND(ROUND(Q804*Source!I1839, 6)*SmtRes!AK972, 2)</f>
        <v>0</v>
      </c>
      <c r="U804">
        <v>3</v>
      </c>
      <c r="Z804">
        <f>SmtRes!X972</f>
        <v>1573166506</v>
      </c>
      <c r="AA804">
        <v>998282627</v>
      </c>
      <c r="AB804">
        <v>2116857155</v>
      </c>
    </row>
    <row r="805" spans="1:28" x14ac:dyDescent="0.2">
      <c r="A805">
        <v>20</v>
      </c>
      <c r="B805">
        <v>971</v>
      </c>
      <c r="C805">
        <v>3</v>
      </c>
      <c r="D805">
        <v>0</v>
      </c>
      <c r="E805">
        <f>SmtRes!AV971</f>
        <v>0</v>
      </c>
      <c r="F805" t="str">
        <f>SmtRes!I971</f>
        <v>21.1-6-21</v>
      </c>
      <c r="G805" t="str">
        <f>SmtRes!K971</f>
        <v>Дисперсия поливинилацетатная, гомополимерная, грубодисперсная, пластифицированная, (эмульсия поливинилацетатная), марка ДБ</v>
      </c>
      <c r="H805" t="str">
        <f>SmtRes!O971</f>
        <v>т</v>
      </c>
      <c r="I805">
        <f>SmtRes!Y971*Source!I1839</f>
        <v>8.6939999999999988E-4</v>
      </c>
      <c r="J805">
        <f>SmtRes!AO971</f>
        <v>1</v>
      </c>
      <c r="K805">
        <f>SmtRes!AE971</f>
        <v>62638.49</v>
      </c>
      <c r="L805">
        <f>SmtRes!DB971</f>
        <v>131.54</v>
      </c>
      <c r="M805">
        <f>ROUND(ROUND(L805*Source!I1839, 6)*1, 2)</f>
        <v>54.46</v>
      </c>
      <c r="N805">
        <f>SmtRes!AA971</f>
        <v>62638.49</v>
      </c>
      <c r="O805">
        <f>ROUND(ROUND(L805*Source!I1839, 6)*SmtRes!DA971, 2)</f>
        <v>54.46</v>
      </c>
      <c r="P805">
        <f>SmtRes!AG971</f>
        <v>0</v>
      </c>
      <c r="Q805">
        <f>SmtRes!DC971</f>
        <v>0</v>
      </c>
      <c r="R805">
        <f>ROUND(ROUND(Q805*Source!I1839, 6)*1, 2)</f>
        <v>0</v>
      </c>
      <c r="S805">
        <f>SmtRes!AC971</f>
        <v>0</v>
      </c>
      <c r="T805">
        <f>ROUND(ROUND(Q805*Source!I1839, 6)*SmtRes!AK971, 2)</f>
        <v>0</v>
      </c>
      <c r="U805">
        <v>3</v>
      </c>
      <c r="Z805">
        <f>SmtRes!X971</f>
        <v>-1087760959</v>
      </c>
      <c r="AA805">
        <v>131374174</v>
      </c>
      <c r="AB805">
        <v>-1174192813</v>
      </c>
    </row>
    <row r="806" spans="1:28" x14ac:dyDescent="0.2">
      <c r="A806">
        <v>20</v>
      </c>
      <c r="B806">
        <v>969</v>
      </c>
      <c r="C806">
        <v>3</v>
      </c>
      <c r="D806">
        <v>0</v>
      </c>
      <c r="E806">
        <f>SmtRes!AV969</f>
        <v>0</v>
      </c>
      <c r="F806" t="str">
        <f>SmtRes!I969</f>
        <v>21.1-25-13</v>
      </c>
      <c r="G806" t="str">
        <f>SmtRes!K969</f>
        <v>Вода</v>
      </c>
      <c r="H806" t="str">
        <f>SmtRes!O969</f>
        <v>м3</v>
      </c>
      <c r="I806">
        <f>SmtRes!Y969*Source!I1839</f>
        <v>3.5189999999999999E-2</v>
      </c>
      <c r="J806">
        <f>SmtRes!AO969</f>
        <v>1</v>
      </c>
      <c r="K806">
        <f>SmtRes!AE969</f>
        <v>49.83</v>
      </c>
      <c r="L806">
        <f>SmtRes!DB969</f>
        <v>4.24</v>
      </c>
      <c r="M806">
        <f>ROUND(ROUND(L806*Source!I1839, 6)*1, 2)</f>
        <v>1.76</v>
      </c>
      <c r="N806">
        <f>SmtRes!AA969</f>
        <v>49.83</v>
      </c>
      <c r="O806">
        <f>ROUND(ROUND(L806*Source!I1839, 6)*SmtRes!DA969, 2)</f>
        <v>1.76</v>
      </c>
      <c r="P806">
        <f>SmtRes!AG969</f>
        <v>0</v>
      </c>
      <c r="Q806">
        <f>SmtRes!DC969</f>
        <v>0</v>
      </c>
      <c r="R806">
        <f>ROUND(ROUND(Q806*Source!I1839, 6)*1, 2)</f>
        <v>0</v>
      </c>
      <c r="S806">
        <f>SmtRes!AC969</f>
        <v>0</v>
      </c>
      <c r="T806">
        <f>ROUND(ROUND(Q806*Source!I1839, 6)*SmtRes!AK969, 2)</f>
        <v>0</v>
      </c>
      <c r="U806">
        <v>3</v>
      </c>
      <c r="Z806">
        <f>SmtRes!X969</f>
        <v>-1393929784</v>
      </c>
      <c r="AA806">
        <v>-568288822</v>
      </c>
      <c r="AB806">
        <v>-1097784124</v>
      </c>
    </row>
    <row r="807" spans="1:28" x14ac:dyDescent="0.2">
      <c r="A807">
        <v>20</v>
      </c>
      <c r="B807">
        <v>968</v>
      </c>
      <c r="C807">
        <v>3</v>
      </c>
      <c r="D807">
        <v>0</v>
      </c>
      <c r="E807">
        <f>SmtRes!AV968</f>
        <v>0</v>
      </c>
      <c r="F807" t="str">
        <f>SmtRes!I968</f>
        <v>21.1-20-7</v>
      </c>
      <c r="G807" t="str">
        <f>SmtRes!K968</f>
        <v>Ветошь</v>
      </c>
      <c r="H807" t="str">
        <f>SmtRes!O968</f>
        <v>кг</v>
      </c>
      <c r="I807">
        <f>SmtRes!Y968*Source!I1839</f>
        <v>0.20699999999999999</v>
      </c>
      <c r="J807">
        <f>SmtRes!AO968</f>
        <v>1</v>
      </c>
      <c r="K807">
        <f>SmtRes!AE968</f>
        <v>23.91</v>
      </c>
      <c r="L807">
        <f>SmtRes!DB968</f>
        <v>11.96</v>
      </c>
      <c r="M807">
        <f>ROUND(ROUND(L807*Source!I1839, 6)*1, 2)</f>
        <v>4.95</v>
      </c>
      <c r="N807">
        <f>SmtRes!AA968</f>
        <v>23.91</v>
      </c>
      <c r="O807">
        <f>ROUND(ROUND(L807*Source!I1839, 6)*SmtRes!DA968, 2)</f>
        <v>4.95</v>
      </c>
      <c r="P807">
        <f>SmtRes!AG968</f>
        <v>0</v>
      </c>
      <c r="Q807">
        <f>SmtRes!DC968</f>
        <v>0</v>
      </c>
      <c r="R807">
        <f>ROUND(ROUND(Q807*Source!I1839, 6)*1, 2)</f>
        <v>0</v>
      </c>
      <c r="S807">
        <f>SmtRes!AC968</f>
        <v>0</v>
      </c>
      <c r="T807">
        <f>ROUND(ROUND(Q807*Source!I1839, 6)*SmtRes!AK968, 2)</f>
        <v>0</v>
      </c>
      <c r="U807">
        <v>3</v>
      </c>
      <c r="Z807">
        <f>SmtRes!X968</f>
        <v>-1577570829</v>
      </c>
      <c r="AA807">
        <v>-1417245040</v>
      </c>
      <c r="AB807">
        <v>-1532834414</v>
      </c>
    </row>
    <row r="808" spans="1:28" x14ac:dyDescent="0.2">
      <c r="A808">
        <v>20</v>
      </c>
      <c r="B808">
        <v>967</v>
      </c>
      <c r="C808">
        <v>2</v>
      </c>
      <c r="D808">
        <v>0</v>
      </c>
      <c r="E808">
        <f>SmtRes!AV967</f>
        <v>0</v>
      </c>
      <c r="F808" t="str">
        <f>SmtRes!I967</f>
        <v>22.1-30-102</v>
      </c>
      <c r="G808" t="str">
        <f>SmtRes!K967</f>
        <v>Дрели электрические, двухскоростные, мощностью 600 Вт</v>
      </c>
      <c r="H808" t="str">
        <f>SmtRes!O967</f>
        <v>маш.-ч</v>
      </c>
      <c r="I808">
        <f>SmtRes!Y967*Source!I1839</f>
        <v>0.69965999999999995</v>
      </c>
      <c r="J808">
        <f>SmtRes!AO967</f>
        <v>1</v>
      </c>
      <c r="K808">
        <f>SmtRes!AF967</f>
        <v>5.79</v>
      </c>
      <c r="L808">
        <f>SmtRes!DB967</f>
        <v>9.7899999999999991</v>
      </c>
      <c r="M808">
        <f>ROUND(ROUND(L808*Source!I1839, 6)*1, 2)</f>
        <v>4.05</v>
      </c>
      <c r="N808">
        <f>SmtRes!AB967</f>
        <v>5.79</v>
      </c>
      <c r="O808">
        <f>ROUND(ROUND(L808*Source!I1839, 6)*SmtRes!DA967, 2)</f>
        <v>4.05</v>
      </c>
      <c r="P808">
        <f>SmtRes!AG967</f>
        <v>0</v>
      </c>
      <c r="Q808">
        <f>SmtRes!DC967</f>
        <v>0</v>
      </c>
      <c r="R808">
        <f>ROUND(ROUND(Q808*Source!I1839, 6)*1, 2)</f>
        <v>0</v>
      </c>
      <c r="S808">
        <f>SmtRes!AC967</f>
        <v>0</v>
      </c>
      <c r="T808">
        <f>ROUND(ROUND(Q808*Source!I1839, 6)*SmtRes!AK967, 2)</f>
        <v>0</v>
      </c>
      <c r="U808">
        <v>2</v>
      </c>
      <c r="Z808">
        <f>SmtRes!X967</f>
        <v>-490795739</v>
      </c>
      <c r="AA808">
        <v>-440713650</v>
      </c>
      <c r="AB808">
        <v>-1522604931</v>
      </c>
    </row>
    <row r="809" spans="1:28" x14ac:dyDescent="0.2">
      <c r="A809">
        <f>Source!A1841</f>
        <v>18</v>
      </c>
      <c r="B809">
        <v>1841</v>
      </c>
      <c r="C809">
        <v>3</v>
      </c>
      <c r="D809">
        <f>Source!BI1841</f>
        <v>4</v>
      </c>
      <c r="E809">
        <f>Source!FS1841</f>
        <v>0</v>
      </c>
      <c r="F809" t="str">
        <f>Source!F1841</f>
        <v>Цена по анализу рынка</v>
      </c>
      <c r="G809" t="str">
        <f>Source!G1841</f>
        <v>Плитка "Калейдоскоп" Керама Марацци 20х20 в ассортименте. Цена занесена вручную: 1147,00/1,2=955,83</v>
      </c>
      <c r="H809" t="str">
        <f>Source!H1841</f>
        <v>м2</v>
      </c>
      <c r="I809">
        <f>Source!I1841</f>
        <v>41.4</v>
      </c>
      <c r="J809">
        <v>1</v>
      </c>
      <c r="K809">
        <f>Source!AC1841</f>
        <v>955.83</v>
      </c>
      <c r="M809">
        <f>ROUND(K809*I809, 2)</f>
        <v>39571.360000000001</v>
      </c>
      <c r="N809">
        <f>Source!AC1841*IF(Source!BC1841&lt;&gt; 0, Source!BC1841, 1)</f>
        <v>955.83</v>
      </c>
      <c r="O809">
        <f>ROUND(N809*I809, 2)</f>
        <v>39571.360000000001</v>
      </c>
      <c r="P809">
        <f>Source!AE1841</f>
        <v>0</v>
      </c>
      <c r="R809">
        <f>ROUND(P809*I809, 2)</f>
        <v>0</v>
      </c>
      <c r="S809">
        <f>Source!AE1841*IF(Source!BS1841&lt;&gt; 0, Source!BS1841, 1)</f>
        <v>0</v>
      </c>
      <c r="T809">
        <f>ROUND(S809*I809, 2)</f>
        <v>0</v>
      </c>
      <c r="U809">
        <v>3</v>
      </c>
      <c r="Z809">
        <f>Source!GF1841</f>
        <v>467856801</v>
      </c>
      <c r="AA809">
        <v>2058778402</v>
      </c>
      <c r="AB809">
        <v>-179866601</v>
      </c>
    </row>
    <row r="810" spans="1:28" x14ac:dyDescent="0.2">
      <c r="A810">
        <v>20</v>
      </c>
      <c r="B810">
        <v>976</v>
      </c>
      <c r="C810">
        <v>3</v>
      </c>
      <c r="D810">
        <v>0</v>
      </c>
      <c r="E810">
        <f>SmtRes!AV976</f>
        <v>0</v>
      </c>
      <c r="F810" t="str">
        <f>SmtRes!I976</f>
        <v>21.1-25-298</v>
      </c>
      <c r="G810" t="str">
        <f>SmtRes!K976</f>
        <v>Раскладки поливинилхлоридные декоративные для внутренней облицовки, белые и цветные</v>
      </c>
      <c r="H810" t="str">
        <f>SmtRes!O976</f>
        <v>м</v>
      </c>
      <c r="I810">
        <f>SmtRes!Y976*Source!I1842</f>
        <v>21</v>
      </c>
      <c r="J810">
        <f>SmtRes!AO976</f>
        <v>1</v>
      </c>
      <c r="K810">
        <f>SmtRes!AE976</f>
        <v>18.350000000000001</v>
      </c>
      <c r="L810">
        <f>SmtRes!DB976</f>
        <v>1926.75</v>
      </c>
      <c r="M810">
        <f>ROUND(ROUND(L810*Source!I1842, 6)*1, 2)</f>
        <v>385.35</v>
      </c>
      <c r="N810">
        <f>SmtRes!AA976</f>
        <v>18.350000000000001</v>
      </c>
      <c r="O810">
        <f>ROUND(ROUND(L810*Source!I1842, 6)*SmtRes!DA976, 2)</f>
        <v>385.35</v>
      </c>
      <c r="P810">
        <f>SmtRes!AG976</f>
        <v>0</v>
      </c>
      <c r="Q810">
        <f>SmtRes!DC976</f>
        <v>0</v>
      </c>
      <c r="R810">
        <f>ROUND(ROUND(Q810*Source!I1842, 6)*1, 2)</f>
        <v>0</v>
      </c>
      <c r="S810">
        <f>SmtRes!AC976</f>
        <v>0</v>
      </c>
      <c r="T810">
        <f>ROUND(ROUND(Q810*Source!I1842, 6)*SmtRes!AK976, 2)</f>
        <v>0</v>
      </c>
      <c r="U810">
        <v>3</v>
      </c>
      <c r="Z810">
        <f>SmtRes!X976</f>
        <v>-779795346</v>
      </c>
      <c r="AA810">
        <v>802309883</v>
      </c>
      <c r="AB810">
        <v>1728327076</v>
      </c>
    </row>
    <row r="811" spans="1:28" x14ac:dyDescent="0.2">
      <c r="A811">
        <v>20</v>
      </c>
      <c r="B811">
        <v>983</v>
      </c>
      <c r="C811">
        <v>3</v>
      </c>
      <c r="D811">
        <v>0</v>
      </c>
      <c r="E811">
        <f>SmtRes!AV983</f>
        <v>0</v>
      </c>
      <c r="F811" t="str">
        <f>SmtRes!I983</f>
        <v>21.1-6-221</v>
      </c>
      <c r="G811" t="str">
        <f>SmtRes!K983</f>
        <v>Грунтовка водно-дисперсионная акриловая укрепляющая для минеральных поверхностей, типа ВД-АК-0110</v>
      </c>
      <c r="H811" t="str">
        <f>SmtRes!O983</f>
        <v>кг</v>
      </c>
      <c r="I811">
        <f>SmtRes!Y983*Source!I1843</f>
        <v>3.64832</v>
      </c>
      <c r="J811">
        <f>SmtRes!AO983</f>
        <v>1</v>
      </c>
      <c r="K811">
        <f>SmtRes!AE983</f>
        <v>78.349999999999994</v>
      </c>
      <c r="L811">
        <f>SmtRes!DB983</f>
        <v>814.84</v>
      </c>
      <c r="M811">
        <f>ROUND(ROUND(L811*Source!I1843, 6)*1, 2)</f>
        <v>285.85000000000002</v>
      </c>
      <c r="N811">
        <f>SmtRes!AA983</f>
        <v>78.349999999999994</v>
      </c>
      <c r="O811">
        <f>ROUND(ROUND(L811*Source!I1843, 6)*SmtRes!DA983, 2)</f>
        <v>285.85000000000002</v>
      </c>
      <c r="P811">
        <f>SmtRes!AG983</f>
        <v>0</v>
      </c>
      <c r="Q811">
        <f>SmtRes!DC983</f>
        <v>0</v>
      </c>
      <c r="R811">
        <f>ROUND(ROUND(Q811*Source!I1843, 6)*1, 2)</f>
        <v>0</v>
      </c>
      <c r="S811">
        <f>SmtRes!AC983</f>
        <v>0</v>
      </c>
      <c r="T811">
        <f>ROUND(ROUND(Q811*Source!I1843, 6)*SmtRes!AK983, 2)</f>
        <v>0</v>
      </c>
      <c r="U811">
        <v>3</v>
      </c>
      <c r="Z811">
        <f>SmtRes!X983</f>
        <v>-1709431397</v>
      </c>
      <c r="AA811">
        <v>451470118</v>
      </c>
      <c r="AB811">
        <v>2147139593</v>
      </c>
    </row>
    <row r="812" spans="1:28" x14ac:dyDescent="0.2">
      <c r="A812">
        <v>20</v>
      </c>
      <c r="B812">
        <v>982</v>
      </c>
      <c r="C812">
        <v>3</v>
      </c>
      <c r="D812">
        <v>0</v>
      </c>
      <c r="E812">
        <f>SmtRes!AV982</f>
        <v>0</v>
      </c>
      <c r="F812" t="str">
        <f>SmtRes!I982</f>
        <v>21.1-6-219</v>
      </c>
      <c r="G812" t="str">
        <f>SmtRes!K982</f>
        <v>Краски водно-дисперсионные акриловые износостойкие, интерьерные, моющиеся, типа ВД-АК-210, белые</v>
      </c>
      <c r="H812" t="str">
        <f>SmtRes!O982</f>
        <v>кг</v>
      </c>
      <c r="I812">
        <f>SmtRes!Y982*Source!I1843</f>
        <v>8.4893599999999996</v>
      </c>
      <c r="J812">
        <f>SmtRes!AO982</f>
        <v>1</v>
      </c>
      <c r="K812">
        <f>SmtRes!AE982</f>
        <v>183.25</v>
      </c>
      <c r="L812">
        <f>SmtRes!DB982</f>
        <v>4434.6499999999996</v>
      </c>
      <c r="M812">
        <f>ROUND(ROUND(L812*Source!I1843, 6)*1, 2)</f>
        <v>1555.68</v>
      </c>
      <c r="N812">
        <f>SmtRes!AA982</f>
        <v>183.25</v>
      </c>
      <c r="O812">
        <f>ROUND(ROUND(L812*Source!I1843, 6)*SmtRes!DA982, 2)</f>
        <v>1555.68</v>
      </c>
      <c r="P812">
        <f>SmtRes!AG982</f>
        <v>0</v>
      </c>
      <c r="Q812">
        <f>SmtRes!DC982</f>
        <v>0</v>
      </c>
      <c r="R812">
        <f>ROUND(ROUND(Q812*Source!I1843, 6)*1, 2)</f>
        <v>0</v>
      </c>
      <c r="S812">
        <f>SmtRes!AC982</f>
        <v>0</v>
      </c>
      <c r="T812">
        <f>ROUND(ROUND(Q812*Source!I1843, 6)*SmtRes!AK982, 2)</f>
        <v>0</v>
      </c>
      <c r="U812">
        <v>3</v>
      </c>
      <c r="Z812">
        <f>SmtRes!X982</f>
        <v>1915260537</v>
      </c>
      <c r="AA812">
        <v>-17150697</v>
      </c>
      <c r="AB812">
        <v>-91456575</v>
      </c>
    </row>
    <row r="813" spans="1:28" x14ac:dyDescent="0.2">
      <c r="A813">
        <v>20</v>
      </c>
      <c r="B813">
        <v>981</v>
      </c>
      <c r="C813">
        <v>3</v>
      </c>
      <c r="D813">
        <v>0</v>
      </c>
      <c r="E813">
        <f>SmtRes!AV981</f>
        <v>0</v>
      </c>
      <c r="F813" t="str">
        <f>SmtRes!I981</f>
        <v>21.1-25-404</v>
      </c>
      <c r="G813" t="str">
        <f>SmtRes!K981</f>
        <v>Шпатлевка водно-дисперсионная акриловая</v>
      </c>
      <c r="H813" t="str">
        <f>SmtRes!O981</f>
        <v>т</v>
      </c>
      <c r="I813">
        <f>SmtRes!Y981*Source!I1843</f>
        <v>1.7890799999999998E-2</v>
      </c>
      <c r="J813">
        <f>SmtRes!AO981</f>
        <v>1</v>
      </c>
      <c r="K813">
        <f>SmtRes!AE981</f>
        <v>81852.28</v>
      </c>
      <c r="L813">
        <f>SmtRes!DB981</f>
        <v>4174.47</v>
      </c>
      <c r="M813">
        <f>ROUND(ROUND(L813*Source!I1843, 6)*1, 2)</f>
        <v>1464.4</v>
      </c>
      <c r="N813">
        <f>SmtRes!AA981</f>
        <v>81852.28</v>
      </c>
      <c r="O813">
        <f>ROUND(ROUND(L813*Source!I1843, 6)*SmtRes!DA981, 2)</f>
        <v>1464.4</v>
      </c>
      <c r="P813">
        <f>SmtRes!AG981</f>
        <v>0</v>
      </c>
      <c r="Q813">
        <f>SmtRes!DC981</f>
        <v>0</v>
      </c>
      <c r="R813">
        <f>ROUND(ROUND(Q813*Source!I1843, 6)*1, 2)</f>
        <v>0</v>
      </c>
      <c r="S813">
        <f>SmtRes!AC981</f>
        <v>0</v>
      </c>
      <c r="T813">
        <f>ROUND(ROUND(Q813*Source!I1843, 6)*SmtRes!AK981, 2)</f>
        <v>0</v>
      </c>
      <c r="U813">
        <v>3</v>
      </c>
      <c r="Z813">
        <f>SmtRes!X981</f>
        <v>-1196869701</v>
      </c>
      <c r="AA813">
        <v>-1059775425</v>
      </c>
      <c r="AB813">
        <v>1815180334</v>
      </c>
    </row>
    <row r="814" spans="1:28" x14ac:dyDescent="0.2">
      <c r="A814">
        <v>20</v>
      </c>
      <c r="B814">
        <v>980</v>
      </c>
      <c r="C814">
        <v>3</v>
      </c>
      <c r="D814">
        <v>0</v>
      </c>
      <c r="E814">
        <f>SmtRes!AV980</f>
        <v>0</v>
      </c>
      <c r="F814" t="str">
        <f>SmtRes!I980</f>
        <v>21.1-25-388</v>
      </c>
      <c r="G814" t="str">
        <f>SmtRes!K980</f>
        <v>Шкурка шлифовальная на бумажной основе</v>
      </c>
      <c r="H814" t="str">
        <f>SmtRes!O980</f>
        <v>м2</v>
      </c>
      <c r="I814">
        <f>SmtRes!Y980*Source!I1843</f>
        <v>0.28064</v>
      </c>
      <c r="J814">
        <f>SmtRes!AO980</f>
        <v>1</v>
      </c>
      <c r="K814">
        <f>SmtRes!AE980</f>
        <v>431.83</v>
      </c>
      <c r="L814">
        <f>SmtRes!DB980</f>
        <v>345.46</v>
      </c>
      <c r="M814">
        <f>ROUND(ROUND(L814*Source!I1843, 6)*1, 2)</f>
        <v>121.19</v>
      </c>
      <c r="N814">
        <f>SmtRes!AA980</f>
        <v>431.83</v>
      </c>
      <c r="O814">
        <f>ROUND(ROUND(L814*Source!I1843, 6)*SmtRes!DA980, 2)</f>
        <v>121.19</v>
      </c>
      <c r="P814">
        <f>SmtRes!AG980</f>
        <v>0</v>
      </c>
      <c r="Q814">
        <f>SmtRes!DC980</f>
        <v>0</v>
      </c>
      <c r="R814">
        <f>ROUND(ROUND(Q814*Source!I1843, 6)*1, 2)</f>
        <v>0</v>
      </c>
      <c r="S814">
        <f>SmtRes!AC980</f>
        <v>0</v>
      </c>
      <c r="T814">
        <f>ROUND(ROUND(Q814*Source!I1843, 6)*SmtRes!AK980, 2)</f>
        <v>0</v>
      </c>
      <c r="U814">
        <v>3</v>
      </c>
      <c r="Z814">
        <f>SmtRes!X980</f>
        <v>680056559</v>
      </c>
      <c r="AA814">
        <v>-267451668</v>
      </c>
      <c r="AB814">
        <v>2039739391</v>
      </c>
    </row>
    <row r="815" spans="1:28" x14ac:dyDescent="0.2">
      <c r="A815">
        <v>20</v>
      </c>
      <c r="B815">
        <v>979</v>
      </c>
      <c r="C815">
        <v>3</v>
      </c>
      <c r="D815">
        <v>0</v>
      </c>
      <c r="E815">
        <f>SmtRes!AV979</f>
        <v>0</v>
      </c>
      <c r="F815" t="str">
        <f>SmtRes!I979</f>
        <v>21.1-25-13</v>
      </c>
      <c r="G815" t="str">
        <f>SmtRes!K979</f>
        <v>Вода</v>
      </c>
      <c r="H815" t="str">
        <f>SmtRes!O979</f>
        <v>м3</v>
      </c>
      <c r="I815">
        <f>SmtRes!Y979*Source!I1843</f>
        <v>2.1048E-3</v>
      </c>
      <c r="J815">
        <f>SmtRes!AO979</f>
        <v>1</v>
      </c>
      <c r="K815">
        <f>SmtRes!AE979</f>
        <v>49.83</v>
      </c>
      <c r="L815">
        <f>SmtRes!DB979</f>
        <v>0.3</v>
      </c>
      <c r="M815">
        <f>ROUND(ROUND(L815*Source!I1843, 6)*1, 2)</f>
        <v>0.11</v>
      </c>
      <c r="N815">
        <f>SmtRes!AA979</f>
        <v>49.83</v>
      </c>
      <c r="O815">
        <f>ROUND(ROUND(L815*Source!I1843, 6)*SmtRes!DA979, 2)</f>
        <v>0.11</v>
      </c>
      <c r="P815">
        <f>SmtRes!AG979</f>
        <v>0</v>
      </c>
      <c r="Q815">
        <f>SmtRes!DC979</f>
        <v>0</v>
      </c>
      <c r="R815">
        <f>ROUND(ROUND(Q815*Source!I1843, 6)*1, 2)</f>
        <v>0</v>
      </c>
      <c r="S815">
        <f>SmtRes!AC979</f>
        <v>0</v>
      </c>
      <c r="T815">
        <f>ROUND(ROUND(Q815*Source!I1843, 6)*SmtRes!AK979, 2)</f>
        <v>0</v>
      </c>
      <c r="U815">
        <v>3</v>
      </c>
      <c r="Z815">
        <f>SmtRes!X979</f>
        <v>-1393929784</v>
      </c>
      <c r="AA815">
        <v>-568288822</v>
      </c>
      <c r="AB815">
        <v>-1097784124</v>
      </c>
    </row>
    <row r="816" spans="1:28" x14ac:dyDescent="0.2">
      <c r="A816">
        <v>20</v>
      </c>
      <c r="B816">
        <v>978</v>
      </c>
      <c r="C816">
        <v>3</v>
      </c>
      <c r="D816">
        <v>0</v>
      </c>
      <c r="E816">
        <f>SmtRes!AV978</f>
        <v>0</v>
      </c>
      <c r="F816" t="str">
        <f>SmtRes!I978</f>
        <v>21.1-20-7</v>
      </c>
      <c r="G816" t="str">
        <f>SmtRes!K978</f>
        <v>Ветошь</v>
      </c>
      <c r="H816" t="str">
        <f>SmtRes!O978</f>
        <v>кг</v>
      </c>
      <c r="I816">
        <f>SmtRes!Y978*Source!I1843</f>
        <v>0.108748</v>
      </c>
      <c r="J816">
        <f>SmtRes!AO978</f>
        <v>1</v>
      </c>
      <c r="K816">
        <f>SmtRes!AE978</f>
        <v>23.91</v>
      </c>
      <c r="L816">
        <f>SmtRes!DB978</f>
        <v>7.41</v>
      </c>
      <c r="M816">
        <f>ROUND(ROUND(L816*Source!I1843, 6)*1, 2)</f>
        <v>2.6</v>
      </c>
      <c r="N816">
        <f>SmtRes!AA978</f>
        <v>23.91</v>
      </c>
      <c r="O816">
        <f>ROUND(ROUND(L816*Source!I1843, 6)*SmtRes!DA978, 2)</f>
        <v>2.6</v>
      </c>
      <c r="P816">
        <f>SmtRes!AG978</f>
        <v>0</v>
      </c>
      <c r="Q816">
        <f>SmtRes!DC978</f>
        <v>0</v>
      </c>
      <c r="R816">
        <f>ROUND(ROUND(Q816*Source!I1843, 6)*1, 2)</f>
        <v>0</v>
      </c>
      <c r="S816">
        <f>SmtRes!AC978</f>
        <v>0</v>
      </c>
      <c r="T816">
        <f>ROUND(ROUND(Q816*Source!I1843, 6)*SmtRes!AK978, 2)</f>
        <v>0</v>
      </c>
      <c r="U816">
        <v>3</v>
      </c>
      <c r="Z816">
        <f>SmtRes!X978</f>
        <v>-1577570829</v>
      </c>
      <c r="AA816">
        <v>-1417245040</v>
      </c>
      <c r="AB816">
        <v>-1532834414</v>
      </c>
    </row>
    <row r="817" spans="1:28" x14ac:dyDescent="0.2">
      <c r="A817">
        <v>20</v>
      </c>
      <c r="B817">
        <v>987</v>
      </c>
      <c r="C817">
        <v>3</v>
      </c>
      <c r="D817">
        <v>0</v>
      </c>
      <c r="E817">
        <f>SmtRes!AV987</f>
        <v>0</v>
      </c>
      <c r="F817" t="str">
        <f>SmtRes!I987</f>
        <v>21.19-11-22</v>
      </c>
      <c r="G817" t="str">
        <f>SmtRes!K987</f>
        <v>Решетки вентиляционные стальные штампованные, тип РШ, размеры 200х200 мм</v>
      </c>
      <c r="H817" t="str">
        <f>SmtRes!O987</f>
        <v>шт.</v>
      </c>
      <c r="I817">
        <f>SmtRes!Y987*Source!I1845</f>
        <v>2</v>
      </c>
      <c r="J817">
        <f>SmtRes!AO987</f>
        <v>1</v>
      </c>
      <c r="K817">
        <f>SmtRes!AE987</f>
        <v>287.08999999999997</v>
      </c>
      <c r="L817">
        <f>SmtRes!DB987</f>
        <v>28709</v>
      </c>
      <c r="M817">
        <f>ROUND(ROUND(L817*Source!I1845, 6)*1, 2)</f>
        <v>574.17999999999995</v>
      </c>
      <c r="N817">
        <f>SmtRes!AA987</f>
        <v>287.08999999999997</v>
      </c>
      <c r="O817">
        <f>ROUND(ROUND(L817*Source!I1845, 6)*SmtRes!DA987, 2)</f>
        <v>574.17999999999995</v>
      </c>
      <c r="P817">
        <f>SmtRes!AG987</f>
        <v>0</v>
      </c>
      <c r="Q817">
        <f>SmtRes!DC987</f>
        <v>0</v>
      </c>
      <c r="R817">
        <f>ROUND(ROUND(Q817*Source!I1845, 6)*1, 2)</f>
        <v>0</v>
      </c>
      <c r="S817">
        <f>SmtRes!AC987</f>
        <v>0</v>
      </c>
      <c r="T817">
        <f>ROUND(ROUND(Q817*Source!I1845, 6)*SmtRes!AK987, 2)</f>
        <v>0</v>
      </c>
      <c r="U817">
        <v>3</v>
      </c>
      <c r="Z817">
        <f>SmtRes!X987</f>
        <v>1944741348</v>
      </c>
      <c r="AA817">
        <v>851634594</v>
      </c>
      <c r="AB817">
        <v>-1148237389</v>
      </c>
    </row>
    <row r="818" spans="1:28" x14ac:dyDescent="0.2">
      <c r="A818">
        <v>20</v>
      </c>
      <c r="B818">
        <v>986</v>
      </c>
      <c r="C818">
        <v>3</v>
      </c>
      <c r="D818">
        <v>0</v>
      </c>
      <c r="E818">
        <f>SmtRes!AV986</f>
        <v>0</v>
      </c>
      <c r="F818" t="str">
        <f>SmtRes!I986</f>
        <v>21.1-2-2</v>
      </c>
      <c r="G818" t="str">
        <f>SmtRes!K986</f>
        <v>Гипсовые вяжущие (гипс) для штукатурных работ</v>
      </c>
      <c r="H818" t="str">
        <f>SmtRes!O986</f>
        <v>т</v>
      </c>
      <c r="I818">
        <f>SmtRes!Y986*Source!I1845</f>
        <v>1E-3</v>
      </c>
      <c r="J818">
        <f>SmtRes!AO986</f>
        <v>1</v>
      </c>
      <c r="K818">
        <f>SmtRes!AE986</f>
        <v>7313.44</v>
      </c>
      <c r="L818">
        <f>SmtRes!DB986</f>
        <v>365.67</v>
      </c>
      <c r="M818">
        <f>ROUND(ROUND(L818*Source!I1845, 6)*1, 2)</f>
        <v>7.31</v>
      </c>
      <c r="N818">
        <f>SmtRes!AA986</f>
        <v>7313.44</v>
      </c>
      <c r="O818">
        <f>ROUND(ROUND(L818*Source!I1845, 6)*SmtRes!DA986, 2)</f>
        <v>7.31</v>
      </c>
      <c r="P818">
        <f>SmtRes!AG986</f>
        <v>0</v>
      </c>
      <c r="Q818">
        <f>SmtRes!DC986</f>
        <v>0</v>
      </c>
      <c r="R818">
        <f>ROUND(ROUND(Q818*Source!I1845, 6)*1, 2)</f>
        <v>0</v>
      </c>
      <c r="S818">
        <f>SmtRes!AC986</f>
        <v>0</v>
      </c>
      <c r="T818">
        <f>ROUND(ROUND(Q818*Source!I1845, 6)*SmtRes!AK986, 2)</f>
        <v>0</v>
      </c>
      <c r="U818">
        <v>3</v>
      </c>
      <c r="Z818">
        <f>SmtRes!X986</f>
        <v>-900230497</v>
      </c>
      <c r="AA818">
        <v>-1637219116</v>
      </c>
      <c r="AB818">
        <v>-453773343</v>
      </c>
    </row>
    <row r="819" spans="1:28" x14ac:dyDescent="0.2">
      <c r="A819">
        <f>Source!A1877</f>
        <v>5</v>
      </c>
      <c r="B819">
        <v>1877</v>
      </c>
      <c r="G819" t="str">
        <f>Source!G1877</f>
        <v>Пол</v>
      </c>
    </row>
    <row r="820" spans="1:28" x14ac:dyDescent="0.2">
      <c r="A820">
        <v>20</v>
      </c>
      <c r="B820">
        <v>991</v>
      </c>
      <c r="C820">
        <v>3</v>
      </c>
      <c r="D820">
        <v>0</v>
      </c>
      <c r="E820">
        <f>SmtRes!AV991</f>
        <v>0</v>
      </c>
      <c r="F820" t="str">
        <f>SmtRes!I991</f>
        <v>9999990001</v>
      </c>
      <c r="G820" t="str">
        <f>SmtRes!K991</f>
        <v>Масса мусора</v>
      </c>
      <c r="H820" t="str">
        <f>SmtRes!O991</f>
        <v>т</v>
      </c>
      <c r="I820">
        <f>SmtRes!Y991*Source!I1881</f>
        <v>0.64376</v>
      </c>
      <c r="J820">
        <f>SmtRes!AO991</f>
        <v>1</v>
      </c>
      <c r="K820">
        <f>SmtRes!AE991</f>
        <v>0</v>
      </c>
      <c r="L820">
        <f>SmtRes!DB991</f>
        <v>0</v>
      </c>
      <c r="M820">
        <f>ROUND(ROUND(L820*Source!I1881, 6)*1, 2)</f>
        <v>0</v>
      </c>
      <c r="N820">
        <f>SmtRes!AA991</f>
        <v>0</v>
      </c>
      <c r="O820">
        <f>ROUND(ROUND(L820*Source!I1881, 6)*SmtRes!DA991, 2)</f>
        <v>0</v>
      </c>
      <c r="P820">
        <f>SmtRes!AG991</f>
        <v>0</v>
      </c>
      <c r="Q820">
        <f>SmtRes!DC991</f>
        <v>0</v>
      </c>
      <c r="R820">
        <f>ROUND(ROUND(Q820*Source!I1881, 6)*1, 2)</f>
        <v>0</v>
      </c>
      <c r="S820">
        <f>SmtRes!AC991</f>
        <v>0</v>
      </c>
      <c r="T820">
        <f>ROUND(ROUND(Q820*Source!I1881, 6)*SmtRes!AK991, 2)</f>
        <v>0</v>
      </c>
      <c r="U820">
        <v>3</v>
      </c>
      <c r="Z820">
        <f>SmtRes!X991</f>
        <v>1489638031</v>
      </c>
      <c r="AA820">
        <v>1808425918</v>
      </c>
      <c r="AB820">
        <v>-883491509</v>
      </c>
    </row>
    <row r="821" spans="1:28" x14ac:dyDescent="0.2">
      <c r="A821">
        <v>20</v>
      </c>
      <c r="B821">
        <v>990</v>
      </c>
      <c r="C821">
        <v>2</v>
      </c>
      <c r="D821">
        <v>0</v>
      </c>
      <c r="E821">
        <f>SmtRes!AV990</f>
        <v>0</v>
      </c>
      <c r="F821" t="str">
        <f>SmtRes!I990</f>
        <v>22.1-30-54</v>
      </c>
      <c r="G821" t="str">
        <f>SmtRes!K990</f>
        <v>Молотки отбойные</v>
      </c>
      <c r="H821" t="str">
        <f>SmtRes!O990</f>
        <v>маш.-ч</v>
      </c>
      <c r="I821">
        <f>SmtRes!Y990*Source!I1881</f>
        <v>8.9135999999999993E-2</v>
      </c>
      <c r="J821">
        <f>SmtRes!AO990</f>
        <v>1</v>
      </c>
      <c r="K821">
        <f>SmtRes!AF990</f>
        <v>5.58</v>
      </c>
      <c r="L821">
        <f>SmtRes!DB990</f>
        <v>4.0199999999999996</v>
      </c>
      <c r="M821">
        <f>ROUND(ROUND(L821*Source!I1881, 6)*1, 2)</f>
        <v>0.5</v>
      </c>
      <c r="N821">
        <f>SmtRes!AB990</f>
        <v>5.58</v>
      </c>
      <c r="O821">
        <f>ROUND(ROUND(L821*Source!I1881, 6)*SmtRes!DA990, 2)</f>
        <v>0.5</v>
      </c>
      <c r="P821">
        <f>SmtRes!AG990</f>
        <v>0</v>
      </c>
      <c r="Q821">
        <f>SmtRes!DC990</f>
        <v>0</v>
      </c>
      <c r="R821">
        <f>ROUND(ROUND(Q821*Source!I1881, 6)*1, 2)</f>
        <v>0</v>
      </c>
      <c r="S821">
        <f>SmtRes!AC990</f>
        <v>0</v>
      </c>
      <c r="T821">
        <f>ROUND(ROUND(Q821*Source!I1881, 6)*SmtRes!AK990, 2)</f>
        <v>0</v>
      </c>
      <c r="U821">
        <v>2</v>
      </c>
      <c r="Z821">
        <f>SmtRes!X990</f>
        <v>914607326</v>
      </c>
      <c r="AA821">
        <v>2130817926</v>
      </c>
      <c r="AB821">
        <v>324745087</v>
      </c>
    </row>
    <row r="822" spans="1:28" x14ac:dyDescent="0.2">
      <c r="A822">
        <v>20</v>
      </c>
      <c r="B822">
        <v>989</v>
      </c>
      <c r="C822">
        <v>2</v>
      </c>
      <c r="D822">
        <v>0</v>
      </c>
      <c r="E822">
        <f>SmtRes!AV989</f>
        <v>0</v>
      </c>
      <c r="F822" t="str">
        <f>SmtRes!I989</f>
        <v>22.1-10-19</v>
      </c>
      <c r="G822" t="str">
        <f>SmtRes!K989</f>
        <v>Компрессоры поршневые, объем ресивера 24 л</v>
      </c>
      <c r="H822" t="str">
        <f>SmtRes!O989</f>
        <v>маш.-ч</v>
      </c>
      <c r="I822">
        <f>SmtRes!Y989*Source!I1881</f>
        <v>8.9135999999999993E-2</v>
      </c>
      <c r="J822">
        <f>SmtRes!AO989</f>
        <v>1</v>
      </c>
      <c r="K822">
        <f>SmtRes!AF989</f>
        <v>10.75</v>
      </c>
      <c r="L822">
        <f>SmtRes!DB989</f>
        <v>7.74</v>
      </c>
      <c r="M822">
        <f>ROUND(ROUND(L822*Source!I1881, 6)*1, 2)</f>
        <v>0.96</v>
      </c>
      <c r="N822">
        <f>SmtRes!AB989</f>
        <v>10.75</v>
      </c>
      <c r="O822">
        <f>ROUND(ROUND(L822*Source!I1881, 6)*SmtRes!DA989, 2)</f>
        <v>0.96</v>
      </c>
      <c r="P822">
        <f>SmtRes!AG989</f>
        <v>0</v>
      </c>
      <c r="Q822">
        <f>SmtRes!DC989</f>
        <v>0</v>
      </c>
      <c r="R822">
        <f>ROUND(ROUND(Q822*Source!I1881, 6)*1, 2)</f>
        <v>0</v>
      </c>
      <c r="S822">
        <f>SmtRes!AC989</f>
        <v>0</v>
      </c>
      <c r="T822">
        <f>ROUND(ROUND(Q822*Source!I1881, 6)*SmtRes!AK989, 2)</f>
        <v>0</v>
      </c>
      <c r="U822">
        <v>2</v>
      </c>
      <c r="Z822">
        <f>SmtRes!X989</f>
        <v>-1406686482</v>
      </c>
      <c r="AA822">
        <v>751728709</v>
      </c>
      <c r="AB822">
        <v>835711665</v>
      </c>
    </row>
    <row r="823" spans="1:28" x14ac:dyDescent="0.2">
      <c r="A823">
        <v>20</v>
      </c>
      <c r="B823">
        <v>995</v>
      </c>
      <c r="C823">
        <v>3</v>
      </c>
      <c r="D823">
        <v>0</v>
      </c>
      <c r="E823">
        <f>SmtRes!AV995</f>
        <v>0</v>
      </c>
      <c r="F823" t="str">
        <f>SmtRes!I995</f>
        <v>9999990001</v>
      </c>
      <c r="G823" t="str">
        <f>SmtRes!K995</f>
        <v>Масса мусора</v>
      </c>
      <c r="H823" t="str">
        <f>SmtRes!O995</f>
        <v>т</v>
      </c>
      <c r="I823">
        <f>SmtRes!Y995*Source!I1882</f>
        <v>0.81707999999999992</v>
      </c>
      <c r="J823">
        <f>SmtRes!AO995</f>
        <v>1</v>
      </c>
      <c r="K823">
        <f>SmtRes!AE995</f>
        <v>0</v>
      </c>
      <c r="L823">
        <f>SmtRes!DB995</f>
        <v>0</v>
      </c>
      <c r="M823">
        <f>ROUND(ROUND(L823*Source!I1882, 6)*1, 2)</f>
        <v>0</v>
      </c>
      <c r="N823">
        <f>SmtRes!AA995</f>
        <v>0</v>
      </c>
      <c r="O823">
        <f>ROUND(ROUND(L823*Source!I1882, 6)*SmtRes!DA995, 2)</f>
        <v>0</v>
      </c>
      <c r="P823">
        <f>SmtRes!AG995</f>
        <v>0</v>
      </c>
      <c r="Q823">
        <f>SmtRes!DC995</f>
        <v>0</v>
      </c>
      <c r="R823">
        <f>ROUND(ROUND(Q823*Source!I1882, 6)*1, 2)</f>
        <v>0</v>
      </c>
      <c r="S823">
        <f>SmtRes!AC995</f>
        <v>0</v>
      </c>
      <c r="T823">
        <f>ROUND(ROUND(Q823*Source!I1882, 6)*SmtRes!AK995, 2)</f>
        <v>0</v>
      </c>
      <c r="U823">
        <v>3</v>
      </c>
      <c r="Z823">
        <f>SmtRes!X995</f>
        <v>1489638031</v>
      </c>
      <c r="AA823">
        <v>1808425918</v>
      </c>
      <c r="AB823">
        <v>-883491509</v>
      </c>
    </row>
    <row r="824" spans="1:28" x14ac:dyDescent="0.2">
      <c r="A824">
        <v>20</v>
      </c>
      <c r="B824">
        <v>994</v>
      </c>
      <c r="C824">
        <v>2</v>
      </c>
      <c r="D824">
        <v>0</v>
      </c>
      <c r="E824">
        <f>SmtRes!AV994</f>
        <v>0</v>
      </c>
      <c r="F824" t="str">
        <f>SmtRes!I994</f>
        <v>22.1-30-54</v>
      </c>
      <c r="G824" t="str">
        <f>SmtRes!K994</f>
        <v>Молотки отбойные</v>
      </c>
      <c r="H824" t="str">
        <f>SmtRes!O994</f>
        <v>маш.-ч</v>
      </c>
      <c r="I824">
        <f>SmtRes!Y994*Source!I1882</f>
        <v>1.28752</v>
      </c>
      <c r="J824">
        <f>SmtRes!AO994</f>
        <v>1</v>
      </c>
      <c r="K824">
        <f>SmtRes!AF994</f>
        <v>5.58</v>
      </c>
      <c r="L824">
        <f>SmtRes!DB994</f>
        <v>58.03</v>
      </c>
      <c r="M824">
        <f>ROUND(ROUND(L824*Source!I1882, 6)*1, 2)</f>
        <v>7.18</v>
      </c>
      <c r="N824">
        <f>SmtRes!AB994</f>
        <v>5.58</v>
      </c>
      <c r="O824">
        <f>ROUND(ROUND(L824*Source!I1882, 6)*SmtRes!DA994, 2)</f>
        <v>7.18</v>
      </c>
      <c r="P824">
        <f>SmtRes!AG994</f>
        <v>0</v>
      </c>
      <c r="Q824">
        <f>SmtRes!DC994</f>
        <v>0</v>
      </c>
      <c r="R824">
        <f>ROUND(ROUND(Q824*Source!I1882, 6)*1, 2)</f>
        <v>0</v>
      </c>
      <c r="S824">
        <f>SmtRes!AC994</f>
        <v>0</v>
      </c>
      <c r="T824">
        <f>ROUND(ROUND(Q824*Source!I1882, 6)*SmtRes!AK994, 2)</f>
        <v>0</v>
      </c>
      <c r="U824">
        <v>2</v>
      </c>
      <c r="Z824">
        <f>SmtRes!X994</f>
        <v>914607326</v>
      </c>
      <c r="AA824">
        <v>2130817926</v>
      </c>
      <c r="AB824">
        <v>324745087</v>
      </c>
    </row>
    <row r="825" spans="1:28" x14ac:dyDescent="0.2">
      <c r="A825">
        <v>20</v>
      </c>
      <c r="B825">
        <v>993</v>
      </c>
      <c r="C825">
        <v>2</v>
      </c>
      <c r="D825">
        <v>0</v>
      </c>
      <c r="E825">
        <f>SmtRes!AV993</f>
        <v>0</v>
      </c>
      <c r="F825" t="str">
        <f>SmtRes!I993</f>
        <v>22.1-10-19</v>
      </c>
      <c r="G825" t="str">
        <f>SmtRes!K993</f>
        <v>Компрессоры поршневые, объем ресивера 24 л</v>
      </c>
      <c r="H825" t="str">
        <f>SmtRes!O993</f>
        <v>маш.-ч</v>
      </c>
      <c r="I825">
        <f>SmtRes!Y993*Source!I1882</f>
        <v>1.28752</v>
      </c>
      <c r="J825">
        <f>SmtRes!AO993</f>
        <v>1</v>
      </c>
      <c r="K825">
        <f>SmtRes!AF993</f>
        <v>10.75</v>
      </c>
      <c r="L825">
        <f>SmtRes!DB993</f>
        <v>111.8</v>
      </c>
      <c r="M825">
        <f>ROUND(ROUND(L825*Source!I1882, 6)*1, 2)</f>
        <v>13.84</v>
      </c>
      <c r="N825">
        <f>SmtRes!AB993</f>
        <v>10.75</v>
      </c>
      <c r="O825">
        <f>ROUND(ROUND(L825*Source!I1882, 6)*SmtRes!DA993, 2)</f>
        <v>13.84</v>
      </c>
      <c r="P825">
        <f>SmtRes!AG993</f>
        <v>0</v>
      </c>
      <c r="Q825">
        <f>SmtRes!DC993</f>
        <v>0</v>
      </c>
      <c r="R825">
        <f>ROUND(ROUND(Q825*Source!I1882, 6)*1, 2)</f>
        <v>0</v>
      </c>
      <c r="S825">
        <f>SmtRes!AC993</f>
        <v>0</v>
      </c>
      <c r="T825">
        <f>ROUND(ROUND(Q825*Source!I1882, 6)*SmtRes!AK993, 2)</f>
        <v>0</v>
      </c>
      <c r="U825">
        <v>2</v>
      </c>
      <c r="Z825">
        <f>SmtRes!X993</f>
        <v>-1406686482</v>
      </c>
      <c r="AA825">
        <v>751728709</v>
      </c>
      <c r="AB825">
        <v>835711665</v>
      </c>
    </row>
    <row r="826" spans="1:28" x14ac:dyDescent="0.2">
      <c r="A826">
        <v>20</v>
      </c>
      <c r="B826">
        <v>1000</v>
      </c>
      <c r="C826">
        <v>3</v>
      </c>
      <c r="D826">
        <v>0</v>
      </c>
      <c r="E826">
        <f>SmtRes!AV1000</f>
        <v>0</v>
      </c>
      <c r="F826" t="str">
        <f>SmtRes!I1000</f>
        <v>21.3-2-16</v>
      </c>
      <c r="G826" t="str">
        <f>SmtRes!K1000</f>
        <v>Растворы цементные, марка 150</v>
      </c>
      <c r="H826" t="str">
        <f>SmtRes!O1000</f>
        <v>м3</v>
      </c>
      <c r="I826">
        <f>SmtRes!Y1000*Source!I1884</f>
        <v>0.252552</v>
      </c>
      <c r="J826">
        <f>SmtRes!AO1000</f>
        <v>1</v>
      </c>
      <c r="K826">
        <f>SmtRes!AE1000</f>
        <v>5051.0600000000004</v>
      </c>
      <c r="L826">
        <f>SmtRes!DB1000</f>
        <v>10304.16</v>
      </c>
      <c r="M826">
        <f>ROUND(ROUND(L826*Source!I1884, 6)*1, 2)</f>
        <v>1275.6600000000001</v>
      </c>
      <c r="N826">
        <f>SmtRes!AA1000</f>
        <v>5051.0600000000004</v>
      </c>
      <c r="O826">
        <f>ROUND(ROUND(L826*Source!I1884, 6)*SmtRes!DA1000, 2)</f>
        <v>1275.6600000000001</v>
      </c>
      <c r="P826">
        <f>SmtRes!AG1000</f>
        <v>0</v>
      </c>
      <c r="Q826">
        <f>SmtRes!DC1000</f>
        <v>0</v>
      </c>
      <c r="R826">
        <f>ROUND(ROUND(Q826*Source!I1884, 6)*1, 2)</f>
        <v>0</v>
      </c>
      <c r="S826">
        <f>SmtRes!AC1000</f>
        <v>0</v>
      </c>
      <c r="T826">
        <f>ROUND(ROUND(Q826*Source!I1884, 6)*SmtRes!AK1000, 2)</f>
        <v>0</v>
      </c>
      <c r="U826">
        <v>3</v>
      </c>
      <c r="Z826">
        <f>SmtRes!X1000</f>
        <v>1253031819</v>
      </c>
      <c r="AA826">
        <v>1385226898</v>
      </c>
      <c r="AB826">
        <v>-318697130</v>
      </c>
    </row>
    <row r="827" spans="1:28" x14ac:dyDescent="0.2">
      <c r="A827">
        <v>20</v>
      </c>
      <c r="B827">
        <v>999</v>
      </c>
      <c r="C827">
        <v>3</v>
      </c>
      <c r="D827">
        <v>0</v>
      </c>
      <c r="E827">
        <f>SmtRes!AV999</f>
        <v>0</v>
      </c>
      <c r="F827" t="str">
        <f>SmtRes!I999</f>
        <v>21.1-25-13</v>
      </c>
      <c r="G827" t="str">
        <f>SmtRes!K999</f>
        <v>Вода</v>
      </c>
      <c r="H827" t="str">
        <f>SmtRes!O999</f>
        <v>м3</v>
      </c>
      <c r="I827">
        <f>SmtRes!Y999*Source!I1884</f>
        <v>0.43329999999999996</v>
      </c>
      <c r="J827">
        <f>SmtRes!AO999</f>
        <v>1</v>
      </c>
      <c r="K827">
        <f>SmtRes!AE999</f>
        <v>49.83</v>
      </c>
      <c r="L827">
        <f>SmtRes!DB999</f>
        <v>174.41</v>
      </c>
      <c r="M827">
        <f>ROUND(ROUND(L827*Source!I1884, 6)*1, 2)</f>
        <v>21.59</v>
      </c>
      <c r="N827">
        <f>SmtRes!AA999</f>
        <v>49.83</v>
      </c>
      <c r="O827">
        <f>ROUND(ROUND(L827*Source!I1884, 6)*SmtRes!DA999, 2)</f>
        <v>21.59</v>
      </c>
      <c r="P827">
        <f>SmtRes!AG999</f>
        <v>0</v>
      </c>
      <c r="Q827">
        <f>SmtRes!DC999</f>
        <v>0</v>
      </c>
      <c r="R827">
        <f>ROUND(ROUND(Q827*Source!I1884, 6)*1, 2)</f>
        <v>0</v>
      </c>
      <c r="S827">
        <f>SmtRes!AC999</f>
        <v>0</v>
      </c>
      <c r="T827">
        <f>ROUND(ROUND(Q827*Source!I1884, 6)*SmtRes!AK999, 2)</f>
        <v>0</v>
      </c>
      <c r="U827">
        <v>3</v>
      </c>
      <c r="Z827">
        <f>SmtRes!X999</f>
        <v>-1393929784</v>
      </c>
      <c r="AA827">
        <v>-568288822</v>
      </c>
      <c r="AB827">
        <v>-1097784124</v>
      </c>
    </row>
    <row r="828" spans="1:28" x14ac:dyDescent="0.2">
      <c r="A828">
        <v>20</v>
      </c>
      <c r="B828">
        <v>998</v>
      </c>
      <c r="C828">
        <v>2</v>
      </c>
      <c r="D828">
        <v>0</v>
      </c>
      <c r="E828">
        <f>SmtRes!AV998</f>
        <v>0</v>
      </c>
      <c r="F828" t="str">
        <f>SmtRes!I998</f>
        <v>22.1-6-51</v>
      </c>
      <c r="G828" t="str">
        <f>SmtRes!K998</f>
        <v>Вибраторы поверхностные</v>
      </c>
      <c r="H828" t="str">
        <f>SmtRes!O998</f>
        <v>маш.-ч</v>
      </c>
      <c r="I828">
        <f>SmtRes!Y998*Source!I1884</f>
        <v>1.210764</v>
      </c>
      <c r="J828">
        <f>SmtRes!AO998</f>
        <v>1</v>
      </c>
      <c r="K828">
        <f>SmtRes!AF998</f>
        <v>7.69</v>
      </c>
      <c r="L828">
        <f>SmtRes!DB998</f>
        <v>75.209999999999994</v>
      </c>
      <c r="M828">
        <f>ROUND(ROUND(L828*Source!I1884, 6)*1, 2)</f>
        <v>9.31</v>
      </c>
      <c r="N828">
        <f>SmtRes!AB998</f>
        <v>7.69</v>
      </c>
      <c r="O828">
        <f>ROUND(ROUND(L828*Source!I1884, 6)*SmtRes!DA998, 2)</f>
        <v>9.31</v>
      </c>
      <c r="P828">
        <f>SmtRes!AG998</f>
        <v>0</v>
      </c>
      <c r="Q828">
        <f>SmtRes!DC998</f>
        <v>0</v>
      </c>
      <c r="R828">
        <f>ROUND(ROUND(Q828*Source!I1884, 6)*1, 2)</f>
        <v>0</v>
      </c>
      <c r="S828">
        <f>SmtRes!AC998</f>
        <v>0</v>
      </c>
      <c r="T828">
        <f>ROUND(ROUND(Q828*Source!I1884, 6)*SmtRes!AK998, 2)</f>
        <v>0</v>
      </c>
      <c r="U828">
        <v>2</v>
      </c>
      <c r="Z828">
        <f>SmtRes!X998</f>
        <v>793404055</v>
      </c>
      <c r="AA828">
        <v>410550221</v>
      </c>
      <c r="AB828">
        <v>-250017805</v>
      </c>
    </row>
    <row r="829" spans="1:28" x14ac:dyDescent="0.2">
      <c r="A829">
        <v>20</v>
      </c>
      <c r="B829">
        <v>1004</v>
      </c>
      <c r="C829">
        <v>3</v>
      </c>
      <c r="D829">
        <v>0</v>
      </c>
      <c r="E829">
        <f>SmtRes!AV1004</f>
        <v>0</v>
      </c>
      <c r="F829" t="str">
        <f>SmtRes!I1004</f>
        <v>21.3-2-16</v>
      </c>
      <c r="G829" t="str">
        <f>SmtRes!K1004</f>
        <v>Растворы цементные, марка 150</v>
      </c>
      <c r="H829" t="str">
        <f>SmtRes!O1004</f>
        <v>м3</v>
      </c>
      <c r="I829">
        <f>SmtRes!Y1004*Source!I1885</f>
        <v>0.126276</v>
      </c>
      <c r="J829">
        <f>SmtRes!AO1004</f>
        <v>1</v>
      </c>
      <c r="K829">
        <f>SmtRes!AE1004</f>
        <v>5051.0600000000004</v>
      </c>
      <c r="L829">
        <f>SmtRes!DB1004</f>
        <v>5152.08</v>
      </c>
      <c r="M829">
        <f>ROUND(ROUND(L829*Source!I1885, 6)*1, 2)</f>
        <v>637.83000000000004</v>
      </c>
      <c r="N829">
        <f>SmtRes!AA1004</f>
        <v>5051.0600000000004</v>
      </c>
      <c r="O829">
        <f>ROUND(ROUND(L829*Source!I1885, 6)*SmtRes!DA1004, 2)</f>
        <v>637.83000000000004</v>
      </c>
      <c r="P829">
        <f>SmtRes!AG1004</f>
        <v>0</v>
      </c>
      <c r="Q829">
        <f>SmtRes!DC1004</f>
        <v>0</v>
      </c>
      <c r="R829">
        <f>ROUND(ROUND(Q829*Source!I1885, 6)*1, 2)</f>
        <v>0</v>
      </c>
      <c r="S829">
        <f>SmtRes!AC1004</f>
        <v>0</v>
      </c>
      <c r="T829">
        <f>ROUND(ROUND(Q829*Source!I1885, 6)*SmtRes!AK1004, 2)</f>
        <v>0</v>
      </c>
      <c r="U829">
        <v>3</v>
      </c>
      <c r="Z829">
        <f>SmtRes!X1004</f>
        <v>1253031819</v>
      </c>
      <c r="AA829">
        <v>1385226898</v>
      </c>
      <c r="AB829">
        <v>-318697130</v>
      </c>
    </row>
    <row r="830" spans="1:28" x14ac:dyDescent="0.2">
      <c r="A830">
        <v>20</v>
      </c>
      <c r="B830">
        <v>1002</v>
      </c>
      <c r="C830">
        <v>2</v>
      </c>
      <c r="D830">
        <v>0</v>
      </c>
      <c r="E830">
        <f>SmtRes!AV1002</f>
        <v>0</v>
      </c>
      <c r="F830" t="str">
        <f>SmtRes!I1002</f>
        <v>22.1-6-51</v>
      </c>
      <c r="G830" t="str">
        <f>SmtRes!K1002</f>
        <v>Вибраторы поверхностные</v>
      </c>
      <c r="H830" t="str">
        <f>SmtRes!O1002</f>
        <v>маш.-ч</v>
      </c>
      <c r="I830">
        <f>SmtRes!Y1002*Source!I1885</f>
        <v>0.61899999999999999</v>
      </c>
      <c r="J830">
        <f>SmtRes!AO1002</f>
        <v>1</v>
      </c>
      <c r="K830">
        <f>SmtRes!AF1002</f>
        <v>7.69</v>
      </c>
      <c r="L830">
        <f>SmtRes!DB1002</f>
        <v>38.46</v>
      </c>
      <c r="M830">
        <f>ROUND(ROUND(L830*Source!I1885, 6)*1, 2)</f>
        <v>4.76</v>
      </c>
      <c r="N830">
        <f>SmtRes!AB1002</f>
        <v>7.69</v>
      </c>
      <c r="O830">
        <f>ROUND(ROUND(L830*Source!I1885, 6)*SmtRes!DA1002, 2)</f>
        <v>4.76</v>
      </c>
      <c r="P830">
        <f>SmtRes!AG1002</f>
        <v>0</v>
      </c>
      <c r="Q830">
        <f>SmtRes!DC1002</f>
        <v>0</v>
      </c>
      <c r="R830">
        <f>ROUND(ROUND(Q830*Source!I1885, 6)*1, 2)</f>
        <v>0</v>
      </c>
      <c r="S830">
        <f>SmtRes!AC1002</f>
        <v>0</v>
      </c>
      <c r="T830">
        <f>ROUND(ROUND(Q830*Source!I1885, 6)*SmtRes!AK1002, 2)</f>
        <v>0</v>
      </c>
      <c r="U830">
        <v>2</v>
      </c>
      <c r="Z830">
        <f>SmtRes!X1002</f>
        <v>793404055</v>
      </c>
      <c r="AA830">
        <v>410550221</v>
      </c>
      <c r="AB830">
        <v>-250017805</v>
      </c>
    </row>
    <row r="831" spans="1:28" x14ac:dyDescent="0.2">
      <c r="A831">
        <f>Source!A1886</f>
        <v>18</v>
      </c>
      <c r="B831">
        <v>1886</v>
      </c>
      <c r="C831">
        <v>3</v>
      </c>
      <c r="D831">
        <f>Source!BI1886</f>
        <v>4</v>
      </c>
      <c r="E831">
        <f>Source!FS1886</f>
        <v>0</v>
      </c>
      <c r="F831" t="str">
        <f>Source!F1886</f>
        <v>21.1-25-755</v>
      </c>
      <c r="G831" t="str">
        <f>Source!G1886</f>
        <v>Лента демпферная для компенсации температурного расширения цементной стяжки, ширина 100-120 мм, толщина 5-10 мм</v>
      </c>
      <c r="H831" t="str">
        <f>Source!H1886</f>
        <v>м</v>
      </c>
      <c r="I831">
        <f>Source!I1886</f>
        <v>20</v>
      </c>
      <c r="J831">
        <v>1</v>
      </c>
      <c r="K831">
        <f>Source!AC1886</f>
        <v>18.07</v>
      </c>
      <c r="M831">
        <f>ROUND(K831*I831, 2)</f>
        <v>361.4</v>
      </c>
      <c r="N831">
        <f>Source!AC1886*IF(Source!BC1886&lt;&gt; 0, Source!BC1886, 1)</f>
        <v>18.07</v>
      </c>
      <c r="O831">
        <f>ROUND(N831*I831, 2)</f>
        <v>361.4</v>
      </c>
      <c r="P831">
        <f>Source!AE1886</f>
        <v>0</v>
      </c>
      <c r="R831">
        <f>ROUND(P831*I831, 2)</f>
        <v>0</v>
      </c>
      <c r="S831">
        <f>Source!AE1886*IF(Source!BS1886&lt;&gt; 0, Source!BS1886, 1)</f>
        <v>0</v>
      </c>
      <c r="T831">
        <f>ROUND(S831*I831, 2)</f>
        <v>0</v>
      </c>
      <c r="U831">
        <v>3</v>
      </c>
      <c r="Z831">
        <f>Source!GF1886</f>
        <v>164156289</v>
      </c>
      <c r="AA831">
        <v>-767418539</v>
      </c>
      <c r="AB831">
        <v>1391359420</v>
      </c>
    </row>
    <row r="832" spans="1:28" x14ac:dyDescent="0.2">
      <c r="A832">
        <v>20</v>
      </c>
      <c r="B832">
        <v>1007</v>
      </c>
      <c r="C832">
        <v>3</v>
      </c>
      <c r="D832">
        <v>0</v>
      </c>
      <c r="E832">
        <f>SmtRes!AV1007</f>
        <v>0</v>
      </c>
      <c r="F832" t="str">
        <f>SmtRes!I1007</f>
        <v>21.3-2-64</v>
      </c>
      <c r="G832" t="str">
        <f>SmtRes!K1007</f>
        <v>Смеси сухие цементные для гидроизоляции и герметизации помещений с высокими требованиями к эксплуатации, марка "Глимс-Водоstop"</v>
      </c>
      <c r="H832" t="str">
        <f>SmtRes!O1007</f>
        <v>кг</v>
      </c>
      <c r="I832">
        <f>SmtRes!Y1007*Source!I1887</f>
        <v>38.625599999999999</v>
      </c>
      <c r="J832">
        <f>SmtRes!AO1007</f>
        <v>1</v>
      </c>
      <c r="K832">
        <f>SmtRes!AE1007</f>
        <v>59.06</v>
      </c>
      <c r="L832">
        <f>SmtRes!DB1007</f>
        <v>18426.72</v>
      </c>
      <c r="M832">
        <f>ROUND(ROUND(L832*Source!I1887, 6)*1, 2)</f>
        <v>2281.23</v>
      </c>
      <c r="N832">
        <f>SmtRes!AA1007</f>
        <v>59.06</v>
      </c>
      <c r="O832">
        <f>ROUND(ROUND(L832*Source!I1887, 6)*SmtRes!DA1007, 2)</f>
        <v>2281.23</v>
      </c>
      <c r="P832">
        <f>SmtRes!AG1007</f>
        <v>0</v>
      </c>
      <c r="Q832">
        <f>SmtRes!DC1007</f>
        <v>0</v>
      </c>
      <c r="R832">
        <f>ROUND(ROUND(Q832*Source!I1887, 6)*1, 2)</f>
        <v>0</v>
      </c>
      <c r="S832">
        <f>SmtRes!AC1007</f>
        <v>0</v>
      </c>
      <c r="T832">
        <f>ROUND(ROUND(Q832*Source!I1887, 6)*SmtRes!AK1007, 2)</f>
        <v>0</v>
      </c>
      <c r="U832">
        <v>3</v>
      </c>
      <c r="Z832">
        <f>SmtRes!X1007</f>
        <v>1552632785</v>
      </c>
      <c r="AA832">
        <v>-1631300288</v>
      </c>
      <c r="AB832">
        <v>2141091436</v>
      </c>
    </row>
    <row r="833" spans="1:28" x14ac:dyDescent="0.2">
      <c r="A833">
        <v>20</v>
      </c>
      <c r="B833">
        <v>1006</v>
      </c>
      <c r="C833">
        <v>3</v>
      </c>
      <c r="D833">
        <v>0</v>
      </c>
      <c r="E833">
        <f>SmtRes!AV1006</f>
        <v>0</v>
      </c>
      <c r="F833" t="str">
        <f>SmtRes!I1006</f>
        <v>21.1-25-13</v>
      </c>
      <c r="G833" t="str">
        <f>SmtRes!K1006</f>
        <v>Вода</v>
      </c>
      <c r="H833" t="str">
        <f>SmtRes!O1006</f>
        <v>м3</v>
      </c>
      <c r="I833">
        <f>SmtRes!Y1006*Source!I1887</f>
        <v>1.3618E-2</v>
      </c>
      <c r="J833">
        <f>SmtRes!AO1006</f>
        <v>1</v>
      </c>
      <c r="K833">
        <f>SmtRes!AE1006</f>
        <v>49.83</v>
      </c>
      <c r="L833">
        <f>SmtRes!DB1006</f>
        <v>5.48</v>
      </c>
      <c r="M833">
        <f>ROUND(ROUND(L833*Source!I1887, 6)*1, 2)</f>
        <v>0.68</v>
      </c>
      <c r="N833">
        <f>SmtRes!AA1006</f>
        <v>49.83</v>
      </c>
      <c r="O833">
        <f>ROUND(ROUND(L833*Source!I1887, 6)*SmtRes!DA1006, 2)</f>
        <v>0.68</v>
      </c>
      <c r="P833">
        <f>SmtRes!AG1006</f>
        <v>0</v>
      </c>
      <c r="Q833">
        <f>SmtRes!DC1006</f>
        <v>0</v>
      </c>
      <c r="R833">
        <f>ROUND(ROUND(Q833*Source!I1887, 6)*1, 2)</f>
        <v>0</v>
      </c>
      <c r="S833">
        <f>SmtRes!AC1006</f>
        <v>0</v>
      </c>
      <c r="T833">
        <f>ROUND(ROUND(Q833*Source!I1887, 6)*SmtRes!AK1006, 2)</f>
        <v>0</v>
      </c>
      <c r="U833">
        <v>3</v>
      </c>
      <c r="Z833">
        <f>SmtRes!X1006</f>
        <v>-1393929784</v>
      </c>
      <c r="AA833">
        <v>-568288822</v>
      </c>
      <c r="AB833">
        <v>-1097784124</v>
      </c>
    </row>
    <row r="834" spans="1:28" x14ac:dyDescent="0.2">
      <c r="A834">
        <v>20</v>
      </c>
      <c r="B834">
        <v>1015</v>
      </c>
      <c r="C834">
        <v>3</v>
      </c>
      <c r="D834">
        <v>0</v>
      </c>
      <c r="E834">
        <f>SmtRes!AV1015</f>
        <v>0</v>
      </c>
      <c r="F834" t="str">
        <f>SmtRes!I1015</f>
        <v>21.3-2-109</v>
      </c>
      <c r="G834" t="str">
        <f>SmtRes!K1015</f>
        <v>Смеси сухие фуговочные для заделки швов между плитками (различная цветовая гамма): В7,5 (М100), F50, крупность заполнителя 0,3 мм</v>
      </c>
      <c r="H834" t="str">
        <f>SmtRes!O1015</f>
        <v>т</v>
      </c>
      <c r="I834">
        <f>SmtRes!Y1015*Source!I1888</f>
        <v>5.9423999999999996E-3</v>
      </c>
      <c r="J834">
        <f>SmtRes!AO1015</f>
        <v>1</v>
      </c>
      <c r="K834">
        <f>SmtRes!AE1015</f>
        <v>90591.95</v>
      </c>
      <c r="L834">
        <f>SmtRes!DB1015</f>
        <v>4348.41</v>
      </c>
      <c r="M834">
        <f>ROUND(ROUND(L834*Source!I1888, 6)*1, 2)</f>
        <v>538.33000000000004</v>
      </c>
      <c r="N834">
        <f>SmtRes!AA1015</f>
        <v>90591.95</v>
      </c>
      <c r="O834">
        <f>ROUND(ROUND(L834*Source!I1888, 6)*SmtRes!DA1015, 2)</f>
        <v>538.33000000000004</v>
      </c>
      <c r="P834">
        <f>SmtRes!AG1015</f>
        <v>0</v>
      </c>
      <c r="Q834">
        <f>SmtRes!DC1015</f>
        <v>0</v>
      </c>
      <c r="R834">
        <f>ROUND(ROUND(Q834*Source!I1888, 6)*1, 2)</f>
        <v>0</v>
      </c>
      <c r="S834">
        <f>SmtRes!AC1015</f>
        <v>0</v>
      </c>
      <c r="T834">
        <f>ROUND(ROUND(Q834*Source!I1888, 6)*SmtRes!AK1015, 2)</f>
        <v>0</v>
      </c>
      <c r="U834">
        <v>3</v>
      </c>
      <c r="Z834">
        <f>SmtRes!X1015</f>
        <v>-1560370175</v>
      </c>
      <c r="AA834">
        <v>-1856243814</v>
      </c>
      <c r="AB834">
        <v>-2145522431</v>
      </c>
    </row>
    <row r="835" spans="1:28" x14ac:dyDescent="0.2">
      <c r="A835">
        <v>20</v>
      </c>
      <c r="B835">
        <v>1014</v>
      </c>
      <c r="C835">
        <v>3</v>
      </c>
      <c r="D835">
        <v>0</v>
      </c>
      <c r="E835">
        <f>SmtRes!AV1014</f>
        <v>0</v>
      </c>
      <c r="F835" t="str">
        <f>SmtRes!I1014</f>
        <v>21.3-2-107</v>
      </c>
      <c r="G835" t="str">
        <f>SmtRes!K1014</f>
        <v>Смеси сухие цементно-песчаные, клеевые для плиточных работ: В12,5 (М150), F50, крупность заполнителя не более 0,5 мм</v>
      </c>
      <c r="H835" t="str">
        <f>SmtRes!O1014</f>
        <v>т</v>
      </c>
      <c r="I835">
        <f>SmtRes!Y1014*Source!I1888</f>
        <v>7.3041999999999996E-2</v>
      </c>
      <c r="J835">
        <f>SmtRes!AO1014</f>
        <v>1</v>
      </c>
      <c r="K835">
        <f>SmtRes!AE1014</f>
        <v>12873.63</v>
      </c>
      <c r="L835">
        <f>SmtRes!DB1014</f>
        <v>7595.44</v>
      </c>
      <c r="M835">
        <f>ROUND(ROUND(L835*Source!I1888, 6)*1, 2)</f>
        <v>940.32</v>
      </c>
      <c r="N835">
        <f>SmtRes!AA1014</f>
        <v>12873.63</v>
      </c>
      <c r="O835">
        <f>ROUND(ROUND(L835*Source!I1888, 6)*SmtRes!DA1014, 2)</f>
        <v>940.32</v>
      </c>
      <c r="P835">
        <f>SmtRes!AG1014</f>
        <v>0</v>
      </c>
      <c r="Q835">
        <f>SmtRes!DC1014</f>
        <v>0</v>
      </c>
      <c r="R835">
        <f>ROUND(ROUND(Q835*Source!I1888, 6)*1, 2)</f>
        <v>0</v>
      </c>
      <c r="S835">
        <f>SmtRes!AC1014</f>
        <v>0</v>
      </c>
      <c r="T835">
        <f>ROUND(ROUND(Q835*Source!I1888, 6)*SmtRes!AK1014, 2)</f>
        <v>0</v>
      </c>
      <c r="U835">
        <v>3</v>
      </c>
      <c r="Z835">
        <f>SmtRes!X1014</f>
        <v>1573166506</v>
      </c>
      <c r="AA835">
        <v>998282627</v>
      </c>
      <c r="AB835">
        <v>2116857155</v>
      </c>
    </row>
    <row r="836" spans="1:28" x14ac:dyDescent="0.2">
      <c r="A836">
        <v>20</v>
      </c>
      <c r="B836">
        <v>1013</v>
      </c>
      <c r="C836">
        <v>3</v>
      </c>
      <c r="D836">
        <v>0</v>
      </c>
      <c r="E836">
        <f>SmtRes!AV1013</f>
        <v>0</v>
      </c>
      <c r="F836" t="str">
        <f>SmtRes!I1013</f>
        <v>21.1-6-11</v>
      </c>
      <c r="G836" t="str">
        <f>SmtRes!K1013</f>
        <v>Грунтовка акриловая на латексной основе, марка "Грундирмиттель"</v>
      </c>
      <c r="H836" t="str">
        <f>SmtRes!O1013</f>
        <v>т</v>
      </c>
      <c r="I836">
        <f>SmtRes!Y1013*Source!I1888</f>
        <v>1.238E-3</v>
      </c>
      <c r="J836">
        <f>SmtRes!AO1013</f>
        <v>1</v>
      </c>
      <c r="K836">
        <f>SmtRes!AE1013</f>
        <v>290926.38</v>
      </c>
      <c r="L836">
        <f>SmtRes!DB1013</f>
        <v>2909.26</v>
      </c>
      <c r="M836">
        <f>ROUND(ROUND(L836*Source!I1888, 6)*1, 2)</f>
        <v>360.17</v>
      </c>
      <c r="N836">
        <f>SmtRes!AA1013</f>
        <v>290926.38</v>
      </c>
      <c r="O836">
        <f>ROUND(ROUND(L836*Source!I1888, 6)*SmtRes!DA1013, 2)</f>
        <v>360.17</v>
      </c>
      <c r="P836">
        <f>SmtRes!AG1013</f>
        <v>0</v>
      </c>
      <c r="Q836">
        <f>SmtRes!DC1013</f>
        <v>0</v>
      </c>
      <c r="R836">
        <f>ROUND(ROUND(Q836*Source!I1888, 6)*1, 2)</f>
        <v>0</v>
      </c>
      <c r="S836">
        <f>SmtRes!AC1013</f>
        <v>0</v>
      </c>
      <c r="T836">
        <f>ROUND(ROUND(Q836*Source!I1888, 6)*SmtRes!AK1013, 2)</f>
        <v>0</v>
      </c>
      <c r="U836">
        <v>3</v>
      </c>
      <c r="Z836">
        <f>SmtRes!X1013</f>
        <v>-603484561</v>
      </c>
      <c r="AA836">
        <v>1714046629</v>
      </c>
      <c r="AB836">
        <v>2047405259</v>
      </c>
    </row>
    <row r="837" spans="1:28" x14ac:dyDescent="0.2">
      <c r="A837">
        <v>20</v>
      </c>
      <c r="B837">
        <v>1012</v>
      </c>
      <c r="C837">
        <v>3</v>
      </c>
      <c r="D837">
        <v>0</v>
      </c>
      <c r="E837">
        <f>SmtRes!AV1012</f>
        <v>0</v>
      </c>
      <c r="F837" t="str">
        <f>SmtRes!I1012</f>
        <v>21.1-5-50</v>
      </c>
      <c r="G837" t="str">
        <f>SmtRes!K1012</f>
        <v>Плитки керамогранитные, неполированные, противоскользящие, размер 300х300 мм, толщина 8 мм, цвета: светло-серый, серый, светло-зеленый, бежевый</v>
      </c>
      <c r="H837" t="str">
        <f>SmtRes!O1012</f>
        <v>м2</v>
      </c>
      <c r="I837">
        <f>SmtRes!Y1012*Source!I1888</f>
        <v>12.627599999999999</v>
      </c>
      <c r="J837">
        <f>SmtRes!AO1012</f>
        <v>1</v>
      </c>
      <c r="K837">
        <f>SmtRes!AE1012</f>
        <v>787.56</v>
      </c>
      <c r="L837">
        <f>SmtRes!DB1012</f>
        <v>80331.12</v>
      </c>
      <c r="M837">
        <f>ROUND(ROUND(L837*Source!I1888, 6)*1, 2)</f>
        <v>9944.99</v>
      </c>
      <c r="N837">
        <f>SmtRes!AA1012</f>
        <v>787.56</v>
      </c>
      <c r="O837">
        <f>ROUND(ROUND(L837*Source!I1888, 6)*SmtRes!DA1012, 2)</f>
        <v>9944.99</v>
      </c>
      <c r="P837">
        <f>SmtRes!AG1012</f>
        <v>0</v>
      </c>
      <c r="Q837">
        <f>SmtRes!DC1012</f>
        <v>0</v>
      </c>
      <c r="R837">
        <f>ROUND(ROUND(Q837*Source!I1888, 6)*1, 2)</f>
        <v>0</v>
      </c>
      <c r="S837">
        <f>SmtRes!AC1012</f>
        <v>0</v>
      </c>
      <c r="T837">
        <f>ROUND(ROUND(Q837*Source!I1888, 6)*SmtRes!AK1012, 2)</f>
        <v>0</v>
      </c>
      <c r="U837">
        <v>3</v>
      </c>
      <c r="Z837">
        <f>SmtRes!X1012</f>
        <v>-737742224</v>
      </c>
      <c r="AA837">
        <v>-983983398</v>
      </c>
      <c r="AB837">
        <v>-339895303</v>
      </c>
    </row>
    <row r="838" spans="1:28" x14ac:dyDescent="0.2">
      <c r="A838">
        <v>20</v>
      </c>
      <c r="B838">
        <v>1011</v>
      </c>
      <c r="C838">
        <v>3</v>
      </c>
      <c r="D838">
        <v>0</v>
      </c>
      <c r="E838">
        <f>SmtRes!AV1011</f>
        <v>0</v>
      </c>
      <c r="F838" t="str">
        <f>SmtRes!I1011</f>
        <v>21.1-25-13</v>
      </c>
      <c r="G838" t="str">
        <f>SmtRes!K1011</f>
        <v>Вода</v>
      </c>
      <c r="H838" t="str">
        <f>SmtRes!O1011</f>
        <v>м3</v>
      </c>
      <c r="I838">
        <f>SmtRes!Y1011*Source!I1888</f>
        <v>2.0550800000000001E-2</v>
      </c>
      <c r="J838">
        <f>SmtRes!AO1011</f>
        <v>1</v>
      </c>
      <c r="K838">
        <f>SmtRes!AE1011</f>
        <v>49.83</v>
      </c>
      <c r="L838">
        <f>SmtRes!DB1011</f>
        <v>8.27</v>
      </c>
      <c r="M838">
        <f>ROUND(ROUND(L838*Source!I1888, 6)*1, 2)</f>
        <v>1.02</v>
      </c>
      <c r="N838">
        <f>SmtRes!AA1011</f>
        <v>49.83</v>
      </c>
      <c r="O838">
        <f>ROUND(ROUND(L838*Source!I1888, 6)*SmtRes!DA1011, 2)</f>
        <v>1.02</v>
      </c>
      <c r="P838">
        <f>SmtRes!AG1011</f>
        <v>0</v>
      </c>
      <c r="Q838">
        <f>SmtRes!DC1011</f>
        <v>0</v>
      </c>
      <c r="R838">
        <f>ROUND(ROUND(Q838*Source!I1888, 6)*1, 2)</f>
        <v>0</v>
      </c>
      <c r="S838">
        <f>SmtRes!AC1011</f>
        <v>0</v>
      </c>
      <c r="T838">
        <f>ROUND(ROUND(Q838*Source!I1888, 6)*SmtRes!AK1011, 2)</f>
        <v>0</v>
      </c>
      <c r="U838">
        <v>3</v>
      </c>
      <c r="Z838">
        <f>SmtRes!X1011</f>
        <v>-1393929784</v>
      </c>
      <c r="AA838">
        <v>-568288822</v>
      </c>
      <c r="AB838">
        <v>-1097784124</v>
      </c>
    </row>
    <row r="839" spans="1:28" x14ac:dyDescent="0.2">
      <c r="A839">
        <v>20</v>
      </c>
      <c r="B839">
        <v>1010</v>
      </c>
      <c r="C839">
        <v>2</v>
      </c>
      <c r="D839">
        <v>0</v>
      </c>
      <c r="E839">
        <f>SmtRes!AV1010</f>
        <v>0</v>
      </c>
      <c r="F839" t="str">
        <f>SmtRes!I1010</f>
        <v>22.1-30-75</v>
      </c>
      <c r="G839" t="str">
        <f>SmtRes!K1010</f>
        <v>Станки для резки плит</v>
      </c>
      <c r="H839" t="str">
        <f>SmtRes!O1010</f>
        <v>маш.-ч</v>
      </c>
      <c r="I839">
        <f>SmtRes!Y1010*Source!I1888</f>
        <v>4.8281999999999999E-2</v>
      </c>
      <c r="J839">
        <f>SmtRes!AO1010</f>
        <v>1</v>
      </c>
      <c r="K839">
        <f>SmtRes!AF1010</f>
        <v>720.71</v>
      </c>
      <c r="L839">
        <f>SmtRes!DB1010</f>
        <v>281.08</v>
      </c>
      <c r="M839">
        <f>ROUND(ROUND(L839*Source!I1888, 6)*1, 2)</f>
        <v>34.799999999999997</v>
      </c>
      <c r="N839">
        <f>SmtRes!AB1010</f>
        <v>720.71</v>
      </c>
      <c r="O839">
        <f>ROUND(ROUND(L839*Source!I1888, 6)*SmtRes!DA1010, 2)</f>
        <v>34.799999999999997</v>
      </c>
      <c r="P839">
        <f>SmtRes!AG1010</f>
        <v>647.62</v>
      </c>
      <c r="Q839">
        <f>SmtRes!DC1010</f>
        <v>252.57</v>
      </c>
      <c r="R839">
        <f>ROUND(ROUND(Q839*Source!I1888, 6)*1, 2)</f>
        <v>31.27</v>
      </c>
      <c r="S839">
        <f>SmtRes!AC1010</f>
        <v>647.62</v>
      </c>
      <c r="T839">
        <f>ROUND(ROUND(Q839*Source!I1888, 6)*SmtRes!AK1010, 2)</f>
        <v>31.27</v>
      </c>
      <c r="U839">
        <v>2</v>
      </c>
      <c r="Z839">
        <f>SmtRes!X1010</f>
        <v>553415298</v>
      </c>
      <c r="AA839">
        <v>-612687307</v>
      </c>
      <c r="AB839">
        <v>1152696753</v>
      </c>
    </row>
    <row r="840" spans="1:28" x14ac:dyDescent="0.2">
      <c r="A840">
        <v>20</v>
      </c>
      <c r="B840">
        <v>1009</v>
      </c>
      <c r="C840">
        <v>2</v>
      </c>
      <c r="D840">
        <v>0</v>
      </c>
      <c r="E840">
        <f>SmtRes!AV1009</f>
        <v>0</v>
      </c>
      <c r="F840" t="str">
        <f>SmtRes!I1009</f>
        <v>22.1-30-102</v>
      </c>
      <c r="G840" t="str">
        <f>SmtRes!K1009</f>
        <v>Дрели электрические, двухскоростные, мощностью 600 Вт</v>
      </c>
      <c r="H840" t="str">
        <f>SmtRes!O1009</f>
        <v>маш.-ч</v>
      </c>
      <c r="I840">
        <f>SmtRes!Y1009*Source!I1888</f>
        <v>5.4892919999999998</v>
      </c>
      <c r="J840">
        <f>SmtRes!AO1009</f>
        <v>1</v>
      </c>
      <c r="K840">
        <f>SmtRes!AF1009</f>
        <v>5.79</v>
      </c>
      <c r="L840">
        <f>SmtRes!DB1009</f>
        <v>256.73</v>
      </c>
      <c r="M840">
        <f>ROUND(ROUND(L840*Source!I1888, 6)*1, 2)</f>
        <v>31.78</v>
      </c>
      <c r="N840">
        <f>SmtRes!AB1009</f>
        <v>5.79</v>
      </c>
      <c r="O840">
        <f>ROUND(ROUND(L840*Source!I1888, 6)*SmtRes!DA1009, 2)</f>
        <v>31.78</v>
      </c>
      <c r="P840">
        <f>SmtRes!AG1009</f>
        <v>1.58</v>
      </c>
      <c r="Q840">
        <f>SmtRes!DC1009</f>
        <v>70.06</v>
      </c>
      <c r="R840">
        <f>ROUND(ROUND(Q840*Source!I1888, 6)*1, 2)</f>
        <v>8.67</v>
      </c>
      <c r="S840">
        <f>SmtRes!AC1009</f>
        <v>1.58</v>
      </c>
      <c r="T840">
        <f>ROUND(ROUND(Q840*Source!I1888, 6)*SmtRes!AK1009, 2)</f>
        <v>8.67</v>
      </c>
      <c r="U840">
        <v>2</v>
      </c>
      <c r="Z840">
        <f>SmtRes!X1009</f>
        <v>-490795739</v>
      </c>
      <c r="AA840">
        <v>-440713650</v>
      </c>
      <c r="AB840">
        <v>-1522604931</v>
      </c>
    </row>
    <row r="841" spans="1:28" x14ac:dyDescent="0.2">
      <c r="A841">
        <f>Source!A1920</f>
        <v>5</v>
      </c>
      <c r="B841">
        <v>1920</v>
      </c>
      <c r="G841" t="str">
        <f>Source!G1920</f>
        <v>Замена дверей и  оконные откосы</v>
      </c>
    </row>
    <row r="842" spans="1:28" x14ac:dyDescent="0.2">
      <c r="A842">
        <v>20</v>
      </c>
      <c r="B842">
        <v>1023</v>
      </c>
      <c r="C842">
        <v>3</v>
      </c>
      <c r="D842">
        <v>0</v>
      </c>
      <c r="E842">
        <f>SmtRes!AV1023</f>
        <v>0</v>
      </c>
      <c r="F842" t="str">
        <f>SmtRes!I1023</f>
        <v>21.1-9-56</v>
      </c>
      <c r="G842" t="str">
        <f>SmtRes!K1023</f>
        <v>Доски хвойных пород, обрезные, длина 2-6,5 м, сорт III, толщина 25-32 мм</v>
      </c>
      <c r="H842" t="str">
        <f>SmtRes!O1023</f>
        <v>м3</v>
      </c>
      <c r="I842">
        <f>SmtRes!Y1023*Source!I1925</f>
        <v>2.2720000000000001E-3</v>
      </c>
      <c r="J842">
        <f>SmtRes!AO1023</f>
        <v>1</v>
      </c>
      <c r="K842">
        <f>SmtRes!AE1023</f>
        <v>9158.5400000000009</v>
      </c>
      <c r="L842">
        <f>SmtRes!DB1023</f>
        <v>732.68</v>
      </c>
      <c r="M842">
        <f>ROUND(ROUND(L842*Source!I1925, 6)*1, 2)</f>
        <v>20.81</v>
      </c>
      <c r="N842">
        <f>SmtRes!AA1023</f>
        <v>9158.5400000000009</v>
      </c>
      <c r="O842">
        <f>ROUND(ROUND(L842*Source!I1925, 6)*SmtRes!DA1023, 2)</f>
        <v>20.81</v>
      </c>
      <c r="P842">
        <f>SmtRes!AG1023</f>
        <v>0</v>
      </c>
      <c r="Q842">
        <f>SmtRes!DC1023</f>
        <v>0</v>
      </c>
      <c r="R842">
        <f>ROUND(ROUND(Q842*Source!I1925, 6)*1, 2)</f>
        <v>0</v>
      </c>
      <c r="S842">
        <f>SmtRes!AC1023</f>
        <v>0</v>
      </c>
      <c r="T842">
        <f>ROUND(ROUND(Q842*Source!I1925, 6)*SmtRes!AK1023, 2)</f>
        <v>0</v>
      </c>
      <c r="U842">
        <v>3</v>
      </c>
      <c r="Z842">
        <f>SmtRes!X1023</f>
        <v>854536934</v>
      </c>
      <c r="AA842">
        <v>1381720618</v>
      </c>
      <c r="AB842">
        <v>455962094</v>
      </c>
    </row>
    <row r="843" spans="1:28" x14ac:dyDescent="0.2">
      <c r="A843">
        <v>20</v>
      </c>
      <c r="B843">
        <v>1022</v>
      </c>
      <c r="C843">
        <v>3</v>
      </c>
      <c r="D843">
        <v>0</v>
      </c>
      <c r="E843">
        <f>SmtRes!AV1022</f>
        <v>0</v>
      </c>
      <c r="F843" t="str">
        <f>SmtRes!I1022</f>
        <v>21.1-25-219</v>
      </c>
      <c r="G843" t="str">
        <f>SmtRes!K1022</f>
        <v>Пена монтажная</v>
      </c>
      <c r="H843" t="str">
        <f>SmtRes!O1022</f>
        <v>л</v>
      </c>
      <c r="I843">
        <f>SmtRes!Y1022*Source!I1925</f>
        <v>0.92669200000000007</v>
      </c>
      <c r="J843">
        <f>SmtRes!AO1022</f>
        <v>1</v>
      </c>
      <c r="K843">
        <f>SmtRes!AE1022</f>
        <v>435.76</v>
      </c>
      <c r="L843">
        <f>SmtRes!DB1022</f>
        <v>14218.85</v>
      </c>
      <c r="M843">
        <f>ROUND(ROUND(L843*Source!I1925, 6)*1, 2)</f>
        <v>403.82</v>
      </c>
      <c r="N843">
        <f>SmtRes!AA1022</f>
        <v>435.76</v>
      </c>
      <c r="O843">
        <f>ROUND(ROUND(L843*Source!I1925, 6)*SmtRes!DA1022, 2)</f>
        <v>403.82</v>
      </c>
      <c r="P843">
        <f>SmtRes!AG1022</f>
        <v>0</v>
      </c>
      <c r="Q843">
        <f>SmtRes!DC1022</f>
        <v>0</v>
      </c>
      <c r="R843">
        <f>ROUND(ROUND(Q843*Source!I1925, 6)*1, 2)</f>
        <v>0</v>
      </c>
      <c r="S843">
        <f>SmtRes!AC1022</f>
        <v>0</v>
      </c>
      <c r="T843">
        <f>ROUND(ROUND(Q843*Source!I1925, 6)*SmtRes!AK1022, 2)</f>
        <v>0</v>
      </c>
      <c r="U843">
        <v>3</v>
      </c>
      <c r="Z843">
        <f>SmtRes!X1022</f>
        <v>93587205</v>
      </c>
      <c r="AA843">
        <v>1831839076</v>
      </c>
      <c r="AB843">
        <v>444546470</v>
      </c>
    </row>
    <row r="844" spans="1:28" x14ac:dyDescent="0.2">
      <c r="A844">
        <v>20</v>
      </c>
      <c r="B844">
        <v>1021</v>
      </c>
      <c r="C844">
        <v>3</v>
      </c>
      <c r="D844">
        <v>0</v>
      </c>
      <c r="E844">
        <f>SmtRes!AV1021</f>
        <v>0</v>
      </c>
      <c r="F844" t="str">
        <f>SmtRes!I1021</f>
        <v>21.1-11-33</v>
      </c>
      <c r="G844" t="str">
        <f>SmtRes!K1021</f>
        <v>Винты самонарезающие оцинкованные, длина 35 мм</v>
      </c>
      <c r="H844" t="str">
        <f>SmtRes!O1021</f>
        <v>кг</v>
      </c>
      <c r="I844">
        <f>SmtRes!Y1021*Source!I1925</f>
        <v>6.9580000000000003E-2</v>
      </c>
      <c r="J844">
        <f>SmtRes!AO1021</f>
        <v>1</v>
      </c>
      <c r="K844">
        <f>SmtRes!AE1021</f>
        <v>312.97000000000003</v>
      </c>
      <c r="L844">
        <f>SmtRes!DB1021</f>
        <v>766.78</v>
      </c>
      <c r="M844">
        <f>ROUND(ROUND(L844*Source!I1925, 6)*1, 2)</f>
        <v>21.78</v>
      </c>
      <c r="N844">
        <f>SmtRes!AA1021</f>
        <v>312.97000000000003</v>
      </c>
      <c r="O844">
        <f>ROUND(ROUND(L844*Source!I1925, 6)*SmtRes!DA1021, 2)</f>
        <v>21.78</v>
      </c>
      <c r="P844">
        <f>SmtRes!AG1021</f>
        <v>0</v>
      </c>
      <c r="Q844">
        <f>SmtRes!DC1021</f>
        <v>0</v>
      </c>
      <c r="R844">
        <f>ROUND(ROUND(Q844*Source!I1925, 6)*1, 2)</f>
        <v>0</v>
      </c>
      <c r="S844">
        <f>SmtRes!AC1021</f>
        <v>0</v>
      </c>
      <c r="T844">
        <f>ROUND(ROUND(Q844*Source!I1925, 6)*SmtRes!AK1021, 2)</f>
        <v>0</v>
      </c>
      <c r="U844">
        <v>3</v>
      </c>
      <c r="Z844">
        <f>SmtRes!X1021</f>
        <v>-1118572040</v>
      </c>
      <c r="AA844">
        <v>-337019856</v>
      </c>
      <c r="AB844">
        <v>1106248736</v>
      </c>
    </row>
    <row r="845" spans="1:28" x14ac:dyDescent="0.2">
      <c r="A845">
        <v>20</v>
      </c>
      <c r="B845">
        <v>1020</v>
      </c>
      <c r="C845">
        <v>3</v>
      </c>
      <c r="D845">
        <v>0</v>
      </c>
      <c r="E845">
        <f>SmtRes!AV1020</f>
        <v>0</v>
      </c>
      <c r="F845" t="str">
        <f>SmtRes!I1020</f>
        <v>21.1-11-176</v>
      </c>
      <c r="G845" t="str">
        <f>SmtRes!K1020</f>
        <v>Дюбель металлический рамный, размеры 10х152 мм</v>
      </c>
      <c r="H845" t="str">
        <f>SmtRes!O1020</f>
        <v>шт.</v>
      </c>
      <c r="I845">
        <f>SmtRes!Y1020*Source!I1925</f>
        <v>8.8608000000000011</v>
      </c>
      <c r="J845">
        <f>SmtRes!AO1020</f>
        <v>1</v>
      </c>
      <c r="K845">
        <f>SmtRes!AE1020</f>
        <v>8.36</v>
      </c>
      <c r="L845">
        <f>SmtRes!DB1020</f>
        <v>2608.3200000000002</v>
      </c>
      <c r="M845">
        <f>ROUND(ROUND(L845*Source!I1925, 6)*1, 2)</f>
        <v>74.08</v>
      </c>
      <c r="N845">
        <f>SmtRes!AA1020</f>
        <v>8.36</v>
      </c>
      <c r="O845">
        <f>ROUND(ROUND(L845*Source!I1925, 6)*SmtRes!DA1020, 2)</f>
        <v>74.08</v>
      </c>
      <c r="P845">
        <f>SmtRes!AG1020</f>
        <v>0</v>
      </c>
      <c r="Q845">
        <f>SmtRes!DC1020</f>
        <v>0</v>
      </c>
      <c r="R845">
        <f>ROUND(ROUND(Q845*Source!I1925, 6)*1, 2)</f>
        <v>0</v>
      </c>
      <c r="S845">
        <f>SmtRes!AC1020</f>
        <v>0</v>
      </c>
      <c r="T845">
        <f>ROUND(ROUND(Q845*Source!I1925, 6)*SmtRes!AK1020, 2)</f>
        <v>0</v>
      </c>
      <c r="U845">
        <v>3</v>
      </c>
      <c r="Z845">
        <f>SmtRes!X1020</f>
        <v>302616529</v>
      </c>
      <c r="AA845">
        <v>-1936648806</v>
      </c>
      <c r="AB845">
        <v>856546916</v>
      </c>
    </row>
    <row r="846" spans="1:28" x14ac:dyDescent="0.2">
      <c r="A846">
        <v>20</v>
      </c>
      <c r="B846">
        <v>1019</v>
      </c>
      <c r="C846">
        <v>2</v>
      </c>
      <c r="D846">
        <v>0</v>
      </c>
      <c r="E846">
        <f>SmtRes!AV1019</f>
        <v>0</v>
      </c>
      <c r="F846" t="str">
        <f>SmtRes!I1019</f>
        <v>22.1-30-56</v>
      </c>
      <c r="G846" t="str">
        <f>SmtRes!K1019</f>
        <v>Шуруповерты</v>
      </c>
      <c r="H846" t="str">
        <f>SmtRes!O1019</f>
        <v>маш.-ч</v>
      </c>
      <c r="I846">
        <f>SmtRes!Y1019*Source!I1925</f>
        <v>3.6920000000000001E-2</v>
      </c>
      <c r="J846">
        <f>SmtRes!AO1019</f>
        <v>1</v>
      </c>
      <c r="K846">
        <f>SmtRes!AF1019</f>
        <v>7.44</v>
      </c>
      <c r="L846">
        <f>SmtRes!DB1019</f>
        <v>9.67</v>
      </c>
      <c r="M846">
        <f>ROUND(ROUND(L846*Source!I1925, 6)*1, 2)</f>
        <v>0.27</v>
      </c>
      <c r="N846">
        <f>SmtRes!AB1019</f>
        <v>7.44</v>
      </c>
      <c r="O846">
        <f>ROUND(ROUND(L846*Source!I1925, 6)*SmtRes!DA1019, 2)</f>
        <v>0.27</v>
      </c>
      <c r="P846">
        <f>SmtRes!AG1019</f>
        <v>0</v>
      </c>
      <c r="Q846">
        <f>SmtRes!DC1019</f>
        <v>0</v>
      </c>
      <c r="R846">
        <f>ROUND(ROUND(Q846*Source!I1925, 6)*1, 2)</f>
        <v>0</v>
      </c>
      <c r="S846">
        <f>SmtRes!AC1019</f>
        <v>0</v>
      </c>
      <c r="T846">
        <f>ROUND(ROUND(Q846*Source!I1925, 6)*SmtRes!AK1019, 2)</f>
        <v>0</v>
      </c>
      <c r="U846">
        <v>2</v>
      </c>
      <c r="Z846">
        <f>SmtRes!X1019</f>
        <v>2076833660</v>
      </c>
      <c r="AA846">
        <v>-2012010907</v>
      </c>
      <c r="AB846">
        <v>-1996660002</v>
      </c>
    </row>
    <row r="847" spans="1:28" x14ac:dyDescent="0.2">
      <c r="A847">
        <v>20</v>
      </c>
      <c r="B847">
        <v>1018</v>
      </c>
      <c r="C847">
        <v>2</v>
      </c>
      <c r="D847">
        <v>0</v>
      </c>
      <c r="E847">
        <f>SmtRes!AV1018</f>
        <v>0</v>
      </c>
      <c r="F847" t="str">
        <f>SmtRes!I1018</f>
        <v>22.1-30-10</v>
      </c>
      <c r="G847" t="str">
        <f>SmtRes!K1018</f>
        <v>Перфораторы электрические, мощность до 500 Вт</v>
      </c>
      <c r="H847" t="str">
        <f>SmtRes!O1018</f>
        <v>маш.-ч</v>
      </c>
      <c r="I847">
        <f>SmtRes!Y1018*Source!I1925</f>
        <v>0.21726000000000004</v>
      </c>
      <c r="J847">
        <f>SmtRes!AO1018</f>
        <v>1</v>
      </c>
      <c r="K847">
        <f>SmtRes!AF1018</f>
        <v>4.49</v>
      </c>
      <c r="L847">
        <f>SmtRes!DB1018</f>
        <v>34.35</v>
      </c>
      <c r="M847">
        <f>ROUND(ROUND(L847*Source!I1925, 6)*1, 2)</f>
        <v>0.98</v>
      </c>
      <c r="N847">
        <f>SmtRes!AB1018</f>
        <v>4.49</v>
      </c>
      <c r="O847">
        <f>ROUND(ROUND(L847*Source!I1925, 6)*SmtRes!DA1018, 2)</f>
        <v>0.98</v>
      </c>
      <c r="P847">
        <f>SmtRes!AG1018</f>
        <v>0</v>
      </c>
      <c r="Q847">
        <f>SmtRes!DC1018</f>
        <v>0</v>
      </c>
      <c r="R847">
        <f>ROUND(ROUND(Q847*Source!I1925, 6)*1, 2)</f>
        <v>0</v>
      </c>
      <c r="S847">
        <f>SmtRes!AC1018</f>
        <v>0</v>
      </c>
      <c r="T847">
        <f>ROUND(ROUND(Q847*Source!I1925, 6)*SmtRes!AK1018, 2)</f>
        <v>0</v>
      </c>
      <c r="U847">
        <v>2</v>
      </c>
      <c r="Z847">
        <f>SmtRes!X1018</f>
        <v>-2003204405</v>
      </c>
      <c r="AA847">
        <v>1788958197</v>
      </c>
      <c r="AB847">
        <v>1094715607</v>
      </c>
    </row>
    <row r="848" spans="1:28" x14ac:dyDescent="0.2">
      <c r="A848">
        <f>Source!A1926</f>
        <v>18</v>
      </c>
      <c r="B848">
        <v>1926</v>
      </c>
      <c r="C848">
        <v>3</v>
      </c>
      <c r="D848">
        <f>Source!BI1926</f>
        <v>4</v>
      </c>
      <c r="E848">
        <f>Source!FS1926</f>
        <v>0</v>
      </c>
      <c r="F848" t="str">
        <f>Source!F1926</f>
        <v>21.9-7-26</v>
      </c>
      <c r="G848" t="str">
        <f>Source!G1926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ДГ21-7, площадь 1,39 м2</v>
      </c>
      <c r="H848" t="str">
        <f>Source!H1926</f>
        <v>м2</v>
      </c>
      <c r="I848">
        <f>Source!I1926</f>
        <v>1.23</v>
      </c>
      <c r="J848">
        <v>1</v>
      </c>
      <c r="K848">
        <f>Source!AC1926</f>
        <v>13293.35</v>
      </c>
      <c r="M848">
        <f>ROUND(K848*I848, 2)</f>
        <v>16350.82</v>
      </c>
      <c r="N848">
        <f>Source!AC1926*IF(Source!BC1926&lt;&gt; 0, Source!BC1926, 1)</f>
        <v>13293.35</v>
      </c>
      <c r="O848">
        <f>ROUND(N848*I848, 2)</f>
        <v>16350.82</v>
      </c>
      <c r="P848">
        <f>Source!AE1926</f>
        <v>0</v>
      </c>
      <c r="R848">
        <f>ROUND(P848*I848, 2)</f>
        <v>0</v>
      </c>
      <c r="S848">
        <f>Source!AE1926*IF(Source!BS1926&lt;&gt; 0, Source!BS1926, 1)</f>
        <v>0</v>
      </c>
      <c r="T848">
        <f>ROUND(S848*I848, 2)</f>
        <v>0</v>
      </c>
      <c r="U848">
        <v>3</v>
      </c>
      <c r="Z848">
        <f>Source!GF1926</f>
        <v>5401528</v>
      </c>
      <c r="AA848">
        <v>1635595711</v>
      </c>
      <c r="AB848">
        <v>951205938</v>
      </c>
    </row>
    <row r="849" spans="1:28" x14ac:dyDescent="0.2">
      <c r="A849">
        <f>Source!A1927</f>
        <v>18</v>
      </c>
      <c r="B849">
        <v>1927</v>
      </c>
      <c r="C849">
        <v>3</v>
      </c>
      <c r="D849">
        <f>Source!BI1927</f>
        <v>4</v>
      </c>
      <c r="E849">
        <f>Source!FS1927</f>
        <v>0</v>
      </c>
      <c r="F849" t="str">
        <f>Source!F1927</f>
        <v>21.9-7-31</v>
      </c>
      <c r="G849" t="str">
        <f>Source!G1927</f>
        <v>Блоки дверные внутренние, глухие, со сплошным заполнением щита, однопольные, облицованные шпоном строганным твердолиственных и ценных пород, со скобяными приборами, марка ДГ21-8, площадь 1,59 м2</v>
      </c>
      <c r="H849" t="str">
        <f>Source!H1927</f>
        <v>м2</v>
      </c>
      <c r="I849">
        <f>Source!I1927</f>
        <v>1.6100000000000003</v>
      </c>
      <c r="J849">
        <v>1</v>
      </c>
      <c r="K849">
        <f>Source!AC1927</f>
        <v>11843.56</v>
      </c>
      <c r="M849">
        <f>ROUND(K849*I849, 2)</f>
        <v>19068.13</v>
      </c>
      <c r="N849">
        <f>Source!AC1927*IF(Source!BC1927&lt;&gt; 0, Source!BC1927, 1)</f>
        <v>11843.56</v>
      </c>
      <c r="O849">
        <f>ROUND(N849*I849, 2)</f>
        <v>19068.13</v>
      </c>
      <c r="P849">
        <f>Source!AE1927</f>
        <v>0</v>
      </c>
      <c r="R849">
        <f>ROUND(P849*I849, 2)</f>
        <v>0</v>
      </c>
      <c r="S849">
        <f>Source!AE1927*IF(Source!BS1927&lt;&gt; 0, Source!BS1927, 1)</f>
        <v>0</v>
      </c>
      <c r="T849">
        <f>ROUND(S849*I849, 2)</f>
        <v>0</v>
      </c>
      <c r="U849">
        <v>3</v>
      </c>
      <c r="Z849">
        <f>Source!GF1927</f>
        <v>1190950341</v>
      </c>
      <c r="AA849">
        <v>1412113389</v>
      </c>
      <c r="AB849">
        <v>1814965053</v>
      </c>
    </row>
    <row r="850" spans="1:28" x14ac:dyDescent="0.2">
      <c r="A850">
        <f>Source!A1928</f>
        <v>18</v>
      </c>
      <c r="B850">
        <v>1928</v>
      </c>
      <c r="C850">
        <v>3</v>
      </c>
      <c r="D850">
        <f>Source!BI1928</f>
        <v>4</v>
      </c>
      <c r="E850">
        <f>Source!FS1928</f>
        <v>0</v>
      </c>
      <c r="F850" t="str">
        <f>Source!F1928</f>
        <v>21.8-1-6</v>
      </c>
      <c r="G850" t="str">
        <f>Source!G1928</f>
        <v>Замок врезной цилиндровый фалевый с защелкой, ЗВ4-14</v>
      </c>
      <c r="H850" t="str">
        <f>Source!H1928</f>
        <v>шт.</v>
      </c>
      <c r="I850">
        <f>Source!I1928</f>
        <v>2.0000000000000004</v>
      </c>
      <c r="J850">
        <v>1</v>
      </c>
      <c r="K850">
        <f>Source!AC1928</f>
        <v>769.67</v>
      </c>
      <c r="M850">
        <f>ROUND(K850*I850, 2)</f>
        <v>1539.34</v>
      </c>
      <c r="N850">
        <f>Source!AC1928*IF(Source!BC1928&lt;&gt; 0, Source!BC1928, 1)</f>
        <v>769.67</v>
      </c>
      <c r="O850">
        <f>ROUND(N850*I850, 2)</f>
        <v>1539.34</v>
      </c>
      <c r="P850">
        <f>Source!AE1928</f>
        <v>0</v>
      </c>
      <c r="R850">
        <f>ROUND(P850*I850, 2)</f>
        <v>0</v>
      </c>
      <c r="S850">
        <f>Source!AE1928*IF(Source!BS1928&lt;&gt; 0, Source!BS1928, 1)</f>
        <v>0</v>
      </c>
      <c r="T850">
        <f>ROUND(S850*I850, 2)</f>
        <v>0</v>
      </c>
      <c r="U850">
        <v>3</v>
      </c>
      <c r="Z850">
        <f>Source!GF1928</f>
        <v>-1720327119</v>
      </c>
      <c r="AA850">
        <v>-10396104</v>
      </c>
      <c r="AB850">
        <v>-1787709487</v>
      </c>
    </row>
    <row r="851" spans="1:28" x14ac:dyDescent="0.2">
      <c r="A851">
        <v>20</v>
      </c>
      <c r="B851">
        <v>1031</v>
      </c>
      <c r="C851">
        <v>3</v>
      </c>
      <c r="D851">
        <v>0</v>
      </c>
      <c r="E851">
        <f>SmtRes!AV1031</f>
        <v>0</v>
      </c>
      <c r="F851" t="str">
        <f>SmtRes!I1031</f>
        <v>21.9-12-43</v>
      </c>
      <c r="G851" t="str">
        <f>SmtRes!K1031</f>
        <v>Наличники хвойных пород, проолифленные, сечение 74х13 мм</v>
      </c>
      <c r="H851" t="str">
        <f>SmtRes!O1031</f>
        <v>м</v>
      </c>
      <c r="I851">
        <f>SmtRes!Y1031*Source!I1929</f>
        <v>22</v>
      </c>
      <c r="J851">
        <f>SmtRes!AO1031</f>
        <v>1</v>
      </c>
      <c r="K851">
        <f>SmtRes!AE1031</f>
        <v>86.38</v>
      </c>
      <c r="L851">
        <f>SmtRes!DB1031</f>
        <v>9501.7999999999993</v>
      </c>
      <c r="M851">
        <f>ROUND(ROUND(L851*Source!I1929, 6)*1, 2)</f>
        <v>1900.36</v>
      </c>
      <c r="N851">
        <f>SmtRes!AA1031</f>
        <v>86.38</v>
      </c>
      <c r="O851">
        <f>ROUND(ROUND(L851*Source!I1929, 6)*SmtRes!DA1031, 2)</f>
        <v>1900.36</v>
      </c>
      <c r="P851">
        <f>SmtRes!AG1031</f>
        <v>0</v>
      </c>
      <c r="Q851">
        <f>SmtRes!DC1031</f>
        <v>0</v>
      </c>
      <c r="R851">
        <f>ROUND(ROUND(Q851*Source!I1929, 6)*1, 2)</f>
        <v>0</v>
      </c>
      <c r="S851">
        <f>SmtRes!AC1031</f>
        <v>0</v>
      </c>
      <c r="T851">
        <f>ROUND(ROUND(Q851*Source!I1929, 6)*SmtRes!AK1031, 2)</f>
        <v>0</v>
      </c>
      <c r="U851">
        <v>3</v>
      </c>
      <c r="Z851">
        <f>SmtRes!X1031</f>
        <v>1182916209</v>
      </c>
      <c r="AA851">
        <v>-2027998637</v>
      </c>
      <c r="AB851">
        <v>492957576</v>
      </c>
    </row>
    <row r="852" spans="1:28" x14ac:dyDescent="0.2">
      <c r="A852">
        <v>20</v>
      </c>
      <c r="B852">
        <v>1029</v>
      </c>
      <c r="C852">
        <v>3</v>
      </c>
      <c r="D852">
        <v>0</v>
      </c>
      <c r="E852">
        <f>SmtRes!AV1029</f>
        <v>0</v>
      </c>
      <c r="F852" t="str">
        <f>SmtRes!I1029</f>
        <v>21.1-11-46</v>
      </c>
      <c r="G852" t="str">
        <f>SmtRes!K1029</f>
        <v>Гвозди строительные</v>
      </c>
      <c r="H852" t="str">
        <f>SmtRes!O1029</f>
        <v>т</v>
      </c>
      <c r="I852">
        <f>SmtRes!Y1029*Source!I1929</f>
        <v>7.0000000000000007E-5</v>
      </c>
      <c r="J852">
        <f>SmtRes!AO1029</f>
        <v>1</v>
      </c>
      <c r="K852">
        <f>SmtRes!AE1029</f>
        <v>99048.85</v>
      </c>
      <c r="L852">
        <f>SmtRes!DB1029</f>
        <v>34.67</v>
      </c>
      <c r="M852">
        <f>ROUND(ROUND(L852*Source!I1929, 6)*1, 2)</f>
        <v>6.93</v>
      </c>
      <c r="N852">
        <f>SmtRes!AA1029</f>
        <v>99048.85</v>
      </c>
      <c r="O852">
        <f>ROUND(ROUND(L852*Source!I1929, 6)*SmtRes!DA1029, 2)</f>
        <v>6.93</v>
      </c>
      <c r="P852">
        <f>SmtRes!AG1029</f>
        <v>0</v>
      </c>
      <c r="Q852">
        <f>SmtRes!DC1029</f>
        <v>0</v>
      </c>
      <c r="R852">
        <f>ROUND(ROUND(Q852*Source!I1929, 6)*1, 2)</f>
        <v>0</v>
      </c>
      <c r="S852">
        <f>SmtRes!AC1029</f>
        <v>0</v>
      </c>
      <c r="T852">
        <f>ROUND(ROUND(Q852*Source!I1929, 6)*SmtRes!AK1029, 2)</f>
        <v>0</v>
      </c>
      <c r="U852">
        <v>3</v>
      </c>
      <c r="Z852">
        <f>SmtRes!X1029</f>
        <v>919131384</v>
      </c>
      <c r="AA852">
        <v>1076960622</v>
      </c>
      <c r="AB852">
        <v>1334291300</v>
      </c>
    </row>
    <row r="853" spans="1:28" x14ac:dyDescent="0.2">
      <c r="A853">
        <v>20</v>
      </c>
      <c r="B853">
        <v>1028</v>
      </c>
      <c r="C853">
        <v>2</v>
      </c>
      <c r="D853">
        <v>0</v>
      </c>
      <c r="E853">
        <f>SmtRes!AV1028</f>
        <v>0</v>
      </c>
      <c r="F853" t="str">
        <f>SmtRes!I1028</f>
        <v>22.1-30-102</v>
      </c>
      <c r="G853" t="str">
        <f>SmtRes!K1028</f>
        <v>Дрели электрические, двухскоростные, мощностью 600 Вт</v>
      </c>
      <c r="H853" t="str">
        <f>SmtRes!O1028</f>
        <v>маш.-ч</v>
      </c>
      <c r="I853">
        <f>SmtRes!Y1028*Source!I1929</f>
        <v>1.6E-2</v>
      </c>
      <c r="J853">
        <f>SmtRes!AO1028</f>
        <v>1</v>
      </c>
      <c r="K853">
        <f>SmtRes!AF1028</f>
        <v>5.79</v>
      </c>
      <c r="L853">
        <f>SmtRes!DB1028</f>
        <v>0.46</v>
      </c>
      <c r="M853">
        <f>ROUND(ROUND(L853*Source!I1929, 6)*1, 2)</f>
        <v>0.09</v>
      </c>
      <c r="N853">
        <f>SmtRes!AB1028</f>
        <v>5.79</v>
      </c>
      <c r="O853">
        <f>ROUND(ROUND(L853*Source!I1929, 6)*SmtRes!DA1028, 2)</f>
        <v>0.09</v>
      </c>
      <c r="P853">
        <f>SmtRes!AG1028</f>
        <v>1.58</v>
      </c>
      <c r="Q853">
        <f>SmtRes!DC1028</f>
        <v>0.13</v>
      </c>
      <c r="R853">
        <f>ROUND(ROUND(Q853*Source!I1929, 6)*1, 2)</f>
        <v>0.03</v>
      </c>
      <c r="S853">
        <f>SmtRes!AC1028</f>
        <v>1.58</v>
      </c>
      <c r="T853">
        <f>ROUND(ROUND(Q853*Source!I1929, 6)*SmtRes!AK1028, 2)</f>
        <v>0.03</v>
      </c>
      <c r="U853">
        <v>2</v>
      </c>
      <c r="Z853">
        <f>SmtRes!X1028</f>
        <v>-490795739</v>
      </c>
      <c r="AA853">
        <v>-440713650</v>
      </c>
      <c r="AB853">
        <v>-1522604931</v>
      </c>
    </row>
    <row r="854" spans="1:28" x14ac:dyDescent="0.2">
      <c r="A854">
        <f>Source!A1930</f>
        <v>18</v>
      </c>
      <c r="B854">
        <v>1930</v>
      </c>
      <c r="C854">
        <v>3</v>
      </c>
      <c r="D854">
        <f>Source!BI1930</f>
        <v>4</v>
      </c>
      <c r="E854">
        <f>Source!FS1930</f>
        <v>0</v>
      </c>
      <c r="F854" t="str">
        <f>Source!F1930</f>
        <v>21.9-12-43</v>
      </c>
      <c r="G854" t="str">
        <f>Source!G1930</f>
        <v>Наличники хвойных пород, проолифленные, сечение 74х13 мм</v>
      </c>
      <c r="H854" t="str">
        <f>Source!H1930</f>
        <v>м</v>
      </c>
      <c r="I854">
        <f>Source!I1930</f>
        <v>-22</v>
      </c>
      <c r="J854">
        <v>1</v>
      </c>
      <c r="K854">
        <f>Source!AC1930</f>
        <v>86.38</v>
      </c>
      <c r="M854">
        <f>ROUND(K854*I854, 2)</f>
        <v>-1900.36</v>
      </c>
      <c r="N854">
        <f>Source!AC1930*IF(Source!BC1930&lt;&gt; 0, Source!BC1930, 1)</f>
        <v>86.38</v>
      </c>
      <c r="O854">
        <f>ROUND(N854*I854, 2)</f>
        <v>-1900.36</v>
      </c>
      <c r="P854">
        <f>Source!AE1930</f>
        <v>0</v>
      </c>
      <c r="R854">
        <f>ROUND(P854*I854, 2)</f>
        <v>0</v>
      </c>
      <c r="S854">
        <f>Source!AE1930*IF(Source!BS1930&lt;&gt; 0, Source!BS1930, 1)</f>
        <v>0</v>
      </c>
      <c r="T854">
        <f>ROUND(S854*I854, 2)</f>
        <v>0</v>
      </c>
      <c r="U854">
        <v>3</v>
      </c>
      <c r="Z854">
        <f>Source!GF1930</f>
        <v>1182916209</v>
      </c>
      <c r="AA854">
        <v>1514354334</v>
      </c>
      <c r="AB854">
        <v>72227412</v>
      </c>
    </row>
    <row r="855" spans="1:28" x14ac:dyDescent="0.2">
      <c r="A855">
        <f>Source!A1931</f>
        <v>18</v>
      </c>
      <c r="B855">
        <v>1931</v>
      </c>
      <c r="C855">
        <v>3</v>
      </c>
      <c r="D855">
        <f>Source!BI1931</f>
        <v>4</v>
      </c>
      <c r="E855">
        <f>Source!FS1931</f>
        <v>0</v>
      </c>
      <c r="F855" t="str">
        <f>Source!F1931</f>
        <v>21.9-12-37</v>
      </c>
      <c r="G855" t="str">
        <f>Source!G1931</f>
        <v>Наличники хвойных пород, окрашенные, сечение 74х13 мм</v>
      </c>
      <c r="H855" t="str">
        <f>Source!H1931</f>
        <v>м</v>
      </c>
      <c r="I855">
        <f>Source!I1931</f>
        <v>22</v>
      </c>
      <c r="J855">
        <v>1</v>
      </c>
      <c r="K855">
        <f>Source!AC1931</f>
        <v>85.81</v>
      </c>
      <c r="M855">
        <f>ROUND(K855*I855, 2)</f>
        <v>1887.82</v>
      </c>
      <c r="N855">
        <f>Source!AC1931*IF(Source!BC1931&lt;&gt; 0, Source!BC1931, 1)</f>
        <v>85.81</v>
      </c>
      <c r="O855">
        <f>ROUND(N855*I855, 2)</f>
        <v>1887.82</v>
      </c>
      <c r="P855">
        <f>Source!AE1931</f>
        <v>0</v>
      </c>
      <c r="R855">
        <f>ROUND(P855*I855, 2)</f>
        <v>0</v>
      </c>
      <c r="S855">
        <f>Source!AE1931*IF(Source!BS1931&lt;&gt; 0, Source!BS1931, 1)</f>
        <v>0</v>
      </c>
      <c r="T855">
        <f>ROUND(S855*I855, 2)</f>
        <v>0</v>
      </c>
      <c r="U855">
        <v>3</v>
      </c>
      <c r="Z855">
        <f>Source!GF1931</f>
        <v>2116269463</v>
      </c>
      <c r="AA855">
        <v>1457326652</v>
      </c>
      <c r="AB855">
        <v>-1425084677</v>
      </c>
    </row>
    <row r="856" spans="1:28" x14ac:dyDescent="0.2">
      <c r="A856">
        <v>20</v>
      </c>
      <c r="B856">
        <v>1038</v>
      </c>
      <c r="C856">
        <v>3</v>
      </c>
      <c r="D856">
        <v>0</v>
      </c>
      <c r="E856">
        <f>SmtRes!AV1038</f>
        <v>0</v>
      </c>
      <c r="F856" t="str">
        <f>SmtRes!I1038</f>
        <v>21.3-2-97</v>
      </c>
      <c r="G856" t="str">
        <f>SmtRes!K1038</f>
        <v>Смеси сухие штукатурные цементно-известковые для внутренних и наружных работ, для машинного и ручного нанесения, марка 75</v>
      </c>
      <c r="H856" t="str">
        <f>SmtRes!O1038</f>
        <v>т</v>
      </c>
      <c r="I856">
        <f>SmtRes!Y1038*Source!I1932</f>
        <v>1.44E-2</v>
      </c>
      <c r="J856">
        <f>SmtRes!AO1038</f>
        <v>1</v>
      </c>
      <c r="K856">
        <f>SmtRes!AE1038</f>
        <v>11245.63</v>
      </c>
      <c r="L856">
        <f>SmtRes!DB1038</f>
        <v>5397.9</v>
      </c>
      <c r="M856">
        <f>ROUND(ROUND(L856*Source!I1932, 6)*1, 2)</f>
        <v>161.94</v>
      </c>
      <c r="N856">
        <f>SmtRes!AA1038</f>
        <v>11245.63</v>
      </c>
      <c r="O856">
        <f>ROUND(ROUND(L856*Source!I1932, 6)*SmtRes!DA1038, 2)</f>
        <v>161.94</v>
      </c>
      <c r="P856">
        <f>SmtRes!AG1038</f>
        <v>0</v>
      </c>
      <c r="Q856">
        <f>SmtRes!DC1038</f>
        <v>0</v>
      </c>
      <c r="R856">
        <f>ROUND(ROUND(Q856*Source!I1932, 6)*1, 2)</f>
        <v>0</v>
      </c>
      <c r="S856">
        <f>SmtRes!AC1038</f>
        <v>0</v>
      </c>
      <c r="T856">
        <f>ROUND(ROUND(Q856*Source!I1932, 6)*SmtRes!AK1038, 2)</f>
        <v>0</v>
      </c>
      <c r="U856">
        <v>3</v>
      </c>
      <c r="Z856">
        <f>SmtRes!X1038</f>
        <v>-1784042081</v>
      </c>
      <c r="AA856">
        <v>-1898204583</v>
      </c>
      <c r="AB856">
        <v>-1336858889</v>
      </c>
    </row>
    <row r="857" spans="1:28" x14ac:dyDescent="0.2">
      <c r="A857">
        <v>20</v>
      </c>
      <c r="B857">
        <v>1037</v>
      </c>
      <c r="C857">
        <v>3</v>
      </c>
      <c r="D857">
        <v>0</v>
      </c>
      <c r="E857">
        <f>SmtRes!AV1037</f>
        <v>0</v>
      </c>
      <c r="F857" t="str">
        <f>SmtRes!I1037</f>
        <v>21.3-2-10</v>
      </c>
      <c r="G857" t="str">
        <f>SmtRes!K1037</f>
        <v>Растворы цементно-известковые, марка 75</v>
      </c>
      <c r="H857" t="str">
        <f>SmtRes!O1037</f>
        <v>м3</v>
      </c>
      <c r="I857">
        <f>SmtRes!Y1037*Source!I1932</f>
        <v>3.6239999999999994E-2</v>
      </c>
      <c r="J857">
        <f>SmtRes!AO1037</f>
        <v>1</v>
      </c>
      <c r="K857">
        <f>SmtRes!AE1037</f>
        <v>4676.4799999999996</v>
      </c>
      <c r="L857">
        <f>SmtRes!DB1037</f>
        <v>5649.19</v>
      </c>
      <c r="M857">
        <f>ROUND(ROUND(L857*Source!I1932, 6)*1, 2)</f>
        <v>169.48</v>
      </c>
      <c r="N857">
        <f>SmtRes!AA1037</f>
        <v>4676.4799999999996</v>
      </c>
      <c r="O857">
        <f>ROUND(ROUND(L857*Source!I1932, 6)*SmtRes!DA1037, 2)</f>
        <v>169.48</v>
      </c>
      <c r="P857">
        <f>SmtRes!AG1037</f>
        <v>0</v>
      </c>
      <c r="Q857">
        <f>SmtRes!DC1037</f>
        <v>0</v>
      </c>
      <c r="R857">
        <f>ROUND(ROUND(Q857*Source!I1932, 6)*1, 2)</f>
        <v>0</v>
      </c>
      <c r="S857">
        <f>SmtRes!AC1037</f>
        <v>0</v>
      </c>
      <c r="T857">
        <f>ROUND(ROUND(Q857*Source!I1932, 6)*SmtRes!AK1037, 2)</f>
        <v>0</v>
      </c>
      <c r="U857">
        <v>3</v>
      </c>
      <c r="Z857">
        <f>SmtRes!X1037</f>
        <v>-1060522976</v>
      </c>
      <c r="AA857">
        <v>-1151740545</v>
      </c>
      <c r="AB857">
        <v>-2002642994</v>
      </c>
    </row>
    <row r="858" spans="1:28" x14ac:dyDescent="0.2">
      <c r="A858">
        <v>20</v>
      </c>
      <c r="B858">
        <v>1036</v>
      </c>
      <c r="C858">
        <v>3</v>
      </c>
      <c r="D858">
        <v>0</v>
      </c>
      <c r="E858">
        <f>SmtRes!AV1036</f>
        <v>0</v>
      </c>
      <c r="F858" t="str">
        <f>SmtRes!I1036</f>
        <v>21.1-25-335</v>
      </c>
      <c r="G858" t="str">
        <f>SmtRes!K1036</f>
        <v>Сетка проволочная штукатурная тканая, квадрат 5х5 мм, толщина 1,6 мм</v>
      </c>
      <c r="H858" t="str">
        <f>SmtRes!O1036</f>
        <v>м2</v>
      </c>
      <c r="I858">
        <f>SmtRes!Y1036*Source!I1932</f>
        <v>8.3099999999999993E-2</v>
      </c>
      <c r="J858">
        <f>SmtRes!AO1036</f>
        <v>1</v>
      </c>
      <c r="K858">
        <f>SmtRes!AE1036</f>
        <v>438.94</v>
      </c>
      <c r="L858">
        <f>SmtRes!DB1036</f>
        <v>1215.8599999999999</v>
      </c>
      <c r="M858">
        <f>ROUND(ROUND(L858*Source!I1932, 6)*1, 2)</f>
        <v>36.479999999999997</v>
      </c>
      <c r="N858">
        <f>SmtRes!AA1036</f>
        <v>438.94</v>
      </c>
      <c r="O858">
        <f>ROUND(ROUND(L858*Source!I1932, 6)*SmtRes!DA1036, 2)</f>
        <v>36.479999999999997</v>
      </c>
      <c r="P858">
        <f>SmtRes!AG1036</f>
        <v>0</v>
      </c>
      <c r="Q858">
        <f>SmtRes!DC1036</f>
        <v>0</v>
      </c>
      <c r="R858">
        <f>ROUND(ROUND(Q858*Source!I1932, 6)*1, 2)</f>
        <v>0</v>
      </c>
      <c r="S858">
        <f>SmtRes!AC1036</f>
        <v>0</v>
      </c>
      <c r="T858">
        <f>ROUND(ROUND(Q858*Source!I1932, 6)*SmtRes!AK1036, 2)</f>
        <v>0</v>
      </c>
      <c r="U858">
        <v>3</v>
      </c>
      <c r="Z858">
        <f>SmtRes!X1036</f>
        <v>1793873434</v>
      </c>
      <c r="AA858">
        <v>-990478903</v>
      </c>
      <c r="AB858">
        <v>-1027346133</v>
      </c>
    </row>
    <row r="859" spans="1:28" x14ac:dyDescent="0.2">
      <c r="A859">
        <v>20</v>
      </c>
      <c r="B859">
        <v>1035</v>
      </c>
      <c r="C859">
        <v>3</v>
      </c>
      <c r="D859">
        <v>0</v>
      </c>
      <c r="E859">
        <f>SmtRes!AV1035</f>
        <v>0</v>
      </c>
      <c r="F859" t="str">
        <f>SmtRes!I1035</f>
        <v>21.1-25-13</v>
      </c>
      <c r="G859" t="str">
        <f>SmtRes!K1035</f>
        <v>Вода</v>
      </c>
      <c r="H859" t="str">
        <f>SmtRes!O1035</f>
        <v>м3</v>
      </c>
      <c r="I859">
        <f>SmtRes!Y1035*Source!I1932</f>
        <v>2.5200000000000001E-3</v>
      </c>
      <c r="J859">
        <f>SmtRes!AO1035</f>
        <v>1</v>
      </c>
      <c r="K859">
        <f>SmtRes!AE1035</f>
        <v>49.83</v>
      </c>
      <c r="L859">
        <f>SmtRes!DB1035</f>
        <v>4.1900000000000004</v>
      </c>
      <c r="M859">
        <f>ROUND(ROUND(L859*Source!I1932, 6)*1, 2)</f>
        <v>0.13</v>
      </c>
      <c r="N859">
        <f>SmtRes!AA1035</f>
        <v>49.83</v>
      </c>
      <c r="O859">
        <f>ROUND(ROUND(L859*Source!I1932, 6)*SmtRes!DA1035, 2)</f>
        <v>0.13</v>
      </c>
      <c r="P859">
        <f>SmtRes!AG1035</f>
        <v>0</v>
      </c>
      <c r="Q859">
        <f>SmtRes!DC1035</f>
        <v>0</v>
      </c>
      <c r="R859">
        <f>ROUND(ROUND(Q859*Source!I1932, 6)*1, 2)</f>
        <v>0</v>
      </c>
      <c r="S859">
        <f>SmtRes!AC1035</f>
        <v>0</v>
      </c>
      <c r="T859">
        <f>ROUND(ROUND(Q859*Source!I1932, 6)*SmtRes!AK1035, 2)</f>
        <v>0</v>
      </c>
      <c r="U859">
        <v>3</v>
      </c>
      <c r="Z859">
        <f>SmtRes!X1035</f>
        <v>-1393929784</v>
      </c>
      <c r="AA859">
        <v>-568288822</v>
      </c>
      <c r="AB859">
        <v>-1097784124</v>
      </c>
    </row>
    <row r="860" spans="1:28" x14ac:dyDescent="0.2">
      <c r="A860">
        <v>20</v>
      </c>
      <c r="B860">
        <v>1034</v>
      </c>
      <c r="C860">
        <v>2</v>
      </c>
      <c r="D860">
        <v>0</v>
      </c>
      <c r="E860">
        <f>SmtRes!AV1034</f>
        <v>0</v>
      </c>
      <c r="F860" t="str">
        <f>SmtRes!I1034</f>
        <v>22.1-6-33</v>
      </c>
      <c r="G860" t="str">
        <f>SmtRes!K1034</f>
        <v>Растворонасосы, производительность до 1 м3/ч</v>
      </c>
      <c r="H860" t="str">
        <f>SmtRes!O1034</f>
        <v>маш.-ч</v>
      </c>
      <c r="I860">
        <f>SmtRes!Y1034*Source!I1932</f>
        <v>0.1764</v>
      </c>
      <c r="J860">
        <f>SmtRes!AO1034</f>
        <v>1</v>
      </c>
      <c r="K860">
        <f>SmtRes!AF1034</f>
        <v>586.17999999999995</v>
      </c>
      <c r="L860">
        <f>SmtRes!DB1034</f>
        <v>3446.74</v>
      </c>
      <c r="M860">
        <f>ROUND(ROUND(L860*Source!I1932, 6)*1, 2)</f>
        <v>103.4</v>
      </c>
      <c r="N860">
        <f>SmtRes!AB1034</f>
        <v>586.17999999999995</v>
      </c>
      <c r="O860">
        <f>ROUND(ROUND(L860*Source!I1932, 6)*SmtRes!DA1034, 2)</f>
        <v>103.4</v>
      </c>
      <c r="P860">
        <f>SmtRes!AG1034</f>
        <v>530.66</v>
      </c>
      <c r="Q860">
        <f>SmtRes!DC1034</f>
        <v>3120.28</v>
      </c>
      <c r="R860">
        <f>ROUND(ROUND(Q860*Source!I1932, 6)*1, 2)</f>
        <v>93.61</v>
      </c>
      <c r="S860">
        <f>SmtRes!AC1034</f>
        <v>530.66</v>
      </c>
      <c r="T860">
        <f>ROUND(ROUND(Q860*Source!I1932, 6)*SmtRes!AK1034, 2)</f>
        <v>93.61</v>
      </c>
      <c r="U860">
        <v>2</v>
      </c>
      <c r="Z860">
        <f>SmtRes!X1034</f>
        <v>-1567615252</v>
      </c>
      <c r="AA860">
        <v>925481762</v>
      </c>
      <c r="AB860">
        <v>-999236044</v>
      </c>
    </row>
    <row r="861" spans="1:28" x14ac:dyDescent="0.2">
      <c r="A861">
        <v>20</v>
      </c>
      <c r="B861">
        <v>1045</v>
      </c>
      <c r="C861">
        <v>3</v>
      </c>
      <c r="D861">
        <v>0</v>
      </c>
      <c r="E861">
        <f>SmtRes!AV1045</f>
        <v>0</v>
      </c>
      <c r="F861" t="str">
        <f>SmtRes!I1045</f>
        <v>21.1-6-221</v>
      </c>
      <c r="G861" t="str">
        <f>SmtRes!K1045</f>
        <v>Грунтовка водно-дисперсионная акриловая укрепляющая для минеральных поверхностей, типа ВД-АК-0110</v>
      </c>
      <c r="H861" t="str">
        <f>SmtRes!O1045</f>
        <v>кг</v>
      </c>
      <c r="I861">
        <f>SmtRes!Y1045*Source!I1933</f>
        <v>0.312</v>
      </c>
      <c r="J861">
        <f>SmtRes!AO1045</f>
        <v>1</v>
      </c>
      <c r="K861">
        <f>SmtRes!AE1045</f>
        <v>78.349999999999994</v>
      </c>
      <c r="L861">
        <f>SmtRes!DB1045</f>
        <v>814.84</v>
      </c>
      <c r="M861">
        <f>ROUND(ROUND(L861*Source!I1933, 6)*1, 2)</f>
        <v>24.45</v>
      </c>
      <c r="N861">
        <f>SmtRes!AA1045</f>
        <v>78.349999999999994</v>
      </c>
      <c r="O861">
        <f>ROUND(ROUND(L861*Source!I1933, 6)*SmtRes!DA1045, 2)</f>
        <v>24.45</v>
      </c>
      <c r="P861">
        <f>SmtRes!AG1045</f>
        <v>0</v>
      </c>
      <c r="Q861">
        <f>SmtRes!DC1045</f>
        <v>0</v>
      </c>
      <c r="R861">
        <f>ROUND(ROUND(Q861*Source!I1933, 6)*1, 2)</f>
        <v>0</v>
      </c>
      <c r="S861">
        <f>SmtRes!AC1045</f>
        <v>0</v>
      </c>
      <c r="T861">
        <f>ROUND(ROUND(Q861*Source!I1933, 6)*SmtRes!AK1045, 2)</f>
        <v>0</v>
      </c>
      <c r="U861">
        <v>3</v>
      </c>
      <c r="Z861">
        <f>SmtRes!X1045</f>
        <v>-1709431397</v>
      </c>
      <c r="AA861">
        <v>451470118</v>
      </c>
      <c r="AB861">
        <v>2147139593</v>
      </c>
    </row>
    <row r="862" spans="1:28" x14ac:dyDescent="0.2">
      <c r="A862">
        <v>20</v>
      </c>
      <c r="B862">
        <v>1044</v>
      </c>
      <c r="C862">
        <v>3</v>
      </c>
      <c r="D862">
        <v>0</v>
      </c>
      <c r="E862">
        <f>SmtRes!AV1044</f>
        <v>0</v>
      </c>
      <c r="F862" t="str">
        <f>SmtRes!I1044</f>
        <v>21.1-6-219</v>
      </c>
      <c r="G862" t="str">
        <f>SmtRes!K1044</f>
        <v>Краски водно-дисперсионные акриловые износостойкие, интерьерные, моющиеся, типа ВД-АК-210, белые</v>
      </c>
      <c r="H862" t="str">
        <f>SmtRes!O1044</f>
        <v>кг</v>
      </c>
      <c r="I862">
        <f>SmtRes!Y1044*Source!I1933</f>
        <v>0.72599999999999998</v>
      </c>
      <c r="J862">
        <f>SmtRes!AO1044</f>
        <v>1</v>
      </c>
      <c r="K862">
        <f>SmtRes!AE1044</f>
        <v>183.25</v>
      </c>
      <c r="L862">
        <f>SmtRes!DB1044</f>
        <v>4434.6499999999996</v>
      </c>
      <c r="M862">
        <f>ROUND(ROUND(L862*Source!I1933, 6)*1, 2)</f>
        <v>133.04</v>
      </c>
      <c r="N862">
        <f>SmtRes!AA1044</f>
        <v>183.25</v>
      </c>
      <c r="O862">
        <f>ROUND(ROUND(L862*Source!I1933, 6)*SmtRes!DA1044, 2)</f>
        <v>133.04</v>
      </c>
      <c r="P862">
        <f>SmtRes!AG1044</f>
        <v>0</v>
      </c>
      <c r="Q862">
        <f>SmtRes!DC1044</f>
        <v>0</v>
      </c>
      <c r="R862">
        <f>ROUND(ROUND(Q862*Source!I1933, 6)*1, 2)</f>
        <v>0</v>
      </c>
      <c r="S862">
        <f>SmtRes!AC1044</f>
        <v>0</v>
      </c>
      <c r="T862">
        <f>ROUND(ROUND(Q862*Source!I1933, 6)*SmtRes!AK1044, 2)</f>
        <v>0</v>
      </c>
      <c r="U862">
        <v>3</v>
      </c>
      <c r="Z862">
        <f>SmtRes!X1044</f>
        <v>1915260537</v>
      </c>
      <c r="AA862">
        <v>-17150697</v>
      </c>
      <c r="AB862">
        <v>-91456575</v>
      </c>
    </row>
    <row r="863" spans="1:28" x14ac:dyDescent="0.2">
      <c r="A863">
        <v>20</v>
      </c>
      <c r="B863">
        <v>1043</v>
      </c>
      <c r="C863">
        <v>3</v>
      </c>
      <c r="D863">
        <v>0</v>
      </c>
      <c r="E863">
        <f>SmtRes!AV1043</f>
        <v>0</v>
      </c>
      <c r="F863" t="str">
        <f>SmtRes!I1043</f>
        <v>21.1-25-404</v>
      </c>
      <c r="G863" t="str">
        <f>SmtRes!K1043</f>
        <v>Шпатлевка водно-дисперсионная акриловая</v>
      </c>
      <c r="H863" t="str">
        <f>SmtRes!O1043</f>
        <v>т</v>
      </c>
      <c r="I863">
        <f>SmtRes!Y1043*Source!I1933</f>
        <v>1.5299999999999999E-3</v>
      </c>
      <c r="J863">
        <f>SmtRes!AO1043</f>
        <v>1</v>
      </c>
      <c r="K863">
        <f>SmtRes!AE1043</f>
        <v>81852.28</v>
      </c>
      <c r="L863">
        <f>SmtRes!DB1043</f>
        <v>4174.47</v>
      </c>
      <c r="M863">
        <f>ROUND(ROUND(L863*Source!I1933, 6)*1, 2)</f>
        <v>125.23</v>
      </c>
      <c r="N863">
        <f>SmtRes!AA1043</f>
        <v>81852.28</v>
      </c>
      <c r="O863">
        <f>ROUND(ROUND(L863*Source!I1933, 6)*SmtRes!DA1043, 2)</f>
        <v>125.23</v>
      </c>
      <c r="P863">
        <f>SmtRes!AG1043</f>
        <v>0</v>
      </c>
      <c r="Q863">
        <f>SmtRes!DC1043</f>
        <v>0</v>
      </c>
      <c r="R863">
        <f>ROUND(ROUND(Q863*Source!I1933, 6)*1, 2)</f>
        <v>0</v>
      </c>
      <c r="S863">
        <f>SmtRes!AC1043</f>
        <v>0</v>
      </c>
      <c r="T863">
        <f>ROUND(ROUND(Q863*Source!I1933, 6)*SmtRes!AK1043, 2)</f>
        <v>0</v>
      </c>
      <c r="U863">
        <v>3</v>
      </c>
      <c r="Z863">
        <f>SmtRes!X1043</f>
        <v>-1196869701</v>
      </c>
      <c r="AA863">
        <v>-1059775425</v>
      </c>
      <c r="AB863">
        <v>1815180334</v>
      </c>
    </row>
    <row r="864" spans="1:28" x14ac:dyDescent="0.2">
      <c r="A864">
        <v>20</v>
      </c>
      <c r="B864">
        <v>1042</v>
      </c>
      <c r="C864">
        <v>3</v>
      </c>
      <c r="D864">
        <v>0</v>
      </c>
      <c r="E864">
        <f>SmtRes!AV1042</f>
        <v>0</v>
      </c>
      <c r="F864" t="str">
        <f>SmtRes!I1042</f>
        <v>21.1-25-388</v>
      </c>
      <c r="G864" t="str">
        <f>SmtRes!K1042</f>
        <v>Шкурка шлифовальная на бумажной основе</v>
      </c>
      <c r="H864" t="str">
        <f>SmtRes!O1042</f>
        <v>м2</v>
      </c>
      <c r="I864">
        <f>SmtRes!Y1042*Source!I1933</f>
        <v>2.4E-2</v>
      </c>
      <c r="J864">
        <f>SmtRes!AO1042</f>
        <v>1</v>
      </c>
      <c r="K864">
        <f>SmtRes!AE1042</f>
        <v>431.83</v>
      </c>
      <c r="L864">
        <f>SmtRes!DB1042</f>
        <v>345.46</v>
      </c>
      <c r="M864">
        <f>ROUND(ROUND(L864*Source!I1933, 6)*1, 2)</f>
        <v>10.36</v>
      </c>
      <c r="N864">
        <f>SmtRes!AA1042</f>
        <v>431.83</v>
      </c>
      <c r="O864">
        <f>ROUND(ROUND(L864*Source!I1933, 6)*SmtRes!DA1042, 2)</f>
        <v>10.36</v>
      </c>
      <c r="P864">
        <f>SmtRes!AG1042</f>
        <v>0</v>
      </c>
      <c r="Q864">
        <f>SmtRes!DC1042</f>
        <v>0</v>
      </c>
      <c r="R864">
        <f>ROUND(ROUND(Q864*Source!I1933, 6)*1, 2)</f>
        <v>0</v>
      </c>
      <c r="S864">
        <f>SmtRes!AC1042</f>
        <v>0</v>
      </c>
      <c r="T864">
        <f>ROUND(ROUND(Q864*Source!I1933, 6)*SmtRes!AK1042, 2)</f>
        <v>0</v>
      </c>
      <c r="U864">
        <v>3</v>
      </c>
      <c r="Z864">
        <f>SmtRes!X1042</f>
        <v>680056559</v>
      </c>
      <c r="AA864">
        <v>-267451668</v>
      </c>
      <c r="AB864">
        <v>2039739391</v>
      </c>
    </row>
    <row r="865" spans="1:28" x14ac:dyDescent="0.2">
      <c r="A865">
        <v>20</v>
      </c>
      <c r="B865">
        <v>1041</v>
      </c>
      <c r="C865">
        <v>3</v>
      </c>
      <c r="D865">
        <v>0</v>
      </c>
      <c r="E865">
        <f>SmtRes!AV1041</f>
        <v>0</v>
      </c>
      <c r="F865" t="str">
        <f>SmtRes!I1041</f>
        <v>21.1-25-13</v>
      </c>
      <c r="G865" t="str">
        <f>SmtRes!K1041</f>
        <v>Вода</v>
      </c>
      <c r="H865" t="str">
        <f>SmtRes!O1041</f>
        <v>м3</v>
      </c>
      <c r="I865">
        <f>SmtRes!Y1041*Source!I1933</f>
        <v>1.7999999999999998E-4</v>
      </c>
      <c r="J865">
        <f>SmtRes!AO1041</f>
        <v>1</v>
      </c>
      <c r="K865">
        <f>SmtRes!AE1041</f>
        <v>49.83</v>
      </c>
      <c r="L865">
        <f>SmtRes!DB1041</f>
        <v>0.3</v>
      </c>
      <c r="M865">
        <f>ROUND(ROUND(L865*Source!I1933, 6)*1, 2)</f>
        <v>0.01</v>
      </c>
      <c r="N865">
        <f>SmtRes!AA1041</f>
        <v>49.83</v>
      </c>
      <c r="O865">
        <f>ROUND(ROUND(L865*Source!I1933, 6)*SmtRes!DA1041, 2)</f>
        <v>0.01</v>
      </c>
      <c r="P865">
        <f>SmtRes!AG1041</f>
        <v>0</v>
      </c>
      <c r="Q865">
        <f>SmtRes!DC1041</f>
        <v>0</v>
      </c>
      <c r="R865">
        <f>ROUND(ROUND(Q865*Source!I1933, 6)*1, 2)</f>
        <v>0</v>
      </c>
      <c r="S865">
        <f>SmtRes!AC1041</f>
        <v>0</v>
      </c>
      <c r="T865">
        <f>ROUND(ROUND(Q865*Source!I1933, 6)*SmtRes!AK1041, 2)</f>
        <v>0</v>
      </c>
      <c r="U865">
        <v>3</v>
      </c>
      <c r="Z865">
        <f>SmtRes!X1041</f>
        <v>-1393929784</v>
      </c>
      <c r="AA865">
        <v>-568288822</v>
      </c>
      <c r="AB865">
        <v>-1097784124</v>
      </c>
    </row>
    <row r="866" spans="1:28" x14ac:dyDescent="0.2">
      <c r="A866">
        <v>20</v>
      </c>
      <c r="B866">
        <v>1040</v>
      </c>
      <c r="C866">
        <v>3</v>
      </c>
      <c r="D866">
        <v>0</v>
      </c>
      <c r="E866">
        <f>SmtRes!AV1040</f>
        <v>0</v>
      </c>
      <c r="F866" t="str">
        <f>SmtRes!I1040</f>
        <v>21.1-20-7</v>
      </c>
      <c r="G866" t="str">
        <f>SmtRes!K1040</f>
        <v>Ветошь</v>
      </c>
      <c r="H866" t="str">
        <f>SmtRes!O1040</f>
        <v>кг</v>
      </c>
      <c r="I866">
        <f>SmtRes!Y1040*Source!I1933</f>
        <v>9.2999999999999992E-3</v>
      </c>
      <c r="J866">
        <f>SmtRes!AO1040</f>
        <v>1</v>
      </c>
      <c r="K866">
        <f>SmtRes!AE1040</f>
        <v>23.91</v>
      </c>
      <c r="L866">
        <f>SmtRes!DB1040</f>
        <v>7.41</v>
      </c>
      <c r="M866">
        <f>ROUND(ROUND(L866*Source!I1933, 6)*1, 2)</f>
        <v>0.22</v>
      </c>
      <c r="N866">
        <f>SmtRes!AA1040</f>
        <v>23.91</v>
      </c>
      <c r="O866">
        <f>ROUND(ROUND(L866*Source!I1933, 6)*SmtRes!DA1040, 2)</f>
        <v>0.22</v>
      </c>
      <c r="P866">
        <f>SmtRes!AG1040</f>
        <v>0</v>
      </c>
      <c r="Q866">
        <f>SmtRes!DC1040</f>
        <v>0</v>
      </c>
      <c r="R866">
        <f>ROUND(ROUND(Q866*Source!I1933, 6)*1, 2)</f>
        <v>0</v>
      </c>
      <c r="S866">
        <f>SmtRes!AC1040</f>
        <v>0</v>
      </c>
      <c r="T866">
        <f>ROUND(ROUND(Q866*Source!I1933, 6)*SmtRes!AK1040, 2)</f>
        <v>0</v>
      </c>
      <c r="U866">
        <v>3</v>
      </c>
      <c r="Z866">
        <f>SmtRes!X1040</f>
        <v>-1577570829</v>
      </c>
      <c r="AA866">
        <v>-1417245040</v>
      </c>
      <c r="AB866">
        <v>-1532834414</v>
      </c>
    </row>
    <row r="867" spans="1:28" x14ac:dyDescent="0.2">
      <c r="A867">
        <f>Source!A1965</f>
        <v>5</v>
      </c>
      <c r="B867">
        <v>1965</v>
      </c>
      <c r="G867" t="str">
        <f>Source!G1965</f>
        <v>Сантехника</v>
      </c>
    </row>
    <row r="868" spans="1:28" x14ac:dyDescent="0.2">
      <c r="A868">
        <v>20</v>
      </c>
      <c r="B868">
        <v>1047</v>
      </c>
      <c r="C868">
        <v>3</v>
      </c>
      <c r="D868">
        <v>0</v>
      </c>
      <c r="E868">
        <f>SmtRes!AV1047</f>
        <v>0</v>
      </c>
      <c r="F868" t="str">
        <f>SmtRes!I1047</f>
        <v>21.12-5-61</v>
      </c>
      <c r="G868" t="str">
        <f>SmtRes!K1047</f>
        <v>Подводки к водоразборной арматуре, с двумя латунными накидными гайками, длина 500 мм</v>
      </c>
      <c r="H868" t="str">
        <f>SmtRes!O1047</f>
        <v>компл.</v>
      </c>
      <c r="I868">
        <f>SmtRes!Y1047*Source!I1969</f>
        <v>10</v>
      </c>
      <c r="J868">
        <f>SmtRes!AO1047</f>
        <v>1</v>
      </c>
      <c r="K868">
        <f>SmtRes!AE1047</f>
        <v>151.54</v>
      </c>
      <c r="L868">
        <f>SmtRes!DB1047</f>
        <v>15154</v>
      </c>
      <c r="M868">
        <f>ROUND(ROUND(L868*Source!I1969, 6)*1, 2)</f>
        <v>1515.4</v>
      </c>
      <c r="N868">
        <f>SmtRes!AA1047</f>
        <v>151.54</v>
      </c>
      <c r="O868">
        <f>ROUND(ROUND(L868*Source!I1969, 6)*SmtRes!DA1047, 2)</f>
        <v>1515.4</v>
      </c>
      <c r="P868">
        <f>SmtRes!AG1047</f>
        <v>0</v>
      </c>
      <c r="Q868">
        <f>SmtRes!DC1047</f>
        <v>0</v>
      </c>
      <c r="R868">
        <f>ROUND(ROUND(Q868*Source!I1969, 6)*1, 2)</f>
        <v>0</v>
      </c>
      <c r="S868">
        <f>SmtRes!AC1047</f>
        <v>0</v>
      </c>
      <c r="T868">
        <f>ROUND(ROUND(Q868*Source!I1969, 6)*SmtRes!AK1047, 2)</f>
        <v>0</v>
      </c>
      <c r="U868">
        <v>3</v>
      </c>
      <c r="Z868">
        <f>SmtRes!X1047</f>
        <v>1744619043</v>
      </c>
      <c r="AA868">
        <v>2107937590</v>
      </c>
      <c r="AB868">
        <v>2114986976</v>
      </c>
    </row>
    <row r="869" spans="1:28" x14ac:dyDescent="0.2">
      <c r="A869">
        <f>Source!A1970</f>
        <v>18</v>
      </c>
      <c r="B869">
        <v>1970</v>
      </c>
      <c r="C869">
        <v>3</v>
      </c>
      <c r="D869">
        <f>Source!BI1970</f>
        <v>4</v>
      </c>
      <c r="E869">
        <f>Source!FS1970</f>
        <v>0</v>
      </c>
      <c r="F869" t="str">
        <f>Source!F1970</f>
        <v>21.13-4-40</v>
      </c>
      <c r="G869" t="str">
        <f>Source!G1970</f>
        <v>Краны латунные шаровые муфтовые проходные, марка 11б27п, диаметр 20 мм</v>
      </c>
      <c r="H869" t="str">
        <f>Source!H1970</f>
        <v>шт.</v>
      </c>
      <c r="I869">
        <f>Source!I1970</f>
        <v>10</v>
      </c>
      <c r="J869">
        <v>1</v>
      </c>
      <c r="K869">
        <f>Source!AC1970</f>
        <v>148.13999999999999</v>
      </c>
      <c r="M869">
        <f>ROUND(K869*I869, 2)</f>
        <v>1481.4</v>
      </c>
      <c r="N869">
        <f>Source!AC1970*IF(Source!BC1970&lt;&gt; 0, Source!BC1970, 1)</f>
        <v>148.13999999999999</v>
      </c>
      <c r="O869">
        <f>ROUND(N869*I869, 2)</f>
        <v>1481.4</v>
      </c>
      <c r="P869">
        <f>Source!AE1970</f>
        <v>0</v>
      </c>
      <c r="R869">
        <f>ROUND(P869*I869, 2)</f>
        <v>0</v>
      </c>
      <c r="S869">
        <f>Source!AE1970*IF(Source!BS1970&lt;&gt; 0, Source!BS1970, 1)</f>
        <v>0</v>
      </c>
      <c r="T869">
        <f>ROUND(S869*I869, 2)</f>
        <v>0</v>
      </c>
      <c r="U869">
        <v>3</v>
      </c>
      <c r="Z869">
        <f>Source!GF1970</f>
        <v>1965755675</v>
      </c>
      <c r="AA869">
        <v>-448729440</v>
      </c>
      <c r="AB869">
        <v>1033048147</v>
      </c>
    </row>
    <row r="870" spans="1:28" x14ac:dyDescent="0.2">
      <c r="A870">
        <v>20</v>
      </c>
      <c r="B870">
        <v>1055</v>
      </c>
      <c r="C870">
        <v>3</v>
      </c>
      <c r="D870">
        <v>0</v>
      </c>
      <c r="E870">
        <f>SmtRes!AV1055</f>
        <v>0</v>
      </c>
      <c r="F870" t="str">
        <f>SmtRes!I1055</f>
        <v>21.17-2-16</v>
      </c>
      <c r="G870" t="str">
        <f>SmtRes!K1055</f>
        <v>Сифоны полимерные, бутылочные унифицированные для моек и умывальников</v>
      </c>
      <c r="H870" t="str">
        <f>SmtRes!O1055</f>
        <v>шт.</v>
      </c>
      <c r="I870">
        <f>SmtRes!Y1055*Source!I1971</f>
        <v>3</v>
      </c>
      <c r="J870">
        <f>SmtRes!AO1055</f>
        <v>1</v>
      </c>
      <c r="K870">
        <f>SmtRes!AE1055</f>
        <v>95.2</v>
      </c>
      <c r="L870">
        <f>SmtRes!DB1055</f>
        <v>9520</v>
      </c>
      <c r="M870">
        <f>ROUND(ROUND(L870*Source!I1971, 6)*1, 2)</f>
        <v>285.60000000000002</v>
      </c>
      <c r="N870">
        <f>SmtRes!AA1055</f>
        <v>95.2</v>
      </c>
      <c r="O870">
        <f>ROUND(ROUND(L870*Source!I1971, 6)*SmtRes!DA1055, 2)</f>
        <v>285.60000000000002</v>
      </c>
      <c r="P870">
        <f>SmtRes!AG1055</f>
        <v>0</v>
      </c>
      <c r="Q870">
        <f>SmtRes!DC1055</f>
        <v>0</v>
      </c>
      <c r="R870">
        <f>ROUND(ROUND(Q870*Source!I1971, 6)*1, 2)</f>
        <v>0</v>
      </c>
      <c r="S870">
        <f>SmtRes!AC1055</f>
        <v>0</v>
      </c>
      <c r="T870">
        <f>ROUND(ROUND(Q870*Source!I1971, 6)*SmtRes!AK1055, 2)</f>
        <v>0</v>
      </c>
      <c r="U870">
        <v>3</v>
      </c>
      <c r="Z870">
        <f>SmtRes!X1055</f>
        <v>-1912251573</v>
      </c>
      <c r="AA870">
        <v>1725958307</v>
      </c>
      <c r="AB870">
        <v>297173100</v>
      </c>
    </row>
    <row r="871" spans="1:28" x14ac:dyDescent="0.2">
      <c r="A871">
        <v>20</v>
      </c>
      <c r="B871">
        <v>1054</v>
      </c>
      <c r="C871">
        <v>3</v>
      </c>
      <c r="D871">
        <v>0</v>
      </c>
      <c r="E871">
        <f>SmtRes!AV1054</f>
        <v>0</v>
      </c>
      <c r="F871" t="str">
        <f>SmtRes!I1054</f>
        <v>21.17-2-10</v>
      </c>
      <c r="G871" t="str">
        <f>SmtRes!K1054</f>
        <v>Кронштейны чугунные для умывальников и моек открытый малый УОМ, длина 235 мм</v>
      </c>
      <c r="H871" t="str">
        <f>SmtRes!O1054</f>
        <v>шт.</v>
      </c>
      <c r="I871">
        <f>SmtRes!Y1054*Source!I1971</f>
        <v>6</v>
      </c>
      <c r="J871">
        <f>SmtRes!AO1054</f>
        <v>1</v>
      </c>
      <c r="K871">
        <f>SmtRes!AE1054</f>
        <v>185.05</v>
      </c>
      <c r="L871">
        <f>SmtRes!DB1054</f>
        <v>37010</v>
      </c>
      <c r="M871">
        <f>ROUND(ROUND(L871*Source!I1971, 6)*1, 2)</f>
        <v>1110.3</v>
      </c>
      <c r="N871">
        <f>SmtRes!AA1054</f>
        <v>185.05</v>
      </c>
      <c r="O871">
        <f>ROUND(ROUND(L871*Source!I1971, 6)*SmtRes!DA1054, 2)</f>
        <v>1110.3</v>
      </c>
      <c r="P871">
        <f>SmtRes!AG1054</f>
        <v>0</v>
      </c>
      <c r="Q871">
        <f>SmtRes!DC1054</f>
        <v>0</v>
      </c>
      <c r="R871">
        <f>ROUND(ROUND(Q871*Source!I1971, 6)*1, 2)</f>
        <v>0</v>
      </c>
      <c r="S871">
        <f>SmtRes!AC1054</f>
        <v>0</v>
      </c>
      <c r="T871">
        <f>ROUND(ROUND(Q871*Source!I1971, 6)*SmtRes!AK1054, 2)</f>
        <v>0</v>
      </c>
      <c r="U871">
        <v>3</v>
      </c>
      <c r="Z871">
        <f>SmtRes!X1054</f>
        <v>-184862872</v>
      </c>
      <c r="AA871">
        <v>10853625</v>
      </c>
      <c r="AB871">
        <v>1615305796</v>
      </c>
    </row>
    <row r="872" spans="1:28" x14ac:dyDescent="0.2">
      <c r="A872">
        <v>20</v>
      </c>
      <c r="B872">
        <v>1053</v>
      </c>
      <c r="C872">
        <v>3</v>
      </c>
      <c r="D872">
        <v>0</v>
      </c>
      <c r="E872">
        <f>SmtRes!AV1053</f>
        <v>0</v>
      </c>
      <c r="F872" t="str">
        <f>SmtRes!I1053</f>
        <v>21.17-1-19</v>
      </c>
      <c r="G872" t="str">
        <f>SmtRes!K1053</f>
        <v>Умывальники керамические полукруглые второй величины 1 отверстие</v>
      </c>
      <c r="H872" t="str">
        <f>SmtRes!O1053</f>
        <v>шт.</v>
      </c>
      <c r="I872">
        <f>SmtRes!Y1053*Source!I1971</f>
        <v>3</v>
      </c>
      <c r="J872">
        <f>SmtRes!AO1053</f>
        <v>1</v>
      </c>
      <c r="K872">
        <f>SmtRes!AE1053</f>
        <v>931.17</v>
      </c>
      <c r="L872">
        <f>SmtRes!DB1053</f>
        <v>93117</v>
      </c>
      <c r="M872">
        <f>ROUND(ROUND(L872*Source!I1971, 6)*1, 2)</f>
        <v>2793.51</v>
      </c>
      <c r="N872">
        <f>SmtRes!AA1053</f>
        <v>931.17</v>
      </c>
      <c r="O872">
        <f>ROUND(ROUND(L872*Source!I1971, 6)*SmtRes!DA1053, 2)</f>
        <v>2793.51</v>
      </c>
      <c r="P872">
        <f>SmtRes!AG1053</f>
        <v>0</v>
      </c>
      <c r="Q872">
        <f>SmtRes!DC1053</f>
        <v>0</v>
      </c>
      <c r="R872">
        <f>ROUND(ROUND(Q872*Source!I1971, 6)*1, 2)</f>
        <v>0</v>
      </c>
      <c r="S872">
        <f>SmtRes!AC1053</f>
        <v>0</v>
      </c>
      <c r="T872">
        <f>ROUND(ROUND(Q872*Source!I1971, 6)*SmtRes!AK1053, 2)</f>
        <v>0</v>
      </c>
      <c r="U872">
        <v>3</v>
      </c>
      <c r="Z872">
        <f>SmtRes!X1053</f>
        <v>1799960558</v>
      </c>
      <c r="AA872">
        <v>-253390367</v>
      </c>
      <c r="AB872">
        <v>2049602087</v>
      </c>
    </row>
    <row r="873" spans="1:28" x14ac:dyDescent="0.2">
      <c r="A873">
        <v>20</v>
      </c>
      <c r="B873">
        <v>1052</v>
      </c>
      <c r="C873">
        <v>3</v>
      </c>
      <c r="D873">
        <v>0</v>
      </c>
      <c r="E873">
        <f>SmtRes!AV1052</f>
        <v>0</v>
      </c>
      <c r="F873" t="str">
        <f>SmtRes!I1052</f>
        <v>21.1-2-9</v>
      </c>
      <c r="G873" t="str">
        <f>SmtRes!K1052</f>
        <v>Цемент гипсоглиноземистый расширяющийся</v>
      </c>
      <c r="H873" t="str">
        <f>SmtRes!O1052</f>
        <v>т</v>
      </c>
      <c r="I873">
        <f>SmtRes!Y1052*Source!I1971</f>
        <v>2.3700000000000001E-4</v>
      </c>
      <c r="J873">
        <f>SmtRes!AO1052</f>
        <v>1</v>
      </c>
      <c r="K873">
        <f>SmtRes!AE1052</f>
        <v>39043.43</v>
      </c>
      <c r="L873">
        <f>SmtRes!DB1052</f>
        <v>308.44</v>
      </c>
      <c r="M873">
        <f>ROUND(ROUND(L873*Source!I1971, 6)*1, 2)</f>
        <v>9.25</v>
      </c>
      <c r="N873">
        <f>SmtRes!AA1052</f>
        <v>39043.43</v>
      </c>
      <c r="O873">
        <f>ROUND(ROUND(L873*Source!I1971, 6)*SmtRes!DA1052, 2)</f>
        <v>9.25</v>
      </c>
      <c r="P873">
        <f>SmtRes!AG1052</f>
        <v>0</v>
      </c>
      <c r="Q873">
        <f>SmtRes!DC1052</f>
        <v>0</v>
      </c>
      <c r="R873">
        <f>ROUND(ROUND(Q873*Source!I1971, 6)*1, 2)</f>
        <v>0</v>
      </c>
      <c r="S873">
        <f>SmtRes!AC1052</f>
        <v>0</v>
      </c>
      <c r="T873">
        <f>ROUND(ROUND(Q873*Source!I1971, 6)*SmtRes!AK1052, 2)</f>
        <v>0</v>
      </c>
      <c r="U873">
        <v>3</v>
      </c>
      <c r="Z873">
        <f>SmtRes!X1052</f>
        <v>-43003999</v>
      </c>
      <c r="AA873">
        <v>1800438197</v>
      </c>
      <c r="AB873">
        <v>1997117069</v>
      </c>
    </row>
    <row r="874" spans="1:28" x14ac:dyDescent="0.2">
      <c r="A874">
        <v>20</v>
      </c>
      <c r="B874">
        <v>1051</v>
      </c>
      <c r="C874">
        <v>3</v>
      </c>
      <c r="D874">
        <v>0</v>
      </c>
      <c r="E874">
        <f>SmtRes!AV1051</f>
        <v>0</v>
      </c>
      <c r="F874" t="str">
        <f>SmtRes!I1051</f>
        <v>21.1-25-209</v>
      </c>
      <c r="G874" t="str">
        <f>SmtRes!K1051</f>
        <v>Пакля пропитанная</v>
      </c>
      <c r="H874" t="str">
        <f>SmtRes!O1051</f>
        <v>кг</v>
      </c>
      <c r="I874">
        <f>SmtRes!Y1051*Source!I1971</f>
        <v>0.10199999999999999</v>
      </c>
      <c r="J874">
        <f>SmtRes!AO1051</f>
        <v>1</v>
      </c>
      <c r="K874">
        <f>SmtRes!AE1051</f>
        <v>149.35</v>
      </c>
      <c r="L874">
        <f>SmtRes!DB1051</f>
        <v>507.79</v>
      </c>
      <c r="M874">
        <f>ROUND(ROUND(L874*Source!I1971, 6)*1, 2)</f>
        <v>15.23</v>
      </c>
      <c r="N874">
        <f>SmtRes!AA1051</f>
        <v>149.35</v>
      </c>
      <c r="O874">
        <f>ROUND(ROUND(L874*Source!I1971, 6)*SmtRes!DA1051, 2)</f>
        <v>15.23</v>
      </c>
      <c r="P874">
        <f>SmtRes!AG1051</f>
        <v>0</v>
      </c>
      <c r="Q874">
        <f>SmtRes!DC1051</f>
        <v>0</v>
      </c>
      <c r="R874">
        <f>ROUND(ROUND(Q874*Source!I1971, 6)*1, 2)</f>
        <v>0</v>
      </c>
      <c r="S874">
        <f>SmtRes!AC1051</f>
        <v>0</v>
      </c>
      <c r="T874">
        <f>ROUND(ROUND(Q874*Source!I1971, 6)*SmtRes!AK1051, 2)</f>
        <v>0</v>
      </c>
      <c r="U874">
        <v>3</v>
      </c>
      <c r="Z874">
        <f>SmtRes!X1051</f>
        <v>1726106284</v>
      </c>
      <c r="AA874">
        <v>2119225562</v>
      </c>
      <c r="AB874">
        <v>1172976567</v>
      </c>
    </row>
    <row r="875" spans="1:28" x14ac:dyDescent="0.2">
      <c r="A875">
        <v>20</v>
      </c>
      <c r="B875">
        <v>1050</v>
      </c>
      <c r="C875">
        <v>3</v>
      </c>
      <c r="D875">
        <v>0</v>
      </c>
      <c r="E875">
        <f>SmtRes!AV1050</f>
        <v>0</v>
      </c>
      <c r="F875" t="str">
        <f>SmtRes!I1050</f>
        <v>21.1-11-125</v>
      </c>
      <c r="G875" t="str">
        <f>SmtRes!K1050</f>
        <v>Шурупы с потайной головкой, черные, размер 8,0х100 мм</v>
      </c>
      <c r="H875" t="str">
        <f>SmtRes!O1050</f>
        <v>т</v>
      </c>
      <c r="I875">
        <f>SmtRes!Y1050*Source!I1971</f>
        <v>3.2400000000000001E-4</v>
      </c>
      <c r="J875">
        <f>SmtRes!AO1050</f>
        <v>1</v>
      </c>
      <c r="K875">
        <f>SmtRes!AE1050</f>
        <v>238805.23</v>
      </c>
      <c r="L875">
        <f>SmtRes!DB1050</f>
        <v>2579.1</v>
      </c>
      <c r="M875">
        <f>ROUND(ROUND(L875*Source!I1971, 6)*1, 2)</f>
        <v>77.37</v>
      </c>
      <c r="N875">
        <f>SmtRes!AA1050</f>
        <v>238805.23</v>
      </c>
      <c r="O875">
        <f>ROUND(ROUND(L875*Source!I1971, 6)*SmtRes!DA1050, 2)</f>
        <v>77.37</v>
      </c>
      <c r="P875">
        <f>SmtRes!AG1050</f>
        <v>0</v>
      </c>
      <c r="Q875">
        <f>SmtRes!DC1050</f>
        <v>0</v>
      </c>
      <c r="R875">
        <f>ROUND(ROUND(Q875*Source!I1971, 6)*1, 2)</f>
        <v>0</v>
      </c>
      <c r="S875">
        <f>SmtRes!AC1050</f>
        <v>0</v>
      </c>
      <c r="T875">
        <f>ROUND(ROUND(Q875*Source!I1971, 6)*SmtRes!AK1050, 2)</f>
        <v>0</v>
      </c>
      <c r="U875">
        <v>3</v>
      </c>
      <c r="Z875">
        <f>SmtRes!X1050</f>
        <v>-1725008999</v>
      </c>
      <c r="AA875">
        <v>-266277888</v>
      </c>
      <c r="AB875">
        <v>-1020864924</v>
      </c>
    </row>
    <row r="876" spans="1:28" x14ac:dyDescent="0.2">
      <c r="A876">
        <f>Source!A1973</f>
        <v>18</v>
      </c>
      <c r="B876">
        <v>1973</v>
      </c>
      <c r="C876">
        <v>3</v>
      </c>
      <c r="D876">
        <f>Source!BI1973</f>
        <v>4</v>
      </c>
      <c r="E876">
        <f>Source!FS1973</f>
        <v>0</v>
      </c>
      <c r="F876" t="str">
        <f>Source!F1973</f>
        <v>21.17-2-19</v>
      </c>
      <c r="G876" t="str">
        <f>Source!G1973</f>
        <v>Смесители для умывальников и моек двухрукояточные центральные набортные, излив с аэратором тип См-УмДЦБА</v>
      </c>
      <c r="H876" t="str">
        <f>Source!H1973</f>
        <v>шт.</v>
      </c>
      <c r="I876">
        <f>Source!I1973</f>
        <v>3</v>
      </c>
      <c r="J876">
        <v>1</v>
      </c>
      <c r="K876">
        <f>Source!AC1973</f>
        <v>6247.62</v>
      </c>
      <c r="M876">
        <f>ROUND(K876*I876, 2)</f>
        <v>18742.86</v>
      </c>
      <c r="N876">
        <f>Source!AC1973*IF(Source!BC1973&lt;&gt; 0, Source!BC1973, 1)</f>
        <v>6247.62</v>
      </c>
      <c r="O876">
        <f>ROUND(N876*I876, 2)</f>
        <v>18742.86</v>
      </c>
      <c r="P876">
        <f>Source!AE1973</f>
        <v>0</v>
      </c>
      <c r="R876">
        <f>ROUND(P876*I876, 2)</f>
        <v>0</v>
      </c>
      <c r="S876">
        <f>Source!AE1973*IF(Source!BS1973&lt;&gt; 0, Source!BS1973, 1)</f>
        <v>0</v>
      </c>
      <c r="T876">
        <f>ROUND(S876*I876, 2)</f>
        <v>0</v>
      </c>
      <c r="U876">
        <v>3</v>
      </c>
      <c r="Z876">
        <f>Source!GF1973</f>
        <v>1333101558</v>
      </c>
      <c r="AA876">
        <v>-1813997948</v>
      </c>
      <c r="AB876">
        <v>1928749278</v>
      </c>
    </row>
    <row r="877" spans="1:28" x14ac:dyDescent="0.2">
      <c r="A877">
        <v>20</v>
      </c>
      <c r="B877">
        <v>1066</v>
      </c>
      <c r="C877">
        <v>3</v>
      </c>
      <c r="D877">
        <v>0</v>
      </c>
      <c r="E877">
        <f>SmtRes!AV1066</f>
        <v>0</v>
      </c>
      <c r="F877" t="str">
        <f>SmtRes!I1066</f>
        <v>21.3-2-13</v>
      </c>
      <c r="G877" t="str">
        <f>SmtRes!K1066</f>
        <v>Растворы цементные, марка 50</v>
      </c>
      <c r="H877" t="str">
        <f>SmtRes!O1066</f>
        <v>м3</v>
      </c>
      <c r="I877">
        <f>SmtRes!Y1066*Source!I1974</f>
        <v>2.4E-2</v>
      </c>
      <c r="J877">
        <f>SmtRes!AO1066</f>
        <v>1</v>
      </c>
      <c r="K877">
        <f>SmtRes!AE1066</f>
        <v>4927.1099999999997</v>
      </c>
      <c r="L877">
        <f>SmtRes!DB1066</f>
        <v>2956.27</v>
      </c>
      <c r="M877">
        <f>ROUND(ROUND(L877*Source!I1974, 6)*1, 2)</f>
        <v>118.25</v>
      </c>
      <c r="N877">
        <f>SmtRes!AA1066</f>
        <v>4927.1099999999997</v>
      </c>
      <c r="O877">
        <f>ROUND(ROUND(L877*Source!I1974, 6)*SmtRes!DA1066, 2)</f>
        <v>118.25</v>
      </c>
      <c r="P877">
        <f>SmtRes!AG1066</f>
        <v>0</v>
      </c>
      <c r="Q877">
        <f>SmtRes!DC1066</f>
        <v>0</v>
      </c>
      <c r="R877">
        <f>ROUND(ROUND(Q877*Source!I1974, 6)*1, 2)</f>
        <v>0</v>
      </c>
      <c r="S877">
        <f>SmtRes!AC1066</f>
        <v>0</v>
      </c>
      <c r="T877">
        <f>ROUND(ROUND(Q877*Source!I1974, 6)*SmtRes!AK1066, 2)</f>
        <v>0</v>
      </c>
      <c r="U877">
        <v>3</v>
      </c>
      <c r="Z877">
        <f>SmtRes!X1066</f>
        <v>-1948571977</v>
      </c>
      <c r="AA877">
        <v>858813614</v>
      </c>
      <c r="AB877">
        <v>-1965683634</v>
      </c>
    </row>
    <row r="878" spans="1:28" x14ac:dyDescent="0.2">
      <c r="A878">
        <v>20</v>
      </c>
      <c r="B878">
        <v>1064</v>
      </c>
      <c r="C878">
        <v>3</v>
      </c>
      <c r="D878">
        <v>0</v>
      </c>
      <c r="E878">
        <f>SmtRes!AV1064</f>
        <v>0</v>
      </c>
      <c r="F878" t="str">
        <f>SmtRes!I1064</f>
        <v>21.17-1-26</v>
      </c>
      <c r="G878" t="str">
        <f>SmtRes!K1064</f>
        <v>Унитазы керамические напольные с цельноотливной полочкой, с воронкообразной чашей, с косым выпуском, с бачком смывным керамическим компакт в комплекте с запорной арматурой</v>
      </c>
      <c r="H878" t="str">
        <f>SmtRes!O1064</f>
        <v>компл.</v>
      </c>
      <c r="I878">
        <f>SmtRes!Y1064*Source!I1974</f>
        <v>4</v>
      </c>
      <c r="J878">
        <f>SmtRes!AO1064</f>
        <v>1</v>
      </c>
      <c r="K878">
        <f>SmtRes!AE1064</f>
        <v>3802.31</v>
      </c>
      <c r="L878">
        <f>SmtRes!DB1064</f>
        <v>380231</v>
      </c>
      <c r="M878">
        <f>ROUND(ROUND(L878*Source!I1974, 6)*1, 2)</f>
        <v>15209.24</v>
      </c>
      <c r="N878">
        <f>SmtRes!AA1064</f>
        <v>3802.31</v>
      </c>
      <c r="O878">
        <f>ROUND(ROUND(L878*Source!I1974, 6)*SmtRes!DA1064, 2)</f>
        <v>15209.24</v>
      </c>
      <c r="P878">
        <f>SmtRes!AG1064</f>
        <v>0</v>
      </c>
      <c r="Q878">
        <f>SmtRes!DC1064</f>
        <v>0</v>
      </c>
      <c r="R878">
        <f>ROUND(ROUND(Q878*Source!I1974, 6)*1, 2)</f>
        <v>0</v>
      </c>
      <c r="S878">
        <f>SmtRes!AC1064</f>
        <v>0</v>
      </c>
      <c r="T878">
        <f>ROUND(ROUND(Q878*Source!I1974, 6)*SmtRes!AK1064, 2)</f>
        <v>0</v>
      </c>
      <c r="U878">
        <v>3</v>
      </c>
      <c r="Z878">
        <f>SmtRes!X1064</f>
        <v>-733457331</v>
      </c>
      <c r="AA878">
        <v>-348234480</v>
      </c>
      <c r="AB878">
        <v>1212663570</v>
      </c>
    </row>
    <row r="879" spans="1:28" x14ac:dyDescent="0.2">
      <c r="A879">
        <v>20</v>
      </c>
      <c r="B879">
        <v>1063</v>
      </c>
      <c r="C879">
        <v>3</v>
      </c>
      <c r="D879">
        <v>0</v>
      </c>
      <c r="E879">
        <f>SmtRes!AV1063</f>
        <v>0</v>
      </c>
      <c r="F879" t="str">
        <f>SmtRes!I1063</f>
        <v>21.1-6-46</v>
      </c>
      <c r="G879" t="str">
        <f>SmtRes!K1063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879" t="str">
        <f>SmtRes!O1063</f>
        <v>т</v>
      </c>
      <c r="I879">
        <f>SmtRes!Y1063*Source!I1974</f>
        <v>5.5199999999999997E-4</v>
      </c>
      <c r="J879">
        <f>SmtRes!AO1063</f>
        <v>1</v>
      </c>
      <c r="K879">
        <f>SmtRes!AE1063</f>
        <v>115885.91</v>
      </c>
      <c r="L879">
        <f>SmtRes!DB1063</f>
        <v>1599.23</v>
      </c>
      <c r="M879">
        <f>ROUND(ROUND(L879*Source!I1974, 6)*1, 2)</f>
        <v>63.97</v>
      </c>
      <c r="N879">
        <f>SmtRes!AA1063</f>
        <v>115885.91</v>
      </c>
      <c r="O879">
        <f>ROUND(ROUND(L879*Source!I1974, 6)*SmtRes!DA1063, 2)</f>
        <v>63.97</v>
      </c>
      <c r="P879">
        <f>SmtRes!AG1063</f>
        <v>0</v>
      </c>
      <c r="Q879">
        <f>SmtRes!DC1063</f>
        <v>0</v>
      </c>
      <c r="R879">
        <f>ROUND(ROUND(Q879*Source!I1974, 6)*1, 2)</f>
        <v>0</v>
      </c>
      <c r="S879">
        <f>SmtRes!AC1063</f>
        <v>0</v>
      </c>
      <c r="T879">
        <f>ROUND(ROUND(Q879*Source!I1974, 6)*SmtRes!AK1063, 2)</f>
        <v>0</v>
      </c>
      <c r="U879">
        <v>3</v>
      </c>
      <c r="Z879">
        <f>SmtRes!X1063</f>
        <v>-377825509</v>
      </c>
      <c r="AA879">
        <v>-1501988284</v>
      </c>
      <c r="AB879">
        <v>774362928</v>
      </c>
    </row>
    <row r="880" spans="1:28" x14ac:dyDescent="0.2">
      <c r="A880">
        <v>20</v>
      </c>
      <c r="B880">
        <v>1062</v>
      </c>
      <c r="C880">
        <v>3</v>
      </c>
      <c r="D880">
        <v>0</v>
      </c>
      <c r="E880">
        <f>SmtRes!AV1062</f>
        <v>0</v>
      </c>
      <c r="F880" t="str">
        <f>SmtRes!I1062</f>
        <v>21.1-2-9</v>
      </c>
      <c r="G880" t="str">
        <f>SmtRes!K1062</f>
        <v>Цемент гипсоглиноземистый расширяющийся</v>
      </c>
      <c r="H880" t="str">
        <f>SmtRes!O1062</f>
        <v>т</v>
      </c>
      <c r="I880">
        <f>SmtRes!Y1062*Source!I1974</f>
        <v>1.2800000000000001E-3</v>
      </c>
      <c r="J880">
        <f>SmtRes!AO1062</f>
        <v>1</v>
      </c>
      <c r="K880">
        <f>SmtRes!AE1062</f>
        <v>39043.43</v>
      </c>
      <c r="L880">
        <f>SmtRes!DB1062</f>
        <v>1249.3900000000001</v>
      </c>
      <c r="M880">
        <f>ROUND(ROUND(L880*Source!I1974, 6)*1, 2)</f>
        <v>49.98</v>
      </c>
      <c r="N880">
        <f>SmtRes!AA1062</f>
        <v>39043.43</v>
      </c>
      <c r="O880">
        <f>ROUND(ROUND(L880*Source!I1974, 6)*SmtRes!DA1062, 2)</f>
        <v>49.98</v>
      </c>
      <c r="P880">
        <f>SmtRes!AG1062</f>
        <v>0</v>
      </c>
      <c r="Q880">
        <f>SmtRes!DC1062</f>
        <v>0</v>
      </c>
      <c r="R880">
        <f>ROUND(ROUND(Q880*Source!I1974, 6)*1, 2)</f>
        <v>0</v>
      </c>
      <c r="S880">
        <f>SmtRes!AC1062</f>
        <v>0</v>
      </c>
      <c r="T880">
        <f>ROUND(ROUND(Q880*Source!I1974, 6)*SmtRes!AK1062, 2)</f>
        <v>0</v>
      </c>
      <c r="U880">
        <v>3</v>
      </c>
      <c r="Z880">
        <f>SmtRes!X1062</f>
        <v>-43003999</v>
      </c>
      <c r="AA880">
        <v>1800438197</v>
      </c>
      <c r="AB880">
        <v>1997117069</v>
      </c>
    </row>
    <row r="881" spans="1:28" x14ac:dyDescent="0.2">
      <c r="A881">
        <v>20</v>
      </c>
      <c r="B881">
        <v>1061</v>
      </c>
      <c r="C881">
        <v>3</v>
      </c>
      <c r="D881">
        <v>0</v>
      </c>
      <c r="E881">
        <f>SmtRes!AV1061</f>
        <v>0</v>
      </c>
      <c r="F881" t="str">
        <f>SmtRes!I1061</f>
        <v>21.1-25-209</v>
      </c>
      <c r="G881" t="str">
        <f>SmtRes!K1061</f>
        <v>Пакля пропитанная</v>
      </c>
      <c r="H881" t="str">
        <f>SmtRes!O1061</f>
        <v>кг</v>
      </c>
      <c r="I881">
        <f>SmtRes!Y1061*Source!I1974</f>
        <v>0.49200000000000005</v>
      </c>
      <c r="J881">
        <f>SmtRes!AO1061</f>
        <v>1</v>
      </c>
      <c r="K881">
        <f>SmtRes!AE1061</f>
        <v>149.35</v>
      </c>
      <c r="L881">
        <f>SmtRes!DB1061</f>
        <v>1837.01</v>
      </c>
      <c r="M881">
        <f>ROUND(ROUND(L881*Source!I1974, 6)*1, 2)</f>
        <v>73.48</v>
      </c>
      <c r="N881">
        <f>SmtRes!AA1061</f>
        <v>149.35</v>
      </c>
      <c r="O881">
        <f>ROUND(ROUND(L881*Source!I1974, 6)*SmtRes!DA1061, 2)</f>
        <v>73.48</v>
      </c>
      <c r="P881">
        <f>SmtRes!AG1061</f>
        <v>0</v>
      </c>
      <c r="Q881">
        <f>SmtRes!DC1061</f>
        <v>0</v>
      </c>
      <c r="R881">
        <f>ROUND(ROUND(Q881*Source!I1974, 6)*1, 2)</f>
        <v>0</v>
      </c>
      <c r="S881">
        <f>SmtRes!AC1061</f>
        <v>0</v>
      </c>
      <c r="T881">
        <f>ROUND(ROUND(Q881*Source!I1974, 6)*SmtRes!AK1061, 2)</f>
        <v>0</v>
      </c>
      <c r="U881">
        <v>3</v>
      </c>
      <c r="Z881">
        <f>SmtRes!X1061</f>
        <v>1726106284</v>
      </c>
      <c r="AA881">
        <v>2119225562</v>
      </c>
      <c r="AB881">
        <v>1172976567</v>
      </c>
    </row>
    <row r="882" spans="1:28" x14ac:dyDescent="0.2">
      <c r="A882">
        <v>20</v>
      </c>
      <c r="B882">
        <v>1060</v>
      </c>
      <c r="C882">
        <v>3</v>
      </c>
      <c r="D882">
        <v>0</v>
      </c>
      <c r="E882">
        <f>SmtRes!AV1060</f>
        <v>0</v>
      </c>
      <c r="F882" t="str">
        <f>SmtRes!I1060</f>
        <v>21.1-11-51</v>
      </c>
      <c r="G882" t="str">
        <f>SmtRes!K1060</f>
        <v>Дюбели с насаженными шайбами</v>
      </c>
      <c r="H882" t="str">
        <f>SmtRes!O1060</f>
        <v>т</v>
      </c>
      <c r="I882">
        <f>SmtRes!Y1060*Source!I1974</f>
        <v>3.9199999999999999E-4</v>
      </c>
      <c r="J882">
        <f>SmtRes!AO1060</f>
        <v>1</v>
      </c>
      <c r="K882">
        <f>SmtRes!AE1060</f>
        <v>233970.16</v>
      </c>
      <c r="L882">
        <f>SmtRes!DB1060</f>
        <v>2292.91</v>
      </c>
      <c r="M882">
        <f>ROUND(ROUND(L882*Source!I1974, 6)*1, 2)</f>
        <v>91.72</v>
      </c>
      <c r="N882">
        <f>SmtRes!AA1060</f>
        <v>233970.16</v>
      </c>
      <c r="O882">
        <f>ROUND(ROUND(L882*Source!I1974, 6)*SmtRes!DA1060, 2)</f>
        <v>91.72</v>
      </c>
      <c r="P882">
        <f>SmtRes!AG1060</f>
        <v>0</v>
      </c>
      <c r="Q882">
        <f>SmtRes!DC1060</f>
        <v>0</v>
      </c>
      <c r="R882">
        <f>ROUND(ROUND(Q882*Source!I1974, 6)*1, 2)</f>
        <v>0</v>
      </c>
      <c r="S882">
        <f>SmtRes!AC1060</f>
        <v>0</v>
      </c>
      <c r="T882">
        <f>ROUND(ROUND(Q882*Source!I1974, 6)*SmtRes!AK1060, 2)</f>
        <v>0</v>
      </c>
      <c r="U882">
        <v>3</v>
      </c>
      <c r="Z882">
        <f>SmtRes!X1060</f>
        <v>-479093135</v>
      </c>
      <c r="AA882">
        <v>-1837230124</v>
      </c>
      <c r="AB882">
        <v>1672347139</v>
      </c>
    </row>
    <row r="883" spans="1:28" x14ac:dyDescent="0.2">
      <c r="A883">
        <v>20</v>
      </c>
      <c r="B883">
        <v>1059</v>
      </c>
      <c r="C883">
        <v>3</v>
      </c>
      <c r="D883">
        <v>0</v>
      </c>
      <c r="E883">
        <f>SmtRes!AV1059</f>
        <v>0</v>
      </c>
      <c r="F883" t="str">
        <f>SmtRes!I1059</f>
        <v>21.1-11-125</v>
      </c>
      <c r="G883" t="str">
        <f>SmtRes!K1059</f>
        <v>Шурупы с потайной головкой, черные, размер 8,0х100 мм</v>
      </c>
      <c r="H883" t="str">
        <f>SmtRes!O1059</f>
        <v>т</v>
      </c>
      <c r="I883">
        <f>SmtRes!Y1059*Source!I1974</f>
        <v>4.3200000000000004E-4</v>
      </c>
      <c r="J883">
        <f>SmtRes!AO1059</f>
        <v>1</v>
      </c>
      <c r="K883">
        <f>SmtRes!AE1059</f>
        <v>238805.23</v>
      </c>
      <c r="L883">
        <f>SmtRes!DB1059</f>
        <v>2579.1</v>
      </c>
      <c r="M883">
        <f>ROUND(ROUND(L883*Source!I1974, 6)*1, 2)</f>
        <v>103.16</v>
      </c>
      <c r="N883">
        <f>SmtRes!AA1059</f>
        <v>238805.23</v>
      </c>
      <c r="O883">
        <f>ROUND(ROUND(L883*Source!I1974, 6)*SmtRes!DA1059, 2)</f>
        <v>103.16</v>
      </c>
      <c r="P883">
        <f>SmtRes!AG1059</f>
        <v>0</v>
      </c>
      <c r="Q883">
        <f>SmtRes!DC1059</f>
        <v>0</v>
      </c>
      <c r="R883">
        <f>ROUND(ROUND(Q883*Source!I1974, 6)*1, 2)</f>
        <v>0</v>
      </c>
      <c r="S883">
        <f>SmtRes!AC1059</f>
        <v>0</v>
      </c>
      <c r="T883">
        <f>ROUND(ROUND(Q883*Source!I1974, 6)*SmtRes!AK1059, 2)</f>
        <v>0</v>
      </c>
      <c r="U883">
        <v>3</v>
      </c>
      <c r="Z883">
        <f>SmtRes!X1059</f>
        <v>-1725008999</v>
      </c>
      <c r="AA883">
        <v>-266277888</v>
      </c>
      <c r="AB883">
        <v>-1020864924</v>
      </c>
    </row>
    <row r="884" spans="1:28" x14ac:dyDescent="0.2">
      <c r="A884">
        <f>Source!A1975</f>
        <v>18</v>
      </c>
      <c r="B884">
        <v>1975</v>
      </c>
      <c r="C884">
        <v>3</v>
      </c>
      <c r="D884">
        <f>Source!BI1975</f>
        <v>4</v>
      </c>
      <c r="E884">
        <f>Source!FS1975</f>
        <v>0</v>
      </c>
      <c r="F884" t="str">
        <f>Source!F1975</f>
        <v>21.17-2-14</v>
      </c>
      <c r="G884" t="str">
        <f>Source!G1975</f>
        <v>Отводы из поливинилхлорида для унитаза гофрированные, диаметр 110 мм</v>
      </c>
      <c r="H884" t="str">
        <f>Source!H1975</f>
        <v>шт.</v>
      </c>
      <c r="I884">
        <f>Source!I1975</f>
        <v>4</v>
      </c>
      <c r="J884">
        <v>1</v>
      </c>
      <c r="K884">
        <f>Source!AC1975</f>
        <v>237.36</v>
      </c>
      <c r="M884">
        <f>ROUND(K884*I884, 2)</f>
        <v>949.44</v>
      </c>
      <c r="N884">
        <f>Source!AC1975*IF(Source!BC1975&lt;&gt; 0, Source!BC1975, 1)</f>
        <v>237.36</v>
      </c>
      <c r="O884">
        <f>ROUND(N884*I884, 2)</f>
        <v>949.44</v>
      </c>
      <c r="P884">
        <f>Source!AE1975</f>
        <v>0</v>
      </c>
      <c r="R884">
        <f>ROUND(P884*I884, 2)</f>
        <v>0</v>
      </c>
      <c r="S884">
        <f>Source!AE1975*IF(Source!BS1975&lt;&gt; 0, Source!BS1975, 1)</f>
        <v>0</v>
      </c>
      <c r="T884">
        <f>ROUND(S884*I884, 2)</f>
        <v>0</v>
      </c>
      <c r="U884">
        <v>3</v>
      </c>
      <c r="Z884">
        <f>Source!GF1975</f>
        <v>1413172044</v>
      </c>
      <c r="AA884">
        <v>-1226600373</v>
      </c>
      <c r="AB884">
        <v>-1858645378</v>
      </c>
    </row>
    <row r="885" spans="1:28" x14ac:dyDescent="0.2">
      <c r="A885">
        <f>Source!A2007</f>
        <v>5</v>
      </c>
      <c r="B885">
        <v>2007</v>
      </c>
      <c r="G885" t="str">
        <f>Source!G2007</f>
        <v>Сантехперегородки</v>
      </c>
    </row>
    <row r="886" spans="1:28" x14ac:dyDescent="0.2">
      <c r="A886">
        <v>20</v>
      </c>
      <c r="B886">
        <v>1068</v>
      </c>
      <c r="C886">
        <v>3</v>
      </c>
      <c r="D886">
        <v>0</v>
      </c>
      <c r="E886">
        <f>SmtRes!AV1068</f>
        <v>0</v>
      </c>
      <c r="F886" t="str">
        <f>SmtRes!I1068</f>
        <v>9999990001</v>
      </c>
      <c r="G886" t="str">
        <f>SmtRes!K1068</f>
        <v>Масса мусора</v>
      </c>
      <c r="H886" t="str">
        <f>SmtRes!O1068</f>
        <v>т</v>
      </c>
      <c r="I886">
        <f>SmtRes!Y1068*Source!I2011</f>
        <v>0.35800000000000004</v>
      </c>
      <c r="J886">
        <f>SmtRes!AO1068</f>
        <v>1</v>
      </c>
      <c r="K886">
        <f>SmtRes!AE1068</f>
        <v>0</v>
      </c>
      <c r="L886">
        <f>SmtRes!DB1068</f>
        <v>0</v>
      </c>
      <c r="M886">
        <f>ROUND(ROUND(L886*Source!I2011, 6)*1, 2)</f>
        <v>0</v>
      </c>
      <c r="N886">
        <f>SmtRes!AA1068</f>
        <v>0</v>
      </c>
      <c r="O886">
        <f>ROUND(ROUND(L886*Source!I2011, 6)*SmtRes!DA1068, 2)</f>
        <v>0</v>
      </c>
      <c r="P886">
        <f>SmtRes!AG1068</f>
        <v>0</v>
      </c>
      <c r="Q886">
        <f>SmtRes!DC1068</f>
        <v>0</v>
      </c>
      <c r="R886">
        <f>ROUND(ROUND(Q886*Source!I2011, 6)*1, 2)</f>
        <v>0</v>
      </c>
      <c r="S886">
        <f>SmtRes!AC1068</f>
        <v>0</v>
      </c>
      <c r="T886">
        <f>ROUND(ROUND(Q886*Source!I2011, 6)*SmtRes!AK1068, 2)</f>
        <v>0</v>
      </c>
      <c r="U886">
        <v>3</v>
      </c>
      <c r="Z886">
        <f>SmtRes!X1068</f>
        <v>1489638031</v>
      </c>
      <c r="AA886">
        <v>1808425918</v>
      </c>
      <c r="AB886">
        <v>-883491509</v>
      </c>
    </row>
    <row r="887" spans="1:28" x14ac:dyDescent="0.2">
      <c r="A887">
        <v>20</v>
      </c>
      <c r="B887">
        <v>1072</v>
      </c>
      <c r="C887">
        <v>3</v>
      </c>
      <c r="D887">
        <v>0</v>
      </c>
      <c r="E887">
        <f>SmtRes!AV1072</f>
        <v>0</v>
      </c>
      <c r="F887" t="str">
        <f>SmtRes!I1072</f>
        <v>21.7-12-17</v>
      </c>
      <c r="G887" t="str">
        <f>SmtRes!K1072</f>
        <v>Перегородки сантехнические из влагостойкой ЛДСП толщиной 16 мм, каркас из алюминиевого профиля 30х33 мм, высота 2000 мм, в комплекте с элементами крепления, фурнитура на 1 дверь: петли-3 штуки, поворотная задвижка с индикатором занятости, ручка</v>
      </c>
      <c r="H887" t="str">
        <f>SmtRes!O1072</f>
        <v>м2</v>
      </c>
      <c r="I887">
        <f>SmtRes!Y1072*Source!I2012</f>
        <v>10</v>
      </c>
      <c r="J887">
        <f>SmtRes!AO1072</f>
        <v>1</v>
      </c>
      <c r="K887">
        <f>SmtRes!AE1072</f>
        <v>2271.2399999999998</v>
      </c>
      <c r="L887">
        <f>SmtRes!DB1072</f>
        <v>2271.2399999999998</v>
      </c>
      <c r="M887">
        <f>ROUND(ROUND(L887*Source!I2012, 6)*1, 2)</f>
        <v>22712.400000000001</v>
      </c>
      <c r="N887">
        <f>SmtRes!AA1072</f>
        <v>2271.2399999999998</v>
      </c>
      <c r="O887">
        <f>ROUND(ROUND(L887*Source!I2012, 6)*SmtRes!DA1072, 2)</f>
        <v>22712.400000000001</v>
      </c>
      <c r="P887">
        <f>SmtRes!AG1072</f>
        <v>0</v>
      </c>
      <c r="Q887">
        <f>SmtRes!DC1072</f>
        <v>0</v>
      </c>
      <c r="R887">
        <f>ROUND(ROUND(Q887*Source!I2012, 6)*1, 2)</f>
        <v>0</v>
      </c>
      <c r="S887">
        <f>SmtRes!AC1072</f>
        <v>0</v>
      </c>
      <c r="T887">
        <f>ROUND(ROUND(Q887*Source!I2012, 6)*SmtRes!AK1072, 2)</f>
        <v>0</v>
      </c>
      <c r="U887">
        <v>3</v>
      </c>
      <c r="Z887">
        <f>SmtRes!X1072</f>
        <v>1289525274</v>
      </c>
      <c r="AA887">
        <v>1213593997</v>
      </c>
      <c r="AB887">
        <v>-1118104125</v>
      </c>
    </row>
    <row r="888" spans="1:28" x14ac:dyDescent="0.2">
      <c r="A888">
        <v>20</v>
      </c>
      <c r="B888">
        <v>1071</v>
      </c>
      <c r="C888">
        <v>2</v>
      </c>
      <c r="D888">
        <v>0</v>
      </c>
      <c r="E888">
        <f>SmtRes!AV1071</f>
        <v>0</v>
      </c>
      <c r="F888" t="str">
        <f>SmtRes!I1071</f>
        <v>22.1-30-56</v>
      </c>
      <c r="G888" t="str">
        <f>SmtRes!K1071</f>
        <v>Шуруповерты</v>
      </c>
      <c r="H888" t="str">
        <f>SmtRes!O1071</f>
        <v>маш.-ч</v>
      </c>
      <c r="I888">
        <f>SmtRes!Y1071*Source!I2012</f>
        <v>0.6</v>
      </c>
      <c r="J888">
        <f>SmtRes!AO1071</f>
        <v>1</v>
      </c>
      <c r="K888">
        <f>SmtRes!AF1071</f>
        <v>7.44</v>
      </c>
      <c r="L888">
        <f>SmtRes!DB1071</f>
        <v>0.45</v>
      </c>
      <c r="M888">
        <f>ROUND(ROUND(L888*Source!I2012, 6)*1, 2)</f>
        <v>4.5</v>
      </c>
      <c r="N888">
        <f>SmtRes!AB1071</f>
        <v>7.44</v>
      </c>
      <c r="O888">
        <f>ROUND(ROUND(L888*Source!I2012, 6)*SmtRes!DA1071, 2)</f>
        <v>4.5</v>
      </c>
      <c r="P888">
        <f>SmtRes!AG1071</f>
        <v>0.01</v>
      </c>
      <c r="Q888">
        <f>SmtRes!DC1071</f>
        <v>0</v>
      </c>
      <c r="R888">
        <f>ROUND(ROUND(Q888*Source!I2012, 6)*1, 2)</f>
        <v>0</v>
      </c>
      <c r="S888">
        <f>SmtRes!AC1071</f>
        <v>0.01</v>
      </c>
      <c r="T888">
        <f>ROUND(ROUND(Q888*Source!I2012, 6)*SmtRes!AK1071, 2)</f>
        <v>0</v>
      </c>
      <c r="U888">
        <v>2</v>
      </c>
      <c r="Z888">
        <f>SmtRes!X1071</f>
        <v>2076833660</v>
      </c>
      <c r="AA888">
        <v>-2012010907</v>
      </c>
      <c r="AB888">
        <v>-1996660002</v>
      </c>
    </row>
    <row r="889" spans="1:28" x14ac:dyDescent="0.2">
      <c r="A889">
        <v>20</v>
      </c>
      <c r="B889">
        <v>1070</v>
      </c>
      <c r="C889">
        <v>2</v>
      </c>
      <c r="D889">
        <v>0</v>
      </c>
      <c r="E889">
        <f>SmtRes!AV1070</f>
        <v>0</v>
      </c>
      <c r="F889" t="str">
        <f>SmtRes!I1070</f>
        <v>22.1-30-102</v>
      </c>
      <c r="G889" t="str">
        <f>SmtRes!K1070</f>
        <v>Дрели электрические, двухскоростные, мощностью 600 Вт</v>
      </c>
      <c r="H889" t="str">
        <f>SmtRes!O1070</f>
        <v>маш.-ч</v>
      </c>
      <c r="I889">
        <f>SmtRes!Y1070*Source!I2012</f>
        <v>0.8</v>
      </c>
      <c r="J889">
        <f>SmtRes!AO1070</f>
        <v>1</v>
      </c>
      <c r="K889">
        <f>SmtRes!AF1070</f>
        <v>5.79</v>
      </c>
      <c r="L889">
        <f>SmtRes!DB1070</f>
        <v>0.46</v>
      </c>
      <c r="M889">
        <f>ROUND(ROUND(L889*Source!I2012, 6)*1, 2)</f>
        <v>4.5999999999999996</v>
      </c>
      <c r="N889">
        <f>SmtRes!AB1070</f>
        <v>5.79</v>
      </c>
      <c r="O889">
        <f>ROUND(ROUND(L889*Source!I2012, 6)*SmtRes!DA1070, 2)</f>
        <v>4.5999999999999996</v>
      </c>
      <c r="P889">
        <f>SmtRes!AG1070</f>
        <v>1.58</v>
      </c>
      <c r="Q889">
        <f>SmtRes!DC1070</f>
        <v>0.13</v>
      </c>
      <c r="R889">
        <f>ROUND(ROUND(Q889*Source!I2012, 6)*1, 2)</f>
        <v>1.3</v>
      </c>
      <c r="S889">
        <f>SmtRes!AC1070</f>
        <v>1.58</v>
      </c>
      <c r="T889">
        <f>ROUND(ROUND(Q889*Source!I2012, 6)*SmtRes!AK1070, 2)</f>
        <v>1.3</v>
      </c>
      <c r="U889">
        <v>2</v>
      </c>
      <c r="Z889">
        <f>SmtRes!X1070</f>
        <v>-490795739</v>
      </c>
      <c r="AA889">
        <v>-440713650</v>
      </c>
      <c r="AB889">
        <v>-1522604931</v>
      </c>
    </row>
    <row r="890" spans="1:28" x14ac:dyDescent="0.2">
      <c r="A890">
        <f>Source!A2074</f>
        <v>4</v>
      </c>
      <c r="B890">
        <v>2074</v>
      </c>
      <c r="G890" t="str">
        <f>Source!G2074</f>
        <v>1 эт. Фойе столовой</v>
      </c>
    </row>
    <row r="891" spans="1:28" x14ac:dyDescent="0.2">
      <c r="A891">
        <f>Source!A2078</f>
        <v>5</v>
      </c>
      <c r="B891">
        <v>2078</v>
      </c>
      <c r="G891" t="str">
        <f>Source!G2078</f>
        <v>Пол</v>
      </c>
    </row>
    <row r="892" spans="1:28" x14ac:dyDescent="0.2">
      <c r="A892">
        <v>20</v>
      </c>
      <c r="B892">
        <v>1076</v>
      </c>
      <c r="C892">
        <v>3</v>
      </c>
      <c r="D892">
        <v>0</v>
      </c>
      <c r="E892">
        <f>SmtRes!AV1076</f>
        <v>0</v>
      </c>
      <c r="F892" t="str">
        <f>SmtRes!I1076</f>
        <v>9999990001</v>
      </c>
      <c r="G892" t="str">
        <f>SmtRes!K1076</f>
        <v>Масса мусора</v>
      </c>
      <c r="H892" t="str">
        <f>SmtRes!O1076</f>
        <v>т</v>
      </c>
      <c r="I892">
        <f>SmtRes!Y1076*Source!I2082</f>
        <v>3.3555600000000001</v>
      </c>
      <c r="J892">
        <f>SmtRes!AO1076</f>
        <v>1</v>
      </c>
      <c r="K892">
        <f>SmtRes!AE1076</f>
        <v>0</v>
      </c>
      <c r="L892">
        <f>SmtRes!DB1076</f>
        <v>0</v>
      </c>
      <c r="M892">
        <f>ROUND(ROUND(L892*Source!I2082, 6)*1, 2)</f>
        <v>0</v>
      </c>
      <c r="N892">
        <f>SmtRes!AA1076</f>
        <v>0</v>
      </c>
      <c r="O892">
        <f>ROUND(ROUND(L892*Source!I2082, 6)*SmtRes!DA1076, 2)</f>
        <v>0</v>
      </c>
      <c r="P892">
        <f>SmtRes!AG1076</f>
        <v>0</v>
      </c>
      <c r="Q892">
        <f>SmtRes!DC1076</f>
        <v>0</v>
      </c>
      <c r="R892">
        <f>ROUND(ROUND(Q892*Source!I2082, 6)*1, 2)</f>
        <v>0</v>
      </c>
      <c r="S892">
        <f>SmtRes!AC1076</f>
        <v>0</v>
      </c>
      <c r="T892">
        <f>ROUND(ROUND(Q892*Source!I2082, 6)*SmtRes!AK1076, 2)</f>
        <v>0</v>
      </c>
      <c r="U892">
        <v>3</v>
      </c>
      <c r="Z892">
        <f>SmtRes!X1076</f>
        <v>1489638031</v>
      </c>
      <c r="AA892">
        <v>1808425918</v>
      </c>
      <c r="AB892">
        <v>-883491509</v>
      </c>
    </row>
    <row r="893" spans="1:28" x14ac:dyDescent="0.2">
      <c r="A893">
        <v>20</v>
      </c>
      <c r="B893">
        <v>1075</v>
      </c>
      <c r="C893">
        <v>2</v>
      </c>
      <c r="D893">
        <v>0</v>
      </c>
      <c r="E893">
        <f>SmtRes!AV1075</f>
        <v>0</v>
      </c>
      <c r="F893" t="str">
        <f>SmtRes!I1075</f>
        <v>22.1-30-54</v>
      </c>
      <c r="G893" t="str">
        <f>SmtRes!K1075</f>
        <v>Молотки отбойные</v>
      </c>
      <c r="H893" t="str">
        <f>SmtRes!O1075</f>
        <v>маш.-ч</v>
      </c>
      <c r="I893">
        <f>SmtRes!Y1075*Source!I2082</f>
        <v>0.46461599999999997</v>
      </c>
      <c r="J893">
        <f>SmtRes!AO1075</f>
        <v>1</v>
      </c>
      <c r="K893">
        <f>SmtRes!AF1075</f>
        <v>5.58</v>
      </c>
      <c r="L893">
        <f>SmtRes!DB1075</f>
        <v>4.0199999999999996</v>
      </c>
      <c r="M893">
        <f>ROUND(ROUND(L893*Source!I2082, 6)*1, 2)</f>
        <v>2.59</v>
      </c>
      <c r="N893">
        <f>SmtRes!AB1075</f>
        <v>5.58</v>
      </c>
      <c r="O893">
        <f>ROUND(ROUND(L893*Source!I2082, 6)*SmtRes!DA1075, 2)</f>
        <v>2.59</v>
      </c>
      <c r="P893">
        <f>SmtRes!AG1075</f>
        <v>0</v>
      </c>
      <c r="Q893">
        <f>SmtRes!DC1075</f>
        <v>0</v>
      </c>
      <c r="R893">
        <f>ROUND(ROUND(Q893*Source!I2082, 6)*1, 2)</f>
        <v>0</v>
      </c>
      <c r="S893">
        <f>SmtRes!AC1075</f>
        <v>0</v>
      </c>
      <c r="T893">
        <f>ROUND(ROUND(Q893*Source!I2082, 6)*SmtRes!AK1075, 2)</f>
        <v>0</v>
      </c>
      <c r="U893">
        <v>2</v>
      </c>
      <c r="Z893">
        <f>SmtRes!X1075</f>
        <v>914607326</v>
      </c>
      <c r="AA893">
        <v>2130817926</v>
      </c>
      <c r="AB893">
        <v>324745087</v>
      </c>
    </row>
    <row r="894" spans="1:28" x14ac:dyDescent="0.2">
      <c r="A894">
        <v>20</v>
      </c>
      <c r="B894">
        <v>1074</v>
      </c>
      <c r="C894">
        <v>2</v>
      </c>
      <c r="D894">
        <v>0</v>
      </c>
      <c r="E894">
        <f>SmtRes!AV1074</f>
        <v>0</v>
      </c>
      <c r="F894" t="str">
        <f>SmtRes!I1074</f>
        <v>22.1-10-19</v>
      </c>
      <c r="G894" t="str">
        <f>SmtRes!K1074</f>
        <v>Компрессоры поршневые, объем ресивера 24 л</v>
      </c>
      <c r="H894" t="str">
        <f>SmtRes!O1074</f>
        <v>маш.-ч</v>
      </c>
      <c r="I894">
        <f>SmtRes!Y1074*Source!I2082</f>
        <v>0.46461599999999997</v>
      </c>
      <c r="J894">
        <f>SmtRes!AO1074</f>
        <v>1</v>
      </c>
      <c r="K894">
        <f>SmtRes!AF1074</f>
        <v>10.75</v>
      </c>
      <c r="L894">
        <f>SmtRes!DB1074</f>
        <v>7.74</v>
      </c>
      <c r="M894">
        <f>ROUND(ROUND(L894*Source!I2082, 6)*1, 2)</f>
        <v>4.99</v>
      </c>
      <c r="N894">
        <f>SmtRes!AB1074</f>
        <v>10.75</v>
      </c>
      <c r="O894">
        <f>ROUND(ROUND(L894*Source!I2082, 6)*SmtRes!DA1074, 2)</f>
        <v>4.99</v>
      </c>
      <c r="P894">
        <f>SmtRes!AG1074</f>
        <v>0</v>
      </c>
      <c r="Q894">
        <f>SmtRes!DC1074</f>
        <v>0</v>
      </c>
      <c r="R894">
        <f>ROUND(ROUND(Q894*Source!I2082, 6)*1, 2)</f>
        <v>0</v>
      </c>
      <c r="S894">
        <f>SmtRes!AC1074</f>
        <v>0</v>
      </c>
      <c r="T894">
        <f>ROUND(ROUND(Q894*Source!I2082, 6)*SmtRes!AK1074, 2)</f>
        <v>0</v>
      </c>
      <c r="U894">
        <v>2</v>
      </c>
      <c r="Z894">
        <f>SmtRes!X1074</f>
        <v>-1406686482</v>
      </c>
      <c r="AA894">
        <v>751728709</v>
      </c>
      <c r="AB894">
        <v>835711665</v>
      </c>
    </row>
    <row r="895" spans="1:28" x14ac:dyDescent="0.2">
      <c r="A895">
        <v>20</v>
      </c>
      <c r="B895">
        <v>1080</v>
      </c>
      <c r="C895">
        <v>3</v>
      </c>
      <c r="D895">
        <v>0</v>
      </c>
      <c r="E895">
        <f>SmtRes!AV1080</f>
        <v>0</v>
      </c>
      <c r="F895" t="str">
        <f>SmtRes!I1080</f>
        <v>9999990001</v>
      </c>
      <c r="G895" t="str">
        <f>SmtRes!K1080</f>
        <v>Масса мусора</v>
      </c>
      <c r="H895" t="str">
        <f>SmtRes!O1080</f>
        <v>т</v>
      </c>
      <c r="I895">
        <f>SmtRes!Y1080*Source!I2083</f>
        <v>4.2589799999999993</v>
      </c>
      <c r="J895">
        <f>SmtRes!AO1080</f>
        <v>1</v>
      </c>
      <c r="K895">
        <f>SmtRes!AE1080</f>
        <v>0</v>
      </c>
      <c r="L895">
        <f>SmtRes!DB1080</f>
        <v>0</v>
      </c>
      <c r="M895">
        <f>ROUND(ROUND(L895*Source!I2083, 6)*1, 2)</f>
        <v>0</v>
      </c>
      <c r="N895">
        <f>SmtRes!AA1080</f>
        <v>0</v>
      </c>
      <c r="O895">
        <f>ROUND(ROUND(L895*Source!I2083, 6)*SmtRes!DA1080, 2)</f>
        <v>0</v>
      </c>
      <c r="P895">
        <f>SmtRes!AG1080</f>
        <v>0</v>
      </c>
      <c r="Q895">
        <f>SmtRes!DC1080</f>
        <v>0</v>
      </c>
      <c r="R895">
        <f>ROUND(ROUND(Q895*Source!I2083, 6)*1, 2)</f>
        <v>0</v>
      </c>
      <c r="S895">
        <f>SmtRes!AC1080</f>
        <v>0</v>
      </c>
      <c r="T895">
        <f>ROUND(ROUND(Q895*Source!I2083, 6)*SmtRes!AK1080, 2)</f>
        <v>0</v>
      </c>
      <c r="U895">
        <v>3</v>
      </c>
      <c r="Z895">
        <f>SmtRes!X1080</f>
        <v>1489638031</v>
      </c>
      <c r="AA895">
        <v>1808425918</v>
      </c>
      <c r="AB895">
        <v>-883491509</v>
      </c>
    </row>
    <row r="896" spans="1:28" x14ac:dyDescent="0.2">
      <c r="A896">
        <v>20</v>
      </c>
      <c r="B896">
        <v>1079</v>
      </c>
      <c r="C896">
        <v>2</v>
      </c>
      <c r="D896">
        <v>0</v>
      </c>
      <c r="E896">
        <f>SmtRes!AV1079</f>
        <v>0</v>
      </c>
      <c r="F896" t="str">
        <f>SmtRes!I1079</f>
        <v>22.1-30-54</v>
      </c>
      <c r="G896" t="str">
        <f>SmtRes!K1079</f>
        <v>Молотки отбойные</v>
      </c>
      <c r="H896" t="str">
        <f>SmtRes!O1079</f>
        <v>маш.-ч</v>
      </c>
      <c r="I896">
        <f>SmtRes!Y1079*Source!I2083</f>
        <v>6.7111200000000002</v>
      </c>
      <c r="J896">
        <f>SmtRes!AO1079</f>
        <v>1</v>
      </c>
      <c r="K896">
        <f>SmtRes!AF1079</f>
        <v>5.58</v>
      </c>
      <c r="L896">
        <f>SmtRes!DB1079</f>
        <v>58.03</v>
      </c>
      <c r="M896">
        <f>ROUND(ROUND(L896*Source!I2083, 6)*1, 2)</f>
        <v>37.450000000000003</v>
      </c>
      <c r="N896">
        <f>SmtRes!AB1079</f>
        <v>5.58</v>
      </c>
      <c r="O896">
        <f>ROUND(ROUND(L896*Source!I2083, 6)*SmtRes!DA1079, 2)</f>
        <v>37.450000000000003</v>
      </c>
      <c r="P896">
        <f>SmtRes!AG1079</f>
        <v>0</v>
      </c>
      <c r="Q896">
        <f>SmtRes!DC1079</f>
        <v>0</v>
      </c>
      <c r="R896">
        <f>ROUND(ROUND(Q896*Source!I2083, 6)*1, 2)</f>
        <v>0</v>
      </c>
      <c r="S896">
        <f>SmtRes!AC1079</f>
        <v>0</v>
      </c>
      <c r="T896">
        <f>ROUND(ROUND(Q896*Source!I2083, 6)*SmtRes!AK1079, 2)</f>
        <v>0</v>
      </c>
      <c r="U896">
        <v>2</v>
      </c>
      <c r="Z896">
        <f>SmtRes!X1079</f>
        <v>914607326</v>
      </c>
      <c r="AA896">
        <v>2130817926</v>
      </c>
      <c r="AB896">
        <v>324745087</v>
      </c>
    </row>
    <row r="897" spans="1:28" x14ac:dyDescent="0.2">
      <c r="A897">
        <v>20</v>
      </c>
      <c r="B897">
        <v>1078</v>
      </c>
      <c r="C897">
        <v>2</v>
      </c>
      <c r="D897">
        <v>0</v>
      </c>
      <c r="E897">
        <f>SmtRes!AV1078</f>
        <v>0</v>
      </c>
      <c r="F897" t="str">
        <f>SmtRes!I1078</f>
        <v>22.1-10-19</v>
      </c>
      <c r="G897" t="str">
        <f>SmtRes!K1078</f>
        <v>Компрессоры поршневые, объем ресивера 24 л</v>
      </c>
      <c r="H897" t="str">
        <f>SmtRes!O1078</f>
        <v>маш.-ч</v>
      </c>
      <c r="I897">
        <f>SmtRes!Y1078*Source!I2083</f>
        <v>6.7111200000000002</v>
      </c>
      <c r="J897">
        <f>SmtRes!AO1078</f>
        <v>1</v>
      </c>
      <c r="K897">
        <f>SmtRes!AF1078</f>
        <v>10.75</v>
      </c>
      <c r="L897">
        <f>SmtRes!DB1078</f>
        <v>111.8</v>
      </c>
      <c r="M897">
        <f>ROUND(ROUND(L897*Source!I2083, 6)*1, 2)</f>
        <v>72.14</v>
      </c>
      <c r="N897">
        <f>SmtRes!AB1078</f>
        <v>10.75</v>
      </c>
      <c r="O897">
        <f>ROUND(ROUND(L897*Source!I2083, 6)*SmtRes!DA1078, 2)</f>
        <v>72.14</v>
      </c>
      <c r="P897">
        <f>SmtRes!AG1078</f>
        <v>0</v>
      </c>
      <c r="Q897">
        <f>SmtRes!DC1078</f>
        <v>0</v>
      </c>
      <c r="R897">
        <f>ROUND(ROUND(Q897*Source!I2083, 6)*1, 2)</f>
        <v>0</v>
      </c>
      <c r="S897">
        <f>SmtRes!AC1078</f>
        <v>0</v>
      </c>
      <c r="T897">
        <f>ROUND(ROUND(Q897*Source!I2083, 6)*SmtRes!AK1078, 2)</f>
        <v>0</v>
      </c>
      <c r="U897">
        <v>2</v>
      </c>
      <c r="Z897">
        <f>SmtRes!X1078</f>
        <v>-1406686482</v>
      </c>
      <c r="AA897">
        <v>751728709</v>
      </c>
      <c r="AB897">
        <v>835711665</v>
      </c>
    </row>
    <row r="898" spans="1:28" x14ac:dyDescent="0.2">
      <c r="A898">
        <v>20</v>
      </c>
      <c r="B898">
        <v>1084</v>
      </c>
      <c r="C898">
        <v>3</v>
      </c>
      <c r="D898">
        <v>0</v>
      </c>
      <c r="E898">
        <f>SmtRes!AV1084</f>
        <v>0</v>
      </c>
      <c r="F898" t="str">
        <f>SmtRes!I1084</f>
        <v>21.3-2-16</v>
      </c>
      <c r="G898" t="str">
        <f>SmtRes!K1084</f>
        <v>Растворы цементные, марка 150</v>
      </c>
      <c r="H898" t="str">
        <f>SmtRes!O1084</f>
        <v>м3</v>
      </c>
      <c r="I898">
        <f>SmtRes!Y1084*Source!I2084</f>
        <v>1.3164119999999999</v>
      </c>
      <c r="J898">
        <f>SmtRes!AO1084</f>
        <v>1</v>
      </c>
      <c r="K898">
        <f>SmtRes!AE1084</f>
        <v>5051.0600000000004</v>
      </c>
      <c r="L898">
        <f>SmtRes!DB1084</f>
        <v>10304.16</v>
      </c>
      <c r="M898">
        <f>ROUND(ROUND(L898*Source!I2084, 6)*1, 2)</f>
        <v>6649.27</v>
      </c>
      <c r="N898">
        <f>SmtRes!AA1084</f>
        <v>5051.0600000000004</v>
      </c>
      <c r="O898">
        <f>ROUND(ROUND(L898*Source!I2084, 6)*SmtRes!DA1084, 2)</f>
        <v>6649.27</v>
      </c>
      <c r="P898">
        <f>SmtRes!AG1084</f>
        <v>0</v>
      </c>
      <c r="Q898">
        <f>SmtRes!DC1084</f>
        <v>0</v>
      </c>
      <c r="R898">
        <f>ROUND(ROUND(Q898*Source!I2084, 6)*1, 2)</f>
        <v>0</v>
      </c>
      <c r="S898">
        <f>SmtRes!AC1084</f>
        <v>0</v>
      </c>
      <c r="T898">
        <f>ROUND(ROUND(Q898*Source!I2084, 6)*SmtRes!AK1084, 2)</f>
        <v>0</v>
      </c>
      <c r="U898">
        <v>3</v>
      </c>
      <c r="Z898">
        <f>SmtRes!X1084</f>
        <v>1253031819</v>
      </c>
      <c r="AA898">
        <v>1385226898</v>
      </c>
      <c r="AB898">
        <v>-318697130</v>
      </c>
    </row>
    <row r="899" spans="1:28" x14ac:dyDescent="0.2">
      <c r="A899">
        <v>20</v>
      </c>
      <c r="B899">
        <v>1083</v>
      </c>
      <c r="C899">
        <v>3</v>
      </c>
      <c r="D899">
        <v>0</v>
      </c>
      <c r="E899">
        <f>SmtRes!AV1083</f>
        <v>0</v>
      </c>
      <c r="F899" t="str">
        <f>SmtRes!I1083</f>
        <v>21.1-25-13</v>
      </c>
      <c r="G899" t="str">
        <f>SmtRes!K1083</f>
        <v>Вода</v>
      </c>
      <c r="H899" t="str">
        <f>SmtRes!O1083</f>
        <v>м3</v>
      </c>
      <c r="I899">
        <f>SmtRes!Y1083*Source!I2084</f>
        <v>2.2585500000000001</v>
      </c>
      <c r="J899">
        <f>SmtRes!AO1083</f>
        <v>1</v>
      </c>
      <c r="K899">
        <f>SmtRes!AE1083</f>
        <v>49.83</v>
      </c>
      <c r="L899">
        <f>SmtRes!DB1083</f>
        <v>174.41</v>
      </c>
      <c r="M899">
        <f>ROUND(ROUND(L899*Source!I2084, 6)*1, 2)</f>
        <v>112.55</v>
      </c>
      <c r="N899">
        <f>SmtRes!AA1083</f>
        <v>49.83</v>
      </c>
      <c r="O899">
        <f>ROUND(ROUND(L899*Source!I2084, 6)*SmtRes!DA1083, 2)</f>
        <v>112.55</v>
      </c>
      <c r="P899">
        <f>SmtRes!AG1083</f>
        <v>0</v>
      </c>
      <c r="Q899">
        <f>SmtRes!DC1083</f>
        <v>0</v>
      </c>
      <c r="R899">
        <f>ROUND(ROUND(Q899*Source!I2084, 6)*1, 2)</f>
        <v>0</v>
      </c>
      <c r="S899">
        <f>SmtRes!AC1083</f>
        <v>0</v>
      </c>
      <c r="T899">
        <f>ROUND(ROUND(Q899*Source!I2084, 6)*SmtRes!AK1083, 2)</f>
        <v>0</v>
      </c>
      <c r="U899">
        <v>3</v>
      </c>
      <c r="Z899">
        <f>SmtRes!X1083</f>
        <v>-1393929784</v>
      </c>
      <c r="AA899">
        <v>-568288822</v>
      </c>
      <c r="AB899">
        <v>-1097784124</v>
      </c>
    </row>
    <row r="900" spans="1:28" x14ac:dyDescent="0.2">
      <c r="A900">
        <v>20</v>
      </c>
      <c r="B900">
        <v>1082</v>
      </c>
      <c r="C900">
        <v>2</v>
      </c>
      <c r="D900">
        <v>0</v>
      </c>
      <c r="E900">
        <f>SmtRes!AV1082</f>
        <v>0</v>
      </c>
      <c r="F900" t="str">
        <f>SmtRes!I1082</f>
        <v>22.1-6-51</v>
      </c>
      <c r="G900" t="str">
        <f>SmtRes!K1082</f>
        <v>Вибраторы поверхностные</v>
      </c>
      <c r="H900" t="str">
        <f>SmtRes!O1082</f>
        <v>маш.-ч</v>
      </c>
      <c r="I900">
        <f>SmtRes!Y1082*Source!I2084</f>
        <v>6.3110339999999994</v>
      </c>
      <c r="J900">
        <f>SmtRes!AO1082</f>
        <v>1</v>
      </c>
      <c r="K900">
        <f>SmtRes!AF1082</f>
        <v>7.69</v>
      </c>
      <c r="L900">
        <f>SmtRes!DB1082</f>
        <v>75.209999999999994</v>
      </c>
      <c r="M900">
        <f>ROUND(ROUND(L900*Source!I2084, 6)*1, 2)</f>
        <v>48.53</v>
      </c>
      <c r="N900">
        <f>SmtRes!AB1082</f>
        <v>7.69</v>
      </c>
      <c r="O900">
        <f>ROUND(ROUND(L900*Source!I2084, 6)*SmtRes!DA1082, 2)</f>
        <v>48.53</v>
      </c>
      <c r="P900">
        <f>SmtRes!AG1082</f>
        <v>0</v>
      </c>
      <c r="Q900">
        <f>SmtRes!DC1082</f>
        <v>0</v>
      </c>
      <c r="R900">
        <f>ROUND(ROUND(Q900*Source!I2084, 6)*1, 2)</f>
        <v>0</v>
      </c>
      <c r="S900">
        <f>SmtRes!AC1082</f>
        <v>0</v>
      </c>
      <c r="T900">
        <f>ROUND(ROUND(Q900*Source!I2084, 6)*SmtRes!AK1082, 2)</f>
        <v>0</v>
      </c>
      <c r="U900">
        <v>2</v>
      </c>
      <c r="Z900">
        <f>SmtRes!X1082</f>
        <v>793404055</v>
      </c>
      <c r="AA900">
        <v>410550221</v>
      </c>
      <c r="AB900">
        <v>-250017805</v>
      </c>
    </row>
    <row r="901" spans="1:28" x14ac:dyDescent="0.2">
      <c r="A901">
        <v>20</v>
      </c>
      <c r="B901">
        <v>1088</v>
      </c>
      <c r="C901">
        <v>3</v>
      </c>
      <c r="D901">
        <v>0</v>
      </c>
      <c r="E901">
        <f>SmtRes!AV1088</f>
        <v>0</v>
      </c>
      <c r="F901" t="str">
        <f>SmtRes!I1088</f>
        <v>21.3-2-16</v>
      </c>
      <c r="G901" t="str">
        <f>SmtRes!K1088</f>
        <v>Растворы цементные, марка 150</v>
      </c>
      <c r="H901" t="str">
        <f>SmtRes!O1088</f>
        <v>м3</v>
      </c>
      <c r="I901">
        <f>SmtRes!Y1088*Source!I2085</f>
        <v>0.65820599999999996</v>
      </c>
      <c r="J901">
        <f>SmtRes!AO1088</f>
        <v>1</v>
      </c>
      <c r="K901">
        <f>SmtRes!AE1088</f>
        <v>5051.0600000000004</v>
      </c>
      <c r="L901">
        <f>SmtRes!DB1088</f>
        <v>5152.08</v>
      </c>
      <c r="M901">
        <f>ROUND(ROUND(L901*Source!I2085, 6)*1, 2)</f>
        <v>3324.64</v>
      </c>
      <c r="N901">
        <f>SmtRes!AA1088</f>
        <v>5051.0600000000004</v>
      </c>
      <c r="O901">
        <f>ROUND(ROUND(L901*Source!I2085, 6)*SmtRes!DA1088, 2)</f>
        <v>3324.64</v>
      </c>
      <c r="P901">
        <f>SmtRes!AG1088</f>
        <v>0</v>
      </c>
      <c r="Q901">
        <f>SmtRes!DC1088</f>
        <v>0</v>
      </c>
      <c r="R901">
        <f>ROUND(ROUND(Q901*Source!I2085, 6)*1, 2)</f>
        <v>0</v>
      </c>
      <c r="S901">
        <f>SmtRes!AC1088</f>
        <v>0</v>
      </c>
      <c r="T901">
        <f>ROUND(ROUND(Q901*Source!I2085, 6)*SmtRes!AK1088, 2)</f>
        <v>0</v>
      </c>
      <c r="U901">
        <v>3</v>
      </c>
      <c r="Z901">
        <f>SmtRes!X1088</f>
        <v>1253031819</v>
      </c>
      <c r="AA901">
        <v>1385226898</v>
      </c>
      <c r="AB901">
        <v>-318697130</v>
      </c>
    </row>
    <row r="902" spans="1:28" x14ac:dyDescent="0.2">
      <c r="A902">
        <v>20</v>
      </c>
      <c r="B902">
        <v>1086</v>
      </c>
      <c r="C902">
        <v>2</v>
      </c>
      <c r="D902">
        <v>0</v>
      </c>
      <c r="E902">
        <f>SmtRes!AV1086</f>
        <v>0</v>
      </c>
      <c r="F902" t="str">
        <f>SmtRes!I1086</f>
        <v>22.1-6-51</v>
      </c>
      <c r="G902" t="str">
        <f>SmtRes!K1086</f>
        <v>Вибраторы поверхностные</v>
      </c>
      <c r="H902" t="str">
        <f>SmtRes!O1086</f>
        <v>маш.-ч</v>
      </c>
      <c r="I902">
        <f>SmtRes!Y1086*Source!I2085</f>
        <v>3.2264999999999997</v>
      </c>
      <c r="J902">
        <f>SmtRes!AO1086</f>
        <v>1</v>
      </c>
      <c r="K902">
        <f>SmtRes!AF1086</f>
        <v>7.69</v>
      </c>
      <c r="L902">
        <f>SmtRes!DB1086</f>
        <v>38.46</v>
      </c>
      <c r="M902">
        <f>ROUND(ROUND(L902*Source!I2085, 6)*1, 2)</f>
        <v>24.82</v>
      </c>
      <c r="N902">
        <f>SmtRes!AB1086</f>
        <v>7.69</v>
      </c>
      <c r="O902">
        <f>ROUND(ROUND(L902*Source!I2085, 6)*SmtRes!DA1086, 2)</f>
        <v>24.82</v>
      </c>
      <c r="P902">
        <f>SmtRes!AG1086</f>
        <v>0</v>
      </c>
      <c r="Q902">
        <f>SmtRes!DC1086</f>
        <v>0</v>
      </c>
      <c r="R902">
        <f>ROUND(ROUND(Q902*Source!I2085, 6)*1, 2)</f>
        <v>0</v>
      </c>
      <c r="S902">
        <f>SmtRes!AC1086</f>
        <v>0</v>
      </c>
      <c r="T902">
        <f>ROUND(ROUND(Q902*Source!I2085, 6)*SmtRes!AK1086, 2)</f>
        <v>0</v>
      </c>
      <c r="U902">
        <v>2</v>
      </c>
      <c r="Z902">
        <f>SmtRes!X1086</f>
        <v>793404055</v>
      </c>
      <c r="AA902">
        <v>410550221</v>
      </c>
      <c r="AB902">
        <v>-250017805</v>
      </c>
    </row>
    <row r="903" spans="1:28" x14ac:dyDescent="0.2">
      <c r="A903">
        <f>Source!A2086</f>
        <v>18</v>
      </c>
      <c r="B903">
        <v>2086</v>
      </c>
      <c r="C903">
        <v>3</v>
      </c>
      <c r="D903">
        <f>Source!BI2086</f>
        <v>4</v>
      </c>
      <c r="E903">
        <f>Source!FS2086</f>
        <v>0</v>
      </c>
      <c r="F903" t="str">
        <f>Source!F2086</f>
        <v>21.1-25-755</v>
      </c>
      <c r="G903" t="str">
        <f>Source!G2086</f>
        <v>Лента демпферная для компенсации температурного расширения цементной стяжки, ширина 100-120 мм, толщина 5-10 мм</v>
      </c>
      <c r="H903" t="str">
        <f>Source!H2086</f>
        <v>м</v>
      </c>
      <c r="I903">
        <f>Source!I2086</f>
        <v>30</v>
      </c>
      <c r="J903">
        <v>1</v>
      </c>
      <c r="K903">
        <f>Source!AC2086</f>
        <v>18.07</v>
      </c>
      <c r="M903">
        <f>ROUND(K903*I903, 2)</f>
        <v>542.1</v>
      </c>
      <c r="N903">
        <f>Source!AC2086*IF(Source!BC2086&lt;&gt; 0, Source!BC2086, 1)</f>
        <v>18.07</v>
      </c>
      <c r="O903">
        <f>ROUND(N903*I903, 2)</f>
        <v>542.1</v>
      </c>
      <c r="P903">
        <f>Source!AE2086</f>
        <v>0</v>
      </c>
      <c r="R903">
        <f>ROUND(P903*I903, 2)</f>
        <v>0</v>
      </c>
      <c r="S903">
        <f>Source!AE2086*IF(Source!BS2086&lt;&gt; 0, Source!BS2086, 1)</f>
        <v>0</v>
      </c>
      <c r="T903">
        <f>ROUND(S903*I903, 2)</f>
        <v>0</v>
      </c>
      <c r="U903">
        <v>3</v>
      </c>
      <c r="Z903">
        <f>Source!GF2086</f>
        <v>164156289</v>
      </c>
      <c r="AA903">
        <v>-767418539</v>
      </c>
      <c r="AB903">
        <v>1391359420</v>
      </c>
    </row>
    <row r="904" spans="1:28" x14ac:dyDescent="0.2">
      <c r="A904">
        <v>20</v>
      </c>
      <c r="B904">
        <v>1096</v>
      </c>
      <c r="C904">
        <v>3</v>
      </c>
      <c r="D904">
        <v>0</v>
      </c>
      <c r="E904">
        <f>SmtRes!AV1096</f>
        <v>0</v>
      </c>
      <c r="F904" t="str">
        <f>SmtRes!I1096</f>
        <v>21.3-2-109</v>
      </c>
      <c r="G904" t="str">
        <f>SmtRes!K1096</f>
        <v>Смеси сухие фуговочные для заделки швов между плитками (различная цветовая гамма): В7,5 (М100), F50, крупность заполнителя 0,3 мм</v>
      </c>
      <c r="H904" t="str">
        <f>SmtRes!O1096</f>
        <v>т</v>
      </c>
      <c r="I904">
        <f>SmtRes!Y1096*Source!I2087</f>
        <v>3.0974399999999999E-2</v>
      </c>
      <c r="J904">
        <f>SmtRes!AO1096</f>
        <v>1</v>
      </c>
      <c r="K904">
        <f>SmtRes!AE1096</f>
        <v>90591.95</v>
      </c>
      <c r="L904">
        <f>SmtRes!DB1096</f>
        <v>4348.41</v>
      </c>
      <c r="M904">
        <f>ROUND(ROUND(L904*Source!I2087, 6)*1, 2)</f>
        <v>2806.03</v>
      </c>
      <c r="N904">
        <f>SmtRes!AA1096</f>
        <v>90591.95</v>
      </c>
      <c r="O904">
        <f>ROUND(ROUND(L904*Source!I2087, 6)*SmtRes!DA1096, 2)</f>
        <v>2806.03</v>
      </c>
      <c r="P904">
        <f>SmtRes!AG1096</f>
        <v>0</v>
      </c>
      <c r="Q904">
        <f>SmtRes!DC1096</f>
        <v>0</v>
      </c>
      <c r="R904">
        <f>ROUND(ROUND(Q904*Source!I2087, 6)*1, 2)</f>
        <v>0</v>
      </c>
      <c r="S904">
        <f>SmtRes!AC1096</f>
        <v>0</v>
      </c>
      <c r="T904">
        <f>ROUND(ROUND(Q904*Source!I2087, 6)*SmtRes!AK1096, 2)</f>
        <v>0</v>
      </c>
      <c r="U904">
        <v>3</v>
      </c>
      <c r="Z904">
        <f>SmtRes!X1096</f>
        <v>-1560370175</v>
      </c>
      <c r="AA904">
        <v>-1856243814</v>
      </c>
      <c r="AB904">
        <v>-2145522431</v>
      </c>
    </row>
    <row r="905" spans="1:28" x14ac:dyDescent="0.2">
      <c r="A905">
        <v>20</v>
      </c>
      <c r="B905">
        <v>1095</v>
      </c>
      <c r="C905">
        <v>3</v>
      </c>
      <c r="D905">
        <v>0</v>
      </c>
      <c r="E905">
        <f>SmtRes!AV1095</f>
        <v>0</v>
      </c>
      <c r="F905" t="str">
        <f>SmtRes!I1095</f>
        <v>21.3-2-107</v>
      </c>
      <c r="G905" t="str">
        <f>SmtRes!K1095</f>
        <v>Смеси сухие цементно-песчаные, клеевые для плиточных работ: В12,5 (М150), F50, крупность заполнителя не более 0,5 мм</v>
      </c>
      <c r="H905" t="str">
        <f>SmtRes!O1095</f>
        <v>т</v>
      </c>
      <c r="I905">
        <f>SmtRes!Y1095*Source!I2087</f>
        <v>0.38072699999999998</v>
      </c>
      <c r="J905">
        <f>SmtRes!AO1095</f>
        <v>1</v>
      </c>
      <c r="K905">
        <f>SmtRes!AE1095</f>
        <v>12873.63</v>
      </c>
      <c r="L905">
        <f>SmtRes!DB1095</f>
        <v>7595.44</v>
      </c>
      <c r="M905">
        <f>ROUND(ROUND(L905*Source!I2087, 6)*1, 2)</f>
        <v>4901.34</v>
      </c>
      <c r="N905">
        <f>SmtRes!AA1095</f>
        <v>12873.63</v>
      </c>
      <c r="O905">
        <f>ROUND(ROUND(L905*Source!I2087, 6)*SmtRes!DA1095, 2)</f>
        <v>4901.34</v>
      </c>
      <c r="P905">
        <f>SmtRes!AG1095</f>
        <v>0</v>
      </c>
      <c r="Q905">
        <f>SmtRes!DC1095</f>
        <v>0</v>
      </c>
      <c r="R905">
        <f>ROUND(ROUND(Q905*Source!I2087, 6)*1, 2)</f>
        <v>0</v>
      </c>
      <c r="S905">
        <f>SmtRes!AC1095</f>
        <v>0</v>
      </c>
      <c r="T905">
        <f>ROUND(ROUND(Q905*Source!I2087, 6)*SmtRes!AK1095, 2)</f>
        <v>0</v>
      </c>
      <c r="U905">
        <v>3</v>
      </c>
      <c r="Z905">
        <f>SmtRes!X1095</f>
        <v>1573166506</v>
      </c>
      <c r="AA905">
        <v>998282627</v>
      </c>
      <c r="AB905">
        <v>2116857155</v>
      </c>
    </row>
    <row r="906" spans="1:28" x14ac:dyDescent="0.2">
      <c r="A906">
        <v>20</v>
      </c>
      <c r="B906">
        <v>1094</v>
      </c>
      <c r="C906">
        <v>3</v>
      </c>
      <c r="D906">
        <v>0</v>
      </c>
      <c r="E906">
        <f>SmtRes!AV1094</f>
        <v>0</v>
      </c>
      <c r="F906" t="str">
        <f>SmtRes!I1094</f>
        <v>21.1-6-11</v>
      </c>
      <c r="G906" t="str">
        <f>SmtRes!K1094</f>
        <v>Грунтовка акриловая на латексной основе, марка "Грундирмиттель"</v>
      </c>
      <c r="H906" t="str">
        <f>SmtRes!O1094</f>
        <v>т</v>
      </c>
      <c r="I906">
        <f>SmtRes!Y1094*Source!I2087</f>
        <v>6.4530000000000004E-3</v>
      </c>
      <c r="J906">
        <f>SmtRes!AO1094</f>
        <v>1</v>
      </c>
      <c r="K906">
        <f>SmtRes!AE1094</f>
        <v>290926.38</v>
      </c>
      <c r="L906">
        <f>SmtRes!DB1094</f>
        <v>2909.26</v>
      </c>
      <c r="M906">
        <f>ROUND(ROUND(L906*Source!I2087, 6)*1, 2)</f>
        <v>1877.35</v>
      </c>
      <c r="N906">
        <f>SmtRes!AA1094</f>
        <v>290926.38</v>
      </c>
      <c r="O906">
        <f>ROUND(ROUND(L906*Source!I2087, 6)*SmtRes!DA1094, 2)</f>
        <v>1877.35</v>
      </c>
      <c r="P906">
        <f>SmtRes!AG1094</f>
        <v>0</v>
      </c>
      <c r="Q906">
        <f>SmtRes!DC1094</f>
        <v>0</v>
      </c>
      <c r="R906">
        <f>ROUND(ROUND(Q906*Source!I2087, 6)*1, 2)</f>
        <v>0</v>
      </c>
      <c r="S906">
        <f>SmtRes!AC1094</f>
        <v>0</v>
      </c>
      <c r="T906">
        <f>ROUND(ROUND(Q906*Source!I2087, 6)*SmtRes!AK1094, 2)</f>
        <v>0</v>
      </c>
      <c r="U906">
        <v>3</v>
      </c>
      <c r="Z906">
        <f>SmtRes!X1094</f>
        <v>-603484561</v>
      </c>
      <c r="AA906">
        <v>1714046629</v>
      </c>
      <c r="AB906">
        <v>2047405259</v>
      </c>
    </row>
    <row r="907" spans="1:28" x14ac:dyDescent="0.2">
      <c r="A907">
        <v>20</v>
      </c>
      <c r="B907">
        <v>1093</v>
      </c>
      <c r="C907">
        <v>3</v>
      </c>
      <c r="D907">
        <v>0</v>
      </c>
      <c r="E907">
        <f>SmtRes!AV1093</f>
        <v>0</v>
      </c>
      <c r="F907" t="str">
        <f>SmtRes!I1093</f>
        <v>21.1-5-50</v>
      </c>
      <c r="G907" t="str">
        <f>SmtRes!K1093</f>
        <v>Плитки керамогранитные, неполированные, противоскользящие, размер 300х300 мм, толщина 8 мм, цвета: светло-серый, серый, светло-зеленый, бежевый</v>
      </c>
      <c r="H907" t="str">
        <f>SmtRes!O1093</f>
        <v>м2</v>
      </c>
      <c r="I907">
        <f>SmtRes!Y1093*Source!I2087</f>
        <v>65.820599999999999</v>
      </c>
      <c r="J907">
        <f>SmtRes!AO1093</f>
        <v>1</v>
      </c>
      <c r="K907">
        <f>SmtRes!AE1093</f>
        <v>787.56</v>
      </c>
      <c r="L907">
        <f>SmtRes!DB1093</f>
        <v>80331.12</v>
      </c>
      <c r="M907">
        <f>ROUND(ROUND(L907*Source!I2087, 6)*1, 2)</f>
        <v>51837.67</v>
      </c>
      <c r="N907">
        <f>SmtRes!AA1093</f>
        <v>787.56</v>
      </c>
      <c r="O907">
        <f>ROUND(ROUND(L907*Source!I2087, 6)*SmtRes!DA1093, 2)</f>
        <v>51837.67</v>
      </c>
      <c r="P907">
        <f>SmtRes!AG1093</f>
        <v>0</v>
      </c>
      <c r="Q907">
        <f>SmtRes!DC1093</f>
        <v>0</v>
      </c>
      <c r="R907">
        <f>ROUND(ROUND(Q907*Source!I2087, 6)*1, 2)</f>
        <v>0</v>
      </c>
      <c r="S907">
        <f>SmtRes!AC1093</f>
        <v>0</v>
      </c>
      <c r="T907">
        <f>ROUND(ROUND(Q907*Source!I2087, 6)*SmtRes!AK1093, 2)</f>
        <v>0</v>
      </c>
      <c r="U907">
        <v>3</v>
      </c>
      <c r="Z907">
        <f>SmtRes!X1093</f>
        <v>-737742224</v>
      </c>
      <c r="AA907">
        <v>-983983398</v>
      </c>
      <c r="AB907">
        <v>-339895303</v>
      </c>
    </row>
    <row r="908" spans="1:28" x14ac:dyDescent="0.2">
      <c r="A908">
        <v>20</v>
      </c>
      <c r="B908">
        <v>1092</v>
      </c>
      <c r="C908">
        <v>3</v>
      </c>
      <c r="D908">
        <v>0</v>
      </c>
      <c r="E908">
        <f>SmtRes!AV1092</f>
        <v>0</v>
      </c>
      <c r="F908" t="str">
        <f>SmtRes!I1092</f>
        <v>21.1-25-13</v>
      </c>
      <c r="G908" t="str">
        <f>SmtRes!K1092</f>
        <v>Вода</v>
      </c>
      <c r="H908" t="str">
        <f>SmtRes!O1092</f>
        <v>м3</v>
      </c>
      <c r="I908">
        <f>SmtRes!Y1092*Source!I2087</f>
        <v>0.1071198</v>
      </c>
      <c r="J908">
        <f>SmtRes!AO1092</f>
        <v>1</v>
      </c>
      <c r="K908">
        <f>SmtRes!AE1092</f>
        <v>49.83</v>
      </c>
      <c r="L908">
        <f>SmtRes!DB1092</f>
        <v>8.27</v>
      </c>
      <c r="M908">
        <f>ROUND(ROUND(L908*Source!I2087, 6)*1, 2)</f>
        <v>5.34</v>
      </c>
      <c r="N908">
        <f>SmtRes!AA1092</f>
        <v>49.83</v>
      </c>
      <c r="O908">
        <f>ROUND(ROUND(L908*Source!I2087, 6)*SmtRes!DA1092, 2)</f>
        <v>5.34</v>
      </c>
      <c r="P908">
        <f>SmtRes!AG1092</f>
        <v>0</v>
      </c>
      <c r="Q908">
        <f>SmtRes!DC1092</f>
        <v>0</v>
      </c>
      <c r="R908">
        <f>ROUND(ROUND(Q908*Source!I2087, 6)*1, 2)</f>
        <v>0</v>
      </c>
      <c r="S908">
        <f>SmtRes!AC1092</f>
        <v>0</v>
      </c>
      <c r="T908">
        <f>ROUND(ROUND(Q908*Source!I2087, 6)*SmtRes!AK1092, 2)</f>
        <v>0</v>
      </c>
      <c r="U908">
        <v>3</v>
      </c>
      <c r="Z908">
        <f>SmtRes!X1092</f>
        <v>-1393929784</v>
      </c>
      <c r="AA908">
        <v>-568288822</v>
      </c>
      <c r="AB908">
        <v>-1097784124</v>
      </c>
    </row>
    <row r="909" spans="1:28" x14ac:dyDescent="0.2">
      <c r="A909">
        <v>20</v>
      </c>
      <c r="B909">
        <v>1091</v>
      </c>
      <c r="C909">
        <v>2</v>
      </c>
      <c r="D909">
        <v>0</v>
      </c>
      <c r="E909">
        <f>SmtRes!AV1091</f>
        <v>0</v>
      </c>
      <c r="F909" t="str">
        <f>SmtRes!I1091</f>
        <v>22.1-30-75</v>
      </c>
      <c r="G909" t="str">
        <f>SmtRes!K1091</f>
        <v>Станки для резки плит</v>
      </c>
      <c r="H909" t="str">
        <f>SmtRes!O1091</f>
        <v>маш.-ч</v>
      </c>
      <c r="I909">
        <f>SmtRes!Y1091*Source!I2087</f>
        <v>0.25166700000000003</v>
      </c>
      <c r="J909">
        <f>SmtRes!AO1091</f>
        <v>1</v>
      </c>
      <c r="K909">
        <f>SmtRes!AF1091</f>
        <v>720.71</v>
      </c>
      <c r="L909">
        <f>SmtRes!DB1091</f>
        <v>281.08</v>
      </c>
      <c r="M909">
        <f>ROUND(ROUND(L909*Source!I2087, 6)*1, 2)</f>
        <v>181.38</v>
      </c>
      <c r="N909">
        <f>SmtRes!AB1091</f>
        <v>720.71</v>
      </c>
      <c r="O909">
        <f>ROUND(ROUND(L909*Source!I2087, 6)*SmtRes!DA1091, 2)</f>
        <v>181.38</v>
      </c>
      <c r="P909">
        <f>SmtRes!AG1091</f>
        <v>647.62</v>
      </c>
      <c r="Q909">
        <f>SmtRes!DC1091</f>
        <v>252.57</v>
      </c>
      <c r="R909">
        <f>ROUND(ROUND(Q909*Source!I2087, 6)*1, 2)</f>
        <v>162.97999999999999</v>
      </c>
      <c r="S909">
        <f>SmtRes!AC1091</f>
        <v>647.62</v>
      </c>
      <c r="T909">
        <f>ROUND(ROUND(Q909*Source!I2087, 6)*SmtRes!AK1091, 2)</f>
        <v>162.97999999999999</v>
      </c>
      <c r="U909">
        <v>2</v>
      </c>
      <c r="Z909">
        <f>SmtRes!X1091</f>
        <v>553415298</v>
      </c>
      <c r="AA909">
        <v>-612687307</v>
      </c>
      <c r="AB909">
        <v>1152696753</v>
      </c>
    </row>
    <row r="910" spans="1:28" x14ac:dyDescent="0.2">
      <c r="A910">
        <v>20</v>
      </c>
      <c r="B910">
        <v>1090</v>
      </c>
      <c r="C910">
        <v>2</v>
      </c>
      <c r="D910">
        <v>0</v>
      </c>
      <c r="E910">
        <f>SmtRes!AV1090</f>
        <v>0</v>
      </c>
      <c r="F910" t="str">
        <f>SmtRes!I1090</f>
        <v>22.1-30-102</v>
      </c>
      <c r="G910" t="str">
        <f>SmtRes!K1090</f>
        <v>Дрели электрические, двухскоростные, мощностью 600 Вт</v>
      </c>
      <c r="H910" t="str">
        <f>SmtRes!O1090</f>
        <v>маш.-ч</v>
      </c>
      <c r="I910">
        <f>SmtRes!Y1090*Source!I2087</f>
        <v>28.612602000000003</v>
      </c>
      <c r="J910">
        <f>SmtRes!AO1090</f>
        <v>1</v>
      </c>
      <c r="K910">
        <f>SmtRes!AF1090</f>
        <v>5.79</v>
      </c>
      <c r="L910">
        <f>SmtRes!DB1090</f>
        <v>256.73</v>
      </c>
      <c r="M910">
        <f>ROUND(ROUND(L910*Source!I2087, 6)*1, 2)</f>
        <v>165.67</v>
      </c>
      <c r="N910">
        <f>SmtRes!AB1090</f>
        <v>5.79</v>
      </c>
      <c r="O910">
        <f>ROUND(ROUND(L910*Source!I2087, 6)*SmtRes!DA1090, 2)</f>
        <v>165.67</v>
      </c>
      <c r="P910">
        <f>SmtRes!AG1090</f>
        <v>1.58</v>
      </c>
      <c r="Q910">
        <f>SmtRes!DC1090</f>
        <v>70.06</v>
      </c>
      <c r="R910">
        <f>ROUND(ROUND(Q910*Source!I2087, 6)*1, 2)</f>
        <v>45.21</v>
      </c>
      <c r="S910">
        <f>SmtRes!AC1090</f>
        <v>1.58</v>
      </c>
      <c r="T910">
        <f>ROUND(ROUND(Q910*Source!I2087, 6)*SmtRes!AK1090, 2)</f>
        <v>45.21</v>
      </c>
      <c r="U910">
        <v>2</v>
      </c>
      <c r="Z910">
        <f>SmtRes!X1090</f>
        <v>-490795739</v>
      </c>
      <c r="AA910">
        <v>-440713650</v>
      </c>
      <c r="AB910">
        <v>-1522604931</v>
      </c>
    </row>
    <row r="911" spans="1:28" x14ac:dyDescent="0.2">
      <c r="A911">
        <v>20</v>
      </c>
      <c r="B911">
        <v>1102</v>
      </c>
      <c r="C911">
        <v>3</v>
      </c>
      <c r="D911">
        <v>0</v>
      </c>
      <c r="E911">
        <f>SmtRes!AV1102</f>
        <v>0</v>
      </c>
      <c r="F911" t="str">
        <f>SmtRes!I1102</f>
        <v>21.3-2-109</v>
      </c>
      <c r="G911" t="str">
        <f>SmtRes!K1102</f>
        <v>Смеси сухие фуговочные для заделки швов между плитками (различная цветовая гамма): В7,5 (М100), F50, крупность заполнителя 0,3 мм</v>
      </c>
      <c r="H911" t="str">
        <f>SmtRes!O1102</f>
        <v>т</v>
      </c>
      <c r="I911">
        <f>SmtRes!Y1102*Source!I2088</f>
        <v>1.812E-3</v>
      </c>
      <c r="J911">
        <f>SmtRes!AO1102</f>
        <v>1</v>
      </c>
      <c r="K911">
        <f>SmtRes!AE1102</f>
        <v>90591.95</v>
      </c>
      <c r="L911">
        <f>SmtRes!DB1102</f>
        <v>543.54999999999995</v>
      </c>
      <c r="M911">
        <f>ROUND(ROUND(L911*Source!I2088, 6)*1, 2)</f>
        <v>164.15</v>
      </c>
      <c r="N911">
        <f>SmtRes!AA1102</f>
        <v>90591.95</v>
      </c>
      <c r="O911">
        <f>ROUND(ROUND(L911*Source!I2088, 6)*SmtRes!DA1102, 2)</f>
        <v>164.15</v>
      </c>
      <c r="P911">
        <f>SmtRes!AG1102</f>
        <v>0</v>
      </c>
      <c r="Q911">
        <f>SmtRes!DC1102</f>
        <v>0</v>
      </c>
      <c r="R911">
        <f>ROUND(ROUND(Q911*Source!I2088, 6)*1, 2)</f>
        <v>0</v>
      </c>
      <c r="S911">
        <f>SmtRes!AC1102</f>
        <v>0</v>
      </c>
      <c r="T911">
        <f>ROUND(ROUND(Q911*Source!I2088, 6)*SmtRes!AK1102, 2)</f>
        <v>0</v>
      </c>
      <c r="U911">
        <v>3</v>
      </c>
      <c r="Z911">
        <f>SmtRes!X1102</f>
        <v>-1560370175</v>
      </c>
      <c r="AA911">
        <v>-1856243814</v>
      </c>
      <c r="AB911">
        <v>-2145522431</v>
      </c>
    </row>
    <row r="912" spans="1:28" x14ac:dyDescent="0.2">
      <c r="A912">
        <v>20</v>
      </c>
      <c r="B912">
        <v>1101</v>
      </c>
      <c r="C912">
        <v>3</v>
      </c>
      <c r="D912">
        <v>0</v>
      </c>
      <c r="E912">
        <f>SmtRes!AV1101</f>
        <v>0</v>
      </c>
      <c r="F912" t="str">
        <f>SmtRes!I1101</f>
        <v>21.3-2-107</v>
      </c>
      <c r="G912" t="str">
        <f>SmtRes!K1101</f>
        <v>Смеси сухие цементно-песчаные, клеевые для плиточных работ: В12,5 (М150), F50, крупность заполнителя не более 0,5 мм</v>
      </c>
      <c r="H912" t="str">
        <f>SmtRes!O1101</f>
        <v>т</v>
      </c>
      <c r="I912">
        <f>SmtRes!Y1101*Source!I2088</f>
        <v>1.2985999999999999E-2</v>
      </c>
      <c r="J912">
        <f>SmtRes!AO1101</f>
        <v>1</v>
      </c>
      <c r="K912">
        <f>SmtRes!AE1101</f>
        <v>12873.63</v>
      </c>
      <c r="L912">
        <f>SmtRes!DB1101</f>
        <v>553.57000000000005</v>
      </c>
      <c r="M912">
        <f>ROUND(ROUND(L912*Source!I2088, 6)*1, 2)</f>
        <v>167.18</v>
      </c>
      <c r="N912">
        <f>SmtRes!AA1101</f>
        <v>12873.63</v>
      </c>
      <c r="O912">
        <f>ROUND(ROUND(L912*Source!I2088, 6)*SmtRes!DA1101, 2)</f>
        <v>167.18</v>
      </c>
      <c r="P912">
        <f>SmtRes!AG1101</f>
        <v>0</v>
      </c>
      <c r="Q912">
        <f>SmtRes!DC1101</f>
        <v>0</v>
      </c>
      <c r="R912">
        <f>ROUND(ROUND(Q912*Source!I2088, 6)*1, 2)</f>
        <v>0</v>
      </c>
      <c r="S912">
        <f>SmtRes!AC1101</f>
        <v>0</v>
      </c>
      <c r="T912">
        <f>ROUND(ROUND(Q912*Source!I2088, 6)*SmtRes!AK1101, 2)</f>
        <v>0</v>
      </c>
      <c r="U912">
        <v>3</v>
      </c>
      <c r="Z912">
        <f>SmtRes!X1101</f>
        <v>1573166506</v>
      </c>
      <c r="AA912">
        <v>998282627</v>
      </c>
      <c r="AB912">
        <v>2116857155</v>
      </c>
    </row>
    <row r="913" spans="1:28" x14ac:dyDescent="0.2">
      <c r="A913">
        <v>20</v>
      </c>
      <c r="B913">
        <v>1100</v>
      </c>
      <c r="C913">
        <v>3</v>
      </c>
      <c r="D913">
        <v>0</v>
      </c>
      <c r="E913">
        <f>SmtRes!AV1100</f>
        <v>0</v>
      </c>
      <c r="F913" t="str">
        <f>SmtRes!I1100</f>
        <v>21.1-5-13</v>
      </c>
      <c r="G913" t="str">
        <f>SmtRes!K1100</f>
        <v>Плитка керамическая, типа керамогранит, полированная, размер 30х30 см, толщина 8 мм, цвета: светло-серый, серый, светло-зеленый, бежевый</v>
      </c>
      <c r="H913" t="str">
        <f>SmtRes!O1100</f>
        <v>м2</v>
      </c>
      <c r="I913">
        <f>SmtRes!Y1100*Source!I2088</f>
        <v>3.0803999999999996</v>
      </c>
      <c r="J913">
        <f>SmtRes!AO1100</f>
        <v>1</v>
      </c>
      <c r="K913">
        <f>SmtRes!AE1100</f>
        <v>717.82</v>
      </c>
      <c r="L913">
        <f>SmtRes!DB1100</f>
        <v>7321.76</v>
      </c>
      <c r="M913">
        <f>ROUND(ROUND(L913*Source!I2088, 6)*1, 2)</f>
        <v>2211.17</v>
      </c>
      <c r="N913">
        <f>SmtRes!AA1100</f>
        <v>717.82</v>
      </c>
      <c r="O913">
        <f>ROUND(ROUND(L913*Source!I2088, 6)*SmtRes!DA1100, 2)</f>
        <v>2211.17</v>
      </c>
      <c r="P913">
        <f>SmtRes!AG1100</f>
        <v>0</v>
      </c>
      <c r="Q913">
        <f>SmtRes!DC1100</f>
        <v>0</v>
      </c>
      <c r="R913">
        <f>ROUND(ROUND(Q913*Source!I2088, 6)*1, 2)</f>
        <v>0</v>
      </c>
      <c r="S913">
        <f>SmtRes!AC1100</f>
        <v>0</v>
      </c>
      <c r="T913">
        <f>ROUND(ROUND(Q913*Source!I2088, 6)*SmtRes!AK1100, 2)</f>
        <v>0</v>
      </c>
      <c r="U913">
        <v>3</v>
      </c>
      <c r="Z913">
        <f>SmtRes!X1100</f>
        <v>-1582039248</v>
      </c>
      <c r="AA913">
        <v>-146604251</v>
      </c>
      <c r="AB913">
        <v>700802560</v>
      </c>
    </row>
    <row r="914" spans="1:28" x14ac:dyDescent="0.2">
      <c r="A914">
        <v>20</v>
      </c>
      <c r="B914">
        <v>1099</v>
      </c>
      <c r="C914">
        <v>3</v>
      </c>
      <c r="D914">
        <v>0</v>
      </c>
      <c r="E914">
        <f>SmtRes!AV1099</f>
        <v>0</v>
      </c>
      <c r="F914" t="str">
        <f>SmtRes!I1099</f>
        <v>21.1-25-13</v>
      </c>
      <c r="G914" t="str">
        <f>SmtRes!K1099</f>
        <v>Вода</v>
      </c>
      <c r="H914" t="str">
        <f>SmtRes!O1099</f>
        <v>м3</v>
      </c>
      <c r="I914">
        <f>SmtRes!Y1099*Source!I2088</f>
        <v>3.0200000000000001E-3</v>
      </c>
      <c r="J914">
        <f>SmtRes!AO1099</f>
        <v>1</v>
      </c>
      <c r="K914">
        <f>SmtRes!AE1099</f>
        <v>49.83</v>
      </c>
      <c r="L914">
        <f>SmtRes!DB1099</f>
        <v>0.5</v>
      </c>
      <c r="M914">
        <f>ROUND(ROUND(L914*Source!I2088, 6)*1, 2)</f>
        <v>0.15</v>
      </c>
      <c r="N914">
        <f>SmtRes!AA1099</f>
        <v>49.83</v>
      </c>
      <c r="O914">
        <f>ROUND(ROUND(L914*Source!I2088, 6)*SmtRes!DA1099, 2)</f>
        <v>0.15</v>
      </c>
      <c r="P914">
        <f>SmtRes!AG1099</f>
        <v>0</v>
      </c>
      <c r="Q914">
        <f>SmtRes!DC1099</f>
        <v>0</v>
      </c>
      <c r="R914">
        <f>ROUND(ROUND(Q914*Source!I2088, 6)*1, 2)</f>
        <v>0</v>
      </c>
      <c r="S914">
        <f>SmtRes!AC1099</f>
        <v>0</v>
      </c>
      <c r="T914">
        <f>ROUND(ROUND(Q914*Source!I2088, 6)*SmtRes!AK1099, 2)</f>
        <v>0</v>
      </c>
      <c r="U914">
        <v>3</v>
      </c>
      <c r="Z914">
        <f>SmtRes!X1099</f>
        <v>-1393929784</v>
      </c>
      <c r="AA914">
        <v>-568288822</v>
      </c>
      <c r="AB914">
        <v>-1097784124</v>
      </c>
    </row>
    <row r="915" spans="1:28" x14ac:dyDescent="0.2">
      <c r="A915">
        <v>20</v>
      </c>
      <c r="B915">
        <v>1098</v>
      </c>
      <c r="C915">
        <v>2</v>
      </c>
      <c r="D915">
        <v>0</v>
      </c>
      <c r="E915">
        <f>SmtRes!AV1098</f>
        <v>0</v>
      </c>
      <c r="F915" t="str">
        <f>SmtRes!I1098</f>
        <v>22.1-30-102</v>
      </c>
      <c r="G915" t="str">
        <f>SmtRes!K1098</f>
        <v>Дрели электрические, двухскоростные, мощностью 600 Вт</v>
      </c>
      <c r="H915" t="str">
        <f>SmtRes!O1098</f>
        <v>маш.-ч</v>
      </c>
      <c r="I915">
        <f>SmtRes!Y1098*Source!I2088</f>
        <v>6.341999999999999E-2</v>
      </c>
      <c r="J915">
        <f>SmtRes!AO1098</f>
        <v>1</v>
      </c>
      <c r="K915">
        <f>SmtRes!AF1098</f>
        <v>5.79</v>
      </c>
      <c r="L915">
        <f>SmtRes!DB1098</f>
        <v>1.22</v>
      </c>
      <c r="M915">
        <f>ROUND(ROUND(L915*Source!I2088, 6)*1, 2)</f>
        <v>0.37</v>
      </c>
      <c r="N915">
        <f>SmtRes!AB1098</f>
        <v>5.79</v>
      </c>
      <c r="O915">
        <f>ROUND(ROUND(L915*Source!I2088, 6)*SmtRes!DA1098, 2)</f>
        <v>0.37</v>
      </c>
      <c r="P915">
        <f>SmtRes!AG1098</f>
        <v>0</v>
      </c>
      <c r="Q915">
        <f>SmtRes!DC1098</f>
        <v>0</v>
      </c>
      <c r="R915">
        <f>ROUND(ROUND(Q915*Source!I2088, 6)*1, 2)</f>
        <v>0</v>
      </c>
      <c r="S915">
        <f>SmtRes!AC1098</f>
        <v>0</v>
      </c>
      <c r="T915">
        <f>ROUND(ROUND(Q915*Source!I2088, 6)*SmtRes!AK1098, 2)</f>
        <v>0</v>
      </c>
      <c r="U915">
        <v>2</v>
      </c>
      <c r="Z915">
        <f>SmtRes!X1098</f>
        <v>-490795739</v>
      </c>
      <c r="AA915">
        <v>-440713650</v>
      </c>
      <c r="AB915">
        <v>-1522604931</v>
      </c>
    </row>
    <row r="916" spans="1:28" x14ac:dyDescent="0.2">
      <c r="A916">
        <f>Source!A2150</f>
        <v>4</v>
      </c>
      <c r="B916">
        <v>2150</v>
      </c>
      <c r="G916" t="str">
        <f>Source!G2150</f>
        <v>Мусор</v>
      </c>
    </row>
    <row r="917" spans="1:28" x14ac:dyDescent="0.2">
      <c r="A917">
        <v>20</v>
      </c>
      <c r="B917">
        <v>1103</v>
      </c>
      <c r="C917">
        <v>2</v>
      </c>
      <c r="D917">
        <v>0</v>
      </c>
      <c r="E917">
        <f>SmtRes!AV1103</f>
        <v>0</v>
      </c>
      <c r="F917" t="str">
        <f>SmtRes!I1103</f>
        <v>22.1-1-5</v>
      </c>
      <c r="G917" t="str">
        <f>SmtRes!K1103</f>
        <v>Экскаваторы на гусеничном ходу гидравлические, объем ковша до 0,65 м3</v>
      </c>
      <c r="H917" t="str">
        <f>SmtRes!O1103</f>
        <v>маш.-ч</v>
      </c>
      <c r="I917">
        <f>SmtRes!Y1103*Source!I2154</f>
        <v>1.9254134999999997</v>
      </c>
      <c r="J917">
        <f>SmtRes!AO1103</f>
        <v>1</v>
      </c>
      <c r="K917">
        <f>SmtRes!AF1103</f>
        <v>2006.63</v>
      </c>
      <c r="L917">
        <f>SmtRes!DB1103</f>
        <v>107.76</v>
      </c>
      <c r="M917">
        <f>ROUND(ROUND(L917*Source!I2154, 6)*1, 2)</f>
        <v>3863.73</v>
      </c>
      <c r="N917">
        <f>SmtRes!AB1103</f>
        <v>2006.63</v>
      </c>
      <c r="O917">
        <f>ROUND(ROUND(L917*Source!I2154, 6)*SmtRes!DA1103, 2)</f>
        <v>3863.73</v>
      </c>
      <c r="P917">
        <f>SmtRes!AG1103</f>
        <v>777.22</v>
      </c>
      <c r="Q917">
        <f>SmtRes!DC1103</f>
        <v>41.74</v>
      </c>
      <c r="R917">
        <f>ROUND(ROUND(Q917*Source!I2154, 6)*1, 2)</f>
        <v>1496.59</v>
      </c>
      <c r="S917">
        <f>SmtRes!AC1103</f>
        <v>777.22</v>
      </c>
      <c r="T917">
        <f>ROUND(ROUND(Q917*Source!I2154, 6)*SmtRes!AK1103, 2)</f>
        <v>1496.59</v>
      </c>
      <c r="U917">
        <v>2</v>
      </c>
      <c r="Z917">
        <f>SmtRes!X1103</f>
        <v>337782330</v>
      </c>
      <c r="AA917">
        <v>-1373351307</v>
      </c>
      <c r="AB917">
        <v>-313318629</v>
      </c>
    </row>
    <row r="918" spans="1:28" x14ac:dyDescent="0.2">
      <c r="A918">
        <v>20</v>
      </c>
      <c r="B918">
        <v>1105</v>
      </c>
      <c r="C918">
        <v>2</v>
      </c>
      <c r="D918">
        <v>0</v>
      </c>
      <c r="E918">
        <f>SmtRes!AV1105</f>
        <v>0</v>
      </c>
      <c r="F918" t="str">
        <f>SmtRes!I1105</f>
        <v>22.1-18-13</v>
      </c>
      <c r="G918" t="str">
        <f>SmtRes!K1105</f>
        <v>Автомобили-самосвалы, грузоподъемность до 10 т</v>
      </c>
      <c r="H918" t="str">
        <f>SmtRes!O1105</f>
        <v>маш.-ч</v>
      </c>
      <c r="I918">
        <f>SmtRes!Y1105*Source!I2155</f>
        <v>0.64538999999999991</v>
      </c>
      <c r="J918">
        <f>SmtRes!AO1105</f>
        <v>1</v>
      </c>
      <c r="K918">
        <f>SmtRes!AF1105</f>
        <v>1437.02</v>
      </c>
      <c r="L918">
        <f>SmtRes!DB1105</f>
        <v>25.87</v>
      </c>
      <c r="M918">
        <f>ROUND(ROUND(L918*Source!I2155, 6)*1, 2)</f>
        <v>927.57</v>
      </c>
      <c r="N918">
        <f>SmtRes!AB1105</f>
        <v>1437.02</v>
      </c>
      <c r="O918">
        <f>ROUND(ROUND(L918*Source!I2155, 6)*SmtRes!DA1105, 2)</f>
        <v>927.57</v>
      </c>
      <c r="P918">
        <f>SmtRes!AG1105</f>
        <v>512.22</v>
      </c>
      <c r="Q918">
        <f>SmtRes!DC1105</f>
        <v>9.2200000000000006</v>
      </c>
      <c r="R918">
        <f>ROUND(ROUND(Q918*Source!I2155, 6)*1, 2)</f>
        <v>330.58</v>
      </c>
      <c r="S918">
        <f>SmtRes!AC1105</f>
        <v>512.22</v>
      </c>
      <c r="T918">
        <f>ROUND(ROUND(Q918*Source!I2155, 6)*SmtRes!AK1105, 2)</f>
        <v>330.58</v>
      </c>
      <c r="U918">
        <v>2</v>
      </c>
      <c r="Z918">
        <f>SmtRes!X1105</f>
        <v>-1141814917</v>
      </c>
      <c r="AA918">
        <v>-2139609534</v>
      </c>
      <c r="AB918">
        <v>-929170795</v>
      </c>
    </row>
    <row r="919" spans="1:28" x14ac:dyDescent="0.2">
      <c r="A919">
        <v>20</v>
      </c>
      <c r="B919">
        <v>1104</v>
      </c>
      <c r="C919">
        <v>2</v>
      </c>
      <c r="D919">
        <v>0</v>
      </c>
      <c r="E919">
        <f>SmtRes!AV1104</f>
        <v>0</v>
      </c>
      <c r="F919" t="str">
        <f>SmtRes!I1104</f>
        <v>22.1-18-12</v>
      </c>
      <c r="G919" t="str">
        <f>SmtRes!K1104</f>
        <v>Автомобили-самосвалы, грузоподъемность до 7 т</v>
      </c>
      <c r="H919" t="str">
        <f>SmtRes!O1104</f>
        <v>маш.-ч</v>
      </c>
      <c r="I919">
        <f>SmtRes!Y1104*Source!I2155</f>
        <v>0.71709999999999996</v>
      </c>
      <c r="J919">
        <f>SmtRes!AO1104</f>
        <v>1</v>
      </c>
      <c r="K919">
        <f>SmtRes!AF1104</f>
        <v>1422.91</v>
      </c>
      <c r="L919">
        <f>SmtRes!DB1104</f>
        <v>28.46</v>
      </c>
      <c r="M919">
        <f>ROUND(ROUND(L919*Source!I2155, 6)*1, 2)</f>
        <v>1020.43</v>
      </c>
      <c r="N919">
        <f>SmtRes!AB1104</f>
        <v>1422.91</v>
      </c>
      <c r="O919">
        <f>ROUND(ROUND(L919*Source!I2155, 6)*SmtRes!DA1104, 2)</f>
        <v>1020.43</v>
      </c>
      <c r="P919">
        <f>SmtRes!AG1104</f>
        <v>511.7</v>
      </c>
      <c r="Q919">
        <f>SmtRes!DC1104</f>
        <v>10.23</v>
      </c>
      <c r="R919">
        <f>ROUND(ROUND(Q919*Source!I2155, 6)*1, 2)</f>
        <v>366.8</v>
      </c>
      <c r="S919">
        <f>SmtRes!AC1104</f>
        <v>511.7</v>
      </c>
      <c r="T919">
        <f>ROUND(ROUND(Q919*Source!I2155, 6)*SmtRes!AK1104, 2)</f>
        <v>366.8</v>
      </c>
      <c r="U919">
        <v>2</v>
      </c>
      <c r="Z919">
        <f>SmtRes!X1104</f>
        <v>-1971507261</v>
      </c>
      <c r="AA919">
        <v>762294167</v>
      </c>
      <c r="AB919">
        <v>1435512250</v>
      </c>
    </row>
    <row r="920" spans="1:28" x14ac:dyDescent="0.2">
      <c r="A920">
        <v>20</v>
      </c>
      <c r="B920">
        <v>1107</v>
      </c>
      <c r="C920">
        <v>2</v>
      </c>
      <c r="D920">
        <v>0</v>
      </c>
      <c r="E920">
        <f>SmtRes!AV1107</f>
        <v>0</v>
      </c>
      <c r="F920" t="str">
        <f>SmtRes!I1107</f>
        <v>22.1-18-13</v>
      </c>
      <c r="G920" t="str">
        <f>SmtRes!K1107</f>
        <v>Автомобили-самосвалы, грузоподъемность до 10 т</v>
      </c>
      <c r="H920" t="str">
        <f>SmtRes!O1107</f>
        <v>маш.-ч</v>
      </c>
      <c r="I920">
        <f>SmtRes!Y1107*Source!I2156</f>
        <v>14.055159999999999</v>
      </c>
      <c r="J920">
        <f>SmtRes!AO1107</f>
        <v>1</v>
      </c>
      <c r="K920">
        <f>SmtRes!AF1107</f>
        <v>1437.02</v>
      </c>
      <c r="L920">
        <f>SmtRes!DB1107</f>
        <v>563.5</v>
      </c>
      <c r="M920">
        <f>ROUND(ROUND(L920*Source!I2156, 6)*1, 2)</f>
        <v>20204.29</v>
      </c>
      <c r="N920">
        <f>SmtRes!AB1107</f>
        <v>1437.02</v>
      </c>
      <c r="O920">
        <f>ROUND(ROUND(L920*Source!I2156, 6)*SmtRes!DA1107, 2)</f>
        <v>20204.29</v>
      </c>
      <c r="P920">
        <f>SmtRes!AG1107</f>
        <v>512.22</v>
      </c>
      <c r="Q920">
        <f>SmtRes!DC1107</f>
        <v>200.9</v>
      </c>
      <c r="R920">
        <f>ROUND(ROUND(Q920*Source!I2156, 6)*1, 2)</f>
        <v>7203.27</v>
      </c>
      <c r="S920">
        <f>SmtRes!AC1107</f>
        <v>512.22</v>
      </c>
      <c r="T920">
        <f>ROUND(ROUND(Q920*Source!I2156, 6)*SmtRes!AK1107, 2)</f>
        <v>7203.27</v>
      </c>
      <c r="U920">
        <v>2</v>
      </c>
      <c r="Z920">
        <f>SmtRes!X1107</f>
        <v>-1141814917</v>
      </c>
      <c r="AA920">
        <v>-2139609534</v>
      </c>
      <c r="AB920">
        <v>-929170795</v>
      </c>
    </row>
    <row r="921" spans="1:28" x14ac:dyDescent="0.2">
      <c r="A921">
        <v>20</v>
      </c>
      <c r="B921">
        <v>1106</v>
      </c>
      <c r="C921">
        <v>2</v>
      </c>
      <c r="D921">
        <v>0</v>
      </c>
      <c r="E921">
        <f>SmtRes!AV1106</f>
        <v>0</v>
      </c>
      <c r="F921" t="str">
        <f>SmtRes!I1106</f>
        <v>22.1-18-12</v>
      </c>
      <c r="G921" t="str">
        <f>SmtRes!K1106</f>
        <v>Автомобили-самосвалы, грузоподъемность до 7 т</v>
      </c>
      <c r="H921" t="str">
        <f>SmtRes!O1106</f>
        <v>маш.-ч</v>
      </c>
      <c r="I921">
        <f>SmtRes!Y1106*Source!I2156</f>
        <v>17.568949999999997</v>
      </c>
      <c r="J921">
        <f>SmtRes!AO1106</f>
        <v>1</v>
      </c>
      <c r="K921">
        <f>SmtRes!AF1106</f>
        <v>1422.91</v>
      </c>
      <c r="L921">
        <f>SmtRes!DB1106</f>
        <v>697.27</v>
      </c>
      <c r="M921">
        <f>ROUND(ROUND(L921*Source!I2156, 6)*1, 2)</f>
        <v>25000.62</v>
      </c>
      <c r="N921">
        <f>SmtRes!AB1106</f>
        <v>1422.91</v>
      </c>
      <c r="O921">
        <f>ROUND(ROUND(L921*Source!I2156, 6)*SmtRes!DA1106, 2)</f>
        <v>25000.62</v>
      </c>
      <c r="P921">
        <f>SmtRes!AG1106</f>
        <v>511.7</v>
      </c>
      <c r="Q921">
        <f>SmtRes!DC1106</f>
        <v>250.88</v>
      </c>
      <c r="R921">
        <f>ROUND(ROUND(Q921*Source!I2156, 6)*1, 2)</f>
        <v>8995.2999999999993</v>
      </c>
      <c r="S921">
        <f>SmtRes!AC1106</f>
        <v>511.7</v>
      </c>
      <c r="T921">
        <f>ROUND(ROUND(Q921*Source!I2156, 6)*SmtRes!AK1106, 2)</f>
        <v>8995.2999999999993</v>
      </c>
      <c r="U921">
        <v>2</v>
      </c>
      <c r="Z921">
        <f>SmtRes!X1106</f>
        <v>-1971507261</v>
      </c>
      <c r="AA921">
        <v>762294167</v>
      </c>
      <c r="AB921">
        <v>1435512250</v>
      </c>
    </row>
    <row r="922" spans="1:28" x14ac:dyDescent="0.2">
      <c r="A922">
        <v>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958"/>
  <sheetViews>
    <sheetView workbookViewId="0"/>
  </sheetViews>
  <sheetFormatPr defaultRowHeight="12.75" x14ac:dyDescent="0.2"/>
  <cols>
    <col min="1" max="1" width="18.7109375" customWidth="1"/>
    <col min="2" max="2" width="40.7109375" customWidth="1"/>
    <col min="3" max="7" width="12.7109375" customWidth="1"/>
    <col min="15" max="15" width="60.5703125" hidden="1" customWidth="1"/>
    <col min="16" max="18" width="0" hidden="1" customWidth="1"/>
  </cols>
  <sheetData>
    <row r="2" spans="1:17" ht="16.5" x14ac:dyDescent="0.2">
      <c r="A2" s="77" t="s">
        <v>1148</v>
      </c>
      <c r="B2" s="78"/>
      <c r="C2" s="78"/>
      <c r="D2" s="78"/>
      <c r="E2" s="78"/>
      <c r="F2" s="78"/>
      <c r="G2" s="78"/>
    </row>
    <row r="3" spans="1:17" ht="49.5" x14ac:dyDescent="0.2">
      <c r="A3" s="77" t="str">
        <f>CONCATENATE("Объект: ",IF(Source!G2218&lt;&gt;"Новый объект", Source!G2218, ""))</f>
        <v>Объект: 920_Перовская 24. ТР-2024_(общестрой) (СН-2012 Выпуск №2 (в ценах на 01.01.2025 г))</v>
      </c>
      <c r="B3" s="78"/>
      <c r="C3" s="78"/>
      <c r="D3" s="78"/>
      <c r="E3" s="78"/>
      <c r="F3" s="78"/>
      <c r="G3" s="78"/>
      <c r="O3" s="48" t="s">
        <v>1149</v>
      </c>
    </row>
    <row r="4" spans="1:17" x14ac:dyDescent="0.2">
      <c r="A4" s="61" t="s">
        <v>1150</v>
      </c>
      <c r="B4" s="61" t="s">
        <v>1151</v>
      </c>
      <c r="C4" s="61" t="s">
        <v>1072</v>
      </c>
      <c r="D4" s="61" t="s">
        <v>1152</v>
      </c>
      <c r="E4" s="84" t="s">
        <v>1153</v>
      </c>
      <c r="F4" s="85"/>
      <c r="G4" s="61" t="s">
        <v>1156</v>
      </c>
    </row>
    <row r="5" spans="1:17" x14ac:dyDescent="0.2">
      <c r="A5" s="62"/>
      <c r="B5" s="62"/>
      <c r="C5" s="62"/>
      <c r="D5" s="62"/>
      <c r="E5" s="86"/>
      <c r="F5" s="87"/>
      <c r="G5" s="62"/>
    </row>
    <row r="6" spans="1:17" ht="14.25" x14ac:dyDescent="0.2">
      <c r="A6" s="83"/>
      <c r="B6" s="83"/>
      <c r="C6" s="83"/>
      <c r="D6" s="83"/>
      <c r="E6" s="19" t="s">
        <v>1154</v>
      </c>
      <c r="F6" s="19" t="s">
        <v>1155</v>
      </c>
      <c r="G6" s="83"/>
    </row>
    <row r="7" spans="1:17" ht="14.25" x14ac:dyDescent="0.2">
      <c r="A7" s="19">
        <v>1</v>
      </c>
      <c r="B7" s="19">
        <v>2</v>
      </c>
      <c r="C7" s="19">
        <v>3</v>
      </c>
      <c r="D7" s="19">
        <v>4</v>
      </c>
      <c r="E7" s="19">
        <v>5</v>
      </c>
      <c r="F7" s="19">
        <v>6</v>
      </c>
      <c r="G7" s="19">
        <v>7</v>
      </c>
    </row>
    <row r="8" spans="1:17" ht="16.5" x14ac:dyDescent="0.2">
      <c r="A8" s="77" t="str">
        <f>CONCATENATE("Локальная смета: ",IF(Source!G22&lt;&gt;"Новая локальная смета", Source!G22, ""))</f>
        <v xml:space="preserve">Локальная смета: </v>
      </c>
      <c r="B8" s="78"/>
      <c r="C8" s="78"/>
      <c r="D8" s="78"/>
      <c r="E8" s="78"/>
      <c r="F8" s="78"/>
      <c r="G8" s="78"/>
    </row>
    <row r="9" spans="1:17" ht="16.5" x14ac:dyDescent="0.2">
      <c r="A9" s="77" t="str">
        <f>CONCATENATE("Раздел: ",IF(Source!G26&lt;&gt;"Новый раздел", Source!G26, ""))</f>
        <v>Раздел: 5 эт. Актовый зал</v>
      </c>
      <c r="B9" s="78"/>
      <c r="C9" s="78"/>
      <c r="D9" s="78"/>
      <c r="E9" s="78"/>
      <c r="F9" s="78"/>
      <c r="G9" s="78"/>
    </row>
    <row r="10" spans="1:17" ht="16.5" x14ac:dyDescent="0.2">
      <c r="A10" s="77" t="str">
        <f>CONCATENATE("Подраздел: ",IF(Source!G30&lt;&gt;"Новый подраздел", Source!G30, ""))</f>
        <v>Подраздел: Вспомогтельные работы</v>
      </c>
      <c r="B10" s="78"/>
      <c r="C10" s="78"/>
      <c r="D10" s="78"/>
      <c r="E10" s="78"/>
      <c r="F10" s="78"/>
      <c r="G10" s="78"/>
    </row>
    <row r="11" spans="1:17" ht="14.25" x14ac:dyDescent="0.2">
      <c r="A11" s="79" t="s">
        <v>1157</v>
      </c>
      <c r="B11" s="80"/>
      <c r="C11" s="80"/>
      <c r="D11" s="80"/>
      <c r="E11" s="80"/>
      <c r="F11" s="80"/>
      <c r="G11" s="80"/>
    </row>
    <row r="12" spans="1:17" ht="28.5" x14ac:dyDescent="0.2">
      <c r="A12" s="49" t="s">
        <v>681</v>
      </c>
      <c r="B12" s="41" t="s">
        <v>683</v>
      </c>
      <c r="C12" s="41" t="s">
        <v>486</v>
      </c>
      <c r="D12" s="42">
        <f>ROUND(SUMIF(RV_DATA!AB9:AB9, 445515621, RV_DATA!I9:I9), 6)</f>
        <v>6.4000000000000003E-3</v>
      </c>
      <c r="E12" s="50">
        <f>ROUND(RV_DATA!K9, 6)</f>
        <v>12590.21</v>
      </c>
      <c r="F12" s="50">
        <f>ROUND(SUMIF(RV_DATA!AB9:AB9, 445515621, RV_DATA!M9:M9), 6)</f>
        <v>80.58</v>
      </c>
      <c r="G12" s="50">
        <f>ROUND(SUMIF(RV_DATA!AB9:AB9, 445515621, RV_DATA!O9:O9), 6)</f>
        <v>80.58</v>
      </c>
      <c r="Q12">
        <v>3</v>
      </c>
    </row>
    <row r="13" spans="1:17" ht="15" x14ac:dyDescent="0.25">
      <c r="A13" s="81" t="s">
        <v>1158</v>
      </c>
      <c r="B13" s="81"/>
      <c r="C13" s="81"/>
      <c r="D13" s="81"/>
      <c r="E13" s="82">
        <f>SUMIF(Q12:Q12, 3, F12:F12)</f>
        <v>80.58</v>
      </c>
      <c r="F13" s="82"/>
      <c r="G13" s="51"/>
    </row>
    <row r="14" spans="1:17" ht="16.5" x14ac:dyDescent="0.2">
      <c r="A14" s="77" t="str">
        <f>CONCATENATE("Подраздел: ",IF(Source!G66&lt;&gt;"Новый подраздел", Source!G66, ""))</f>
        <v>Подраздел: Стены</v>
      </c>
      <c r="B14" s="78"/>
      <c r="C14" s="78"/>
      <c r="D14" s="78"/>
      <c r="E14" s="78"/>
      <c r="F14" s="78"/>
      <c r="G14" s="78"/>
    </row>
    <row r="15" spans="1:17" ht="14.25" x14ac:dyDescent="0.2">
      <c r="A15" s="79" t="s">
        <v>1159</v>
      </c>
      <c r="B15" s="80"/>
      <c r="C15" s="80"/>
      <c r="D15" s="80"/>
      <c r="E15" s="80"/>
      <c r="F15" s="80"/>
      <c r="G15" s="80"/>
    </row>
    <row r="16" spans="1:17" ht="57" x14ac:dyDescent="0.2">
      <c r="A16" s="49" t="s">
        <v>693</v>
      </c>
      <c r="B16" s="41" t="s">
        <v>695</v>
      </c>
      <c r="C16" s="41" t="s">
        <v>696</v>
      </c>
      <c r="D16" s="42">
        <f>ROUND(SUMIF(RV_DATA!AB11:AB26, -1125792185, RV_DATA!I11:I26), 6)</f>
        <v>9.2799999999999994E-2</v>
      </c>
      <c r="E16" s="50">
        <f>ROUND(RV_DATA!K15, 6)</f>
        <v>11.86</v>
      </c>
      <c r="F16" s="50">
        <f>ROUND(SUMIF(RV_DATA!AB11:AB26, -1125792185, RV_DATA!M11:M26), 6)</f>
        <v>1.0900000000000001</v>
      </c>
      <c r="G16" s="50">
        <f>ROUND(SUMIF(RV_DATA!AB11:AB26, -1125792185, RV_DATA!O11:O26), 6)</f>
        <v>1.0900000000000001</v>
      </c>
      <c r="Q16">
        <v>2</v>
      </c>
    </row>
    <row r="17" spans="1:17" ht="15" x14ac:dyDescent="0.25">
      <c r="A17" s="81" t="s">
        <v>1160</v>
      </c>
      <c r="B17" s="81"/>
      <c r="C17" s="81"/>
      <c r="D17" s="81"/>
      <c r="E17" s="82">
        <f>SUMIF(Q16:Q16, 2, F16:F16)</f>
        <v>1.0900000000000001</v>
      </c>
      <c r="F17" s="82"/>
      <c r="G17" s="51"/>
    </row>
    <row r="18" spans="1:17" ht="14.25" x14ac:dyDescent="0.2">
      <c r="A18" s="79" t="s">
        <v>1157</v>
      </c>
      <c r="B18" s="80"/>
      <c r="C18" s="80"/>
      <c r="D18" s="80"/>
      <c r="E18" s="80"/>
      <c r="F18" s="80"/>
      <c r="G18" s="80"/>
    </row>
    <row r="19" spans="1:17" ht="14.25" x14ac:dyDescent="0.2">
      <c r="A19" s="49" t="s">
        <v>706</v>
      </c>
      <c r="B19" s="41" t="s">
        <v>708</v>
      </c>
      <c r="C19" s="41" t="s">
        <v>101</v>
      </c>
      <c r="D19" s="42">
        <f>ROUND(SUMIF(RV_DATA!AB11:AB26, -1532834414, RV_DATA!I11:I26), 6)</f>
        <v>0.71919999999999995</v>
      </c>
      <c r="E19" s="50">
        <f>ROUND(RV_DATA!K26, 6)</f>
        <v>23.91</v>
      </c>
      <c r="F19" s="50">
        <f>ROUND(SUMIF(RV_DATA!AB11:AB26, -1532834414, RV_DATA!M11:M26), 6)</f>
        <v>17.190000000000001</v>
      </c>
      <c r="G19" s="50">
        <f>ROUND(SUMIF(RV_DATA!AB11:AB26, -1532834414, RV_DATA!O11:O26), 6)</f>
        <v>17.190000000000001</v>
      </c>
      <c r="Q19">
        <v>3</v>
      </c>
    </row>
    <row r="20" spans="1:17" ht="28.5" x14ac:dyDescent="0.2">
      <c r="A20" s="49" t="s">
        <v>684</v>
      </c>
      <c r="B20" s="41" t="s">
        <v>686</v>
      </c>
      <c r="C20" s="41" t="s">
        <v>659</v>
      </c>
      <c r="D20" s="42">
        <f>ROUND(SUMIF(RV_DATA!AB11:AB26, -453773343, RV_DATA!I11:I26), 6)</f>
        <v>1.6800000000000001E-3</v>
      </c>
      <c r="E20" s="50">
        <f>ROUND(RV_DATA!K13, 6)</f>
        <v>7313.44</v>
      </c>
      <c r="F20" s="50">
        <f>ROUND(SUMIF(RV_DATA!AB11:AB26, -453773343, RV_DATA!M11:M26), 6)</f>
        <v>12.24</v>
      </c>
      <c r="G20" s="50">
        <f>ROUND(SUMIF(RV_DATA!AB11:AB26, -453773343, RV_DATA!O11:O26), 6)</f>
        <v>12.24</v>
      </c>
      <c r="Q20">
        <v>3</v>
      </c>
    </row>
    <row r="21" spans="1:17" ht="14.25" x14ac:dyDescent="0.2">
      <c r="A21" s="49" t="s">
        <v>697</v>
      </c>
      <c r="B21" s="41" t="s">
        <v>699</v>
      </c>
      <c r="C21" s="41" t="s">
        <v>486</v>
      </c>
      <c r="D21" s="42">
        <f>ROUND(SUMIF(RV_DATA!AB11:AB26, -1097784124, RV_DATA!I11:I26), 6)</f>
        <v>0.36656</v>
      </c>
      <c r="E21" s="50">
        <f>ROUND(RV_DATA!K20, 6)</f>
        <v>49.83</v>
      </c>
      <c r="F21" s="50">
        <f>ROUND(SUMIF(RV_DATA!AB11:AB26, -1097784124, RV_DATA!M11:M26), 6)</f>
        <v>18.260000000000002</v>
      </c>
      <c r="G21" s="50">
        <f>ROUND(SUMIF(RV_DATA!AB11:AB26, -1097784124, RV_DATA!O11:O26), 6)</f>
        <v>18.260000000000002</v>
      </c>
      <c r="Q21">
        <v>3</v>
      </c>
    </row>
    <row r="22" spans="1:17" ht="14.25" x14ac:dyDescent="0.2">
      <c r="A22" s="49" t="s">
        <v>687</v>
      </c>
      <c r="B22" s="41" t="s">
        <v>689</v>
      </c>
      <c r="C22" s="41" t="s">
        <v>101</v>
      </c>
      <c r="D22" s="42">
        <f>ROUND(SUMIF(RV_DATA!AB11:AB26, 1172976567, RV_DATA!I11:I26), 6)</f>
        <v>1.9999999999999999E-6</v>
      </c>
      <c r="E22" s="50">
        <f>ROUND(RV_DATA!K12, 6)</f>
        <v>149.35</v>
      </c>
      <c r="F22" s="50">
        <f>ROUND(SUMIF(RV_DATA!AB11:AB26, 1172976567, RV_DATA!M11:M26), 6)</f>
        <v>0</v>
      </c>
      <c r="G22" s="50">
        <f>ROUND(SUMIF(RV_DATA!AB11:AB26, 1172976567, RV_DATA!O11:O26), 6)</f>
        <v>0</v>
      </c>
      <c r="Q22">
        <v>3</v>
      </c>
    </row>
    <row r="23" spans="1:17" ht="28.5" x14ac:dyDescent="0.2">
      <c r="A23" s="49" t="s">
        <v>709</v>
      </c>
      <c r="B23" s="41" t="s">
        <v>711</v>
      </c>
      <c r="C23" s="41" t="s">
        <v>82</v>
      </c>
      <c r="D23" s="42">
        <f>ROUND(SUMIF(RV_DATA!AB11:AB26, 2039739391, RV_DATA!I11:I26), 6)</f>
        <v>1.8560000000000001</v>
      </c>
      <c r="E23" s="50">
        <f>ROUND(RV_DATA!K24, 6)</f>
        <v>431.83</v>
      </c>
      <c r="F23" s="50">
        <f>ROUND(SUMIF(RV_DATA!AB11:AB26, 2039739391, RV_DATA!M11:M26), 6)</f>
        <v>801.47</v>
      </c>
      <c r="G23" s="50">
        <f>ROUND(SUMIF(RV_DATA!AB11:AB26, 2039739391, RV_DATA!O11:O26), 6)</f>
        <v>801.47</v>
      </c>
      <c r="Q23">
        <v>3</v>
      </c>
    </row>
    <row r="24" spans="1:17" ht="28.5" x14ac:dyDescent="0.2">
      <c r="A24" s="49" t="s">
        <v>712</v>
      </c>
      <c r="B24" s="41" t="s">
        <v>714</v>
      </c>
      <c r="C24" s="41" t="s">
        <v>659</v>
      </c>
      <c r="D24" s="42">
        <f>ROUND(SUMIF(RV_DATA!AB11:AB26, 1815180334, RV_DATA!I11:I26), 6)</f>
        <v>0.11831999999999999</v>
      </c>
      <c r="E24" s="50">
        <f>ROUND(RV_DATA!K23, 6)</f>
        <v>81852.28</v>
      </c>
      <c r="F24" s="50">
        <f>ROUND(SUMIF(RV_DATA!AB11:AB26, 1815180334, RV_DATA!M11:M26), 6)</f>
        <v>9684.77</v>
      </c>
      <c r="G24" s="50">
        <f>ROUND(SUMIF(RV_DATA!AB11:AB26, 1815180334, RV_DATA!O11:O26), 6)</f>
        <v>9684.77</v>
      </c>
      <c r="Q24">
        <v>3</v>
      </c>
    </row>
    <row r="25" spans="1:17" ht="57" x14ac:dyDescent="0.2">
      <c r="A25" s="49" t="s">
        <v>94</v>
      </c>
      <c r="B25" s="41" t="s">
        <v>95</v>
      </c>
      <c r="C25" s="41" t="s">
        <v>96</v>
      </c>
      <c r="D25" s="42">
        <f>ROUND(SUMIF(RV_DATA!AB11:AB26, -17149176, RV_DATA!I11:I26), 6)</f>
        <v>23.896000000000001</v>
      </c>
      <c r="E25" s="50">
        <f>ROUND(RV_DATA!K14, 6)</f>
        <v>128.12</v>
      </c>
      <c r="F25" s="50">
        <f>ROUND(SUMIF(RV_DATA!AB11:AB26, -17149176, RV_DATA!M11:M26), 6)</f>
        <v>3061.56</v>
      </c>
      <c r="G25" s="50">
        <f>ROUND(SUMIF(RV_DATA!AB11:AB26, -17149176, RV_DATA!O11:O26), 6)</f>
        <v>3061.56</v>
      </c>
      <c r="Q25">
        <v>3</v>
      </c>
    </row>
    <row r="26" spans="1:17" ht="57" x14ac:dyDescent="0.2">
      <c r="A26" s="49" t="s">
        <v>94</v>
      </c>
      <c r="B26" s="41" t="s">
        <v>95</v>
      </c>
      <c r="C26" s="41" t="s">
        <v>96</v>
      </c>
      <c r="D26" s="42">
        <f>ROUND(SUMIF(RV_DATA!AB11:AB26, -187342921, RV_DATA!I11:I26), 6)</f>
        <v>-23.896000000000001</v>
      </c>
      <c r="E26" s="50">
        <f>ROUND(RV_DATA!K16, 6)</f>
        <v>128.12</v>
      </c>
      <c r="F26" s="50">
        <f>ROUND(SUMIF(RV_DATA!AB11:AB26, -187342921, RV_DATA!M11:M26), 6)</f>
        <v>-3061.56</v>
      </c>
      <c r="G26" s="50">
        <f>ROUND(SUMIF(RV_DATA!AB11:AB26, -187342921, RV_DATA!O11:O26), 6)</f>
        <v>-3061.56</v>
      </c>
      <c r="Q26">
        <v>3</v>
      </c>
    </row>
    <row r="27" spans="1:17" ht="57" x14ac:dyDescent="0.2">
      <c r="A27" s="49" t="s">
        <v>700</v>
      </c>
      <c r="B27" s="41" t="s">
        <v>702</v>
      </c>
      <c r="C27" s="41" t="s">
        <v>659</v>
      </c>
      <c r="D27" s="42">
        <f>ROUND(SUMIF(RV_DATA!AB11:AB26, -1174192813, RV_DATA!I11:I26), 6)</f>
        <v>1.0671999999999999E-2</v>
      </c>
      <c r="E27" s="50">
        <f>ROUND(RV_DATA!K19, 6)</f>
        <v>62638.49</v>
      </c>
      <c r="F27" s="50">
        <f>ROUND(SUMIF(RV_DATA!AB11:AB26, -1174192813, RV_DATA!M11:M26), 6)</f>
        <v>668.48</v>
      </c>
      <c r="G27" s="50">
        <f>ROUND(SUMIF(RV_DATA!AB11:AB26, -1174192813, RV_DATA!O11:O26), 6)</f>
        <v>668.48</v>
      </c>
      <c r="Q27">
        <v>3</v>
      </c>
    </row>
    <row r="28" spans="1:17" ht="57" x14ac:dyDescent="0.2">
      <c r="A28" s="49" t="s">
        <v>715</v>
      </c>
      <c r="B28" s="41" t="s">
        <v>717</v>
      </c>
      <c r="C28" s="41" t="s">
        <v>101</v>
      </c>
      <c r="D28" s="42">
        <f>ROUND(SUMIF(RV_DATA!AB11:AB26, -91456575, RV_DATA!I11:I26), 6)</f>
        <v>56.143999999999998</v>
      </c>
      <c r="E28" s="50">
        <f>ROUND(RV_DATA!K22, 6)</f>
        <v>183.25</v>
      </c>
      <c r="F28" s="50">
        <f>ROUND(SUMIF(RV_DATA!AB11:AB26, -91456575, RV_DATA!M11:M26), 6)</f>
        <v>10288.39</v>
      </c>
      <c r="G28" s="50">
        <f>ROUND(SUMIF(RV_DATA!AB11:AB26, -91456575, RV_DATA!O11:O26), 6)</f>
        <v>10288.39</v>
      </c>
      <c r="Q28">
        <v>3</v>
      </c>
    </row>
    <row r="29" spans="1:17" ht="57" x14ac:dyDescent="0.2">
      <c r="A29" s="49" t="s">
        <v>718</v>
      </c>
      <c r="B29" s="41" t="s">
        <v>720</v>
      </c>
      <c r="C29" s="41" t="s">
        <v>101</v>
      </c>
      <c r="D29" s="42">
        <f>ROUND(SUMIF(RV_DATA!AB11:AB26, 2147139593, RV_DATA!I11:I26), 6)</f>
        <v>24.128</v>
      </c>
      <c r="E29" s="50">
        <f>ROUND(RV_DATA!K21, 6)</f>
        <v>78.349999999999994</v>
      </c>
      <c r="F29" s="50">
        <f>ROUND(SUMIF(RV_DATA!AB11:AB26, 2147139593, RV_DATA!M11:M26), 6)</f>
        <v>1890.43</v>
      </c>
      <c r="G29" s="50">
        <f>ROUND(SUMIF(RV_DATA!AB11:AB26, 2147139593, RV_DATA!O11:O26), 6)</f>
        <v>1890.43</v>
      </c>
      <c r="Q29">
        <v>3</v>
      </c>
    </row>
    <row r="30" spans="1:17" ht="57" x14ac:dyDescent="0.2">
      <c r="A30" s="49" t="s">
        <v>99</v>
      </c>
      <c r="B30" s="41" t="s">
        <v>100</v>
      </c>
      <c r="C30" s="41" t="s">
        <v>101</v>
      </c>
      <c r="D30" s="42">
        <f>ROUND(SUMIF(RV_DATA!AB11:AB26, -1943594725, RV_DATA!I11:I26), 6)</f>
        <v>38.28</v>
      </c>
      <c r="E30" s="50">
        <f>ROUND(RV_DATA!K17, 6)</f>
        <v>128.87</v>
      </c>
      <c r="F30" s="50">
        <f>ROUND(SUMIF(RV_DATA!AB11:AB26, -1943594725, RV_DATA!M11:M26), 6)</f>
        <v>4933.1400000000003</v>
      </c>
      <c r="G30" s="50">
        <f>ROUND(SUMIF(RV_DATA!AB11:AB26, -1943594725, RV_DATA!O11:O26), 6)</f>
        <v>4933.1400000000003</v>
      </c>
      <c r="Q30">
        <v>3</v>
      </c>
    </row>
    <row r="31" spans="1:17" ht="14.25" x14ac:dyDescent="0.2">
      <c r="A31" s="49" t="s">
        <v>690</v>
      </c>
      <c r="B31" s="41" t="s">
        <v>692</v>
      </c>
      <c r="C31" s="41" t="s">
        <v>486</v>
      </c>
      <c r="D31" s="42">
        <f>ROUND(SUMIF(RV_DATA!AB11:AB26, -158112489, RV_DATA!I11:I26), 6)</f>
        <v>3.5999999999999997E-2</v>
      </c>
      <c r="E31" s="50">
        <f>ROUND(RV_DATA!K11, 6)</f>
        <v>4969.8599999999997</v>
      </c>
      <c r="F31" s="50">
        <f>ROUND(SUMIF(RV_DATA!AB11:AB26, -158112489, RV_DATA!M11:M26), 6)</f>
        <v>178.8</v>
      </c>
      <c r="G31" s="50">
        <f>ROUND(SUMIF(RV_DATA!AB11:AB26, -158112489, RV_DATA!O11:O26), 6)</f>
        <v>178.8</v>
      </c>
      <c r="Q31">
        <v>3</v>
      </c>
    </row>
    <row r="32" spans="1:17" ht="57" x14ac:dyDescent="0.2">
      <c r="A32" s="49" t="s">
        <v>703</v>
      </c>
      <c r="B32" s="41" t="s">
        <v>705</v>
      </c>
      <c r="C32" s="41" t="s">
        <v>659</v>
      </c>
      <c r="D32" s="42">
        <f>ROUND(SUMIF(RV_DATA!AB11:AB26, -1336858889, RV_DATA!I11:I26), 6)</f>
        <v>2.0323199999999999</v>
      </c>
      <c r="E32" s="50">
        <f>ROUND(RV_DATA!K18, 6)</f>
        <v>11245.63</v>
      </c>
      <c r="F32" s="50">
        <f>ROUND(SUMIF(RV_DATA!AB11:AB26, -1336858889, RV_DATA!M11:M26), 6)</f>
        <v>22854.71</v>
      </c>
      <c r="G32" s="50">
        <f>ROUND(SUMIF(RV_DATA!AB11:AB26, -1336858889, RV_DATA!O11:O26), 6)</f>
        <v>22854.71</v>
      </c>
      <c r="Q32">
        <v>3</v>
      </c>
    </row>
    <row r="33" spans="1:17" ht="15" x14ac:dyDescent="0.25">
      <c r="A33" s="81" t="s">
        <v>1158</v>
      </c>
      <c r="B33" s="81"/>
      <c r="C33" s="81"/>
      <c r="D33" s="81"/>
      <c r="E33" s="82">
        <f>SUMIF(Q19:Q32, 3, F19:F32)</f>
        <v>51347.88</v>
      </c>
      <c r="F33" s="82"/>
      <c r="G33" s="51"/>
    </row>
    <row r="34" spans="1:17" ht="16.5" x14ac:dyDescent="0.2">
      <c r="A34" s="77" t="str">
        <f>CONCATENATE("Подраздел: ",IF(Source!G109&lt;&gt;"Новый подраздел", Source!G109, ""))</f>
        <v>Подраздел: Пол</v>
      </c>
      <c r="B34" s="78"/>
      <c r="C34" s="78"/>
      <c r="D34" s="78"/>
      <c r="E34" s="78"/>
      <c r="F34" s="78"/>
      <c r="G34" s="78"/>
    </row>
    <row r="35" spans="1:17" ht="14.25" x14ac:dyDescent="0.2">
      <c r="A35" s="79" t="s">
        <v>1159</v>
      </c>
      <c r="B35" s="80"/>
      <c r="C35" s="80"/>
      <c r="D35" s="80"/>
      <c r="E35" s="80"/>
      <c r="F35" s="80"/>
      <c r="G35" s="80"/>
    </row>
    <row r="36" spans="1:17" ht="28.5" x14ac:dyDescent="0.2">
      <c r="A36" s="49" t="s">
        <v>738</v>
      </c>
      <c r="B36" s="41" t="s">
        <v>740</v>
      </c>
      <c r="C36" s="41" t="s">
        <v>696</v>
      </c>
      <c r="D36" s="42">
        <f>ROUND(SUMIF(RV_DATA!AB28:AB39, -1522604931, RV_DATA!I28:I39), 6)</f>
        <v>1.39968</v>
      </c>
      <c r="E36" s="50">
        <f>ROUND(RV_DATA!K39, 6)</f>
        <v>5.79</v>
      </c>
      <c r="F36" s="50">
        <f>ROUND(SUMIF(RV_DATA!AB28:AB39, -1522604931, RV_DATA!M28:M39), 6)</f>
        <v>8.11</v>
      </c>
      <c r="G36" s="50">
        <f>ROUND(SUMIF(RV_DATA!AB28:AB39, -1522604931, RV_DATA!O28:O39), 6)</f>
        <v>8.11</v>
      </c>
      <c r="Q36">
        <v>2</v>
      </c>
    </row>
    <row r="37" spans="1:17" ht="14.25" x14ac:dyDescent="0.2">
      <c r="A37" s="49" t="s">
        <v>723</v>
      </c>
      <c r="B37" s="41" t="s">
        <v>725</v>
      </c>
      <c r="C37" s="41" t="s">
        <v>696</v>
      </c>
      <c r="D37" s="42">
        <f>ROUND(SUMIF(RV_DATA!AB28:AB39, 1572749127, RV_DATA!I28:I39), 6)</f>
        <v>14.2136</v>
      </c>
      <c r="E37" s="50">
        <f>ROUND(RV_DATA!K30, 6)</f>
        <v>4.74</v>
      </c>
      <c r="F37" s="50">
        <f>ROUND(SUMIF(RV_DATA!AB28:AB39, 1572749127, RV_DATA!M28:M39), 6)</f>
        <v>67.37</v>
      </c>
      <c r="G37" s="50">
        <f>ROUND(SUMIF(RV_DATA!AB28:AB39, 1572749127, RV_DATA!O28:O39), 6)</f>
        <v>67.37</v>
      </c>
      <c r="Q37">
        <v>2</v>
      </c>
    </row>
    <row r="38" spans="1:17" ht="14.25" x14ac:dyDescent="0.2">
      <c r="A38" s="49" t="s">
        <v>741</v>
      </c>
      <c r="B38" s="41" t="s">
        <v>743</v>
      </c>
      <c r="C38" s="41" t="s">
        <v>696</v>
      </c>
      <c r="D38" s="42">
        <f>ROUND(SUMIF(RV_DATA!AB28:AB39, -1996660002, RV_DATA!I28:I39), 6)</f>
        <v>3.7179000000000002</v>
      </c>
      <c r="E38" s="50">
        <f>ROUND(RV_DATA!K38, 6)</f>
        <v>7.44</v>
      </c>
      <c r="F38" s="50">
        <f>ROUND(SUMIF(RV_DATA!AB28:AB39, -1996660002, RV_DATA!M28:M39), 6)</f>
        <v>27.66</v>
      </c>
      <c r="G38" s="50">
        <f>ROUND(SUMIF(RV_DATA!AB28:AB39, -1996660002, RV_DATA!O28:O39), 6)</f>
        <v>27.66</v>
      </c>
      <c r="Q38">
        <v>2</v>
      </c>
    </row>
    <row r="39" spans="1:17" ht="15" x14ac:dyDescent="0.25">
      <c r="A39" s="81" t="s">
        <v>1160</v>
      </c>
      <c r="B39" s="81"/>
      <c r="C39" s="81"/>
      <c r="D39" s="81"/>
      <c r="E39" s="82">
        <f>SUMIF(Q36:Q38, 2, F36:F38)</f>
        <v>103.14</v>
      </c>
      <c r="F39" s="82"/>
      <c r="G39" s="51"/>
    </row>
    <row r="40" spans="1:17" ht="14.25" x14ac:dyDescent="0.2">
      <c r="A40" s="79" t="s">
        <v>1157</v>
      </c>
      <c r="B40" s="80"/>
      <c r="C40" s="80"/>
      <c r="D40" s="80"/>
      <c r="E40" s="80"/>
      <c r="F40" s="80"/>
      <c r="G40" s="80"/>
    </row>
    <row r="41" spans="1:17" ht="14.25" x14ac:dyDescent="0.2">
      <c r="A41" s="49" t="s">
        <v>744</v>
      </c>
      <c r="B41" s="41" t="s">
        <v>746</v>
      </c>
      <c r="C41" s="41" t="s">
        <v>659</v>
      </c>
      <c r="D41" s="42">
        <f>ROUND(SUMIF(RV_DATA!AB28:AB39, -1873026275, RV_DATA!I28:I39), 6)</f>
        <v>2.04E-4</v>
      </c>
      <c r="E41" s="50">
        <f>ROUND(RV_DATA!K37, 6)</f>
        <v>215536.8</v>
      </c>
      <c r="F41" s="50">
        <f>ROUND(SUMIF(RV_DATA!AB28:AB39, -1873026275, RV_DATA!M28:M39), 6)</f>
        <v>44</v>
      </c>
      <c r="G41" s="50">
        <f>ROUND(SUMIF(RV_DATA!AB28:AB39, -1873026275, RV_DATA!O28:O39), 6)</f>
        <v>44</v>
      </c>
      <c r="Q41">
        <v>3</v>
      </c>
    </row>
    <row r="42" spans="1:17" ht="14.25" x14ac:dyDescent="0.2">
      <c r="A42" s="49" t="s">
        <v>747</v>
      </c>
      <c r="B42" s="41" t="s">
        <v>749</v>
      </c>
      <c r="C42" s="41" t="s">
        <v>204</v>
      </c>
      <c r="D42" s="42">
        <f>ROUND(SUMIF(RV_DATA!AB28:AB39, -1172017425, RV_DATA!I28:I39), 6)</f>
        <v>81.813239999999993</v>
      </c>
      <c r="E42" s="50">
        <f>ROUND(RV_DATA!K36, 6)</f>
        <v>2.69</v>
      </c>
      <c r="F42" s="50">
        <f>ROUND(SUMIF(RV_DATA!AB28:AB39, -1172017425, RV_DATA!M28:M39), 6)</f>
        <v>220.08</v>
      </c>
      <c r="G42" s="50">
        <f>ROUND(SUMIF(RV_DATA!AB28:AB39, -1172017425, RV_DATA!O28:O39), 6)</f>
        <v>220.08</v>
      </c>
      <c r="Q42">
        <v>3</v>
      </c>
    </row>
    <row r="43" spans="1:17" ht="28.5" x14ac:dyDescent="0.2">
      <c r="A43" s="49" t="s">
        <v>726</v>
      </c>
      <c r="B43" s="41" t="s">
        <v>728</v>
      </c>
      <c r="C43" s="41" t="s">
        <v>82</v>
      </c>
      <c r="D43" s="42">
        <f>ROUND(SUMIF(RV_DATA!AB28:AB39, -683963315, RV_DATA!I28:I39), 6)</f>
        <v>32.6</v>
      </c>
      <c r="E43" s="50">
        <f>ROUND(RV_DATA!K29, 6)</f>
        <v>482.06</v>
      </c>
      <c r="F43" s="50">
        <f>ROUND(SUMIF(RV_DATA!AB28:AB39, -683963315, RV_DATA!M28:M39), 6)</f>
        <v>15715.16</v>
      </c>
      <c r="G43" s="50">
        <f>ROUND(SUMIF(RV_DATA!AB28:AB39, -683963315, RV_DATA!O28:O39), 6)</f>
        <v>15715.16</v>
      </c>
      <c r="Q43">
        <v>3</v>
      </c>
    </row>
    <row r="44" spans="1:17" ht="14.25" x14ac:dyDescent="0.2">
      <c r="A44" s="49" t="s">
        <v>729</v>
      </c>
      <c r="B44" s="41" t="s">
        <v>731</v>
      </c>
      <c r="C44" s="41" t="s">
        <v>659</v>
      </c>
      <c r="D44" s="42">
        <f>ROUND(SUMIF(RV_DATA!AB28:AB39, -750724247, RV_DATA!I28:I39), 6)</f>
        <v>1.575E-2</v>
      </c>
      <c r="E44" s="50">
        <f>ROUND(RV_DATA!K33, 6)</f>
        <v>83394.850000000006</v>
      </c>
      <c r="F44" s="50">
        <f>ROUND(SUMIF(RV_DATA!AB28:AB39, -750724247, RV_DATA!M28:M39), 6)</f>
        <v>1313.47</v>
      </c>
      <c r="G44" s="50">
        <f>ROUND(SUMIF(RV_DATA!AB28:AB39, -750724247, RV_DATA!O28:O39), 6)</f>
        <v>1313.47</v>
      </c>
      <c r="Q44">
        <v>3</v>
      </c>
    </row>
    <row r="45" spans="1:17" ht="14.25" x14ac:dyDescent="0.2">
      <c r="A45" s="49" t="s">
        <v>735</v>
      </c>
      <c r="B45" s="41" t="s">
        <v>737</v>
      </c>
      <c r="C45" s="41" t="s">
        <v>659</v>
      </c>
      <c r="D45" s="42">
        <f>ROUND(SUMIF(RV_DATA!AB28:AB39, 469188191, RV_DATA!I28:I39), 6)</f>
        <v>4.8899999999999999E-2</v>
      </c>
      <c r="E45" s="50">
        <f>ROUND(RV_DATA!K34, 6)</f>
        <v>242341.06</v>
      </c>
      <c r="F45" s="50">
        <f>ROUND(SUMIF(RV_DATA!AB28:AB39, 469188191, RV_DATA!M28:M39), 6)</f>
        <v>11850.47</v>
      </c>
      <c r="G45" s="50">
        <f>ROUND(SUMIF(RV_DATA!AB28:AB39, 469188191, RV_DATA!O28:O39), 6)</f>
        <v>11850.47</v>
      </c>
      <c r="Q45">
        <v>3</v>
      </c>
    </row>
    <row r="46" spans="1:17" ht="28.5" x14ac:dyDescent="0.2">
      <c r="A46" s="49" t="s">
        <v>732</v>
      </c>
      <c r="B46" s="41" t="s">
        <v>734</v>
      </c>
      <c r="C46" s="41" t="s">
        <v>82</v>
      </c>
      <c r="D46" s="42">
        <f>ROUND(SUMIF(RV_DATA!AB28:AB39, 634652227, RV_DATA!I28:I39), 6)</f>
        <v>10.199999999999999</v>
      </c>
      <c r="E46" s="50">
        <f>ROUND(RV_DATA!K32, 6)</f>
        <v>2907.63</v>
      </c>
      <c r="F46" s="50">
        <f>ROUND(SUMIF(RV_DATA!AB28:AB39, 634652227, RV_DATA!M28:M39), 6)</f>
        <v>29657.83</v>
      </c>
      <c r="G46" s="50">
        <f>ROUND(SUMIF(RV_DATA!AB28:AB39, 634652227, RV_DATA!O28:O39), 6)</f>
        <v>29657.83</v>
      </c>
      <c r="Q46">
        <v>3</v>
      </c>
    </row>
    <row r="47" spans="1:17" ht="57" x14ac:dyDescent="0.2">
      <c r="A47" s="49" t="s">
        <v>750</v>
      </c>
      <c r="B47" s="41" t="s">
        <v>752</v>
      </c>
      <c r="C47" s="41" t="s">
        <v>87</v>
      </c>
      <c r="D47" s="42">
        <f>ROUND(SUMIF(RV_DATA!AB28:AB39, 1968551863, RV_DATA!I28:I39), 6)</f>
        <v>51.03</v>
      </c>
      <c r="E47" s="50">
        <f>ROUND(RV_DATA!K35, 6)</f>
        <v>75.66</v>
      </c>
      <c r="F47" s="50">
        <f>ROUND(SUMIF(RV_DATA!AB28:AB39, 1968551863, RV_DATA!M28:M39), 6)</f>
        <v>3860.93</v>
      </c>
      <c r="G47" s="50">
        <f>ROUND(SUMIF(RV_DATA!AB28:AB39, 1968551863, RV_DATA!O28:O39), 6)</f>
        <v>3860.93</v>
      </c>
      <c r="Q47">
        <v>3</v>
      </c>
    </row>
    <row r="48" spans="1:17" ht="14.25" x14ac:dyDescent="0.2">
      <c r="A48" s="49" t="s">
        <v>721</v>
      </c>
      <c r="B48" s="41" t="s">
        <v>722</v>
      </c>
      <c r="C48" s="41" t="s">
        <v>659</v>
      </c>
      <c r="D48" s="42">
        <f>ROUND(SUMIF(RV_DATA!AB28:AB39, -883491509, RV_DATA!I28:I39), 6)</f>
        <v>0.18546000000000001</v>
      </c>
      <c r="E48" s="50">
        <f>ROUND(RV_DATA!K28, 6)</f>
        <v>0</v>
      </c>
      <c r="F48" s="50">
        <f>ROUND(SUMIF(RV_DATA!AB28:AB39, -883491509, RV_DATA!M28:M39), 6)</f>
        <v>0</v>
      </c>
      <c r="G48" s="50">
        <f>ROUND(SUMIF(RV_DATA!AB28:AB39, -883491509, RV_DATA!O28:O39), 6)</f>
        <v>0</v>
      </c>
      <c r="Q48">
        <v>3</v>
      </c>
    </row>
    <row r="49" spans="1:17" ht="15" x14ac:dyDescent="0.25">
      <c r="A49" s="81" t="s">
        <v>1158</v>
      </c>
      <c r="B49" s="81"/>
      <c r="C49" s="81"/>
      <c r="D49" s="81"/>
      <c r="E49" s="82">
        <f>SUMIF(Q41:Q48, 3, F41:F48)</f>
        <v>62661.94</v>
      </c>
      <c r="F49" s="82"/>
      <c r="G49" s="51"/>
    </row>
    <row r="50" spans="1:17" ht="16.5" x14ac:dyDescent="0.2">
      <c r="A50" s="77" t="str">
        <f>CONCATENATE("Раздел: ",IF(Source!G179&lt;&gt;"Новый раздел", Source!G179, ""))</f>
        <v>Раздел: 4 эт. Коридор</v>
      </c>
      <c r="B50" s="78"/>
      <c r="C50" s="78"/>
      <c r="D50" s="78"/>
      <c r="E50" s="78"/>
      <c r="F50" s="78"/>
      <c r="G50" s="78"/>
    </row>
    <row r="51" spans="1:17" ht="16.5" x14ac:dyDescent="0.2">
      <c r="A51" s="77" t="str">
        <f>CONCATENATE("Подраздел: ",IF(Source!G183&lt;&gt;"Новый подраздел", Source!G183, ""))</f>
        <v>Подраздел: Потолок</v>
      </c>
      <c r="B51" s="78"/>
      <c r="C51" s="78"/>
      <c r="D51" s="78"/>
      <c r="E51" s="78"/>
      <c r="F51" s="78"/>
      <c r="G51" s="78"/>
    </row>
    <row r="52" spans="1:17" ht="14.25" x14ac:dyDescent="0.2">
      <c r="A52" s="79" t="s">
        <v>1159</v>
      </c>
      <c r="B52" s="80"/>
      <c r="C52" s="80"/>
      <c r="D52" s="80"/>
      <c r="E52" s="80"/>
      <c r="F52" s="80"/>
      <c r="G52" s="80"/>
    </row>
    <row r="53" spans="1:17" ht="57" x14ac:dyDescent="0.2">
      <c r="A53" s="49" t="s">
        <v>693</v>
      </c>
      <c r="B53" s="41" t="s">
        <v>695</v>
      </c>
      <c r="C53" s="41" t="s">
        <v>696</v>
      </c>
      <c r="D53" s="42">
        <f>ROUND(SUMIF(RV_DATA!AB42:AB52, -1125792185, RV_DATA!I42:I52), 6)</f>
        <v>6.1519999999999998E-2</v>
      </c>
      <c r="E53" s="50">
        <f>ROUND(RV_DATA!K43, 6)</f>
        <v>11.86</v>
      </c>
      <c r="F53" s="50">
        <f>ROUND(SUMIF(RV_DATA!AB42:AB52, -1125792185, RV_DATA!M42:M52), 6)</f>
        <v>0.72</v>
      </c>
      <c r="G53" s="50">
        <f>ROUND(SUMIF(RV_DATA!AB42:AB52, -1125792185, RV_DATA!O42:O52), 6)</f>
        <v>0.72</v>
      </c>
      <c r="Q53">
        <v>2</v>
      </c>
    </row>
    <row r="54" spans="1:17" ht="15" x14ac:dyDescent="0.25">
      <c r="A54" s="81" t="s">
        <v>1160</v>
      </c>
      <c r="B54" s="81"/>
      <c r="C54" s="81"/>
      <c r="D54" s="81"/>
      <c r="E54" s="82">
        <f>SUMIF(Q53:Q53, 2, F53:F53)</f>
        <v>0.72</v>
      </c>
      <c r="F54" s="82"/>
      <c r="G54" s="51"/>
    </row>
    <row r="55" spans="1:17" ht="14.25" x14ac:dyDescent="0.2">
      <c r="A55" s="79" t="s">
        <v>1157</v>
      </c>
      <c r="B55" s="80"/>
      <c r="C55" s="80"/>
      <c r="D55" s="80"/>
      <c r="E55" s="80"/>
      <c r="F55" s="80"/>
      <c r="G55" s="80"/>
    </row>
    <row r="56" spans="1:17" ht="14.25" x14ac:dyDescent="0.2">
      <c r="A56" s="49" t="s">
        <v>706</v>
      </c>
      <c r="B56" s="41" t="s">
        <v>708</v>
      </c>
      <c r="C56" s="41" t="s">
        <v>101</v>
      </c>
      <c r="D56" s="42">
        <f>ROUND(SUMIF(RV_DATA!AB42:AB52, -1532834414, RV_DATA!I42:I52), 6)</f>
        <v>0.47677999999999998</v>
      </c>
      <c r="E56" s="50">
        <f>ROUND(RV_DATA!K52, 6)</f>
        <v>23.91</v>
      </c>
      <c r="F56" s="50">
        <f>ROUND(SUMIF(RV_DATA!AB42:AB52, -1532834414, RV_DATA!M42:M52), 6)</f>
        <v>11.4</v>
      </c>
      <c r="G56" s="50">
        <f>ROUND(SUMIF(RV_DATA!AB42:AB52, -1532834414, RV_DATA!O42:O52), 6)</f>
        <v>11.4</v>
      </c>
      <c r="Q56">
        <v>3</v>
      </c>
    </row>
    <row r="57" spans="1:17" ht="14.25" x14ac:dyDescent="0.2">
      <c r="A57" s="49" t="s">
        <v>697</v>
      </c>
      <c r="B57" s="41" t="s">
        <v>699</v>
      </c>
      <c r="C57" s="41" t="s">
        <v>486</v>
      </c>
      <c r="D57" s="42">
        <f>ROUND(SUMIF(RV_DATA!AB42:AB52, -1097784124, RV_DATA!I42:I52), 6)</f>
        <v>9.2280000000000001E-3</v>
      </c>
      <c r="E57" s="50">
        <f>ROUND(RV_DATA!K51, 6)</f>
        <v>49.83</v>
      </c>
      <c r="F57" s="50">
        <f>ROUND(SUMIF(RV_DATA!AB42:AB52, -1097784124, RV_DATA!M42:M52), 6)</f>
        <v>0.46</v>
      </c>
      <c r="G57" s="50">
        <f>ROUND(SUMIF(RV_DATA!AB42:AB52, -1097784124, RV_DATA!O42:O52), 6)</f>
        <v>0.46</v>
      </c>
      <c r="Q57">
        <v>3</v>
      </c>
    </row>
    <row r="58" spans="1:17" ht="28.5" x14ac:dyDescent="0.2">
      <c r="A58" s="49" t="s">
        <v>709</v>
      </c>
      <c r="B58" s="41" t="s">
        <v>711</v>
      </c>
      <c r="C58" s="41" t="s">
        <v>82</v>
      </c>
      <c r="D58" s="42">
        <f>ROUND(SUMIF(RV_DATA!AB42:AB52, 2039739391, RV_DATA!I42:I52), 6)</f>
        <v>1.2303999999999999</v>
      </c>
      <c r="E58" s="50">
        <f>ROUND(RV_DATA!K50, 6)</f>
        <v>431.83</v>
      </c>
      <c r="F58" s="50">
        <f>ROUND(SUMIF(RV_DATA!AB42:AB52, 2039739391, RV_DATA!M42:M52), 6)</f>
        <v>531.32000000000005</v>
      </c>
      <c r="G58" s="50">
        <f>ROUND(SUMIF(RV_DATA!AB42:AB52, 2039739391, RV_DATA!O42:O52), 6)</f>
        <v>531.32000000000005</v>
      </c>
      <c r="Q58">
        <v>3</v>
      </c>
    </row>
    <row r="59" spans="1:17" ht="28.5" x14ac:dyDescent="0.2">
      <c r="A59" s="49" t="s">
        <v>712</v>
      </c>
      <c r="B59" s="41" t="s">
        <v>714</v>
      </c>
      <c r="C59" s="41" t="s">
        <v>659</v>
      </c>
      <c r="D59" s="42">
        <f>ROUND(SUMIF(RV_DATA!AB42:AB52, 1815180334, RV_DATA!I42:I52), 6)</f>
        <v>8.4589999999999999E-2</v>
      </c>
      <c r="E59" s="50">
        <f>ROUND(RV_DATA!K49, 6)</f>
        <v>81852.28</v>
      </c>
      <c r="F59" s="50">
        <f>ROUND(SUMIF(RV_DATA!AB42:AB52, 1815180334, RV_DATA!M42:M52), 6)</f>
        <v>6923.89</v>
      </c>
      <c r="G59" s="50">
        <f>ROUND(SUMIF(RV_DATA!AB42:AB52, 1815180334, RV_DATA!O42:O52), 6)</f>
        <v>6923.89</v>
      </c>
      <c r="Q59">
        <v>3</v>
      </c>
    </row>
    <row r="60" spans="1:17" ht="57" x14ac:dyDescent="0.2">
      <c r="A60" s="49" t="s">
        <v>94</v>
      </c>
      <c r="B60" s="41" t="s">
        <v>95</v>
      </c>
      <c r="C60" s="41" t="s">
        <v>96</v>
      </c>
      <c r="D60" s="42">
        <f>ROUND(SUMIF(RV_DATA!AB42:AB52, -17149176, RV_DATA!I42:I52), 6)</f>
        <v>15.8414</v>
      </c>
      <c r="E60" s="50">
        <f>ROUND(RV_DATA!K42, 6)</f>
        <v>128.12</v>
      </c>
      <c r="F60" s="50">
        <f>ROUND(SUMIF(RV_DATA!AB42:AB52, -17149176, RV_DATA!M42:M52), 6)</f>
        <v>2029.61</v>
      </c>
      <c r="G60" s="50">
        <f>ROUND(SUMIF(RV_DATA!AB42:AB52, -17149176, RV_DATA!O42:O52), 6)</f>
        <v>2029.61</v>
      </c>
      <c r="Q60">
        <v>3</v>
      </c>
    </row>
    <row r="61" spans="1:17" ht="57" x14ac:dyDescent="0.2">
      <c r="A61" s="49" t="s">
        <v>94</v>
      </c>
      <c r="B61" s="41" t="s">
        <v>95</v>
      </c>
      <c r="C61" s="41" t="s">
        <v>96</v>
      </c>
      <c r="D61" s="42">
        <f>ROUND(SUMIF(RV_DATA!AB42:AB52, -187342921, RV_DATA!I42:I52), 6)</f>
        <v>-15.8414</v>
      </c>
      <c r="E61" s="50">
        <f>ROUND(RV_DATA!K44, 6)</f>
        <v>128.12</v>
      </c>
      <c r="F61" s="50">
        <f>ROUND(SUMIF(RV_DATA!AB42:AB52, -187342921, RV_DATA!M42:M52), 6)</f>
        <v>-2029.6</v>
      </c>
      <c r="G61" s="50">
        <f>ROUND(SUMIF(RV_DATA!AB42:AB52, -187342921, RV_DATA!O42:O52), 6)</f>
        <v>-2029.6</v>
      </c>
      <c r="Q61">
        <v>3</v>
      </c>
    </row>
    <row r="62" spans="1:17" ht="57" x14ac:dyDescent="0.2">
      <c r="A62" s="49" t="s">
        <v>715</v>
      </c>
      <c r="B62" s="41" t="s">
        <v>717</v>
      </c>
      <c r="C62" s="41" t="s">
        <v>101</v>
      </c>
      <c r="D62" s="42">
        <f>ROUND(SUMIF(RV_DATA!AB42:AB52, -91456575, RV_DATA!I42:I52), 6)</f>
        <v>40.910800000000002</v>
      </c>
      <c r="E62" s="50">
        <f>ROUND(RV_DATA!K48, 6)</f>
        <v>183.25</v>
      </c>
      <c r="F62" s="50">
        <f>ROUND(SUMIF(RV_DATA!AB42:AB52, -91456575, RV_DATA!M42:M52), 6)</f>
        <v>7496.9</v>
      </c>
      <c r="G62" s="50">
        <f>ROUND(SUMIF(RV_DATA!AB42:AB52, -91456575, RV_DATA!O42:O52), 6)</f>
        <v>7496.9</v>
      </c>
      <c r="Q62">
        <v>3</v>
      </c>
    </row>
    <row r="63" spans="1:17" ht="57" x14ac:dyDescent="0.2">
      <c r="A63" s="49" t="s">
        <v>718</v>
      </c>
      <c r="B63" s="41" t="s">
        <v>720</v>
      </c>
      <c r="C63" s="41" t="s">
        <v>101</v>
      </c>
      <c r="D63" s="42">
        <f>ROUND(SUMIF(RV_DATA!AB42:AB52, 2147139593, RV_DATA!I42:I52), 6)</f>
        <v>17.533200000000001</v>
      </c>
      <c r="E63" s="50">
        <f>ROUND(RV_DATA!K47, 6)</f>
        <v>78.349999999999994</v>
      </c>
      <c r="F63" s="50">
        <f>ROUND(SUMIF(RV_DATA!AB42:AB52, 2147139593, RV_DATA!M42:M52), 6)</f>
        <v>1373.73</v>
      </c>
      <c r="G63" s="50">
        <f>ROUND(SUMIF(RV_DATA!AB42:AB52, 2147139593, RV_DATA!O42:O52), 6)</f>
        <v>1373.73</v>
      </c>
      <c r="Q63">
        <v>3</v>
      </c>
    </row>
    <row r="64" spans="1:17" ht="57" x14ac:dyDescent="0.2">
      <c r="A64" s="49" t="s">
        <v>99</v>
      </c>
      <c r="B64" s="41" t="s">
        <v>100</v>
      </c>
      <c r="C64" s="41" t="s">
        <v>101</v>
      </c>
      <c r="D64" s="42">
        <f>ROUND(SUMIF(RV_DATA!AB42:AB52, -1943594725, RV_DATA!I42:I52), 6)</f>
        <v>25.376999999999999</v>
      </c>
      <c r="E64" s="50">
        <f>ROUND(RV_DATA!K45, 6)</f>
        <v>128.87</v>
      </c>
      <c r="F64" s="50">
        <f>ROUND(SUMIF(RV_DATA!AB42:AB52, -1943594725, RV_DATA!M42:M52), 6)</f>
        <v>3270.33</v>
      </c>
      <c r="G64" s="50">
        <f>ROUND(SUMIF(RV_DATA!AB42:AB52, -1943594725, RV_DATA!O42:O52), 6)</f>
        <v>3270.33</v>
      </c>
      <c r="Q64">
        <v>3</v>
      </c>
    </row>
    <row r="65" spans="1:17" ht="28.5" x14ac:dyDescent="0.2">
      <c r="A65" s="49" t="s">
        <v>753</v>
      </c>
      <c r="B65" s="41" t="s">
        <v>755</v>
      </c>
      <c r="C65" s="41" t="s">
        <v>486</v>
      </c>
      <c r="D65" s="42">
        <f>ROUND(SUMIF(RV_DATA!AB42:AB52, -2002642994, RV_DATA!I42:I52), 6)</f>
        <v>0.86128000000000005</v>
      </c>
      <c r="E65" s="50">
        <f>ROUND(RV_DATA!K46, 6)</f>
        <v>4676.4799999999996</v>
      </c>
      <c r="F65" s="50">
        <f>ROUND(SUMIF(RV_DATA!AB42:AB52, -2002642994, RV_DATA!M42:M52), 6)</f>
        <v>4027.76</v>
      </c>
      <c r="G65" s="50">
        <f>ROUND(SUMIF(RV_DATA!AB42:AB52, -2002642994, RV_DATA!O42:O52), 6)</f>
        <v>4027.76</v>
      </c>
      <c r="Q65">
        <v>3</v>
      </c>
    </row>
    <row r="66" spans="1:17" ht="15" x14ac:dyDescent="0.25">
      <c r="A66" s="81" t="s">
        <v>1158</v>
      </c>
      <c r="B66" s="81"/>
      <c r="C66" s="81"/>
      <c r="D66" s="81"/>
      <c r="E66" s="82">
        <f>SUMIF(Q56:Q65, 3, F56:F65)</f>
        <v>23635.800000000003</v>
      </c>
      <c r="F66" s="82"/>
      <c r="G66" s="51"/>
    </row>
    <row r="67" spans="1:17" ht="16.5" x14ac:dyDescent="0.2">
      <c r="A67" s="77" t="str">
        <f>CONCATENATE("Подраздел: ",IF(Source!G224&lt;&gt;"Новый подраздел", Source!G224, ""))</f>
        <v>Подраздел: Стены</v>
      </c>
      <c r="B67" s="78"/>
      <c r="C67" s="78"/>
      <c r="D67" s="78"/>
      <c r="E67" s="78"/>
      <c r="F67" s="78"/>
      <c r="G67" s="78"/>
    </row>
    <row r="68" spans="1:17" ht="14.25" x14ac:dyDescent="0.2">
      <c r="A68" s="79" t="s">
        <v>1159</v>
      </c>
      <c r="B68" s="80"/>
      <c r="C68" s="80"/>
      <c r="D68" s="80"/>
      <c r="E68" s="80"/>
      <c r="F68" s="80"/>
      <c r="G68" s="80"/>
    </row>
    <row r="69" spans="1:17" ht="57" x14ac:dyDescent="0.2">
      <c r="A69" s="49" t="s">
        <v>693</v>
      </c>
      <c r="B69" s="41" t="s">
        <v>695</v>
      </c>
      <c r="C69" s="41" t="s">
        <v>696</v>
      </c>
      <c r="D69" s="42">
        <f>ROUND(SUMIF(RV_DATA!AB54:AB72, -1125792185, RV_DATA!I54:I72), 6)</f>
        <v>0.10440000000000001</v>
      </c>
      <c r="E69" s="50">
        <f>ROUND(RV_DATA!K59, 6)</f>
        <v>11.86</v>
      </c>
      <c r="F69" s="50">
        <f>ROUND(SUMIF(RV_DATA!AB54:AB72, -1125792185, RV_DATA!M54:M72), 6)</f>
        <v>1.23</v>
      </c>
      <c r="G69" s="50">
        <f>ROUND(SUMIF(RV_DATA!AB54:AB72, -1125792185, RV_DATA!O54:O72), 6)</f>
        <v>1.23</v>
      </c>
      <c r="Q69">
        <v>2</v>
      </c>
    </row>
    <row r="70" spans="1:17" ht="15" x14ac:dyDescent="0.25">
      <c r="A70" s="81" t="s">
        <v>1160</v>
      </c>
      <c r="B70" s="81"/>
      <c r="C70" s="81"/>
      <c r="D70" s="81"/>
      <c r="E70" s="82">
        <f>SUMIF(Q69:Q69, 2, F69:F69)</f>
        <v>1.23</v>
      </c>
      <c r="F70" s="82"/>
      <c r="G70" s="51"/>
    </row>
    <row r="71" spans="1:17" ht="14.25" x14ac:dyDescent="0.2">
      <c r="A71" s="79" t="s">
        <v>1157</v>
      </c>
      <c r="B71" s="80"/>
      <c r="C71" s="80"/>
      <c r="D71" s="80"/>
      <c r="E71" s="80"/>
      <c r="F71" s="80"/>
      <c r="G71" s="80"/>
    </row>
    <row r="72" spans="1:17" ht="14.25" x14ac:dyDescent="0.2">
      <c r="A72" s="49" t="s">
        <v>706</v>
      </c>
      <c r="B72" s="41" t="s">
        <v>708</v>
      </c>
      <c r="C72" s="41" t="s">
        <v>101</v>
      </c>
      <c r="D72" s="42">
        <f>ROUND(SUMIF(RV_DATA!AB54:AB72, -1532834414, RV_DATA!I54:I72), 6)</f>
        <v>0.80910000000000004</v>
      </c>
      <c r="E72" s="50">
        <f>ROUND(RV_DATA!K70, 6)</f>
        <v>23.91</v>
      </c>
      <c r="F72" s="50">
        <f>ROUND(SUMIF(RV_DATA!AB54:AB72, -1532834414, RV_DATA!M54:M72), 6)</f>
        <v>19.34</v>
      </c>
      <c r="G72" s="50">
        <f>ROUND(SUMIF(RV_DATA!AB54:AB72, -1532834414, RV_DATA!O54:O72), 6)</f>
        <v>19.34</v>
      </c>
      <c r="Q72">
        <v>3</v>
      </c>
    </row>
    <row r="73" spans="1:17" ht="28.5" x14ac:dyDescent="0.2">
      <c r="A73" s="49" t="s">
        <v>684</v>
      </c>
      <c r="B73" s="41" t="s">
        <v>686</v>
      </c>
      <c r="C73" s="41" t="s">
        <v>659</v>
      </c>
      <c r="D73" s="42">
        <f>ROUND(SUMIF(RV_DATA!AB54:AB72, -453773343, RV_DATA!I54:I72), 6)</f>
        <v>3.1800000000000001E-3</v>
      </c>
      <c r="E73" s="50">
        <f>ROUND(RV_DATA!K57, 6)</f>
        <v>7313.44</v>
      </c>
      <c r="F73" s="50">
        <f>ROUND(SUMIF(RV_DATA!AB54:AB72, -453773343, RV_DATA!M54:M72), 6)</f>
        <v>23.21</v>
      </c>
      <c r="G73" s="50">
        <f>ROUND(SUMIF(RV_DATA!AB54:AB72, -453773343, RV_DATA!O54:O72), 6)</f>
        <v>23.21</v>
      </c>
      <c r="Q73">
        <v>3</v>
      </c>
    </row>
    <row r="74" spans="1:17" ht="14.25" x14ac:dyDescent="0.2">
      <c r="A74" s="49" t="s">
        <v>697</v>
      </c>
      <c r="B74" s="41" t="s">
        <v>699</v>
      </c>
      <c r="C74" s="41" t="s">
        <v>486</v>
      </c>
      <c r="D74" s="42">
        <f>ROUND(SUMIF(RV_DATA!AB54:AB72, -1097784124, RV_DATA!I54:I72), 6)</f>
        <v>0.41238000000000002</v>
      </c>
      <c r="E74" s="50">
        <f>ROUND(RV_DATA!K64, 6)</f>
        <v>49.83</v>
      </c>
      <c r="F74" s="50">
        <f>ROUND(SUMIF(RV_DATA!AB54:AB72, -1097784124, RV_DATA!M54:M72), 6)</f>
        <v>20.54</v>
      </c>
      <c r="G74" s="50">
        <f>ROUND(SUMIF(RV_DATA!AB54:AB72, -1097784124, RV_DATA!O54:O72), 6)</f>
        <v>20.54</v>
      </c>
      <c r="Q74">
        <v>3</v>
      </c>
    </row>
    <row r="75" spans="1:17" ht="14.25" x14ac:dyDescent="0.2">
      <c r="A75" s="49" t="s">
        <v>687</v>
      </c>
      <c r="B75" s="41" t="s">
        <v>689</v>
      </c>
      <c r="C75" s="41" t="s">
        <v>101</v>
      </c>
      <c r="D75" s="42">
        <f>ROUND(SUMIF(RV_DATA!AB54:AB72, 1172976567, RV_DATA!I54:I72), 6)</f>
        <v>1.9999999999999999E-6</v>
      </c>
      <c r="E75" s="50">
        <f>ROUND(RV_DATA!K56, 6)</f>
        <v>149.35</v>
      </c>
      <c r="F75" s="50">
        <f>ROUND(SUMIF(RV_DATA!AB54:AB72, 1172976567, RV_DATA!M54:M72), 6)</f>
        <v>0</v>
      </c>
      <c r="G75" s="50">
        <f>ROUND(SUMIF(RV_DATA!AB54:AB72, 1172976567, RV_DATA!O54:O72), 6)</f>
        <v>0</v>
      </c>
      <c r="Q75">
        <v>3</v>
      </c>
    </row>
    <row r="76" spans="1:17" ht="28.5" x14ac:dyDescent="0.2">
      <c r="A76" s="49" t="s">
        <v>709</v>
      </c>
      <c r="B76" s="41" t="s">
        <v>711</v>
      </c>
      <c r="C76" s="41" t="s">
        <v>82</v>
      </c>
      <c r="D76" s="42">
        <f>ROUND(SUMIF(RV_DATA!AB54:AB72, 2039739391, RV_DATA!I54:I72), 6)</f>
        <v>2.0880000000000001</v>
      </c>
      <c r="E76" s="50">
        <f>ROUND(RV_DATA!K68, 6)</f>
        <v>431.83</v>
      </c>
      <c r="F76" s="50">
        <f>ROUND(SUMIF(RV_DATA!AB54:AB72, 2039739391, RV_DATA!M54:M72), 6)</f>
        <v>901.65</v>
      </c>
      <c r="G76" s="50">
        <f>ROUND(SUMIF(RV_DATA!AB54:AB72, 2039739391, RV_DATA!O54:O72), 6)</f>
        <v>901.65</v>
      </c>
      <c r="Q76">
        <v>3</v>
      </c>
    </row>
    <row r="77" spans="1:17" ht="28.5" x14ac:dyDescent="0.2">
      <c r="A77" s="49" t="s">
        <v>712</v>
      </c>
      <c r="B77" s="41" t="s">
        <v>714</v>
      </c>
      <c r="C77" s="41" t="s">
        <v>659</v>
      </c>
      <c r="D77" s="42">
        <f>ROUND(SUMIF(RV_DATA!AB54:AB72, 1815180334, RV_DATA!I54:I72), 6)</f>
        <v>0.13311000000000001</v>
      </c>
      <c r="E77" s="50">
        <f>ROUND(RV_DATA!K67, 6)</f>
        <v>81852.28</v>
      </c>
      <c r="F77" s="50">
        <f>ROUND(SUMIF(RV_DATA!AB54:AB72, 1815180334, RV_DATA!M54:M72), 6)</f>
        <v>10895.37</v>
      </c>
      <c r="G77" s="50">
        <f>ROUND(SUMIF(RV_DATA!AB54:AB72, 1815180334, RV_DATA!O54:O72), 6)</f>
        <v>10895.37</v>
      </c>
      <c r="Q77">
        <v>3</v>
      </c>
    </row>
    <row r="78" spans="1:17" ht="57" x14ac:dyDescent="0.2">
      <c r="A78" s="49" t="s">
        <v>94</v>
      </c>
      <c r="B78" s="41" t="s">
        <v>95</v>
      </c>
      <c r="C78" s="41" t="s">
        <v>96</v>
      </c>
      <c r="D78" s="42">
        <f>ROUND(SUMIF(RV_DATA!AB54:AB72, -17149176, RV_DATA!I54:I72), 6)</f>
        <v>26.882999999999999</v>
      </c>
      <c r="E78" s="50">
        <f>ROUND(RV_DATA!K58, 6)</f>
        <v>128.12</v>
      </c>
      <c r="F78" s="50">
        <f>ROUND(SUMIF(RV_DATA!AB54:AB72, -17149176, RV_DATA!M54:M72), 6)</f>
        <v>3444.26</v>
      </c>
      <c r="G78" s="50">
        <f>ROUND(SUMIF(RV_DATA!AB54:AB72, -17149176, RV_DATA!O54:O72), 6)</f>
        <v>3444.26</v>
      </c>
      <c r="Q78">
        <v>3</v>
      </c>
    </row>
    <row r="79" spans="1:17" ht="57" x14ac:dyDescent="0.2">
      <c r="A79" s="49" t="s">
        <v>94</v>
      </c>
      <c r="B79" s="41" t="s">
        <v>95</v>
      </c>
      <c r="C79" s="41" t="s">
        <v>96</v>
      </c>
      <c r="D79" s="42">
        <f>ROUND(SUMIF(RV_DATA!AB54:AB72, -187342921, RV_DATA!I54:I72), 6)</f>
        <v>-26.882999999999999</v>
      </c>
      <c r="E79" s="50">
        <f>ROUND(RV_DATA!K60, 6)</f>
        <v>128.12</v>
      </c>
      <c r="F79" s="50">
        <f>ROUND(SUMIF(RV_DATA!AB54:AB72, -187342921, RV_DATA!M54:M72), 6)</f>
        <v>-3444.25</v>
      </c>
      <c r="G79" s="50">
        <f>ROUND(SUMIF(RV_DATA!AB54:AB72, -187342921, RV_DATA!O54:O72), 6)</f>
        <v>-3444.25</v>
      </c>
      <c r="Q79">
        <v>3</v>
      </c>
    </row>
    <row r="80" spans="1:17" ht="57" x14ac:dyDescent="0.2">
      <c r="A80" s="49" t="s">
        <v>700</v>
      </c>
      <c r="B80" s="41" t="s">
        <v>702</v>
      </c>
      <c r="C80" s="41" t="s">
        <v>659</v>
      </c>
      <c r="D80" s="42">
        <f>ROUND(SUMIF(RV_DATA!AB54:AB72, -1174192813, RV_DATA!I54:I72), 6)</f>
        <v>1.2005999999999999E-2</v>
      </c>
      <c r="E80" s="50">
        <f>ROUND(RV_DATA!K63, 6)</f>
        <v>62638.49</v>
      </c>
      <c r="F80" s="50">
        <f>ROUND(SUMIF(RV_DATA!AB54:AB72, -1174192813, RV_DATA!M54:M72), 6)</f>
        <v>752.05</v>
      </c>
      <c r="G80" s="50">
        <f>ROUND(SUMIF(RV_DATA!AB54:AB72, -1174192813, RV_DATA!O54:O72), 6)</f>
        <v>752.05</v>
      </c>
      <c r="Q80">
        <v>3</v>
      </c>
    </row>
    <row r="81" spans="1:17" ht="57" x14ac:dyDescent="0.2">
      <c r="A81" s="49" t="s">
        <v>715</v>
      </c>
      <c r="B81" s="41" t="s">
        <v>717</v>
      </c>
      <c r="C81" s="41" t="s">
        <v>101</v>
      </c>
      <c r="D81" s="42">
        <f>ROUND(SUMIF(RV_DATA!AB54:AB72, -91456575, RV_DATA!I54:I72), 6)</f>
        <v>63.161999999999999</v>
      </c>
      <c r="E81" s="50">
        <f>ROUND(RV_DATA!K66, 6)</f>
        <v>183.25</v>
      </c>
      <c r="F81" s="50">
        <f>ROUND(SUMIF(RV_DATA!AB54:AB72, -91456575, RV_DATA!M54:M72), 6)</f>
        <v>11574.44</v>
      </c>
      <c r="G81" s="50">
        <f>ROUND(SUMIF(RV_DATA!AB54:AB72, -91456575, RV_DATA!O54:O72), 6)</f>
        <v>11574.44</v>
      </c>
      <c r="Q81">
        <v>3</v>
      </c>
    </row>
    <row r="82" spans="1:17" ht="57" x14ac:dyDescent="0.2">
      <c r="A82" s="49" t="s">
        <v>718</v>
      </c>
      <c r="B82" s="41" t="s">
        <v>720</v>
      </c>
      <c r="C82" s="41" t="s">
        <v>101</v>
      </c>
      <c r="D82" s="42">
        <f>ROUND(SUMIF(RV_DATA!AB54:AB72, 2147139593, RV_DATA!I54:I72), 6)</f>
        <v>27.143999999999998</v>
      </c>
      <c r="E82" s="50">
        <f>ROUND(RV_DATA!K65, 6)</f>
        <v>78.349999999999994</v>
      </c>
      <c r="F82" s="50">
        <f>ROUND(SUMIF(RV_DATA!AB54:AB72, 2147139593, RV_DATA!M54:M72), 6)</f>
        <v>2126.73</v>
      </c>
      <c r="G82" s="50">
        <f>ROUND(SUMIF(RV_DATA!AB54:AB72, 2147139593, RV_DATA!O54:O72), 6)</f>
        <v>2126.73</v>
      </c>
      <c r="Q82">
        <v>3</v>
      </c>
    </row>
    <row r="83" spans="1:17" ht="57" x14ac:dyDescent="0.2">
      <c r="A83" s="49" t="s">
        <v>99</v>
      </c>
      <c r="B83" s="41" t="s">
        <v>100</v>
      </c>
      <c r="C83" s="41" t="s">
        <v>101</v>
      </c>
      <c r="D83" s="42">
        <f>ROUND(SUMIF(RV_DATA!AB54:AB72, -1943594725, RV_DATA!I54:I72), 6)</f>
        <v>43.064999999999998</v>
      </c>
      <c r="E83" s="50">
        <f>ROUND(RV_DATA!K61, 6)</f>
        <v>128.87</v>
      </c>
      <c r="F83" s="50">
        <f>ROUND(SUMIF(RV_DATA!AB54:AB72, -1943594725, RV_DATA!M54:M72), 6)</f>
        <v>5549.79</v>
      </c>
      <c r="G83" s="50">
        <f>ROUND(SUMIF(RV_DATA!AB54:AB72, -1943594725, RV_DATA!O54:O72), 6)</f>
        <v>5549.79</v>
      </c>
      <c r="Q83">
        <v>3</v>
      </c>
    </row>
    <row r="84" spans="1:17" ht="42.75" x14ac:dyDescent="0.2">
      <c r="A84" s="49" t="s">
        <v>756</v>
      </c>
      <c r="B84" s="41" t="s">
        <v>758</v>
      </c>
      <c r="C84" s="41" t="s">
        <v>204</v>
      </c>
      <c r="D84" s="42">
        <f>ROUND(SUMIF(RV_DATA!AB54:AB72, -1148237389, RV_DATA!I54:I72), 6)</f>
        <v>3</v>
      </c>
      <c r="E84" s="50">
        <f>ROUND(RV_DATA!K71, 6)</f>
        <v>287.08999999999997</v>
      </c>
      <c r="F84" s="50">
        <f>ROUND(SUMIF(RV_DATA!AB54:AB72, -1148237389, RV_DATA!M54:M72), 6)</f>
        <v>861.27</v>
      </c>
      <c r="G84" s="50">
        <f>ROUND(SUMIF(RV_DATA!AB54:AB72, -1148237389, RV_DATA!O54:O72), 6)</f>
        <v>861.27</v>
      </c>
      <c r="Q84">
        <v>3</v>
      </c>
    </row>
    <row r="85" spans="1:17" ht="14.25" x14ac:dyDescent="0.2">
      <c r="A85" s="49" t="s">
        <v>690</v>
      </c>
      <c r="B85" s="41" t="s">
        <v>692</v>
      </c>
      <c r="C85" s="41" t="s">
        <v>486</v>
      </c>
      <c r="D85" s="42">
        <f>ROUND(SUMIF(RV_DATA!AB54:AB72, -158112489, RV_DATA!I54:I72), 6)</f>
        <v>3.5999999999999997E-2</v>
      </c>
      <c r="E85" s="50">
        <f>ROUND(RV_DATA!K55, 6)</f>
        <v>4969.8599999999997</v>
      </c>
      <c r="F85" s="50">
        <f>ROUND(SUMIF(RV_DATA!AB54:AB72, -158112489, RV_DATA!M54:M72), 6)</f>
        <v>178.8</v>
      </c>
      <c r="G85" s="50">
        <f>ROUND(SUMIF(RV_DATA!AB54:AB72, -158112489, RV_DATA!O54:O72), 6)</f>
        <v>178.8</v>
      </c>
      <c r="Q85">
        <v>3</v>
      </c>
    </row>
    <row r="86" spans="1:17" ht="57" x14ac:dyDescent="0.2">
      <c r="A86" s="49" t="s">
        <v>703</v>
      </c>
      <c r="B86" s="41" t="s">
        <v>705</v>
      </c>
      <c r="C86" s="41" t="s">
        <v>659</v>
      </c>
      <c r="D86" s="42">
        <f>ROUND(SUMIF(RV_DATA!AB54:AB72, -1336858889, RV_DATA!I54:I72), 6)</f>
        <v>2.2863600000000002</v>
      </c>
      <c r="E86" s="50">
        <f>ROUND(RV_DATA!K62, 6)</f>
        <v>11245.63</v>
      </c>
      <c r="F86" s="50">
        <f>ROUND(SUMIF(RV_DATA!AB54:AB72, -1336858889, RV_DATA!M54:M72), 6)</f>
        <v>25711.55</v>
      </c>
      <c r="G86" s="50">
        <f>ROUND(SUMIF(RV_DATA!AB54:AB72, -1336858889, RV_DATA!O54:O72), 6)</f>
        <v>25711.55</v>
      </c>
      <c r="Q86">
        <v>3</v>
      </c>
    </row>
    <row r="87" spans="1:17" ht="14.25" x14ac:dyDescent="0.2">
      <c r="A87" s="49" t="s">
        <v>721</v>
      </c>
      <c r="B87" s="41" t="s">
        <v>722</v>
      </c>
      <c r="C87" s="41" t="s">
        <v>659</v>
      </c>
      <c r="D87" s="42">
        <f>ROUND(SUMIF(RV_DATA!AB54:AB72, -883491509, RV_DATA!I54:I72), 6)</f>
        <v>7.8299999999999995E-2</v>
      </c>
      <c r="E87" s="50">
        <f>ROUND(RV_DATA!K54, 6)</f>
        <v>0</v>
      </c>
      <c r="F87" s="50">
        <f>ROUND(SUMIF(RV_DATA!AB54:AB72, -883491509, RV_DATA!M54:M72), 6)</f>
        <v>0</v>
      </c>
      <c r="G87" s="50">
        <f>ROUND(SUMIF(RV_DATA!AB54:AB72, -883491509, RV_DATA!O54:O72), 6)</f>
        <v>0</v>
      </c>
      <c r="Q87">
        <v>3</v>
      </c>
    </row>
    <row r="88" spans="1:17" ht="15" x14ac:dyDescent="0.25">
      <c r="A88" s="81" t="s">
        <v>1158</v>
      </c>
      <c r="B88" s="81"/>
      <c r="C88" s="81"/>
      <c r="D88" s="81"/>
      <c r="E88" s="82">
        <f>SUMIF(Q72:Q87, 3, F72:F87)</f>
        <v>58614.75</v>
      </c>
      <c r="F88" s="82"/>
      <c r="G88" s="51"/>
    </row>
    <row r="89" spans="1:17" ht="16.5" x14ac:dyDescent="0.2">
      <c r="A89" s="77" t="str">
        <f>CONCATENATE("Подраздел: ",IF(Source!G269&lt;&gt;"Новый подраздел", Source!G269, ""))</f>
        <v>Подраздел: Замена дверей в кабинеты</v>
      </c>
      <c r="B89" s="78"/>
      <c r="C89" s="78"/>
      <c r="D89" s="78"/>
      <c r="E89" s="78"/>
      <c r="F89" s="78"/>
      <c r="G89" s="78"/>
    </row>
    <row r="90" spans="1:17" ht="14.25" x14ac:dyDescent="0.2">
      <c r="A90" s="79" t="s">
        <v>1159</v>
      </c>
      <c r="B90" s="80"/>
      <c r="C90" s="80"/>
      <c r="D90" s="80"/>
      <c r="E90" s="80"/>
      <c r="F90" s="80"/>
      <c r="G90" s="80"/>
    </row>
    <row r="91" spans="1:17" ht="28.5" x14ac:dyDescent="0.2">
      <c r="A91" s="49" t="s">
        <v>759</v>
      </c>
      <c r="B91" s="41" t="s">
        <v>761</v>
      </c>
      <c r="C91" s="41" t="s">
        <v>696</v>
      </c>
      <c r="D91" s="42">
        <f>ROUND(SUMIF(RV_DATA!AB74:AB110, 1094715607, RV_DATA!I74:I110), 6)</f>
        <v>2.1188880000000001</v>
      </c>
      <c r="E91" s="50">
        <f>ROUND(RV_DATA!K79, 6)</f>
        <v>4.49</v>
      </c>
      <c r="F91" s="50">
        <f>ROUND(SUMIF(RV_DATA!AB74:AB110, 1094715607, RV_DATA!M74:M110), 6)</f>
        <v>9.52</v>
      </c>
      <c r="G91" s="50">
        <f>ROUND(SUMIF(RV_DATA!AB74:AB110, 1094715607, RV_DATA!O74:O110), 6)</f>
        <v>9.52</v>
      </c>
      <c r="Q91">
        <v>2</v>
      </c>
    </row>
    <row r="92" spans="1:17" ht="28.5" x14ac:dyDescent="0.2">
      <c r="A92" s="49" t="s">
        <v>738</v>
      </c>
      <c r="B92" s="41" t="s">
        <v>740</v>
      </c>
      <c r="C92" s="41" t="s">
        <v>696</v>
      </c>
      <c r="D92" s="42">
        <f>ROUND(SUMIF(RV_DATA!AB74:AB110, -1522604931, RV_DATA!I74:I110), 6)</f>
        <v>0.104</v>
      </c>
      <c r="E92" s="50">
        <f>ROUND(RV_DATA!K97, 6)</f>
        <v>5.79</v>
      </c>
      <c r="F92" s="50">
        <f>ROUND(SUMIF(RV_DATA!AB74:AB110, -1522604931, RV_DATA!M74:M110), 6)</f>
        <v>0.6</v>
      </c>
      <c r="G92" s="50">
        <f>ROUND(SUMIF(RV_DATA!AB74:AB110, -1522604931, RV_DATA!O74:O110), 6)</f>
        <v>0.6</v>
      </c>
      <c r="Q92">
        <v>2</v>
      </c>
    </row>
    <row r="93" spans="1:17" ht="14.25" x14ac:dyDescent="0.2">
      <c r="A93" s="49" t="s">
        <v>741</v>
      </c>
      <c r="B93" s="41" t="s">
        <v>743</v>
      </c>
      <c r="C93" s="41" t="s">
        <v>696</v>
      </c>
      <c r="D93" s="42">
        <f>ROUND(SUMIF(RV_DATA!AB74:AB110, -1996660002, RV_DATA!I74:I110), 6)</f>
        <v>0.41146899999999997</v>
      </c>
      <c r="E93" s="50">
        <f>ROUND(RV_DATA!K78, 6)</f>
        <v>7.44</v>
      </c>
      <c r="F93" s="50">
        <f>ROUND(SUMIF(RV_DATA!AB74:AB110, -1996660002, RV_DATA!M74:M110), 6)</f>
        <v>3.06</v>
      </c>
      <c r="G93" s="50">
        <f>ROUND(SUMIF(RV_DATA!AB74:AB110, -1996660002, RV_DATA!O74:O110), 6)</f>
        <v>3.06</v>
      </c>
      <c r="Q93">
        <v>2</v>
      </c>
    </row>
    <row r="94" spans="1:17" ht="28.5" x14ac:dyDescent="0.2">
      <c r="A94" s="49" t="s">
        <v>777</v>
      </c>
      <c r="B94" s="41" t="s">
        <v>779</v>
      </c>
      <c r="C94" s="41" t="s">
        <v>696</v>
      </c>
      <c r="D94" s="42">
        <f>ROUND(SUMIF(RV_DATA!AB74:AB110, -999236044, RV_DATA!I74:I110), 6)</f>
        <v>0.7056</v>
      </c>
      <c r="E94" s="50">
        <f>ROUND(RV_DATA!K104, 6)</f>
        <v>586.17999999999995</v>
      </c>
      <c r="F94" s="50">
        <f>ROUND(SUMIF(RV_DATA!AB74:AB110, -999236044, RV_DATA!M74:M110), 6)</f>
        <v>413.61</v>
      </c>
      <c r="G94" s="50">
        <f>ROUND(SUMIF(RV_DATA!AB74:AB110, -999236044, RV_DATA!O74:O110), 6)</f>
        <v>413.61</v>
      </c>
      <c r="Q94">
        <v>2</v>
      </c>
    </row>
    <row r="95" spans="1:17" ht="15" x14ac:dyDescent="0.25">
      <c r="A95" s="81" t="s">
        <v>1160</v>
      </c>
      <c r="B95" s="81"/>
      <c r="C95" s="81"/>
      <c r="D95" s="81"/>
      <c r="E95" s="82">
        <f>SUMIF(Q91:Q94, 2, F91:F94)</f>
        <v>426.79</v>
      </c>
      <c r="F95" s="82"/>
      <c r="G95" s="51"/>
    </row>
    <row r="96" spans="1:17" ht="14.25" x14ac:dyDescent="0.2">
      <c r="A96" s="79" t="s">
        <v>1157</v>
      </c>
      <c r="B96" s="80"/>
      <c r="C96" s="80"/>
      <c r="D96" s="80"/>
      <c r="E96" s="80"/>
      <c r="F96" s="80"/>
      <c r="G96" s="80"/>
    </row>
    <row r="97" spans="1:17" ht="28.5" x14ac:dyDescent="0.2">
      <c r="A97" s="49" t="s">
        <v>762</v>
      </c>
      <c r="B97" s="41" t="s">
        <v>764</v>
      </c>
      <c r="C97" s="41" t="s">
        <v>204</v>
      </c>
      <c r="D97" s="42">
        <f>ROUND(SUMIF(RV_DATA!AB74:AB110, 856546916, RV_DATA!I74:I110), 6)</f>
        <v>86.294399999999996</v>
      </c>
      <c r="E97" s="50">
        <f>ROUND(RV_DATA!K77, 6)</f>
        <v>8.36</v>
      </c>
      <c r="F97" s="50">
        <f>ROUND(SUMIF(RV_DATA!AB74:AB110, 856546916, RV_DATA!M74:M110), 6)</f>
        <v>721.42</v>
      </c>
      <c r="G97" s="50">
        <f>ROUND(SUMIF(RV_DATA!AB74:AB110, 856546916, RV_DATA!O74:O110), 6)</f>
        <v>721.42</v>
      </c>
      <c r="Q97">
        <v>3</v>
      </c>
    </row>
    <row r="98" spans="1:17" ht="28.5" x14ac:dyDescent="0.2">
      <c r="A98" s="49" t="s">
        <v>765</v>
      </c>
      <c r="B98" s="41" t="s">
        <v>767</v>
      </c>
      <c r="C98" s="41" t="s">
        <v>101</v>
      </c>
      <c r="D98" s="42">
        <f>ROUND(SUMIF(RV_DATA!AB74:AB110, 1106248736, RV_DATA!I74:I110), 6)</f>
        <v>0.81931399999999999</v>
      </c>
      <c r="E98" s="50">
        <f>ROUND(RV_DATA!K76, 6)</f>
        <v>312.97000000000003</v>
      </c>
      <c r="F98" s="50">
        <f>ROUND(SUMIF(RV_DATA!AB74:AB110, 1106248736, RV_DATA!M74:M110), 6)</f>
        <v>256.42</v>
      </c>
      <c r="G98" s="50">
        <f>ROUND(SUMIF(RV_DATA!AB74:AB110, 1106248736, RV_DATA!O74:O110), 6)</f>
        <v>256.42</v>
      </c>
      <c r="Q98">
        <v>3</v>
      </c>
    </row>
    <row r="99" spans="1:17" ht="14.25" x14ac:dyDescent="0.2">
      <c r="A99" s="49" t="s">
        <v>774</v>
      </c>
      <c r="B99" s="41" t="s">
        <v>776</v>
      </c>
      <c r="C99" s="41" t="s">
        <v>659</v>
      </c>
      <c r="D99" s="42">
        <f>ROUND(SUMIF(RV_DATA!AB74:AB110, 1334291300, RV_DATA!I74:I110), 6)</f>
        <v>4.55E-4</v>
      </c>
      <c r="E99" s="50">
        <f>ROUND(RV_DATA!K96, 6)</f>
        <v>99048.85</v>
      </c>
      <c r="F99" s="50">
        <f>ROUND(SUMIF(RV_DATA!AB74:AB110, 1334291300, RV_DATA!M74:M110), 6)</f>
        <v>45.07</v>
      </c>
      <c r="G99" s="50">
        <f>ROUND(SUMIF(RV_DATA!AB74:AB110, 1334291300, RV_DATA!O74:O110), 6)</f>
        <v>45.07</v>
      </c>
      <c r="Q99">
        <v>3</v>
      </c>
    </row>
    <row r="100" spans="1:17" ht="14.25" x14ac:dyDescent="0.2">
      <c r="A100" s="49" t="s">
        <v>706</v>
      </c>
      <c r="B100" s="41" t="s">
        <v>708</v>
      </c>
      <c r="C100" s="41" t="s">
        <v>101</v>
      </c>
      <c r="D100" s="42">
        <f>ROUND(SUMIF(RV_DATA!AB74:AB110, -1532834414, RV_DATA!I74:I110), 6)</f>
        <v>3.7199999999999997E-2</v>
      </c>
      <c r="E100" s="50">
        <f>ROUND(RV_DATA!K110, 6)</f>
        <v>23.91</v>
      </c>
      <c r="F100" s="50">
        <f>ROUND(SUMIF(RV_DATA!AB74:AB110, -1532834414, RV_DATA!M74:M110), 6)</f>
        <v>0.89</v>
      </c>
      <c r="G100" s="50">
        <f>ROUND(SUMIF(RV_DATA!AB74:AB110, -1532834414, RV_DATA!O74:O110), 6)</f>
        <v>0.89</v>
      </c>
      <c r="Q100">
        <v>3</v>
      </c>
    </row>
    <row r="101" spans="1:17" ht="14.25" x14ac:dyDescent="0.2">
      <c r="A101" s="49" t="s">
        <v>697</v>
      </c>
      <c r="B101" s="41" t="s">
        <v>699</v>
      </c>
      <c r="C101" s="41" t="s">
        <v>486</v>
      </c>
      <c r="D101" s="42">
        <f>ROUND(SUMIF(RV_DATA!AB74:AB110, -1097784124, RV_DATA!I74:I110), 6)</f>
        <v>1.0800000000000001E-2</v>
      </c>
      <c r="E101" s="50">
        <f>ROUND(RV_DATA!K103, 6)</f>
        <v>49.83</v>
      </c>
      <c r="F101" s="50">
        <f>ROUND(SUMIF(RV_DATA!AB74:AB110, -1097784124, RV_DATA!M74:M110), 6)</f>
        <v>0.54</v>
      </c>
      <c r="G101" s="50">
        <f>ROUND(SUMIF(RV_DATA!AB74:AB110, -1097784124, RV_DATA!O74:O110), 6)</f>
        <v>0.54</v>
      </c>
      <c r="Q101">
        <v>3</v>
      </c>
    </row>
    <row r="102" spans="1:17" ht="14.25" x14ac:dyDescent="0.2">
      <c r="A102" s="49" t="s">
        <v>768</v>
      </c>
      <c r="B102" s="41" t="s">
        <v>770</v>
      </c>
      <c r="C102" s="41" t="s">
        <v>96</v>
      </c>
      <c r="D102" s="42">
        <f>ROUND(SUMIF(RV_DATA!AB74:AB110, 444546470, RV_DATA!I74:I110), 6)</f>
        <v>8.8913720000000005</v>
      </c>
      <c r="E102" s="50">
        <f>ROUND(RV_DATA!K75, 6)</f>
        <v>435.76</v>
      </c>
      <c r="F102" s="50">
        <f>ROUND(SUMIF(RV_DATA!AB74:AB110, 444546470, RV_DATA!M74:M110), 6)</f>
        <v>3874.5</v>
      </c>
      <c r="G102" s="50">
        <f>ROUND(SUMIF(RV_DATA!AB74:AB110, 444546470, RV_DATA!O74:O110), 6)</f>
        <v>3874.5</v>
      </c>
      <c r="Q102">
        <v>3</v>
      </c>
    </row>
    <row r="103" spans="1:17" ht="42.75" x14ac:dyDescent="0.2">
      <c r="A103" s="49" t="s">
        <v>780</v>
      </c>
      <c r="B103" s="41" t="s">
        <v>782</v>
      </c>
      <c r="C103" s="41" t="s">
        <v>82</v>
      </c>
      <c r="D103" s="42">
        <f>ROUND(SUMIF(RV_DATA!AB74:AB110, -1027346133, RV_DATA!I74:I110), 6)</f>
        <v>0.33239999999999997</v>
      </c>
      <c r="E103" s="50">
        <f>ROUND(RV_DATA!K102, 6)</f>
        <v>438.94</v>
      </c>
      <c r="F103" s="50">
        <f>ROUND(SUMIF(RV_DATA!AB74:AB110, -1027346133, RV_DATA!M74:M110), 6)</f>
        <v>145.9</v>
      </c>
      <c r="G103" s="50">
        <f>ROUND(SUMIF(RV_DATA!AB74:AB110, -1027346133, RV_DATA!O74:O110), 6)</f>
        <v>145.9</v>
      </c>
      <c r="Q103">
        <v>3</v>
      </c>
    </row>
    <row r="104" spans="1:17" ht="28.5" x14ac:dyDescent="0.2">
      <c r="A104" s="49" t="s">
        <v>709</v>
      </c>
      <c r="B104" s="41" t="s">
        <v>711</v>
      </c>
      <c r="C104" s="41" t="s">
        <v>82</v>
      </c>
      <c r="D104" s="42">
        <f>ROUND(SUMIF(RV_DATA!AB74:AB110, 2039739391, RV_DATA!I74:I110), 6)</f>
        <v>9.6000000000000002E-2</v>
      </c>
      <c r="E104" s="50">
        <f>ROUND(RV_DATA!K108, 6)</f>
        <v>431.83</v>
      </c>
      <c r="F104" s="50">
        <f>ROUND(SUMIF(RV_DATA!AB74:AB110, 2039739391, RV_DATA!M74:M110), 6)</f>
        <v>41.46</v>
      </c>
      <c r="G104" s="50">
        <f>ROUND(SUMIF(RV_DATA!AB74:AB110, 2039739391, RV_DATA!O74:O110), 6)</f>
        <v>41.46</v>
      </c>
      <c r="Q104">
        <v>3</v>
      </c>
    </row>
    <row r="105" spans="1:17" ht="28.5" x14ac:dyDescent="0.2">
      <c r="A105" s="49" t="s">
        <v>712</v>
      </c>
      <c r="B105" s="41" t="s">
        <v>714</v>
      </c>
      <c r="C105" s="41" t="s">
        <v>659</v>
      </c>
      <c r="D105" s="42">
        <f>ROUND(SUMIF(RV_DATA!AB74:AB110, 1815180334, RV_DATA!I74:I110), 6)</f>
        <v>6.1199999999999996E-3</v>
      </c>
      <c r="E105" s="50">
        <f>ROUND(RV_DATA!K107, 6)</f>
        <v>81852.28</v>
      </c>
      <c r="F105" s="50">
        <f>ROUND(SUMIF(RV_DATA!AB74:AB110, 1815180334, RV_DATA!M74:M110), 6)</f>
        <v>500.94</v>
      </c>
      <c r="G105" s="50">
        <f>ROUND(SUMIF(RV_DATA!AB74:AB110, 1815180334, RV_DATA!O74:O110), 6)</f>
        <v>500.94</v>
      </c>
      <c r="Q105">
        <v>3</v>
      </c>
    </row>
    <row r="106" spans="1:17" ht="57" x14ac:dyDescent="0.2">
      <c r="A106" s="49" t="s">
        <v>715</v>
      </c>
      <c r="B106" s="41" t="s">
        <v>717</v>
      </c>
      <c r="C106" s="41" t="s">
        <v>101</v>
      </c>
      <c r="D106" s="42">
        <f>ROUND(SUMIF(RV_DATA!AB74:AB110, -91456575, RV_DATA!I74:I110), 6)</f>
        <v>2.9039999999999999</v>
      </c>
      <c r="E106" s="50">
        <f>ROUND(RV_DATA!K106, 6)</f>
        <v>183.25</v>
      </c>
      <c r="F106" s="50">
        <f>ROUND(SUMIF(RV_DATA!AB74:AB110, -91456575, RV_DATA!M74:M110), 6)</f>
        <v>532.16</v>
      </c>
      <c r="G106" s="50">
        <f>ROUND(SUMIF(RV_DATA!AB74:AB110, -91456575, RV_DATA!O74:O110), 6)</f>
        <v>532.16</v>
      </c>
      <c r="Q106">
        <v>3</v>
      </c>
    </row>
    <row r="107" spans="1:17" ht="57" x14ac:dyDescent="0.2">
      <c r="A107" s="49" t="s">
        <v>718</v>
      </c>
      <c r="B107" s="41" t="s">
        <v>720</v>
      </c>
      <c r="C107" s="41" t="s">
        <v>101</v>
      </c>
      <c r="D107" s="42">
        <f>ROUND(SUMIF(RV_DATA!AB74:AB110, 2147139593, RV_DATA!I74:I110), 6)</f>
        <v>1.248</v>
      </c>
      <c r="E107" s="50">
        <f>ROUND(RV_DATA!K105, 6)</f>
        <v>78.349999999999994</v>
      </c>
      <c r="F107" s="50">
        <f>ROUND(SUMIF(RV_DATA!AB74:AB110, 2147139593, RV_DATA!M74:M110), 6)</f>
        <v>97.78</v>
      </c>
      <c r="G107" s="50">
        <f>ROUND(SUMIF(RV_DATA!AB74:AB110, 2147139593, RV_DATA!O74:O110), 6)</f>
        <v>97.78</v>
      </c>
      <c r="Q107">
        <v>3</v>
      </c>
    </row>
    <row r="108" spans="1:17" ht="28.5" x14ac:dyDescent="0.2">
      <c r="A108" s="49" t="s">
        <v>771</v>
      </c>
      <c r="B108" s="41" t="s">
        <v>773</v>
      </c>
      <c r="C108" s="41" t="s">
        <v>486</v>
      </c>
      <c r="D108" s="42">
        <f>ROUND(SUMIF(RV_DATA!AB74:AB110, 455962094, RV_DATA!I74:I110), 6)</f>
        <v>2.3494999999999999E-2</v>
      </c>
      <c r="E108" s="50">
        <f>ROUND(RV_DATA!K74, 6)</f>
        <v>9158.5400000000009</v>
      </c>
      <c r="F108" s="50">
        <f>ROUND(SUMIF(RV_DATA!AB74:AB110, 455962094, RV_DATA!M74:M110), 6)</f>
        <v>215.18</v>
      </c>
      <c r="G108" s="50">
        <f>ROUND(SUMIF(RV_DATA!AB74:AB110, 455962094, RV_DATA!O74:O110), 6)</f>
        <v>215.18</v>
      </c>
      <c r="Q108">
        <v>3</v>
      </c>
    </row>
    <row r="109" spans="1:17" ht="28.5" x14ac:dyDescent="0.2">
      <c r="A109" s="49" t="s">
        <v>753</v>
      </c>
      <c r="B109" s="41" t="s">
        <v>755</v>
      </c>
      <c r="C109" s="41" t="s">
        <v>486</v>
      </c>
      <c r="D109" s="42">
        <f>ROUND(SUMIF(RV_DATA!AB74:AB110, -2002642994, RV_DATA!I74:I110), 6)</f>
        <v>0.14496000000000001</v>
      </c>
      <c r="E109" s="50">
        <f>ROUND(RV_DATA!K101, 6)</f>
        <v>4676.4799999999996</v>
      </c>
      <c r="F109" s="50">
        <f>ROUND(SUMIF(RV_DATA!AB74:AB110, -2002642994, RV_DATA!M74:M110), 6)</f>
        <v>677.9</v>
      </c>
      <c r="G109" s="50">
        <f>ROUND(SUMIF(RV_DATA!AB74:AB110, -2002642994, RV_DATA!O74:O110), 6)</f>
        <v>677.9</v>
      </c>
      <c r="Q109">
        <v>3</v>
      </c>
    </row>
    <row r="110" spans="1:17" ht="57" x14ac:dyDescent="0.2">
      <c r="A110" s="49" t="s">
        <v>703</v>
      </c>
      <c r="B110" s="41" t="s">
        <v>705</v>
      </c>
      <c r="C110" s="41" t="s">
        <v>659</v>
      </c>
      <c r="D110" s="42">
        <f>ROUND(SUMIF(RV_DATA!AB74:AB110, -1336858889, RV_DATA!I74:I110), 6)</f>
        <v>5.7599999999999998E-2</v>
      </c>
      <c r="E110" s="50">
        <f>ROUND(RV_DATA!K100, 6)</f>
        <v>11245.63</v>
      </c>
      <c r="F110" s="50">
        <f>ROUND(SUMIF(RV_DATA!AB74:AB110, -1336858889, RV_DATA!M74:M110), 6)</f>
        <v>647.75</v>
      </c>
      <c r="G110" s="50">
        <f>ROUND(SUMIF(RV_DATA!AB74:AB110, -1336858889, RV_DATA!O74:O110), 6)</f>
        <v>647.75</v>
      </c>
      <c r="Q110">
        <v>3</v>
      </c>
    </row>
    <row r="111" spans="1:17" ht="28.5" x14ac:dyDescent="0.2">
      <c r="A111" s="49" t="s">
        <v>213</v>
      </c>
      <c r="B111" s="41" t="s">
        <v>214</v>
      </c>
      <c r="C111" s="41" t="s">
        <v>215</v>
      </c>
      <c r="D111" s="42">
        <f>ROUND(SUMIF(RV_DATA!AB74:AB110, -331382635, RV_DATA!I74:I110), 6)</f>
        <v>6</v>
      </c>
      <c r="E111" s="50">
        <f>ROUND(RV_DATA!K94, 6)</f>
        <v>95.92</v>
      </c>
      <c r="F111" s="50">
        <f>ROUND(SUMIF(RV_DATA!AB74:AB110, -331382635, RV_DATA!M74:M110), 6)</f>
        <v>575.52</v>
      </c>
      <c r="G111" s="50">
        <f>ROUND(SUMIF(RV_DATA!AB74:AB110, -331382635, RV_DATA!O74:O110), 6)</f>
        <v>575.52</v>
      </c>
      <c r="Q111">
        <v>3</v>
      </c>
    </row>
    <row r="112" spans="1:17" ht="28.5" x14ac:dyDescent="0.2">
      <c r="A112" s="49" t="s">
        <v>202</v>
      </c>
      <c r="B112" s="41" t="s">
        <v>203</v>
      </c>
      <c r="C112" s="41" t="s">
        <v>204</v>
      </c>
      <c r="D112" s="42">
        <f>ROUND(SUMIF(RV_DATA!AB74:AB110, -1787709487, RV_DATA!I74:I110), 6)</f>
        <v>12</v>
      </c>
      <c r="E112" s="50">
        <f>ROUND(RV_DATA!K85, 6)</f>
        <v>769.67</v>
      </c>
      <c r="F112" s="50">
        <f>ROUND(SUMIF(RV_DATA!AB74:AB110, -1787709487, RV_DATA!M74:M110), 6)</f>
        <v>9236.0400000000009</v>
      </c>
      <c r="G112" s="50">
        <f>ROUND(SUMIF(RV_DATA!AB74:AB110, -1787709487, RV_DATA!O74:O110), 6)</f>
        <v>9236.0400000000009</v>
      </c>
      <c r="Q112">
        <v>3</v>
      </c>
    </row>
    <row r="113" spans="1:17" ht="28.5" x14ac:dyDescent="0.2">
      <c r="A113" s="49" t="s">
        <v>226</v>
      </c>
      <c r="B113" s="41" t="s">
        <v>227</v>
      </c>
      <c r="C113" s="41" t="s">
        <v>87</v>
      </c>
      <c r="D113" s="42">
        <f>ROUND(SUMIF(RV_DATA!AB74:AB110, -1425084677, RV_DATA!I74:I110), 6)</f>
        <v>143</v>
      </c>
      <c r="E113" s="50">
        <f>ROUND(RV_DATA!K99, 6)</f>
        <v>85.81</v>
      </c>
      <c r="F113" s="50">
        <f>ROUND(SUMIF(RV_DATA!AB74:AB110, -1425084677, RV_DATA!M74:M110), 6)</f>
        <v>12270.83</v>
      </c>
      <c r="G113" s="50">
        <f>ROUND(SUMIF(RV_DATA!AB74:AB110, -1425084677, RV_DATA!O74:O110), 6)</f>
        <v>12270.83</v>
      </c>
      <c r="Q113">
        <v>3</v>
      </c>
    </row>
    <row r="114" spans="1:17" ht="28.5" x14ac:dyDescent="0.2">
      <c r="A114" s="49" t="s">
        <v>222</v>
      </c>
      <c r="B114" s="41" t="s">
        <v>223</v>
      </c>
      <c r="C114" s="41" t="s">
        <v>87</v>
      </c>
      <c r="D114" s="42">
        <f>ROUND(SUMIF(RV_DATA!AB74:AB110, 492957576, RV_DATA!I74:I110), 6)</f>
        <v>143</v>
      </c>
      <c r="E114" s="50">
        <f>ROUND(RV_DATA!K95, 6)</f>
        <v>86.38</v>
      </c>
      <c r="F114" s="50">
        <f>ROUND(SUMIF(RV_DATA!AB74:AB110, 492957576, RV_DATA!M74:M110), 6)</f>
        <v>12352.34</v>
      </c>
      <c r="G114" s="50">
        <f>ROUND(SUMIF(RV_DATA!AB74:AB110, 492957576, RV_DATA!O74:O110), 6)</f>
        <v>12352.34</v>
      </c>
      <c r="Q114">
        <v>3</v>
      </c>
    </row>
    <row r="115" spans="1:17" ht="28.5" x14ac:dyDescent="0.2">
      <c r="A115" s="49" t="s">
        <v>222</v>
      </c>
      <c r="B115" s="41" t="s">
        <v>223</v>
      </c>
      <c r="C115" s="41" t="s">
        <v>87</v>
      </c>
      <c r="D115" s="42">
        <f>ROUND(SUMIF(RV_DATA!AB74:AB110, 72227412, RV_DATA!I74:I110), 6)</f>
        <v>-143</v>
      </c>
      <c r="E115" s="50">
        <f>ROUND(RV_DATA!K98, 6)</f>
        <v>86.38</v>
      </c>
      <c r="F115" s="50">
        <f>ROUND(SUMIF(RV_DATA!AB74:AB110, 72227412, RV_DATA!M74:M110), 6)</f>
        <v>-12352.34</v>
      </c>
      <c r="G115" s="50">
        <f>ROUND(SUMIF(RV_DATA!AB74:AB110, 72227412, RV_DATA!O74:O110), 6)</f>
        <v>-12352.34</v>
      </c>
      <c r="Q115">
        <v>3</v>
      </c>
    </row>
    <row r="116" spans="1:17" ht="99.75" x14ac:dyDescent="0.2">
      <c r="A116" s="49" t="s">
        <v>182</v>
      </c>
      <c r="B116" s="41" t="s">
        <v>183</v>
      </c>
      <c r="C116" s="41" t="s">
        <v>82</v>
      </c>
      <c r="D116" s="42">
        <f>ROUND(SUMIF(RV_DATA!AB74:AB110, 951205938, RV_DATA!I74:I110), 6)</f>
        <v>1.47</v>
      </c>
      <c r="E116" s="50">
        <f>ROUND(RV_DATA!K80, 6)</f>
        <v>13293.35</v>
      </c>
      <c r="F116" s="50">
        <f>ROUND(SUMIF(RV_DATA!AB74:AB110, 951205938, RV_DATA!M74:M110), 6)</f>
        <v>19541.22</v>
      </c>
      <c r="G116" s="50">
        <f>ROUND(SUMIF(RV_DATA!AB74:AB110, 951205938, RV_DATA!O74:O110), 6)</f>
        <v>19541.22</v>
      </c>
      <c r="Q116">
        <v>3</v>
      </c>
    </row>
    <row r="117" spans="1:17" ht="99.75" x14ac:dyDescent="0.2">
      <c r="A117" s="49" t="s">
        <v>186</v>
      </c>
      <c r="B117" s="41" t="s">
        <v>187</v>
      </c>
      <c r="C117" s="41" t="s">
        <v>82</v>
      </c>
      <c r="D117" s="42">
        <f>ROUND(SUMIF(RV_DATA!AB74:AB110, 1814965053, RV_DATA!I74:I110), 6)</f>
        <v>3.24</v>
      </c>
      <c r="E117" s="50">
        <f>ROUND(RV_DATA!K81, 6)</f>
        <v>11843.56</v>
      </c>
      <c r="F117" s="50">
        <f>ROUND(SUMIF(RV_DATA!AB74:AB110, 1814965053, RV_DATA!M74:M110), 6)</f>
        <v>38373.129999999997</v>
      </c>
      <c r="G117" s="50">
        <f>ROUND(SUMIF(RV_DATA!AB74:AB110, 1814965053, RV_DATA!O74:O110), 6)</f>
        <v>38373.129999999997</v>
      </c>
      <c r="Q117">
        <v>3</v>
      </c>
    </row>
    <row r="118" spans="1:17" ht="99.75" x14ac:dyDescent="0.2">
      <c r="A118" s="49" t="s">
        <v>198</v>
      </c>
      <c r="B118" s="41" t="s">
        <v>199</v>
      </c>
      <c r="C118" s="41" t="s">
        <v>82</v>
      </c>
      <c r="D118" s="42">
        <f>ROUND(SUMIF(RV_DATA!AB74:AB110, -143539834, RV_DATA!I74:I110), 6)</f>
        <v>22.09</v>
      </c>
      <c r="E118" s="50">
        <f>ROUND(RV_DATA!K84, 6)</f>
        <v>11404.65</v>
      </c>
      <c r="F118" s="50">
        <f>ROUND(SUMIF(RV_DATA!AB74:AB110, -143539834, RV_DATA!M74:M110), 6)</f>
        <v>251928.72</v>
      </c>
      <c r="G118" s="50">
        <f>ROUND(SUMIF(RV_DATA!AB74:AB110, -143539834, RV_DATA!O74:O110), 6)</f>
        <v>251928.72</v>
      </c>
      <c r="Q118">
        <v>3</v>
      </c>
    </row>
    <row r="119" spans="1:17" ht="99.75" x14ac:dyDescent="0.2">
      <c r="A119" s="49" t="s">
        <v>190</v>
      </c>
      <c r="B119" s="41" t="s">
        <v>191</v>
      </c>
      <c r="C119" s="41" t="s">
        <v>82</v>
      </c>
      <c r="D119" s="42">
        <f>ROUND(SUMIF(RV_DATA!AB74:AB110, 1307038393, RV_DATA!I74:I110), 6)</f>
        <v>1.75</v>
      </c>
      <c r="E119" s="50">
        <f>ROUND(RV_DATA!K82, 6)</f>
        <v>10804.3</v>
      </c>
      <c r="F119" s="50">
        <f>ROUND(SUMIF(RV_DATA!AB74:AB110, 1307038393, RV_DATA!M74:M110), 6)</f>
        <v>18907.53</v>
      </c>
      <c r="G119" s="50">
        <f>ROUND(SUMIF(RV_DATA!AB74:AB110, 1307038393, RV_DATA!O74:O110), 6)</f>
        <v>18907.53</v>
      </c>
      <c r="Q119">
        <v>3</v>
      </c>
    </row>
    <row r="120" spans="1:17" ht="99.75" x14ac:dyDescent="0.2">
      <c r="A120" s="49" t="s">
        <v>194</v>
      </c>
      <c r="B120" s="41" t="s">
        <v>195</v>
      </c>
      <c r="C120" s="41" t="s">
        <v>82</v>
      </c>
      <c r="D120" s="42">
        <f>ROUND(SUMIF(RV_DATA!AB74:AB110, 1211628826, RV_DATA!I74:I110), 6)</f>
        <v>2.1800000000000002</v>
      </c>
      <c r="E120" s="50">
        <f>ROUND(RV_DATA!K83, 6)</f>
        <v>9924.2000000000007</v>
      </c>
      <c r="F120" s="50">
        <f>ROUND(SUMIF(RV_DATA!AB74:AB110, 1211628826, RV_DATA!M74:M110), 6)</f>
        <v>21634.76</v>
      </c>
      <c r="G120" s="50">
        <f>ROUND(SUMIF(RV_DATA!AB74:AB110, 1211628826, RV_DATA!O74:O110), 6)</f>
        <v>21634.76</v>
      </c>
      <c r="Q120">
        <v>3</v>
      </c>
    </row>
    <row r="121" spans="1:17" ht="15" x14ac:dyDescent="0.25">
      <c r="A121" s="81" t="s">
        <v>1158</v>
      </c>
      <c r="B121" s="81"/>
      <c r="C121" s="81"/>
      <c r="D121" s="81"/>
      <c r="E121" s="82">
        <f>SUMIF(Q97:Q120, 3, F97:F120)</f>
        <v>380225.66000000003</v>
      </c>
      <c r="F121" s="82"/>
      <c r="G121" s="51"/>
    </row>
    <row r="122" spans="1:17" ht="16.5" x14ac:dyDescent="0.2">
      <c r="A122" s="77" t="str">
        <f>CONCATENATE("Раздел: ",IF(Source!G351&lt;&gt;"Новый раздел", Source!G351, ""))</f>
        <v>Раздел: 4 эт. Кабинет 45</v>
      </c>
      <c r="B122" s="78"/>
      <c r="C122" s="78"/>
      <c r="D122" s="78"/>
      <c r="E122" s="78"/>
      <c r="F122" s="78"/>
      <c r="G122" s="78"/>
    </row>
    <row r="123" spans="1:17" ht="16.5" x14ac:dyDescent="0.2">
      <c r="A123" s="77" t="str">
        <f>CONCATENATE("Подраздел: ",IF(Source!G355&lt;&gt;"Новый подраздел", Source!G355, ""))</f>
        <v>Подраздел: Потолок</v>
      </c>
      <c r="B123" s="78"/>
      <c r="C123" s="78"/>
      <c r="D123" s="78"/>
      <c r="E123" s="78"/>
      <c r="F123" s="78"/>
      <c r="G123" s="78"/>
    </row>
    <row r="124" spans="1:17" ht="14.25" x14ac:dyDescent="0.2">
      <c r="A124" s="79" t="s">
        <v>1159</v>
      </c>
      <c r="B124" s="80"/>
      <c r="C124" s="80"/>
      <c r="D124" s="80"/>
      <c r="E124" s="80"/>
      <c r="F124" s="80"/>
      <c r="G124" s="80"/>
    </row>
    <row r="125" spans="1:17" ht="57" x14ac:dyDescent="0.2">
      <c r="A125" s="49" t="s">
        <v>693</v>
      </c>
      <c r="B125" s="41" t="s">
        <v>695</v>
      </c>
      <c r="C125" s="41" t="s">
        <v>696</v>
      </c>
      <c r="D125" s="42">
        <f>ROUND(SUMIF(RV_DATA!AB113:AB123, -1125792185, RV_DATA!I113:I123), 6)</f>
        <v>1.9519999999999999E-2</v>
      </c>
      <c r="E125" s="50">
        <f>ROUND(RV_DATA!K114, 6)</f>
        <v>11.86</v>
      </c>
      <c r="F125" s="50">
        <f>ROUND(SUMIF(RV_DATA!AB113:AB123, -1125792185, RV_DATA!M113:M123), 6)</f>
        <v>0.23</v>
      </c>
      <c r="G125" s="50">
        <f>ROUND(SUMIF(RV_DATA!AB113:AB123, -1125792185, RV_DATA!O113:O123), 6)</f>
        <v>0.23</v>
      </c>
      <c r="Q125">
        <v>2</v>
      </c>
    </row>
    <row r="126" spans="1:17" ht="15" x14ac:dyDescent="0.25">
      <c r="A126" s="81" t="s">
        <v>1160</v>
      </c>
      <c r="B126" s="81"/>
      <c r="C126" s="81"/>
      <c r="D126" s="81"/>
      <c r="E126" s="82">
        <f>SUMIF(Q125:Q125, 2, F125:F125)</f>
        <v>0.23</v>
      </c>
      <c r="F126" s="82"/>
      <c r="G126" s="51"/>
    </row>
    <row r="127" spans="1:17" ht="14.25" x14ac:dyDescent="0.2">
      <c r="A127" s="79" t="s">
        <v>1157</v>
      </c>
      <c r="B127" s="80"/>
      <c r="C127" s="80"/>
      <c r="D127" s="80"/>
      <c r="E127" s="80"/>
      <c r="F127" s="80"/>
      <c r="G127" s="80"/>
    </row>
    <row r="128" spans="1:17" ht="14.25" x14ac:dyDescent="0.2">
      <c r="A128" s="49" t="s">
        <v>706</v>
      </c>
      <c r="B128" s="41" t="s">
        <v>708</v>
      </c>
      <c r="C128" s="41" t="s">
        <v>101</v>
      </c>
      <c r="D128" s="42">
        <f>ROUND(SUMIF(RV_DATA!AB113:AB123, -1532834414, RV_DATA!I113:I123), 6)</f>
        <v>0.15128</v>
      </c>
      <c r="E128" s="50">
        <f>ROUND(RV_DATA!K123, 6)</f>
        <v>23.91</v>
      </c>
      <c r="F128" s="50">
        <f>ROUND(SUMIF(RV_DATA!AB113:AB123, -1532834414, RV_DATA!M113:M123), 6)</f>
        <v>3.62</v>
      </c>
      <c r="G128" s="50">
        <f>ROUND(SUMIF(RV_DATA!AB113:AB123, -1532834414, RV_DATA!O113:O123), 6)</f>
        <v>3.62</v>
      </c>
      <c r="Q128">
        <v>3</v>
      </c>
    </row>
    <row r="129" spans="1:17" ht="14.25" x14ac:dyDescent="0.2">
      <c r="A129" s="49" t="s">
        <v>697</v>
      </c>
      <c r="B129" s="41" t="s">
        <v>699</v>
      </c>
      <c r="C129" s="41" t="s">
        <v>486</v>
      </c>
      <c r="D129" s="42">
        <f>ROUND(SUMIF(RV_DATA!AB113:AB123, -1097784124, RV_DATA!I113:I123), 6)</f>
        <v>2.928E-3</v>
      </c>
      <c r="E129" s="50">
        <f>ROUND(RV_DATA!K122, 6)</f>
        <v>49.83</v>
      </c>
      <c r="F129" s="50">
        <f>ROUND(SUMIF(RV_DATA!AB113:AB123, -1097784124, RV_DATA!M113:M123), 6)</f>
        <v>0.15</v>
      </c>
      <c r="G129" s="50">
        <f>ROUND(SUMIF(RV_DATA!AB113:AB123, -1097784124, RV_DATA!O113:O123), 6)</f>
        <v>0.15</v>
      </c>
      <c r="Q129">
        <v>3</v>
      </c>
    </row>
    <row r="130" spans="1:17" ht="28.5" x14ac:dyDescent="0.2">
      <c r="A130" s="49" t="s">
        <v>709</v>
      </c>
      <c r="B130" s="41" t="s">
        <v>711</v>
      </c>
      <c r="C130" s="41" t="s">
        <v>82</v>
      </c>
      <c r="D130" s="42">
        <f>ROUND(SUMIF(RV_DATA!AB113:AB123, 2039739391, RV_DATA!I113:I123), 6)</f>
        <v>0.39040000000000002</v>
      </c>
      <c r="E130" s="50">
        <f>ROUND(RV_DATA!K121, 6)</f>
        <v>431.83</v>
      </c>
      <c r="F130" s="50">
        <f>ROUND(SUMIF(RV_DATA!AB113:AB123, 2039739391, RV_DATA!M113:M123), 6)</f>
        <v>168.58</v>
      </c>
      <c r="G130" s="50">
        <f>ROUND(SUMIF(RV_DATA!AB113:AB123, 2039739391, RV_DATA!O113:O123), 6)</f>
        <v>168.58</v>
      </c>
      <c r="Q130">
        <v>3</v>
      </c>
    </row>
    <row r="131" spans="1:17" ht="28.5" x14ac:dyDescent="0.2">
      <c r="A131" s="49" t="s">
        <v>712</v>
      </c>
      <c r="B131" s="41" t="s">
        <v>714</v>
      </c>
      <c r="C131" s="41" t="s">
        <v>659</v>
      </c>
      <c r="D131" s="42">
        <f>ROUND(SUMIF(RV_DATA!AB113:AB123, 1815180334, RV_DATA!I113:I123), 6)</f>
        <v>2.6839999999999999E-2</v>
      </c>
      <c r="E131" s="50">
        <f>ROUND(RV_DATA!K120, 6)</f>
        <v>81852.28</v>
      </c>
      <c r="F131" s="50">
        <f>ROUND(SUMIF(RV_DATA!AB113:AB123, 1815180334, RV_DATA!M113:M123), 6)</f>
        <v>2196.92</v>
      </c>
      <c r="G131" s="50">
        <f>ROUND(SUMIF(RV_DATA!AB113:AB123, 1815180334, RV_DATA!O113:O123), 6)</f>
        <v>2196.92</v>
      </c>
      <c r="Q131">
        <v>3</v>
      </c>
    </row>
    <row r="132" spans="1:17" ht="57" x14ac:dyDescent="0.2">
      <c r="A132" s="49" t="s">
        <v>94</v>
      </c>
      <c r="B132" s="41" t="s">
        <v>95</v>
      </c>
      <c r="C132" s="41" t="s">
        <v>96</v>
      </c>
      <c r="D132" s="42">
        <f>ROUND(SUMIF(RV_DATA!AB113:AB123, -17149176, RV_DATA!I113:I123), 6)</f>
        <v>5.0263999999999998</v>
      </c>
      <c r="E132" s="50">
        <f>ROUND(RV_DATA!K113, 6)</f>
        <v>128.12</v>
      </c>
      <c r="F132" s="50">
        <f>ROUND(SUMIF(RV_DATA!AB113:AB123, -17149176, RV_DATA!M113:M123), 6)</f>
        <v>643.98</v>
      </c>
      <c r="G132" s="50">
        <f>ROUND(SUMIF(RV_DATA!AB113:AB123, -17149176, RV_DATA!O113:O123), 6)</f>
        <v>643.98</v>
      </c>
      <c r="Q132">
        <v>3</v>
      </c>
    </row>
    <row r="133" spans="1:17" ht="57" x14ac:dyDescent="0.2">
      <c r="A133" s="49" t="s">
        <v>94</v>
      </c>
      <c r="B133" s="41" t="s">
        <v>95</v>
      </c>
      <c r="C133" s="41" t="s">
        <v>96</v>
      </c>
      <c r="D133" s="42">
        <f>ROUND(SUMIF(RV_DATA!AB113:AB123, -187342921, RV_DATA!I113:I123), 6)</f>
        <v>-5.0263999999999998</v>
      </c>
      <c r="E133" s="50">
        <f>ROUND(RV_DATA!K115, 6)</f>
        <v>128.12</v>
      </c>
      <c r="F133" s="50">
        <f>ROUND(SUMIF(RV_DATA!AB113:AB123, -187342921, RV_DATA!M113:M123), 6)</f>
        <v>-643.98</v>
      </c>
      <c r="G133" s="50">
        <f>ROUND(SUMIF(RV_DATA!AB113:AB123, -187342921, RV_DATA!O113:O123), 6)</f>
        <v>-643.98</v>
      </c>
      <c r="Q133">
        <v>3</v>
      </c>
    </row>
    <row r="134" spans="1:17" ht="57" x14ac:dyDescent="0.2">
      <c r="A134" s="49" t="s">
        <v>715</v>
      </c>
      <c r="B134" s="41" t="s">
        <v>717</v>
      </c>
      <c r="C134" s="41" t="s">
        <v>101</v>
      </c>
      <c r="D134" s="42">
        <f>ROUND(SUMIF(RV_DATA!AB113:AB123, -91456575, RV_DATA!I113:I123), 6)</f>
        <v>12.9808</v>
      </c>
      <c r="E134" s="50">
        <f>ROUND(RV_DATA!K119, 6)</f>
        <v>183.25</v>
      </c>
      <c r="F134" s="50">
        <f>ROUND(SUMIF(RV_DATA!AB113:AB123, -91456575, RV_DATA!M113:M123), 6)</f>
        <v>2378.73</v>
      </c>
      <c r="G134" s="50">
        <f>ROUND(SUMIF(RV_DATA!AB113:AB123, -91456575, RV_DATA!O113:O123), 6)</f>
        <v>2378.73</v>
      </c>
      <c r="Q134">
        <v>3</v>
      </c>
    </row>
    <row r="135" spans="1:17" ht="57" x14ac:dyDescent="0.2">
      <c r="A135" s="49" t="s">
        <v>718</v>
      </c>
      <c r="B135" s="41" t="s">
        <v>720</v>
      </c>
      <c r="C135" s="41" t="s">
        <v>101</v>
      </c>
      <c r="D135" s="42">
        <f>ROUND(SUMIF(RV_DATA!AB113:AB123, 2147139593, RV_DATA!I113:I123), 6)</f>
        <v>5.5632000000000001</v>
      </c>
      <c r="E135" s="50">
        <f>ROUND(RV_DATA!K118, 6)</f>
        <v>78.349999999999994</v>
      </c>
      <c r="F135" s="50">
        <f>ROUND(SUMIF(RV_DATA!AB113:AB123, 2147139593, RV_DATA!M113:M123), 6)</f>
        <v>435.88</v>
      </c>
      <c r="G135" s="50">
        <f>ROUND(SUMIF(RV_DATA!AB113:AB123, 2147139593, RV_DATA!O113:O123), 6)</f>
        <v>435.88</v>
      </c>
      <c r="Q135">
        <v>3</v>
      </c>
    </row>
    <row r="136" spans="1:17" ht="57" x14ac:dyDescent="0.2">
      <c r="A136" s="49" t="s">
        <v>99</v>
      </c>
      <c r="B136" s="41" t="s">
        <v>100</v>
      </c>
      <c r="C136" s="41" t="s">
        <v>101</v>
      </c>
      <c r="D136" s="42">
        <f>ROUND(SUMIF(RV_DATA!AB113:AB123, -1943594725, RV_DATA!I113:I123), 6)</f>
        <v>8.0519999999999996</v>
      </c>
      <c r="E136" s="50">
        <f>ROUND(RV_DATA!K116, 6)</f>
        <v>128.87</v>
      </c>
      <c r="F136" s="50">
        <f>ROUND(SUMIF(RV_DATA!AB113:AB123, -1943594725, RV_DATA!M113:M123), 6)</f>
        <v>1037.6600000000001</v>
      </c>
      <c r="G136" s="50">
        <f>ROUND(SUMIF(RV_DATA!AB113:AB123, -1943594725, RV_DATA!O113:O123), 6)</f>
        <v>1037.6600000000001</v>
      </c>
      <c r="Q136">
        <v>3</v>
      </c>
    </row>
    <row r="137" spans="1:17" ht="28.5" x14ac:dyDescent="0.2">
      <c r="A137" s="49" t="s">
        <v>753</v>
      </c>
      <c r="B137" s="41" t="s">
        <v>755</v>
      </c>
      <c r="C137" s="41" t="s">
        <v>486</v>
      </c>
      <c r="D137" s="42">
        <f>ROUND(SUMIF(RV_DATA!AB113:AB123, -2002642994, RV_DATA!I113:I123), 6)</f>
        <v>0.27328000000000002</v>
      </c>
      <c r="E137" s="50">
        <f>ROUND(RV_DATA!K117, 6)</f>
        <v>4676.4799999999996</v>
      </c>
      <c r="F137" s="50">
        <f>ROUND(SUMIF(RV_DATA!AB113:AB123, -2002642994, RV_DATA!M113:M123), 6)</f>
        <v>1277.99</v>
      </c>
      <c r="G137" s="50">
        <f>ROUND(SUMIF(RV_DATA!AB113:AB123, -2002642994, RV_DATA!O113:O123), 6)</f>
        <v>1277.99</v>
      </c>
      <c r="Q137">
        <v>3</v>
      </c>
    </row>
    <row r="138" spans="1:17" ht="15" x14ac:dyDescent="0.25">
      <c r="A138" s="81" t="s">
        <v>1158</v>
      </c>
      <c r="B138" s="81"/>
      <c r="C138" s="81"/>
      <c r="D138" s="81"/>
      <c r="E138" s="82">
        <f>SUMIF(Q128:Q137, 3, F128:F137)</f>
        <v>7499.53</v>
      </c>
      <c r="F138" s="82"/>
      <c r="G138" s="51"/>
    </row>
    <row r="139" spans="1:17" ht="16.5" x14ac:dyDescent="0.2">
      <c r="A139" s="77" t="str">
        <f>CONCATENATE("Подраздел: ",IF(Source!G396&lt;&gt;"Новый подраздел", Source!G396, ""))</f>
        <v>Подраздел: Стены</v>
      </c>
      <c r="B139" s="78"/>
      <c r="C139" s="78"/>
      <c r="D139" s="78"/>
      <c r="E139" s="78"/>
      <c r="F139" s="78"/>
      <c r="G139" s="78"/>
    </row>
    <row r="140" spans="1:17" ht="14.25" x14ac:dyDescent="0.2">
      <c r="A140" s="79" t="s">
        <v>1159</v>
      </c>
      <c r="B140" s="80"/>
      <c r="C140" s="80"/>
      <c r="D140" s="80"/>
      <c r="E140" s="80"/>
      <c r="F140" s="80"/>
      <c r="G140" s="80"/>
    </row>
    <row r="141" spans="1:17" ht="57" x14ac:dyDescent="0.2">
      <c r="A141" s="49" t="s">
        <v>693</v>
      </c>
      <c r="B141" s="41" t="s">
        <v>695</v>
      </c>
      <c r="C141" s="41" t="s">
        <v>696</v>
      </c>
      <c r="D141" s="42">
        <f>ROUND(SUMIF(RV_DATA!AB125:AB142, -1125792185, RV_DATA!I125:I142), 6)</f>
        <v>3.4520000000000002E-2</v>
      </c>
      <c r="E141" s="50">
        <f>ROUND(RV_DATA!K129, 6)</f>
        <v>11.86</v>
      </c>
      <c r="F141" s="50">
        <f>ROUND(SUMIF(RV_DATA!AB125:AB142, -1125792185, RV_DATA!M125:M142), 6)</f>
        <v>0.41</v>
      </c>
      <c r="G141" s="50">
        <f>ROUND(SUMIF(RV_DATA!AB125:AB142, -1125792185, RV_DATA!O125:O142), 6)</f>
        <v>0.41</v>
      </c>
      <c r="Q141">
        <v>2</v>
      </c>
    </row>
    <row r="142" spans="1:17" ht="15" x14ac:dyDescent="0.25">
      <c r="A142" s="81" t="s">
        <v>1160</v>
      </c>
      <c r="B142" s="81"/>
      <c r="C142" s="81"/>
      <c r="D142" s="81"/>
      <c r="E142" s="82">
        <f>SUMIF(Q141:Q141, 2, F141:F141)</f>
        <v>0.41</v>
      </c>
      <c r="F142" s="82"/>
      <c r="G142" s="51"/>
    </row>
    <row r="143" spans="1:17" ht="14.25" x14ac:dyDescent="0.2">
      <c r="A143" s="79" t="s">
        <v>1157</v>
      </c>
      <c r="B143" s="80"/>
      <c r="C143" s="80"/>
      <c r="D143" s="80"/>
      <c r="E143" s="80"/>
      <c r="F143" s="80"/>
      <c r="G143" s="80"/>
    </row>
    <row r="144" spans="1:17" ht="14.25" x14ac:dyDescent="0.2">
      <c r="A144" s="49" t="s">
        <v>706</v>
      </c>
      <c r="B144" s="41" t="s">
        <v>708</v>
      </c>
      <c r="C144" s="41" t="s">
        <v>101</v>
      </c>
      <c r="D144" s="42">
        <f>ROUND(SUMIF(RV_DATA!AB125:AB142, -1532834414, RV_DATA!I125:I142), 6)</f>
        <v>0.26752999999999999</v>
      </c>
      <c r="E144" s="50">
        <f>ROUND(RV_DATA!K140, 6)</f>
        <v>23.91</v>
      </c>
      <c r="F144" s="50">
        <f>ROUND(SUMIF(RV_DATA!AB125:AB142, -1532834414, RV_DATA!M125:M142), 6)</f>
        <v>6.39</v>
      </c>
      <c r="G144" s="50">
        <f>ROUND(SUMIF(RV_DATA!AB125:AB142, -1532834414, RV_DATA!O125:O142), 6)</f>
        <v>6.39</v>
      </c>
      <c r="Q144">
        <v>3</v>
      </c>
    </row>
    <row r="145" spans="1:17" ht="28.5" x14ac:dyDescent="0.2">
      <c r="A145" s="49" t="s">
        <v>684</v>
      </c>
      <c r="B145" s="41" t="s">
        <v>686</v>
      </c>
      <c r="C145" s="41" t="s">
        <v>659</v>
      </c>
      <c r="D145" s="42">
        <f>ROUND(SUMIF(RV_DATA!AB125:AB142, -453773343, RV_DATA!I125:I142), 6)</f>
        <v>1.8400000000000001E-3</v>
      </c>
      <c r="E145" s="50">
        <f>ROUND(RV_DATA!K127, 6)</f>
        <v>7313.44</v>
      </c>
      <c r="F145" s="50">
        <f>ROUND(SUMIF(RV_DATA!AB125:AB142, -453773343, RV_DATA!M125:M142), 6)</f>
        <v>13.43</v>
      </c>
      <c r="G145" s="50">
        <f>ROUND(SUMIF(RV_DATA!AB125:AB142, -453773343, RV_DATA!O125:O142), 6)</f>
        <v>13.43</v>
      </c>
      <c r="Q145">
        <v>3</v>
      </c>
    </row>
    <row r="146" spans="1:17" ht="14.25" x14ac:dyDescent="0.2">
      <c r="A146" s="49" t="s">
        <v>697</v>
      </c>
      <c r="B146" s="41" t="s">
        <v>699</v>
      </c>
      <c r="C146" s="41" t="s">
        <v>486</v>
      </c>
      <c r="D146" s="42">
        <f>ROUND(SUMIF(RV_DATA!AB125:AB142, -1097784124, RV_DATA!I125:I142), 6)</f>
        <v>0.136354</v>
      </c>
      <c r="E146" s="50">
        <f>ROUND(RV_DATA!K134, 6)</f>
        <v>49.83</v>
      </c>
      <c r="F146" s="50">
        <f>ROUND(SUMIF(RV_DATA!AB125:AB142, -1097784124, RV_DATA!M125:M142), 6)</f>
        <v>6.79</v>
      </c>
      <c r="G146" s="50">
        <f>ROUND(SUMIF(RV_DATA!AB125:AB142, -1097784124, RV_DATA!O125:O142), 6)</f>
        <v>6.79</v>
      </c>
      <c r="Q146">
        <v>3</v>
      </c>
    </row>
    <row r="147" spans="1:17" ht="14.25" x14ac:dyDescent="0.2">
      <c r="A147" s="49" t="s">
        <v>687</v>
      </c>
      <c r="B147" s="41" t="s">
        <v>689</v>
      </c>
      <c r="C147" s="41" t="s">
        <v>101</v>
      </c>
      <c r="D147" s="42">
        <f>ROUND(SUMIF(RV_DATA!AB125:AB142, 1172976567, RV_DATA!I125:I142), 6)</f>
        <v>9.9999999999999995E-7</v>
      </c>
      <c r="E147" s="50">
        <f>ROUND(RV_DATA!K126, 6)</f>
        <v>149.35</v>
      </c>
      <c r="F147" s="50">
        <f>ROUND(SUMIF(RV_DATA!AB125:AB142, 1172976567, RV_DATA!M125:M142), 6)</f>
        <v>0</v>
      </c>
      <c r="G147" s="50">
        <f>ROUND(SUMIF(RV_DATA!AB125:AB142, 1172976567, RV_DATA!O125:O142), 6)</f>
        <v>0</v>
      </c>
      <c r="Q147">
        <v>3</v>
      </c>
    </row>
    <row r="148" spans="1:17" ht="28.5" x14ac:dyDescent="0.2">
      <c r="A148" s="49" t="s">
        <v>709</v>
      </c>
      <c r="B148" s="41" t="s">
        <v>711</v>
      </c>
      <c r="C148" s="41" t="s">
        <v>82</v>
      </c>
      <c r="D148" s="42">
        <f>ROUND(SUMIF(RV_DATA!AB125:AB142, 2039739391, RV_DATA!I125:I142), 6)</f>
        <v>0.69040000000000001</v>
      </c>
      <c r="E148" s="50">
        <f>ROUND(RV_DATA!K138, 6)</f>
        <v>431.83</v>
      </c>
      <c r="F148" s="50">
        <f>ROUND(SUMIF(RV_DATA!AB125:AB142, 2039739391, RV_DATA!M125:M142), 6)</f>
        <v>298.13</v>
      </c>
      <c r="G148" s="50">
        <f>ROUND(SUMIF(RV_DATA!AB125:AB142, 2039739391, RV_DATA!O125:O142), 6)</f>
        <v>298.13</v>
      </c>
      <c r="Q148">
        <v>3</v>
      </c>
    </row>
    <row r="149" spans="1:17" ht="28.5" x14ac:dyDescent="0.2">
      <c r="A149" s="49" t="s">
        <v>712</v>
      </c>
      <c r="B149" s="41" t="s">
        <v>714</v>
      </c>
      <c r="C149" s="41" t="s">
        <v>659</v>
      </c>
      <c r="D149" s="42">
        <f>ROUND(SUMIF(RV_DATA!AB125:AB142, 1815180334, RV_DATA!I125:I142), 6)</f>
        <v>4.4012999999999997E-2</v>
      </c>
      <c r="E149" s="50">
        <f>ROUND(RV_DATA!K137, 6)</f>
        <v>81852.28</v>
      </c>
      <c r="F149" s="50">
        <f>ROUND(SUMIF(RV_DATA!AB125:AB142, 1815180334, RV_DATA!M125:M142), 6)</f>
        <v>3602.57</v>
      </c>
      <c r="G149" s="50">
        <f>ROUND(SUMIF(RV_DATA!AB125:AB142, 1815180334, RV_DATA!O125:O142), 6)</f>
        <v>3602.57</v>
      </c>
      <c r="Q149">
        <v>3</v>
      </c>
    </row>
    <row r="150" spans="1:17" ht="57" x14ac:dyDescent="0.2">
      <c r="A150" s="49" t="s">
        <v>94</v>
      </c>
      <c r="B150" s="41" t="s">
        <v>95</v>
      </c>
      <c r="C150" s="41" t="s">
        <v>96</v>
      </c>
      <c r="D150" s="42">
        <f>ROUND(SUMIF(RV_DATA!AB125:AB142, -17149176, RV_DATA!I125:I142), 6)</f>
        <v>8.8888999999999996</v>
      </c>
      <c r="E150" s="50">
        <f>ROUND(RV_DATA!K128, 6)</f>
        <v>128.12</v>
      </c>
      <c r="F150" s="50">
        <f>ROUND(SUMIF(RV_DATA!AB125:AB142, -17149176, RV_DATA!M125:M142), 6)</f>
        <v>1138.8499999999999</v>
      </c>
      <c r="G150" s="50">
        <f>ROUND(SUMIF(RV_DATA!AB125:AB142, -17149176, RV_DATA!O125:O142), 6)</f>
        <v>1138.8499999999999</v>
      </c>
      <c r="Q150">
        <v>3</v>
      </c>
    </row>
    <row r="151" spans="1:17" ht="57" x14ac:dyDescent="0.2">
      <c r="A151" s="49" t="s">
        <v>94</v>
      </c>
      <c r="B151" s="41" t="s">
        <v>95</v>
      </c>
      <c r="C151" s="41" t="s">
        <v>96</v>
      </c>
      <c r="D151" s="42">
        <f>ROUND(SUMIF(RV_DATA!AB125:AB142, -187342921, RV_DATA!I125:I142), 6)</f>
        <v>-8.8888999999999996</v>
      </c>
      <c r="E151" s="50">
        <f>ROUND(RV_DATA!K130, 6)</f>
        <v>128.12</v>
      </c>
      <c r="F151" s="50">
        <f>ROUND(SUMIF(RV_DATA!AB125:AB142, -187342921, RV_DATA!M125:M142), 6)</f>
        <v>-1138.8499999999999</v>
      </c>
      <c r="G151" s="50">
        <f>ROUND(SUMIF(RV_DATA!AB125:AB142, -187342921, RV_DATA!O125:O142), 6)</f>
        <v>-1138.8499999999999</v>
      </c>
      <c r="Q151">
        <v>3</v>
      </c>
    </row>
    <row r="152" spans="1:17" ht="57" x14ac:dyDescent="0.2">
      <c r="A152" s="49" t="s">
        <v>700</v>
      </c>
      <c r="B152" s="41" t="s">
        <v>702</v>
      </c>
      <c r="C152" s="41" t="s">
        <v>659</v>
      </c>
      <c r="D152" s="42">
        <f>ROUND(SUMIF(RV_DATA!AB125:AB142, -1174192813, RV_DATA!I125:I142), 6)</f>
        <v>3.9699999999999996E-3</v>
      </c>
      <c r="E152" s="50">
        <f>ROUND(RV_DATA!K133, 6)</f>
        <v>62638.49</v>
      </c>
      <c r="F152" s="50">
        <f>ROUND(SUMIF(RV_DATA!AB125:AB142, -1174192813, RV_DATA!M125:M142), 6)</f>
        <v>248.66</v>
      </c>
      <c r="G152" s="50">
        <f>ROUND(SUMIF(RV_DATA!AB125:AB142, -1174192813, RV_DATA!O125:O142), 6)</f>
        <v>248.66</v>
      </c>
      <c r="Q152">
        <v>3</v>
      </c>
    </row>
    <row r="153" spans="1:17" ht="57" x14ac:dyDescent="0.2">
      <c r="A153" s="49" t="s">
        <v>715</v>
      </c>
      <c r="B153" s="41" t="s">
        <v>717</v>
      </c>
      <c r="C153" s="41" t="s">
        <v>101</v>
      </c>
      <c r="D153" s="42">
        <f>ROUND(SUMIF(RV_DATA!AB125:AB142, -91456575, RV_DATA!I125:I142), 6)</f>
        <v>20.884599999999999</v>
      </c>
      <c r="E153" s="50">
        <f>ROUND(RV_DATA!K136, 6)</f>
        <v>183.25</v>
      </c>
      <c r="F153" s="50">
        <f>ROUND(SUMIF(RV_DATA!AB125:AB142, -91456575, RV_DATA!M125:M142), 6)</f>
        <v>3827.1</v>
      </c>
      <c r="G153" s="50">
        <f>ROUND(SUMIF(RV_DATA!AB125:AB142, -91456575, RV_DATA!O125:O142), 6)</f>
        <v>3827.1</v>
      </c>
      <c r="Q153">
        <v>3</v>
      </c>
    </row>
    <row r="154" spans="1:17" ht="57" x14ac:dyDescent="0.2">
      <c r="A154" s="49" t="s">
        <v>718</v>
      </c>
      <c r="B154" s="41" t="s">
        <v>720</v>
      </c>
      <c r="C154" s="41" t="s">
        <v>101</v>
      </c>
      <c r="D154" s="42">
        <f>ROUND(SUMIF(RV_DATA!AB125:AB142, 2147139593, RV_DATA!I125:I142), 6)</f>
        <v>8.9751999999999992</v>
      </c>
      <c r="E154" s="50">
        <f>ROUND(RV_DATA!K135, 6)</f>
        <v>78.349999999999994</v>
      </c>
      <c r="F154" s="50">
        <f>ROUND(SUMIF(RV_DATA!AB125:AB142, 2147139593, RV_DATA!M125:M142), 6)</f>
        <v>703.21</v>
      </c>
      <c r="G154" s="50">
        <f>ROUND(SUMIF(RV_DATA!AB125:AB142, 2147139593, RV_DATA!O125:O142), 6)</f>
        <v>703.21</v>
      </c>
      <c r="Q154">
        <v>3</v>
      </c>
    </row>
    <row r="155" spans="1:17" ht="57" x14ac:dyDescent="0.2">
      <c r="A155" s="49" t="s">
        <v>99</v>
      </c>
      <c r="B155" s="41" t="s">
        <v>100</v>
      </c>
      <c r="C155" s="41" t="s">
        <v>101</v>
      </c>
      <c r="D155" s="42">
        <f>ROUND(SUMIF(RV_DATA!AB125:AB142, -1943594725, RV_DATA!I125:I142), 6)</f>
        <v>14.2395</v>
      </c>
      <c r="E155" s="50">
        <f>ROUND(RV_DATA!K131, 6)</f>
        <v>128.87</v>
      </c>
      <c r="F155" s="50">
        <f>ROUND(SUMIF(RV_DATA!AB125:AB142, -1943594725, RV_DATA!M125:M142), 6)</f>
        <v>1835.04</v>
      </c>
      <c r="G155" s="50">
        <f>ROUND(SUMIF(RV_DATA!AB125:AB142, -1943594725, RV_DATA!O125:O142), 6)</f>
        <v>1835.04</v>
      </c>
      <c r="Q155">
        <v>3</v>
      </c>
    </row>
    <row r="156" spans="1:17" ht="42.75" x14ac:dyDescent="0.2">
      <c r="A156" s="49" t="s">
        <v>756</v>
      </c>
      <c r="B156" s="41" t="s">
        <v>758</v>
      </c>
      <c r="C156" s="41" t="s">
        <v>204</v>
      </c>
      <c r="D156" s="42">
        <f>ROUND(SUMIF(RV_DATA!AB125:AB142, -1148237389, RV_DATA!I125:I142), 6)</f>
        <v>2</v>
      </c>
      <c r="E156" s="50">
        <f>ROUND(RV_DATA!K141, 6)</f>
        <v>287.08999999999997</v>
      </c>
      <c r="F156" s="50">
        <f>ROUND(SUMIF(RV_DATA!AB125:AB142, -1148237389, RV_DATA!M125:M142), 6)</f>
        <v>574.17999999999995</v>
      </c>
      <c r="G156" s="50">
        <f>ROUND(SUMIF(RV_DATA!AB125:AB142, -1148237389, RV_DATA!O125:O142), 6)</f>
        <v>574.17999999999995</v>
      </c>
      <c r="Q156">
        <v>3</v>
      </c>
    </row>
    <row r="157" spans="1:17" ht="14.25" x14ac:dyDescent="0.2">
      <c r="A157" s="49" t="s">
        <v>690</v>
      </c>
      <c r="B157" s="41" t="s">
        <v>692</v>
      </c>
      <c r="C157" s="41" t="s">
        <v>486</v>
      </c>
      <c r="D157" s="42">
        <f>ROUND(SUMIF(RV_DATA!AB125:AB142, -158112489, RV_DATA!I125:I142), 6)</f>
        <v>1.7999999999999999E-2</v>
      </c>
      <c r="E157" s="50">
        <f>ROUND(RV_DATA!K125, 6)</f>
        <v>4969.8599999999997</v>
      </c>
      <c r="F157" s="50">
        <f>ROUND(SUMIF(RV_DATA!AB125:AB142, -158112489, RV_DATA!M125:M142), 6)</f>
        <v>89.4</v>
      </c>
      <c r="G157" s="50">
        <f>ROUND(SUMIF(RV_DATA!AB125:AB142, -158112489, RV_DATA!O125:O142), 6)</f>
        <v>89.4</v>
      </c>
      <c r="Q157">
        <v>3</v>
      </c>
    </row>
    <row r="158" spans="1:17" ht="57" x14ac:dyDescent="0.2">
      <c r="A158" s="49" t="s">
        <v>703</v>
      </c>
      <c r="B158" s="41" t="s">
        <v>705</v>
      </c>
      <c r="C158" s="41" t="s">
        <v>659</v>
      </c>
      <c r="D158" s="42">
        <f>ROUND(SUMIF(RV_DATA!AB125:AB142, -1336858889, RV_DATA!I125:I142), 6)</f>
        <v>0.75598799999999999</v>
      </c>
      <c r="E158" s="50">
        <f>ROUND(RV_DATA!K132, 6)</f>
        <v>11245.63</v>
      </c>
      <c r="F158" s="50">
        <f>ROUND(SUMIF(RV_DATA!AB125:AB142, -1336858889, RV_DATA!M125:M142), 6)</f>
        <v>8501.56</v>
      </c>
      <c r="G158" s="50">
        <f>ROUND(SUMIF(RV_DATA!AB125:AB142, -1336858889, RV_DATA!O125:O142), 6)</f>
        <v>8501.56</v>
      </c>
      <c r="Q158">
        <v>3</v>
      </c>
    </row>
    <row r="159" spans="1:17" ht="15" x14ac:dyDescent="0.25">
      <c r="A159" s="81" t="s">
        <v>1158</v>
      </c>
      <c r="B159" s="81"/>
      <c r="C159" s="81"/>
      <c r="D159" s="81"/>
      <c r="E159" s="82">
        <f>SUMIF(Q144:Q158, 3, F144:F158)</f>
        <v>19706.46</v>
      </c>
      <c r="F159" s="82"/>
      <c r="G159" s="51"/>
    </row>
    <row r="160" spans="1:17" ht="16.5" x14ac:dyDescent="0.2">
      <c r="A160" s="77" t="str">
        <f>CONCATENATE("Подраздел: ",IF(Source!G440&lt;&gt;"Новый подраздел", Source!G440, ""))</f>
        <v>Подраздел: Короб</v>
      </c>
      <c r="B160" s="78"/>
      <c r="C160" s="78"/>
      <c r="D160" s="78"/>
      <c r="E160" s="78"/>
      <c r="F160" s="78"/>
      <c r="G160" s="78"/>
    </row>
    <row r="161" spans="1:17" ht="14.25" x14ac:dyDescent="0.2">
      <c r="A161" s="79" t="s">
        <v>1159</v>
      </c>
      <c r="B161" s="80"/>
      <c r="C161" s="80"/>
      <c r="D161" s="80"/>
      <c r="E161" s="80"/>
      <c r="F161" s="80"/>
      <c r="G161" s="80"/>
    </row>
    <row r="162" spans="1:17" ht="28.5" x14ac:dyDescent="0.2">
      <c r="A162" s="49" t="s">
        <v>738</v>
      </c>
      <c r="B162" s="41" t="s">
        <v>740</v>
      </c>
      <c r="C162" s="41" t="s">
        <v>696</v>
      </c>
      <c r="D162" s="42">
        <f>ROUND(SUMIF(RV_DATA!AB144:AB166, -1522604931, RV_DATA!I144:I166), 6)</f>
        <v>0.21</v>
      </c>
      <c r="E162" s="50">
        <f>ROUND(RV_DATA!K166, 6)</f>
        <v>5.79</v>
      </c>
      <c r="F162" s="50">
        <f>ROUND(SUMIF(RV_DATA!AB144:AB166, -1522604931, RV_DATA!M144:M166), 6)</f>
        <v>1.22</v>
      </c>
      <c r="G162" s="50">
        <f>ROUND(SUMIF(RV_DATA!AB144:AB166, -1522604931, RV_DATA!O144:O166), 6)</f>
        <v>1.22</v>
      </c>
      <c r="Q162">
        <v>2</v>
      </c>
    </row>
    <row r="163" spans="1:17" ht="28.5" x14ac:dyDescent="0.2">
      <c r="A163" s="49" t="s">
        <v>783</v>
      </c>
      <c r="B163" s="41" t="s">
        <v>785</v>
      </c>
      <c r="C163" s="41" t="s">
        <v>696</v>
      </c>
      <c r="D163" s="42">
        <f>ROUND(SUMIF(RV_DATA!AB144:AB166, -1470392458, RV_DATA!I144:I166), 6)</f>
        <v>3.3439999999999998E-2</v>
      </c>
      <c r="E163" s="50">
        <f>ROUND(RV_DATA!K161, 6)</f>
        <v>10.38</v>
      </c>
      <c r="F163" s="50">
        <f>ROUND(SUMIF(RV_DATA!AB144:AB166, -1470392458, RV_DATA!M144:M166), 6)</f>
        <v>0.35</v>
      </c>
      <c r="G163" s="50">
        <f>ROUND(SUMIF(RV_DATA!AB144:AB166, -1470392458, RV_DATA!O144:O166), 6)</f>
        <v>0.35</v>
      </c>
      <c r="Q163">
        <v>2</v>
      </c>
    </row>
    <row r="164" spans="1:17" ht="14.25" x14ac:dyDescent="0.2">
      <c r="A164" s="49" t="s">
        <v>786</v>
      </c>
      <c r="B164" s="41" t="s">
        <v>788</v>
      </c>
      <c r="C164" s="41" t="s">
        <v>696</v>
      </c>
      <c r="D164" s="42">
        <f>ROUND(SUMIF(RV_DATA!AB144:AB166, 1161649597, RV_DATA!I144:I166), 6)</f>
        <v>7.92E-3</v>
      </c>
      <c r="E164" s="50">
        <f>ROUND(RV_DATA!K160, 6)</f>
        <v>4.59</v>
      </c>
      <c r="F164" s="50">
        <f>ROUND(SUMIF(RV_DATA!AB144:AB166, 1161649597, RV_DATA!M144:M166), 6)</f>
        <v>0.04</v>
      </c>
      <c r="G164" s="50">
        <f>ROUND(SUMIF(RV_DATA!AB144:AB166, 1161649597, RV_DATA!O144:O166), 6)</f>
        <v>0.04</v>
      </c>
      <c r="Q164">
        <v>2</v>
      </c>
    </row>
    <row r="165" spans="1:17" ht="14.25" x14ac:dyDescent="0.2">
      <c r="A165" s="49" t="s">
        <v>741</v>
      </c>
      <c r="B165" s="41" t="s">
        <v>743</v>
      </c>
      <c r="C165" s="41" t="s">
        <v>696</v>
      </c>
      <c r="D165" s="42">
        <f>ROUND(SUMIF(RV_DATA!AB144:AB166, -1996660002, RV_DATA!I144:I166), 6)</f>
        <v>0.13</v>
      </c>
      <c r="E165" s="50">
        <f>ROUND(RV_DATA!K159, 6)</f>
        <v>7.44</v>
      </c>
      <c r="F165" s="50">
        <f>ROUND(SUMIF(RV_DATA!AB144:AB166, -1996660002, RV_DATA!M144:M166), 6)</f>
        <v>0.97</v>
      </c>
      <c r="G165" s="50">
        <f>ROUND(SUMIF(RV_DATA!AB144:AB166, -1996660002, RV_DATA!O144:O166), 6)</f>
        <v>0.97</v>
      </c>
      <c r="Q165">
        <v>2</v>
      </c>
    </row>
    <row r="166" spans="1:17" ht="15" x14ac:dyDescent="0.25">
      <c r="A166" s="81" t="s">
        <v>1160</v>
      </c>
      <c r="B166" s="81"/>
      <c r="C166" s="81"/>
      <c r="D166" s="81"/>
      <c r="E166" s="82">
        <f>SUMIF(Q162:Q165, 2, F162:F165)</f>
        <v>2.58</v>
      </c>
      <c r="F166" s="82"/>
      <c r="G166" s="51"/>
    </row>
    <row r="167" spans="1:17" ht="14.25" x14ac:dyDescent="0.2">
      <c r="A167" s="79" t="s">
        <v>1157</v>
      </c>
      <c r="B167" s="80"/>
      <c r="C167" s="80"/>
      <c r="D167" s="80"/>
      <c r="E167" s="80"/>
      <c r="F167" s="80"/>
      <c r="G167" s="80"/>
    </row>
    <row r="168" spans="1:17" ht="42.75" x14ac:dyDescent="0.2">
      <c r="A168" s="49" t="s">
        <v>831</v>
      </c>
      <c r="B168" s="41" t="s">
        <v>833</v>
      </c>
      <c r="C168" s="41" t="s">
        <v>170</v>
      </c>
      <c r="D168" s="42">
        <f>ROUND(SUMIF(RV_DATA!AB144:AB166, -600688621, RV_DATA!I144:I166), 6)</f>
        <v>0.04</v>
      </c>
      <c r="E168" s="50">
        <f>ROUND(RV_DATA!K164, 6)</f>
        <v>71.41</v>
      </c>
      <c r="F168" s="50">
        <f>ROUND(SUMIF(RV_DATA!AB144:AB166, -600688621, RV_DATA!M144:M166), 6)</f>
        <v>2.86</v>
      </c>
      <c r="G168" s="50">
        <f>ROUND(SUMIF(RV_DATA!AB144:AB166, -600688621, RV_DATA!O144:O166), 6)</f>
        <v>2.86</v>
      </c>
      <c r="Q168">
        <v>3</v>
      </c>
    </row>
    <row r="169" spans="1:17" ht="42.75" x14ac:dyDescent="0.2">
      <c r="A169" s="49" t="s">
        <v>789</v>
      </c>
      <c r="B169" s="41" t="s">
        <v>791</v>
      </c>
      <c r="C169" s="41" t="s">
        <v>170</v>
      </c>
      <c r="D169" s="42">
        <f>ROUND(SUMIF(RV_DATA!AB144:AB166, -833507309, RV_DATA!I144:I166), 6)</f>
        <v>6.7320000000000005E-2</v>
      </c>
      <c r="E169" s="50">
        <f>ROUND(RV_DATA!K158, 6)</f>
        <v>116.62</v>
      </c>
      <c r="F169" s="50">
        <f>ROUND(SUMIF(RV_DATA!AB144:AB166, -833507309, RV_DATA!M144:M166), 6)</f>
        <v>7.85</v>
      </c>
      <c r="G169" s="50">
        <f>ROUND(SUMIF(RV_DATA!AB144:AB166, -833507309, RV_DATA!O144:O166), 6)</f>
        <v>7.85</v>
      </c>
      <c r="Q169">
        <v>3</v>
      </c>
    </row>
    <row r="170" spans="1:17" ht="42.75" x14ac:dyDescent="0.2">
      <c r="A170" s="49" t="s">
        <v>792</v>
      </c>
      <c r="B170" s="41" t="s">
        <v>794</v>
      </c>
      <c r="C170" s="41" t="s">
        <v>170</v>
      </c>
      <c r="D170" s="42">
        <f>ROUND(SUMIF(RV_DATA!AB144:AB166, -399281166, RV_DATA!I144:I166), 6)</f>
        <v>0.81620000000000004</v>
      </c>
      <c r="E170" s="50">
        <f>ROUND(RV_DATA!K157, 6)</f>
        <v>31.61</v>
      </c>
      <c r="F170" s="50">
        <f>ROUND(SUMIF(RV_DATA!AB144:AB166, -399281166, RV_DATA!M144:M166), 6)</f>
        <v>25.8</v>
      </c>
      <c r="G170" s="50">
        <f>ROUND(SUMIF(RV_DATA!AB144:AB166, -399281166, RV_DATA!O144:O166), 6)</f>
        <v>25.8</v>
      </c>
      <c r="Q170">
        <v>3</v>
      </c>
    </row>
    <row r="171" spans="1:17" ht="28.5" x14ac:dyDescent="0.2">
      <c r="A171" s="49" t="s">
        <v>834</v>
      </c>
      <c r="B171" s="41" t="s">
        <v>836</v>
      </c>
      <c r="C171" s="41" t="s">
        <v>170</v>
      </c>
      <c r="D171" s="42">
        <f>ROUND(SUMIF(RV_DATA!AB144:AB166, -2040169153, RV_DATA!I144:I166), 6)</f>
        <v>0.04</v>
      </c>
      <c r="E171" s="50">
        <f>ROUND(RV_DATA!K163, 6)</f>
        <v>45.64</v>
      </c>
      <c r="F171" s="50">
        <f>ROUND(SUMIF(RV_DATA!AB144:AB166, -2040169153, RV_DATA!M144:M166), 6)</f>
        <v>1.83</v>
      </c>
      <c r="G171" s="50">
        <f>ROUND(SUMIF(RV_DATA!AB144:AB166, -2040169153, RV_DATA!O144:O166), 6)</f>
        <v>1.83</v>
      </c>
      <c r="Q171">
        <v>3</v>
      </c>
    </row>
    <row r="172" spans="1:17" ht="28.5" x14ac:dyDescent="0.2">
      <c r="A172" s="49" t="s">
        <v>795</v>
      </c>
      <c r="B172" s="41" t="s">
        <v>797</v>
      </c>
      <c r="C172" s="41" t="s">
        <v>204</v>
      </c>
      <c r="D172" s="42">
        <f>ROUND(SUMIF(RV_DATA!AB144:AB166, 635172766, RV_DATA!I144:I166), 6)</f>
        <v>0.308</v>
      </c>
      <c r="E172" s="50">
        <f>ROUND(RV_DATA!K156, 6)</f>
        <v>127.74</v>
      </c>
      <c r="F172" s="50">
        <f>ROUND(SUMIF(RV_DATA!AB144:AB166, 635172766, RV_DATA!M144:M166), 6)</f>
        <v>39.340000000000003</v>
      </c>
      <c r="G172" s="50">
        <f>ROUND(SUMIF(RV_DATA!AB144:AB166, 635172766, RV_DATA!O144:O166), 6)</f>
        <v>39.340000000000003</v>
      </c>
      <c r="Q172">
        <v>3</v>
      </c>
    </row>
    <row r="173" spans="1:17" ht="28.5" x14ac:dyDescent="0.2">
      <c r="A173" s="49" t="s">
        <v>798</v>
      </c>
      <c r="B173" s="41" t="s">
        <v>800</v>
      </c>
      <c r="C173" s="41" t="s">
        <v>82</v>
      </c>
      <c r="D173" s="42">
        <f>ROUND(SUMIF(RV_DATA!AB144:AB166, -1631037289, RV_DATA!I144:I166), 6)</f>
        <v>4.7080000000000002</v>
      </c>
      <c r="E173" s="50">
        <f>ROUND(RV_DATA!K155, 6)</f>
        <v>105.65</v>
      </c>
      <c r="F173" s="50">
        <f>ROUND(SUMIF(RV_DATA!AB144:AB166, -1631037289, RV_DATA!M144:M166), 6)</f>
        <v>497.4</v>
      </c>
      <c r="G173" s="50">
        <f>ROUND(SUMIF(RV_DATA!AB144:AB166, -1631037289, RV_DATA!O144:O166), 6)</f>
        <v>497.4</v>
      </c>
      <c r="Q173">
        <v>3</v>
      </c>
    </row>
    <row r="174" spans="1:17" ht="28.5" x14ac:dyDescent="0.2">
      <c r="A174" s="49" t="s">
        <v>801</v>
      </c>
      <c r="B174" s="41" t="s">
        <v>803</v>
      </c>
      <c r="C174" s="41" t="s">
        <v>87</v>
      </c>
      <c r="D174" s="42">
        <f>ROUND(SUMIF(RV_DATA!AB144:AB166, -1770221788, RV_DATA!I144:I166), 6)</f>
        <v>3.6080000000000001</v>
      </c>
      <c r="E174" s="50">
        <f>ROUND(RV_DATA!K154, 6)</f>
        <v>6.63</v>
      </c>
      <c r="F174" s="50">
        <f>ROUND(SUMIF(RV_DATA!AB144:AB166, -1770221788, RV_DATA!M144:M166), 6)</f>
        <v>23.92</v>
      </c>
      <c r="G174" s="50">
        <f>ROUND(SUMIF(RV_DATA!AB144:AB166, -1770221788, RV_DATA!O144:O166), 6)</f>
        <v>23.92</v>
      </c>
      <c r="Q174">
        <v>3</v>
      </c>
    </row>
    <row r="175" spans="1:17" ht="57" x14ac:dyDescent="0.2">
      <c r="A175" s="49" t="s">
        <v>804</v>
      </c>
      <c r="B175" s="41" t="s">
        <v>806</v>
      </c>
      <c r="C175" s="41" t="s">
        <v>87</v>
      </c>
      <c r="D175" s="42">
        <f>ROUND(SUMIF(RV_DATA!AB144:AB166, 230055989, RV_DATA!I144:I166), 6)</f>
        <v>5.1040000000000001</v>
      </c>
      <c r="E175" s="50">
        <f>ROUND(RV_DATA!K153, 6)</f>
        <v>11.14</v>
      </c>
      <c r="F175" s="50">
        <f>ROUND(SUMIF(RV_DATA!AB144:AB166, 230055989, RV_DATA!M144:M166), 6)</f>
        <v>56.86</v>
      </c>
      <c r="G175" s="50">
        <f>ROUND(SUMIF(RV_DATA!AB144:AB166, 230055989, RV_DATA!O144:O166), 6)</f>
        <v>56.86</v>
      </c>
      <c r="Q175">
        <v>3</v>
      </c>
    </row>
    <row r="176" spans="1:17" ht="42.75" x14ac:dyDescent="0.2">
      <c r="A176" s="49" t="s">
        <v>807</v>
      </c>
      <c r="B176" s="41" t="s">
        <v>809</v>
      </c>
      <c r="C176" s="41" t="s">
        <v>87</v>
      </c>
      <c r="D176" s="42">
        <f>ROUND(SUMIF(RV_DATA!AB144:AB166, -1685103737, RV_DATA!I144:I166), 6)</f>
        <v>3.6520000000000001</v>
      </c>
      <c r="E176" s="50">
        <f>ROUND(RV_DATA!K152, 6)</f>
        <v>2.9</v>
      </c>
      <c r="F176" s="50">
        <f>ROUND(SUMIF(RV_DATA!AB144:AB166, -1685103737, RV_DATA!M144:M166), 6)</f>
        <v>10.59</v>
      </c>
      <c r="G176" s="50">
        <f>ROUND(SUMIF(RV_DATA!AB144:AB166, -1685103737, RV_DATA!O144:O166), 6)</f>
        <v>10.59</v>
      </c>
      <c r="Q176">
        <v>3</v>
      </c>
    </row>
    <row r="177" spans="1:17" ht="42.75" x14ac:dyDescent="0.2">
      <c r="A177" s="49" t="s">
        <v>810</v>
      </c>
      <c r="B177" s="41" t="s">
        <v>812</v>
      </c>
      <c r="C177" s="41" t="s">
        <v>101</v>
      </c>
      <c r="D177" s="42">
        <f>ROUND(SUMIF(RV_DATA!AB144:AB166, -357042911, RV_DATA!I144:I166), 6)</f>
        <v>0.44</v>
      </c>
      <c r="E177" s="50">
        <f>ROUND(RV_DATA!K151, 6)</f>
        <v>128.43</v>
      </c>
      <c r="F177" s="50">
        <f>ROUND(SUMIF(RV_DATA!AB144:AB166, -357042911, RV_DATA!M144:M166), 6)</f>
        <v>56.51</v>
      </c>
      <c r="G177" s="50">
        <f>ROUND(SUMIF(RV_DATA!AB144:AB166, -357042911, RV_DATA!O144:O166), 6)</f>
        <v>56.51</v>
      </c>
      <c r="Q177">
        <v>3</v>
      </c>
    </row>
    <row r="178" spans="1:17" ht="42.75" x14ac:dyDescent="0.2">
      <c r="A178" s="49" t="s">
        <v>837</v>
      </c>
      <c r="B178" s="41" t="s">
        <v>839</v>
      </c>
      <c r="C178" s="41" t="s">
        <v>204</v>
      </c>
      <c r="D178" s="42">
        <f>ROUND(SUMIF(RV_DATA!AB144:AB166, 311642060, RV_DATA!I144:I166), 6)</f>
        <v>1</v>
      </c>
      <c r="E178" s="50">
        <f>ROUND(RV_DATA!K162, 6)</f>
        <v>308.04000000000002</v>
      </c>
      <c r="F178" s="50">
        <f>ROUND(SUMIF(RV_DATA!AB144:AB166, 311642060, RV_DATA!M144:M166), 6)</f>
        <v>308.04000000000002</v>
      </c>
      <c r="G178" s="50">
        <f>ROUND(SUMIF(RV_DATA!AB144:AB166, 311642060, RV_DATA!O144:O166), 6)</f>
        <v>308.04000000000002</v>
      </c>
      <c r="Q178">
        <v>3</v>
      </c>
    </row>
    <row r="179" spans="1:17" ht="71.25" x14ac:dyDescent="0.2">
      <c r="A179" s="49" t="s">
        <v>813</v>
      </c>
      <c r="B179" s="41" t="s">
        <v>815</v>
      </c>
      <c r="C179" s="41" t="s">
        <v>101</v>
      </c>
      <c r="D179" s="42">
        <f>ROUND(SUMIF(RV_DATA!AB144:AB166, 275629584, RV_DATA!I144:I166), 6)</f>
        <v>0.17599999999999999</v>
      </c>
      <c r="E179" s="50">
        <f>ROUND(RV_DATA!K150, 6)</f>
        <v>148.19</v>
      </c>
      <c r="F179" s="50">
        <f>ROUND(SUMIF(RV_DATA!AB144:AB166, 275629584, RV_DATA!M144:M166), 6)</f>
        <v>26.08</v>
      </c>
      <c r="G179" s="50">
        <f>ROUND(SUMIF(RV_DATA!AB144:AB166, 275629584, RV_DATA!O144:O166), 6)</f>
        <v>26.08</v>
      </c>
      <c r="Q179">
        <v>3</v>
      </c>
    </row>
    <row r="180" spans="1:17" ht="57" x14ac:dyDescent="0.2">
      <c r="A180" s="49" t="s">
        <v>816</v>
      </c>
      <c r="B180" s="41" t="s">
        <v>818</v>
      </c>
      <c r="C180" s="41" t="s">
        <v>101</v>
      </c>
      <c r="D180" s="42">
        <f>ROUND(SUMIF(RV_DATA!AB144:AB166, -2001914126, RV_DATA!I144:I166), 6)</f>
        <v>2.64</v>
      </c>
      <c r="E180" s="50">
        <f>ROUND(RV_DATA!K149, 6)</f>
        <v>16.57</v>
      </c>
      <c r="F180" s="50">
        <f>ROUND(SUMIF(RV_DATA!AB144:AB166, -2001914126, RV_DATA!M144:M166), 6)</f>
        <v>43.74</v>
      </c>
      <c r="G180" s="50">
        <f>ROUND(SUMIF(RV_DATA!AB144:AB166, -2001914126, RV_DATA!O144:O166), 6)</f>
        <v>43.74</v>
      </c>
      <c r="Q180">
        <v>3</v>
      </c>
    </row>
    <row r="181" spans="1:17" ht="57" x14ac:dyDescent="0.2">
      <c r="A181" s="49" t="s">
        <v>819</v>
      </c>
      <c r="B181" s="41" t="s">
        <v>821</v>
      </c>
      <c r="C181" s="41" t="s">
        <v>101</v>
      </c>
      <c r="D181" s="42">
        <f>ROUND(SUMIF(RV_DATA!AB144:AB166, 1936290141, RV_DATA!I144:I166), 6)</f>
        <v>1.6279999999999999</v>
      </c>
      <c r="E181" s="50">
        <f>ROUND(RV_DATA!K148, 6)</f>
        <v>25.4</v>
      </c>
      <c r="F181" s="50">
        <f>ROUND(SUMIF(RV_DATA!AB144:AB166, 1936290141, RV_DATA!M144:M166), 6)</f>
        <v>41.35</v>
      </c>
      <c r="G181" s="50">
        <f>ROUND(SUMIF(RV_DATA!AB144:AB166, 1936290141, RV_DATA!O144:O166), 6)</f>
        <v>41.35</v>
      </c>
      <c r="Q181">
        <v>3</v>
      </c>
    </row>
    <row r="182" spans="1:17" ht="57" x14ac:dyDescent="0.2">
      <c r="A182" s="49" t="s">
        <v>822</v>
      </c>
      <c r="B182" s="41" t="s">
        <v>824</v>
      </c>
      <c r="C182" s="41" t="s">
        <v>87</v>
      </c>
      <c r="D182" s="42">
        <f>ROUND(SUMIF(RV_DATA!AB144:AB166, 224741388, RV_DATA!I144:I166), 6)</f>
        <v>5.3239999999999998</v>
      </c>
      <c r="E182" s="50">
        <f>ROUND(RV_DATA!K147, 6)</f>
        <v>141.5</v>
      </c>
      <c r="F182" s="50">
        <f>ROUND(SUMIF(RV_DATA!AB144:AB166, 224741388, RV_DATA!M144:M166), 6)</f>
        <v>753.35</v>
      </c>
      <c r="G182" s="50">
        <f>ROUND(SUMIF(RV_DATA!AB144:AB166, 224741388, RV_DATA!O144:O166), 6)</f>
        <v>753.35</v>
      </c>
      <c r="Q182">
        <v>3</v>
      </c>
    </row>
    <row r="183" spans="1:17" ht="71.25" x14ac:dyDescent="0.2">
      <c r="A183" s="49" t="s">
        <v>825</v>
      </c>
      <c r="B183" s="41" t="s">
        <v>827</v>
      </c>
      <c r="C183" s="41" t="s">
        <v>659</v>
      </c>
      <c r="D183" s="42">
        <f>ROUND(SUMIF(RV_DATA!AB144:AB166, 1605694980, RV_DATA!I144:I166), 6)</f>
        <v>4.86E-4</v>
      </c>
      <c r="E183" s="50">
        <f>ROUND(RV_DATA!K146, 6)</f>
        <v>241507.84</v>
      </c>
      <c r="F183" s="50">
        <f>ROUND(SUMIF(RV_DATA!AB144:AB166, 1605694980, RV_DATA!M144:M166), 6)</f>
        <v>117.32</v>
      </c>
      <c r="G183" s="50">
        <f>ROUND(SUMIF(RV_DATA!AB144:AB166, 1605694980, RV_DATA!O144:O166), 6)</f>
        <v>117.32</v>
      </c>
      <c r="Q183">
        <v>3</v>
      </c>
    </row>
    <row r="184" spans="1:17" ht="57" x14ac:dyDescent="0.2">
      <c r="A184" s="49" t="s">
        <v>828</v>
      </c>
      <c r="B184" s="41" t="s">
        <v>830</v>
      </c>
      <c r="C184" s="41" t="s">
        <v>87</v>
      </c>
      <c r="D184" s="42">
        <f>ROUND(SUMIF(RV_DATA!AB144:AB166, 222902299, RV_DATA!I144:I166), 6)</f>
        <v>9.9</v>
      </c>
      <c r="E184" s="50">
        <f>ROUND(RV_DATA!K145, 6)</f>
        <v>141.9</v>
      </c>
      <c r="F184" s="50">
        <f>ROUND(SUMIF(RV_DATA!AB144:AB166, 222902299, RV_DATA!M144:M166), 6)</f>
        <v>1404.81</v>
      </c>
      <c r="G184" s="50">
        <f>ROUND(SUMIF(RV_DATA!AB144:AB166, 222902299, RV_DATA!O144:O166), 6)</f>
        <v>1404.81</v>
      </c>
      <c r="Q184">
        <v>3</v>
      </c>
    </row>
    <row r="185" spans="1:17" ht="14.25" x14ac:dyDescent="0.2">
      <c r="A185" s="49" t="s">
        <v>721</v>
      </c>
      <c r="B185" s="41" t="s">
        <v>722</v>
      </c>
      <c r="C185" s="41" t="s">
        <v>659</v>
      </c>
      <c r="D185" s="42">
        <f>ROUND(SUMIF(RV_DATA!AB144:AB166, -883491509, RV_DATA!I144:I166), 6)</f>
        <v>0.15751999999999999</v>
      </c>
      <c r="E185" s="50">
        <f>ROUND(RV_DATA!K144, 6)</f>
        <v>0</v>
      </c>
      <c r="F185" s="50">
        <f>ROUND(SUMIF(RV_DATA!AB144:AB166, -883491509, RV_DATA!M144:M166), 6)</f>
        <v>0</v>
      </c>
      <c r="G185" s="50">
        <f>ROUND(SUMIF(RV_DATA!AB144:AB166, -883491509, RV_DATA!O144:O166), 6)</f>
        <v>0</v>
      </c>
      <c r="Q185">
        <v>3</v>
      </c>
    </row>
    <row r="186" spans="1:17" ht="15" x14ac:dyDescent="0.25">
      <c r="A186" s="81" t="s">
        <v>1158</v>
      </c>
      <c r="B186" s="81"/>
      <c r="C186" s="81"/>
      <c r="D186" s="81"/>
      <c r="E186" s="82">
        <f>SUMIF(Q168:Q185, 3, F168:F185)</f>
        <v>3417.6499999999996</v>
      </c>
      <c r="F186" s="82"/>
      <c r="G186" s="51"/>
    </row>
    <row r="187" spans="1:17" ht="16.5" x14ac:dyDescent="0.2">
      <c r="A187" s="77" t="str">
        <f>CONCATENATE("Подраздел: ",IF(Source!G478&lt;&gt;"Новый подраздел", Source!G478, ""))</f>
        <v>Подраздел: Пол</v>
      </c>
      <c r="B187" s="78"/>
      <c r="C187" s="78"/>
      <c r="D187" s="78"/>
      <c r="E187" s="78"/>
      <c r="F187" s="78"/>
      <c r="G187" s="78"/>
    </row>
    <row r="188" spans="1:17" ht="14.25" x14ac:dyDescent="0.2">
      <c r="A188" s="79" t="s">
        <v>1159</v>
      </c>
      <c r="B188" s="80"/>
      <c r="C188" s="80"/>
      <c r="D188" s="80"/>
      <c r="E188" s="80"/>
      <c r="F188" s="80"/>
      <c r="G188" s="80"/>
    </row>
    <row r="189" spans="1:17" ht="28.5" x14ac:dyDescent="0.2">
      <c r="A189" s="49" t="s">
        <v>840</v>
      </c>
      <c r="B189" s="41" t="s">
        <v>842</v>
      </c>
      <c r="C189" s="41" t="s">
        <v>696</v>
      </c>
      <c r="D189" s="42">
        <f>ROUND(SUMIF(RV_DATA!AB168:AB199, 1818336036, RV_DATA!I168:I199), 6)</f>
        <v>6.4806400000000002</v>
      </c>
      <c r="E189" s="50">
        <f>ROUND(RV_DATA!K182, 6)</f>
        <v>55.98</v>
      </c>
      <c r="F189" s="50">
        <f>ROUND(SUMIF(RV_DATA!AB168:AB199, 1818336036, RV_DATA!M168:M199), 6)</f>
        <v>362.78</v>
      </c>
      <c r="G189" s="50">
        <f>ROUND(SUMIF(RV_DATA!AB168:AB199, 1818336036, RV_DATA!O168:O199), 6)</f>
        <v>362.78</v>
      </c>
      <c r="Q189">
        <v>2</v>
      </c>
    </row>
    <row r="190" spans="1:17" ht="14.25" x14ac:dyDescent="0.2">
      <c r="A190" s="49" t="s">
        <v>867</v>
      </c>
      <c r="B190" s="41" t="s">
        <v>869</v>
      </c>
      <c r="C190" s="41" t="s">
        <v>696</v>
      </c>
      <c r="D190" s="42">
        <f>ROUND(SUMIF(RV_DATA!AB168:AB199, 1070203016, RV_DATA!I168:I199), 6)</f>
        <v>2.2936000000000001</v>
      </c>
      <c r="E190" s="50">
        <f>ROUND(RV_DATA!K188, 6)</f>
        <v>10.07</v>
      </c>
      <c r="F190" s="50">
        <f>ROUND(SUMIF(RV_DATA!AB168:AB199, 1070203016, RV_DATA!M168:M199), 6)</f>
        <v>23.1</v>
      </c>
      <c r="G190" s="50">
        <f>ROUND(SUMIF(RV_DATA!AB168:AB199, 1070203016, RV_DATA!O168:O199), 6)</f>
        <v>23.1</v>
      </c>
      <c r="Q190">
        <v>2</v>
      </c>
    </row>
    <row r="191" spans="1:17" ht="28.5" x14ac:dyDescent="0.2">
      <c r="A191" s="49" t="s">
        <v>738</v>
      </c>
      <c r="B191" s="41" t="s">
        <v>740</v>
      </c>
      <c r="C191" s="41" t="s">
        <v>696</v>
      </c>
      <c r="D191" s="42">
        <f>ROUND(SUMIF(RV_DATA!AB168:AB199, -1522604931, RV_DATA!I168:I199), 6)</f>
        <v>6.6181599999999996</v>
      </c>
      <c r="E191" s="50">
        <f>ROUND(RV_DATA!K181, 6)</f>
        <v>5.79</v>
      </c>
      <c r="F191" s="50">
        <f>ROUND(SUMIF(RV_DATA!AB168:AB199, -1522604931, RV_DATA!M168:M199), 6)</f>
        <v>38.33</v>
      </c>
      <c r="G191" s="50">
        <f>ROUND(SUMIF(RV_DATA!AB168:AB199, -1522604931, RV_DATA!O168:O199), 6)</f>
        <v>38.33</v>
      </c>
      <c r="Q191">
        <v>2</v>
      </c>
    </row>
    <row r="192" spans="1:17" ht="14.25" x14ac:dyDescent="0.2">
      <c r="A192" s="49" t="s">
        <v>870</v>
      </c>
      <c r="B192" s="41" t="s">
        <v>872</v>
      </c>
      <c r="C192" s="41" t="s">
        <v>696</v>
      </c>
      <c r="D192" s="42">
        <f>ROUND(SUMIF(RV_DATA!AB168:AB199, -2075964952, RV_DATA!I168:I199), 6)</f>
        <v>0.73199999999999998</v>
      </c>
      <c r="E192" s="50">
        <f>ROUND(RV_DATA!K187, 6)</f>
        <v>3.56</v>
      </c>
      <c r="F192" s="50">
        <f>ROUND(SUMIF(RV_DATA!AB168:AB199, -2075964952, RV_DATA!M168:M199), 6)</f>
        <v>2.61</v>
      </c>
      <c r="G192" s="50">
        <f>ROUND(SUMIF(RV_DATA!AB168:AB199, -2075964952, RV_DATA!O168:O199), 6)</f>
        <v>2.61</v>
      </c>
      <c r="Q192">
        <v>2</v>
      </c>
    </row>
    <row r="193" spans="1:17" ht="28.5" x14ac:dyDescent="0.2">
      <c r="A193" s="49" t="s">
        <v>843</v>
      </c>
      <c r="B193" s="41" t="s">
        <v>845</v>
      </c>
      <c r="C193" s="41" t="s">
        <v>696</v>
      </c>
      <c r="D193" s="42">
        <f>ROUND(SUMIF(RV_DATA!AB168:AB199, 782553607, RV_DATA!I168:I199), 6)</f>
        <v>1.3566400000000001</v>
      </c>
      <c r="E193" s="50">
        <f>ROUND(RV_DATA!K180, 6)</f>
        <v>31.9</v>
      </c>
      <c r="F193" s="50">
        <f>ROUND(SUMIF(RV_DATA!AB168:AB199, 782553607, RV_DATA!M168:M199), 6)</f>
        <v>43.28</v>
      </c>
      <c r="G193" s="50">
        <f>ROUND(SUMIF(RV_DATA!AB168:AB199, 782553607, RV_DATA!O168:O199), 6)</f>
        <v>43.28</v>
      </c>
      <c r="Q193">
        <v>2</v>
      </c>
    </row>
    <row r="194" spans="1:17" ht="28.5" x14ac:dyDescent="0.2">
      <c r="A194" s="49" t="s">
        <v>846</v>
      </c>
      <c r="B194" s="41" t="s">
        <v>848</v>
      </c>
      <c r="C194" s="41" t="s">
        <v>696</v>
      </c>
      <c r="D194" s="42">
        <f>ROUND(SUMIF(RV_DATA!AB168:AB199, -1734338932, RV_DATA!I168:I199), 6)</f>
        <v>2.4028299999999998</v>
      </c>
      <c r="E194" s="50">
        <f>ROUND(RV_DATA!K179, 6)</f>
        <v>6.1</v>
      </c>
      <c r="F194" s="50">
        <f>ROUND(SUMIF(RV_DATA!AB168:AB199, -1734338932, RV_DATA!M168:M199), 6)</f>
        <v>14.66</v>
      </c>
      <c r="G194" s="50">
        <f>ROUND(SUMIF(RV_DATA!AB168:AB199, -1734338932, RV_DATA!O168:O199), 6)</f>
        <v>14.66</v>
      </c>
      <c r="Q194">
        <v>2</v>
      </c>
    </row>
    <row r="195" spans="1:17" ht="14.25" x14ac:dyDescent="0.2">
      <c r="A195" s="49" t="s">
        <v>741</v>
      </c>
      <c r="B195" s="41" t="s">
        <v>743</v>
      </c>
      <c r="C195" s="41" t="s">
        <v>696</v>
      </c>
      <c r="D195" s="42">
        <f>ROUND(SUMIF(RV_DATA!AB168:AB199, -1996660002, RV_DATA!I168:I199), 6)</f>
        <v>2.2056</v>
      </c>
      <c r="E195" s="50">
        <f>ROUND(RV_DATA!K193, 6)</f>
        <v>7.44</v>
      </c>
      <c r="F195" s="50">
        <f>ROUND(SUMIF(RV_DATA!AB168:AB199, -1996660002, RV_DATA!M168:M199), 6)</f>
        <v>16.41</v>
      </c>
      <c r="G195" s="50">
        <f>ROUND(SUMIF(RV_DATA!AB168:AB199, -1996660002, RV_DATA!O168:O199), 6)</f>
        <v>16.41</v>
      </c>
      <c r="Q195">
        <v>2</v>
      </c>
    </row>
    <row r="196" spans="1:17" ht="28.5" x14ac:dyDescent="0.2">
      <c r="A196" s="49" t="s">
        <v>849</v>
      </c>
      <c r="B196" s="41" t="s">
        <v>851</v>
      </c>
      <c r="C196" s="41" t="s">
        <v>696</v>
      </c>
      <c r="D196" s="42">
        <f>ROUND(SUMIF(RV_DATA!AB168:AB199, -1187519274, RV_DATA!I168:I199), 6)</f>
        <v>1.9519999999999999E-2</v>
      </c>
      <c r="E196" s="50">
        <f>ROUND(RV_DATA!K178, 6)</f>
        <v>1012.21</v>
      </c>
      <c r="F196" s="50">
        <f>ROUND(SUMIF(RV_DATA!AB168:AB199, -1187519274, RV_DATA!M168:M199), 6)</f>
        <v>19.760000000000002</v>
      </c>
      <c r="G196" s="50">
        <f>ROUND(SUMIF(RV_DATA!AB168:AB199, -1187519274, RV_DATA!O168:O199), 6)</f>
        <v>19.760000000000002</v>
      </c>
      <c r="Q196">
        <v>2</v>
      </c>
    </row>
    <row r="197" spans="1:17" ht="15" x14ac:dyDescent="0.25">
      <c r="A197" s="81" t="s">
        <v>1160</v>
      </c>
      <c r="B197" s="81"/>
      <c r="C197" s="81"/>
      <c r="D197" s="81"/>
      <c r="E197" s="82">
        <f>SUMIF(Q189:Q196, 2, F189:F196)</f>
        <v>520.93000000000006</v>
      </c>
      <c r="F197" s="82"/>
      <c r="G197" s="51"/>
    </row>
    <row r="198" spans="1:17" ht="14.25" x14ac:dyDescent="0.2">
      <c r="A198" s="79" t="s">
        <v>1157</v>
      </c>
      <c r="B198" s="80"/>
      <c r="C198" s="80"/>
      <c r="D198" s="80"/>
      <c r="E198" s="80"/>
      <c r="F198" s="80"/>
      <c r="G198" s="80"/>
    </row>
    <row r="199" spans="1:17" ht="14.25" x14ac:dyDescent="0.2">
      <c r="A199" s="49" t="s">
        <v>744</v>
      </c>
      <c r="B199" s="41" t="s">
        <v>746</v>
      </c>
      <c r="C199" s="41" t="s">
        <v>659</v>
      </c>
      <c r="D199" s="42">
        <f>ROUND(SUMIF(RV_DATA!AB168:AB199, -1873026275, RV_DATA!I168:I199), 6)</f>
        <v>1.15E-4</v>
      </c>
      <c r="E199" s="50">
        <f>ROUND(RV_DATA!K192, 6)</f>
        <v>215536.8</v>
      </c>
      <c r="F199" s="50">
        <f>ROUND(SUMIF(RV_DATA!AB168:AB199, -1873026275, RV_DATA!M168:M199), 6)</f>
        <v>24.81</v>
      </c>
      <c r="G199" s="50">
        <f>ROUND(SUMIF(RV_DATA!AB168:AB199, -1873026275, RV_DATA!O168:O199), 6)</f>
        <v>24.81</v>
      </c>
      <c r="Q199">
        <v>3</v>
      </c>
    </row>
    <row r="200" spans="1:17" ht="14.25" x14ac:dyDescent="0.2">
      <c r="A200" s="49" t="s">
        <v>747</v>
      </c>
      <c r="B200" s="41" t="s">
        <v>749</v>
      </c>
      <c r="C200" s="41" t="s">
        <v>204</v>
      </c>
      <c r="D200" s="42">
        <f>ROUND(SUMIF(RV_DATA!AB168:AB199, -1172017425, RV_DATA!I168:I199), 6)</f>
        <v>46.125160000000001</v>
      </c>
      <c r="E200" s="50">
        <f>ROUND(RV_DATA!K191, 6)</f>
        <v>2.69</v>
      </c>
      <c r="F200" s="50">
        <f>ROUND(SUMIF(RV_DATA!AB168:AB199, -1172017425, RV_DATA!M168:M199), 6)</f>
        <v>124.08</v>
      </c>
      <c r="G200" s="50">
        <f>ROUND(SUMIF(RV_DATA!AB168:AB199, -1172017425, RV_DATA!O168:O199), 6)</f>
        <v>124.08</v>
      </c>
      <c r="Q200">
        <v>3</v>
      </c>
    </row>
    <row r="201" spans="1:17" ht="28.5" x14ac:dyDescent="0.2">
      <c r="A201" s="49" t="s">
        <v>882</v>
      </c>
      <c r="B201" s="41" t="s">
        <v>884</v>
      </c>
      <c r="C201" s="41" t="s">
        <v>101</v>
      </c>
      <c r="D201" s="42">
        <f>ROUND(SUMIF(RV_DATA!AB168:AB199, 1937675695, RV_DATA!I168:I199), 6)</f>
        <v>1.41E-2</v>
      </c>
      <c r="E201" s="50">
        <f>ROUND(RV_DATA!K196, 6)</f>
        <v>309.57</v>
      </c>
      <c r="F201" s="50">
        <f>ROUND(SUMIF(RV_DATA!AB168:AB199, 1937675695, RV_DATA!M168:M199), 6)</f>
        <v>4.37</v>
      </c>
      <c r="G201" s="50">
        <f>ROUND(SUMIF(RV_DATA!AB168:AB199, 1937675695, RV_DATA!O168:O199), 6)</f>
        <v>4.37</v>
      </c>
      <c r="Q201">
        <v>3</v>
      </c>
    </row>
    <row r="202" spans="1:17" ht="28.5" x14ac:dyDescent="0.2">
      <c r="A202" s="49" t="s">
        <v>852</v>
      </c>
      <c r="B202" s="41" t="s">
        <v>854</v>
      </c>
      <c r="C202" s="41" t="s">
        <v>170</v>
      </c>
      <c r="D202" s="42">
        <f>ROUND(SUMIF(RV_DATA!AB168:AB199, -1269530590, RV_DATA!I168:I199), 6)</f>
        <v>7.4176000000000002</v>
      </c>
      <c r="E202" s="50">
        <f>ROUND(RV_DATA!K177, 6)</f>
        <v>390.94</v>
      </c>
      <c r="F202" s="50">
        <f>ROUND(SUMIF(RV_DATA!AB168:AB199, -1269530590, RV_DATA!M168:M199), 6)</f>
        <v>2899.84</v>
      </c>
      <c r="G202" s="50">
        <f>ROUND(SUMIF(RV_DATA!AB168:AB199, -1269530590, RV_DATA!O168:O199), 6)</f>
        <v>2899.84</v>
      </c>
      <c r="Q202">
        <v>3</v>
      </c>
    </row>
    <row r="203" spans="1:17" ht="14.25" x14ac:dyDescent="0.2">
      <c r="A203" s="49" t="s">
        <v>855</v>
      </c>
      <c r="B203" s="41" t="s">
        <v>857</v>
      </c>
      <c r="C203" s="41" t="s">
        <v>101</v>
      </c>
      <c r="D203" s="42">
        <f>ROUND(SUMIF(RV_DATA!AB168:AB199, 528064544, RV_DATA!I168:I199), 6)</f>
        <v>2.3912</v>
      </c>
      <c r="E203" s="50">
        <f>ROUND(RV_DATA!K176, 6)</f>
        <v>450.8</v>
      </c>
      <c r="F203" s="50">
        <f>ROUND(SUMIF(RV_DATA!AB168:AB199, 528064544, RV_DATA!M168:M199), 6)</f>
        <v>1077.95</v>
      </c>
      <c r="G203" s="50">
        <f>ROUND(SUMIF(RV_DATA!AB168:AB199, 528064544, RV_DATA!O168:O199), 6)</f>
        <v>1077.95</v>
      </c>
      <c r="Q203">
        <v>3</v>
      </c>
    </row>
    <row r="204" spans="1:17" ht="57" x14ac:dyDescent="0.2">
      <c r="A204" s="49" t="s">
        <v>873</v>
      </c>
      <c r="B204" s="41" t="s">
        <v>875</v>
      </c>
      <c r="C204" s="41" t="s">
        <v>101</v>
      </c>
      <c r="D204" s="42">
        <f>ROUND(SUMIF(RV_DATA!AB168:AB199, 1240560251, RV_DATA!I168:I199), 6)</f>
        <v>17.592400000000001</v>
      </c>
      <c r="E204" s="50">
        <f>ROUND(RV_DATA!K186, 6)</f>
        <v>259.83999999999997</v>
      </c>
      <c r="F204" s="50">
        <f>ROUND(SUMIF(RV_DATA!AB168:AB199, 1240560251, RV_DATA!M168:M199), 6)</f>
        <v>4571.21</v>
      </c>
      <c r="G204" s="50">
        <f>ROUND(SUMIF(RV_DATA!AB168:AB199, 1240560251, RV_DATA!O168:O199), 6)</f>
        <v>4571.21</v>
      </c>
      <c r="Q204">
        <v>3</v>
      </c>
    </row>
    <row r="205" spans="1:17" ht="28.5" x14ac:dyDescent="0.2">
      <c r="A205" s="49" t="s">
        <v>709</v>
      </c>
      <c r="B205" s="41" t="s">
        <v>711</v>
      </c>
      <c r="C205" s="41" t="s">
        <v>82</v>
      </c>
      <c r="D205" s="42">
        <f>ROUND(SUMIF(RV_DATA!AB168:AB199, 2039739391, RV_DATA!I168:I199), 6)</f>
        <v>9.7600000000000006E-2</v>
      </c>
      <c r="E205" s="50">
        <f>ROUND(RV_DATA!K175, 6)</f>
        <v>431.83</v>
      </c>
      <c r="F205" s="50">
        <f>ROUND(SUMIF(RV_DATA!AB168:AB199, 2039739391, RV_DATA!M168:M199), 6)</f>
        <v>42.15</v>
      </c>
      <c r="G205" s="50">
        <f>ROUND(SUMIF(RV_DATA!AB168:AB199, 2039739391, RV_DATA!O168:O199), 6)</f>
        <v>42.15</v>
      </c>
      <c r="Q205">
        <v>3</v>
      </c>
    </row>
    <row r="206" spans="1:17" ht="71.25" x14ac:dyDescent="0.2">
      <c r="A206" s="49" t="s">
        <v>876</v>
      </c>
      <c r="B206" s="41" t="s">
        <v>878</v>
      </c>
      <c r="C206" s="41" t="s">
        <v>82</v>
      </c>
      <c r="D206" s="42">
        <f>ROUND(SUMIF(RV_DATA!AB168:AB199, 144435819, RV_DATA!I168:I199), 6)</f>
        <v>52.216000000000001</v>
      </c>
      <c r="E206" s="50">
        <f>ROUND(RV_DATA!K185, 6)</f>
        <v>685.92</v>
      </c>
      <c r="F206" s="50">
        <f>ROUND(SUMIF(RV_DATA!AB168:AB199, 144435819, RV_DATA!M168:M199), 6)</f>
        <v>35816</v>
      </c>
      <c r="G206" s="50">
        <f>ROUND(SUMIF(RV_DATA!AB168:AB199, 144435819, RV_DATA!O168:O199), 6)</f>
        <v>35816</v>
      </c>
      <c r="Q206">
        <v>3</v>
      </c>
    </row>
    <row r="207" spans="1:17" ht="28.5" x14ac:dyDescent="0.2">
      <c r="A207" s="49" t="s">
        <v>879</v>
      </c>
      <c r="B207" s="41" t="s">
        <v>881</v>
      </c>
      <c r="C207" s="41" t="s">
        <v>87</v>
      </c>
      <c r="D207" s="42">
        <f>ROUND(SUMIF(RV_DATA!AB168:AB199, 1928709960, RV_DATA!I168:I199), 6)</f>
        <v>29.28</v>
      </c>
      <c r="E207" s="50">
        <f>ROUND(RV_DATA!K184, 6)</f>
        <v>53.83</v>
      </c>
      <c r="F207" s="50">
        <f>ROUND(SUMIF(RV_DATA!AB168:AB199, 1928709960, RV_DATA!M168:M199), 6)</f>
        <v>1576.14</v>
      </c>
      <c r="G207" s="50">
        <f>ROUND(SUMIF(RV_DATA!AB168:AB199, 1928709960, RV_DATA!O168:O199), 6)</f>
        <v>1576.14</v>
      </c>
      <c r="Q207">
        <v>3</v>
      </c>
    </row>
    <row r="208" spans="1:17" ht="14.25" x14ac:dyDescent="0.2">
      <c r="A208" s="49" t="s">
        <v>858</v>
      </c>
      <c r="B208" s="41" t="s">
        <v>860</v>
      </c>
      <c r="C208" s="41" t="s">
        <v>101</v>
      </c>
      <c r="D208" s="42">
        <f>ROUND(SUMIF(RV_DATA!AB168:AB199, -1506593801, RV_DATA!I168:I199), 6)</f>
        <v>0.25131999999999999</v>
      </c>
      <c r="E208" s="50">
        <f>ROUND(RV_DATA!K174, 6)</f>
        <v>311.16000000000003</v>
      </c>
      <c r="F208" s="50">
        <f>ROUND(SUMIF(RV_DATA!AB168:AB199, -1506593801, RV_DATA!M168:M199), 6)</f>
        <v>78.2</v>
      </c>
      <c r="G208" s="50">
        <f>ROUND(SUMIF(RV_DATA!AB168:AB199, -1506593801, RV_DATA!O168:O199), 6)</f>
        <v>78.2</v>
      </c>
      <c r="Q208">
        <v>3</v>
      </c>
    </row>
    <row r="209" spans="1:17" ht="14.25" x14ac:dyDescent="0.2">
      <c r="A209" s="49" t="s">
        <v>729</v>
      </c>
      <c r="B209" s="41" t="s">
        <v>731</v>
      </c>
      <c r="C209" s="41" t="s">
        <v>659</v>
      </c>
      <c r="D209" s="42">
        <f>ROUND(SUMIF(RV_DATA!AB168:AB199, -750724247, RV_DATA!I168:I199), 6)</f>
        <v>3.9039999999999998E-2</v>
      </c>
      <c r="E209" s="50">
        <f>ROUND(RV_DATA!K173, 6)</f>
        <v>83394.850000000006</v>
      </c>
      <c r="F209" s="50">
        <f>ROUND(SUMIF(RV_DATA!AB168:AB199, -750724247, RV_DATA!M168:M199), 6)</f>
        <v>3255.74</v>
      </c>
      <c r="G209" s="50">
        <f>ROUND(SUMIF(RV_DATA!AB168:AB199, -750724247, RV_DATA!O168:O199), 6)</f>
        <v>3255.74</v>
      </c>
      <c r="Q209">
        <v>3</v>
      </c>
    </row>
    <row r="210" spans="1:17" ht="14.25" x14ac:dyDescent="0.2">
      <c r="A210" s="49" t="s">
        <v>861</v>
      </c>
      <c r="B210" s="41" t="s">
        <v>863</v>
      </c>
      <c r="C210" s="41" t="s">
        <v>659</v>
      </c>
      <c r="D210" s="42">
        <f>ROUND(SUMIF(RV_DATA!AB168:AB199, 1369410834, RV_DATA!I168:I199), 6)</f>
        <v>2.3909999999999999E-3</v>
      </c>
      <c r="E210" s="50">
        <f>ROUND(RV_DATA!K172, 6)</f>
        <v>67416.31</v>
      </c>
      <c r="F210" s="50">
        <f>ROUND(SUMIF(RV_DATA!AB168:AB199, 1369410834, RV_DATA!M168:M199), 6)</f>
        <v>161.21</v>
      </c>
      <c r="G210" s="50">
        <f>ROUND(SUMIF(RV_DATA!AB168:AB199, 1369410834, RV_DATA!O168:O199), 6)</f>
        <v>161.21</v>
      </c>
      <c r="Q210">
        <v>3</v>
      </c>
    </row>
    <row r="211" spans="1:17" ht="42.75" x14ac:dyDescent="0.2">
      <c r="A211" s="49" t="s">
        <v>810</v>
      </c>
      <c r="B211" s="41" t="s">
        <v>812</v>
      </c>
      <c r="C211" s="41" t="s">
        <v>101</v>
      </c>
      <c r="D211" s="42">
        <f>ROUND(SUMIF(RV_DATA!AB168:AB199, -357042911, RV_DATA!I168:I199), 6)</f>
        <v>5.0263999999999998</v>
      </c>
      <c r="E211" s="50">
        <f>ROUND(RV_DATA!K183, 6)</f>
        <v>128.43</v>
      </c>
      <c r="F211" s="50">
        <f>ROUND(SUMIF(RV_DATA!AB168:AB199, -357042911, RV_DATA!M168:M199), 6)</f>
        <v>645.54</v>
      </c>
      <c r="G211" s="50">
        <f>ROUND(SUMIF(RV_DATA!AB168:AB199, -357042911, RV_DATA!O168:O199), 6)</f>
        <v>645.54</v>
      </c>
      <c r="Q211">
        <v>3</v>
      </c>
    </row>
    <row r="212" spans="1:17" ht="28.5" x14ac:dyDescent="0.2">
      <c r="A212" s="49" t="s">
        <v>864</v>
      </c>
      <c r="B212" s="41" t="s">
        <v>866</v>
      </c>
      <c r="C212" s="41" t="s">
        <v>486</v>
      </c>
      <c r="D212" s="42">
        <f>ROUND(SUMIF(RV_DATA!AB168:AB199, 812254869, RV_DATA!I168:I199), 6)</f>
        <v>0.50263999999999998</v>
      </c>
      <c r="E212" s="50">
        <f>ROUND(RV_DATA!K171, 6)</f>
        <v>68345.399999999994</v>
      </c>
      <c r="F212" s="50">
        <f>ROUND(SUMIF(RV_DATA!AB168:AB199, 812254869, RV_DATA!M168:M199), 6)</f>
        <v>34353.129999999997</v>
      </c>
      <c r="G212" s="50">
        <f>ROUND(SUMIF(RV_DATA!AB168:AB199, 812254869, RV_DATA!O168:O199), 6)</f>
        <v>34353.129999999997</v>
      </c>
      <c r="Q212">
        <v>3</v>
      </c>
    </row>
    <row r="213" spans="1:17" ht="28.5" x14ac:dyDescent="0.2">
      <c r="A213" s="49" t="s">
        <v>885</v>
      </c>
      <c r="B213" s="41" t="s">
        <v>887</v>
      </c>
      <c r="C213" s="41" t="s">
        <v>87</v>
      </c>
      <c r="D213" s="42">
        <f>ROUND(SUMIF(RV_DATA!AB168:AB199, 1077428857, RV_DATA!I168:I199), 6)</f>
        <v>1.575</v>
      </c>
      <c r="E213" s="50">
        <f>ROUND(RV_DATA!K195, 6)</f>
        <v>142.68</v>
      </c>
      <c r="F213" s="50">
        <f>ROUND(SUMIF(RV_DATA!AB168:AB199, 1077428857, RV_DATA!M168:M199), 6)</f>
        <v>224.72</v>
      </c>
      <c r="G213" s="50">
        <f>ROUND(SUMIF(RV_DATA!AB168:AB199, 1077428857, RV_DATA!O168:O199), 6)</f>
        <v>224.72</v>
      </c>
      <c r="Q213">
        <v>3</v>
      </c>
    </row>
    <row r="214" spans="1:17" ht="57" x14ac:dyDescent="0.2">
      <c r="A214" s="49" t="s">
        <v>750</v>
      </c>
      <c r="B214" s="41" t="s">
        <v>752</v>
      </c>
      <c r="C214" s="41" t="s">
        <v>87</v>
      </c>
      <c r="D214" s="42">
        <f>ROUND(SUMIF(RV_DATA!AB168:AB199, 1968551863, RV_DATA!I168:I199), 6)</f>
        <v>28.77</v>
      </c>
      <c r="E214" s="50">
        <f>ROUND(RV_DATA!K190, 6)</f>
        <v>75.66</v>
      </c>
      <c r="F214" s="50">
        <f>ROUND(SUMIF(RV_DATA!AB168:AB199, 1968551863, RV_DATA!M168:M199), 6)</f>
        <v>2176.7399999999998</v>
      </c>
      <c r="G214" s="50">
        <f>ROUND(SUMIF(RV_DATA!AB168:AB199, 1968551863, RV_DATA!O168:O199), 6)</f>
        <v>2176.7399999999998</v>
      </c>
      <c r="Q214">
        <v>3</v>
      </c>
    </row>
    <row r="215" spans="1:17" ht="14.25" x14ac:dyDescent="0.2">
      <c r="A215" s="49" t="s">
        <v>721</v>
      </c>
      <c r="B215" s="41" t="s">
        <v>722</v>
      </c>
      <c r="C215" s="41" t="s">
        <v>659</v>
      </c>
      <c r="D215" s="42">
        <f>ROUND(SUMIF(RV_DATA!AB168:AB199, -883491509, RV_DATA!I168:I199), 6)</f>
        <v>0.52790000000000004</v>
      </c>
      <c r="E215" s="50">
        <f>ROUND(RV_DATA!K168, 6)</f>
        <v>0</v>
      </c>
      <c r="F215" s="50">
        <f>ROUND(SUMIF(RV_DATA!AB168:AB199, -883491509, RV_DATA!M168:M199), 6)</f>
        <v>0</v>
      </c>
      <c r="G215" s="50">
        <f>ROUND(SUMIF(RV_DATA!AB168:AB199, -883491509, RV_DATA!O168:O199), 6)</f>
        <v>0</v>
      </c>
      <c r="Q215">
        <v>3</v>
      </c>
    </row>
    <row r="216" spans="1:17" ht="15" x14ac:dyDescent="0.25">
      <c r="A216" s="81" t="s">
        <v>1158</v>
      </c>
      <c r="B216" s="81"/>
      <c r="C216" s="81"/>
      <c r="D216" s="81"/>
      <c r="E216" s="82">
        <f>SUMIF(Q199:Q215, 3, F199:F215)</f>
        <v>87031.83</v>
      </c>
      <c r="F216" s="82"/>
      <c r="G216" s="51"/>
    </row>
    <row r="217" spans="1:17" ht="16.5" x14ac:dyDescent="0.2">
      <c r="A217" s="77" t="str">
        <f>CONCATENATE("Раздел: ",IF(Source!G550&lt;&gt;"Новый раздел", Source!G550, ""))</f>
        <v>Раздел: 4 эт. Кабинет 46</v>
      </c>
      <c r="B217" s="78"/>
      <c r="C217" s="78"/>
      <c r="D217" s="78"/>
      <c r="E217" s="78"/>
      <c r="F217" s="78"/>
      <c r="G217" s="78"/>
    </row>
    <row r="218" spans="1:17" ht="16.5" x14ac:dyDescent="0.2">
      <c r="A218" s="77" t="str">
        <f>CONCATENATE("Подраздел: ",IF(Source!G554&lt;&gt;"Новый подраздел", Source!G554, ""))</f>
        <v>Подраздел: Потолок</v>
      </c>
      <c r="B218" s="78"/>
      <c r="C218" s="78"/>
      <c r="D218" s="78"/>
      <c r="E218" s="78"/>
      <c r="F218" s="78"/>
      <c r="G218" s="78"/>
    </row>
    <row r="219" spans="1:17" ht="14.25" x14ac:dyDescent="0.2">
      <c r="A219" s="79" t="s">
        <v>1159</v>
      </c>
      <c r="B219" s="80"/>
      <c r="C219" s="80"/>
      <c r="D219" s="80"/>
      <c r="E219" s="80"/>
      <c r="F219" s="80"/>
      <c r="G219" s="80"/>
    </row>
    <row r="220" spans="1:17" ht="57" x14ac:dyDescent="0.2">
      <c r="A220" s="49" t="s">
        <v>693</v>
      </c>
      <c r="B220" s="41" t="s">
        <v>695</v>
      </c>
      <c r="C220" s="41" t="s">
        <v>696</v>
      </c>
      <c r="D220" s="42">
        <f>ROUND(SUMIF(RV_DATA!AB202:AB212, -1125792185, RV_DATA!I202:I212), 6)</f>
        <v>1.9599999999999999E-2</v>
      </c>
      <c r="E220" s="50">
        <f>ROUND(RV_DATA!K203, 6)</f>
        <v>11.86</v>
      </c>
      <c r="F220" s="50">
        <f>ROUND(SUMIF(RV_DATA!AB202:AB212, -1125792185, RV_DATA!M202:M212), 6)</f>
        <v>0.23</v>
      </c>
      <c r="G220" s="50">
        <f>ROUND(SUMIF(RV_DATA!AB202:AB212, -1125792185, RV_DATA!O202:O212), 6)</f>
        <v>0.23</v>
      </c>
      <c r="Q220">
        <v>2</v>
      </c>
    </row>
    <row r="221" spans="1:17" ht="15" x14ac:dyDescent="0.25">
      <c r="A221" s="81" t="s">
        <v>1160</v>
      </c>
      <c r="B221" s="81"/>
      <c r="C221" s="81"/>
      <c r="D221" s="81"/>
      <c r="E221" s="82">
        <f>SUMIF(Q220:Q220, 2, F220:F220)</f>
        <v>0.23</v>
      </c>
      <c r="F221" s="82"/>
      <c r="G221" s="51"/>
    </row>
    <row r="222" spans="1:17" ht="14.25" x14ac:dyDescent="0.2">
      <c r="A222" s="79" t="s">
        <v>1157</v>
      </c>
      <c r="B222" s="80"/>
      <c r="C222" s="80"/>
      <c r="D222" s="80"/>
      <c r="E222" s="80"/>
      <c r="F222" s="80"/>
      <c r="G222" s="80"/>
    </row>
    <row r="223" spans="1:17" ht="14.25" x14ac:dyDescent="0.2">
      <c r="A223" s="49" t="s">
        <v>706</v>
      </c>
      <c r="B223" s="41" t="s">
        <v>708</v>
      </c>
      <c r="C223" s="41" t="s">
        <v>101</v>
      </c>
      <c r="D223" s="42">
        <f>ROUND(SUMIF(RV_DATA!AB202:AB212, -1532834414, RV_DATA!I202:I212), 6)</f>
        <v>0.15190000000000001</v>
      </c>
      <c r="E223" s="50">
        <f>ROUND(RV_DATA!K212, 6)</f>
        <v>23.91</v>
      </c>
      <c r="F223" s="50">
        <f>ROUND(SUMIF(RV_DATA!AB202:AB212, -1532834414, RV_DATA!M202:M212), 6)</f>
        <v>3.63</v>
      </c>
      <c r="G223" s="50">
        <f>ROUND(SUMIF(RV_DATA!AB202:AB212, -1532834414, RV_DATA!O202:O212), 6)</f>
        <v>3.63</v>
      </c>
      <c r="Q223">
        <v>3</v>
      </c>
    </row>
    <row r="224" spans="1:17" ht="14.25" x14ac:dyDescent="0.2">
      <c r="A224" s="49" t="s">
        <v>697</v>
      </c>
      <c r="B224" s="41" t="s">
        <v>699</v>
      </c>
      <c r="C224" s="41" t="s">
        <v>486</v>
      </c>
      <c r="D224" s="42">
        <f>ROUND(SUMIF(RV_DATA!AB202:AB212, -1097784124, RV_DATA!I202:I212), 6)</f>
        <v>2.9399999999999999E-3</v>
      </c>
      <c r="E224" s="50">
        <f>ROUND(RV_DATA!K211, 6)</f>
        <v>49.83</v>
      </c>
      <c r="F224" s="50">
        <f>ROUND(SUMIF(RV_DATA!AB202:AB212, -1097784124, RV_DATA!M202:M212), 6)</f>
        <v>0.15</v>
      </c>
      <c r="G224" s="50">
        <f>ROUND(SUMIF(RV_DATA!AB202:AB212, -1097784124, RV_DATA!O202:O212), 6)</f>
        <v>0.15</v>
      </c>
      <c r="Q224">
        <v>3</v>
      </c>
    </row>
    <row r="225" spans="1:17" ht="28.5" x14ac:dyDescent="0.2">
      <c r="A225" s="49" t="s">
        <v>709</v>
      </c>
      <c r="B225" s="41" t="s">
        <v>711</v>
      </c>
      <c r="C225" s="41" t="s">
        <v>82</v>
      </c>
      <c r="D225" s="42">
        <f>ROUND(SUMIF(RV_DATA!AB202:AB212, 2039739391, RV_DATA!I202:I212), 6)</f>
        <v>0.39200000000000002</v>
      </c>
      <c r="E225" s="50">
        <f>ROUND(RV_DATA!K210, 6)</f>
        <v>431.83</v>
      </c>
      <c r="F225" s="50">
        <f>ROUND(SUMIF(RV_DATA!AB202:AB212, 2039739391, RV_DATA!M202:M212), 6)</f>
        <v>169.28</v>
      </c>
      <c r="G225" s="50">
        <f>ROUND(SUMIF(RV_DATA!AB202:AB212, 2039739391, RV_DATA!O202:O212), 6)</f>
        <v>169.28</v>
      </c>
      <c r="Q225">
        <v>3</v>
      </c>
    </row>
    <row r="226" spans="1:17" ht="28.5" x14ac:dyDescent="0.2">
      <c r="A226" s="49" t="s">
        <v>712</v>
      </c>
      <c r="B226" s="41" t="s">
        <v>714</v>
      </c>
      <c r="C226" s="41" t="s">
        <v>659</v>
      </c>
      <c r="D226" s="42">
        <f>ROUND(SUMIF(RV_DATA!AB202:AB212, 1815180334, RV_DATA!I202:I212), 6)</f>
        <v>2.6950000000000002E-2</v>
      </c>
      <c r="E226" s="50">
        <f>ROUND(RV_DATA!K209, 6)</f>
        <v>81852.28</v>
      </c>
      <c r="F226" s="50">
        <f>ROUND(SUMIF(RV_DATA!AB202:AB212, 1815180334, RV_DATA!M202:M212), 6)</f>
        <v>2205.92</v>
      </c>
      <c r="G226" s="50">
        <f>ROUND(SUMIF(RV_DATA!AB202:AB212, 1815180334, RV_DATA!O202:O212), 6)</f>
        <v>2205.92</v>
      </c>
      <c r="Q226">
        <v>3</v>
      </c>
    </row>
    <row r="227" spans="1:17" ht="57" x14ac:dyDescent="0.2">
      <c r="A227" s="49" t="s">
        <v>94</v>
      </c>
      <c r="B227" s="41" t="s">
        <v>95</v>
      </c>
      <c r="C227" s="41" t="s">
        <v>96</v>
      </c>
      <c r="D227" s="42">
        <f>ROUND(SUMIF(RV_DATA!AB202:AB212, -17149176, RV_DATA!I202:I212), 6)</f>
        <v>5.0469999999999997</v>
      </c>
      <c r="E227" s="50">
        <f>ROUND(RV_DATA!K202, 6)</f>
        <v>128.12</v>
      </c>
      <c r="F227" s="50">
        <f>ROUND(SUMIF(RV_DATA!AB202:AB212, -17149176, RV_DATA!M202:M212), 6)</f>
        <v>646.62</v>
      </c>
      <c r="G227" s="50">
        <f>ROUND(SUMIF(RV_DATA!AB202:AB212, -17149176, RV_DATA!O202:O212), 6)</f>
        <v>646.62</v>
      </c>
      <c r="Q227">
        <v>3</v>
      </c>
    </row>
    <row r="228" spans="1:17" ht="57" x14ac:dyDescent="0.2">
      <c r="A228" s="49" t="s">
        <v>94</v>
      </c>
      <c r="B228" s="41" t="s">
        <v>95</v>
      </c>
      <c r="C228" s="41" t="s">
        <v>96</v>
      </c>
      <c r="D228" s="42">
        <f>ROUND(SUMIF(RV_DATA!AB202:AB212, -187342921, RV_DATA!I202:I212), 6)</f>
        <v>-5.0469999999999997</v>
      </c>
      <c r="E228" s="50">
        <f>ROUND(RV_DATA!K204, 6)</f>
        <v>128.12</v>
      </c>
      <c r="F228" s="50">
        <f>ROUND(SUMIF(RV_DATA!AB202:AB212, -187342921, RV_DATA!M202:M212), 6)</f>
        <v>-646.62</v>
      </c>
      <c r="G228" s="50">
        <f>ROUND(SUMIF(RV_DATA!AB202:AB212, -187342921, RV_DATA!O202:O212), 6)</f>
        <v>-646.62</v>
      </c>
      <c r="Q228">
        <v>3</v>
      </c>
    </row>
    <row r="229" spans="1:17" ht="57" x14ac:dyDescent="0.2">
      <c r="A229" s="49" t="s">
        <v>715</v>
      </c>
      <c r="B229" s="41" t="s">
        <v>717</v>
      </c>
      <c r="C229" s="41" t="s">
        <v>101</v>
      </c>
      <c r="D229" s="42">
        <f>ROUND(SUMIF(RV_DATA!AB202:AB212, -91456575, RV_DATA!I202:I212), 6)</f>
        <v>13.034000000000001</v>
      </c>
      <c r="E229" s="50">
        <f>ROUND(RV_DATA!K208, 6)</f>
        <v>183.25</v>
      </c>
      <c r="F229" s="50">
        <f>ROUND(SUMIF(RV_DATA!AB202:AB212, -91456575, RV_DATA!M202:M212), 6)</f>
        <v>2388.48</v>
      </c>
      <c r="G229" s="50">
        <f>ROUND(SUMIF(RV_DATA!AB202:AB212, -91456575, RV_DATA!O202:O212), 6)</f>
        <v>2388.48</v>
      </c>
      <c r="Q229">
        <v>3</v>
      </c>
    </row>
    <row r="230" spans="1:17" ht="57" x14ac:dyDescent="0.2">
      <c r="A230" s="49" t="s">
        <v>718</v>
      </c>
      <c r="B230" s="41" t="s">
        <v>720</v>
      </c>
      <c r="C230" s="41" t="s">
        <v>101</v>
      </c>
      <c r="D230" s="42">
        <f>ROUND(SUMIF(RV_DATA!AB202:AB212, 2147139593, RV_DATA!I202:I212), 6)</f>
        <v>5.5860000000000003</v>
      </c>
      <c r="E230" s="50">
        <f>ROUND(RV_DATA!K207, 6)</f>
        <v>78.349999999999994</v>
      </c>
      <c r="F230" s="50">
        <f>ROUND(SUMIF(RV_DATA!AB202:AB212, 2147139593, RV_DATA!M202:M212), 6)</f>
        <v>437.66</v>
      </c>
      <c r="G230" s="50">
        <f>ROUND(SUMIF(RV_DATA!AB202:AB212, 2147139593, RV_DATA!O202:O212), 6)</f>
        <v>437.66</v>
      </c>
      <c r="Q230">
        <v>3</v>
      </c>
    </row>
    <row r="231" spans="1:17" ht="57" x14ac:dyDescent="0.2">
      <c r="A231" s="49" t="s">
        <v>99</v>
      </c>
      <c r="B231" s="41" t="s">
        <v>100</v>
      </c>
      <c r="C231" s="41" t="s">
        <v>101</v>
      </c>
      <c r="D231" s="42">
        <f>ROUND(SUMIF(RV_DATA!AB202:AB212, -1943594725, RV_DATA!I202:I212), 6)</f>
        <v>8.0850000000000009</v>
      </c>
      <c r="E231" s="50">
        <f>ROUND(RV_DATA!K205, 6)</f>
        <v>128.87</v>
      </c>
      <c r="F231" s="50">
        <f>ROUND(SUMIF(RV_DATA!AB202:AB212, -1943594725, RV_DATA!M202:M212), 6)</f>
        <v>1041.9100000000001</v>
      </c>
      <c r="G231" s="50">
        <f>ROUND(SUMIF(RV_DATA!AB202:AB212, -1943594725, RV_DATA!O202:O212), 6)</f>
        <v>1041.9100000000001</v>
      </c>
      <c r="Q231">
        <v>3</v>
      </c>
    </row>
    <row r="232" spans="1:17" ht="28.5" x14ac:dyDescent="0.2">
      <c r="A232" s="49" t="s">
        <v>753</v>
      </c>
      <c r="B232" s="41" t="s">
        <v>755</v>
      </c>
      <c r="C232" s="41" t="s">
        <v>486</v>
      </c>
      <c r="D232" s="42">
        <f>ROUND(SUMIF(RV_DATA!AB202:AB212, -2002642994, RV_DATA!I202:I212), 6)</f>
        <v>0.27439999999999998</v>
      </c>
      <c r="E232" s="50">
        <f>ROUND(RV_DATA!K206, 6)</f>
        <v>4676.4799999999996</v>
      </c>
      <c r="F232" s="50">
        <f>ROUND(SUMIF(RV_DATA!AB202:AB212, -2002642994, RV_DATA!M202:M212), 6)</f>
        <v>1283.23</v>
      </c>
      <c r="G232" s="50">
        <f>ROUND(SUMIF(RV_DATA!AB202:AB212, -2002642994, RV_DATA!O202:O212), 6)</f>
        <v>1283.23</v>
      </c>
      <c r="Q232">
        <v>3</v>
      </c>
    </row>
    <row r="233" spans="1:17" ht="15" x14ac:dyDescent="0.25">
      <c r="A233" s="81" t="s">
        <v>1158</v>
      </c>
      <c r="B233" s="81"/>
      <c r="C233" s="81"/>
      <c r="D233" s="81"/>
      <c r="E233" s="82">
        <f>SUMIF(Q223:Q232, 3, F223:F232)</f>
        <v>7530.26</v>
      </c>
      <c r="F233" s="82"/>
      <c r="G233" s="51"/>
    </row>
    <row r="234" spans="1:17" ht="16.5" x14ac:dyDescent="0.2">
      <c r="A234" s="77" t="str">
        <f>CONCATENATE("Подраздел: ",IF(Source!G595&lt;&gt;"Новый подраздел", Source!G595, ""))</f>
        <v>Подраздел: Стены</v>
      </c>
      <c r="B234" s="78"/>
      <c r="C234" s="78"/>
      <c r="D234" s="78"/>
      <c r="E234" s="78"/>
      <c r="F234" s="78"/>
      <c r="G234" s="78"/>
    </row>
    <row r="235" spans="1:17" ht="14.25" x14ac:dyDescent="0.2">
      <c r="A235" s="79" t="s">
        <v>1159</v>
      </c>
      <c r="B235" s="80"/>
      <c r="C235" s="80"/>
      <c r="D235" s="80"/>
      <c r="E235" s="80"/>
      <c r="F235" s="80"/>
      <c r="G235" s="80"/>
    </row>
    <row r="236" spans="1:17" ht="28.5" x14ac:dyDescent="0.2">
      <c r="A236" s="49" t="s">
        <v>738</v>
      </c>
      <c r="B236" s="41" t="s">
        <v>740</v>
      </c>
      <c r="C236" s="41" t="s">
        <v>696</v>
      </c>
      <c r="D236" s="42">
        <f>ROUND(SUMIF(RV_DATA!AB214:AB241, -1522604931, RV_DATA!I214:I241), 6)</f>
        <v>2.5350000000000001E-2</v>
      </c>
      <c r="E236" s="50">
        <f>ROUND(RV_DATA!K222, 6)</f>
        <v>5.79</v>
      </c>
      <c r="F236" s="50">
        <f>ROUND(SUMIF(RV_DATA!AB214:AB241, -1522604931, RV_DATA!M214:M241), 6)</f>
        <v>0.15</v>
      </c>
      <c r="G236" s="50">
        <f>ROUND(SUMIF(RV_DATA!AB214:AB241, -1522604931, RV_DATA!O214:O241), 6)</f>
        <v>0.15</v>
      </c>
      <c r="Q236">
        <v>2</v>
      </c>
    </row>
    <row r="237" spans="1:17" ht="57" x14ac:dyDescent="0.2">
      <c r="A237" s="49" t="s">
        <v>693</v>
      </c>
      <c r="B237" s="41" t="s">
        <v>695</v>
      </c>
      <c r="C237" s="41" t="s">
        <v>696</v>
      </c>
      <c r="D237" s="42">
        <f>ROUND(SUMIF(RV_DATA!AB214:AB241, -1125792185, RV_DATA!I214:I241), 6)</f>
        <v>3.4639999999999997E-2</v>
      </c>
      <c r="E237" s="50">
        <f>ROUND(RV_DATA!K228, 6)</f>
        <v>11.86</v>
      </c>
      <c r="F237" s="50">
        <f>ROUND(SUMIF(RV_DATA!AB214:AB241, -1125792185, RV_DATA!M214:M241), 6)</f>
        <v>0.41</v>
      </c>
      <c r="G237" s="50">
        <f>ROUND(SUMIF(RV_DATA!AB214:AB241, -1125792185, RV_DATA!O214:O241), 6)</f>
        <v>0.41</v>
      </c>
      <c r="Q237">
        <v>2</v>
      </c>
    </row>
    <row r="238" spans="1:17" ht="15" x14ac:dyDescent="0.25">
      <c r="A238" s="81" t="s">
        <v>1160</v>
      </c>
      <c r="B238" s="81"/>
      <c r="C238" s="81"/>
      <c r="D238" s="81"/>
      <c r="E238" s="82">
        <f>SUMIF(Q236:Q237, 2, F236:F237)</f>
        <v>0.55999999999999994</v>
      </c>
      <c r="F238" s="82"/>
      <c r="G238" s="51"/>
    </row>
    <row r="239" spans="1:17" ht="14.25" x14ac:dyDescent="0.2">
      <c r="A239" s="79" t="s">
        <v>1157</v>
      </c>
      <c r="B239" s="80"/>
      <c r="C239" s="80"/>
      <c r="D239" s="80"/>
      <c r="E239" s="80"/>
      <c r="F239" s="80"/>
      <c r="G239" s="80"/>
    </row>
    <row r="240" spans="1:17" ht="14.25" x14ac:dyDescent="0.2">
      <c r="A240" s="49" t="s">
        <v>706</v>
      </c>
      <c r="B240" s="41" t="s">
        <v>708</v>
      </c>
      <c r="C240" s="41" t="s">
        <v>101</v>
      </c>
      <c r="D240" s="42">
        <f>ROUND(SUMIF(RV_DATA!AB214:AB241, -1532834414, RV_DATA!I214:I241), 6)</f>
        <v>0.27131</v>
      </c>
      <c r="E240" s="50">
        <f>ROUND(RV_DATA!K221, 6)</f>
        <v>23.91</v>
      </c>
      <c r="F240" s="50">
        <f>ROUND(SUMIF(RV_DATA!AB214:AB241, -1532834414, RV_DATA!M214:M241), 6)</f>
        <v>6.49</v>
      </c>
      <c r="G240" s="50">
        <f>ROUND(SUMIF(RV_DATA!AB214:AB241, -1532834414, RV_DATA!O214:O241), 6)</f>
        <v>6.49</v>
      </c>
      <c r="Q240">
        <v>3</v>
      </c>
    </row>
    <row r="241" spans="1:17" ht="28.5" x14ac:dyDescent="0.2">
      <c r="A241" s="49" t="s">
        <v>684</v>
      </c>
      <c r="B241" s="41" t="s">
        <v>686</v>
      </c>
      <c r="C241" s="41" t="s">
        <v>659</v>
      </c>
      <c r="D241" s="42">
        <f>ROUND(SUMIF(RV_DATA!AB214:AB241, -453773343, RV_DATA!I214:I241), 6)</f>
        <v>2.3400000000000001E-3</v>
      </c>
      <c r="E241" s="50">
        <f>ROUND(RV_DATA!K226, 6)</f>
        <v>7313.44</v>
      </c>
      <c r="F241" s="50">
        <f>ROUND(SUMIF(RV_DATA!AB214:AB241, -453773343, RV_DATA!M214:M241), 6)</f>
        <v>17.09</v>
      </c>
      <c r="G241" s="50">
        <f>ROUND(SUMIF(RV_DATA!AB214:AB241, -453773343, RV_DATA!O214:O241), 6)</f>
        <v>17.09</v>
      </c>
      <c r="Q241">
        <v>3</v>
      </c>
    </row>
    <row r="242" spans="1:17" ht="14.25" x14ac:dyDescent="0.2">
      <c r="A242" s="49" t="s">
        <v>697</v>
      </c>
      <c r="B242" s="41" t="s">
        <v>699</v>
      </c>
      <c r="C242" s="41" t="s">
        <v>486</v>
      </c>
      <c r="D242" s="42">
        <f>ROUND(SUMIF(RV_DATA!AB214:AB241, -1097784124, RV_DATA!I214:I241), 6)</f>
        <v>0.138013</v>
      </c>
      <c r="E242" s="50">
        <f>ROUND(RV_DATA!K220, 6)</f>
        <v>49.83</v>
      </c>
      <c r="F242" s="50">
        <f>ROUND(SUMIF(RV_DATA!AB214:AB241, -1097784124, RV_DATA!M214:M241), 6)</f>
        <v>6.88</v>
      </c>
      <c r="G242" s="50">
        <f>ROUND(SUMIF(RV_DATA!AB214:AB241, -1097784124, RV_DATA!O214:O241), 6)</f>
        <v>6.88</v>
      </c>
      <c r="Q242">
        <v>3</v>
      </c>
    </row>
    <row r="243" spans="1:17" ht="14.25" x14ac:dyDescent="0.2">
      <c r="A243" s="49" t="s">
        <v>687</v>
      </c>
      <c r="B243" s="41" t="s">
        <v>689</v>
      </c>
      <c r="C243" s="41" t="s">
        <v>101</v>
      </c>
      <c r="D243" s="42">
        <f>ROUND(SUMIF(RV_DATA!AB214:AB241, 1172976567, RV_DATA!I214:I241), 6)</f>
        <v>9.9999999999999995E-7</v>
      </c>
      <c r="E243" s="50">
        <f>ROUND(RV_DATA!K225, 6)</f>
        <v>149.35</v>
      </c>
      <c r="F243" s="50">
        <f>ROUND(SUMIF(RV_DATA!AB214:AB241, 1172976567, RV_DATA!M214:M241), 6)</f>
        <v>0</v>
      </c>
      <c r="G243" s="50">
        <f>ROUND(SUMIF(RV_DATA!AB214:AB241, 1172976567, RV_DATA!O214:O241), 6)</f>
        <v>0</v>
      </c>
      <c r="Q243">
        <v>3</v>
      </c>
    </row>
    <row r="244" spans="1:17" ht="42.75" x14ac:dyDescent="0.2">
      <c r="A244" s="49" t="s">
        <v>894</v>
      </c>
      <c r="B244" s="41" t="s">
        <v>896</v>
      </c>
      <c r="C244" s="41" t="s">
        <v>87</v>
      </c>
      <c r="D244" s="42">
        <f>ROUND(SUMIF(RV_DATA!AB214:AB241, 1728327076, RV_DATA!I214:I241), 6)</f>
        <v>5.25</v>
      </c>
      <c r="E244" s="50">
        <f>ROUND(RV_DATA!K223, 6)</f>
        <v>18.350000000000001</v>
      </c>
      <c r="F244" s="50">
        <f>ROUND(SUMIF(RV_DATA!AB214:AB241, 1728327076, RV_DATA!M214:M241), 6)</f>
        <v>96.34</v>
      </c>
      <c r="G244" s="50">
        <f>ROUND(SUMIF(RV_DATA!AB214:AB241, 1728327076, RV_DATA!O214:O241), 6)</f>
        <v>96.34</v>
      </c>
      <c r="Q244">
        <v>3</v>
      </c>
    </row>
    <row r="245" spans="1:17" ht="28.5" x14ac:dyDescent="0.2">
      <c r="A245" s="49" t="s">
        <v>709</v>
      </c>
      <c r="B245" s="41" t="s">
        <v>711</v>
      </c>
      <c r="C245" s="41" t="s">
        <v>82</v>
      </c>
      <c r="D245" s="42">
        <f>ROUND(SUMIF(RV_DATA!AB214:AB241, 2039739391, RV_DATA!I214:I241), 6)</f>
        <v>0.68079999999999996</v>
      </c>
      <c r="E245" s="50">
        <f>ROUND(RV_DATA!K237, 6)</f>
        <v>431.83</v>
      </c>
      <c r="F245" s="50">
        <f>ROUND(SUMIF(RV_DATA!AB214:AB241, 2039739391, RV_DATA!M214:M241), 6)</f>
        <v>293.99</v>
      </c>
      <c r="G245" s="50">
        <f>ROUND(SUMIF(RV_DATA!AB214:AB241, 2039739391, RV_DATA!O214:O241), 6)</f>
        <v>293.99</v>
      </c>
      <c r="Q245">
        <v>3</v>
      </c>
    </row>
    <row r="246" spans="1:17" ht="28.5" x14ac:dyDescent="0.2">
      <c r="A246" s="49" t="s">
        <v>712</v>
      </c>
      <c r="B246" s="41" t="s">
        <v>714</v>
      </c>
      <c r="C246" s="41" t="s">
        <v>659</v>
      </c>
      <c r="D246" s="42">
        <f>ROUND(SUMIF(RV_DATA!AB214:AB241, 1815180334, RV_DATA!I214:I241), 6)</f>
        <v>4.3401000000000002E-2</v>
      </c>
      <c r="E246" s="50">
        <f>ROUND(RV_DATA!K236, 6)</f>
        <v>81852.28</v>
      </c>
      <c r="F246" s="50">
        <f>ROUND(SUMIF(RV_DATA!AB214:AB241, 1815180334, RV_DATA!M214:M241), 6)</f>
        <v>3552.47</v>
      </c>
      <c r="G246" s="50">
        <f>ROUND(SUMIF(RV_DATA!AB214:AB241, 1815180334, RV_DATA!O214:O241), 6)</f>
        <v>3552.47</v>
      </c>
      <c r="Q246">
        <v>3</v>
      </c>
    </row>
    <row r="247" spans="1:17" ht="57" x14ac:dyDescent="0.2">
      <c r="A247" s="49" t="s">
        <v>585</v>
      </c>
      <c r="B247" s="41" t="s">
        <v>586</v>
      </c>
      <c r="C247" s="41" t="s">
        <v>82</v>
      </c>
      <c r="D247" s="42">
        <f>ROUND(SUMIF(RV_DATA!AB214:AB241, -1164730469, RV_DATA!I214:I241), 6)</f>
        <v>1.5</v>
      </c>
      <c r="E247" s="50">
        <f>ROUND(RV_DATA!K219, 6)</f>
        <v>458.1</v>
      </c>
      <c r="F247" s="50">
        <f>ROUND(SUMIF(RV_DATA!AB214:AB241, -1164730469, RV_DATA!M214:M241), 6)</f>
        <v>687.15</v>
      </c>
      <c r="G247" s="50">
        <f>ROUND(SUMIF(RV_DATA!AB214:AB241, -1164730469, RV_DATA!O214:O241), 6)</f>
        <v>687.15</v>
      </c>
      <c r="Q247">
        <v>3</v>
      </c>
    </row>
    <row r="248" spans="1:17" ht="57" x14ac:dyDescent="0.2">
      <c r="A248" s="49" t="s">
        <v>94</v>
      </c>
      <c r="B248" s="41" t="s">
        <v>95</v>
      </c>
      <c r="C248" s="41" t="s">
        <v>96</v>
      </c>
      <c r="D248" s="42">
        <f>ROUND(SUMIF(RV_DATA!AB214:AB241, -17149176, RV_DATA!I214:I241), 6)</f>
        <v>8.9198000000000004</v>
      </c>
      <c r="E248" s="50">
        <f>ROUND(RV_DATA!K227, 6)</f>
        <v>128.12</v>
      </c>
      <c r="F248" s="50">
        <f>ROUND(SUMIF(RV_DATA!AB214:AB241, -17149176, RV_DATA!M214:M241), 6)</f>
        <v>1142.81</v>
      </c>
      <c r="G248" s="50">
        <f>ROUND(SUMIF(RV_DATA!AB214:AB241, -17149176, RV_DATA!O214:O241), 6)</f>
        <v>1142.81</v>
      </c>
      <c r="Q248">
        <v>3</v>
      </c>
    </row>
    <row r="249" spans="1:17" ht="57" x14ac:dyDescent="0.2">
      <c r="A249" s="49" t="s">
        <v>94</v>
      </c>
      <c r="B249" s="41" t="s">
        <v>95</v>
      </c>
      <c r="C249" s="41" t="s">
        <v>96</v>
      </c>
      <c r="D249" s="42">
        <f>ROUND(SUMIF(RV_DATA!AB214:AB241, -187342921, RV_DATA!I214:I241), 6)</f>
        <v>-8.9198000000000004</v>
      </c>
      <c r="E249" s="50">
        <f>ROUND(RV_DATA!K229, 6)</f>
        <v>128.12</v>
      </c>
      <c r="F249" s="50">
        <f>ROUND(SUMIF(RV_DATA!AB214:AB241, -187342921, RV_DATA!M214:M241), 6)</f>
        <v>-1142.8</v>
      </c>
      <c r="G249" s="50">
        <f>ROUND(SUMIF(RV_DATA!AB214:AB241, -187342921, RV_DATA!O214:O241), 6)</f>
        <v>-1142.8</v>
      </c>
      <c r="Q249">
        <v>3</v>
      </c>
    </row>
    <row r="250" spans="1:17" ht="57" x14ac:dyDescent="0.2">
      <c r="A250" s="49" t="s">
        <v>700</v>
      </c>
      <c r="B250" s="41" t="s">
        <v>702</v>
      </c>
      <c r="C250" s="41" t="s">
        <v>659</v>
      </c>
      <c r="D250" s="42">
        <f>ROUND(SUMIF(RV_DATA!AB214:AB241, -1174192813, RV_DATA!I214:I241), 6)</f>
        <v>4.0150000000000003E-3</v>
      </c>
      <c r="E250" s="50">
        <f>ROUND(RV_DATA!K218, 6)</f>
        <v>62638.49</v>
      </c>
      <c r="F250" s="50">
        <f>ROUND(SUMIF(RV_DATA!AB214:AB241, -1174192813, RV_DATA!M214:M241), 6)</f>
        <v>251.5</v>
      </c>
      <c r="G250" s="50">
        <f>ROUND(SUMIF(RV_DATA!AB214:AB241, -1174192813, RV_DATA!O214:O241), 6)</f>
        <v>251.5</v>
      </c>
      <c r="Q250">
        <v>3</v>
      </c>
    </row>
    <row r="251" spans="1:17" ht="57" x14ac:dyDescent="0.2">
      <c r="A251" s="49" t="s">
        <v>715</v>
      </c>
      <c r="B251" s="41" t="s">
        <v>717</v>
      </c>
      <c r="C251" s="41" t="s">
        <v>101</v>
      </c>
      <c r="D251" s="42">
        <f>ROUND(SUMIF(RV_DATA!AB214:AB241, -91456575, RV_DATA!I214:I241), 6)</f>
        <v>20.594200000000001</v>
      </c>
      <c r="E251" s="50">
        <f>ROUND(RV_DATA!K235, 6)</f>
        <v>183.25</v>
      </c>
      <c r="F251" s="50">
        <f>ROUND(SUMIF(RV_DATA!AB214:AB241, -91456575, RV_DATA!M214:M241), 6)</f>
        <v>3773.89</v>
      </c>
      <c r="G251" s="50">
        <f>ROUND(SUMIF(RV_DATA!AB214:AB241, -91456575, RV_DATA!O214:O241), 6)</f>
        <v>3773.89</v>
      </c>
      <c r="Q251">
        <v>3</v>
      </c>
    </row>
    <row r="252" spans="1:17" ht="57" x14ac:dyDescent="0.2">
      <c r="A252" s="49" t="s">
        <v>718</v>
      </c>
      <c r="B252" s="41" t="s">
        <v>720</v>
      </c>
      <c r="C252" s="41" t="s">
        <v>101</v>
      </c>
      <c r="D252" s="42">
        <f>ROUND(SUMIF(RV_DATA!AB214:AB241, 2147139593, RV_DATA!I214:I241), 6)</f>
        <v>8.8504000000000005</v>
      </c>
      <c r="E252" s="50">
        <f>ROUND(RV_DATA!K234, 6)</f>
        <v>78.349999999999994</v>
      </c>
      <c r="F252" s="50">
        <f>ROUND(SUMIF(RV_DATA!AB214:AB241, 2147139593, RV_DATA!M214:M241), 6)</f>
        <v>693.43</v>
      </c>
      <c r="G252" s="50">
        <f>ROUND(SUMIF(RV_DATA!AB214:AB241, 2147139593, RV_DATA!O214:O241), 6)</f>
        <v>693.43</v>
      </c>
      <c r="Q252">
        <v>3</v>
      </c>
    </row>
    <row r="253" spans="1:17" ht="57" x14ac:dyDescent="0.2">
      <c r="A253" s="49" t="s">
        <v>99</v>
      </c>
      <c r="B253" s="41" t="s">
        <v>100</v>
      </c>
      <c r="C253" s="41" t="s">
        <v>101</v>
      </c>
      <c r="D253" s="42">
        <f>ROUND(SUMIF(RV_DATA!AB214:AB241, -1943594725, RV_DATA!I214:I241), 6)</f>
        <v>14.289</v>
      </c>
      <c r="E253" s="50">
        <f>ROUND(RV_DATA!K230, 6)</f>
        <v>128.87</v>
      </c>
      <c r="F253" s="50">
        <f>ROUND(SUMIF(RV_DATA!AB214:AB241, -1943594725, RV_DATA!M214:M241), 6)</f>
        <v>1841.42</v>
      </c>
      <c r="G253" s="50">
        <f>ROUND(SUMIF(RV_DATA!AB214:AB241, -1943594725, RV_DATA!O214:O241), 6)</f>
        <v>1841.42</v>
      </c>
      <c r="Q253">
        <v>3</v>
      </c>
    </row>
    <row r="254" spans="1:17" ht="42.75" x14ac:dyDescent="0.2">
      <c r="A254" s="49" t="s">
        <v>756</v>
      </c>
      <c r="B254" s="41" t="s">
        <v>758</v>
      </c>
      <c r="C254" s="41" t="s">
        <v>204</v>
      </c>
      <c r="D254" s="42">
        <f>ROUND(SUMIF(RV_DATA!AB214:AB241, -1148237389, RV_DATA!I214:I241), 6)</f>
        <v>3</v>
      </c>
      <c r="E254" s="50">
        <f>ROUND(RV_DATA!K240, 6)</f>
        <v>287.08999999999997</v>
      </c>
      <c r="F254" s="50">
        <f>ROUND(SUMIF(RV_DATA!AB214:AB241, -1148237389, RV_DATA!M214:M241), 6)</f>
        <v>861.27</v>
      </c>
      <c r="G254" s="50">
        <f>ROUND(SUMIF(RV_DATA!AB214:AB241, -1148237389, RV_DATA!O214:O241), 6)</f>
        <v>861.27</v>
      </c>
      <c r="Q254">
        <v>3</v>
      </c>
    </row>
    <row r="255" spans="1:17" ht="57" x14ac:dyDescent="0.2">
      <c r="A255" s="49" t="s">
        <v>888</v>
      </c>
      <c r="B255" s="41" t="s">
        <v>890</v>
      </c>
      <c r="C255" s="41" t="s">
        <v>659</v>
      </c>
      <c r="D255" s="42">
        <f>ROUND(SUMIF(RV_DATA!AB214:AB241, 2116857155, RV_DATA!I214:I241), 6)</f>
        <v>5.6249999999999998E-3</v>
      </c>
      <c r="E255" s="50">
        <f>ROUND(RV_DATA!K217, 6)</f>
        <v>12873.63</v>
      </c>
      <c r="F255" s="50">
        <f>ROUND(SUMIF(RV_DATA!AB214:AB241, 2116857155, RV_DATA!M214:M241), 6)</f>
        <v>72.41</v>
      </c>
      <c r="G255" s="50">
        <f>ROUND(SUMIF(RV_DATA!AB214:AB241, 2116857155, RV_DATA!O214:O241), 6)</f>
        <v>72.41</v>
      </c>
      <c r="Q255">
        <v>3</v>
      </c>
    </row>
    <row r="256" spans="1:17" ht="57" x14ac:dyDescent="0.2">
      <c r="A256" s="49" t="s">
        <v>891</v>
      </c>
      <c r="B256" s="41" t="s">
        <v>893</v>
      </c>
      <c r="C256" s="41" t="s">
        <v>659</v>
      </c>
      <c r="D256" s="42">
        <f>ROUND(SUMIF(RV_DATA!AB214:AB241, -2145522431, RV_DATA!I214:I241), 6)</f>
        <v>7.5000000000000002E-4</v>
      </c>
      <c r="E256" s="50">
        <f>ROUND(RV_DATA!K216, 6)</f>
        <v>90591.95</v>
      </c>
      <c r="F256" s="50">
        <f>ROUND(SUMIF(RV_DATA!AB214:AB241, -2145522431, RV_DATA!M214:M241), 6)</f>
        <v>67.94</v>
      </c>
      <c r="G256" s="50">
        <f>ROUND(SUMIF(RV_DATA!AB214:AB241, -2145522431, RV_DATA!O214:O241), 6)</f>
        <v>67.94</v>
      </c>
      <c r="Q256">
        <v>3</v>
      </c>
    </row>
    <row r="257" spans="1:17" ht="14.25" x14ac:dyDescent="0.2">
      <c r="A257" s="49" t="s">
        <v>690</v>
      </c>
      <c r="B257" s="41" t="s">
        <v>692</v>
      </c>
      <c r="C257" s="41" t="s">
        <v>486</v>
      </c>
      <c r="D257" s="42">
        <f>ROUND(SUMIF(RV_DATA!AB214:AB241, -158112489, RV_DATA!I214:I241), 6)</f>
        <v>1.7999999999999999E-2</v>
      </c>
      <c r="E257" s="50">
        <f>ROUND(RV_DATA!K224, 6)</f>
        <v>4969.8599999999997</v>
      </c>
      <c r="F257" s="50">
        <f>ROUND(SUMIF(RV_DATA!AB214:AB241, -158112489, RV_DATA!M214:M241), 6)</f>
        <v>89.4</v>
      </c>
      <c r="G257" s="50">
        <f>ROUND(SUMIF(RV_DATA!AB214:AB241, -158112489, RV_DATA!O214:O241), 6)</f>
        <v>89.4</v>
      </c>
      <c r="Q257">
        <v>3</v>
      </c>
    </row>
    <row r="258" spans="1:17" ht="57" x14ac:dyDescent="0.2">
      <c r="A258" s="49" t="s">
        <v>703</v>
      </c>
      <c r="B258" s="41" t="s">
        <v>705</v>
      </c>
      <c r="C258" s="41" t="s">
        <v>659</v>
      </c>
      <c r="D258" s="42">
        <f>ROUND(SUMIF(RV_DATA!AB214:AB241, -1336858889, RV_DATA!I214:I241), 6)</f>
        <v>0.75861599999999996</v>
      </c>
      <c r="E258" s="50">
        <f>ROUND(RV_DATA!K231, 6)</f>
        <v>11245.63</v>
      </c>
      <c r="F258" s="50">
        <f>ROUND(SUMIF(RV_DATA!AB214:AB241, -1336858889, RV_DATA!M214:M241), 6)</f>
        <v>8531.11</v>
      </c>
      <c r="G258" s="50">
        <f>ROUND(SUMIF(RV_DATA!AB214:AB241, -1336858889, RV_DATA!O214:O241), 6)</f>
        <v>8531.11</v>
      </c>
      <c r="Q258">
        <v>3</v>
      </c>
    </row>
    <row r="259" spans="1:17" ht="14.25" x14ac:dyDescent="0.2">
      <c r="A259" s="49" t="s">
        <v>721</v>
      </c>
      <c r="B259" s="41" t="s">
        <v>722</v>
      </c>
      <c r="C259" s="41" t="s">
        <v>659</v>
      </c>
      <c r="D259" s="42">
        <f>ROUND(SUMIF(RV_DATA!AB214:AB241, -883491509, RV_DATA!I214:I241), 6)</f>
        <v>9.1679999999999998E-2</v>
      </c>
      <c r="E259" s="50">
        <f>ROUND(RV_DATA!K214, 6)</f>
        <v>0</v>
      </c>
      <c r="F259" s="50">
        <f>ROUND(SUMIF(RV_DATA!AB214:AB241, -883491509, RV_DATA!M214:M241), 6)</f>
        <v>0</v>
      </c>
      <c r="G259" s="50">
        <f>ROUND(SUMIF(RV_DATA!AB214:AB241, -883491509, RV_DATA!O214:O241), 6)</f>
        <v>0</v>
      </c>
      <c r="Q259">
        <v>3</v>
      </c>
    </row>
    <row r="260" spans="1:17" ht="15" x14ac:dyDescent="0.25">
      <c r="A260" s="81" t="s">
        <v>1158</v>
      </c>
      <c r="B260" s="81"/>
      <c r="C260" s="81"/>
      <c r="D260" s="81"/>
      <c r="E260" s="82">
        <f>SUMIF(Q240:Q259, 3, F240:F259)</f>
        <v>20842.79</v>
      </c>
      <c r="F260" s="82"/>
      <c r="G260" s="51"/>
    </row>
    <row r="261" spans="1:17" ht="16.5" x14ac:dyDescent="0.2">
      <c r="A261" s="77" t="str">
        <f>CONCATENATE("Подраздел: ",IF(Source!G643&lt;&gt;"Новый подраздел", Source!G643, ""))</f>
        <v>Подраздел: Короб</v>
      </c>
      <c r="B261" s="78"/>
      <c r="C261" s="78"/>
      <c r="D261" s="78"/>
      <c r="E261" s="78"/>
      <c r="F261" s="78"/>
      <c r="G261" s="78"/>
    </row>
    <row r="262" spans="1:17" ht="14.25" x14ac:dyDescent="0.2">
      <c r="A262" s="79" t="s">
        <v>1159</v>
      </c>
      <c r="B262" s="80"/>
      <c r="C262" s="80"/>
      <c r="D262" s="80"/>
      <c r="E262" s="80"/>
      <c r="F262" s="80"/>
      <c r="G262" s="80"/>
    </row>
    <row r="263" spans="1:17" ht="28.5" x14ac:dyDescent="0.2">
      <c r="A263" s="49" t="s">
        <v>738</v>
      </c>
      <c r="B263" s="41" t="s">
        <v>740</v>
      </c>
      <c r="C263" s="41" t="s">
        <v>696</v>
      </c>
      <c r="D263" s="42">
        <f>ROUND(SUMIF(RV_DATA!AB243:AB265, -1522604931, RV_DATA!I243:I265), 6)</f>
        <v>0.21</v>
      </c>
      <c r="E263" s="50">
        <f>ROUND(RV_DATA!K265, 6)</f>
        <v>5.79</v>
      </c>
      <c r="F263" s="50">
        <f>ROUND(SUMIF(RV_DATA!AB243:AB265, -1522604931, RV_DATA!M243:M265), 6)</f>
        <v>1.22</v>
      </c>
      <c r="G263" s="50">
        <f>ROUND(SUMIF(RV_DATA!AB243:AB265, -1522604931, RV_DATA!O243:O265), 6)</f>
        <v>1.22</v>
      </c>
      <c r="Q263">
        <v>2</v>
      </c>
    </row>
    <row r="264" spans="1:17" ht="28.5" x14ac:dyDescent="0.2">
      <c r="A264" s="49" t="s">
        <v>783</v>
      </c>
      <c r="B264" s="41" t="s">
        <v>785</v>
      </c>
      <c r="C264" s="41" t="s">
        <v>696</v>
      </c>
      <c r="D264" s="42">
        <f>ROUND(SUMIF(RV_DATA!AB243:AB265, -1470392458, RV_DATA!I243:I265), 6)</f>
        <v>3.3439999999999998E-2</v>
      </c>
      <c r="E264" s="50">
        <f>ROUND(RV_DATA!K260, 6)</f>
        <v>10.38</v>
      </c>
      <c r="F264" s="50">
        <f>ROUND(SUMIF(RV_DATA!AB243:AB265, -1470392458, RV_DATA!M243:M265), 6)</f>
        <v>0.35</v>
      </c>
      <c r="G264" s="50">
        <f>ROUND(SUMIF(RV_DATA!AB243:AB265, -1470392458, RV_DATA!O243:O265), 6)</f>
        <v>0.35</v>
      </c>
      <c r="Q264">
        <v>2</v>
      </c>
    </row>
    <row r="265" spans="1:17" ht="14.25" x14ac:dyDescent="0.2">
      <c r="A265" s="49" t="s">
        <v>786</v>
      </c>
      <c r="B265" s="41" t="s">
        <v>788</v>
      </c>
      <c r="C265" s="41" t="s">
        <v>696</v>
      </c>
      <c r="D265" s="42">
        <f>ROUND(SUMIF(RV_DATA!AB243:AB265, 1161649597, RV_DATA!I243:I265), 6)</f>
        <v>7.92E-3</v>
      </c>
      <c r="E265" s="50">
        <f>ROUND(RV_DATA!K259, 6)</f>
        <v>4.59</v>
      </c>
      <c r="F265" s="50">
        <f>ROUND(SUMIF(RV_DATA!AB243:AB265, 1161649597, RV_DATA!M243:M265), 6)</f>
        <v>0.04</v>
      </c>
      <c r="G265" s="50">
        <f>ROUND(SUMIF(RV_DATA!AB243:AB265, 1161649597, RV_DATA!O243:O265), 6)</f>
        <v>0.04</v>
      </c>
      <c r="Q265">
        <v>2</v>
      </c>
    </row>
    <row r="266" spans="1:17" ht="14.25" x14ac:dyDescent="0.2">
      <c r="A266" s="49" t="s">
        <v>741</v>
      </c>
      <c r="B266" s="41" t="s">
        <v>743</v>
      </c>
      <c r="C266" s="41" t="s">
        <v>696</v>
      </c>
      <c r="D266" s="42">
        <f>ROUND(SUMIF(RV_DATA!AB243:AB265, -1996660002, RV_DATA!I243:I265), 6)</f>
        <v>0.13</v>
      </c>
      <c r="E266" s="50">
        <f>ROUND(RV_DATA!K258, 6)</f>
        <v>7.44</v>
      </c>
      <c r="F266" s="50">
        <f>ROUND(SUMIF(RV_DATA!AB243:AB265, -1996660002, RV_DATA!M243:M265), 6)</f>
        <v>0.97</v>
      </c>
      <c r="G266" s="50">
        <f>ROUND(SUMIF(RV_DATA!AB243:AB265, -1996660002, RV_DATA!O243:O265), 6)</f>
        <v>0.97</v>
      </c>
      <c r="Q266">
        <v>2</v>
      </c>
    </row>
    <row r="267" spans="1:17" ht="15" x14ac:dyDescent="0.25">
      <c r="A267" s="81" t="s">
        <v>1160</v>
      </c>
      <c r="B267" s="81"/>
      <c r="C267" s="81"/>
      <c r="D267" s="81"/>
      <c r="E267" s="82">
        <f>SUMIF(Q263:Q266, 2, F263:F266)</f>
        <v>2.58</v>
      </c>
      <c r="F267" s="82"/>
      <c r="G267" s="51"/>
    </row>
    <row r="268" spans="1:17" ht="14.25" x14ac:dyDescent="0.2">
      <c r="A268" s="79" t="s">
        <v>1157</v>
      </c>
      <c r="B268" s="80"/>
      <c r="C268" s="80"/>
      <c r="D268" s="80"/>
      <c r="E268" s="80"/>
      <c r="F268" s="80"/>
      <c r="G268" s="80"/>
    </row>
    <row r="269" spans="1:17" ht="42.75" x14ac:dyDescent="0.2">
      <c r="A269" s="49" t="s">
        <v>831</v>
      </c>
      <c r="B269" s="41" t="s">
        <v>833</v>
      </c>
      <c r="C269" s="41" t="s">
        <v>170</v>
      </c>
      <c r="D269" s="42">
        <f>ROUND(SUMIF(RV_DATA!AB243:AB265, -600688621, RV_DATA!I243:I265), 6)</f>
        <v>0.04</v>
      </c>
      <c r="E269" s="50">
        <f>ROUND(RV_DATA!K263, 6)</f>
        <v>71.41</v>
      </c>
      <c r="F269" s="50">
        <f>ROUND(SUMIF(RV_DATA!AB243:AB265, -600688621, RV_DATA!M243:M265), 6)</f>
        <v>2.86</v>
      </c>
      <c r="G269" s="50">
        <f>ROUND(SUMIF(RV_DATA!AB243:AB265, -600688621, RV_DATA!O243:O265), 6)</f>
        <v>2.86</v>
      </c>
      <c r="Q269">
        <v>3</v>
      </c>
    </row>
    <row r="270" spans="1:17" ht="42.75" x14ac:dyDescent="0.2">
      <c r="A270" s="49" t="s">
        <v>789</v>
      </c>
      <c r="B270" s="41" t="s">
        <v>791</v>
      </c>
      <c r="C270" s="41" t="s">
        <v>170</v>
      </c>
      <c r="D270" s="42">
        <f>ROUND(SUMIF(RV_DATA!AB243:AB265, -833507309, RV_DATA!I243:I265), 6)</f>
        <v>6.7320000000000005E-2</v>
      </c>
      <c r="E270" s="50">
        <f>ROUND(RV_DATA!K257, 6)</f>
        <v>116.62</v>
      </c>
      <c r="F270" s="50">
        <f>ROUND(SUMIF(RV_DATA!AB243:AB265, -833507309, RV_DATA!M243:M265), 6)</f>
        <v>7.85</v>
      </c>
      <c r="G270" s="50">
        <f>ROUND(SUMIF(RV_DATA!AB243:AB265, -833507309, RV_DATA!O243:O265), 6)</f>
        <v>7.85</v>
      </c>
      <c r="Q270">
        <v>3</v>
      </c>
    </row>
    <row r="271" spans="1:17" ht="42.75" x14ac:dyDescent="0.2">
      <c r="A271" s="49" t="s">
        <v>792</v>
      </c>
      <c r="B271" s="41" t="s">
        <v>794</v>
      </c>
      <c r="C271" s="41" t="s">
        <v>170</v>
      </c>
      <c r="D271" s="42">
        <f>ROUND(SUMIF(RV_DATA!AB243:AB265, -399281166, RV_DATA!I243:I265), 6)</f>
        <v>0.81620000000000004</v>
      </c>
      <c r="E271" s="50">
        <f>ROUND(RV_DATA!K256, 6)</f>
        <v>31.61</v>
      </c>
      <c r="F271" s="50">
        <f>ROUND(SUMIF(RV_DATA!AB243:AB265, -399281166, RV_DATA!M243:M265), 6)</f>
        <v>25.8</v>
      </c>
      <c r="G271" s="50">
        <f>ROUND(SUMIF(RV_DATA!AB243:AB265, -399281166, RV_DATA!O243:O265), 6)</f>
        <v>25.8</v>
      </c>
      <c r="Q271">
        <v>3</v>
      </c>
    </row>
    <row r="272" spans="1:17" ht="28.5" x14ac:dyDescent="0.2">
      <c r="A272" s="49" t="s">
        <v>834</v>
      </c>
      <c r="B272" s="41" t="s">
        <v>836</v>
      </c>
      <c r="C272" s="41" t="s">
        <v>170</v>
      </c>
      <c r="D272" s="42">
        <f>ROUND(SUMIF(RV_DATA!AB243:AB265, -2040169153, RV_DATA!I243:I265), 6)</f>
        <v>0.04</v>
      </c>
      <c r="E272" s="50">
        <f>ROUND(RV_DATA!K262, 6)</f>
        <v>45.64</v>
      </c>
      <c r="F272" s="50">
        <f>ROUND(SUMIF(RV_DATA!AB243:AB265, -2040169153, RV_DATA!M243:M265), 6)</f>
        <v>1.83</v>
      </c>
      <c r="G272" s="50">
        <f>ROUND(SUMIF(RV_DATA!AB243:AB265, -2040169153, RV_DATA!O243:O265), 6)</f>
        <v>1.83</v>
      </c>
      <c r="Q272">
        <v>3</v>
      </c>
    </row>
    <row r="273" spans="1:17" ht="28.5" x14ac:dyDescent="0.2">
      <c r="A273" s="49" t="s">
        <v>795</v>
      </c>
      <c r="B273" s="41" t="s">
        <v>797</v>
      </c>
      <c r="C273" s="41" t="s">
        <v>204</v>
      </c>
      <c r="D273" s="42">
        <f>ROUND(SUMIF(RV_DATA!AB243:AB265, 635172766, RV_DATA!I243:I265), 6)</f>
        <v>0.308</v>
      </c>
      <c r="E273" s="50">
        <f>ROUND(RV_DATA!K255, 6)</f>
        <v>127.74</v>
      </c>
      <c r="F273" s="50">
        <f>ROUND(SUMIF(RV_DATA!AB243:AB265, 635172766, RV_DATA!M243:M265), 6)</f>
        <v>39.340000000000003</v>
      </c>
      <c r="G273" s="50">
        <f>ROUND(SUMIF(RV_DATA!AB243:AB265, 635172766, RV_DATA!O243:O265), 6)</f>
        <v>39.340000000000003</v>
      </c>
      <c r="Q273">
        <v>3</v>
      </c>
    </row>
    <row r="274" spans="1:17" ht="28.5" x14ac:dyDescent="0.2">
      <c r="A274" s="49" t="s">
        <v>798</v>
      </c>
      <c r="B274" s="41" t="s">
        <v>800</v>
      </c>
      <c r="C274" s="41" t="s">
        <v>82</v>
      </c>
      <c r="D274" s="42">
        <f>ROUND(SUMIF(RV_DATA!AB243:AB265, -1631037289, RV_DATA!I243:I265), 6)</f>
        <v>4.7080000000000002</v>
      </c>
      <c r="E274" s="50">
        <f>ROUND(RV_DATA!K254, 6)</f>
        <v>105.65</v>
      </c>
      <c r="F274" s="50">
        <f>ROUND(SUMIF(RV_DATA!AB243:AB265, -1631037289, RV_DATA!M243:M265), 6)</f>
        <v>497.4</v>
      </c>
      <c r="G274" s="50">
        <f>ROUND(SUMIF(RV_DATA!AB243:AB265, -1631037289, RV_DATA!O243:O265), 6)</f>
        <v>497.4</v>
      </c>
      <c r="Q274">
        <v>3</v>
      </c>
    </row>
    <row r="275" spans="1:17" ht="28.5" x14ac:dyDescent="0.2">
      <c r="A275" s="49" t="s">
        <v>801</v>
      </c>
      <c r="B275" s="41" t="s">
        <v>803</v>
      </c>
      <c r="C275" s="41" t="s">
        <v>87</v>
      </c>
      <c r="D275" s="42">
        <f>ROUND(SUMIF(RV_DATA!AB243:AB265, -1770221788, RV_DATA!I243:I265), 6)</f>
        <v>3.6080000000000001</v>
      </c>
      <c r="E275" s="50">
        <f>ROUND(RV_DATA!K253, 6)</f>
        <v>6.63</v>
      </c>
      <c r="F275" s="50">
        <f>ROUND(SUMIF(RV_DATA!AB243:AB265, -1770221788, RV_DATA!M243:M265), 6)</f>
        <v>23.92</v>
      </c>
      <c r="G275" s="50">
        <f>ROUND(SUMIF(RV_DATA!AB243:AB265, -1770221788, RV_DATA!O243:O265), 6)</f>
        <v>23.92</v>
      </c>
      <c r="Q275">
        <v>3</v>
      </c>
    </row>
    <row r="276" spans="1:17" ht="57" x14ac:dyDescent="0.2">
      <c r="A276" s="49" t="s">
        <v>804</v>
      </c>
      <c r="B276" s="41" t="s">
        <v>806</v>
      </c>
      <c r="C276" s="41" t="s">
        <v>87</v>
      </c>
      <c r="D276" s="42">
        <f>ROUND(SUMIF(RV_DATA!AB243:AB265, 230055989, RV_DATA!I243:I265), 6)</f>
        <v>5.1040000000000001</v>
      </c>
      <c r="E276" s="50">
        <f>ROUND(RV_DATA!K252, 6)</f>
        <v>11.14</v>
      </c>
      <c r="F276" s="50">
        <f>ROUND(SUMIF(RV_DATA!AB243:AB265, 230055989, RV_DATA!M243:M265), 6)</f>
        <v>56.86</v>
      </c>
      <c r="G276" s="50">
        <f>ROUND(SUMIF(RV_DATA!AB243:AB265, 230055989, RV_DATA!O243:O265), 6)</f>
        <v>56.86</v>
      </c>
      <c r="Q276">
        <v>3</v>
      </c>
    </row>
    <row r="277" spans="1:17" ht="42.75" x14ac:dyDescent="0.2">
      <c r="A277" s="49" t="s">
        <v>807</v>
      </c>
      <c r="B277" s="41" t="s">
        <v>809</v>
      </c>
      <c r="C277" s="41" t="s">
        <v>87</v>
      </c>
      <c r="D277" s="42">
        <f>ROUND(SUMIF(RV_DATA!AB243:AB265, -1685103737, RV_DATA!I243:I265), 6)</f>
        <v>3.6520000000000001</v>
      </c>
      <c r="E277" s="50">
        <f>ROUND(RV_DATA!K251, 6)</f>
        <v>2.9</v>
      </c>
      <c r="F277" s="50">
        <f>ROUND(SUMIF(RV_DATA!AB243:AB265, -1685103737, RV_DATA!M243:M265), 6)</f>
        <v>10.59</v>
      </c>
      <c r="G277" s="50">
        <f>ROUND(SUMIF(RV_DATA!AB243:AB265, -1685103737, RV_DATA!O243:O265), 6)</f>
        <v>10.59</v>
      </c>
      <c r="Q277">
        <v>3</v>
      </c>
    </row>
    <row r="278" spans="1:17" ht="42.75" x14ac:dyDescent="0.2">
      <c r="A278" s="49" t="s">
        <v>810</v>
      </c>
      <c r="B278" s="41" t="s">
        <v>812</v>
      </c>
      <c r="C278" s="41" t="s">
        <v>101</v>
      </c>
      <c r="D278" s="42">
        <f>ROUND(SUMIF(RV_DATA!AB243:AB265, -357042911, RV_DATA!I243:I265), 6)</f>
        <v>0.44</v>
      </c>
      <c r="E278" s="50">
        <f>ROUND(RV_DATA!K250, 6)</f>
        <v>128.43</v>
      </c>
      <c r="F278" s="50">
        <f>ROUND(SUMIF(RV_DATA!AB243:AB265, -357042911, RV_DATA!M243:M265), 6)</f>
        <v>56.51</v>
      </c>
      <c r="G278" s="50">
        <f>ROUND(SUMIF(RV_DATA!AB243:AB265, -357042911, RV_DATA!O243:O265), 6)</f>
        <v>56.51</v>
      </c>
      <c r="Q278">
        <v>3</v>
      </c>
    </row>
    <row r="279" spans="1:17" ht="42.75" x14ac:dyDescent="0.2">
      <c r="A279" s="49" t="s">
        <v>837</v>
      </c>
      <c r="B279" s="41" t="s">
        <v>839</v>
      </c>
      <c r="C279" s="41" t="s">
        <v>204</v>
      </c>
      <c r="D279" s="42">
        <f>ROUND(SUMIF(RV_DATA!AB243:AB265, 311642060, RV_DATA!I243:I265), 6)</f>
        <v>1</v>
      </c>
      <c r="E279" s="50">
        <f>ROUND(RV_DATA!K261, 6)</f>
        <v>308.04000000000002</v>
      </c>
      <c r="F279" s="50">
        <f>ROUND(SUMIF(RV_DATA!AB243:AB265, 311642060, RV_DATA!M243:M265), 6)</f>
        <v>308.04000000000002</v>
      </c>
      <c r="G279" s="50">
        <f>ROUND(SUMIF(RV_DATA!AB243:AB265, 311642060, RV_DATA!O243:O265), 6)</f>
        <v>308.04000000000002</v>
      </c>
      <c r="Q279">
        <v>3</v>
      </c>
    </row>
    <row r="280" spans="1:17" ht="71.25" x14ac:dyDescent="0.2">
      <c r="A280" s="49" t="s">
        <v>813</v>
      </c>
      <c r="B280" s="41" t="s">
        <v>815</v>
      </c>
      <c r="C280" s="41" t="s">
        <v>101</v>
      </c>
      <c r="D280" s="42">
        <f>ROUND(SUMIF(RV_DATA!AB243:AB265, 275629584, RV_DATA!I243:I265), 6)</f>
        <v>0.17599999999999999</v>
      </c>
      <c r="E280" s="50">
        <f>ROUND(RV_DATA!K249, 6)</f>
        <v>148.19</v>
      </c>
      <c r="F280" s="50">
        <f>ROUND(SUMIF(RV_DATA!AB243:AB265, 275629584, RV_DATA!M243:M265), 6)</f>
        <v>26.08</v>
      </c>
      <c r="G280" s="50">
        <f>ROUND(SUMIF(RV_DATA!AB243:AB265, 275629584, RV_DATA!O243:O265), 6)</f>
        <v>26.08</v>
      </c>
      <c r="Q280">
        <v>3</v>
      </c>
    </row>
    <row r="281" spans="1:17" ht="57" x14ac:dyDescent="0.2">
      <c r="A281" s="49" t="s">
        <v>816</v>
      </c>
      <c r="B281" s="41" t="s">
        <v>818</v>
      </c>
      <c r="C281" s="41" t="s">
        <v>101</v>
      </c>
      <c r="D281" s="42">
        <f>ROUND(SUMIF(RV_DATA!AB243:AB265, -2001914126, RV_DATA!I243:I265), 6)</f>
        <v>2.64</v>
      </c>
      <c r="E281" s="50">
        <f>ROUND(RV_DATA!K248, 6)</f>
        <v>16.57</v>
      </c>
      <c r="F281" s="50">
        <f>ROUND(SUMIF(RV_DATA!AB243:AB265, -2001914126, RV_DATA!M243:M265), 6)</f>
        <v>43.74</v>
      </c>
      <c r="G281" s="50">
        <f>ROUND(SUMIF(RV_DATA!AB243:AB265, -2001914126, RV_DATA!O243:O265), 6)</f>
        <v>43.74</v>
      </c>
      <c r="Q281">
        <v>3</v>
      </c>
    </row>
    <row r="282" spans="1:17" ht="57" x14ac:dyDescent="0.2">
      <c r="A282" s="49" t="s">
        <v>819</v>
      </c>
      <c r="B282" s="41" t="s">
        <v>821</v>
      </c>
      <c r="C282" s="41" t="s">
        <v>101</v>
      </c>
      <c r="D282" s="42">
        <f>ROUND(SUMIF(RV_DATA!AB243:AB265, 1936290141, RV_DATA!I243:I265), 6)</f>
        <v>1.6279999999999999</v>
      </c>
      <c r="E282" s="50">
        <f>ROUND(RV_DATA!K247, 6)</f>
        <v>25.4</v>
      </c>
      <c r="F282" s="50">
        <f>ROUND(SUMIF(RV_DATA!AB243:AB265, 1936290141, RV_DATA!M243:M265), 6)</f>
        <v>41.35</v>
      </c>
      <c r="G282" s="50">
        <f>ROUND(SUMIF(RV_DATA!AB243:AB265, 1936290141, RV_DATA!O243:O265), 6)</f>
        <v>41.35</v>
      </c>
      <c r="Q282">
        <v>3</v>
      </c>
    </row>
    <row r="283" spans="1:17" ht="57" x14ac:dyDescent="0.2">
      <c r="A283" s="49" t="s">
        <v>822</v>
      </c>
      <c r="B283" s="41" t="s">
        <v>824</v>
      </c>
      <c r="C283" s="41" t="s">
        <v>87</v>
      </c>
      <c r="D283" s="42">
        <f>ROUND(SUMIF(RV_DATA!AB243:AB265, 224741388, RV_DATA!I243:I265), 6)</f>
        <v>5.3239999999999998</v>
      </c>
      <c r="E283" s="50">
        <f>ROUND(RV_DATA!K246, 6)</f>
        <v>141.5</v>
      </c>
      <c r="F283" s="50">
        <f>ROUND(SUMIF(RV_DATA!AB243:AB265, 224741388, RV_DATA!M243:M265), 6)</f>
        <v>753.35</v>
      </c>
      <c r="G283" s="50">
        <f>ROUND(SUMIF(RV_DATA!AB243:AB265, 224741388, RV_DATA!O243:O265), 6)</f>
        <v>753.35</v>
      </c>
      <c r="Q283">
        <v>3</v>
      </c>
    </row>
    <row r="284" spans="1:17" ht="71.25" x14ac:dyDescent="0.2">
      <c r="A284" s="49" t="s">
        <v>825</v>
      </c>
      <c r="B284" s="41" t="s">
        <v>827</v>
      </c>
      <c r="C284" s="41" t="s">
        <v>659</v>
      </c>
      <c r="D284" s="42">
        <f>ROUND(SUMIF(RV_DATA!AB243:AB265, 1605694980, RV_DATA!I243:I265), 6)</f>
        <v>4.86E-4</v>
      </c>
      <c r="E284" s="50">
        <f>ROUND(RV_DATA!K245, 6)</f>
        <v>241507.84</v>
      </c>
      <c r="F284" s="50">
        <f>ROUND(SUMIF(RV_DATA!AB243:AB265, 1605694980, RV_DATA!M243:M265), 6)</f>
        <v>117.32</v>
      </c>
      <c r="G284" s="50">
        <f>ROUND(SUMIF(RV_DATA!AB243:AB265, 1605694980, RV_DATA!O243:O265), 6)</f>
        <v>117.32</v>
      </c>
      <c r="Q284">
        <v>3</v>
      </c>
    </row>
    <row r="285" spans="1:17" ht="57" x14ac:dyDescent="0.2">
      <c r="A285" s="49" t="s">
        <v>828</v>
      </c>
      <c r="B285" s="41" t="s">
        <v>830</v>
      </c>
      <c r="C285" s="41" t="s">
        <v>87</v>
      </c>
      <c r="D285" s="42">
        <f>ROUND(SUMIF(RV_DATA!AB243:AB265, 222902299, RV_DATA!I243:I265), 6)</f>
        <v>9.9</v>
      </c>
      <c r="E285" s="50">
        <f>ROUND(RV_DATA!K244, 6)</f>
        <v>141.9</v>
      </c>
      <c r="F285" s="50">
        <f>ROUND(SUMIF(RV_DATA!AB243:AB265, 222902299, RV_DATA!M243:M265), 6)</f>
        <v>1404.81</v>
      </c>
      <c r="G285" s="50">
        <f>ROUND(SUMIF(RV_DATA!AB243:AB265, 222902299, RV_DATA!O243:O265), 6)</f>
        <v>1404.81</v>
      </c>
      <c r="Q285">
        <v>3</v>
      </c>
    </row>
    <row r="286" spans="1:17" ht="14.25" x14ac:dyDescent="0.2">
      <c r="A286" s="49" t="s">
        <v>721</v>
      </c>
      <c r="B286" s="41" t="s">
        <v>722</v>
      </c>
      <c r="C286" s="41" t="s">
        <v>659</v>
      </c>
      <c r="D286" s="42">
        <f>ROUND(SUMIF(RV_DATA!AB243:AB265, -883491509, RV_DATA!I243:I265), 6)</f>
        <v>0.15751999999999999</v>
      </c>
      <c r="E286" s="50">
        <f>ROUND(RV_DATA!K243, 6)</f>
        <v>0</v>
      </c>
      <c r="F286" s="50">
        <f>ROUND(SUMIF(RV_DATA!AB243:AB265, -883491509, RV_DATA!M243:M265), 6)</f>
        <v>0</v>
      </c>
      <c r="G286" s="50">
        <f>ROUND(SUMIF(RV_DATA!AB243:AB265, -883491509, RV_DATA!O243:O265), 6)</f>
        <v>0</v>
      </c>
      <c r="Q286">
        <v>3</v>
      </c>
    </row>
    <row r="287" spans="1:17" ht="15" x14ac:dyDescent="0.25">
      <c r="A287" s="81" t="s">
        <v>1158</v>
      </c>
      <c r="B287" s="81"/>
      <c r="C287" s="81"/>
      <c r="D287" s="81"/>
      <c r="E287" s="82">
        <f>SUMIF(Q269:Q286, 3, F269:F286)</f>
        <v>3417.6499999999996</v>
      </c>
      <c r="F287" s="82"/>
      <c r="G287" s="51"/>
    </row>
    <row r="288" spans="1:17" ht="16.5" x14ac:dyDescent="0.2">
      <c r="A288" s="77" t="str">
        <f>CONCATENATE("Подраздел: ",IF(Source!G681&lt;&gt;"Новый подраздел", Source!G681, ""))</f>
        <v>Подраздел: Пол</v>
      </c>
      <c r="B288" s="78"/>
      <c r="C288" s="78"/>
      <c r="D288" s="78"/>
      <c r="E288" s="78"/>
      <c r="F288" s="78"/>
      <c r="G288" s="78"/>
    </row>
    <row r="289" spans="1:17" ht="14.25" x14ac:dyDescent="0.2">
      <c r="A289" s="79" t="s">
        <v>1159</v>
      </c>
      <c r="B289" s="80"/>
      <c r="C289" s="80"/>
      <c r="D289" s="80"/>
      <c r="E289" s="80"/>
      <c r="F289" s="80"/>
      <c r="G289" s="80"/>
    </row>
    <row r="290" spans="1:17" ht="28.5" x14ac:dyDescent="0.2">
      <c r="A290" s="49" t="s">
        <v>840</v>
      </c>
      <c r="B290" s="41" t="s">
        <v>842</v>
      </c>
      <c r="C290" s="41" t="s">
        <v>696</v>
      </c>
      <c r="D290" s="42">
        <f>ROUND(SUMIF(RV_DATA!AB267:AB298, 1818336036, RV_DATA!I267:I298), 6)</f>
        <v>6.5072000000000001</v>
      </c>
      <c r="E290" s="50">
        <f>ROUND(RV_DATA!K281, 6)</f>
        <v>55.98</v>
      </c>
      <c r="F290" s="50">
        <f>ROUND(SUMIF(RV_DATA!AB267:AB298, 1818336036, RV_DATA!M267:M298), 6)</f>
        <v>364.28</v>
      </c>
      <c r="G290" s="50">
        <f>ROUND(SUMIF(RV_DATA!AB267:AB298, 1818336036, RV_DATA!O267:O298), 6)</f>
        <v>364.28</v>
      </c>
      <c r="Q290">
        <v>2</v>
      </c>
    </row>
    <row r="291" spans="1:17" ht="14.25" x14ac:dyDescent="0.2">
      <c r="A291" s="49" t="s">
        <v>867</v>
      </c>
      <c r="B291" s="41" t="s">
        <v>869</v>
      </c>
      <c r="C291" s="41" t="s">
        <v>696</v>
      </c>
      <c r="D291" s="42">
        <f>ROUND(SUMIF(RV_DATA!AB267:AB298, 1070203016, RV_DATA!I267:I298), 6)</f>
        <v>2.3029999999999999</v>
      </c>
      <c r="E291" s="50">
        <f>ROUND(RV_DATA!K287, 6)</f>
        <v>10.07</v>
      </c>
      <c r="F291" s="50">
        <f>ROUND(SUMIF(RV_DATA!AB267:AB298, 1070203016, RV_DATA!M267:M298), 6)</f>
        <v>23.19</v>
      </c>
      <c r="G291" s="50">
        <f>ROUND(SUMIF(RV_DATA!AB267:AB298, 1070203016, RV_DATA!O267:O298), 6)</f>
        <v>23.19</v>
      </c>
      <c r="Q291">
        <v>2</v>
      </c>
    </row>
    <row r="292" spans="1:17" ht="28.5" x14ac:dyDescent="0.2">
      <c r="A292" s="49" t="s">
        <v>738</v>
      </c>
      <c r="B292" s="41" t="s">
        <v>740</v>
      </c>
      <c r="C292" s="41" t="s">
        <v>696</v>
      </c>
      <c r="D292" s="42">
        <f>ROUND(SUMIF(RV_DATA!AB267:AB298, -1522604931, RV_DATA!I267:I298), 6)</f>
        <v>6.6417200000000003</v>
      </c>
      <c r="E292" s="50">
        <f>ROUND(RV_DATA!K280, 6)</f>
        <v>5.79</v>
      </c>
      <c r="F292" s="50">
        <f>ROUND(SUMIF(RV_DATA!AB267:AB298, -1522604931, RV_DATA!M267:M298), 6)</f>
        <v>38.46</v>
      </c>
      <c r="G292" s="50">
        <f>ROUND(SUMIF(RV_DATA!AB267:AB298, -1522604931, RV_DATA!O267:O298), 6)</f>
        <v>38.46</v>
      </c>
      <c r="Q292">
        <v>2</v>
      </c>
    </row>
    <row r="293" spans="1:17" ht="14.25" x14ac:dyDescent="0.2">
      <c r="A293" s="49" t="s">
        <v>870</v>
      </c>
      <c r="B293" s="41" t="s">
        <v>872</v>
      </c>
      <c r="C293" s="41" t="s">
        <v>696</v>
      </c>
      <c r="D293" s="42">
        <f>ROUND(SUMIF(RV_DATA!AB267:AB298, -2075964952, RV_DATA!I267:I298), 6)</f>
        <v>0.73499999999999999</v>
      </c>
      <c r="E293" s="50">
        <f>ROUND(RV_DATA!K286, 6)</f>
        <v>3.56</v>
      </c>
      <c r="F293" s="50">
        <f>ROUND(SUMIF(RV_DATA!AB267:AB298, -2075964952, RV_DATA!M267:M298), 6)</f>
        <v>2.62</v>
      </c>
      <c r="G293" s="50">
        <f>ROUND(SUMIF(RV_DATA!AB267:AB298, -2075964952, RV_DATA!O267:O298), 6)</f>
        <v>2.62</v>
      </c>
      <c r="Q293">
        <v>2</v>
      </c>
    </row>
    <row r="294" spans="1:17" ht="28.5" x14ac:dyDescent="0.2">
      <c r="A294" s="49" t="s">
        <v>843</v>
      </c>
      <c r="B294" s="41" t="s">
        <v>845</v>
      </c>
      <c r="C294" s="41" t="s">
        <v>696</v>
      </c>
      <c r="D294" s="42">
        <f>ROUND(SUMIF(RV_DATA!AB267:AB298, 782553607, RV_DATA!I267:I298), 6)</f>
        <v>1.3622000000000001</v>
      </c>
      <c r="E294" s="50">
        <f>ROUND(RV_DATA!K279, 6)</f>
        <v>31.9</v>
      </c>
      <c r="F294" s="50">
        <f>ROUND(SUMIF(RV_DATA!AB267:AB298, 782553607, RV_DATA!M267:M298), 6)</f>
        <v>43.45</v>
      </c>
      <c r="G294" s="50">
        <f>ROUND(SUMIF(RV_DATA!AB267:AB298, 782553607, RV_DATA!O267:O298), 6)</f>
        <v>43.45</v>
      </c>
      <c r="Q294">
        <v>2</v>
      </c>
    </row>
    <row r="295" spans="1:17" ht="28.5" x14ac:dyDescent="0.2">
      <c r="A295" s="49" t="s">
        <v>846</v>
      </c>
      <c r="B295" s="41" t="s">
        <v>848</v>
      </c>
      <c r="C295" s="41" t="s">
        <v>696</v>
      </c>
      <c r="D295" s="42">
        <f>ROUND(SUMIF(RV_DATA!AB267:AB298, -1734338932, RV_DATA!I267:I298), 6)</f>
        <v>2.4126500000000002</v>
      </c>
      <c r="E295" s="50">
        <f>ROUND(RV_DATA!K278, 6)</f>
        <v>6.1</v>
      </c>
      <c r="F295" s="50">
        <f>ROUND(SUMIF(RV_DATA!AB267:AB298, -1734338932, RV_DATA!M267:M298), 6)</f>
        <v>14.72</v>
      </c>
      <c r="G295" s="50">
        <f>ROUND(SUMIF(RV_DATA!AB267:AB298, -1734338932, RV_DATA!O267:O298), 6)</f>
        <v>14.72</v>
      </c>
      <c r="Q295">
        <v>2</v>
      </c>
    </row>
    <row r="296" spans="1:17" ht="14.25" x14ac:dyDescent="0.2">
      <c r="A296" s="49" t="s">
        <v>741</v>
      </c>
      <c r="B296" s="41" t="s">
        <v>743</v>
      </c>
      <c r="C296" s="41" t="s">
        <v>696</v>
      </c>
      <c r="D296" s="42">
        <f>ROUND(SUMIF(RV_DATA!AB267:AB298, -1996660002, RV_DATA!I267:I298), 6)</f>
        <v>2.2056</v>
      </c>
      <c r="E296" s="50">
        <f>ROUND(RV_DATA!K292, 6)</f>
        <v>7.44</v>
      </c>
      <c r="F296" s="50">
        <f>ROUND(SUMIF(RV_DATA!AB267:AB298, -1996660002, RV_DATA!M267:M298), 6)</f>
        <v>16.41</v>
      </c>
      <c r="G296" s="50">
        <f>ROUND(SUMIF(RV_DATA!AB267:AB298, -1996660002, RV_DATA!O267:O298), 6)</f>
        <v>16.41</v>
      </c>
      <c r="Q296">
        <v>2</v>
      </c>
    </row>
    <row r="297" spans="1:17" ht="28.5" x14ac:dyDescent="0.2">
      <c r="A297" s="49" t="s">
        <v>849</v>
      </c>
      <c r="B297" s="41" t="s">
        <v>851</v>
      </c>
      <c r="C297" s="41" t="s">
        <v>696</v>
      </c>
      <c r="D297" s="42">
        <f>ROUND(SUMIF(RV_DATA!AB267:AB298, -1187519274, RV_DATA!I267:I298), 6)</f>
        <v>1.9599999999999999E-2</v>
      </c>
      <c r="E297" s="50">
        <f>ROUND(RV_DATA!K277, 6)</f>
        <v>1012.21</v>
      </c>
      <c r="F297" s="50">
        <f>ROUND(SUMIF(RV_DATA!AB267:AB298, -1187519274, RV_DATA!M267:M298), 6)</f>
        <v>19.84</v>
      </c>
      <c r="G297" s="50">
        <f>ROUND(SUMIF(RV_DATA!AB267:AB298, -1187519274, RV_DATA!O267:O298), 6)</f>
        <v>19.84</v>
      </c>
      <c r="Q297">
        <v>2</v>
      </c>
    </row>
    <row r="298" spans="1:17" ht="15" x14ac:dyDescent="0.25">
      <c r="A298" s="81" t="s">
        <v>1160</v>
      </c>
      <c r="B298" s="81"/>
      <c r="C298" s="81"/>
      <c r="D298" s="81"/>
      <c r="E298" s="82">
        <f>SUMIF(Q290:Q297, 2, F290:F297)</f>
        <v>522.97</v>
      </c>
      <c r="F298" s="82"/>
      <c r="G298" s="51"/>
    </row>
    <row r="299" spans="1:17" ht="14.25" x14ac:dyDescent="0.2">
      <c r="A299" s="79" t="s">
        <v>1157</v>
      </c>
      <c r="B299" s="80"/>
      <c r="C299" s="80"/>
      <c r="D299" s="80"/>
      <c r="E299" s="80"/>
      <c r="F299" s="80"/>
      <c r="G299" s="80"/>
    </row>
    <row r="300" spans="1:17" ht="14.25" x14ac:dyDescent="0.2">
      <c r="A300" s="49" t="s">
        <v>744</v>
      </c>
      <c r="B300" s="41" t="s">
        <v>746</v>
      </c>
      <c r="C300" s="41" t="s">
        <v>659</v>
      </c>
      <c r="D300" s="42">
        <f>ROUND(SUMIF(RV_DATA!AB267:AB298, -1873026275, RV_DATA!I267:I298), 6)</f>
        <v>1.15E-4</v>
      </c>
      <c r="E300" s="50">
        <f>ROUND(RV_DATA!K291, 6)</f>
        <v>215536.8</v>
      </c>
      <c r="F300" s="50">
        <f>ROUND(SUMIF(RV_DATA!AB267:AB298, -1873026275, RV_DATA!M267:M298), 6)</f>
        <v>24.81</v>
      </c>
      <c r="G300" s="50">
        <f>ROUND(SUMIF(RV_DATA!AB267:AB298, -1873026275, RV_DATA!O267:O298), 6)</f>
        <v>24.81</v>
      </c>
      <c r="Q300">
        <v>3</v>
      </c>
    </row>
    <row r="301" spans="1:17" ht="14.25" x14ac:dyDescent="0.2">
      <c r="A301" s="49" t="s">
        <v>747</v>
      </c>
      <c r="B301" s="41" t="s">
        <v>749</v>
      </c>
      <c r="C301" s="41" t="s">
        <v>204</v>
      </c>
      <c r="D301" s="42">
        <f>ROUND(SUMIF(RV_DATA!AB267:AB298, -1172017425, RV_DATA!I267:I298), 6)</f>
        <v>46.125160000000001</v>
      </c>
      <c r="E301" s="50">
        <f>ROUND(RV_DATA!K290, 6)</f>
        <v>2.69</v>
      </c>
      <c r="F301" s="50">
        <f>ROUND(SUMIF(RV_DATA!AB267:AB298, -1172017425, RV_DATA!M267:M298), 6)</f>
        <v>124.08</v>
      </c>
      <c r="G301" s="50">
        <f>ROUND(SUMIF(RV_DATA!AB267:AB298, -1172017425, RV_DATA!O267:O298), 6)</f>
        <v>124.08</v>
      </c>
      <c r="Q301">
        <v>3</v>
      </c>
    </row>
    <row r="302" spans="1:17" ht="28.5" x14ac:dyDescent="0.2">
      <c r="A302" s="49" t="s">
        <v>882</v>
      </c>
      <c r="B302" s="41" t="s">
        <v>884</v>
      </c>
      <c r="C302" s="41" t="s">
        <v>101</v>
      </c>
      <c r="D302" s="42">
        <f>ROUND(SUMIF(RV_DATA!AB267:AB298, 1937675695, RV_DATA!I267:I298), 6)</f>
        <v>1.41E-2</v>
      </c>
      <c r="E302" s="50">
        <f>ROUND(RV_DATA!K295, 6)</f>
        <v>309.57</v>
      </c>
      <c r="F302" s="50">
        <f>ROUND(SUMIF(RV_DATA!AB267:AB298, 1937675695, RV_DATA!M267:M298), 6)</f>
        <v>4.37</v>
      </c>
      <c r="G302" s="50">
        <f>ROUND(SUMIF(RV_DATA!AB267:AB298, 1937675695, RV_DATA!O267:O298), 6)</f>
        <v>4.37</v>
      </c>
      <c r="Q302">
        <v>3</v>
      </c>
    </row>
    <row r="303" spans="1:17" ht="28.5" x14ac:dyDescent="0.2">
      <c r="A303" s="49" t="s">
        <v>852</v>
      </c>
      <c r="B303" s="41" t="s">
        <v>854</v>
      </c>
      <c r="C303" s="41" t="s">
        <v>170</v>
      </c>
      <c r="D303" s="42">
        <f>ROUND(SUMIF(RV_DATA!AB267:AB298, -1269530590, RV_DATA!I267:I298), 6)</f>
        <v>7.4480000000000004</v>
      </c>
      <c r="E303" s="50">
        <f>ROUND(RV_DATA!K276, 6)</f>
        <v>390.94</v>
      </c>
      <c r="F303" s="50">
        <f>ROUND(SUMIF(RV_DATA!AB267:AB298, -1269530590, RV_DATA!M267:M298), 6)</f>
        <v>2911.72</v>
      </c>
      <c r="G303" s="50">
        <f>ROUND(SUMIF(RV_DATA!AB267:AB298, -1269530590, RV_DATA!O267:O298), 6)</f>
        <v>2911.72</v>
      </c>
      <c r="Q303">
        <v>3</v>
      </c>
    </row>
    <row r="304" spans="1:17" ht="14.25" x14ac:dyDescent="0.2">
      <c r="A304" s="49" t="s">
        <v>855</v>
      </c>
      <c r="B304" s="41" t="s">
        <v>857</v>
      </c>
      <c r="C304" s="41" t="s">
        <v>101</v>
      </c>
      <c r="D304" s="42">
        <f>ROUND(SUMIF(RV_DATA!AB267:AB298, 528064544, RV_DATA!I267:I298), 6)</f>
        <v>2.4009999999999998</v>
      </c>
      <c r="E304" s="50">
        <f>ROUND(RV_DATA!K275, 6)</f>
        <v>450.8</v>
      </c>
      <c r="F304" s="50">
        <f>ROUND(SUMIF(RV_DATA!AB267:AB298, 528064544, RV_DATA!M267:M298), 6)</f>
        <v>1082.3699999999999</v>
      </c>
      <c r="G304" s="50">
        <f>ROUND(SUMIF(RV_DATA!AB267:AB298, 528064544, RV_DATA!O267:O298), 6)</f>
        <v>1082.3699999999999</v>
      </c>
      <c r="Q304">
        <v>3</v>
      </c>
    </row>
    <row r="305" spans="1:17" ht="57" x14ac:dyDescent="0.2">
      <c r="A305" s="49" t="s">
        <v>873</v>
      </c>
      <c r="B305" s="41" t="s">
        <v>875</v>
      </c>
      <c r="C305" s="41" t="s">
        <v>101</v>
      </c>
      <c r="D305" s="42">
        <f>ROUND(SUMIF(RV_DATA!AB267:AB298, 1240560251, RV_DATA!I267:I298), 6)</f>
        <v>17.6645</v>
      </c>
      <c r="E305" s="50">
        <f>ROUND(RV_DATA!K285, 6)</f>
        <v>259.83999999999997</v>
      </c>
      <c r="F305" s="50">
        <f>ROUND(SUMIF(RV_DATA!AB267:AB298, 1240560251, RV_DATA!M267:M298), 6)</f>
        <v>4589.9399999999996</v>
      </c>
      <c r="G305" s="50">
        <f>ROUND(SUMIF(RV_DATA!AB267:AB298, 1240560251, RV_DATA!O267:O298), 6)</f>
        <v>4589.9399999999996</v>
      </c>
      <c r="Q305">
        <v>3</v>
      </c>
    </row>
    <row r="306" spans="1:17" ht="28.5" x14ac:dyDescent="0.2">
      <c r="A306" s="49" t="s">
        <v>709</v>
      </c>
      <c r="B306" s="41" t="s">
        <v>711</v>
      </c>
      <c r="C306" s="41" t="s">
        <v>82</v>
      </c>
      <c r="D306" s="42">
        <f>ROUND(SUMIF(RV_DATA!AB267:AB298, 2039739391, RV_DATA!I267:I298), 6)</f>
        <v>9.8000000000000004E-2</v>
      </c>
      <c r="E306" s="50">
        <f>ROUND(RV_DATA!K274, 6)</f>
        <v>431.83</v>
      </c>
      <c r="F306" s="50">
        <f>ROUND(SUMIF(RV_DATA!AB267:AB298, 2039739391, RV_DATA!M267:M298), 6)</f>
        <v>42.32</v>
      </c>
      <c r="G306" s="50">
        <f>ROUND(SUMIF(RV_DATA!AB267:AB298, 2039739391, RV_DATA!O267:O298), 6)</f>
        <v>42.32</v>
      </c>
      <c r="Q306">
        <v>3</v>
      </c>
    </row>
    <row r="307" spans="1:17" ht="71.25" x14ac:dyDescent="0.2">
      <c r="A307" s="49" t="s">
        <v>876</v>
      </c>
      <c r="B307" s="41" t="s">
        <v>878</v>
      </c>
      <c r="C307" s="41" t="s">
        <v>82</v>
      </c>
      <c r="D307" s="42">
        <f>ROUND(SUMIF(RV_DATA!AB267:AB298, 144435819, RV_DATA!I267:I298), 6)</f>
        <v>52.43</v>
      </c>
      <c r="E307" s="50">
        <f>ROUND(RV_DATA!K284, 6)</f>
        <v>685.92</v>
      </c>
      <c r="F307" s="50">
        <f>ROUND(SUMIF(RV_DATA!AB267:AB298, 144435819, RV_DATA!M267:M298), 6)</f>
        <v>35962.79</v>
      </c>
      <c r="G307" s="50">
        <f>ROUND(SUMIF(RV_DATA!AB267:AB298, 144435819, RV_DATA!O267:O298), 6)</f>
        <v>35962.79</v>
      </c>
      <c r="Q307">
        <v>3</v>
      </c>
    </row>
    <row r="308" spans="1:17" ht="28.5" x14ac:dyDescent="0.2">
      <c r="A308" s="49" t="s">
        <v>879</v>
      </c>
      <c r="B308" s="41" t="s">
        <v>881</v>
      </c>
      <c r="C308" s="41" t="s">
        <v>87</v>
      </c>
      <c r="D308" s="42">
        <f>ROUND(SUMIF(RV_DATA!AB267:AB298, 1928709960, RV_DATA!I267:I298), 6)</f>
        <v>29.4</v>
      </c>
      <c r="E308" s="50">
        <f>ROUND(RV_DATA!K283, 6)</f>
        <v>53.83</v>
      </c>
      <c r="F308" s="50">
        <f>ROUND(SUMIF(RV_DATA!AB267:AB298, 1928709960, RV_DATA!M267:M298), 6)</f>
        <v>1582.6</v>
      </c>
      <c r="G308" s="50">
        <f>ROUND(SUMIF(RV_DATA!AB267:AB298, 1928709960, RV_DATA!O267:O298), 6)</f>
        <v>1582.6</v>
      </c>
      <c r="Q308">
        <v>3</v>
      </c>
    </row>
    <row r="309" spans="1:17" ht="14.25" x14ac:dyDescent="0.2">
      <c r="A309" s="49" t="s">
        <v>858</v>
      </c>
      <c r="B309" s="41" t="s">
        <v>860</v>
      </c>
      <c r="C309" s="41" t="s">
        <v>101</v>
      </c>
      <c r="D309" s="42">
        <f>ROUND(SUMIF(RV_DATA!AB267:AB298, -1506593801, RV_DATA!I267:I298), 6)</f>
        <v>0.25235000000000002</v>
      </c>
      <c r="E309" s="50">
        <f>ROUND(RV_DATA!K273, 6)</f>
        <v>311.16000000000003</v>
      </c>
      <c r="F309" s="50">
        <f>ROUND(SUMIF(RV_DATA!AB267:AB298, -1506593801, RV_DATA!M267:M298), 6)</f>
        <v>78.52</v>
      </c>
      <c r="G309" s="50">
        <f>ROUND(SUMIF(RV_DATA!AB267:AB298, -1506593801, RV_DATA!O267:O298), 6)</f>
        <v>78.52</v>
      </c>
      <c r="Q309">
        <v>3</v>
      </c>
    </row>
    <row r="310" spans="1:17" ht="14.25" x14ac:dyDescent="0.2">
      <c r="A310" s="49" t="s">
        <v>729</v>
      </c>
      <c r="B310" s="41" t="s">
        <v>731</v>
      </c>
      <c r="C310" s="41" t="s">
        <v>659</v>
      </c>
      <c r="D310" s="42">
        <f>ROUND(SUMIF(RV_DATA!AB267:AB298, -750724247, RV_DATA!I267:I298), 6)</f>
        <v>3.9199999999999999E-2</v>
      </c>
      <c r="E310" s="50">
        <f>ROUND(RV_DATA!K272, 6)</f>
        <v>83394.850000000006</v>
      </c>
      <c r="F310" s="50">
        <f>ROUND(SUMIF(RV_DATA!AB267:AB298, -750724247, RV_DATA!M267:M298), 6)</f>
        <v>3269.08</v>
      </c>
      <c r="G310" s="50">
        <f>ROUND(SUMIF(RV_DATA!AB267:AB298, -750724247, RV_DATA!O267:O298), 6)</f>
        <v>3269.08</v>
      </c>
      <c r="Q310">
        <v>3</v>
      </c>
    </row>
    <row r="311" spans="1:17" ht="14.25" x14ac:dyDescent="0.2">
      <c r="A311" s="49" t="s">
        <v>861</v>
      </c>
      <c r="B311" s="41" t="s">
        <v>863</v>
      </c>
      <c r="C311" s="41" t="s">
        <v>659</v>
      </c>
      <c r="D311" s="42">
        <f>ROUND(SUMIF(RV_DATA!AB267:AB298, 1369410834, RV_DATA!I267:I298), 6)</f>
        <v>2.4009999999999999E-3</v>
      </c>
      <c r="E311" s="50">
        <f>ROUND(RV_DATA!K271, 6)</f>
        <v>67416.31</v>
      </c>
      <c r="F311" s="50">
        <f>ROUND(SUMIF(RV_DATA!AB267:AB298, 1369410834, RV_DATA!M267:M298), 6)</f>
        <v>161.87</v>
      </c>
      <c r="G311" s="50">
        <f>ROUND(SUMIF(RV_DATA!AB267:AB298, 1369410834, RV_DATA!O267:O298), 6)</f>
        <v>161.87</v>
      </c>
      <c r="Q311">
        <v>3</v>
      </c>
    </row>
    <row r="312" spans="1:17" ht="42.75" x14ac:dyDescent="0.2">
      <c r="A312" s="49" t="s">
        <v>810</v>
      </c>
      <c r="B312" s="41" t="s">
        <v>812</v>
      </c>
      <c r="C312" s="41" t="s">
        <v>101</v>
      </c>
      <c r="D312" s="42">
        <f>ROUND(SUMIF(RV_DATA!AB267:AB298, -357042911, RV_DATA!I267:I298), 6)</f>
        <v>5.0469999999999997</v>
      </c>
      <c r="E312" s="50">
        <f>ROUND(RV_DATA!K282, 6)</f>
        <v>128.43</v>
      </c>
      <c r="F312" s="50">
        <f>ROUND(SUMIF(RV_DATA!AB267:AB298, -357042911, RV_DATA!M267:M298), 6)</f>
        <v>648.19000000000005</v>
      </c>
      <c r="G312" s="50">
        <f>ROUND(SUMIF(RV_DATA!AB267:AB298, -357042911, RV_DATA!O267:O298), 6)</f>
        <v>648.19000000000005</v>
      </c>
      <c r="Q312">
        <v>3</v>
      </c>
    </row>
    <row r="313" spans="1:17" ht="28.5" x14ac:dyDescent="0.2">
      <c r="A313" s="49" t="s">
        <v>864</v>
      </c>
      <c r="B313" s="41" t="s">
        <v>866</v>
      </c>
      <c r="C313" s="41" t="s">
        <v>486</v>
      </c>
      <c r="D313" s="42">
        <f>ROUND(SUMIF(RV_DATA!AB267:AB298, 812254869, RV_DATA!I267:I298), 6)</f>
        <v>0.50470000000000004</v>
      </c>
      <c r="E313" s="50">
        <f>ROUND(RV_DATA!K270, 6)</f>
        <v>68345.399999999994</v>
      </c>
      <c r="F313" s="50">
        <f>ROUND(SUMIF(RV_DATA!AB267:AB298, 812254869, RV_DATA!M267:M298), 6)</f>
        <v>34493.919999999998</v>
      </c>
      <c r="G313" s="50">
        <f>ROUND(SUMIF(RV_DATA!AB267:AB298, 812254869, RV_DATA!O267:O298), 6)</f>
        <v>34493.919999999998</v>
      </c>
      <c r="Q313">
        <v>3</v>
      </c>
    </row>
    <row r="314" spans="1:17" ht="28.5" x14ac:dyDescent="0.2">
      <c r="A314" s="49" t="s">
        <v>885</v>
      </c>
      <c r="B314" s="41" t="s">
        <v>887</v>
      </c>
      <c r="C314" s="41" t="s">
        <v>87</v>
      </c>
      <c r="D314" s="42">
        <f>ROUND(SUMIF(RV_DATA!AB267:AB298, 1077428857, RV_DATA!I267:I298), 6)</f>
        <v>1.575</v>
      </c>
      <c r="E314" s="50">
        <f>ROUND(RV_DATA!K294, 6)</f>
        <v>142.68</v>
      </c>
      <c r="F314" s="50">
        <f>ROUND(SUMIF(RV_DATA!AB267:AB298, 1077428857, RV_DATA!M267:M298), 6)</f>
        <v>224.72</v>
      </c>
      <c r="G314" s="50">
        <f>ROUND(SUMIF(RV_DATA!AB267:AB298, 1077428857, RV_DATA!O267:O298), 6)</f>
        <v>224.72</v>
      </c>
      <c r="Q314">
        <v>3</v>
      </c>
    </row>
    <row r="315" spans="1:17" ht="57" x14ac:dyDescent="0.2">
      <c r="A315" s="49" t="s">
        <v>750</v>
      </c>
      <c r="B315" s="41" t="s">
        <v>752</v>
      </c>
      <c r="C315" s="41" t="s">
        <v>87</v>
      </c>
      <c r="D315" s="42">
        <f>ROUND(SUMIF(RV_DATA!AB267:AB298, 1968551863, RV_DATA!I267:I298), 6)</f>
        <v>28.77</v>
      </c>
      <c r="E315" s="50">
        <f>ROUND(RV_DATA!K289, 6)</f>
        <v>75.66</v>
      </c>
      <c r="F315" s="50">
        <f>ROUND(SUMIF(RV_DATA!AB267:AB298, 1968551863, RV_DATA!M267:M298), 6)</f>
        <v>2176.7399999999998</v>
      </c>
      <c r="G315" s="50">
        <f>ROUND(SUMIF(RV_DATA!AB267:AB298, 1968551863, RV_DATA!O267:O298), 6)</f>
        <v>2176.7399999999998</v>
      </c>
      <c r="Q315">
        <v>3</v>
      </c>
    </row>
    <row r="316" spans="1:17" ht="14.25" x14ac:dyDescent="0.2">
      <c r="A316" s="49" t="s">
        <v>721</v>
      </c>
      <c r="B316" s="41" t="s">
        <v>722</v>
      </c>
      <c r="C316" s="41" t="s">
        <v>659</v>
      </c>
      <c r="D316" s="42">
        <f>ROUND(SUMIF(RV_DATA!AB267:AB298, -883491509, RV_DATA!I267:I298), 6)</f>
        <v>0.52993999999999997</v>
      </c>
      <c r="E316" s="50">
        <f>ROUND(RV_DATA!K267, 6)</f>
        <v>0</v>
      </c>
      <c r="F316" s="50">
        <f>ROUND(SUMIF(RV_DATA!AB267:AB298, -883491509, RV_DATA!M267:M298), 6)</f>
        <v>0</v>
      </c>
      <c r="G316" s="50">
        <f>ROUND(SUMIF(RV_DATA!AB267:AB298, -883491509, RV_DATA!O267:O298), 6)</f>
        <v>0</v>
      </c>
      <c r="Q316">
        <v>3</v>
      </c>
    </row>
    <row r="317" spans="1:17" ht="15" x14ac:dyDescent="0.25">
      <c r="A317" s="81" t="s">
        <v>1158</v>
      </c>
      <c r="B317" s="81"/>
      <c r="C317" s="81"/>
      <c r="D317" s="81"/>
      <c r="E317" s="82">
        <f>SUMIF(Q300:Q316, 3, F300:F316)</f>
        <v>87378.040000000008</v>
      </c>
      <c r="F317" s="82"/>
      <c r="G317" s="51"/>
    </row>
    <row r="318" spans="1:17" ht="16.5" x14ac:dyDescent="0.2">
      <c r="A318" s="77" t="str">
        <f>CONCATENATE("Подраздел: ",IF(Source!G723&lt;&gt;"Новый подраздел", Source!G723, ""))</f>
        <v>Подраздел: Сантехника</v>
      </c>
      <c r="B318" s="78"/>
      <c r="C318" s="78"/>
      <c r="D318" s="78"/>
      <c r="E318" s="78"/>
      <c r="F318" s="78"/>
      <c r="G318" s="78"/>
    </row>
    <row r="319" spans="1:17" ht="14.25" x14ac:dyDescent="0.2">
      <c r="A319" s="79" t="s">
        <v>1157</v>
      </c>
      <c r="B319" s="80"/>
      <c r="C319" s="80"/>
      <c r="D319" s="80"/>
      <c r="E319" s="80"/>
      <c r="F319" s="80"/>
      <c r="G319" s="80"/>
    </row>
    <row r="320" spans="1:17" ht="28.5" x14ac:dyDescent="0.2">
      <c r="A320" s="49" t="s">
        <v>900</v>
      </c>
      <c r="B320" s="41" t="s">
        <v>902</v>
      </c>
      <c r="C320" s="41" t="s">
        <v>659</v>
      </c>
      <c r="D320" s="42">
        <f>ROUND(SUMIF(RV_DATA!AB300:AB312, -1020864924, RV_DATA!I300:I312), 6)</f>
        <v>1.08E-4</v>
      </c>
      <c r="E320" s="50">
        <f>ROUND(RV_DATA!K307, 6)</f>
        <v>238805.23</v>
      </c>
      <c r="F320" s="50">
        <f>ROUND(SUMIF(RV_DATA!AB300:AB312, -1020864924, RV_DATA!M300:M312), 6)</f>
        <v>25.79</v>
      </c>
      <c r="G320" s="50">
        <f>ROUND(SUMIF(RV_DATA!AB300:AB312, -1020864924, RV_DATA!O300:O312), 6)</f>
        <v>25.79</v>
      </c>
      <c r="Q320">
        <v>3</v>
      </c>
    </row>
    <row r="321" spans="1:17" ht="14.25" x14ac:dyDescent="0.2">
      <c r="A321" s="49" t="s">
        <v>774</v>
      </c>
      <c r="B321" s="41" t="s">
        <v>776</v>
      </c>
      <c r="C321" s="41" t="s">
        <v>659</v>
      </c>
      <c r="D321" s="42">
        <f>ROUND(SUMIF(RV_DATA!AB300:AB312, 1334291300, RV_DATA!I300:I312), 6)</f>
        <v>1.2E-4</v>
      </c>
      <c r="E321" s="50">
        <f>ROUND(RV_DATA!K312, 6)</f>
        <v>99048.85</v>
      </c>
      <c r="F321" s="50">
        <f>ROUND(SUMIF(RV_DATA!AB300:AB312, 1334291300, RV_DATA!M300:M312), 6)</f>
        <v>11.89</v>
      </c>
      <c r="G321" s="50">
        <f>ROUND(SUMIF(RV_DATA!AB300:AB312, 1334291300, RV_DATA!O300:O312), 6)</f>
        <v>11.89</v>
      </c>
      <c r="Q321">
        <v>3</v>
      </c>
    </row>
    <row r="322" spans="1:17" ht="42.75" x14ac:dyDescent="0.2">
      <c r="A322" s="49" t="s">
        <v>915</v>
      </c>
      <c r="B322" s="41" t="s">
        <v>917</v>
      </c>
      <c r="C322" s="41" t="s">
        <v>659</v>
      </c>
      <c r="D322" s="42">
        <f>ROUND(SUMIF(RV_DATA!AB300:AB312, -1059573763, RV_DATA!I300:I312), 6)</f>
        <v>3.5E-4</v>
      </c>
      <c r="E322" s="50">
        <f>ROUND(RV_DATA!K311, 6)</f>
        <v>86978.240000000005</v>
      </c>
      <c r="F322" s="50">
        <f>ROUND(SUMIF(RV_DATA!AB300:AB312, -1059573763, RV_DATA!M300:M312), 6)</f>
        <v>30.44</v>
      </c>
      <c r="G322" s="50">
        <f>ROUND(SUMIF(RV_DATA!AB300:AB312, -1059573763, RV_DATA!O300:O312), 6)</f>
        <v>30.44</v>
      </c>
      <c r="Q322">
        <v>3</v>
      </c>
    </row>
    <row r="323" spans="1:17" ht="14.25" x14ac:dyDescent="0.2">
      <c r="A323" s="49" t="s">
        <v>687</v>
      </c>
      <c r="B323" s="41" t="s">
        <v>689</v>
      </c>
      <c r="C323" s="41" t="s">
        <v>101</v>
      </c>
      <c r="D323" s="42">
        <f>ROUND(SUMIF(RV_DATA!AB300:AB312, 1172976567, RV_DATA!I300:I312), 6)</f>
        <v>3.4000000000000002E-2</v>
      </c>
      <c r="E323" s="50">
        <f>ROUND(RV_DATA!K306, 6)</f>
        <v>149.35</v>
      </c>
      <c r="F323" s="50">
        <f>ROUND(SUMIF(RV_DATA!AB300:AB312, 1172976567, RV_DATA!M300:M312), 6)</f>
        <v>5.08</v>
      </c>
      <c r="G323" s="50">
        <f>ROUND(SUMIF(RV_DATA!AB300:AB312, 1172976567, RV_DATA!O300:O312), 6)</f>
        <v>5.08</v>
      </c>
      <c r="Q323">
        <v>3</v>
      </c>
    </row>
    <row r="324" spans="1:17" ht="42.75" x14ac:dyDescent="0.2">
      <c r="A324" s="49" t="s">
        <v>897</v>
      </c>
      <c r="B324" s="41" t="s">
        <v>899</v>
      </c>
      <c r="C324" s="41" t="s">
        <v>215</v>
      </c>
      <c r="D324" s="42">
        <f>ROUND(SUMIF(RV_DATA!AB300:AB312, 2114986976, RV_DATA!I300:I312), 6)</f>
        <v>2</v>
      </c>
      <c r="E324" s="50">
        <f>ROUND(RV_DATA!K300, 6)</f>
        <v>151.54</v>
      </c>
      <c r="F324" s="50">
        <f>ROUND(SUMIF(RV_DATA!AB300:AB312, 2114986976, RV_DATA!M300:M312), 6)</f>
        <v>303.08</v>
      </c>
      <c r="G324" s="50">
        <f>ROUND(SUMIF(RV_DATA!AB300:AB312, 2114986976, RV_DATA!O300:O312), 6)</f>
        <v>303.08</v>
      </c>
      <c r="Q324">
        <v>3</v>
      </c>
    </row>
    <row r="325" spans="1:17" ht="28.5" x14ac:dyDescent="0.2">
      <c r="A325" s="49" t="s">
        <v>903</v>
      </c>
      <c r="B325" s="41" t="s">
        <v>905</v>
      </c>
      <c r="C325" s="41" t="s">
        <v>659</v>
      </c>
      <c r="D325" s="42">
        <f>ROUND(SUMIF(RV_DATA!AB300:AB312, 1997117069, RV_DATA!I300:I312), 6)</f>
        <v>7.8999999999999996E-5</v>
      </c>
      <c r="E325" s="50">
        <f>ROUND(RV_DATA!K305, 6)</f>
        <v>39043.43</v>
      </c>
      <c r="F325" s="50">
        <f>ROUND(SUMIF(RV_DATA!AB300:AB312, 1997117069, RV_DATA!M300:M312), 6)</f>
        <v>3.08</v>
      </c>
      <c r="G325" s="50">
        <f>ROUND(SUMIF(RV_DATA!AB300:AB312, 1997117069, RV_DATA!O300:O312), 6)</f>
        <v>3.08</v>
      </c>
      <c r="Q325">
        <v>3</v>
      </c>
    </row>
    <row r="326" spans="1:17" ht="42.75" x14ac:dyDescent="0.2">
      <c r="A326" s="49" t="s">
        <v>331</v>
      </c>
      <c r="B326" s="41" t="s">
        <v>332</v>
      </c>
      <c r="C326" s="41" t="s">
        <v>204</v>
      </c>
      <c r="D326" s="42">
        <f>ROUND(SUMIF(RV_DATA!AB300:AB312, 1033048147, RV_DATA!I300:I312), 6)</f>
        <v>2</v>
      </c>
      <c r="E326" s="50">
        <f>ROUND(RV_DATA!K301, 6)</f>
        <v>148.13999999999999</v>
      </c>
      <c r="F326" s="50">
        <f>ROUND(SUMIF(RV_DATA!AB300:AB312, 1033048147, RV_DATA!M300:M312), 6)</f>
        <v>296.27999999999997</v>
      </c>
      <c r="G326" s="50">
        <f>ROUND(SUMIF(RV_DATA!AB300:AB312, 1033048147, RV_DATA!O300:O312), 6)</f>
        <v>296.27999999999997</v>
      </c>
      <c r="Q326">
        <v>3</v>
      </c>
    </row>
    <row r="327" spans="1:17" ht="42.75" x14ac:dyDescent="0.2">
      <c r="A327" s="49" t="s">
        <v>906</v>
      </c>
      <c r="B327" s="41" t="s">
        <v>908</v>
      </c>
      <c r="C327" s="41" t="s">
        <v>204</v>
      </c>
      <c r="D327" s="42">
        <f>ROUND(SUMIF(RV_DATA!AB300:AB312, 2049602087, RV_DATA!I300:I312), 6)</f>
        <v>1</v>
      </c>
      <c r="E327" s="50">
        <f>ROUND(RV_DATA!K304, 6)</f>
        <v>931.17</v>
      </c>
      <c r="F327" s="50">
        <f>ROUND(SUMIF(RV_DATA!AB300:AB312, 2049602087, RV_DATA!M300:M312), 6)</f>
        <v>931.17</v>
      </c>
      <c r="G327" s="50">
        <f>ROUND(SUMIF(RV_DATA!AB300:AB312, 2049602087, RV_DATA!O300:O312), 6)</f>
        <v>931.17</v>
      </c>
      <c r="Q327">
        <v>3</v>
      </c>
    </row>
    <row r="328" spans="1:17" ht="42.75" x14ac:dyDescent="0.2">
      <c r="A328" s="49" t="s">
        <v>909</v>
      </c>
      <c r="B328" s="41" t="s">
        <v>911</v>
      </c>
      <c r="C328" s="41" t="s">
        <v>204</v>
      </c>
      <c r="D328" s="42">
        <f>ROUND(SUMIF(RV_DATA!AB300:AB312, 1615305796, RV_DATA!I300:I312), 6)</f>
        <v>2</v>
      </c>
      <c r="E328" s="50">
        <f>ROUND(RV_DATA!K303, 6)</f>
        <v>185.05</v>
      </c>
      <c r="F328" s="50">
        <f>ROUND(SUMIF(RV_DATA!AB300:AB312, 1615305796, RV_DATA!M300:M312), 6)</f>
        <v>370.1</v>
      </c>
      <c r="G328" s="50">
        <f>ROUND(SUMIF(RV_DATA!AB300:AB312, 1615305796, RV_DATA!O300:O312), 6)</f>
        <v>370.1</v>
      </c>
      <c r="Q328">
        <v>3</v>
      </c>
    </row>
    <row r="329" spans="1:17" ht="42.75" x14ac:dyDescent="0.2">
      <c r="A329" s="49" t="s">
        <v>912</v>
      </c>
      <c r="B329" s="41" t="s">
        <v>914</v>
      </c>
      <c r="C329" s="41" t="s">
        <v>204</v>
      </c>
      <c r="D329" s="42">
        <f>ROUND(SUMIF(RV_DATA!AB300:AB312, 297173100, RV_DATA!I300:I312), 6)</f>
        <v>1</v>
      </c>
      <c r="E329" s="50">
        <f>ROUND(RV_DATA!K302, 6)</f>
        <v>95.2</v>
      </c>
      <c r="F329" s="50">
        <f>ROUND(SUMIF(RV_DATA!AB300:AB312, 297173100, RV_DATA!M300:M312), 6)</f>
        <v>95.2</v>
      </c>
      <c r="G329" s="50">
        <f>ROUND(SUMIF(RV_DATA!AB300:AB312, 297173100, RV_DATA!O300:O312), 6)</f>
        <v>95.2</v>
      </c>
      <c r="Q329">
        <v>3</v>
      </c>
    </row>
    <row r="330" spans="1:17" ht="57" x14ac:dyDescent="0.2">
      <c r="A330" s="49" t="s">
        <v>344</v>
      </c>
      <c r="B330" s="41" t="s">
        <v>345</v>
      </c>
      <c r="C330" s="41" t="s">
        <v>204</v>
      </c>
      <c r="D330" s="42">
        <f>ROUND(SUMIF(RV_DATA!AB300:AB312, 1928749278, RV_DATA!I300:I312), 6)</f>
        <v>1</v>
      </c>
      <c r="E330" s="50">
        <f>ROUND(RV_DATA!K308, 6)</f>
        <v>6247.62</v>
      </c>
      <c r="F330" s="50">
        <f>ROUND(SUMIF(RV_DATA!AB300:AB312, 1928749278, RV_DATA!M300:M312), 6)</f>
        <v>6247.62</v>
      </c>
      <c r="G330" s="50">
        <f>ROUND(SUMIF(RV_DATA!AB300:AB312, 1928749278, RV_DATA!O300:O312), 6)</f>
        <v>6247.62</v>
      </c>
      <c r="Q330">
        <v>3</v>
      </c>
    </row>
    <row r="331" spans="1:17" ht="28.5" x14ac:dyDescent="0.2">
      <c r="A331" s="49" t="s">
        <v>918</v>
      </c>
      <c r="B331" s="41" t="s">
        <v>920</v>
      </c>
      <c r="C331" s="41" t="s">
        <v>87</v>
      </c>
      <c r="D331" s="42">
        <f>ROUND(SUMIF(RV_DATA!AB300:AB312, 499861298, RV_DATA!I300:I312), 6)</f>
        <v>4</v>
      </c>
      <c r="E331" s="50">
        <f>ROUND(RV_DATA!K310, 6)</f>
        <v>26.34</v>
      </c>
      <c r="F331" s="50">
        <f>ROUND(SUMIF(RV_DATA!AB300:AB312, 499861298, RV_DATA!M300:M312), 6)</f>
        <v>105.36</v>
      </c>
      <c r="G331" s="50">
        <f>ROUND(SUMIF(RV_DATA!AB300:AB312, 499861298, RV_DATA!O300:O312), 6)</f>
        <v>105.36</v>
      </c>
      <c r="Q331">
        <v>3</v>
      </c>
    </row>
    <row r="332" spans="1:17" ht="57" x14ac:dyDescent="0.2">
      <c r="A332" s="49" t="s">
        <v>921</v>
      </c>
      <c r="B332" s="41" t="s">
        <v>923</v>
      </c>
      <c r="C332" s="41" t="s">
        <v>204</v>
      </c>
      <c r="D332" s="42">
        <f>ROUND(SUMIF(RV_DATA!AB300:AB312, -531259987, RV_DATA!I300:I312), 6)</f>
        <v>1</v>
      </c>
      <c r="E332" s="50">
        <f>ROUND(RV_DATA!K309, 6)</f>
        <v>1764.14</v>
      </c>
      <c r="F332" s="50">
        <f>ROUND(SUMIF(RV_DATA!AB300:AB312, -531259987, RV_DATA!M300:M312), 6)</f>
        <v>1764.14</v>
      </c>
      <c r="G332" s="50">
        <f>ROUND(SUMIF(RV_DATA!AB300:AB312, -531259987, RV_DATA!O300:O312), 6)</f>
        <v>1764.14</v>
      </c>
      <c r="Q332">
        <v>3</v>
      </c>
    </row>
    <row r="333" spans="1:17" ht="15" x14ac:dyDescent="0.25">
      <c r="A333" s="81" t="s">
        <v>1158</v>
      </c>
      <c r="B333" s="81"/>
      <c r="C333" s="81"/>
      <c r="D333" s="81"/>
      <c r="E333" s="82">
        <f>SUMIF(Q320:Q332, 3, F320:F332)</f>
        <v>10189.23</v>
      </c>
      <c r="F333" s="82"/>
      <c r="G333" s="51"/>
    </row>
    <row r="334" spans="1:17" ht="16.5" x14ac:dyDescent="0.2">
      <c r="A334" s="77" t="str">
        <f>CONCATENATE("Раздел: ",IF(Source!G794&lt;&gt;"Новый раздел", Source!G794, ""))</f>
        <v>Раздел: 4 эт. Кабинет 47</v>
      </c>
      <c r="B334" s="78"/>
      <c r="C334" s="78"/>
      <c r="D334" s="78"/>
      <c r="E334" s="78"/>
      <c r="F334" s="78"/>
      <c r="G334" s="78"/>
    </row>
    <row r="335" spans="1:17" ht="16.5" x14ac:dyDescent="0.2">
      <c r="A335" s="77" t="str">
        <f>CONCATENATE("Подраздел: ",IF(Source!G798&lt;&gt;"Новый подраздел", Source!G798, ""))</f>
        <v>Подраздел: Потолок</v>
      </c>
      <c r="B335" s="78"/>
      <c r="C335" s="78"/>
      <c r="D335" s="78"/>
      <c r="E335" s="78"/>
      <c r="F335" s="78"/>
      <c r="G335" s="78"/>
    </row>
    <row r="336" spans="1:17" ht="14.25" x14ac:dyDescent="0.2">
      <c r="A336" s="79" t="s">
        <v>1159</v>
      </c>
      <c r="B336" s="80"/>
      <c r="C336" s="80"/>
      <c r="D336" s="80"/>
      <c r="E336" s="80"/>
      <c r="F336" s="80"/>
      <c r="G336" s="80"/>
    </row>
    <row r="337" spans="1:17" ht="57" x14ac:dyDescent="0.2">
      <c r="A337" s="49" t="s">
        <v>693</v>
      </c>
      <c r="B337" s="41" t="s">
        <v>695</v>
      </c>
      <c r="C337" s="41" t="s">
        <v>696</v>
      </c>
      <c r="D337" s="42">
        <f>ROUND(SUMIF(RV_DATA!AB315:AB325, -1125792185, RV_DATA!I315:I325), 6)</f>
        <v>1.9959999999999999E-2</v>
      </c>
      <c r="E337" s="50">
        <f>ROUND(RV_DATA!K316, 6)</f>
        <v>11.86</v>
      </c>
      <c r="F337" s="50">
        <f>ROUND(SUMIF(RV_DATA!AB315:AB325, -1125792185, RV_DATA!M315:M325), 6)</f>
        <v>0.23</v>
      </c>
      <c r="G337" s="50">
        <f>ROUND(SUMIF(RV_DATA!AB315:AB325, -1125792185, RV_DATA!O315:O325), 6)</f>
        <v>0.23</v>
      </c>
      <c r="Q337">
        <v>2</v>
      </c>
    </row>
    <row r="338" spans="1:17" ht="15" x14ac:dyDescent="0.25">
      <c r="A338" s="81" t="s">
        <v>1160</v>
      </c>
      <c r="B338" s="81"/>
      <c r="C338" s="81"/>
      <c r="D338" s="81"/>
      <c r="E338" s="82">
        <f>SUMIF(Q337:Q337, 2, F337:F337)</f>
        <v>0.23</v>
      </c>
      <c r="F338" s="82"/>
      <c r="G338" s="51"/>
    </row>
    <row r="339" spans="1:17" ht="14.25" x14ac:dyDescent="0.2">
      <c r="A339" s="79" t="s">
        <v>1157</v>
      </c>
      <c r="B339" s="80"/>
      <c r="C339" s="80"/>
      <c r="D339" s="80"/>
      <c r="E339" s="80"/>
      <c r="F339" s="80"/>
      <c r="G339" s="80"/>
    </row>
    <row r="340" spans="1:17" ht="14.25" x14ac:dyDescent="0.2">
      <c r="A340" s="49" t="s">
        <v>706</v>
      </c>
      <c r="B340" s="41" t="s">
        <v>708</v>
      </c>
      <c r="C340" s="41" t="s">
        <v>101</v>
      </c>
      <c r="D340" s="42">
        <f>ROUND(SUMIF(RV_DATA!AB315:AB325, -1532834414, RV_DATA!I315:I325), 6)</f>
        <v>0.15468999999999999</v>
      </c>
      <c r="E340" s="50">
        <f>ROUND(RV_DATA!K325, 6)</f>
        <v>23.91</v>
      </c>
      <c r="F340" s="50">
        <f>ROUND(SUMIF(RV_DATA!AB315:AB325, -1532834414, RV_DATA!M315:M325), 6)</f>
        <v>3.7</v>
      </c>
      <c r="G340" s="50">
        <f>ROUND(SUMIF(RV_DATA!AB315:AB325, -1532834414, RV_DATA!O315:O325), 6)</f>
        <v>3.7</v>
      </c>
      <c r="Q340">
        <v>3</v>
      </c>
    </row>
    <row r="341" spans="1:17" ht="14.25" x14ac:dyDescent="0.2">
      <c r="A341" s="49" t="s">
        <v>697</v>
      </c>
      <c r="B341" s="41" t="s">
        <v>699</v>
      </c>
      <c r="C341" s="41" t="s">
        <v>486</v>
      </c>
      <c r="D341" s="42">
        <f>ROUND(SUMIF(RV_DATA!AB315:AB325, -1097784124, RV_DATA!I315:I325), 6)</f>
        <v>2.9940000000000001E-3</v>
      </c>
      <c r="E341" s="50">
        <f>ROUND(RV_DATA!K324, 6)</f>
        <v>49.83</v>
      </c>
      <c r="F341" s="50">
        <f>ROUND(SUMIF(RV_DATA!AB315:AB325, -1097784124, RV_DATA!M315:M325), 6)</f>
        <v>0.15</v>
      </c>
      <c r="G341" s="50">
        <f>ROUND(SUMIF(RV_DATA!AB315:AB325, -1097784124, RV_DATA!O315:O325), 6)</f>
        <v>0.15</v>
      </c>
      <c r="Q341">
        <v>3</v>
      </c>
    </row>
    <row r="342" spans="1:17" ht="28.5" x14ac:dyDescent="0.2">
      <c r="A342" s="49" t="s">
        <v>709</v>
      </c>
      <c r="B342" s="41" t="s">
        <v>711</v>
      </c>
      <c r="C342" s="41" t="s">
        <v>82</v>
      </c>
      <c r="D342" s="42">
        <f>ROUND(SUMIF(RV_DATA!AB315:AB325, 2039739391, RV_DATA!I315:I325), 6)</f>
        <v>0.3992</v>
      </c>
      <c r="E342" s="50">
        <f>ROUND(RV_DATA!K323, 6)</f>
        <v>431.83</v>
      </c>
      <c r="F342" s="50">
        <f>ROUND(SUMIF(RV_DATA!AB315:AB325, 2039739391, RV_DATA!M315:M325), 6)</f>
        <v>172.38</v>
      </c>
      <c r="G342" s="50">
        <f>ROUND(SUMIF(RV_DATA!AB315:AB325, 2039739391, RV_DATA!O315:O325), 6)</f>
        <v>172.38</v>
      </c>
      <c r="Q342">
        <v>3</v>
      </c>
    </row>
    <row r="343" spans="1:17" ht="28.5" x14ac:dyDescent="0.2">
      <c r="A343" s="49" t="s">
        <v>712</v>
      </c>
      <c r="B343" s="41" t="s">
        <v>714</v>
      </c>
      <c r="C343" s="41" t="s">
        <v>659</v>
      </c>
      <c r="D343" s="42">
        <f>ROUND(SUMIF(RV_DATA!AB315:AB325, 1815180334, RV_DATA!I315:I325), 6)</f>
        <v>2.7445000000000001E-2</v>
      </c>
      <c r="E343" s="50">
        <f>ROUND(RV_DATA!K322, 6)</f>
        <v>81852.28</v>
      </c>
      <c r="F343" s="50">
        <f>ROUND(SUMIF(RV_DATA!AB315:AB325, 1815180334, RV_DATA!M315:M325), 6)</f>
        <v>2246.44</v>
      </c>
      <c r="G343" s="50">
        <f>ROUND(SUMIF(RV_DATA!AB315:AB325, 1815180334, RV_DATA!O315:O325), 6)</f>
        <v>2246.44</v>
      </c>
      <c r="Q343">
        <v>3</v>
      </c>
    </row>
    <row r="344" spans="1:17" ht="57" x14ac:dyDescent="0.2">
      <c r="A344" s="49" t="s">
        <v>94</v>
      </c>
      <c r="B344" s="41" t="s">
        <v>95</v>
      </c>
      <c r="C344" s="41" t="s">
        <v>96</v>
      </c>
      <c r="D344" s="42">
        <f>ROUND(SUMIF(RV_DATA!AB315:AB325, -17149176, RV_DATA!I315:I325), 6)</f>
        <v>5.1397000000000004</v>
      </c>
      <c r="E344" s="50">
        <f>ROUND(RV_DATA!K315, 6)</f>
        <v>128.12</v>
      </c>
      <c r="F344" s="50">
        <f>ROUND(SUMIF(RV_DATA!AB315:AB325, -17149176, RV_DATA!M315:M325), 6)</f>
        <v>658.5</v>
      </c>
      <c r="G344" s="50">
        <f>ROUND(SUMIF(RV_DATA!AB315:AB325, -17149176, RV_DATA!O315:O325), 6)</f>
        <v>658.5</v>
      </c>
      <c r="Q344">
        <v>3</v>
      </c>
    </row>
    <row r="345" spans="1:17" ht="57" x14ac:dyDescent="0.2">
      <c r="A345" s="49" t="s">
        <v>94</v>
      </c>
      <c r="B345" s="41" t="s">
        <v>95</v>
      </c>
      <c r="C345" s="41" t="s">
        <v>96</v>
      </c>
      <c r="D345" s="42">
        <f>ROUND(SUMIF(RV_DATA!AB315:AB325, -187342921, RV_DATA!I315:I325), 6)</f>
        <v>-5.1397000000000004</v>
      </c>
      <c r="E345" s="50">
        <f>ROUND(RV_DATA!K317, 6)</f>
        <v>128.12</v>
      </c>
      <c r="F345" s="50">
        <f>ROUND(SUMIF(RV_DATA!AB315:AB325, -187342921, RV_DATA!M315:M325), 6)</f>
        <v>-658.5</v>
      </c>
      <c r="G345" s="50">
        <f>ROUND(SUMIF(RV_DATA!AB315:AB325, -187342921, RV_DATA!O315:O325), 6)</f>
        <v>-658.5</v>
      </c>
      <c r="Q345">
        <v>3</v>
      </c>
    </row>
    <row r="346" spans="1:17" ht="57" x14ac:dyDescent="0.2">
      <c r="A346" s="49" t="s">
        <v>715</v>
      </c>
      <c r="B346" s="41" t="s">
        <v>717</v>
      </c>
      <c r="C346" s="41" t="s">
        <v>101</v>
      </c>
      <c r="D346" s="42">
        <f>ROUND(SUMIF(RV_DATA!AB315:AB325, -91456575, RV_DATA!I315:I325), 6)</f>
        <v>13.273400000000001</v>
      </c>
      <c r="E346" s="50">
        <f>ROUND(RV_DATA!K321, 6)</f>
        <v>183.25</v>
      </c>
      <c r="F346" s="50">
        <f>ROUND(SUMIF(RV_DATA!AB315:AB325, -91456575, RV_DATA!M315:M325), 6)</f>
        <v>2432.35</v>
      </c>
      <c r="G346" s="50">
        <f>ROUND(SUMIF(RV_DATA!AB315:AB325, -91456575, RV_DATA!O315:O325), 6)</f>
        <v>2432.35</v>
      </c>
      <c r="Q346">
        <v>3</v>
      </c>
    </row>
    <row r="347" spans="1:17" ht="57" x14ac:dyDescent="0.2">
      <c r="A347" s="49" t="s">
        <v>718</v>
      </c>
      <c r="B347" s="41" t="s">
        <v>720</v>
      </c>
      <c r="C347" s="41" t="s">
        <v>101</v>
      </c>
      <c r="D347" s="42">
        <f>ROUND(SUMIF(RV_DATA!AB315:AB325, 2147139593, RV_DATA!I315:I325), 6)</f>
        <v>5.6886000000000001</v>
      </c>
      <c r="E347" s="50">
        <f>ROUND(RV_DATA!K320, 6)</f>
        <v>78.349999999999994</v>
      </c>
      <c r="F347" s="50">
        <f>ROUND(SUMIF(RV_DATA!AB315:AB325, 2147139593, RV_DATA!M315:M325), 6)</f>
        <v>445.7</v>
      </c>
      <c r="G347" s="50">
        <f>ROUND(SUMIF(RV_DATA!AB315:AB325, 2147139593, RV_DATA!O315:O325), 6)</f>
        <v>445.7</v>
      </c>
      <c r="Q347">
        <v>3</v>
      </c>
    </row>
    <row r="348" spans="1:17" ht="57" x14ac:dyDescent="0.2">
      <c r="A348" s="49" t="s">
        <v>99</v>
      </c>
      <c r="B348" s="41" t="s">
        <v>100</v>
      </c>
      <c r="C348" s="41" t="s">
        <v>101</v>
      </c>
      <c r="D348" s="42">
        <f>ROUND(SUMIF(RV_DATA!AB315:AB325, -1943594725, RV_DATA!I315:I325), 6)</f>
        <v>8.2334999999999994</v>
      </c>
      <c r="E348" s="50">
        <f>ROUND(RV_DATA!K318, 6)</f>
        <v>128.87</v>
      </c>
      <c r="F348" s="50">
        <f>ROUND(SUMIF(RV_DATA!AB315:AB325, -1943594725, RV_DATA!M315:M325), 6)</f>
        <v>1061.05</v>
      </c>
      <c r="G348" s="50">
        <f>ROUND(SUMIF(RV_DATA!AB315:AB325, -1943594725, RV_DATA!O315:O325), 6)</f>
        <v>1061.05</v>
      </c>
      <c r="Q348">
        <v>3</v>
      </c>
    </row>
    <row r="349" spans="1:17" ht="28.5" x14ac:dyDescent="0.2">
      <c r="A349" s="49" t="s">
        <v>753</v>
      </c>
      <c r="B349" s="41" t="s">
        <v>755</v>
      </c>
      <c r="C349" s="41" t="s">
        <v>486</v>
      </c>
      <c r="D349" s="42">
        <f>ROUND(SUMIF(RV_DATA!AB315:AB325, -2002642994, RV_DATA!I315:I325), 6)</f>
        <v>0.27944000000000002</v>
      </c>
      <c r="E349" s="50">
        <f>ROUND(RV_DATA!K319, 6)</f>
        <v>4676.4799999999996</v>
      </c>
      <c r="F349" s="50">
        <f>ROUND(SUMIF(RV_DATA!AB315:AB325, -2002642994, RV_DATA!M315:M325), 6)</f>
        <v>1306.8</v>
      </c>
      <c r="G349" s="50">
        <f>ROUND(SUMIF(RV_DATA!AB315:AB325, -2002642994, RV_DATA!O315:O325), 6)</f>
        <v>1306.8</v>
      </c>
      <c r="Q349">
        <v>3</v>
      </c>
    </row>
    <row r="350" spans="1:17" ht="15" x14ac:dyDescent="0.25">
      <c r="A350" s="81" t="s">
        <v>1158</v>
      </c>
      <c r="B350" s="81"/>
      <c r="C350" s="81"/>
      <c r="D350" s="81"/>
      <c r="E350" s="82">
        <f>SUMIF(Q340:Q349, 3, F340:F349)</f>
        <v>7668.5700000000006</v>
      </c>
      <c r="F350" s="82"/>
      <c r="G350" s="51"/>
    </row>
    <row r="351" spans="1:17" ht="16.5" x14ac:dyDescent="0.2">
      <c r="A351" s="77" t="str">
        <f>CONCATENATE("Подраздел: ",IF(Source!G839&lt;&gt;"Новый подраздел", Source!G839, ""))</f>
        <v>Подраздел: Стены</v>
      </c>
      <c r="B351" s="78"/>
      <c r="C351" s="78"/>
      <c r="D351" s="78"/>
      <c r="E351" s="78"/>
      <c r="F351" s="78"/>
      <c r="G351" s="78"/>
    </row>
    <row r="352" spans="1:17" ht="14.25" x14ac:dyDescent="0.2">
      <c r="A352" s="79" t="s">
        <v>1159</v>
      </c>
      <c r="B352" s="80"/>
      <c r="C352" s="80"/>
      <c r="D352" s="80"/>
      <c r="E352" s="80"/>
      <c r="F352" s="80"/>
      <c r="G352" s="80"/>
    </row>
    <row r="353" spans="1:17" ht="28.5" x14ac:dyDescent="0.2">
      <c r="A353" s="49" t="s">
        <v>738</v>
      </c>
      <c r="B353" s="41" t="s">
        <v>740</v>
      </c>
      <c r="C353" s="41" t="s">
        <v>696</v>
      </c>
      <c r="D353" s="42">
        <f>ROUND(SUMIF(RV_DATA!AB327:AB354, -1522604931, RV_DATA!I327:I354), 6)</f>
        <v>2.5350000000000001E-2</v>
      </c>
      <c r="E353" s="50">
        <f>ROUND(RV_DATA!K335, 6)</f>
        <v>5.79</v>
      </c>
      <c r="F353" s="50">
        <f>ROUND(SUMIF(RV_DATA!AB327:AB354, -1522604931, RV_DATA!M327:M354), 6)</f>
        <v>0.15</v>
      </c>
      <c r="G353" s="50">
        <f>ROUND(SUMIF(RV_DATA!AB327:AB354, -1522604931, RV_DATA!O327:O354), 6)</f>
        <v>0.15</v>
      </c>
      <c r="Q353">
        <v>2</v>
      </c>
    </row>
    <row r="354" spans="1:17" ht="57" x14ac:dyDescent="0.2">
      <c r="A354" s="49" t="s">
        <v>693</v>
      </c>
      <c r="B354" s="41" t="s">
        <v>695</v>
      </c>
      <c r="C354" s="41" t="s">
        <v>696</v>
      </c>
      <c r="D354" s="42">
        <f>ROUND(SUMIF(RV_DATA!AB327:AB354, -1125792185, RV_DATA!I327:I354), 6)</f>
        <v>3.5520000000000003E-2</v>
      </c>
      <c r="E354" s="50">
        <f>ROUND(RV_DATA!K341, 6)</f>
        <v>11.86</v>
      </c>
      <c r="F354" s="50">
        <f>ROUND(SUMIF(RV_DATA!AB327:AB354, -1125792185, RV_DATA!M327:M354), 6)</f>
        <v>0.42</v>
      </c>
      <c r="G354" s="50">
        <f>ROUND(SUMIF(RV_DATA!AB327:AB354, -1125792185, RV_DATA!O327:O354), 6)</f>
        <v>0.42</v>
      </c>
      <c r="Q354">
        <v>2</v>
      </c>
    </row>
    <row r="355" spans="1:17" ht="15" x14ac:dyDescent="0.25">
      <c r="A355" s="81" t="s">
        <v>1160</v>
      </c>
      <c r="B355" s="81"/>
      <c r="C355" s="81"/>
      <c r="D355" s="81"/>
      <c r="E355" s="82">
        <f>SUMIF(Q353:Q354, 2, F353:F354)</f>
        <v>0.56999999999999995</v>
      </c>
      <c r="F355" s="82"/>
      <c r="G355" s="51"/>
    </row>
    <row r="356" spans="1:17" ht="14.25" x14ac:dyDescent="0.2">
      <c r="A356" s="79" t="s">
        <v>1157</v>
      </c>
      <c r="B356" s="80"/>
      <c r="C356" s="80"/>
      <c r="D356" s="80"/>
      <c r="E356" s="80"/>
      <c r="F356" s="80"/>
      <c r="G356" s="80"/>
    </row>
    <row r="357" spans="1:17" ht="14.25" x14ac:dyDescent="0.2">
      <c r="A357" s="49" t="s">
        <v>706</v>
      </c>
      <c r="B357" s="41" t="s">
        <v>708</v>
      </c>
      <c r="C357" s="41" t="s">
        <v>101</v>
      </c>
      <c r="D357" s="42">
        <f>ROUND(SUMIF(RV_DATA!AB327:AB354, -1532834414, RV_DATA!I327:I354), 6)</f>
        <v>0.27812999999999999</v>
      </c>
      <c r="E357" s="50">
        <f>ROUND(RV_DATA!K334, 6)</f>
        <v>23.91</v>
      </c>
      <c r="F357" s="50">
        <f>ROUND(SUMIF(RV_DATA!AB327:AB354, -1532834414, RV_DATA!M327:M354), 6)</f>
        <v>6.65</v>
      </c>
      <c r="G357" s="50">
        <f>ROUND(SUMIF(RV_DATA!AB327:AB354, -1532834414, RV_DATA!O327:O354), 6)</f>
        <v>6.65</v>
      </c>
      <c r="Q357">
        <v>3</v>
      </c>
    </row>
    <row r="358" spans="1:17" ht="28.5" x14ac:dyDescent="0.2">
      <c r="A358" s="49" t="s">
        <v>684</v>
      </c>
      <c r="B358" s="41" t="s">
        <v>686</v>
      </c>
      <c r="C358" s="41" t="s">
        <v>659</v>
      </c>
      <c r="D358" s="42">
        <f>ROUND(SUMIF(RV_DATA!AB327:AB354, -453773343, RV_DATA!I327:I354), 6)</f>
        <v>2.3400000000000001E-3</v>
      </c>
      <c r="E358" s="50">
        <f>ROUND(RV_DATA!K339, 6)</f>
        <v>7313.44</v>
      </c>
      <c r="F358" s="50">
        <f>ROUND(SUMIF(RV_DATA!AB327:AB354, -453773343, RV_DATA!M327:M354), 6)</f>
        <v>17.09</v>
      </c>
      <c r="G358" s="50">
        <f>ROUND(SUMIF(RV_DATA!AB327:AB354, -453773343, RV_DATA!O327:O354), 6)</f>
        <v>17.09</v>
      </c>
      <c r="Q358">
        <v>3</v>
      </c>
    </row>
    <row r="359" spans="1:17" ht="14.25" x14ac:dyDescent="0.2">
      <c r="A359" s="49" t="s">
        <v>697</v>
      </c>
      <c r="B359" s="41" t="s">
        <v>699</v>
      </c>
      <c r="C359" s="41" t="s">
        <v>486</v>
      </c>
      <c r="D359" s="42">
        <f>ROUND(SUMIF(RV_DATA!AB327:AB354, -1097784124, RV_DATA!I327:I354), 6)</f>
        <v>0.141489</v>
      </c>
      <c r="E359" s="50">
        <f>ROUND(RV_DATA!K333, 6)</f>
        <v>49.83</v>
      </c>
      <c r="F359" s="50">
        <f>ROUND(SUMIF(RV_DATA!AB327:AB354, -1097784124, RV_DATA!M327:M354), 6)</f>
        <v>7.04</v>
      </c>
      <c r="G359" s="50">
        <f>ROUND(SUMIF(RV_DATA!AB327:AB354, -1097784124, RV_DATA!O327:O354), 6)</f>
        <v>7.04</v>
      </c>
      <c r="Q359">
        <v>3</v>
      </c>
    </row>
    <row r="360" spans="1:17" ht="14.25" x14ac:dyDescent="0.2">
      <c r="A360" s="49" t="s">
        <v>687</v>
      </c>
      <c r="B360" s="41" t="s">
        <v>689</v>
      </c>
      <c r="C360" s="41" t="s">
        <v>101</v>
      </c>
      <c r="D360" s="42">
        <f>ROUND(SUMIF(RV_DATA!AB327:AB354, 1172976567, RV_DATA!I327:I354), 6)</f>
        <v>9.9999999999999995E-7</v>
      </c>
      <c r="E360" s="50">
        <f>ROUND(RV_DATA!K338, 6)</f>
        <v>149.35</v>
      </c>
      <c r="F360" s="50">
        <f>ROUND(SUMIF(RV_DATA!AB327:AB354, 1172976567, RV_DATA!M327:M354), 6)</f>
        <v>0</v>
      </c>
      <c r="G360" s="50">
        <f>ROUND(SUMIF(RV_DATA!AB327:AB354, 1172976567, RV_DATA!O327:O354), 6)</f>
        <v>0</v>
      </c>
      <c r="Q360">
        <v>3</v>
      </c>
    </row>
    <row r="361" spans="1:17" ht="42.75" x14ac:dyDescent="0.2">
      <c r="A361" s="49" t="s">
        <v>894</v>
      </c>
      <c r="B361" s="41" t="s">
        <v>896</v>
      </c>
      <c r="C361" s="41" t="s">
        <v>87</v>
      </c>
      <c r="D361" s="42">
        <f>ROUND(SUMIF(RV_DATA!AB327:AB354, 1728327076, RV_DATA!I327:I354), 6)</f>
        <v>5.25</v>
      </c>
      <c r="E361" s="50">
        <f>ROUND(RV_DATA!K336, 6)</f>
        <v>18.350000000000001</v>
      </c>
      <c r="F361" s="50">
        <f>ROUND(SUMIF(RV_DATA!AB327:AB354, 1728327076, RV_DATA!M327:M354), 6)</f>
        <v>96.34</v>
      </c>
      <c r="G361" s="50">
        <f>ROUND(SUMIF(RV_DATA!AB327:AB354, 1728327076, RV_DATA!O327:O354), 6)</f>
        <v>96.34</v>
      </c>
      <c r="Q361">
        <v>3</v>
      </c>
    </row>
    <row r="362" spans="1:17" ht="28.5" x14ac:dyDescent="0.2">
      <c r="A362" s="49" t="s">
        <v>709</v>
      </c>
      <c r="B362" s="41" t="s">
        <v>711</v>
      </c>
      <c r="C362" s="41" t="s">
        <v>82</v>
      </c>
      <c r="D362" s="42">
        <f>ROUND(SUMIF(RV_DATA!AB327:AB354, 2039739391, RV_DATA!I327:I354), 6)</f>
        <v>0.69840000000000002</v>
      </c>
      <c r="E362" s="50">
        <f>ROUND(RV_DATA!K350, 6)</f>
        <v>431.83</v>
      </c>
      <c r="F362" s="50">
        <f>ROUND(SUMIF(RV_DATA!AB327:AB354, 2039739391, RV_DATA!M327:M354), 6)</f>
        <v>301.58999999999997</v>
      </c>
      <c r="G362" s="50">
        <f>ROUND(SUMIF(RV_DATA!AB327:AB354, 2039739391, RV_DATA!O327:O354), 6)</f>
        <v>301.58999999999997</v>
      </c>
      <c r="Q362">
        <v>3</v>
      </c>
    </row>
    <row r="363" spans="1:17" ht="28.5" x14ac:dyDescent="0.2">
      <c r="A363" s="49" t="s">
        <v>712</v>
      </c>
      <c r="B363" s="41" t="s">
        <v>714</v>
      </c>
      <c r="C363" s="41" t="s">
        <v>659</v>
      </c>
      <c r="D363" s="42">
        <f>ROUND(SUMIF(RV_DATA!AB327:AB354, 1815180334, RV_DATA!I327:I354), 6)</f>
        <v>4.4523E-2</v>
      </c>
      <c r="E363" s="50">
        <f>ROUND(RV_DATA!K349, 6)</f>
        <v>81852.28</v>
      </c>
      <c r="F363" s="50">
        <f>ROUND(SUMIF(RV_DATA!AB327:AB354, 1815180334, RV_DATA!M327:M354), 6)</f>
        <v>3644.31</v>
      </c>
      <c r="G363" s="50">
        <f>ROUND(SUMIF(RV_DATA!AB327:AB354, 1815180334, RV_DATA!O327:O354), 6)</f>
        <v>3644.31</v>
      </c>
      <c r="Q363">
        <v>3</v>
      </c>
    </row>
    <row r="364" spans="1:17" ht="57" x14ac:dyDescent="0.2">
      <c r="A364" s="49" t="s">
        <v>585</v>
      </c>
      <c r="B364" s="41" t="s">
        <v>586</v>
      </c>
      <c r="C364" s="41" t="s">
        <v>82</v>
      </c>
      <c r="D364" s="42">
        <f>ROUND(SUMIF(RV_DATA!AB327:AB354, -1164730469, RV_DATA!I327:I354), 6)</f>
        <v>1.5</v>
      </c>
      <c r="E364" s="50">
        <f>ROUND(RV_DATA!K332, 6)</f>
        <v>458.1</v>
      </c>
      <c r="F364" s="50">
        <f>ROUND(SUMIF(RV_DATA!AB327:AB354, -1164730469, RV_DATA!M327:M354), 6)</f>
        <v>687.15</v>
      </c>
      <c r="G364" s="50">
        <f>ROUND(SUMIF(RV_DATA!AB327:AB354, -1164730469, RV_DATA!O327:O354), 6)</f>
        <v>687.15</v>
      </c>
      <c r="Q364">
        <v>3</v>
      </c>
    </row>
    <row r="365" spans="1:17" ht="57" x14ac:dyDescent="0.2">
      <c r="A365" s="49" t="s">
        <v>94</v>
      </c>
      <c r="B365" s="41" t="s">
        <v>95</v>
      </c>
      <c r="C365" s="41" t="s">
        <v>96</v>
      </c>
      <c r="D365" s="42">
        <f>ROUND(SUMIF(RV_DATA!AB327:AB354, -17149176, RV_DATA!I327:I354), 6)</f>
        <v>9.1463999999999999</v>
      </c>
      <c r="E365" s="50">
        <f>ROUND(RV_DATA!K340, 6)</f>
        <v>128.12</v>
      </c>
      <c r="F365" s="50">
        <f>ROUND(SUMIF(RV_DATA!AB327:AB354, -17149176, RV_DATA!M327:M354), 6)</f>
        <v>1171.8399999999999</v>
      </c>
      <c r="G365" s="50">
        <f>ROUND(SUMIF(RV_DATA!AB327:AB354, -17149176, RV_DATA!O327:O354), 6)</f>
        <v>1171.8399999999999</v>
      </c>
      <c r="Q365">
        <v>3</v>
      </c>
    </row>
    <row r="366" spans="1:17" ht="57" x14ac:dyDescent="0.2">
      <c r="A366" s="49" t="s">
        <v>94</v>
      </c>
      <c r="B366" s="41" t="s">
        <v>95</v>
      </c>
      <c r="C366" s="41" t="s">
        <v>96</v>
      </c>
      <c r="D366" s="42">
        <f>ROUND(SUMIF(RV_DATA!AB327:AB354, -187342921, RV_DATA!I327:I354), 6)</f>
        <v>-9.1463999999999999</v>
      </c>
      <c r="E366" s="50">
        <f>ROUND(RV_DATA!K342, 6)</f>
        <v>128.12</v>
      </c>
      <c r="F366" s="50">
        <f>ROUND(SUMIF(RV_DATA!AB327:AB354, -187342921, RV_DATA!M327:M354), 6)</f>
        <v>-1171.8399999999999</v>
      </c>
      <c r="G366" s="50">
        <f>ROUND(SUMIF(RV_DATA!AB327:AB354, -187342921, RV_DATA!O327:O354), 6)</f>
        <v>-1171.8399999999999</v>
      </c>
      <c r="Q366">
        <v>3</v>
      </c>
    </row>
    <row r="367" spans="1:17" ht="57" x14ac:dyDescent="0.2">
      <c r="A367" s="49" t="s">
        <v>700</v>
      </c>
      <c r="B367" s="41" t="s">
        <v>702</v>
      </c>
      <c r="C367" s="41" t="s">
        <v>659</v>
      </c>
      <c r="D367" s="42">
        <f>ROUND(SUMIF(RV_DATA!AB327:AB354, -1174192813, RV_DATA!I327:I354), 6)</f>
        <v>4.1159999999999999E-3</v>
      </c>
      <c r="E367" s="50">
        <f>ROUND(RV_DATA!K331, 6)</f>
        <v>62638.49</v>
      </c>
      <c r="F367" s="50">
        <f>ROUND(SUMIF(RV_DATA!AB327:AB354, -1174192813, RV_DATA!M327:M354), 6)</f>
        <v>257.83999999999997</v>
      </c>
      <c r="G367" s="50">
        <f>ROUND(SUMIF(RV_DATA!AB327:AB354, -1174192813, RV_DATA!O327:O354), 6)</f>
        <v>257.83999999999997</v>
      </c>
      <c r="Q367">
        <v>3</v>
      </c>
    </row>
    <row r="368" spans="1:17" ht="57" x14ac:dyDescent="0.2">
      <c r="A368" s="49" t="s">
        <v>715</v>
      </c>
      <c r="B368" s="41" t="s">
        <v>717</v>
      </c>
      <c r="C368" s="41" t="s">
        <v>101</v>
      </c>
      <c r="D368" s="42">
        <f>ROUND(SUMIF(RV_DATA!AB327:AB354, -91456575, RV_DATA!I327:I354), 6)</f>
        <v>21.1266</v>
      </c>
      <c r="E368" s="50">
        <f>ROUND(RV_DATA!K348, 6)</f>
        <v>183.25</v>
      </c>
      <c r="F368" s="50">
        <f>ROUND(SUMIF(RV_DATA!AB327:AB354, -91456575, RV_DATA!M327:M354), 6)</f>
        <v>3871.45</v>
      </c>
      <c r="G368" s="50">
        <f>ROUND(SUMIF(RV_DATA!AB327:AB354, -91456575, RV_DATA!O327:O354), 6)</f>
        <v>3871.45</v>
      </c>
      <c r="Q368">
        <v>3</v>
      </c>
    </row>
    <row r="369" spans="1:17" ht="57" x14ac:dyDescent="0.2">
      <c r="A369" s="49" t="s">
        <v>718</v>
      </c>
      <c r="B369" s="41" t="s">
        <v>720</v>
      </c>
      <c r="C369" s="41" t="s">
        <v>101</v>
      </c>
      <c r="D369" s="42">
        <f>ROUND(SUMIF(RV_DATA!AB327:AB354, 2147139593, RV_DATA!I327:I354), 6)</f>
        <v>9.0792000000000002</v>
      </c>
      <c r="E369" s="50">
        <f>ROUND(RV_DATA!K347, 6)</f>
        <v>78.349999999999994</v>
      </c>
      <c r="F369" s="50">
        <f>ROUND(SUMIF(RV_DATA!AB327:AB354, 2147139593, RV_DATA!M327:M354), 6)</f>
        <v>711.36</v>
      </c>
      <c r="G369" s="50">
        <f>ROUND(SUMIF(RV_DATA!AB327:AB354, 2147139593, RV_DATA!O327:O354), 6)</f>
        <v>711.36</v>
      </c>
      <c r="Q369">
        <v>3</v>
      </c>
    </row>
    <row r="370" spans="1:17" ht="57" x14ac:dyDescent="0.2">
      <c r="A370" s="49" t="s">
        <v>99</v>
      </c>
      <c r="B370" s="41" t="s">
        <v>100</v>
      </c>
      <c r="C370" s="41" t="s">
        <v>101</v>
      </c>
      <c r="D370" s="42">
        <f>ROUND(SUMIF(RV_DATA!AB327:AB354, -1943594725, RV_DATA!I327:I354), 6)</f>
        <v>14.651999999999999</v>
      </c>
      <c r="E370" s="50">
        <f>ROUND(RV_DATA!K343, 6)</f>
        <v>128.87</v>
      </c>
      <c r="F370" s="50">
        <f>ROUND(SUMIF(RV_DATA!AB327:AB354, -1943594725, RV_DATA!M327:M354), 6)</f>
        <v>1888.2</v>
      </c>
      <c r="G370" s="50">
        <f>ROUND(SUMIF(RV_DATA!AB327:AB354, -1943594725, RV_DATA!O327:O354), 6)</f>
        <v>1888.2</v>
      </c>
      <c r="Q370">
        <v>3</v>
      </c>
    </row>
    <row r="371" spans="1:17" ht="42.75" x14ac:dyDescent="0.2">
      <c r="A371" s="49" t="s">
        <v>756</v>
      </c>
      <c r="B371" s="41" t="s">
        <v>758</v>
      </c>
      <c r="C371" s="41" t="s">
        <v>204</v>
      </c>
      <c r="D371" s="42">
        <f>ROUND(SUMIF(RV_DATA!AB327:AB354, -1148237389, RV_DATA!I327:I354), 6)</f>
        <v>3</v>
      </c>
      <c r="E371" s="50">
        <f>ROUND(RV_DATA!K353, 6)</f>
        <v>287.08999999999997</v>
      </c>
      <c r="F371" s="50">
        <f>ROUND(SUMIF(RV_DATA!AB327:AB354, -1148237389, RV_DATA!M327:M354), 6)</f>
        <v>861.27</v>
      </c>
      <c r="G371" s="50">
        <f>ROUND(SUMIF(RV_DATA!AB327:AB354, -1148237389, RV_DATA!O327:O354), 6)</f>
        <v>861.27</v>
      </c>
      <c r="Q371">
        <v>3</v>
      </c>
    </row>
    <row r="372" spans="1:17" ht="57" x14ac:dyDescent="0.2">
      <c r="A372" s="49" t="s">
        <v>888</v>
      </c>
      <c r="B372" s="41" t="s">
        <v>890</v>
      </c>
      <c r="C372" s="41" t="s">
        <v>659</v>
      </c>
      <c r="D372" s="42">
        <f>ROUND(SUMIF(RV_DATA!AB327:AB354, 2116857155, RV_DATA!I327:I354), 6)</f>
        <v>5.6249999999999998E-3</v>
      </c>
      <c r="E372" s="50">
        <f>ROUND(RV_DATA!K330, 6)</f>
        <v>12873.63</v>
      </c>
      <c r="F372" s="50">
        <f>ROUND(SUMIF(RV_DATA!AB327:AB354, 2116857155, RV_DATA!M327:M354), 6)</f>
        <v>72.41</v>
      </c>
      <c r="G372" s="50">
        <f>ROUND(SUMIF(RV_DATA!AB327:AB354, 2116857155, RV_DATA!O327:O354), 6)</f>
        <v>72.41</v>
      </c>
      <c r="Q372">
        <v>3</v>
      </c>
    </row>
    <row r="373" spans="1:17" ht="57" x14ac:dyDescent="0.2">
      <c r="A373" s="49" t="s">
        <v>891</v>
      </c>
      <c r="B373" s="41" t="s">
        <v>893</v>
      </c>
      <c r="C373" s="41" t="s">
        <v>659</v>
      </c>
      <c r="D373" s="42">
        <f>ROUND(SUMIF(RV_DATA!AB327:AB354, -2145522431, RV_DATA!I327:I354), 6)</f>
        <v>7.5000000000000002E-4</v>
      </c>
      <c r="E373" s="50">
        <f>ROUND(RV_DATA!K329, 6)</f>
        <v>90591.95</v>
      </c>
      <c r="F373" s="50">
        <f>ROUND(SUMIF(RV_DATA!AB327:AB354, -2145522431, RV_DATA!M327:M354), 6)</f>
        <v>67.94</v>
      </c>
      <c r="G373" s="50">
        <f>ROUND(SUMIF(RV_DATA!AB327:AB354, -2145522431, RV_DATA!O327:O354), 6)</f>
        <v>67.94</v>
      </c>
      <c r="Q373">
        <v>3</v>
      </c>
    </row>
    <row r="374" spans="1:17" ht="14.25" x14ac:dyDescent="0.2">
      <c r="A374" s="49" t="s">
        <v>690</v>
      </c>
      <c r="B374" s="41" t="s">
        <v>692</v>
      </c>
      <c r="C374" s="41" t="s">
        <v>486</v>
      </c>
      <c r="D374" s="42">
        <f>ROUND(SUMIF(RV_DATA!AB327:AB354, -158112489, RV_DATA!I327:I354), 6)</f>
        <v>1.7999999999999999E-2</v>
      </c>
      <c r="E374" s="50">
        <f>ROUND(RV_DATA!K337, 6)</f>
        <v>4969.8599999999997</v>
      </c>
      <c r="F374" s="50">
        <f>ROUND(SUMIF(RV_DATA!AB327:AB354, -158112489, RV_DATA!M327:M354), 6)</f>
        <v>89.4</v>
      </c>
      <c r="G374" s="50">
        <f>ROUND(SUMIF(RV_DATA!AB327:AB354, -158112489, RV_DATA!O327:O354), 6)</f>
        <v>89.4</v>
      </c>
      <c r="Q374">
        <v>3</v>
      </c>
    </row>
    <row r="375" spans="1:17" ht="57" x14ac:dyDescent="0.2">
      <c r="A375" s="49" t="s">
        <v>703</v>
      </c>
      <c r="B375" s="41" t="s">
        <v>705</v>
      </c>
      <c r="C375" s="41" t="s">
        <v>659</v>
      </c>
      <c r="D375" s="42">
        <f>ROUND(SUMIF(RV_DATA!AB327:AB354, -1336858889, RV_DATA!I327:I354), 6)</f>
        <v>0.77788800000000002</v>
      </c>
      <c r="E375" s="50">
        <f>ROUND(RV_DATA!K344, 6)</f>
        <v>11245.63</v>
      </c>
      <c r="F375" s="50">
        <f>ROUND(SUMIF(RV_DATA!AB327:AB354, -1336858889, RV_DATA!M327:M354), 6)</f>
        <v>8747.84</v>
      </c>
      <c r="G375" s="50">
        <f>ROUND(SUMIF(RV_DATA!AB327:AB354, -1336858889, RV_DATA!O327:O354), 6)</f>
        <v>8747.84</v>
      </c>
      <c r="Q375">
        <v>3</v>
      </c>
    </row>
    <row r="376" spans="1:17" ht="14.25" x14ac:dyDescent="0.2">
      <c r="A376" s="49" t="s">
        <v>721</v>
      </c>
      <c r="B376" s="41" t="s">
        <v>722</v>
      </c>
      <c r="C376" s="41" t="s">
        <v>659</v>
      </c>
      <c r="D376" s="42">
        <f>ROUND(SUMIF(RV_DATA!AB327:AB354, -222152382, RV_DATA!I327:I354), 6)</f>
        <v>0</v>
      </c>
      <c r="E376" s="50">
        <f>ROUND(RV_DATA!K327, 6)</f>
        <v>0</v>
      </c>
      <c r="F376" s="50">
        <f>ROUND(SUMIF(RV_DATA!AB327:AB354, -222152382, RV_DATA!M327:M354), 6)</f>
        <v>0</v>
      </c>
      <c r="G376" s="50">
        <f>ROUND(SUMIF(RV_DATA!AB327:AB354, -222152382, RV_DATA!O327:O354), 6)</f>
        <v>0</v>
      </c>
      <c r="Q376">
        <v>3</v>
      </c>
    </row>
    <row r="377" spans="1:17" ht="14.25" x14ac:dyDescent="0.2">
      <c r="A377" s="49" t="s">
        <v>721</v>
      </c>
      <c r="B377" s="41" t="s">
        <v>722</v>
      </c>
      <c r="C377" s="41" t="s">
        <v>659</v>
      </c>
      <c r="D377" s="42">
        <f>ROUND(SUMIF(RV_DATA!AB327:AB354, -883491509, RV_DATA!I327:I354), 6)</f>
        <v>6.615E-2</v>
      </c>
      <c r="E377" s="50">
        <f>ROUND(RV_DATA!K328, 6)</f>
        <v>0</v>
      </c>
      <c r="F377" s="50">
        <f>ROUND(SUMIF(RV_DATA!AB327:AB354, -883491509, RV_DATA!M327:M354), 6)</f>
        <v>0</v>
      </c>
      <c r="G377" s="50">
        <f>ROUND(SUMIF(RV_DATA!AB327:AB354, -883491509, RV_DATA!O327:O354), 6)</f>
        <v>0</v>
      </c>
      <c r="Q377">
        <v>3</v>
      </c>
    </row>
    <row r="378" spans="1:17" ht="15" x14ac:dyDescent="0.25">
      <c r="A378" s="81" t="s">
        <v>1158</v>
      </c>
      <c r="B378" s="81"/>
      <c r="C378" s="81"/>
      <c r="D378" s="81"/>
      <c r="E378" s="82">
        <f>SUMIF(Q357:Q377, 3, F357:F377)</f>
        <v>21327.88</v>
      </c>
      <c r="F378" s="82"/>
      <c r="G378" s="51"/>
    </row>
    <row r="379" spans="1:17" ht="16.5" x14ac:dyDescent="0.2">
      <c r="A379" s="77" t="str">
        <f>CONCATENATE("Подраздел: ",IF(Source!G887&lt;&gt;"Новый подраздел", Source!G887, ""))</f>
        <v>Подраздел: Короб</v>
      </c>
      <c r="B379" s="78"/>
      <c r="C379" s="78"/>
      <c r="D379" s="78"/>
      <c r="E379" s="78"/>
      <c r="F379" s="78"/>
      <c r="G379" s="78"/>
    </row>
    <row r="380" spans="1:17" ht="14.25" x14ac:dyDescent="0.2">
      <c r="A380" s="79" t="s">
        <v>1159</v>
      </c>
      <c r="B380" s="80"/>
      <c r="C380" s="80"/>
      <c r="D380" s="80"/>
      <c r="E380" s="80"/>
      <c r="F380" s="80"/>
      <c r="G380" s="80"/>
    </row>
    <row r="381" spans="1:17" ht="28.5" x14ac:dyDescent="0.2">
      <c r="A381" s="49" t="s">
        <v>738</v>
      </c>
      <c r="B381" s="41" t="s">
        <v>740</v>
      </c>
      <c r="C381" s="41" t="s">
        <v>696</v>
      </c>
      <c r="D381" s="42">
        <f>ROUND(SUMIF(RV_DATA!AB356:AB378, -1522604931, RV_DATA!I356:I378), 6)</f>
        <v>0.21</v>
      </c>
      <c r="E381" s="50">
        <f>ROUND(RV_DATA!K378, 6)</f>
        <v>5.79</v>
      </c>
      <c r="F381" s="50">
        <f>ROUND(SUMIF(RV_DATA!AB356:AB378, -1522604931, RV_DATA!M356:M378), 6)</f>
        <v>1.22</v>
      </c>
      <c r="G381" s="50">
        <f>ROUND(SUMIF(RV_DATA!AB356:AB378, -1522604931, RV_DATA!O356:O378), 6)</f>
        <v>1.22</v>
      </c>
      <c r="Q381">
        <v>2</v>
      </c>
    </row>
    <row r="382" spans="1:17" ht="28.5" x14ac:dyDescent="0.2">
      <c r="A382" s="49" t="s">
        <v>783</v>
      </c>
      <c r="B382" s="41" t="s">
        <v>785</v>
      </c>
      <c r="C382" s="41" t="s">
        <v>696</v>
      </c>
      <c r="D382" s="42">
        <f>ROUND(SUMIF(RV_DATA!AB356:AB378, -1470392458, RV_DATA!I356:I378), 6)</f>
        <v>3.3439999999999998E-2</v>
      </c>
      <c r="E382" s="50">
        <f>ROUND(RV_DATA!K373, 6)</f>
        <v>10.38</v>
      </c>
      <c r="F382" s="50">
        <f>ROUND(SUMIF(RV_DATA!AB356:AB378, -1470392458, RV_DATA!M356:M378), 6)</f>
        <v>0.35</v>
      </c>
      <c r="G382" s="50">
        <f>ROUND(SUMIF(RV_DATA!AB356:AB378, -1470392458, RV_DATA!O356:O378), 6)</f>
        <v>0.35</v>
      </c>
      <c r="Q382">
        <v>2</v>
      </c>
    </row>
    <row r="383" spans="1:17" ht="14.25" x14ac:dyDescent="0.2">
      <c r="A383" s="49" t="s">
        <v>786</v>
      </c>
      <c r="B383" s="41" t="s">
        <v>788</v>
      </c>
      <c r="C383" s="41" t="s">
        <v>696</v>
      </c>
      <c r="D383" s="42">
        <f>ROUND(SUMIF(RV_DATA!AB356:AB378, 1161649597, RV_DATA!I356:I378), 6)</f>
        <v>7.92E-3</v>
      </c>
      <c r="E383" s="50">
        <f>ROUND(RV_DATA!K372, 6)</f>
        <v>4.59</v>
      </c>
      <c r="F383" s="50">
        <f>ROUND(SUMIF(RV_DATA!AB356:AB378, 1161649597, RV_DATA!M356:M378), 6)</f>
        <v>0.04</v>
      </c>
      <c r="G383" s="50">
        <f>ROUND(SUMIF(RV_DATA!AB356:AB378, 1161649597, RV_DATA!O356:O378), 6)</f>
        <v>0.04</v>
      </c>
      <c r="Q383">
        <v>2</v>
      </c>
    </row>
    <row r="384" spans="1:17" ht="14.25" x14ac:dyDescent="0.2">
      <c r="A384" s="49" t="s">
        <v>741</v>
      </c>
      <c r="B384" s="41" t="s">
        <v>743</v>
      </c>
      <c r="C384" s="41" t="s">
        <v>696</v>
      </c>
      <c r="D384" s="42">
        <f>ROUND(SUMIF(RV_DATA!AB356:AB378, -1996660002, RV_DATA!I356:I378), 6)</f>
        <v>0.13</v>
      </c>
      <c r="E384" s="50">
        <f>ROUND(RV_DATA!K371, 6)</f>
        <v>7.44</v>
      </c>
      <c r="F384" s="50">
        <f>ROUND(SUMIF(RV_DATA!AB356:AB378, -1996660002, RV_DATA!M356:M378), 6)</f>
        <v>0.97</v>
      </c>
      <c r="G384" s="50">
        <f>ROUND(SUMIF(RV_DATA!AB356:AB378, -1996660002, RV_DATA!O356:O378), 6)</f>
        <v>0.97</v>
      </c>
      <c r="Q384">
        <v>2</v>
      </c>
    </row>
    <row r="385" spans="1:17" ht="15" x14ac:dyDescent="0.25">
      <c r="A385" s="81" t="s">
        <v>1160</v>
      </c>
      <c r="B385" s="81"/>
      <c r="C385" s="81"/>
      <c r="D385" s="81"/>
      <c r="E385" s="82">
        <f>SUMIF(Q381:Q384, 2, F381:F384)</f>
        <v>2.58</v>
      </c>
      <c r="F385" s="82"/>
      <c r="G385" s="51"/>
    </row>
    <row r="386" spans="1:17" ht="14.25" x14ac:dyDescent="0.2">
      <c r="A386" s="79" t="s">
        <v>1157</v>
      </c>
      <c r="B386" s="80"/>
      <c r="C386" s="80"/>
      <c r="D386" s="80"/>
      <c r="E386" s="80"/>
      <c r="F386" s="80"/>
      <c r="G386" s="80"/>
    </row>
    <row r="387" spans="1:17" ht="42.75" x14ac:dyDescent="0.2">
      <c r="A387" s="49" t="s">
        <v>831</v>
      </c>
      <c r="B387" s="41" t="s">
        <v>833</v>
      </c>
      <c r="C387" s="41" t="s">
        <v>170</v>
      </c>
      <c r="D387" s="42">
        <f>ROUND(SUMIF(RV_DATA!AB356:AB378, -600688621, RV_DATA!I356:I378), 6)</f>
        <v>0.04</v>
      </c>
      <c r="E387" s="50">
        <f>ROUND(RV_DATA!K376, 6)</f>
        <v>71.41</v>
      </c>
      <c r="F387" s="50">
        <f>ROUND(SUMIF(RV_DATA!AB356:AB378, -600688621, RV_DATA!M356:M378), 6)</f>
        <v>2.86</v>
      </c>
      <c r="G387" s="50">
        <f>ROUND(SUMIF(RV_DATA!AB356:AB378, -600688621, RV_DATA!O356:O378), 6)</f>
        <v>2.86</v>
      </c>
      <c r="Q387">
        <v>3</v>
      </c>
    </row>
    <row r="388" spans="1:17" ht="42.75" x14ac:dyDescent="0.2">
      <c r="A388" s="49" t="s">
        <v>789</v>
      </c>
      <c r="B388" s="41" t="s">
        <v>791</v>
      </c>
      <c r="C388" s="41" t="s">
        <v>170</v>
      </c>
      <c r="D388" s="42">
        <f>ROUND(SUMIF(RV_DATA!AB356:AB378, -833507309, RV_DATA!I356:I378), 6)</f>
        <v>6.7320000000000005E-2</v>
      </c>
      <c r="E388" s="50">
        <f>ROUND(RV_DATA!K370, 6)</f>
        <v>116.62</v>
      </c>
      <c r="F388" s="50">
        <f>ROUND(SUMIF(RV_DATA!AB356:AB378, -833507309, RV_DATA!M356:M378), 6)</f>
        <v>7.85</v>
      </c>
      <c r="G388" s="50">
        <f>ROUND(SUMIF(RV_DATA!AB356:AB378, -833507309, RV_DATA!O356:O378), 6)</f>
        <v>7.85</v>
      </c>
      <c r="Q388">
        <v>3</v>
      </c>
    </row>
    <row r="389" spans="1:17" ht="42.75" x14ac:dyDescent="0.2">
      <c r="A389" s="49" t="s">
        <v>792</v>
      </c>
      <c r="B389" s="41" t="s">
        <v>794</v>
      </c>
      <c r="C389" s="41" t="s">
        <v>170</v>
      </c>
      <c r="D389" s="42">
        <f>ROUND(SUMIF(RV_DATA!AB356:AB378, -399281166, RV_DATA!I356:I378), 6)</f>
        <v>0.81620000000000004</v>
      </c>
      <c r="E389" s="50">
        <f>ROUND(RV_DATA!K369, 6)</f>
        <v>31.61</v>
      </c>
      <c r="F389" s="50">
        <f>ROUND(SUMIF(RV_DATA!AB356:AB378, -399281166, RV_DATA!M356:M378), 6)</f>
        <v>25.8</v>
      </c>
      <c r="G389" s="50">
        <f>ROUND(SUMIF(RV_DATA!AB356:AB378, -399281166, RV_DATA!O356:O378), 6)</f>
        <v>25.8</v>
      </c>
      <c r="Q389">
        <v>3</v>
      </c>
    </row>
    <row r="390" spans="1:17" ht="28.5" x14ac:dyDescent="0.2">
      <c r="A390" s="49" t="s">
        <v>834</v>
      </c>
      <c r="B390" s="41" t="s">
        <v>836</v>
      </c>
      <c r="C390" s="41" t="s">
        <v>170</v>
      </c>
      <c r="D390" s="42">
        <f>ROUND(SUMIF(RV_DATA!AB356:AB378, -2040169153, RV_DATA!I356:I378), 6)</f>
        <v>0.04</v>
      </c>
      <c r="E390" s="50">
        <f>ROUND(RV_DATA!K375, 6)</f>
        <v>45.64</v>
      </c>
      <c r="F390" s="50">
        <f>ROUND(SUMIF(RV_DATA!AB356:AB378, -2040169153, RV_DATA!M356:M378), 6)</f>
        <v>1.83</v>
      </c>
      <c r="G390" s="50">
        <f>ROUND(SUMIF(RV_DATA!AB356:AB378, -2040169153, RV_DATA!O356:O378), 6)</f>
        <v>1.83</v>
      </c>
      <c r="Q390">
        <v>3</v>
      </c>
    </row>
    <row r="391" spans="1:17" ht="28.5" x14ac:dyDescent="0.2">
      <c r="A391" s="49" t="s">
        <v>795</v>
      </c>
      <c r="B391" s="41" t="s">
        <v>797</v>
      </c>
      <c r="C391" s="41" t="s">
        <v>204</v>
      </c>
      <c r="D391" s="42">
        <f>ROUND(SUMIF(RV_DATA!AB356:AB378, 635172766, RV_DATA!I356:I378), 6)</f>
        <v>0.308</v>
      </c>
      <c r="E391" s="50">
        <f>ROUND(RV_DATA!K368, 6)</f>
        <v>127.74</v>
      </c>
      <c r="F391" s="50">
        <f>ROUND(SUMIF(RV_DATA!AB356:AB378, 635172766, RV_DATA!M356:M378), 6)</f>
        <v>39.340000000000003</v>
      </c>
      <c r="G391" s="50">
        <f>ROUND(SUMIF(RV_DATA!AB356:AB378, 635172766, RV_DATA!O356:O378), 6)</f>
        <v>39.340000000000003</v>
      </c>
      <c r="Q391">
        <v>3</v>
      </c>
    </row>
    <row r="392" spans="1:17" ht="28.5" x14ac:dyDescent="0.2">
      <c r="A392" s="49" t="s">
        <v>798</v>
      </c>
      <c r="B392" s="41" t="s">
        <v>800</v>
      </c>
      <c r="C392" s="41" t="s">
        <v>82</v>
      </c>
      <c r="D392" s="42">
        <f>ROUND(SUMIF(RV_DATA!AB356:AB378, -1631037289, RV_DATA!I356:I378), 6)</f>
        <v>4.7080000000000002</v>
      </c>
      <c r="E392" s="50">
        <f>ROUND(RV_DATA!K367, 6)</f>
        <v>105.65</v>
      </c>
      <c r="F392" s="50">
        <f>ROUND(SUMIF(RV_DATA!AB356:AB378, -1631037289, RV_DATA!M356:M378), 6)</f>
        <v>497.4</v>
      </c>
      <c r="G392" s="50">
        <f>ROUND(SUMIF(RV_DATA!AB356:AB378, -1631037289, RV_DATA!O356:O378), 6)</f>
        <v>497.4</v>
      </c>
      <c r="Q392">
        <v>3</v>
      </c>
    </row>
    <row r="393" spans="1:17" ht="28.5" x14ac:dyDescent="0.2">
      <c r="A393" s="49" t="s">
        <v>801</v>
      </c>
      <c r="B393" s="41" t="s">
        <v>803</v>
      </c>
      <c r="C393" s="41" t="s">
        <v>87</v>
      </c>
      <c r="D393" s="42">
        <f>ROUND(SUMIF(RV_DATA!AB356:AB378, -1770221788, RV_DATA!I356:I378), 6)</f>
        <v>3.6080000000000001</v>
      </c>
      <c r="E393" s="50">
        <f>ROUND(RV_DATA!K366, 6)</f>
        <v>6.63</v>
      </c>
      <c r="F393" s="50">
        <f>ROUND(SUMIF(RV_DATA!AB356:AB378, -1770221788, RV_DATA!M356:M378), 6)</f>
        <v>23.92</v>
      </c>
      <c r="G393" s="50">
        <f>ROUND(SUMIF(RV_DATA!AB356:AB378, -1770221788, RV_DATA!O356:O378), 6)</f>
        <v>23.92</v>
      </c>
      <c r="Q393">
        <v>3</v>
      </c>
    </row>
    <row r="394" spans="1:17" ht="57" x14ac:dyDescent="0.2">
      <c r="A394" s="49" t="s">
        <v>804</v>
      </c>
      <c r="B394" s="41" t="s">
        <v>806</v>
      </c>
      <c r="C394" s="41" t="s">
        <v>87</v>
      </c>
      <c r="D394" s="42">
        <f>ROUND(SUMIF(RV_DATA!AB356:AB378, 230055989, RV_DATA!I356:I378), 6)</f>
        <v>5.1040000000000001</v>
      </c>
      <c r="E394" s="50">
        <f>ROUND(RV_DATA!K365, 6)</f>
        <v>11.14</v>
      </c>
      <c r="F394" s="50">
        <f>ROUND(SUMIF(RV_DATA!AB356:AB378, 230055989, RV_DATA!M356:M378), 6)</f>
        <v>56.86</v>
      </c>
      <c r="G394" s="50">
        <f>ROUND(SUMIF(RV_DATA!AB356:AB378, 230055989, RV_DATA!O356:O378), 6)</f>
        <v>56.86</v>
      </c>
      <c r="Q394">
        <v>3</v>
      </c>
    </row>
    <row r="395" spans="1:17" ht="42.75" x14ac:dyDescent="0.2">
      <c r="A395" s="49" t="s">
        <v>807</v>
      </c>
      <c r="B395" s="41" t="s">
        <v>809</v>
      </c>
      <c r="C395" s="41" t="s">
        <v>87</v>
      </c>
      <c r="D395" s="42">
        <f>ROUND(SUMIF(RV_DATA!AB356:AB378, -1685103737, RV_DATA!I356:I378), 6)</f>
        <v>3.6520000000000001</v>
      </c>
      <c r="E395" s="50">
        <f>ROUND(RV_DATA!K364, 6)</f>
        <v>2.9</v>
      </c>
      <c r="F395" s="50">
        <f>ROUND(SUMIF(RV_DATA!AB356:AB378, -1685103737, RV_DATA!M356:M378), 6)</f>
        <v>10.59</v>
      </c>
      <c r="G395" s="50">
        <f>ROUND(SUMIF(RV_DATA!AB356:AB378, -1685103737, RV_DATA!O356:O378), 6)</f>
        <v>10.59</v>
      </c>
      <c r="Q395">
        <v>3</v>
      </c>
    </row>
    <row r="396" spans="1:17" ht="42.75" x14ac:dyDescent="0.2">
      <c r="A396" s="49" t="s">
        <v>810</v>
      </c>
      <c r="B396" s="41" t="s">
        <v>812</v>
      </c>
      <c r="C396" s="41" t="s">
        <v>101</v>
      </c>
      <c r="D396" s="42">
        <f>ROUND(SUMIF(RV_DATA!AB356:AB378, -357042911, RV_DATA!I356:I378), 6)</f>
        <v>0.44</v>
      </c>
      <c r="E396" s="50">
        <f>ROUND(RV_DATA!K363, 6)</f>
        <v>128.43</v>
      </c>
      <c r="F396" s="50">
        <f>ROUND(SUMIF(RV_DATA!AB356:AB378, -357042911, RV_DATA!M356:M378), 6)</f>
        <v>56.51</v>
      </c>
      <c r="G396" s="50">
        <f>ROUND(SUMIF(RV_DATA!AB356:AB378, -357042911, RV_DATA!O356:O378), 6)</f>
        <v>56.51</v>
      </c>
      <c r="Q396">
        <v>3</v>
      </c>
    </row>
    <row r="397" spans="1:17" ht="42.75" x14ac:dyDescent="0.2">
      <c r="A397" s="49" t="s">
        <v>837</v>
      </c>
      <c r="B397" s="41" t="s">
        <v>839</v>
      </c>
      <c r="C397" s="41" t="s">
        <v>204</v>
      </c>
      <c r="D397" s="42">
        <f>ROUND(SUMIF(RV_DATA!AB356:AB378, 311642060, RV_DATA!I356:I378), 6)</f>
        <v>1</v>
      </c>
      <c r="E397" s="50">
        <f>ROUND(RV_DATA!K374, 6)</f>
        <v>308.04000000000002</v>
      </c>
      <c r="F397" s="50">
        <f>ROUND(SUMIF(RV_DATA!AB356:AB378, 311642060, RV_DATA!M356:M378), 6)</f>
        <v>308.04000000000002</v>
      </c>
      <c r="G397" s="50">
        <f>ROUND(SUMIF(RV_DATA!AB356:AB378, 311642060, RV_DATA!O356:O378), 6)</f>
        <v>308.04000000000002</v>
      </c>
      <c r="Q397">
        <v>3</v>
      </c>
    </row>
    <row r="398" spans="1:17" ht="71.25" x14ac:dyDescent="0.2">
      <c r="A398" s="49" t="s">
        <v>813</v>
      </c>
      <c r="B398" s="41" t="s">
        <v>815</v>
      </c>
      <c r="C398" s="41" t="s">
        <v>101</v>
      </c>
      <c r="D398" s="42">
        <f>ROUND(SUMIF(RV_DATA!AB356:AB378, 275629584, RV_DATA!I356:I378), 6)</f>
        <v>0.17599999999999999</v>
      </c>
      <c r="E398" s="50">
        <f>ROUND(RV_DATA!K362, 6)</f>
        <v>148.19</v>
      </c>
      <c r="F398" s="50">
        <f>ROUND(SUMIF(RV_DATA!AB356:AB378, 275629584, RV_DATA!M356:M378), 6)</f>
        <v>26.08</v>
      </c>
      <c r="G398" s="50">
        <f>ROUND(SUMIF(RV_DATA!AB356:AB378, 275629584, RV_DATA!O356:O378), 6)</f>
        <v>26.08</v>
      </c>
      <c r="Q398">
        <v>3</v>
      </c>
    </row>
    <row r="399" spans="1:17" ht="57" x14ac:dyDescent="0.2">
      <c r="A399" s="49" t="s">
        <v>816</v>
      </c>
      <c r="B399" s="41" t="s">
        <v>818</v>
      </c>
      <c r="C399" s="41" t="s">
        <v>101</v>
      </c>
      <c r="D399" s="42">
        <f>ROUND(SUMIF(RV_DATA!AB356:AB378, -2001914126, RV_DATA!I356:I378), 6)</f>
        <v>2.64</v>
      </c>
      <c r="E399" s="50">
        <f>ROUND(RV_DATA!K361, 6)</f>
        <v>16.57</v>
      </c>
      <c r="F399" s="50">
        <f>ROUND(SUMIF(RV_DATA!AB356:AB378, -2001914126, RV_DATA!M356:M378), 6)</f>
        <v>43.74</v>
      </c>
      <c r="G399" s="50">
        <f>ROUND(SUMIF(RV_DATA!AB356:AB378, -2001914126, RV_DATA!O356:O378), 6)</f>
        <v>43.74</v>
      </c>
      <c r="Q399">
        <v>3</v>
      </c>
    </row>
    <row r="400" spans="1:17" ht="57" x14ac:dyDescent="0.2">
      <c r="A400" s="49" t="s">
        <v>819</v>
      </c>
      <c r="B400" s="41" t="s">
        <v>821</v>
      </c>
      <c r="C400" s="41" t="s">
        <v>101</v>
      </c>
      <c r="D400" s="42">
        <f>ROUND(SUMIF(RV_DATA!AB356:AB378, 1936290141, RV_DATA!I356:I378), 6)</f>
        <v>1.6279999999999999</v>
      </c>
      <c r="E400" s="50">
        <f>ROUND(RV_DATA!K360, 6)</f>
        <v>25.4</v>
      </c>
      <c r="F400" s="50">
        <f>ROUND(SUMIF(RV_DATA!AB356:AB378, 1936290141, RV_DATA!M356:M378), 6)</f>
        <v>41.35</v>
      </c>
      <c r="G400" s="50">
        <f>ROUND(SUMIF(RV_DATA!AB356:AB378, 1936290141, RV_DATA!O356:O378), 6)</f>
        <v>41.35</v>
      </c>
      <c r="Q400">
        <v>3</v>
      </c>
    </row>
    <row r="401" spans="1:17" ht="57" x14ac:dyDescent="0.2">
      <c r="A401" s="49" t="s">
        <v>822</v>
      </c>
      <c r="B401" s="41" t="s">
        <v>824</v>
      </c>
      <c r="C401" s="41" t="s">
        <v>87</v>
      </c>
      <c r="D401" s="42">
        <f>ROUND(SUMIF(RV_DATA!AB356:AB378, 224741388, RV_DATA!I356:I378), 6)</f>
        <v>5.3239999999999998</v>
      </c>
      <c r="E401" s="50">
        <f>ROUND(RV_DATA!K359, 6)</f>
        <v>141.5</v>
      </c>
      <c r="F401" s="50">
        <f>ROUND(SUMIF(RV_DATA!AB356:AB378, 224741388, RV_DATA!M356:M378), 6)</f>
        <v>753.35</v>
      </c>
      <c r="G401" s="50">
        <f>ROUND(SUMIF(RV_DATA!AB356:AB378, 224741388, RV_DATA!O356:O378), 6)</f>
        <v>753.35</v>
      </c>
      <c r="Q401">
        <v>3</v>
      </c>
    </row>
    <row r="402" spans="1:17" ht="71.25" x14ac:dyDescent="0.2">
      <c r="A402" s="49" t="s">
        <v>825</v>
      </c>
      <c r="B402" s="41" t="s">
        <v>827</v>
      </c>
      <c r="C402" s="41" t="s">
        <v>659</v>
      </c>
      <c r="D402" s="42">
        <f>ROUND(SUMIF(RV_DATA!AB356:AB378, 1605694980, RV_DATA!I356:I378), 6)</f>
        <v>4.86E-4</v>
      </c>
      <c r="E402" s="50">
        <f>ROUND(RV_DATA!K358, 6)</f>
        <v>241507.84</v>
      </c>
      <c r="F402" s="50">
        <f>ROUND(SUMIF(RV_DATA!AB356:AB378, 1605694980, RV_DATA!M356:M378), 6)</f>
        <v>117.32</v>
      </c>
      <c r="G402" s="50">
        <f>ROUND(SUMIF(RV_DATA!AB356:AB378, 1605694980, RV_DATA!O356:O378), 6)</f>
        <v>117.32</v>
      </c>
      <c r="Q402">
        <v>3</v>
      </c>
    </row>
    <row r="403" spans="1:17" ht="57" x14ac:dyDescent="0.2">
      <c r="A403" s="49" t="s">
        <v>828</v>
      </c>
      <c r="B403" s="41" t="s">
        <v>830</v>
      </c>
      <c r="C403" s="41" t="s">
        <v>87</v>
      </c>
      <c r="D403" s="42">
        <f>ROUND(SUMIF(RV_DATA!AB356:AB378, 222902299, RV_DATA!I356:I378), 6)</f>
        <v>9.9</v>
      </c>
      <c r="E403" s="50">
        <f>ROUND(RV_DATA!K357, 6)</f>
        <v>141.9</v>
      </c>
      <c r="F403" s="50">
        <f>ROUND(SUMIF(RV_DATA!AB356:AB378, 222902299, RV_DATA!M356:M378), 6)</f>
        <v>1404.81</v>
      </c>
      <c r="G403" s="50">
        <f>ROUND(SUMIF(RV_DATA!AB356:AB378, 222902299, RV_DATA!O356:O378), 6)</f>
        <v>1404.81</v>
      </c>
      <c r="Q403">
        <v>3</v>
      </c>
    </row>
    <row r="404" spans="1:17" ht="14.25" x14ac:dyDescent="0.2">
      <c r="A404" s="49" t="s">
        <v>721</v>
      </c>
      <c r="B404" s="41" t="s">
        <v>722</v>
      </c>
      <c r="C404" s="41" t="s">
        <v>659</v>
      </c>
      <c r="D404" s="42">
        <f>ROUND(SUMIF(RV_DATA!AB356:AB378, -883491509, RV_DATA!I356:I378), 6)</f>
        <v>0.15751999999999999</v>
      </c>
      <c r="E404" s="50">
        <f>ROUND(RV_DATA!K356, 6)</f>
        <v>0</v>
      </c>
      <c r="F404" s="50">
        <f>ROUND(SUMIF(RV_DATA!AB356:AB378, -883491509, RV_DATA!M356:M378), 6)</f>
        <v>0</v>
      </c>
      <c r="G404" s="50">
        <f>ROUND(SUMIF(RV_DATA!AB356:AB378, -883491509, RV_DATA!O356:O378), 6)</f>
        <v>0</v>
      </c>
      <c r="Q404">
        <v>3</v>
      </c>
    </row>
    <row r="405" spans="1:17" ht="15" x14ac:dyDescent="0.25">
      <c r="A405" s="81" t="s">
        <v>1158</v>
      </c>
      <c r="B405" s="81"/>
      <c r="C405" s="81"/>
      <c r="D405" s="81"/>
      <c r="E405" s="82">
        <f>SUMIF(Q387:Q404, 3, F387:F404)</f>
        <v>3417.6499999999996</v>
      </c>
      <c r="F405" s="82"/>
      <c r="G405" s="51"/>
    </row>
    <row r="406" spans="1:17" ht="16.5" x14ac:dyDescent="0.2">
      <c r="A406" s="77" t="str">
        <f>CONCATENATE("Подраздел: ",IF(Source!G925&lt;&gt;"Новый подраздел", Source!G925, ""))</f>
        <v>Подраздел: Пол</v>
      </c>
      <c r="B406" s="78"/>
      <c r="C406" s="78"/>
      <c r="D406" s="78"/>
      <c r="E406" s="78"/>
      <c r="F406" s="78"/>
      <c r="G406" s="78"/>
    </row>
    <row r="407" spans="1:17" ht="14.25" x14ac:dyDescent="0.2">
      <c r="A407" s="79" t="s">
        <v>1159</v>
      </c>
      <c r="B407" s="80"/>
      <c r="C407" s="80"/>
      <c r="D407" s="80"/>
      <c r="E407" s="80"/>
      <c r="F407" s="80"/>
      <c r="G407" s="80"/>
    </row>
    <row r="408" spans="1:17" ht="28.5" x14ac:dyDescent="0.2">
      <c r="A408" s="49" t="s">
        <v>840</v>
      </c>
      <c r="B408" s="41" t="s">
        <v>842</v>
      </c>
      <c r="C408" s="41" t="s">
        <v>696</v>
      </c>
      <c r="D408" s="42">
        <f>ROUND(SUMIF(RV_DATA!AB380:AB411, 1818336036, RV_DATA!I380:I411), 6)</f>
        <v>6.6267199999999997</v>
      </c>
      <c r="E408" s="50">
        <f>ROUND(RV_DATA!K394, 6)</f>
        <v>55.98</v>
      </c>
      <c r="F408" s="50">
        <f>ROUND(SUMIF(RV_DATA!AB380:AB411, 1818336036, RV_DATA!M380:M411), 6)</f>
        <v>370.96</v>
      </c>
      <c r="G408" s="50">
        <f>ROUND(SUMIF(RV_DATA!AB380:AB411, 1818336036, RV_DATA!O380:O411), 6)</f>
        <v>370.96</v>
      </c>
      <c r="Q408">
        <v>2</v>
      </c>
    </row>
    <row r="409" spans="1:17" ht="14.25" x14ac:dyDescent="0.2">
      <c r="A409" s="49" t="s">
        <v>867</v>
      </c>
      <c r="B409" s="41" t="s">
        <v>869</v>
      </c>
      <c r="C409" s="41" t="s">
        <v>696</v>
      </c>
      <c r="D409" s="42">
        <f>ROUND(SUMIF(RV_DATA!AB380:AB411, 1070203016, RV_DATA!I380:I411), 6)</f>
        <v>2.3452999999999999</v>
      </c>
      <c r="E409" s="50">
        <f>ROUND(RV_DATA!K400, 6)</f>
        <v>10.07</v>
      </c>
      <c r="F409" s="50">
        <f>ROUND(SUMIF(RV_DATA!AB380:AB411, 1070203016, RV_DATA!M380:M411), 6)</f>
        <v>23.62</v>
      </c>
      <c r="G409" s="50">
        <f>ROUND(SUMIF(RV_DATA!AB380:AB411, 1070203016, RV_DATA!O380:O411), 6)</f>
        <v>23.62</v>
      </c>
      <c r="Q409">
        <v>2</v>
      </c>
    </row>
    <row r="410" spans="1:17" ht="28.5" x14ac:dyDescent="0.2">
      <c r="A410" s="49" t="s">
        <v>738</v>
      </c>
      <c r="B410" s="41" t="s">
        <v>740</v>
      </c>
      <c r="C410" s="41" t="s">
        <v>696</v>
      </c>
      <c r="D410" s="42">
        <f>ROUND(SUMIF(RV_DATA!AB380:AB411, -1522604931, RV_DATA!I380:I411), 6)</f>
        <v>6.7592600000000003</v>
      </c>
      <c r="E410" s="50">
        <f>ROUND(RV_DATA!K393, 6)</f>
        <v>5.79</v>
      </c>
      <c r="F410" s="50">
        <f>ROUND(SUMIF(RV_DATA!AB380:AB411, -1522604931, RV_DATA!M380:M411), 6)</f>
        <v>39.15</v>
      </c>
      <c r="G410" s="50">
        <f>ROUND(SUMIF(RV_DATA!AB380:AB411, -1522604931, RV_DATA!O380:O411), 6)</f>
        <v>39.15</v>
      </c>
      <c r="Q410">
        <v>2</v>
      </c>
    </row>
    <row r="411" spans="1:17" ht="14.25" x14ac:dyDescent="0.2">
      <c r="A411" s="49" t="s">
        <v>870</v>
      </c>
      <c r="B411" s="41" t="s">
        <v>872</v>
      </c>
      <c r="C411" s="41" t="s">
        <v>696</v>
      </c>
      <c r="D411" s="42">
        <f>ROUND(SUMIF(RV_DATA!AB380:AB411, -2075964952, RV_DATA!I380:I411), 6)</f>
        <v>0.74850000000000005</v>
      </c>
      <c r="E411" s="50">
        <f>ROUND(RV_DATA!K399, 6)</f>
        <v>3.56</v>
      </c>
      <c r="F411" s="50">
        <f>ROUND(SUMIF(RV_DATA!AB380:AB411, -2075964952, RV_DATA!M380:M411), 6)</f>
        <v>2.66</v>
      </c>
      <c r="G411" s="50">
        <f>ROUND(SUMIF(RV_DATA!AB380:AB411, -2075964952, RV_DATA!O380:O411), 6)</f>
        <v>2.66</v>
      </c>
      <c r="Q411">
        <v>2</v>
      </c>
    </row>
    <row r="412" spans="1:17" ht="28.5" x14ac:dyDescent="0.2">
      <c r="A412" s="49" t="s">
        <v>843</v>
      </c>
      <c r="B412" s="41" t="s">
        <v>845</v>
      </c>
      <c r="C412" s="41" t="s">
        <v>696</v>
      </c>
      <c r="D412" s="42">
        <f>ROUND(SUMIF(RV_DATA!AB380:AB411, 782553607, RV_DATA!I380:I411), 6)</f>
        <v>1.3872199999999999</v>
      </c>
      <c r="E412" s="50">
        <f>ROUND(RV_DATA!K392, 6)</f>
        <v>31.9</v>
      </c>
      <c r="F412" s="50">
        <f>ROUND(SUMIF(RV_DATA!AB380:AB411, 782553607, RV_DATA!M380:M411), 6)</f>
        <v>44.25</v>
      </c>
      <c r="G412" s="50">
        <f>ROUND(SUMIF(RV_DATA!AB380:AB411, 782553607, RV_DATA!O380:O411), 6)</f>
        <v>44.25</v>
      </c>
      <c r="Q412">
        <v>2</v>
      </c>
    </row>
    <row r="413" spans="1:17" ht="28.5" x14ac:dyDescent="0.2">
      <c r="A413" s="49" t="s">
        <v>846</v>
      </c>
      <c r="B413" s="41" t="s">
        <v>848</v>
      </c>
      <c r="C413" s="41" t="s">
        <v>696</v>
      </c>
      <c r="D413" s="42">
        <f>ROUND(SUMIF(RV_DATA!AB380:AB411, -1734338932, RV_DATA!I380:I411), 6)</f>
        <v>2.4568400000000001</v>
      </c>
      <c r="E413" s="50">
        <f>ROUND(RV_DATA!K391, 6)</f>
        <v>6.1</v>
      </c>
      <c r="F413" s="50">
        <f>ROUND(SUMIF(RV_DATA!AB380:AB411, -1734338932, RV_DATA!M380:M411), 6)</f>
        <v>14.99</v>
      </c>
      <c r="G413" s="50">
        <f>ROUND(SUMIF(RV_DATA!AB380:AB411, -1734338932, RV_DATA!O380:O411), 6)</f>
        <v>14.99</v>
      </c>
      <c r="Q413">
        <v>2</v>
      </c>
    </row>
    <row r="414" spans="1:17" ht="14.25" x14ac:dyDescent="0.2">
      <c r="A414" s="49" t="s">
        <v>741</v>
      </c>
      <c r="B414" s="41" t="s">
        <v>743</v>
      </c>
      <c r="C414" s="41" t="s">
        <v>696</v>
      </c>
      <c r="D414" s="42">
        <f>ROUND(SUMIF(RV_DATA!AB380:AB411, -1996660002, RV_DATA!I380:I411), 6)</f>
        <v>2.2362000000000002</v>
      </c>
      <c r="E414" s="50">
        <f>ROUND(RV_DATA!K405, 6)</f>
        <v>7.44</v>
      </c>
      <c r="F414" s="50">
        <f>ROUND(SUMIF(RV_DATA!AB380:AB411, -1996660002, RV_DATA!M380:M411), 6)</f>
        <v>16.63</v>
      </c>
      <c r="G414" s="50">
        <f>ROUND(SUMIF(RV_DATA!AB380:AB411, -1996660002, RV_DATA!O380:O411), 6)</f>
        <v>16.63</v>
      </c>
      <c r="Q414">
        <v>2</v>
      </c>
    </row>
    <row r="415" spans="1:17" ht="28.5" x14ac:dyDescent="0.2">
      <c r="A415" s="49" t="s">
        <v>849</v>
      </c>
      <c r="B415" s="41" t="s">
        <v>851</v>
      </c>
      <c r="C415" s="41" t="s">
        <v>696</v>
      </c>
      <c r="D415" s="42">
        <f>ROUND(SUMIF(RV_DATA!AB380:AB411, -1187519274, RV_DATA!I380:I411), 6)</f>
        <v>1.9959999999999999E-2</v>
      </c>
      <c r="E415" s="50">
        <f>ROUND(RV_DATA!K390, 6)</f>
        <v>1012.21</v>
      </c>
      <c r="F415" s="50">
        <f>ROUND(SUMIF(RV_DATA!AB380:AB411, -1187519274, RV_DATA!M380:M411), 6)</f>
        <v>20.2</v>
      </c>
      <c r="G415" s="50">
        <f>ROUND(SUMIF(RV_DATA!AB380:AB411, -1187519274, RV_DATA!O380:O411), 6)</f>
        <v>20.2</v>
      </c>
      <c r="Q415">
        <v>2</v>
      </c>
    </row>
    <row r="416" spans="1:17" ht="15" x14ac:dyDescent="0.25">
      <c r="A416" s="81" t="s">
        <v>1160</v>
      </c>
      <c r="B416" s="81"/>
      <c r="C416" s="81"/>
      <c r="D416" s="81"/>
      <c r="E416" s="82">
        <f>SUMIF(Q408:Q415, 2, F408:F415)</f>
        <v>532.46</v>
      </c>
      <c r="F416" s="82"/>
      <c r="G416" s="51"/>
    </row>
    <row r="417" spans="1:17" ht="14.25" x14ac:dyDescent="0.2">
      <c r="A417" s="79" t="s">
        <v>1157</v>
      </c>
      <c r="B417" s="80"/>
      <c r="C417" s="80"/>
      <c r="D417" s="80"/>
      <c r="E417" s="80"/>
      <c r="F417" s="80"/>
      <c r="G417" s="80"/>
    </row>
    <row r="418" spans="1:17" ht="14.25" x14ac:dyDescent="0.2">
      <c r="A418" s="49" t="s">
        <v>744</v>
      </c>
      <c r="B418" s="41" t="s">
        <v>746</v>
      </c>
      <c r="C418" s="41" t="s">
        <v>659</v>
      </c>
      <c r="D418" s="42">
        <f>ROUND(SUMIF(RV_DATA!AB380:AB411, -1873026275, RV_DATA!I380:I411), 6)</f>
        <v>1.17E-4</v>
      </c>
      <c r="E418" s="50">
        <f>ROUND(RV_DATA!K404, 6)</f>
        <v>215536.8</v>
      </c>
      <c r="F418" s="50">
        <f>ROUND(SUMIF(RV_DATA!AB380:AB411, -1873026275, RV_DATA!M380:M411), 6)</f>
        <v>25.17</v>
      </c>
      <c r="G418" s="50">
        <f>ROUND(SUMIF(RV_DATA!AB380:AB411, -1873026275, RV_DATA!O380:O411), 6)</f>
        <v>25.17</v>
      </c>
      <c r="Q418">
        <v>3</v>
      </c>
    </row>
    <row r="419" spans="1:17" ht="14.25" x14ac:dyDescent="0.2">
      <c r="A419" s="49" t="s">
        <v>747</v>
      </c>
      <c r="B419" s="41" t="s">
        <v>749</v>
      </c>
      <c r="C419" s="41" t="s">
        <v>204</v>
      </c>
      <c r="D419" s="42">
        <f>ROUND(SUMIF(RV_DATA!AB380:AB411, -1172017425, RV_DATA!I380:I411), 6)</f>
        <v>46.798520000000003</v>
      </c>
      <c r="E419" s="50">
        <f>ROUND(RV_DATA!K403, 6)</f>
        <v>2.69</v>
      </c>
      <c r="F419" s="50">
        <f>ROUND(SUMIF(RV_DATA!AB380:AB411, -1172017425, RV_DATA!M380:M411), 6)</f>
        <v>125.89</v>
      </c>
      <c r="G419" s="50">
        <f>ROUND(SUMIF(RV_DATA!AB380:AB411, -1172017425, RV_DATA!O380:O411), 6)</f>
        <v>125.89</v>
      </c>
      <c r="Q419">
        <v>3</v>
      </c>
    </row>
    <row r="420" spans="1:17" ht="28.5" x14ac:dyDescent="0.2">
      <c r="A420" s="49" t="s">
        <v>882</v>
      </c>
      <c r="B420" s="41" t="s">
        <v>884</v>
      </c>
      <c r="C420" s="41" t="s">
        <v>101</v>
      </c>
      <c r="D420" s="42">
        <f>ROUND(SUMIF(RV_DATA!AB380:AB411, 1937675695, RV_DATA!I380:I411), 6)</f>
        <v>1.41E-2</v>
      </c>
      <c r="E420" s="50">
        <f>ROUND(RV_DATA!K408, 6)</f>
        <v>309.57</v>
      </c>
      <c r="F420" s="50">
        <f>ROUND(SUMIF(RV_DATA!AB380:AB411, 1937675695, RV_DATA!M380:M411), 6)</f>
        <v>4.37</v>
      </c>
      <c r="G420" s="50">
        <f>ROUND(SUMIF(RV_DATA!AB380:AB411, 1937675695, RV_DATA!O380:O411), 6)</f>
        <v>4.37</v>
      </c>
      <c r="Q420">
        <v>3</v>
      </c>
    </row>
    <row r="421" spans="1:17" ht="28.5" x14ac:dyDescent="0.2">
      <c r="A421" s="49" t="s">
        <v>852</v>
      </c>
      <c r="B421" s="41" t="s">
        <v>854</v>
      </c>
      <c r="C421" s="41" t="s">
        <v>170</v>
      </c>
      <c r="D421" s="42">
        <f>ROUND(SUMIF(RV_DATA!AB380:AB411, -1269530590, RV_DATA!I380:I411), 6)</f>
        <v>7.5848000000000004</v>
      </c>
      <c r="E421" s="50">
        <f>ROUND(RV_DATA!K389, 6)</f>
        <v>390.94</v>
      </c>
      <c r="F421" s="50">
        <f>ROUND(SUMIF(RV_DATA!AB380:AB411, -1269530590, RV_DATA!M380:M411), 6)</f>
        <v>2965.2</v>
      </c>
      <c r="G421" s="50">
        <f>ROUND(SUMIF(RV_DATA!AB380:AB411, -1269530590, RV_DATA!O380:O411), 6)</f>
        <v>2965.2</v>
      </c>
      <c r="Q421">
        <v>3</v>
      </c>
    </row>
    <row r="422" spans="1:17" ht="14.25" x14ac:dyDescent="0.2">
      <c r="A422" s="49" t="s">
        <v>855</v>
      </c>
      <c r="B422" s="41" t="s">
        <v>857</v>
      </c>
      <c r="C422" s="41" t="s">
        <v>101</v>
      </c>
      <c r="D422" s="42">
        <f>ROUND(SUMIF(RV_DATA!AB380:AB411, 528064544, RV_DATA!I380:I411), 6)</f>
        <v>2.4451000000000001</v>
      </c>
      <c r="E422" s="50">
        <f>ROUND(RV_DATA!K388, 6)</f>
        <v>450.8</v>
      </c>
      <c r="F422" s="50">
        <f>ROUND(SUMIF(RV_DATA!AB380:AB411, 528064544, RV_DATA!M380:M411), 6)</f>
        <v>1102.25</v>
      </c>
      <c r="G422" s="50">
        <f>ROUND(SUMIF(RV_DATA!AB380:AB411, 528064544, RV_DATA!O380:O411), 6)</f>
        <v>1102.25</v>
      </c>
      <c r="Q422">
        <v>3</v>
      </c>
    </row>
    <row r="423" spans="1:17" ht="57" x14ac:dyDescent="0.2">
      <c r="A423" s="49" t="s">
        <v>873</v>
      </c>
      <c r="B423" s="41" t="s">
        <v>875</v>
      </c>
      <c r="C423" s="41" t="s">
        <v>101</v>
      </c>
      <c r="D423" s="42">
        <f>ROUND(SUMIF(RV_DATA!AB380:AB411, 1240560251, RV_DATA!I380:I411), 6)</f>
        <v>17.988949999999999</v>
      </c>
      <c r="E423" s="50">
        <f>ROUND(RV_DATA!K398, 6)</f>
        <v>259.83999999999997</v>
      </c>
      <c r="F423" s="50">
        <f>ROUND(SUMIF(RV_DATA!AB380:AB411, 1240560251, RV_DATA!M380:M411), 6)</f>
        <v>4674.25</v>
      </c>
      <c r="G423" s="50">
        <f>ROUND(SUMIF(RV_DATA!AB380:AB411, 1240560251, RV_DATA!O380:O411), 6)</f>
        <v>4674.25</v>
      </c>
      <c r="Q423">
        <v>3</v>
      </c>
    </row>
    <row r="424" spans="1:17" ht="28.5" x14ac:dyDescent="0.2">
      <c r="A424" s="49" t="s">
        <v>709</v>
      </c>
      <c r="B424" s="41" t="s">
        <v>711</v>
      </c>
      <c r="C424" s="41" t="s">
        <v>82</v>
      </c>
      <c r="D424" s="42">
        <f>ROUND(SUMIF(RV_DATA!AB380:AB411, 2039739391, RV_DATA!I380:I411), 6)</f>
        <v>9.98E-2</v>
      </c>
      <c r="E424" s="50">
        <f>ROUND(RV_DATA!K387, 6)</f>
        <v>431.83</v>
      </c>
      <c r="F424" s="50">
        <f>ROUND(SUMIF(RV_DATA!AB380:AB411, 2039739391, RV_DATA!M380:M411), 6)</f>
        <v>43.1</v>
      </c>
      <c r="G424" s="50">
        <f>ROUND(SUMIF(RV_DATA!AB380:AB411, 2039739391, RV_DATA!O380:O411), 6)</f>
        <v>43.1</v>
      </c>
      <c r="Q424">
        <v>3</v>
      </c>
    </row>
    <row r="425" spans="1:17" ht="71.25" x14ac:dyDescent="0.2">
      <c r="A425" s="49" t="s">
        <v>876</v>
      </c>
      <c r="B425" s="41" t="s">
        <v>878</v>
      </c>
      <c r="C425" s="41" t="s">
        <v>82</v>
      </c>
      <c r="D425" s="42">
        <f>ROUND(SUMIF(RV_DATA!AB380:AB411, 144435819, RV_DATA!I380:I411), 6)</f>
        <v>53.393000000000001</v>
      </c>
      <c r="E425" s="50">
        <f>ROUND(RV_DATA!K397, 6)</f>
        <v>685.92</v>
      </c>
      <c r="F425" s="50">
        <f>ROUND(SUMIF(RV_DATA!AB380:AB411, 144435819, RV_DATA!M380:M411), 6)</f>
        <v>36623.33</v>
      </c>
      <c r="G425" s="50">
        <f>ROUND(SUMIF(RV_DATA!AB380:AB411, 144435819, RV_DATA!O380:O411), 6)</f>
        <v>36623.33</v>
      </c>
      <c r="Q425">
        <v>3</v>
      </c>
    </row>
    <row r="426" spans="1:17" ht="28.5" x14ac:dyDescent="0.2">
      <c r="A426" s="49" t="s">
        <v>879</v>
      </c>
      <c r="B426" s="41" t="s">
        <v>881</v>
      </c>
      <c r="C426" s="41" t="s">
        <v>87</v>
      </c>
      <c r="D426" s="42">
        <f>ROUND(SUMIF(RV_DATA!AB380:AB411, 1928709960, RV_DATA!I380:I411), 6)</f>
        <v>29.94</v>
      </c>
      <c r="E426" s="50">
        <f>ROUND(RV_DATA!K396, 6)</f>
        <v>53.83</v>
      </c>
      <c r="F426" s="50">
        <f>ROUND(SUMIF(RV_DATA!AB380:AB411, 1928709960, RV_DATA!M380:M411), 6)</f>
        <v>1611.67</v>
      </c>
      <c r="G426" s="50">
        <f>ROUND(SUMIF(RV_DATA!AB380:AB411, 1928709960, RV_DATA!O380:O411), 6)</f>
        <v>1611.67</v>
      </c>
      <c r="Q426">
        <v>3</v>
      </c>
    </row>
    <row r="427" spans="1:17" ht="14.25" x14ac:dyDescent="0.2">
      <c r="A427" s="49" t="s">
        <v>858</v>
      </c>
      <c r="B427" s="41" t="s">
        <v>860</v>
      </c>
      <c r="C427" s="41" t="s">
        <v>101</v>
      </c>
      <c r="D427" s="42">
        <f>ROUND(SUMIF(RV_DATA!AB380:AB411, -1506593801, RV_DATA!I380:I411), 6)</f>
        <v>0.25698500000000002</v>
      </c>
      <c r="E427" s="50">
        <f>ROUND(RV_DATA!K386, 6)</f>
        <v>311.16000000000003</v>
      </c>
      <c r="F427" s="50">
        <f>ROUND(SUMIF(RV_DATA!AB380:AB411, -1506593801, RV_DATA!M380:M411), 6)</f>
        <v>79.959999999999994</v>
      </c>
      <c r="G427" s="50">
        <f>ROUND(SUMIF(RV_DATA!AB380:AB411, -1506593801, RV_DATA!O380:O411), 6)</f>
        <v>79.959999999999994</v>
      </c>
      <c r="Q427">
        <v>3</v>
      </c>
    </row>
    <row r="428" spans="1:17" ht="14.25" x14ac:dyDescent="0.2">
      <c r="A428" s="49" t="s">
        <v>729</v>
      </c>
      <c r="B428" s="41" t="s">
        <v>731</v>
      </c>
      <c r="C428" s="41" t="s">
        <v>659</v>
      </c>
      <c r="D428" s="42">
        <f>ROUND(SUMIF(RV_DATA!AB380:AB411, -750724247, RV_DATA!I380:I411), 6)</f>
        <v>3.9919999999999997E-2</v>
      </c>
      <c r="E428" s="50">
        <f>ROUND(RV_DATA!K385, 6)</f>
        <v>83394.850000000006</v>
      </c>
      <c r="F428" s="50">
        <f>ROUND(SUMIF(RV_DATA!AB380:AB411, -750724247, RV_DATA!M380:M411), 6)</f>
        <v>3329.12</v>
      </c>
      <c r="G428" s="50">
        <f>ROUND(SUMIF(RV_DATA!AB380:AB411, -750724247, RV_DATA!O380:O411), 6)</f>
        <v>3329.12</v>
      </c>
      <c r="Q428">
        <v>3</v>
      </c>
    </row>
    <row r="429" spans="1:17" ht="14.25" x14ac:dyDescent="0.2">
      <c r="A429" s="49" t="s">
        <v>861</v>
      </c>
      <c r="B429" s="41" t="s">
        <v>863</v>
      </c>
      <c r="C429" s="41" t="s">
        <v>659</v>
      </c>
      <c r="D429" s="42">
        <f>ROUND(SUMIF(RV_DATA!AB380:AB411, 1369410834, RV_DATA!I380:I411), 6)</f>
        <v>2.4450000000000001E-3</v>
      </c>
      <c r="E429" s="50">
        <f>ROUND(RV_DATA!K384, 6)</f>
        <v>67416.31</v>
      </c>
      <c r="F429" s="50">
        <f>ROUND(SUMIF(RV_DATA!AB380:AB411, 1369410834, RV_DATA!M380:M411), 6)</f>
        <v>164.84</v>
      </c>
      <c r="G429" s="50">
        <f>ROUND(SUMIF(RV_DATA!AB380:AB411, 1369410834, RV_DATA!O380:O411), 6)</f>
        <v>164.84</v>
      </c>
      <c r="Q429">
        <v>3</v>
      </c>
    </row>
    <row r="430" spans="1:17" ht="42.75" x14ac:dyDescent="0.2">
      <c r="A430" s="49" t="s">
        <v>810</v>
      </c>
      <c r="B430" s="41" t="s">
        <v>812</v>
      </c>
      <c r="C430" s="41" t="s">
        <v>101</v>
      </c>
      <c r="D430" s="42">
        <f>ROUND(SUMIF(RV_DATA!AB380:AB411, -357042911, RV_DATA!I380:I411), 6)</f>
        <v>5.1397000000000004</v>
      </c>
      <c r="E430" s="50">
        <f>ROUND(RV_DATA!K395, 6)</f>
        <v>128.43</v>
      </c>
      <c r="F430" s="50">
        <f>ROUND(SUMIF(RV_DATA!AB380:AB411, -357042911, RV_DATA!M380:M411), 6)</f>
        <v>660.09</v>
      </c>
      <c r="G430" s="50">
        <f>ROUND(SUMIF(RV_DATA!AB380:AB411, -357042911, RV_DATA!O380:O411), 6)</f>
        <v>660.09</v>
      </c>
      <c r="Q430">
        <v>3</v>
      </c>
    </row>
    <row r="431" spans="1:17" ht="28.5" x14ac:dyDescent="0.2">
      <c r="A431" s="49" t="s">
        <v>864</v>
      </c>
      <c r="B431" s="41" t="s">
        <v>866</v>
      </c>
      <c r="C431" s="41" t="s">
        <v>486</v>
      </c>
      <c r="D431" s="42">
        <f>ROUND(SUMIF(RV_DATA!AB380:AB411, 812254869, RV_DATA!I380:I411), 6)</f>
        <v>0.51397000000000004</v>
      </c>
      <c r="E431" s="50">
        <f>ROUND(RV_DATA!K383, 6)</f>
        <v>68345.399999999994</v>
      </c>
      <c r="F431" s="50">
        <f>ROUND(SUMIF(RV_DATA!AB380:AB411, 812254869, RV_DATA!M380:M411), 6)</f>
        <v>35127.480000000003</v>
      </c>
      <c r="G431" s="50">
        <f>ROUND(SUMIF(RV_DATA!AB380:AB411, 812254869, RV_DATA!O380:O411), 6)</f>
        <v>35127.480000000003</v>
      </c>
      <c r="Q431">
        <v>3</v>
      </c>
    </row>
    <row r="432" spans="1:17" ht="28.5" x14ac:dyDescent="0.2">
      <c r="A432" s="49" t="s">
        <v>885</v>
      </c>
      <c r="B432" s="41" t="s">
        <v>887</v>
      </c>
      <c r="C432" s="41" t="s">
        <v>87</v>
      </c>
      <c r="D432" s="42">
        <f>ROUND(SUMIF(RV_DATA!AB380:AB411, 1077428857, RV_DATA!I380:I411), 6)</f>
        <v>1.575</v>
      </c>
      <c r="E432" s="50">
        <f>ROUND(RV_DATA!K407, 6)</f>
        <v>142.68</v>
      </c>
      <c r="F432" s="50">
        <f>ROUND(SUMIF(RV_DATA!AB380:AB411, 1077428857, RV_DATA!M380:M411), 6)</f>
        <v>224.72</v>
      </c>
      <c r="G432" s="50">
        <f>ROUND(SUMIF(RV_DATA!AB380:AB411, 1077428857, RV_DATA!O380:O411), 6)</f>
        <v>224.72</v>
      </c>
      <c r="Q432">
        <v>3</v>
      </c>
    </row>
    <row r="433" spans="1:17" ht="57" x14ac:dyDescent="0.2">
      <c r="A433" s="49" t="s">
        <v>750</v>
      </c>
      <c r="B433" s="41" t="s">
        <v>752</v>
      </c>
      <c r="C433" s="41" t="s">
        <v>87</v>
      </c>
      <c r="D433" s="42">
        <f>ROUND(SUMIF(RV_DATA!AB380:AB411, 1968551863, RV_DATA!I380:I411), 6)</f>
        <v>29.19</v>
      </c>
      <c r="E433" s="50">
        <f>ROUND(RV_DATA!K402, 6)</f>
        <v>75.66</v>
      </c>
      <c r="F433" s="50">
        <f>ROUND(SUMIF(RV_DATA!AB380:AB411, 1968551863, RV_DATA!M380:M411), 6)</f>
        <v>2208.52</v>
      </c>
      <c r="G433" s="50">
        <f>ROUND(SUMIF(RV_DATA!AB380:AB411, 1968551863, RV_DATA!O380:O411), 6)</f>
        <v>2208.52</v>
      </c>
      <c r="Q433">
        <v>3</v>
      </c>
    </row>
    <row r="434" spans="1:17" ht="14.25" x14ac:dyDescent="0.2">
      <c r="A434" s="49" t="s">
        <v>721</v>
      </c>
      <c r="B434" s="41" t="s">
        <v>722</v>
      </c>
      <c r="C434" s="41" t="s">
        <v>659</v>
      </c>
      <c r="D434" s="42">
        <f>ROUND(SUMIF(RV_DATA!AB380:AB411, -883491509, RV_DATA!I380:I411), 6)</f>
        <v>0.53956000000000004</v>
      </c>
      <c r="E434" s="50">
        <f>ROUND(RV_DATA!K380, 6)</f>
        <v>0</v>
      </c>
      <c r="F434" s="50">
        <f>ROUND(SUMIF(RV_DATA!AB380:AB411, -883491509, RV_DATA!M380:M411), 6)</f>
        <v>0</v>
      </c>
      <c r="G434" s="50">
        <f>ROUND(SUMIF(RV_DATA!AB380:AB411, -883491509, RV_DATA!O380:O411), 6)</f>
        <v>0</v>
      </c>
      <c r="Q434">
        <v>3</v>
      </c>
    </row>
    <row r="435" spans="1:17" ht="15" x14ac:dyDescent="0.25">
      <c r="A435" s="81" t="s">
        <v>1158</v>
      </c>
      <c r="B435" s="81"/>
      <c r="C435" s="81"/>
      <c r="D435" s="81"/>
      <c r="E435" s="82">
        <f>SUMIF(Q418:Q434, 3, F418:F434)</f>
        <v>88969.96</v>
      </c>
      <c r="F435" s="82"/>
      <c r="G435" s="51"/>
    </row>
    <row r="436" spans="1:17" ht="16.5" x14ac:dyDescent="0.2">
      <c r="A436" s="77" t="str">
        <f>CONCATENATE("Подраздел: ",IF(Source!G967&lt;&gt;"Новый подраздел", Source!G967, ""))</f>
        <v>Подраздел: Сантехника</v>
      </c>
      <c r="B436" s="78"/>
      <c r="C436" s="78"/>
      <c r="D436" s="78"/>
      <c r="E436" s="78"/>
      <c r="F436" s="78"/>
      <c r="G436" s="78"/>
    </row>
    <row r="437" spans="1:17" ht="14.25" x14ac:dyDescent="0.2">
      <c r="A437" s="79" t="s">
        <v>1157</v>
      </c>
      <c r="B437" s="80"/>
      <c r="C437" s="80"/>
      <c r="D437" s="80"/>
      <c r="E437" s="80"/>
      <c r="F437" s="80"/>
      <c r="G437" s="80"/>
    </row>
    <row r="438" spans="1:17" ht="28.5" x14ac:dyDescent="0.2">
      <c r="A438" s="49" t="s">
        <v>900</v>
      </c>
      <c r="B438" s="41" t="s">
        <v>902</v>
      </c>
      <c r="C438" s="41" t="s">
        <v>659</v>
      </c>
      <c r="D438" s="42">
        <f>ROUND(SUMIF(RV_DATA!AB413:AB425, -1020864924, RV_DATA!I413:I425), 6)</f>
        <v>1.08E-4</v>
      </c>
      <c r="E438" s="50">
        <f>ROUND(RV_DATA!K420, 6)</f>
        <v>238805.23</v>
      </c>
      <c r="F438" s="50">
        <f>ROUND(SUMIF(RV_DATA!AB413:AB425, -1020864924, RV_DATA!M413:M425), 6)</f>
        <v>25.79</v>
      </c>
      <c r="G438" s="50">
        <f>ROUND(SUMIF(RV_DATA!AB413:AB425, -1020864924, RV_DATA!O413:O425), 6)</f>
        <v>25.79</v>
      </c>
      <c r="Q438">
        <v>3</v>
      </c>
    </row>
    <row r="439" spans="1:17" ht="14.25" x14ac:dyDescent="0.2">
      <c r="A439" s="49" t="s">
        <v>774</v>
      </c>
      <c r="B439" s="41" t="s">
        <v>776</v>
      </c>
      <c r="C439" s="41" t="s">
        <v>659</v>
      </c>
      <c r="D439" s="42">
        <f>ROUND(SUMIF(RV_DATA!AB413:AB425, 1334291300, RV_DATA!I413:I425), 6)</f>
        <v>1.2E-4</v>
      </c>
      <c r="E439" s="50">
        <f>ROUND(RV_DATA!K425, 6)</f>
        <v>99048.85</v>
      </c>
      <c r="F439" s="50">
        <f>ROUND(SUMIF(RV_DATA!AB413:AB425, 1334291300, RV_DATA!M413:M425), 6)</f>
        <v>11.89</v>
      </c>
      <c r="G439" s="50">
        <f>ROUND(SUMIF(RV_DATA!AB413:AB425, 1334291300, RV_DATA!O413:O425), 6)</f>
        <v>11.89</v>
      </c>
      <c r="Q439">
        <v>3</v>
      </c>
    </row>
    <row r="440" spans="1:17" ht="42.75" x14ac:dyDescent="0.2">
      <c r="A440" s="49" t="s">
        <v>915</v>
      </c>
      <c r="B440" s="41" t="s">
        <v>917</v>
      </c>
      <c r="C440" s="41" t="s">
        <v>659</v>
      </c>
      <c r="D440" s="42">
        <f>ROUND(SUMIF(RV_DATA!AB413:AB425, -1059573763, RV_DATA!I413:I425), 6)</f>
        <v>3.5E-4</v>
      </c>
      <c r="E440" s="50">
        <f>ROUND(RV_DATA!K424, 6)</f>
        <v>86978.240000000005</v>
      </c>
      <c r="F440" s="50">
        <f>ROUND(SUMIF(RV_DATA!AB413:AB425, -1059573763, RV_DATA!M413:M425), 6)</f>
        <v>30.44</v>
      </c>
      <c r="G440" s="50">
        <f>ROUND(SUMIF(RV_DATA!AB413:AB425, -1059573763, RV_DATA!O413:O425), 6)</f>
        <v>30.44</v>
      </c>
      <c r="Q440">
        <v>3</v>
      </c>
    </row>
    <row r="441" spans="1:17" ht="14.25" x14ac:dyDescent="0.2">
      <c r="A441" s="49" t="s">
        <v>687</v>
      </c>
      <c r="B441" s="41" t="s">
        <v>689</v>
      </c>
      <c r="C441" s="41" t="s">
        <v>101</v>
      </c>
      <c r="D441" s="42">
        <f>ROUND(SUMIF(RV_DATA!AB413:AB425, 1172976567, RV_DATA!I413:I425), 6)</f>
        <v>3.4000000000000002E-2</v>
      </c>
      <c r="E441" s="50">
        <f>ROUND(RV_DATA!K419, 6)</f>
        <v>149.35</v>
      </c>
      <c r="F441" s="50">
        <f>ROUND(SUMIF(RV_DATA!AB413:AB425, 1172976567, RV_DATA!M413:M425), 6)</f>
        <v>5.08</v>
      </c>
      <c r="G441" s="50">
        <f>ROUND(SUMIF(RV_DATA!AB413:AB425, 1172976567, RV_DATA!O413:O425), 6)</f>
        <v>5.08</v>
      </c>
      <c r="Q441">
        <v>3</v>
      </c>
    </row>
    <row r="442" spans="1:17" ht="42.75" x14ac:dyDescent="0.2">
      <c r="A442" s="49" t="s">
        <v>897</v>
      </c>
      <c r="B442" s="41" t="s">
        <v>899</v>
      </c>
      <c r="C442" s="41" t="s">
        <v>215</v>
      </c>
      <c r="D442" s="42">
        <f>ROUND(SUMIF(RV_DATA!AB413:AB425, 2114986976, RV_DATA!I413:I425), 6)</f>
        <v>2</v>
      </c>
      <c r="E442" s="50">
        <f>ROUND(RV_DATA!K413, 6)</f>
        <v>151.54</v>
      </c>
      <c r="F442" s="50">
        <f>ROUND(SUMIF(RV_DATA!AB413:AB425, 2114986976, RV_DATA!M413:M425), 6)</f>
        <v>303.08</v>
      </c>
      <c r="G442" s="50">
        <f>ROUND(SUMIF(RV_DATA!AB413:AB425, 2114986976, RV_DATA!O413:O425), 6)</f>
        <v>303.08</v>
      </c>
      <c r="Q442">
        <v>3</v>
      </c>
    </row>
    <row r="443" spans="1:17" ht="28.5" x14ac:dyDescent="0.2">
      <c r="A443" s="49" t="s">
        <v>903</v>
      </c>
      <c r="B443" s="41" t="s">
        <v>905</v>
      </c>
      <c r="C443" s="41" t="s">
        <v>659</v>
      </c>
      <c r="D443" s="42">
        <f>ROUND(SUMIF(RV_DATA!AB413:AB425, 1997117069, RV_DATA!I413:I425), 6)</f>
        <v>7.8999999999999996E-5</v>
      </c>
      <c r="E443" s="50">
        <f>ROUND(RV_DATA!K418, 6)</f>
        <v>39043.43</v>
      </c>
      <c r="F443" s="50">
        <f>ROUND(SUMIF(RV_DATA!AB413:AB425, 1997117069, RV_DATA!M413:M425), 6)</f>
        <v>3.08</v>
      </c>
      <c r="G443" s="50">
        <f>ROUND(SUMIF(RV_DATA!AB413:AB425, 1997117069, RV_DATA!O413:O425), 6)</f>
        <v>3.08</v>
      </c>
      <c r="Q443">
        <v>3</v>
      </c>
    </row>
    <row r="444" spans="1:17" ht="42.75" x14ac:dyDescent="0.2">
      <c r="A444" s="49" t="s">
        <v>331</v>
      </c>
      <c r="B444" s="41" t="s">
        <v>332</v>
      </c>
      <c r="C444" s="41" t="s">
        <v>204</v>
      </c>
      <c r="D444" s="42">
        <f>ROUND(SUMIF(RV_DATA!AB413:AB425, 1033048147, RV_DATA!I413:I425), 6)</f>
        <v>2</v>
      </c>
      <c r="E444" s="50">
        <f>ROUND(RV_DATA!K414, 6)</f>
        <v>148.13999999999999</v>
      </c>
      <c r="F444" s="50">
        <f>ROUND(SUMIF(RV_DATA!AB413:AB425, 1033048147, RV_DATA!M413:M425), 6)</f>
        <v>296.27999999999997</v>
      </c>
      <c r="G444" s="50">
        <f>ROUND(SUMIF(RV_DATA!AB413:AB425, 1033048147, RV_DATA!O413:O425), 6)</f>
        <v>296.27999999999997</v>
      </c>
      <c r="Q444">
        <v>3</v>
      </c>
    </row>
    <row r="445" spans="1:17" ht="42.75" x14ac:dyDescent="0.2">
      <c r="A445" s="49" t="s">
        <v>906</v>
      </c>
      <c r="B445" s="41" t="s">
        <v>908</v>
      </c>
      <c r="C445" s="41" t="s">
        <v>204</v>
      </c>
      <c r="D445" s="42">
        <f>ROUND(SUMIF(RV_DATA!AB413:AB425, 2049602087, RV_DATA!I413:I425), 6)</f>
        <v>1</v>
      </c>
      <c r="E445" s="50">
        <f>ROUND(RV_DATA!K417, 6)</f>
        <v>931.17</v>
      </c>
      <c r="F445" s="50">
        <f>ROUND(SUMIF(RV_DATA!AB413:AB425, 2049602087, RV_DATA!M413:M425), 6)</f>
        <v>931.17</v>
      </c>
      <c r="G445" s="50">
        <f>ROUND(SUMIF(RV_DATA!AB413:AB425, 2049602087, RV_DATA!O413:O425), 6)</f>
        <v>931.17</v>
      </c>
      <c r="Q445">
        <v>3</v>
      </c>
    </row>
    <row r="446" spans="1:17" ht="42.75" x14ac:dyDescent="0.2">
      <c r="A446" s="49" t="s">
        <v>909</v>
      </c>
      <c r="B446" s="41" t="s">
        <v>911</v>
      </c>
      <c r="C446" s="41" t="s">
        <v>204</v>
      </c>
      <c r="D446" s="42">
        <f>ROUND(SUMIF(RV_DATA!AB413:AB425, 1615305796, RV_DATA!I413:I425), 6)</f>
        <v>2</v>
      </c>
      <c r="E446" s="50">
        <f>ROUND(RV_DATA!K416, 6)</f>
        <v>185.05</v>
      </c>
      <c r="F446" s="50">
        <f>ROUND(SUMIF(RV_DATA!AB413:AB425, 1615305796, RV_DATA!M413:M425), 6)</f>
        <v>370.1</v>
      </c>
      <c r="G446" s="50">
        <f>ROUND(SUMIF(RV_DATA!AB413:AB425, 1615305796, RV_DATA!O413:O425), 6)</f>
        <v>370.1</v>
      </c>
      <c r="Q446">
        <v>3</v>
      </c>
    </row>
    <row r="447" spans="1:17" ht="42.75" x14ac:dyDescent="0.2">
      <c r="A447" s="49" t="s">
        <v>912</v>
      </c>
      <c r="B447" s="41" t="s">
        <v>914</v>
      </c>
      <c r="C447" s="41" t="s">
        <v>204</v>
      </c>
      <c r="D447" s="42">
        <f>ROUND(SUMIF(RV_DATA!AB413:AB425, 297173100, RV_DATA!I413:I425), 6)</f>
        <v>1</v>
      </c>
      <c r="E447" s="50">
        <f>ROUND(RV_DATA!K415, 6)</f>
        <v>95.2</v>
      </c>
      <c r="F447" s="50">
        <f>ROUND(SUMIF(RV_DATA!AB413:AB425, 297173100, RV_DATA!M413:M425), 6)</f>
        <v>95.2</v>
      </c>
      <c r="G447" s="50">
        <f>ROUND(SUMIF(RV_DATA!AB413:AB425, 297173100, RV_DATA!O413:O425), 6)</f>
        <v>95.2</v>
      </c>
      <c r="Q447">
        <v>3</v>
      </c>
    </row>
    <row r="448" spans="1:17" ht="57" x14ac:dyDescent="0.2">
      <c r="A448" s="49" t="s">
        <v>344</v>
      </c>
      <c r="B448" s="41" t="s">
        <v>345</v>
      </c>
      <c r="C448" s="41" t="s">
        <v>204</v>
      </c>
      <c r="D448" s="42">
        <f>ROUND(SUMIF(RV_DATA!AB413:AB425, 1928749278, RV_DATA!I413:I425), 6)</f>
        <v>1</v>
      </c>
      <c r="E448" s="50">
        <f>ROUND(RV_DATA!K421, 6)</f>
        <v>6247.62</v>
      </c>
      <c r="F448" s="50">
        <f>ROUND(SUMIF(RV_DATA!AB413:AB425, 1928749278, RV_DATA!M413:M425), 6)</f>
        <v>6247.62</v>
      </c>
      <c r="G448" s="50">
        <f>ROUND(SUMIF(RV_DATA!AB413:AB425, 1928749278, RV_DATA!O413:O425), 6)</f>
        <v>6247.62</v>
      </c>
      <c r="Q448">
        <v>3</v>
      </c>
    </row>
    <row r="449" spans="1:17" ht="28.5" x14ac:dyDescent="0.2">
      <c r="A449" s="49" t="s">
        <v>918</v>
      </c>
      <c r="B449" s="41" t="s">
        <v>920</v>
      </c>
      <c r="C449" s="41" t="s">
        <v>87</v>
      </c>
      <c r="D449" s="42">
        <f>ROUND(SUMIF(RV_DATA!AB413:AB425, 499861298, RV_DATA!I413:I425), 6)</f>
        <v>4</v>
      </c>
      <c r="E449" s="50">
        <f>ROUND(RV_DATA!K423, 6)</f>
        <v>26.34</v>
      </c>
      <c r="F449" s="50">
        <f>ROUND(SUMIF(RV_DATA!AB413:AB425, 499861298, RV_DATA!M413:M425), 6)</f>
        <v>105.36</v>
      </c>
      <c r="G449" s="50">
        <f>ROUND(SUMIF(RV_DATA!AB413:AB425, 499861298, RV_DATA!O413:O425), 6)</f>
        <v>105.36</v>
      </c>
      <c r="Q449">
        <v>3</v>
      </c>
    </row>
    <row r="450" spans="1:17" ht="57" x14ac:dyDescent="0.2">
      <c r="A450" s="49" t="s">
        <v>921</v>
      </c>
      <c r="B450" s="41" t="s">
        <v>923</v>
      </c>
      <c r="C450" s="41" t="s">
        <v>204</v>
      </c>
      <c r="D450" s="42">
        <f>ROUND(SUMIF(RV_DATA!AB413:AB425, -531259987, RV_DATA!I413:I425), 6)</f>
        <v>1</v>
      </c>
      <c r="E450" s="50">
        <f>ROUND(RV_DATA!K422, 6)</f>
        <v>1764.14</v>
      </c>
      <c r="F450" s="50">
        <f>ROUND(SUMIF(RV_DATA!AB413:AB425, -531259987, RV_DATA!M413:M425), 6)</f>
        <v>1764.14</v>
      </c>
      <c r="G450" s="50">
        <f>ROUND(SUMIF(RV_DATA!AB413:AB425, -531259987, RV_DATA!O413:O425), 6)</f>
        <v>1764.14</v>
      </c>
      <c r="Q450">
        <v>3</v>
      </c>
    </row>
    <row r="451" spans="1:17" ht="15" x14ac:dyDescent="0.25">
      <c r="A451" s="81" t="s">
        <v>1158</v>
      </c>
      <c r="B451" s="81"/>
      <c r="C451" s="81"/>
      <c r="D451" s="81"/>
      <c r="E451" s="82">
        <f>SUMIF(Q438:Q450, 3, F438:F450)</f>
        <v>10189.23</v>
      </c>
      <c r="F451" s="82"/>
      <c r="G451" s="51"/>
    </row>
    <row r="452" spans="1:17" ht="16.5" x14ac:dyDescent="0.2">
      <c r="A452" s="77" t="str">
        <f>CONCATENATE("Раздел: ",IF(Source!G1038&lt;&gt;"Новый раздел", Source!G1038, ""))</f>
        <v>Раздел: 4 эт. Кабинет 48</v>
      </c>
      <c r="B452" s="78"/>
      <c r="C452" s="78"/>
      <c r="D452" s="78"/>
      <c r="E452" s="78"/>
      <c r="F452" s="78"/>
      <c r="G452" s="78"/>
    </row>
    <row r="453" spans="1:17" ht="16.5" x14ac:dyDescent="0.2">
      <c r="A453" s="77" t="str">
        <f>CONCATENATE("Подраздел: ",IF(Source!G1042&lt;&gt;"Новый подраздел", Source!G1042, ""))</f>
        <v>Подраздел: Потолок</v>
      </c>
      <c r="B453" s="78"/>
      <c r="C453" s="78"/>
      <c r="D453" s="78"/>
      <c r="E453" s="78"/>
      <c r="F453" s="78"/>
      <c r="G453" s="78"/>
    </row>
    <row r="454" spans="1:17" ht="14.25" x14ac:dyDescent="0.2">
      <c r="A454" s="79" t="s">
        <v>1159</v>
      </c>
      <c r="B454" s="80"/>
      <c r="C454" s="80"/>
      <c r="D454" s="80"/>
      <c r="E454" s="80"/>
      <c r="F454" s="80"/>
      <c r="G454" s="80"/>
    </row>
    <row r="455" spans="1:17" ht="57" x14ac:dyDescent="0.2">
      <c r="A455" s="49" t="s">
        <v>693</v>
      </c>
      <c r="B455" s="41" t="s">
        <v>695</v>
      </c>
      <c r="C455" s="41" t="s">
        <v>696</v>
      </c>
      <c r="D455" s="42">
        <f>ROUND(SUMIF(RV_DATA!AB428:AB438, -1125792185, RV_DATA!I428:I438), 6)</f>
        <v>1.9480000000000001E-2</v>
      </c>
      <c r="E455" s="50">
        <f>ROUND(RV_DATA!K429, 6)</f>
        <v>11.86</v>
      </c>
      <c r="F455" s="50">
        <f>ROUND(SUMIF(RV_DATA!AB428:AB438, -1125792185, RV_DATA!M428:M438), 6)</f>
        <v>0.23</v>
      </c>
      <c r="G455" s="50">
        <f>ROUND(SUMIF(RV_DATA!AB428:AB438, -1125792185, RV_DATA!O428:O438), 6)</f>
        <v>0.23</v>
      </c>
      <c r="Q455">
        <v>2</v>
      </c>
    </row>
    <row r="456" spans="1:17" ht="15" x14ac:dyDescent="0.25">
      <c r="A456" s="81" t="s">
        <v>1160</v>
      </c>
      <c r="B456" s="81"/>
      <c r="C456" s="81"/>
      <c r="D456" s="81"/>
      <c r="E456" s="82">
        <f>SUMIF(Q455:Q455, 2, F455:F455)</f>
        <v>0.23</v>
      </c>
      <c r="F456" s="82"/>
      <c r="G456" s="51"/>
    </row>
    <row r="457" spans="1:17" ht="14.25" x14ac:dyDescent="0.2">
      <c r="A457" s="79" t="s">
        <v>1157</v>
      </c>
      <c r="B457" s="80"/>
      <c r="C457" s="80"/>
      <c r="D457" s="80"/>
      <c r="E457" s="80"/>
      <c r="F457" s="80"/>
      <c r="G457" s="80"/>
    </row>
    <row r="458" spans="1:17" ht="14.25" x14ac:dyDescent="0.2">
      <c r="A458" s="49" t="s">
        <v>706</v>
      </c>
      <c r="B458" s="41" t="s">
        <v>708</v>
      </c>
      <c r="C458" s="41" t="s">
        <v>101</v>
      </c>
      <c r="D458" s="42">
        <f>ROUND(SUMIF(RV_DATA!AB428:AB438, -1532834414, RV_DATA!I428:I438), 6)</f>
        <v>0.15096999999999999</v>
      </c>
      <c r="E458" s="50">
        <f>ROUND(RV_DATA!K438, 6)</f>
        <v>23.91</v>
      </c>
      <c r="F458" s="50">
        <f>ROUND(SUMIF(RV_DATA!AB428:AB438, -1532834414, RV_DATA!M428:M438), 6)</f>
        <v>3.61</v>
      </c>
      <c r="G458" s="50">
        <f>ROUND(SUMIF(RV_DATA!AB428:AB438, -1532834414, RV_DATA!O428:O438), 6)</f>
        <v>3.61</v>
      </c>
      <c r="Q458">
        <v>3</v>
      </c>
    </row>
    <row r="459" spans="1:17" ht="14.25" x14ac:dyDescent="0.2">
      <c r="A459" s="49" t="s">
        <v>697</v>
      </c>
      <c r="B459" s="41" t="s">
        <v>699</v>
      </c>
      <c r="C459" s="41" t="s">
        <v>486</v>
      </c>
      <c r="D459" s="42">
        <f>ROUND(SUMIF(RV_DATA!AB428:AB438, -1097784124, RV_DATA!I428:I438), 6)</f>
        <v>2.9220000000000001E-3</v>
      </c>
      <c r="E459" s="50">
        <f>ROUND(RV_DATA!K437, 6)</f>
        <v>49.83</v>
      </c>
      <c r="F459" s="50">
        <f>ROUND(SUMIF(RV_DATA!AB428:AB438, -1097784124, RV_DATA!M428:M438), 6)</f>
        <v>0.15</v>
      </c>
      <c r="G459" s="50">
        <f>ROUND(SUMIF(RV_DATA!AB428:AB438, -1097784124, RV_DATA!O428:O438), 6)</f>
        <v>0.15</v>
      </c>
      <c r="Q459">
        <v>3</v>
      </c>
    </row>
    <row r="460" spans="1:17" ht="28.5" x14ac:dyDescent="0.2">
      <c r="A460" s="49" t="s">
        <v>709</v>
      </c>
      <c r="B460" s="41" t="s">
        <v>711</v>
      </c>
      <c r="C460" s="41" t="s">
        <v>82</v>
      </c>
      <c r="D460" s="42">
        <f>ROUND(SUMIF(RV_DATA!AB428:AB438, 2039739391, RV_DATA!I428:I438), 6)</f>
        <v>0.3896</v>
      </c>
      <c r="E460" s="50">
        <f>ROUND(RV_DATA!K436, 6)</f>
        <v>431.83</v>
      </c>
      <c r="F460" s="50">
        <f>ROUND(SUMIF(RV_DATA!AB428:AB438, 2039739391, RV_DATA!M428:M438), 6)</f>
        <v>168.24</v>
      </c>
      <c r="G460" s="50">
        <f>ROUND(SUMIF(RV_DATA!AB428:AB438, 2039739391, RV_DATA!O428:O438), 6)</f>
        <v>168.24</v>
      </c>
      <c r="Q460">
        <v>3</v>
      </c>
    </row>
    <row r="461" spans="1:17" ht="28.5" x14ac:dyDescent="0.2">
      <c r="A461" s="49" t="s">
        <v>712</v>
      </c>
      <c r="B461" s="41" t="s">
        <v>714</v>
      </c>
      <c r="C461" s="41" t="s">
        <v>659</v>
      </c>
      <c r="D461" s="42">
        <f>ROUND(SUMIF(RV_DATA!AB428:AB438, 1815180334, RV_DATA!I428:I438), 6)</f>
        <v>2.6785E-2</v>
      </c>
      <c r="E461" s="50">
        <f>ROUND(RV_DATA!K435, 6)</f>
        <v>81852.28</v>
      </c>
      <c r="F461" s="50">
        <f>ROUND(SUMIF(RV_DATA!AB428:AB438, 1815180334, RV_DATA!M428:M438), 6)</f>
        <v>2192.42</v>
      </c>
      <c r="G461" s="50">
        <f>ROUND(SUMIF(RV_DATA!AB428:AB438, 1815180334, RV_DATA!O428:O438), 6)</f>
        <v>2192.42</v>
      </c>
      <c r="Q461">
        <v>3</v>
      </c>
    </row>
    <row r="462" spans="1:17" ht="57" x14ac:dyDescent="0.2">
      <c r="A462" s="49" t="s">
        <v>94</v>
      </c>
      <c r="B462" s="41" t="s">
        <v>95</v>
      </c>
      <c r="C462" s="41" t="s">
        <v>96</v>
      </c>
      <c r="D462" s="42">
        <f>ROUND(SUMIF(RV_DATA!AB428:AB438, -17149176, RV_DATA!I428:I438), 6)</f>
        <v>5.0160999999999998</v>
      </c>
      <c r="E462" s="50">
        <f>ROUND(RV_DATA!K428, 6)</f>
        <v>128.12</v>
      </c>
      <c r="F462" s="50">
        <f>ROUND(SUMIF(RV_DATA!AB428:AB438, -17149176, RV_DATA!M428:M438), 6)</f>
        <v>642.66</v>
      </c>
      <c r="G462" s="50">
        <f>ROUND(SUMIF(RV_DATA!AB428:AB438, -17149176, RV_DATA!O428:O438), 6)</f>
        <v>642.66</v>
      </c>
      <c r="Q462">
        <v>3</v>
      </c>
    </row>
    <row r="463" spans="1:17" ht="57" x14ac:dyDescent="0.2">
      <c r="A463" s="49" t="s">
        <v>94</v>
      </c>
      <c r="B463" s="41" t="s">
        <v>95</v>
      </c>
      <c r="C463" s="41" t="s">
        <v>96</v>
      </c>
      <c r="D463" s="42">
        <f>ROUND(SUMIF(RV_DATA!AB428:AB438, -187342921, RV_DATA!I428:I438), 6)</f>
        <v>-5.0160999999999998</v>
      </c>
      <c r="E463" s="50">
        <f>ROUND(RV_DATA!K430, 6)</f>
        <v>128.12</v>
      </c>
      <c r="F463" s="50">
        <f>ROUND(SUMIF(RV_DATA!AB428:AB438, -187342921, RV_DATA!M428:M438), 6)</f>
        <v>-642.66</v>
      </c>
      <c r="G463" s="50">
        <f>ROUND(SUMIF(RV_DATA!AB428:AB438, -187342921, RV_DATA!O428:O438), 6)</f>
        <v>-642.66</v>
      </c>
      <c r="Q463">
        <v>3</v>
      </c>
    </row>
    <row r="464" spans="1:17" ht="57" x14ac:dyDescent="0.2">
      <c r="A464" s="49" t="s">
        <v>715</v>
      </c>
      <c r="B464" s="41" t="s">
        <v>717</v>
      </c>
      <c r="C464" s="41" t="s">
        <v>101</v>
      </c>
      <c r="D464" s="42">
        <f>ROUND(SUMIF(RV_DATA!AB428:AB438, -91456575, RV_DATA!I428:I438), 6)</f>
        <v>12.9542</v>
      </c>
      <c r="E464" s="50">
        <f>ROUND(RV_DATA!K434, 6)</f>
        <v>183.25</v>
      </c>
      <c r="F464" s="50">
        <f>ROUND(SUMIF(RV_DATA!AB428:AB438, -91456575, RV_DATA!M428:M438), 6)</f>
        <v>2373.86</v>
      </c>
      <c r="G464" s="50">
        <f>ROUND(SUMIF(RV_DATA!AB428:AB438, -91456575, RV_DATA!O428:O438), 6)</f>
        <v>2373.86</v>
      </c>
      <c r="Q464">
        <v>3</v>
      </c>
    </row>
    <row r="465" spans="1:17" ht="57" x14ac:dyDescent="0.2">
      <c r="A465" s="49" t="s">
        <v>718</v>
      </c>
      <c r="B465" s="41" t="s">
        <v>720</v>
      </c>
      <c r="C465" s="41" t="s">
        <v>101</v>
      </c>
      <c r="D465" s="42">
        <f>ROUND(SUMIF(RV_DATA!AB428:AB438, 2147139593, RV_DATA!I428:I438), 6)</f>
        <v>5.5518000000000001</v>
      </c>
      <c r="E465" s="50">
        <f>ROUND(RV_DATA!K433, 6)</f>
        <v>78.349999999999994</v>
      </c>
      <c r="F465" s="50">
        <f>ROUND(SUMIF(RV_DATA!AB428:AB438, 2147139593, RV_DATA!M428:M438), 6)</f>
        <v>434.98</v>
      </c>
      <c r="G465" s="50">
        <f>ROUND(SUMIF(RV_DATA!AB428:AB438, 2147139593, RV_DATA!O428:O438), 6)</f>
        <v>434.98</v>
      </c>
      <c r="Q465">
        <v>3</v>
      </c>
    </row>
    <row r="466" spans="1:17" ht="57" x14ac:dyDescent="0.2">
      <c r="A466" s="49" t="s">
        <v>99</v>
      </c>
      <c r="B466" s="41" t="s">
        <v>100</v>
      </c>
      <c r="C466" s="41" t="s">
        <v>101</v>
      </c>
      <c r="D466" s="42">
        <f>ROUND(SUMIF(RV_DATA!AB428:AB438, -1943594725, RV_DATA!I428:I438), 6)</f>
        <v>8.0355000000000008</v>
      </c>
      <c r="E466" s="50">
        <f>ROUND(RV_DATA!K431, 6)</f>
        <v>128.87</v>
      </c>
      <c r="F466" s="50">
        <f>ROUND(SUMIF(RV_DATA!AB428:AB438, -1943594725, RV_DATA!M428:M438), 6)</f>
        <v>1035.53</v>
      </c>
      <c r="G466" s="50">
        <f>ROUND(SUMIF(RV_DATA!AB428:AB438, -1943594725, RV_DATA!O428:O438), 6)</f>
        <v>1035.53</v>
      </c>
      <c r="Q466">
        <v>3</v>
      </c>
    </row>
    <row r="467" spans="1:17" ht="28.5" x14ac:dyDescent="0.2">
      <c r="A467" s="49" t="s">
        <v>753</v>
      </c>
      <c r="B467" s="41" t="s">
        <v>755</v>
      </c>
      <c r="C467" s="41" t="s">
        <v>486</v>
      </c>
      <c r="D467" s="42">
        <f>ROUND(SUMIF(RV_DATA!AB428:AB438, -2002642994, RV_DATA!I428:I438), 6)</f>
        <v>0.27272000000000002</v>
      </c>
      <c r="E467" s="50">
        <f>ROUND(RV_DATA!K432, 6)</f>
        <v>4676.4799999999996</v>
      </c>
      <c r="F467" s="50">
        <f>ROUND(SUMIF(RV_DATA!AB428:AB438, -2002642994, RV_DATA!M428:M438), 6)</f>
        <v>1275.3699999999999</v>
      </c>
      <c r="G467" s="50">
        <f>ROUND(SUMIF(RV_DATA!AB428:AB438, -2002642994, RV_DATA!O428:O438), 6)</f>
        <v>1275.3699999999999</v>
      </c>
      <c r="Q467">
        <v>3</v>
      </c>
    </row>
    <row r="468" spans="1:17" ht="15" x14ac:dyDescent="0.25">
      <c r="A468" s="81" t="s">
        <v>1158</v>
      </c>
      <c r="B468" s="81"/>
      <c r="C468" s="81"/>
      <c r="D468" s="81"/>
      <c r="E468" s="82">
        <f>SUMIF(Q458:Q467, 3, F458:F467)</f>
        <v>7484.16</v>
      </c>
      <c r="F468" s="82"/>
      <c r="G468" s="51"/>
    </row>
    <row r="469" spans="1:17" ht="16.5" x14ac:dyDescent="0.2">
      <c r="A469" s="77" t="str">
        <f>CONCATENATE("Подраздел: ",IF(Source!G1083&lt;&gt;"Новый подраздел", Source!G1083, ""))</f>
        <v>Подраздел: Стены</v>
      </c>
      <c r="B469" s="78"/>
      <c r="C469" s="78"/>
      <c r="D469" s="78"/>
      <c r="E469" s="78"/>
      <c r="F469" s="78"/>
      <c r="G469" s="78"/>
    </row>
    <row r="470" spans="1:17" ht="14.25" x14ac:dyDescent="0.2">
      <c r="A470" s="79" t="s">
        <v>1159</v>
      </c>
      <c r="B470" s="80"/>
      <c r="C470" s="80"/>
      <c r="D470" s="80"/>
      <c r="E470" s="80"/>
      <c r="F470" s="80"/>
      <c r="G470" s="80"/>
    </row>
    <row r="471" spans="1:17" ht="28.5" x14ac:dyDescent="0.2">
      <c r="A471" s="49" t="s">
        <v>738</v>
      </c>
      <c r="B471" s="41" t="s">
        <v>740</v>
      </c>
      <c r="C471" s="41" t="s">
        <v>696</v>
      </c>
      <c r="D471" s="42">
        <f>ROUND(SUMIF(RV_DATA!AB440:AB467, -1569325794, RV_DATA!I440:I467), 6)</f>
        <v>0</v>
      </c>
      <c r="E471" s="50">
        <f>ROUND(RV_DATA!K448, 6)</f>
        <v>5.79</v>
      </c>
      <c r="F471" s="50">
        <f>ROUND(SUMIF(RV_DATA!AB440:AB467, -1569325794, RV_DATA!M440:M467), 6)</f>
        <v>0</v>
      </c>
      <c r="G471" s="50">
        <f>ROUND(SUMIF(RV_DATA!AB440:AB467, -1569325794, RV_DATA!O440:O467), 6)</f>
        <v>0</v>
      </c>
      <c r="Q471">
        <v>2</v>
      </c>
    </row>
    <row r="472" spans="1:17" ht="57" x14ac:dyDescent="0.2">
      <c r="A472" s="49" t="s">
        <v>693</v>
      </c>
      <c r="B472" s="41" t="s">
        <v>695</v>
      </c>
      <c r="C472" s="41" t="s">
        <v>696</v>
      </c>
      <c r="D472" s="42">
        <f>ROUND(SUMIF(RV_DATA!AB440:AB467, -1125792185, RV_DATA!I440:I467), 6)</f>
        <v>3.456E-2</v>
      </c>
      <c r="E472" s="50">
        <f>ROUND(RV_DATA!K454, 6)</f>
        <v>11.86</v>
      </c>
      <c r="F472" s="50">
        <f>ROUND(SUMIF(RV_DATA!AB440:AB467, -1125792185, RV_DATA!M440:M467), 6)</f>
        <v>0.41</v>
      </c>
      <c r="G472" s="50">
        <f>ROUND(SUMIF(RV_DATA!AB440:AB467, -1125792185, RV_DATA!O440:O467), 6)</f>
        <v>0.41</v>
      </c>
      <c r="Q472">
        <v>2</v>
      </c>
    </row>
    <row r="473" spans="1:17" ht="15" x14ac:dyDescent="0.25">
      <c r="A473" s="81" t="s">
        <v>1160</v>
      </c>
      <c r="B473" s="81"/>
      <c r="C473" s="81"/>
      <c r="D473" s="81"/>
      <c r="E473" s="82">
        <f>SUMIF(Q471:Q472, 2, F471:F472)</f>
        <v>0.41</v>
      </c>
      <c r="F473" s="82"/>
      <c r="G473" s="51"/>
    </row>
    <row r="474" spans="1:17" ht="14.25" x14ac:dyDescent="0.2">
      <c r="A474" s="79" t="s">
        <v>1157</v>
      </c>
      <c r="B474" s="80"/>
      <c r="C474" s="80"/>
      <c r="D474" s="80"/>
      <c r="E474" s="80"/>
      <c r="F474" s="80"/>
      <c r="G474" s="80"/>
    </row>
    <row r="475" spans="1:17" ht="14.25" x14ac:dyDescent="0.2">
      <c r="A475" s="49" t="s">
        <v>706</v>
      </c>
      <c r="B475" s="41" t="s">
        <v>708</v>
      </c>
      <c r="C475" s="41" t="s">
        <v>101</v>
      </c>
      <c r="D475" s="42">
        <f>ROUND(SUMIF(RV_DATA!AB440:AB467, 215197617, RV_DATA!I440:I467), 6)</f>
        <v>0</v>
      </c>
      <c r="E475" s="50">
        <f>ROUND(RV_DATA!K447, 6)</f>
        <v>23.91</v>
      </c>
      <c r="F475" s="50">
        <f>ROUND(SUMIF(RV_DATA!AB440:AB467, 215197617, RV_DATA!M440:M467), 6)</f>
        <v>0</v>
      </c>
      <c r="G475" s="50">
        <f>ROUND(SUMIF(RV_DATA!AB440:AB467, 215197617, RV_DATA!O440:O467), 6)</f>
        <v>0</v>
      </c>
      <c r="Q475">
        <v>3</v>
      </c>
    </row>
    <row r="476" spans="1:17" ht="14.25" x14ac:dyDescent="0.2">
      <c r="A476" s="49" t="s">
        <v>706</v>
      </c>
      <c r="B476" s="41" t="s">
        <v>708</v>
      </c>
      <c r="C476" s="41" t="s">
        <v>101</v>
      </c>
      <c r="D476" s="42">
        <f>ROUND(SUMIF(RV_DATA!AB440:AB467, -1532834414, RV_DATA!I440:I467), 6)</f>
        <v>0.26784000000000002</v>
      </c>
      <c r="E476" s="50">
        <f>ROUND(RV_DATA!K465, 6)</f>
        <v>23.91</v>
      </c>
      <c r="F476" s="50">
        <f>ROUND(SUMIF(RV_DATA!AB440:AB467, -1532834414, RV_DATA!M440:M467), 6)</f>
        <v>6.4</v>
      </c>
      <c r="G476" s="50">
        <f>ROUND(SUMIF(RV_DATA!AB440:AB467, -1532834414, RV_DATA!O440:O467), 6)</f>
        <v>6.4</v>
      </c>
      <c r="Q476">
        <v>3</v>
      </c>
    </row>
    <row r="477" spans="1:17" ht="28.5" x14ac:dyDescent="0.2">
      <c r="A477" s="49" t="s">
        <v>684</v>
      </c>
      <c r="B477" s="41" t="s">
        <v>686</v>
      </c>
      <c r="C477" s="41" t="s">
        <v>659</v>
      </c>
      <c r="D477" s="42">
        <f>ROUND(SUMIF(RV_DATA!AB440:AB467, -453773343, RV_DATA!I440:I467), 6)</f>
        <v>1.8400000000000001E-3</v>
      </c>
      <c r="E477" s="50">
        <f>ROUND(RV_DATA!K452, 6)</f>
        <v>7313.44</v>
      </c>
      <c r="F477" s="50">
        <f>ROUND(SUMIF(RV_DATA!AB440:AB467, -453773343, RV_DATA!M440:M467), 6)</f>
        <v>13.43</v>
      </c>
      <c r="G477" s="50">
        <f>ROUND(SUMIF(RV_DATA!AB440:AB467, -453773343, RV_DATA!O440:O467), 6)</f>
        <v>13.43</v>
      </c>
      <c r="Q477">
        <v>3</v>
      </c>
    </row>
    <row r="478" spans="1:17" ht="14.25" x14ac:dyDescent="0.2">
      <c r="A478" s="49" t="s">
        <v>697</v>
      </c>
      <c r="B478" s="41" t="s">
        <v>699</v>
      </c>
      <c r="C478" s="41" t="s">
        <v>486</v>
      </c>
      <c r="D478" s="42">
        <f>ROUND(SUMIF(RV_DATA!AB440:AB467, -1079220036, RV_DATA!I440:I467), 6)</f>
        <v>0</v>
      </c>
      <c r="E478" s="50">
        <f>ROUND(RV_DATA!K446, 6)</f>
        <v>49.83</v>
      </c>
      <c r="F478" s="50">
        <f>ROUND(SUMIF(RV_DATA!AB440:AB467, -1079220036, RV_DATA!M440:M467), 6)</f>
        <v>0</v>
      </c>
      <c r="G478" s="50">
        <f>ROUND(SUMIF(RV_DATA!AB440:AB467, -1079220036, RV_DATA!O440:O467), 6)</f>
        <v>0</v>
      </c>
      <c r="Q478">
        <v>3</v>
      </c>
    </row>
    <row r="479" spans="1:17" ht="14.25" x14ac:dyDescent="0.2">
      <c r="A479" s="49" t="s">
        <v>697</v>
      </c>
      <c r="B479" s="41" t="s">
        <v>699</v>
      </c>
      <c r="C479" s="41" t="s">
        <v>486</v>
      </c>
      <c r="D479" s="42">
        <f>ROUND(SUMIF(RV_DATA!AB440:AB467, -1097784124, RV_DATA!I440:I467), 6)</f>
        <v>0.13651199999999999</v>
      </c>
      <c r="E479" s="50">
        <f>ROUND(RV_DATA!K459, 6)</f>
        <v>49.83</v>
      </c>
      <c r="F479" s="50">
        <f>ROUND(SUMIF(RV_DATA!AB440:AB467, -1097784124, RV_DATA!M440:M467), 6)</f>
        <v>6.8</v>
      </c>
      <c r="G479" s="50">
        <f>ROUND(SUMIF(RV_DATA!AB440:AB467, -1097784124, RV_DATA!O440:O467), 6)</f>
        <v>6.8</v>
      </c>
      <c r="Q479">
        <v>3</v>
      </c>
    </row>
    <row r="480" spans="1:17" ht="14.25" x14ac:dyDescent="0.2">
      <c r="A480" s="49" t="s">
        <v>687</v>
      </c>
      <c r="B480" s="41" t="s">
        <v>689</v>
      </c>
      <c r="C480" s="41" t="s">
        <v>101</v>
      </c>
      <c r="D480" s="42">
        <f>ROUND(SUMIF(RV_DATA!AB440:AB467, 1172976567, RV_DATA!I440:I467), 6)</f>
        <v>9.9999999999999995E-7</v>
      </c>
      <c r="E480" s="50">
        <f>ROUND(RV_DATA!K451, 6)</f>
        <v>149.35</v>
      </c>
      <c r="F480" s="50">
        <f>ROUND(SUMIF(RV_DATA!AB440:AB467, 1172976567, RV_DATA!M440:M467), 6)</f>
        <v>0</v>
      </c>
      <c r="G480" s="50">
        <f>ROUND(SUMIF(RV_DATA!AB440:AB467, 1172976567, RV_DATA!O440:O467), 6)</f>
        <v>0</v>
      </c>
      <c r="Q480">
        <v>3</v>
      </c>
    </row>
    <row r="481" spans="1:17" ht="42.75" x14ac:dyDescent="0.2">
      <c r="A481" s="49" t="s">
        <v>894</v>
      </c>
      <c r="B481" s="41" t="s">
        <v>896</v>
      </c>
      <c r="C481" s="41" t="s">
        <v>87</v>
      </c>
      <c r="D481" s="42">
        <f>ROUND(SUMIF(RV_DATA!AB440:AB467, -255151681, RV_DATA!I440:I467), 6)</f>
        <v>0</v>
      </c>
      <c r="E481" s="50">
        <f>ROUND(RV_DATA!K449, 6)</f>
        <v>18.350000000000001</v>
      </c>
      <c r="F481" s="50">
        <f>ROUND(SUMIF(RV_DATA!AB440:AB467, -255151681, RV_DATA!M440:M467), 6)</f>
        <v>0</v>
      </c>
      <c r="G481" s="50">
        <f>ROUND(SUMIF(RV_DATA!AB440:AB467, -255151681, RV_DATA!O440:O467), 6)</f>
        <v>0</v>
      </c>
      <c r="Q481">
        <v>3</v>
      </c>
    </row>
    <row r="482" spans="1:17" ht="28.5" x14ac:dyDescent="0.2">
      <c r="A482" s="49" t="s">
        <v>709</v>
      </c>
      <c r="B482" s="41" t="s">
        <v>711</v>
      </c>
      <c r="C482" s="41" t="s">
        <v>82</v>
      </c>
      <c r="D482" s="42">
        <f>ROUND(SUMIF(RV_DATA!AB440:AB467, 2039739391, RV_DATA!I440:I467), 6)</f>
        <v>0.69120000000000004</v>
      </c>
      <c r="E482" s="50">
        <f>ROUND(RV_DATA!K463, 6)</f>
        <v>431.83</v>
      </c>
      <c r="F482" s="50">
        <f>ROUND(SUMIF(RV_DATA!AB440:AB467, 2039739391, RV_DATA!M440:M467), 6)</f>
        <v>298.48</v>
      </c>
      <c r="G482" s="50">
        <f>ROUND(SUMIF(RV_DATA!AB440:AB467, 2039739391, RV_DATA!O440:O467), 6)</f>
        <v>298.48</v>
      </c>
      <c r="Q482">
        <v>3</v>
      </c>
    </row>
    <row r="483" spans="1:17" ht="28.5" x14ac:dyDescent="0.2">
      <c r="A483" s="49" t="s">
        <v>712</v>
      </c>
      <c r="B483" s="41" t="s">
        <v>714</v>
      </c>
      <c r="C483" s="41" t="s">
        <v>659</v>
      </c>
      <c r="D483" s="42">
        <f>ROUND(SUMIF(RV_DATA!AB440:AB467, 1815180334, RV_DATA!I440:I467), 6)</f>
        <v>4.4063999999999999E-2</v>
      </c>
      <c r="E483" s="50">
        <f>ROUND(RV_DATA!K462, 6)</f>
        <v>81852.28</v>
      </c>
      <c r="F483" s="50">
        <f>ROUND(SUMIF(RV_DATA!AB440:AB467, 1815180334, RV_DATA!M440:M467), 6)</f>
        <v>3606.74</v>
      </c>
      <c r="G483" s="50">
        <f>ROUND(SUMIF(RV_DATA!AB440:AB467, 1815180334, RV_DATA!O440:O467), 6)</f>
        <v>3606.74</v>
      </c>
      <c r="Q483">
        <v>3</v>
      </c>
    </row>
    <row r="484" spans="1:17" ht="57" x14ac:dyDescent="0.2">
      <c r="A484" s="49" t="s">
        <v>585</v>
      </c>
      <c r="B484" s="41" t="s">
        <v>586</v>
      </c>
      <c r="C484" s="41" t="s">
        <v>82</v>
      </c>
      <c r="D484" s="42">
        <f>ROUND(SUMIF(RV_DATA!AB440:AB467, 1997585335, RV_DATA!I440:I467), 6)</f>
        <v>0</v>
      </c>
      <c r="E484" s="50">
        <f>ROUND(RV_DATA!K445, 6)</f>
        <v>458.1</v>
      </c>
      <c r="F484" s="50">
        <f>ROUND(SUMIF(RV_DATA!AB440:AB467, 1997585335, RV_DATA!M440:M467), 6)</f>
        <v>0</v>
      </c>
      <c r="G484" s="50">
        <f>ROUND(SUMIF(RV_DATA!AB440:AB467, 1997585335, RV_DATA!O440:O467), 6)</f>
        <v>0</v>
      </c>
      <c r="Q484">
        <v>3</v>
      </c>
    </row>
    <row r="485" spans="1:17" ht="57" x14ac:dyDescent="0.2">
      <c r="A485" s="49" t="s">
        <v>94</v>
      </c>
      <c r="B485" s="41" t="s">
        <v>95</v>
      </c>
      <c r="C485" s="41" t="s">
        <v>96</v>
      </c>
      <c r="D485" s="42">
        <f>ROUND(SUMIF(RV_DATA!AB440:AB467, -17149176, RV_DATA!I440:I467), 6)</f>
        <v>8.8992000000000004</v>
      </c>
      <c r="E485" s="50">
        <f>ROUND(RV_DATA!K453, 6)</f>
        <v>128.12</v>
      </c>
      <c r="F485" s="50">
        <f>ROUND(SUMIF(RV_DATA!AB440:AB467, -17149176, RV_DATA!M440:M467), 6)</f>
        <v>1140.17</v>
      </c>
      <c r="G485" s="50">
        <f>ROUND(SUMIF(RV_DATA!AB440:AB467, -17149176, RV_DATA!O440:O467), 6)</f>
        <v>1140.17</v>
      </c>
      <c r="Q485">
        <v>3</v>
      </c>
    </row>
    <row r="486" spans="1:17" ht="57" x14ac:dyDescent="0.2">
      <c r="A486" s="49" t="s">
        <v>94</v>
      </c>
      <c r="B486" s="41" t="s">
        <v>95</v>
      </c>
      <c r="C486" s="41" t="s">
        <v>96</v>
      </c>
      <c r="D486" s="42">
        <f>ROUND(SUMIF(RV_DATA!AB440:AB467, -187342921, RV_DATA!I440:I467), 6)</f>
        <v>-8.8992000000000004</v>
      </c>
      <c r="E486" s="50">
        <f>ROUND(RV_DATA!K455, 6)</f>
        <v>128.12</v>
      </c>
      <c r="F486" s="50">
        <f>ROUND(SUMIF(RV_DATA!AB440:AB467, -187342921, RV_DATA!M440:M467), 6)</f>
        <v>-1140.17</v>
      </c>
      <c r="G486" s="50">
        <f>ROUND(SUMIF(RV_DATA!AB440:AB467, -187342921, RV_DATA!O440:O467), 6)</f>
        <v>-1140.17</v>
      </c>
      <c r="Q486">
        <v>3</v>
      </c>
    </row>
    <row r="487" spans="1:17" ht="57" x14ac:dyDescent="0.2">
      <c r="A487" s="49" t="s">
        <v>700</v>
      </c>
      <c r="B487" s="41" t="s">
        <v>702</v>
      </c>
      <c r="C487" s="41" t="s">
        <v>659</v>
      </c>
      <c r="D487" s="42">
        <f>ROUND(SUMIF(RV_DATA!AB440:AB467, 1075518261, RV_DATA!I440:I467), 6)</f>
        <v>0</v>
      </c>
      <c r="E487" s="50">
        <f>ROUND(RV_DATA!K444, 6)</f>
        <v>62638.49</v>
      </c>
      <c r="F487" s="50">
        <f>ROUND(SUMIF(RV_DATA!AB440:AB467, 1075518261, RV_DATA!M440:M467), 6)</f>
        <v>0</v>
      </c>
      <c r="G487" s="50">
        <f>ROUND(SUMIF(RV_DATA!AB440:AB467, 1075518261, RV_DATA!O440:O467), 6)</f>
        <v>0</v>
      </c>
      <c r="Q487">
        <v>3</v>
      </c>
    </row>
    <row r="488" spans="1:17" ht="57" x14ac:dyDescent="0.2">
      <c r="A488" s="49" t="s">
        <v>700</v>
      </c>
      <c r="B488" s="41" t="s">
        <v>702</v>
      </c>
      <c r="C488" s="41" t="s">
        <v>659</v>
      </c>
      <c r="D488" s="42">
        <f>ROUND(SUMIF(RV_DATA!AB440:AB467, -1174192813, RV_DATA!I440:I467), 6)</f>
        <v>3.9740000000000001E-3</v>
      </c>
      <c r="E488" s="50">
        <f>ROUND(RV_DATA!K458, 6)</f>
        <v>62638.49</v>
      </c>
      <c r="F488" s="50">
        <f>ROUND(SUMIF(RV_DATA!AB440:AB467, -1174192813, RV_DATA!M440:M467), 6)</f>
        <v>248.95</v>
      </c>
      <c r="G488" s="50">
        <f>ROUND(SUMIF(RV_DATA!AB440:AB467, -1174192813, RV_DATA!O440:O467), 6)</f>
        <v>248.95</v>
      </c>
      <c r="Q488">
        <v>3</v>
      </c>
    </row>
    <row r="489" spans="1:17" ht="57" x14ac:dyDescent="0.2">
      <c r="A489" s="49" t="s">
        <v>715</v>
      </c>
      <c r="B489" s="41" t="s">
        <v>717</v>
      </c>
      <c r="C489" s="41" t="s">
        <v>101</v>
      </c>
      <c r="D489" s="42">
        <f>ROUND(SUMIF(RV_DATA!AB440:AB467, -91456575, RV_DATA!I440:I467), 6)</f>
        <v>20.908799999999999</v>
      </c>
      <c r="E489" s="50">
        <f>ROUND(RV_DATA!K461, 6)</f>
        <v>183.25</v>
      </c>
      <c r="F489" s="50">
        <f>ROUND(SUMIF(RV_DATA!AB440:AB467, -91456575, RV_DATA!M440:M467), 6)</f>
        <v>3831.54</v>
      </c>
      <c r="G489" s="50">
        <f>ROUND(SUMIF(RV_DATA!AB440:AB467, -91456575, RV_DATA!O440:O467), 6)</f>
        <v>3831.54</v>
      </c>
      <c r="Q489">
        <v>3</v>
      </c>
    </row>
    <row r="490" spans="1:17" ht="57" x14ac:dyDescent="0.2">
      <c r="A490" s="49" t="s">
        <v>718</v>
      </c>
      <c r="B490" s="41" t="s">
        <v>720</v>
      </c>
      <c r="C490" s="41" t="s">
        <v>101</v>
      </c>
      <c r="D490" s="42">
        <f>ROUND(SUMIF(RV_DATA!AB440:AB467, 2147139593, RV_DATA!I440:I467), 6)</f>
        <v>8.9855999999999998</v>
      </c>
      <c r="E490" s="50">
        <f>ROUND(RV_DATA!K460, 6)</f>
        <v>78.349999999999994</v>
      </c>
      <c r="F490" s="50">
        <f>ROUND(SUMIF(RV_DATA!AB440:AB467, 2147139593, RV_DATA!M440:M467), 6)</f>
        <v>704.02</v>
      </c>
      <c r="G490" s="50">
        <f>ROUND(SUMIF(RV_DATA!AB440:AB467, 2147139593, RV_DATA!O440:O467), 6)</f>
        <v>704.02</v>
      </c>
      <c r="Q490">
        <v>3</v>
      </c>
    </row>
    <row r="491" spans="1:17" ht="57" x14ac:dyDescent="0.2">
      <c r="A491" s="49" t="s">
        <v>99</v>
      </c>
      <c r="B491" s="41" t="s">
        <v>100</v>
      </c>
      <c r="C491" s="41" t="s">
        <v>101</v>
      </c>
      <c r="D491" s="42">
        <f>ROUND(SUMIF(RV_DATA!AB440:AB467, -1943594725, RV_DATA!I440:I467), 6)</f>
        <v>14.256</v>
      </c>
      <c r="E491" s="50">
        <f>ROUND(RV_DATA!K456, 6)</f>
        <v>128.87</v>
      </c>
      <c r="F491" s="50">
        <f>ROUND(SUMIF(RV_DATA!AB440:AB467, -1943594725, RV_DATA!M440:M467), 6)</f>
        <v>1837.17</v>
      </c>
      <c r="G491" s="50">
        <f>ROUND(SUMIF(RV_DATA!AB440:AB467, -1943594725, RV_DATA!O440:O467), 6)</f>
        <v>1837.17</v>
      </c>
      <c r="Q491">
        <v>3</v>
      </c>
    </row>
    <row r="492" spans="1:17" ht="42.75" x14ac:dyDescent="0.2">
      <c r="A492" s="49" t="s">
        <v>756</v>
      </c>
      <c r="B492" s="41" t="s">
        <v>758</v>
      </c>
      <c r="C492" s="41" t="s">
        <v>204</v>
      </c>
      <c r="D492" s="42">
        <f>ROUND(SUMIF(RV_DATA!AB440:AB467, -1148237389, RV_DATA!I440:I467), 6)</f>
        <v>2</v>
      </c>
      <c r="E492" s="50">
        <f>ROUND(RV_DATA!K466, 6)</f>
        <v>287.08999999999997</v>
      </c>
      <c r="F492" s="50">
        <f>ROUND(SUMIF(RV_DATA!AB440:AB467, -1148237389, RV_DATA!M440:M467), 6)</f>
        <v>574.17999999999995</v>
      </c>
      <c r="G492" s="50">
        <f>ROUND(SUMIF(RV_DATA!AB440:AB467, -1148237389, RV_DATA!O440:O467), 6)</f>
        <v>574.17999999999995</v>
      </c>
      <c r="Q492">
        <v>3</v>
      </c>
    </row>
    <row r="493" spans="1:17" ht="57" x14ac:dyDescent="0.2">
      <c r="A493" s="49" t="s">
        <v>888</v>
      </c>
      <c r="B493" s="41" t="s">
        <v>890</v>
      </c>
      <c r="C493" s="41" t="s">
        <v>659</v>
      </c>
      <c r="D493" s="42">
        <f>ROUND(SUMIF(RV_DATA!AB440:AB467, -2031244678, RV_DATA!I440:I467), 6)</f>
        <v>0</v>
      </c>
      <c r="E493" s="50">
        <f>ROUND(RV_DATA!K443, 6)</f>
        <v>12873.63</v>
      </c>
      <c r="F493" s="50">
        <f>ROUND(SUMIF(RV_DATA!AB440:AB467, -2031244678, RV_DATA!M440:M467), 6)</f>
        <v>0</v>
      </c>
      <c r="G493" s="50">
        <f>ROUND(SUMIF(RV_DATA!AB440:AB467, -2031244678, RV_DATA!O440:O467), 6)</f>
        <v>0</v>
      </c>
      <c r="Q493">
        <v>3</v>
      </c>
    </row>
    <row r="494" spans="1:17" ht="57" x14ac:dyDescent="0.2">
      <c r="A494" s="49" t="s">
        <v>891</v>
      </c>
      <c r="B494" s="41" t="s">
        <v>893</v>
      </c>
      <c r="C494" s="41" t="s">
        <v>659</v>
      </c>
      <c r="D494" s="42">
        <f>ROUND(SUMIF(RV_DATA!AB440:AB467, 628648111, RV_DATA!I440:I467), 6)</f>
        <v>0</v>
      </c>
      <c r="E494" s="50">
        <f>ROUND(RV_DATA!K442, 6)</f>
        <v>90591.95</v>
      </c>
      <c r="F494" s="50">
        <f>ROUND(SUMIF(RV_DATA!AB440:AB467, 628648111, RV_DATA!M440:M467), 6)</f>
        <v>0</v>
      </c>
      <c r="G494" s="50">
        <f>ROUND(SUMIF(RV_DATA!AB440:AB467, 628648111, RV_DATA!O440:O467), 6)</f>
        <v>0</v>
      </c>
      <c r="Q494">
        <v>3</v>
      </c>
    </row>
    <row r="495" spans="1:17" ht="14.25" x14ac:dyDescent="0.2">
      <c r="A495" s="49" t="s">
        <v>690</v>
      </c>
      <c r="B495" s="41" t="s">
        <v>692</v>
      </c>
      <c r="C495" s="41" t="s">
        <v>486</v>
      </c>
      <c r="D495" s="42">
        <f>ROUND(SUMIF(RV_DATA!AB440:AB467, -158112489, RV_DATA!I440:I467), 6)</f>
        <v>1.7999999999999999E-2</v>
      </c>
      <c r="E495" s="50">
        <f>ROUND(RV_DATA!K450, 6)</f>
        <v>4969.8599999999997</v>
      </c>
      <c r="F495" s="50">
        <f>ROUND(SUMIF(RV_DATA!AB440:AB467, -158112489, RV_DATA!M440:M467), 6)</f>
        <v>89.4</v>
      </c>
      <c r="G495" s="50">
        <f>ROUND(SUMIF(RV_DATA!AB440:AB467, -158112489, RV_DATA!O440:O467), 6)</f>
        <v>89.4</v>
      </c>
      <c r="Q495">
        <v>3</v>
      </c>
    </row>
    <row r="496" spans="1:17" ht="57" x14ac:dyDescent="0.2">
      <c r="A496" s="49" t="s">
        <v>703</v>
      </c>
      <c r="B496" s="41" t="s">
        <v>705</v>
      </c>
      <c r="C496" s="41" t="s">
        <v>659</v>
      </c>
      <c r="D496" s="42">
        <f>ROUND(SUMIF(RV_DATA!AB440:AB467, -1336858889, RV_DATA!I440:I467), 6)</f>
        <v>0.75686399999999998</v>
      </c>
      <c r="E496" s="50">
        <f>ROUND(RV_DATA!K457, 6)</f>
        <v>11245.63</v>
      </c>
      <c r="F496" s="50">
        <f>ROUND(SUMIF(RV_DATA!AB440:AB467, -1336858889, RV_DATA!M440:M467), 6)</f>
        <v>8511.41</v>
      </c>
      <c r="G496" s="50">
        <f>ROUND(SUMIF(RV_DATA!AB440:AB467, -1336858889, RV_DATA!O440:O467), 6)</f>
        <v>8511.41</v>
      </c>
      <c r="Q496">
        <v>3</v>
      </c>
    </row>
    <row r="497" spans="1:17" ht="14.25" x14ac:dyDescent="0.2">
      <c r="A497" s="49" t="s">
        <v>721</v>
      </c>
      <c r="B497" s="41" t="s">
        <v>722</v>
      </c>
      <c r="C497" s="41" t="s">
        <v>659</v>
      </c>
      <c r="D497" s="42">
        <f>ROUND(SUMIF(RV_DATA!AB440:AB467, -883491509, RV_DATA!I440:I467), 6)</f>
        <v>2.5919999999999999E-2</v>
      </c>
      <c r="E497" s="50">
        <f>ROUND(RV_DATA!K440, 6)</f>
        <v>0</v>
      </c>
      <c r="F497" s="50">
        <f>ROUND(SUMIF(RV_DATA!AB440:AB467, -883491509, RV_DATA!M440:M467), 6)</f>
        <v>0</v>
      </c>
      <c r="G497" s="50">
        <f>ROUND(SUMIF(RV_DATA!AB440:AB467, -883491509, RV_DATA!O440:O467), 6)</f>
        <v>0</v>
      </c>
      <c r="Q497">
        <v>3</v>
      </c>
    </row>
    <row r="498" spans="1:17" ht="14.25" x14ac:dyDescent="0.2">
      <c r="A498" s="49" t="s">
        <v>721</v>
      </c>
      <c r="B498" s="41" t="s">
        <v>722</v>
      </c>
      <c r="C498" s="41" t="s">
        <v>659</v>
      </c>
      <c r="D498" s="42">
        <f>ROUND(SUMIF(RV_DATA!AB440:AB467, -222152382, RV_DATA!I440:I467), 6)</f>
        <v>0</v>
      </c>
      <c r="E498" s="50">
        <f>ROUND(RV_DATA!K441, 6)</f>
        <v>0</v>
      </c>
      <c r="F498" s="50">
        <f>ROUND(SUMIF(RV_DATA!AB440:AB467, -222152382, RV_DATA!M440:M467), 6)</f>
        <v>0</v>
      </c>
      <c r="G498" s="50">
        <f>ROUND(SUMIF(RV_DATA!AB440:AB467, -222152382, RV_DATA!O440:O467), 6)</f>
        <v>0</v>
      </c>
      <c r="Q498">
        <v>3</v>
      </c>
    </row>
    <row r="499" spans="1:17" ht="15" x14ac:dyDescent="0.25">
      <c r="A499" s="81" t="s">
        <v>1158</v>
      </c>
      <c r="B499" s="81"/>
      <c r="C499" s="81"/>
      <c r="D499" s="81"/>
      <c r="E499" s="82">
        <f>SUMIF(Q475:Q498, 3, F475:F498)</f>
        <v>19728.52</v>
      </c>
      <c r="F499" s="82"/>
      <c r="G499" s="51"/>
    </row>
    <row r="500" spans="1:17" ht="16.5" x14ac:dyDescent="0.2">
      <c r="A500" s="77" t="str">
        <f>CONCATENATE("Подраздел: ",IF(Source!G1131&lt;&gt;"Новый подраздел", Source!G1131, ""))</f>
        <v>Подраздел: Пол</v>
      </c>
      <c r="B500" s="78"/>
      <c r="C500" s="78"/>
      <c r="D500" s="78"/>
      <c r="E500" s="78"/>
      <c r="F500" s="78"/>
      <c r="G500" s="78"/>
    </row>
    <row r="501" spans="1:17" ht="14.25" x14ac:dyDescent="0.2">
      <c r="A501" s="79" t="s">
        <v>1159</v>
      </c>
      <c r="B501" s="80"/>
      <c r="C501" s="80"/>
      <c r="D501" s="80"/>
      <c r="E501" s="80"/>
      <c r="F501" s="80"/>
      <c r="G501" s="80"/>
    </row>
    <row r="502" spans="1:17" ht="28.5" x14ac:dyDescent="0.2">
      <c r="A502" s="49" t="s">
        <v>840</v>
      </c>
      <c r="B502" s="41" t="s">
        <v>842</v>
      </c>
      <c r="C502" s="41" t="s">
        <v>696</v>
      </c>
      <c r="D502" s="42">
        <f>ROUND(SUMIF(RV_DATA!AB469:AB500, 1818336036, RV_DATA!I469:I500), 6)</f>
        <v>6.4673600000000002</v>
      </c>
      <c r="E502" s="50">
        <f>ROUND(RV_DATA!K483, 6)</f>
        <v>55.98</v>
      </c>
      <c r="F502" s="50">
        <f>ROUND(SUMIF(RV_DATA!AB469:AB500, 1818336036, RV_DATA!M469:M500), 6)</f>
        <v>362.04</v>
      </c>
      <c r="G502" s="50">
        <f>ROUND(SUMIF(RV_DATA!AB469:AB500, 1818336036, RV_DATA!O469:O500), 6)</f>
        <v>362.04</v>
      </c>
      <c r="Q502">
        <v>2</v>
      </c>
    </row>
    <row r="503" spans="1:17" ht="14.25" x14ac:dyDescent="0.2">
      <c r="A503" s="49" t="s">
        <v>867</v>
      </c>
      <c r="B503" s="41" t="s">
        <v>869</v>
      </c>
      <c r="C503" s="41" t="s">
        <v>696</v>
      </c>
      <c r="D503" s="42">
        <f>ROUND(SUMIF(RV_DATA!AB469:AB500, 1070203016, RV_DATA!I469:I500), 6)</f>
        <v>2.2888999999999999</v>
      </c>
      <c r="E503" s="50">
        <f>ROUND(RV_DATA!K489, 6)</f>
        <v>10.07</v>
      </c>
      <c r="F503" s="50">
        <f>ROUND(SUMIF(RV_DATA!AB469:AB500, 1070203016, RV_DATA!M469:M500), 6)</f>
        <v>23.05</v>
      </c>
      <c r="G503" s="50">
        <f>ROUND(SUMIF(RV_DATA!AB469:AB500, 1070203016, RV_DATA!O469:O500), 6)</f>
        <v>23.05</v>
      </c>
      <c r="Q503">
        <v>2</v>
      </c>
    </row>
    <row r="504" spans="1:17" ht="28.5" x14ac:dyDescent="0.2">
      <c r="A504" s="49" t="s">
        <v>738</v>
      </c>
      <c r="B504" s="41" t="s">
        <v>740</v>
      </c>
      <c r="C504" s="41" t="s">
        <v>696</v>
      </c>
      <c r="D504" s="42">
        <f>ROUND(SUMIF(RV_DATA!AB469:AB500, -1522604931, RV_DATA!I469:I500), 6)</f>
        <v>6.58474</v>
      </c>
      <c r="E504" s="50">
        <f>ROUND(RV_DATA!K482, 6)</f>
        <v>5.79</v>
      </c>
      <c r="F504" s="50">
        <f>ROUND(SUMIF(RV_DATA!AB469:AB500, -1522604931, RV_DATA!M469:M500), 6)</f>
        <v>38.130000000000003</v>
      </c>
      <c r="G504" s="50">
        <f>ROUND(SUMIF(RV_DATA!AB469:AB500, -1522604931, RV_DATA!O469:O500), 6)</f>
        <v>38.130000000000003</v>
      </c>
      <c r="Q504">
        <v>2</v>
      </c>
    </row>
    <row r="505" spans="1:17" ht="14.25" x14ac:dyDescent="0.2">
      <c r="A505" s="49" t="s">
        <v>870</v>
      </c>
      <c r="B505" s="41" t="s">
        <v>872</v>
      </c>
      <c r="C505" s="41" t="s">
        <v>696</v>
      </c>
      <c r="D505" s="42">
        <f>ROUND(SUMIF(RV_DATA!AB469:AB500, -2075964952, RV_DATA!I469:I500), 6)</f>
        <v>0.73050000000000004</v>
      </c>
      <c r="E505" s="50">
        <f>ROUND(RV_DATA!K488, 6)</f>
        <v>3.56</v>
      </c>
      <c r="F505" s="50">
        <f>ROUND(SUMIF(RV_DATA!AB469:AB500, -2075964952, RV_DATA!M469:M500), 6)</f>
        <v>2.6</v>
      </c>
      <c r="G505" s="50">
        <f>ROUND(SUMIF(RV_DATA!AB469:AB500, -2075964952, RV_DATA!O469:O500), 6)</f>
        <v>2.6</v>
      </c>
      <c r="Q505">
        <v>2</v>
      </c>
    </row>
    <row r="506" spans="1:17" ht="28.5" x14ac:dyDescent="0.2">
      <c r="A506" s="49" t="s">
        <v>843</v>
      </c>
      <c r="B506" s="41" t="s">
        <v>845</v>
      </c>
      <c r="C506" s="41" t="s">
        <v>696</v>
      </c>
      <c r="D506" s="42">
        <f>ROUND(SUMIF(RV_DATA!AB469:AB500, 782553607, RV_DATA!I469:I500), 6)</f>
        <v>1.3538600000000001</v>
      </c>
      <c r="E506" s="50">
        <f>ROUND(RV_DATA!K481, 6)</f>
        <v>31.9</v>
      </c>
      <c r="F506" s="50">
        <f>ROUND(SUMIF(RV_DATA!AB469:AB500, 782553607, RV_DATA!M469:M500), 6)</f>
        <v>43.19</v>
      </c>
      <c r="G506" s="50">
        <f>ROUND(SUMIF(RV_DATA!AB469:AB500, 782553607, RV_DATA!O469:O500), 6)</f>
        <v>43.19</v>
      </c>
      <c r="Q506">
        <v>2</v>
      </c>
    </row>
    <row r="507" spans="1:17" ht="28.5" x14ac:dyDescent="0.2">
      <c r="A507" s="49" t="s">
        <v>846</v>
      </c>
      <c r="B507" s="41" t="s">
        <v>848</v>
      </c>
      <c r="C507" s="41" t="s">
        <v>696</v>
      </c>
      <c r="D507" s="42">
        <f>ROUND(SUMIF(RV_DATA!AB469:AB500, -1734338932, RV_DATA!I469:I500), 6)</f>
        <v>2.3963450000000002</v>
      </c>
      <c r="E507" s="50">
        <f>ROUND(RV_DATA!K480, 6)</f>
        <v>6.1</v>
      </c>
      <c r="F507" s="50">
        <f>ROUND(SUMIF(RV_DATA!AB469:AB500, -1734338932, RV_DATA!M469:M500), 6)</f>
        <v>14.62</v>
      </c>
      <c r="G507" s="50">
        <f>ROUND(SUMIF(RV_DATA!AB469:AB500, -1734338932, RV_DATA!O469:O500), 6)</f>
        <v>14.62</v>
      </c>
      <c r="Q507">
        <v>2</v>
      </c>
    </row>
    <row r="508" spans="1:17" ht="14.25" x14ac:dyDescent="0.2">
      <c r="A508" s="49" t="s">
        <v>741</v>
      </c>
      <c r="B508" s="41" t="s">
        <v>743</v>
      </c>
      <c r="C508" s="41" t="s">
        <v>696</v>
      </c>
      <c r="D508" s="42">
        <f>ROUND(SUMIF(RV_DATA!AB469:AB500, -1996660002, RV_DATA!I469:I500), 6)</f>
        <v>2.1724000000000001</v>
      </c>
      <c r="E508" s="50">
        <f>ROUND(RV_DATA!K494, 6)</f>
        <v>7.44</v>
      </c>
      <c r="F508" s="50">
        <f>ROUND(SUMIF(RV_DATA!AB469:AB500, -1996660002, RV_DATA!M469:M500), 6)</f>
        <v>16.16</v>
      </c>
      <c r="G508" s="50">
        <f>ROUND(SUMIF(RV_DATA!AB469:AB500, -1996660002, RV_DATA!O469:O500), 6)</f>
        <v>16.16</v>
      </c>
      <c r="Q508">
        <v>2</v>
      </c>
    </row>
    <row r="509" spans="1:17" ht="28.5" x14ac:dyDescent="0.2">
      <c r="A509" s="49" t="s">
        <v>849</v>
      </c>
      <c r="B509" s="41" t="s">
        <v>851</v>
      </c>
      <c r="C509" s="41" t="s">
        <v>696</v>
      </c>
      <c r="D509" s="42">
        <f>ROUND(SUMIF(RV_DATA!AB469:AB500, -1187519274, RV_DATA!I469:I500), 6)</f>
        <v>1.9480000000000001E-2</v>
      </c>
      <c r="E509" s="50">
        <f>ROUND(RV_DATA!K479, 6)</f>
        <v>1012.21</v>
      </c>
      <c r="F509" s="50">
        <f>ROUND(SUMIF(RV_DATA!AB469:AB500, -1187519274, RV_DATA!M469:M500), 6)</f>
        <v>19.72</v>
      </c>
      <c r="G509" s="50">
        <f>ROUND(SUMIF(RV_DATA!AB469:AB500, -1187519274, RV_DATA!O469:O500), 6)</f>
        <v>19.72</v>
      </c>
      <c r="Q509">
        <v>2</v>
      </c>
    </row>
    <row r="510" spans="1:17" ht="15" x14ac:dyDescent="0.25">
      <c r="A510" s="81" t="s">
        <v>1160</v>
      </c>
      <c r="B510" s="81"/>
      <c r="C510" s="81"/>
      <c r="D510" s="81"/>
      <c r="E510" s="82">
        <f>SUMIF(Q502:Q509, 2, F502:F509)</f>
        <v>519.5100000000001</v>
      </c>
      <c r="F510" s="82"/>
      <c r="G510" s="51"/>
    </row>
    <row r="511" spans="1:17" ht="14.25" x14ac:dyDescent="0.2">
      <c r="A511" s="79" t="s">
        <v>1157</v>
      </c>
      <c r="B511" s="80"/>
      <c r="C511" s="80"/>
      <c r="D511" s="80"/>
      <c r="E511" s="80"/>
      <c r="F511" s="80"/>
      <c r="G511" s="80"/>
    </row>
    <row r="512" spans="1:17" ht="14.25" x14ac:dyDescent="0.2">
      <c r="A512" s="49" t="s">
        <v>744</v>
      </c>
      <c r="B512" s="41" t="s">
        <v>746</v>
      </c>
      <c r="C512" s="41" t="s">
        <v>659</v>
      </c>
      <c r="D512" s="42">
        <f>ROUND(SUMIF(RV_DATA!AB469:AB500, -1873026275, RV_DATA!I469:I500), 6)</f>
        <v>1.15E-4</v>
      </c>
      <c r="E512" s="50">
        <f>ROUND(RV_DATA!K493, 6)</f>
        <v>215536.8</v>
      </c>
      <c r="F512" s="50">
        <f>ROUND(SUMIF(RV_DATA!AB469:AB500, -1873026275, RV_DATA!M469:M500), 6)</f>
        <v>24.71</v>
      </c>
      <c r="G512" s="50">
        <f>ROUND(SUMIF(RV_DATA!AB469:AB500, -1873026275, RV_DATA!O469:O500), 6)</f>
        <v>24.71</v>
      </c>
      <c r="Q512">
        <v>3</v>
      </c>
    </row>
    <row r="513" spans="1:17" ht="14.25" x14ac:dyDescent="0.2">
      <c r="A513" s="49" t="s">
        <v>747</v>
      </c>
      <c r="B513" s="41" t="s">
        <v>749</v>
      </c>
      <c r="C513" s="41" t="s">
        <v>204</v>
      </c>
      <c r="D513" s="42">
        <f>ROUND(SUMIF(RV_DATA!AB469:AB500, -1172017425, RV_DATA!I469:I500), 6)</f>
        <v>45.95682</v>
      </c>
      <c r="E513" s="50">
        <f>ROUND(RV_DATA!K492, 6)</f>
        <v>2.69</v>
      </c>
      <c r="F513" s="50">
        <f>ROUND(SUMIF(RV_DATA!AB469:AB500, -1172017425, RV_DATA!M469:M500), 6)</f>
        <v>123.62</v>
      </c>
      <c r="G513" s="50">
        <f>ROUND(SUMIF(RV_DATA!AB469:AB500, -1172017425, RV_DATA!O469:O500), 6)</f>
        <v>123.62</v>
      </c>
      <c r="Q513">
        <v>3</v>
      </c>
    </row>
    <row r="514" spans="1:17" ht="28.5" x14ac:dyDescent="0.2">
      <c r="A514" s="49" t="s">
        <v>882</v>
      </c>
      <c r="B514" s="41" t="s">
        <v>884</v>
      </c>
      <c r="C514" s="41" t="s">
        <v>101</v>
      </c>
      <c r="D514" s="42">
        <f>ROUND(SUMIF(RV_DATA!AB469:AB500, 1937675695, RV_DATA!I469:I500), 6)</f>
        <v>1.081E-2</v>
      </c>
      <c r="E514" s="50">
        <f>ROUND(RV_DATA!K497, 6)</f>
        <v>309.57</v>
      </c>
      <c r="F514" s="50">
        <f>ROUND(SUMIF(RV_DATA!AB469:AB500, 1937675695, RV_DATA!M469:M500), 6)</f>
        <v>3.35</v>
      </c>
      <c r="G514" s="50">
        <f>ROUND(SUMIF(RV_DATA!AB469:AB500, 1937675695, RV_DATA!O469:O500), 6)</f>
        <v>3.35</v>
      </c>
      <c r="Q514">
        <v>3</v>
      </c>
    </row>
    <row r="515" spans="1:17" ht="28.5" x14ac:dyDescent="0.2">
      <c r="A515" s="49" t="s">
        <v>852</v>
      </c>
      <c r="B515" s="41" t="s">
        <v>854</v>
      </c>
      <c r="C515" s="41" t="s">
        <v>170</v>
      </c>
      <c r="D515" s="42">
        <f>ROUND(SUMIF(RV_DATA!AB469:AB500, -1269530590, RV_DATA!I469:I500), 6)</f>
        <v>7.4024000000000001</v>
      </c>
      <c r="E515" s="50">
        <f>ROUND(RV_DATA!K478, 6)</f>
        <v>390.94</v>
      </c>
      <c r="F515" s="50">
        <f>ROUND(SUMIF(RV_DATA!AB469:AB500, -1269530590, RV_DATA!M469:M500), 6)</f>
        <v>2893.9</v>
      </c>
      <c r="G515" s="50">
        <f>ROUND(SUMIF(RV_DATA!AB469:AB500, -1269530590, RV_DATA!O469:O500), 6)</f>
        <v>2893.9</v>
      </c>
      <c r="Q515">
        <v>3</v>
      </c>
    </row>
    <row r="516" spans="1:17" ht="14.25" x14ac:dyDescent="0.2">
      <c r="A516" s="49" t="s">
        <v>855</v>
      </c>
      <c r="B516" s="41" t="s">
        <v>857</v>
      </c>
      <c r="C516" s="41" t="s">
        <v>101</v>
      </c>
      <c r="D516" s="42">
        <f>ROUND(SUMIF(RV_DATA!AB469:AB500, 528064544, RV_DATA!I469:I500), 6)</f>
        <v>2.3862999999999999</v>
      </c>
      <c r="E516" s="50">
        <f>ROUND(RV_DATA!K477, 6)</f>
        <v>450.8</v>
      </c>
      <c r="F516" s="50">
        <f>ROUND(SUMIF(RV_DATA!AB469:AB500, 528064544, RV_DATA!M469:M500), 6)</f>
        <v>1075.74</v>
      </c>
      <c r="G516" s="50">
        <f>ROUND(SUMIF(RV_DATA!AB469:AB500, 528064544, RV_DATA!O469:O500), 6)</f>
        <v>1075.74</v>
      </c>
      <c r="Q516">
        <v>3</v>
      </c>
    </row>
    <row r="517" spans="1:17" ht="57" x14ac:dyDescent="0.2">
      <c r="A517" s="49" t="s">
        <v>873</v>
      </c>
      <c r="B517" s="41" t="s">
        <v>875</v>
      </c>
      <c r="C517" s="41" t="s">
        <v>101</v>
      </c>
      <c r="D517" s="42">
        <f>ROUND(SUMIF(RV_DATA!AB469:AB500, 1240560251, RV_DATA!I469:I500), 6)</f>
        <v>17.556349999999998</v>
      </c>
      <c r="E517" s="50">
        <f>ROUND(RV_DATA!K487, 6)</f>
        <v>259.83999999999997</v>
      </c>
      <c r="F517" s="50">
        <f>ROUND(SUMIF(RV_DATA!AB469:AB500, 1240560251, RV_DATA!M469:M500), 6)</f>
        <v>4561.84</v>
      </c>
      <c r="G517" s="50">
        <f>ROUND(SUMIF(RV_DATA!AB469:AB500, 1240560251, RV_DATA!O469:O500), 6)</f>
        <v>4561.84</v>
      </c>
      <c r="Q517">
        <v>3</v>
      </c>
    </row>
    <row r="518" spans="1:17" ht="28.5" x14ac:dyDescent="0.2">
      <c r="A518" s="49" t="s">
        <v>709</v>
      </c>
      <c r="B518" s="41" t="s">
        <v>711</v>
      </c>
      <c r="C518" s="41" t="s">
        <v>82</v>
      </c>
      <c r="D518" s="42">
        <f>ROUND(SUMIF(RV_DATA!AB469:AB500, 2039739391, RV_DATA!I469:I500), 6)</f>
        <v>9.74E-2</v>
      </c>
      <c r="E518" s="50">
        <f>ROUND(RV_DATA!K476, 6)</f>
        <v>431.83</v>
      </c>
      <c r="F518" s="50">
        <f>ROUND(SUMIF(RV_DATA!AB469:AB500, 2039739391, RV_DATA!M469:M500), 6)</f>
        <v>42.06</v>
      </c>
      <c r="G518" s="50">
        <f>ROUND(SUMIF(RV_DATA!AB469:AB500, 2039739391, RV_DATA!O469:O500), 6)</f>
        <v>42.06</v>
      </c>
      <c r="Q518">
        <v>3</v>
      </c>
    </row>
    <row r="519" spans="1:17" ht="71.25" x14ac:dyDescent="0.2">
      <c r="A519" s="49" t="s">
        <v>876</v>
      </c>
      <c r="B519" s="41" t="s">
        <v>878</v>
      </c>
      <c r="C519" s="41" t="s">
        <v>82</v>
      </c>
      <c r="D519" s="42">
        <f>ROUND(SUMIF(RV_DATA!AB469:AB500, 144435819, RV_DATA!I469:I500), 6)</f>
        <v>52.109000000000002</v>
      </c>
      <c r="E519" s="50">
        <f>ROUND(RV_DATA!K486, 6)</f>
        <v>685.92</v>
      </c>
      <c r="F519" s="50">
        <f>ROUND(SUMIF(RV_DATA!AB469:AB500, 144435819, RV_DATA!M469:M500), 6)</f>
        <v>35742.61</v>
      </c>
      <c r="G519" s="50">
        <f>ROUND(SUMIF(RV_DATA!AB469:AB500, 144435819, RV_DATA!O469:O500), 6)</f>
        <v>35742.61</v>
      </c>
      <c r="Q519">
        <v>3</v>
      </c>
    </row>
    <row r="520" spans="1:17" ht="28.5" x14ac:dyDescent="0.2">
      <c r="A520" s="49" t="s">
        <v>879</v>
      </c>
      <c r="B520" s="41" t="s">
        <v>881</v>
      </c>
      <c r="C520" s="41" t="s">
        <v>87</v>
      </c>
      <c r="D520" s="42">
        <f>ROUND(SUMIF(RV_DATA!AB469:AB500, 1928709960, RV_DATA!I469:I500), 6)</f>
        <v>29.22</v>
      </c>
      <c r="E520" s="50">
        <f>ROUND(RV_DATA!K485, 6)</f>
        <v>53.83</v>
      </c>
      <c r="F520" s="50">
        <f>ROUND(SUMIF(RV_DATA!AB469:AB500, 1928709960, RV_DATA!M469:M500), 6)</f>
        <v>1572.91</v>
      </c>
      <c r="G520" s="50">
        <f>ROUND(SUMIF(RV_DATA!AB469:AB500, 1928709960, RV_DATA!O469:O500), 6)</f>
        <v>1572.91</v>
      </c>
      <c r="Q520">
        <v>3</v>
      </c>
    </row>
    <row r="521" spans="1:17" ht="14.25" x14ac:dyDescent="0.2">
      <c r="A521" s="49" t="s">
        <v>858</v>
      </c>
      <c r="B521" s="41" t="s">
        <v>860</v>
      </c>
      <c r="C521" s="41" t="s">
        <v>101</v>
      </c>
      <c r="D521" s="42">
        <f>ROUND(SUMIF(RV_DATA!AB469:AB500, -1506593801, RV_DATA!I469:I500), 6)</f>
        <v>0.250805</v>
      </c>
      <c r="E521" s="50">
        <f>ROUND(RV_DATA!K475, 6)</f>
        <v>311.16000000000003</v>
      </c>
      <c r="F521" s="50">
        <f>ROUND(SUMIF(RV_DATA!AB469:AB500, -1506593801, RV_DATA!M469:M500), 6)</f>
        <v>78.040000000000006</v>
      </c>
      <c r="G521" s="50">
        <f>ROUND(SUMIF(RV_DATA!AB469:AB500, -1506593801, RV_DATA!O469:O500), 6)</f>
        <v>78.040000000000006</v>
      </c>
      <c r="Q521">
        <v>3</v>
      </c>
    </row>
    <row r="522" spans="1:17" ht="14.25" x14ac:dyDescent="0.2">
      <c r="A522" s="49" t="s">
        <v>729</v>
      </c>
      <c r="B522" s="41" t="s">
        <v>731</v>
      </c>
      <c r="C522" s="41" t="s">
        <v>659</v>
      </c>
      <c r="D522" s="42">
        <f>ROUND(SUMIF(RV_DATA!AB469:AB500, -750724247, RV_DATA!I469:I500), 6)</f>
        <v>3.8960000000000002E-2</v>
      </c>
      <c r="E522" s="50">
        <f>ROUND(RV_DATA!K474, 6)</f>
        <v>83394.850000000006</v>
      </c>
      <c r="F522" s="50">
        <f>ROUND(SUMIF(RV_DATA!AB469:AB500, -750724247, RV_DATA!M469:M500), 6)</f>
        <v>3249.06</v>
      </c>
      <c r="G522" s="50">
        <f>ROUND(SUMIF(RV_DATA!AB469:AB500, -750724247, RV_DATA!O469:O500), 6)</f>
        <v>3249.06</v>
      </c>
      <c r="Q522">
        <v>3</v>
      </c>
    </row>
    <row r="523" spans="1:17" ht="14.25" x14ac:dyDescent="0.2">
      <c r="A523" s="49" t="s">
        <v>861</v>
      </c>
      <c r="B523" s="41" t="s">
        <v>863</v>
      </c>
      <c r="C523" s="41" t="s">
        <v>659</v>
      </c>
      <c r="D523" s="42">
        <f>ROUND(SUMIF(RV_DATA!AB469:AB500, 1369410834, RV_DATA!I469:I500), 6)</f>
        <v>2.3860000000000001E-3</v>
      </c>
      <c r="E523" s="50">
        <f>ROUND(RV_DATA!K473, 6)</f>
        <v>67416.31</v>
      </c>
      <c r="F523" s="50">
        <f>ROUND(SUMIF(RV_DATA!AB469:AB500, 1369410834, RV_DATA!M469:M500), 6)</f>
        <v>160.88</v>
      </c>
      <c r="G523" s="50">
        <f>ROUND(SUMIF(RV_DATA!AB469:AB500, 1369410834, RV_DATA!O469:O500), 6)</f>
        <v>160.88</v>
      </c>
      <c r="Q523">
        <v>3</v>
      </c>
    </row>
    <row r="524" spans="1:17" ht="42.75" x14ac:dyDescent="0.2">
      <c r="A524" s="49" t="s">
        <v>810</v>
      </c>
      <c r="B524" s="41" t="s">
        <v>812</v>
      </c>
      <c r="C524" s="41" t="s">
        <v>101</v>
      </c>
      <c r="D524" s="42">
        <f>ROUND(SUMIF(RV_DATA!AB469:AB500, -357042911, RV_DATA!I469:I500), 6)</f>
        <v>5.0160999999999998</v>
      </c>
      <c r="E524" s="50">
        <f>ROUND(RV_DATA!K484, 6)</f>
        <v>128.43</v>
      </c>
      <c r="F524" s="50">
        <f>ROUND(SUMIF(RV_DATA!AB469:AB500, -357042911, RV_DATA!M469:M500), 6)</f>
        <v>644.22</v>
      </c>
      <c r="G524" s="50">
        <f>ROUND(SUMIF(RV_DATA!AB469:AB500, -357042911, RV_DATA!O469:O500), 6)</f>
        <v>644.22</v>
      </c>
      <c r="Q524">
        <v>3</v>
      </c>
    </row>
    <row r="525" spans="1:17" ht="28.5" x14ac:dyDescent="0.2">
      <c r="A525" s="49" t="s">
        <v>864</v>
      </c>
      <c r="B525" s="41" t="s">
        <v>866</v>
      </c>
      <c r="C525" s="41" t="s">
        <v>486</v>
      </c>
      <c r="D525" s="42">
        <f>ROUND(SUMIF(RV_DATA!AB469:AB500, 812254869, RV_DATA!I469:I500), 6)</f>
        <v>0.50161</v>
      </c>
      <c r="E525" s="50">
        <f>ROUND(RV_DATA!K472, 6)</f>
        <v>68345.399999999994</v>
      </c>
      <c r="F525" s="50">
        <f>ROUND(SUMIF(RV_DATA!AB469:AB500, 812254869, RV_DATA!M469:M500), 6)</f>
        <v>34282.74</v>
      </c>
      <c r="G525" s="50">
        <f>ROUND(SUMIF(RV_DATA!AB469:AB500, 812254869, RV_DATA!O469:O500), 6)</f>
        <v>34282.74</v>
      </c>
      <c r="Q525">
        <v>3</v>
      </c>
    </row>
    <row r="526" spans="1:17" ht="28.5" x14ac:dyDescent="0.2">
      <c r="A526" s="49" t="s">
        <v>885</v>
      </c>
      <c r="B526" s="41" t="s">
        <v>887</v>
      </c>
      <c r="C526" s="41" t="s">
        <v>87</v>
      </c>
      <c r="D526" s="42">
        <f>ROUND(SUMIF(RV_DATA!AB469:AB500, 1077428857, RV_DATA!I469:I500), 6)</f>
        <v>1.2075</v>
      </c>
      <c r="E526" s="50">
        <f>ROUND(RV_DATA!K496, 6)</f>
        <v>142.68</v>
      </c>
      <c r="F526" s="50">
        <f>ROUND(SUMIF(RV_DATA!AB469:AB500, 1077428857, RV_DATA!M469:M500), 6)</f>
        <v>172.29</v>
      </c>
      <c r="G526" s="50">
        <f>ROUND(SUMIF(RV_DATA!AB469:AB500, 1077428857, RV_DATA!O469:O500), 6)</f>
        <v>172.29</v>
      </c>
      <c r="Q526">
        <v>3</v>
      </c>
    </row>
    <row r="527" spans="1:17" ht="57" x14ac:dyDescent="0.2">
      <c r="A527" s="49" t="s">
        <v>750</v>
      </c>
      <c r="B527" s="41" t="s">
        <v>752</v>
      </c>
      <c r="C527" s="41" t="s">
        <v>87</v>
      </c>
      <c r="D527" s="42">
        <f>ROUND(SUMIF(RV_DATA!AB469:AB500, 1968551863, RV_DATA!I469:I500), 6)</f>
        <v>28.664999999999999</v>
      </c>
      <c r="E527" s="50">
        <f>ROUND(RV_DATA!K491, 6)</f>
        <v>75.66</v>
      </c>
      <c r="F527" s="50">
        <f>ROUND(SUMIF(RV_DATA!AB469:AB500, 1968551863, RV_DATA!M469:M500), 6)</f>
        <v>2168.79</v>
      </c>
      <c r="G527" s="50">
        <f>ROUND(SUMIF(RV_DATA!AB469:AB500, 1968551863, RV_DATA!O469:O500), 6)</f>
        <v>2168.79</v>
      </c>
      <c r="Q527">
        <v>3</v>
      </c>
    </row>
    <row r="528" spans="1:17" ht="14.25" x14ac:dyDescent="0.2">
      <c r="A528" s="49" t="s">
        <v>721</v>
      </c>
      <c r="B528" s="41" t="s">
        <v>722</v>
      </c>
      <c r="C528" s="41" t="s">
        <v>659</v>
      </c>
      <c r="D528" s="42">
        <f>ROUND(SUMIF(RV_DATA!AB469:AB500, -883491509, RV_DATA!I469:I500), 6)</f>
        <v>0.52676999999999996</v>
      </c>
      <c r="E528" s="50">
        <f>ROUND(RV_DATA!K469, 6)</f>
        <v>0</v>
      </c>
      <c r="F528" s="50">
        <f>ROUND(SUMIF(RV_DATA!AB469:AB500, -883491509, RV_DATA!M469:M500), 6)</f>
        <v>0</v>
      </c>
      <c r="G528" s="50">
        <f>ROUND(SUMIF(RV_DATA!AB469:AB500, -883491509, RV_DATA!O469:O500), 6)</f>
        <v>0</v>
      </c>
      <c r="Q528">
        <v>3</v>
      </c>
    </row>
    <row r="529" spans="1:17" ht="15" x14ac:dyDescent="0.25">
      <c r="A529" s="81" t="s">
        <v>1158</v>
      </c>
      <c r="B529" s="81"/>
      <c r="C529" s="81"/>
      <c r="D529" s="81"/>
      <c r="E529" s="82">
        <f>SUMIF(Q512:Q528, 3, F512:F528)</f>
        <v>86796.75999999998</v>
      </c>
      <c r="F529" s="82"/>
      <c r="G529" s="51"/>
    </row>
    <row r="530" spans="1:17" ht="16.5" x14ac:dyDescent="0.2">
      <c r="A530" s="77" t="str">
        <f>CONCATENATE("Раздел: ",IF(Source!G1203&lt;&gt;"Новый раздел", Source!G1203, ""))</f>
        <v>Раздел: 4 эт. Кабинет 49</v>
      </c>
      <c r="B530" s="78"/>
      <c r="C530" s="78"/>
      <c r="D530" s="78"/>
      <c r="E530" s="78"/>
      <c r="F530" s="78"/>
      <c r="G530" s="78"/>
    </row>
    <row r="531" spans="1:17" ht="16.5" x14ac:dyDescent="0.2">
      <c r="A531" s="77" t="str">
        <f>CONCATENATE("Подраздел: ",IF(Source!G1207&lt;&gt;"Новый подраздел", Source!G1207, ""))</f>
        <v>Подраздел: Потолок</v>
      </c>
      <c r="B531" s="78"/>
      <c r="C531" s="78"/>
      <c r="D531" s="78"/>
      <c r="E531" s="78"/>
      <c r="F531" s="78"/>
      <c r="G531" s="78"/>
    </row>
    <row r="532" spans="1:17" ht="14.25" x14ac:dyDescent="0.2">
      <c r="A532" s="79" t="s">
        <v>1159</v>
      </c>
      <c r="B532" s="80"/>
      <c r="C532" s="80"/>
      <c r="D532" s="80"/>
      <c r="E532" s="80"/>
      <c r="F532" s="80"/>
      <c r="G532" s="80"/>
    </row>
    <row r="533" spans="1:17" ht="57" x14ac:dyDescent="0.2">
      <c r="A533" s="49" t="s">
        <v>693</v>
      </c>
      <c r="B533" s="41" t="s">
        <v>695</v>
      </c>
      <c r="C533" s="41" t="s">
        <v>696</v>
      </c>
      <c r="D533" s="42">
        <f>ROUND(SUMIF(RV_DATA!AB503:AB513, -1125792185, RV_DATA!I503:I513), 6)</f>
        <v>2.06E-2</v>
      </c>
      <c r="E533" s="50">
        <f>ROUND(RV_DATA!K504, 6)</f>
        <v>11.86</v>
      </c>
      <c r="F533" s="50">
        <f>ROUND(SUMIF(RV_DATA!AB503:AB513, -1125792185, RV_DATA!M503:M513), 6)</f>
        <v>0.24</v>
      </c>
      <c r="G533" s="50">
        <f>ROUND(SUMIF(RV_DATA!AB503:AB513, -1125792185, RV_DATA!O503:O513), 6)</f>
        <v>0.24</v>
      </c>
      <c r="Q533">
        <v>2</v>
      </c>
    </row>
    <row r="534" spans="1:17" ht="15" x14ac:dyDescent="0.25">
      <c r="A534" s="81" t="s">
        <v>1160</v>
      </c>
      <c r="B534" s="81"/>
      <c r="C534" s="81"/>
      <c r="D534" s="81"/>
      <c r="E534" s="82">
        <f>SUMIF(Q533:Q533, 2, F533:F533)</f>
        <v>0.24</v>
      </c>
      <c r="F534" s="82"/>
      <c r="G534" s="51"/>
    </row>
    <row r="535" spans="1:17" ht="14.25" x14ac:dyDescent="0.2">
      <c r="A535" s="79" t="s">
        <v>1157</v>
      </c>
      <c r="B535" s="80"/>
      <c r="C535" s="80"/>
      <c r="D535" s="80"/>
      <c r="E535" s="80"/>
      <c r="F535" s="80"/>
      <c r="G535" s="80"/>
    </row>
    <row r="536" spans="1:17" ht="14.25" x14ac:dyDescent="0.2">
      <c r="A536" s="49" t="s">
        <v>706</v>
      </c>
      <c r="B536" s="41" t="s">
        <v>708</v>
      </c>
      <c r="C536" s="41" t="s">
        <v>101</v>
      </c>
      <c r="D536" s="42">
        <f>ROUND(SUMIF(RV_DATA!AB503:AB513, -1532834414, RV_DATA!I503:I513), 6)</f>
        <v>0.15964999999999999</v>
      </c>
      <c r="E536" s="50">
        <f>ROUND(RV_DATA!K513, 6)</f>
        <v>23.91</v>
      </c>
      <c r="F536" s="50">
        <f>ROUND(SUMIF(RV_DATA!AB503:AB513, -1532834414, RV_DATA!M503:M513), 6)</f>
        <v>3.82</v>
      </c>
      <c r="G536" s="50">
        <f>ROUND(SUMIF(RV_DATA!AB503:AB513, -1532834414, RV_DATA!O503:O513), 6)</f>
        <v>3.82</v>
      </c>
      <c r="Q536">
        <v>3</v>
      </c>
    </row>
    <row r="537" spans="1:17" ht="14.25" x14ac:dyDescent="0.2">
      <c r="A537" s="49" t="s">
        <v>697</v>
      </c>
      <c r="B537" s="41" t="s">
        <v>699</v>
      </c>
      <c r="C537" s="41" t="s">
        <v>486</v>
      </c>
      <c r="D537" s="42">
        <f>ROUND(SUMIF(RV_DATA!AB503:AB513, -1097784124, RV_DATA!I503:I513), 6)</f>
        <v>3.0899999999999999E-3</v>
      </c>
      <c r="E537" s="50">
        <f>ROUND(RV_DATA!K512, 6)</f>
        <v>49.83</v>
      </c>
      <c r="F537" s="50">
        <f>ROUND(SUMIF(RV_DATA!AB503:AB513, -1097784124, RV_DATA!M503:M513), 6)</f>
        <v>0.15</v>
      </c>
      <c r="G537" s="50">
        <f>ROUND(SUMIF(RV_DATA!AB503:AB513, -1097784124, RV_DATA!O503:O513), 6)</f>
        <v>0.15</v>
      </c>
      <c r="Q537">
        <v>3</v>
      </c>
    </row>
    <row r="538" spans="1:17" ht="28.5" x14ac:dyDescent="0.2">
      <c r="A538" s="49" t="s">
        <v>709</v>
      </c>
      <c r="B538" s="41" t="s">
        <v>711</v>
      </c>
      <c r="C538" s="41" t="s">
        <v>82</v>
      </c>
      <c r="D538" s="42">
        <f>ROUND(SUMIF(RV_DATA!AB503:AB513, 2039739391, RV_DATA!I503:I513), 6)</f>
        <v>0.41199999999999998</v>
      </c>
      <c r="E538" s="50">
        <f>ROUND(RV_DATA!K511, 6)</f>
        <v>431.83</v>
      </c>
      <c r="F538" s="50">
        <f>ROUND(SUMIF(RV_DATA!AB503:AB513, 2039739391, RV_DATA!M503:M513), 6)</f>
        <v>177.91</v>
      </c>
      <c r="G538" s="50">
        <f>ROUND(SUMIF(RV_DATA!AB503:AB513, 2039739391, RV_DATA!O503:O513), 6)</f>
        <v>177.91</v>
      </c>
      <c r="Q538">
        <v>3</v>
      </c>
    </row>
    <row r="539" spans="1:17" ht="28.5" x14ac:dyDescent="0.2">
      <c r="A539" s="49" t="s">
        <v>712</v>
      </c>
      <c r="B539" s="41" t="s">
        <v>714</v>
      </c>
      <c r="C539" s="41" t="s">
        <v>659</v>
      </c>
      <c r="D539" s="42">
        <f>ROUND(SUMIF(RV_DATA!AB503:AB513, 1815180334, RV_DATA!I503:I513), 6)</f>
        <v>2.8324999999999999E-2</v>
      </c>
      <c r="E539" s="50">
        <f>ROUND(RV_DATA!K510, 6)</f>
        <v>81852.28</v>
      </c>
      <c r="F539" s="50">
        <f>ROUND(SUMIF(RV_DATA!AB503:AB513, 1815180334, RV_DATA!M503:M513), 6)</f>
        <v>2318.4699999999998</v>
      </c>
      <c r="G539" s="50">
        <f>ROUND(SUMIF(RV_DATA!AB503:AB513, 1815180334, RV_DATA!O503:O513), 6)</f>
        <v>2318.4699999999998</v>
      </c>
      <c r="Q539">
        <v>3</v>
      </c>
    </row>
    <row r="540" spans="1:17" ht="57" x14ac:dyDescent="0.2">
      <c r="A540" s="49" t="s">
        <v>94</v>
      </c>
      <c r="B540" s="41" t="s">
        <v>95</v>
      </c>
      <c r="C540" s="41" t="s">
        <v>96</v>
      </c>
      <c r="D540" s="42">
        <f>ROUND(SUMIF(RV_DATA!AB503:AB513, -17149176, RV_DATA!I503:I513), 6)</f>
        <v>5.3045</v>
      </c>
      <c r="E540" s="50">
        <f>ROUND(RV_DATA!K503, 6)</f>
        <v>128.12</v>
      </c>
      <c r="F540" s="50">
        <f>ROUND(SUMIF(RV_DATA!AB503:AB513, -17149176, RV_DATA!M503:M513), 6)</f>
        <v>679.61</v>
      </c>
      <c r="G540" s="50">
        <f>ROUND(SUMIF(RV_DATA!AB503:AB513, -17149176, RV_DATA!O503:O513), 6)</f>
        <v>679.61</v>
      </c>
      <c r="Q540">
        <v>3</v>
      </c>
    </row>
    <row r="541" spans="1:17" ht="57" x14ac:dyDescent="0.2">
      <c r="A541" s="49" t="s">
        <v>94</v>
      </c>
      <c r="B541" s="41" t="s">
        <v>95</v>
      </c>
      <c r="C541" s="41" t="s">
        <v>96</v>
      </c>
      <c r="D541" s="42">
        <f>ROUND(SUMIF(RV_DATA!AB503:AB513, -187342921, RV_DATA!I503:I513), 6)</f>
        <v>-5.3045</v>
      </c>
      <c r="E541" s="50">
        <f>ROUND(RV_DATA!K505, 6)</f>
        <v>128.12</v>
      </c>
      <c r="F541" s="50">
        <f>ROUND(SUMIF(RV_DATA!AB503:AB513, -187342921, RV_DATA!M503:M513), 6)</f>
        <v>-679.61</v>
      </c>
      <c r="G541" s="50">
        <f>ROUND(SUMIF(RV_DATA!AB503:AB513, -187342921, RV_DATA!O503:O513), 6)</f>
        <v>-679.61</v>
      </c>
      <c r="Q541">
        <v>3</v>
      </c>
    </row>
    <row r="542" spans="1:17" ht="57" x14ac:dyDescent="0.2">
      <c r="A542" s="49" t="s">
        <v>715</v>
      </c>
      <c r="B542" s="41" t="s">
        <v>717</v>
      </c>
      <c r="C542" s="41" t="s">
        <v>101</v>
      </c>
      <c r="D542" s="42">
        <f>ROUND(SUMIF(RV_DATA!AB503:AB513, -91456575, RV_DATA!I503:I513), 6)</f>
        <v>13.699</v>
      </c>
      <c r="E542" s="50">
        <f>ROUND(RV_DATA!K509, 6)</f>
        <v>183.25</v>
      </c>
      <c r="F542" s="50">
        <f>ROUND(SUMIF(RV_DATA!AB503:AB513, -91456575, RV_DATA!M503:M513), 6)</f>
        <v>2510.34</v>
      </c>
      <c r="G542" s="50">
        <f>ROUND(SUMIF(RV_DATA!AB503:AB513, -91456575, RV_DATA!O503:O513), 6)</f>
        <v>2510.34</v>
      </c>
      <c r="Q542">
        <v>3</v>
      </c>
    </row>
    <row r="543" spans="1:17" ht="57" x14ac:dyDescent="0.2">
      <c r="A543" s="49" t="s">
        <v>718</v>
      </c>
      <c r="B543" s="41" t="s">
        <v>720</v>
      </c>
      <c r="C543" s="41" t="s">
        <v>101</v>
      </c>
      <c r="D543" s="42">
        <f>ROUND(SUMIF(RV_DATA!AB503:AB513, 2147139593, RV_DATA!I503:I513), 6)</f>
        <v>5.8710000000000004</v>
      </c>
      <c r="E543" s="50">
        <f>ROUND(RV_DATA!K508, 6)</f>
        <v>78.349999999999994</v>
      </c>
      <c r="F543" s="50">
        <f>ROUND(SUMIF(RV_DATA!AB503:AB513, 2147139593, RV_DATA!M503:M513), 6)</f>
        <v>459.99</v>
      </c>
      <c r="G543" s="50">
        <f>ROUND(SUMIF(RV_DATA!AB503:AB513, 2147139593, RV_DATA!O503:O513), 6)</f>
        <v>459.99</v>
      </c>
      <c r="Q543">
        <v>3</v>
      </c>
    </row>
    <row r="544" spans="1:17" ht="57" x14ac:dyDescent="0.2">
      <c r="A544" s="49" t="s">
        <v>99</v>
      </c>
      <c r="B544" s="41" t="s">
        <v>100</v>
      </c>
      <c r="C544" s="41" t="s">
        <v>101</v>
      </c>
      <c r="D544" s="42">
        <f>ROUND(SUMIF(RV_DATA!AB503:AB513, -1943594725, RV_DATA!I503:I513), 6)</f>
        <v>8.4975000000000005</v>
      </c>
      <c r="E544" s="50">
        <f>ROUND(RV_DATA!K506, 6)</f>
        <v>128.87</v>
      </c>
      <c r="F544" s="50">
        <f>ROUND(SUMIF(RV_DATA!AB503:AB513, -1943594725, RV_DATA!M503:M513), 6)</f>
        <v>1095.07</v>
      </c>
      <c r="G544" s="50">
        <f>ROUND(SUMIF(RV_DATA!AB503:AB513, -1943594725, RV_DATA!O503:O513), 6)</f>
        <v>1095.07</v>
      </c>
      <c r="Q544">
        <v>3</v>
      </c>
    </row>
    <row r="545" spans="1:17" ht="28.5" x14ac:dyDescent="0.2">
      <c r="A545" s="49" t="s">
        <v>753</v>
      </c>
      <c r="B545" s="41" t="s">
        <v>755</v>
      </c>
      <c r="C545" s="41" t="s">
        <v>486</v>
      </c>
      <c r="D545" s="42">
        <f>ROUND(SUMIF(RV_DATA!AB503:AB513, -2002642994, RV_DATA!I503:I513), 6)</f>
        <v>0.28839999999999999</v>
      </c>
      <c r="E545" s="50">
        <f>ROUND(RV_DATA!K507, 6)</f>
        <v>4676.4799999999996</v>
      </c>
      <c r="F545" s="50">
        <f>ROUND(SUMIF(RV_DATA!AB503:AB513, -2002642994, RV_DATA!M503:M513), 6)</f>
        <v>1348.7</v>
      </c>
      <c r="G545" s="50">
        <f>ROUND(SUMIF(RV_DATA!AB503:AB513, -2002642994, RV_DATA!O503:O513), 6)</f>
        <v>1348.7</v>
      </c>
      <c r="Q545">
        <v>3</v>
      </c>
    </row>
    <row r="546" spans="1:17" ht="15" x14ac:dyDescent="0.25">
      <c r="A546" s="81" t="s">
        <v>1158</v>
      </c>
      <c r="B546" s="81"/>
      <c r="C546" s="81"/>
      <c r="D546" s="81"/>
      <c r="E546" s="82">
        <f>SUMIF(Q536:Q545, 3, F536:F545)</f>
        <v>7914.45</v>
      </c>
      <c r="F546" s="82"/>
      <c r="G546" s="51"/>
    </row>
    <row r="547" spans="1:17" ht="16.5" x14ac:dyDescent="0.2">
      <c r="A547" s="77" t="str">
        <f>CONCATENATE("Подраздел: ",IF(Source!G1248&lt;&gt;"Новый подраздел", Source!G1248, ""))</f>
        <v>Подраздел: Стены</v>
      </c>
      <c r="B547" s="78"/>
      <c r="C547" s="78"/>
      <c r="D547" s="78"/>
      <c r="E547" s="78"/>
      <c r="F547" s="78"/>
      <c r="G547" s="78"/>
    </row>
    <row r="548" spans="1:17" ht="14.25" x14ac:dyDescent="0.2">
      <c r="A548" s="79" t="s">
        <v>1159</v>
      </c>
      <c r="B548" s="80"/>
      <c r="C548" s="80"/>
      <c r="D548" s="80"/>
      <c r="E548" s="80"/>
      <c r="F548" s="80"/>
      <c r="G548" s="80"/>
    </row>
    <row r="549" spans="1:17" ht="28.5" x14ac:dyDescent="0.2">
      <c r="A549" s="49" t="s">
        <v>738</v>
      </c>
      <c r="B549" s="41" t="s">
        <v>740</v>
      </c>
      <c r="C549" s="41" t="s">
        <v>696</v>
      </c>
      <c r="D549" s="42">
        <f>ROUND(SUMIF(RV_DATA!AB515:AB542, -1522604931, RV_DATA!I515:I542), 6)</f>
        <v>2.5350000000000001E-2</v>
      </c>
      <c r="E549" s="50">
        <f>ROUND(RV_DATA!K523, 6)</f>
        <v>5.79</v>
      </c>
      <c r="F549" s="50">
        <f>ROUND(SUMIF(RV_DATA!AB515:AB542, -1522604931, RV_DATA!M515:M542), 6)</f>
        <v>0.15</v>
      </c>
      <c r="G549" s="50">
        <f>ROUND(SUMIF(RV_DATA!AB515:AB542, -1522604931, RV_DATA!O515:O542), 6)</f>
        <v>0.15</v>
      </c>
      <c r="Q549">
        <v>2</v>
      </c>
    </row>
    <row r="550" spans="1:17" ht="57" x14ac:dyDescent="0.2">
      <c r="A550" s="49" t="s">
        <v>693</v>
      </c>
      <c r="B550" s="41" t="s">
        <v>695</v>
      </c>
      <c r="C550" s="41" t="s">
        <v>696</v>
      </c>
      <c r="D550" s="42">
        <f>ROUND(SUMIF(RV_DATA!AB515:AB542, -1125792185, RV_DATA!I515:I542), 6)</f>
        <v>3.6200000000000003E-2</v>
      </c>
      <c r="E550" s="50">
        <f>ROUND(RV_DATA!K529, 6)</f>
        <v>11.86</v>
      </c>
      <c r="F550" s="50">
        <f>ROUND(SUMIF(RV_DATA!AB515:AB542, -1125792185, RV_DATA!M515:M542), 6)</f>
        <v>0.43</v>
      </c>
      <c r="G550" s="50">
        <f>ROUND(SUMIF(RV_DATA!AB515:AB542, -1125792185, RV_DATA!O515:O542), 6)</f>
        <v>0.43</v>
      </c>
      <c r="Q550">
        <v>2</v>
      </c>
    </row>
    <row r="551" spans="1:17" ht="15" x14ac:dyDescent="0.25">
      <c r="A551" s="81" t="s">
        <v>1160</v>
      </c>
      <c r="B551" s="81"/>
      <c r="C551" s="81"/>
      <c r="D551" s="81"/>
      <c r="E551" s="82">
        <f>SUMIF(Q549:Q550, 2, F549:F550)</f>
        <v>0.57999999999999996</v>
      </c>
      <c r="F551" s="82"/>
      <c r="G551" s="51"/>
    </row>
    <row r="552" spans="1:17" ht="14.25" x14ac:dyDescent="0.2">
      <c r="A552" s="79" t="s">
        <v>1157</v>
      </c>
      <c r="B552" s="80"/>
      <c r="C552" s="80"/>
      <c r="D552" s="80"/>
      <c r="E552" s="80"/>
      <c r="F552" s="80"/>
      <c r="G552" s="80"/>
    </row>
    <row r="553" spans="1:17" ht="14.25" x14ac:dyDescent="0.2">
      <c r="A553" s="49" t="s">
        <v>706</v>
      </c>
      <c r="B553" s="41" t="s">
        <v>708</v>
      </c>
      <c r="C553" s="41" t="s">
        <v>101</v>
      </c>
      <c r="D553" s="42">
        <f>ROUND(SUMIF(RV_DATA!AB515:AB542, -1532834414, RV_DATA!I515:I542), 6)</f>
        <v>0.28339999999999999</v>
      </c>
      <c r="E553" s="50">
        <f>ROUND(RV_DATA!K522, 6)</f>
        <v>23.91</v>
      </c>
      <c r="F553" s="50">
        <f>ROUND(SUMIF(RV_DATA!AB515:AB542, -1532834414, RV_DATA!M515:M542), 6)</f>
        <v>6.77</v>
      </c>
      <c r="G553" s="50">
        <f>ROUND(SUMIF(RV_DATA!AB515:AB542, -1532834414, RV_DATA!O515:O542), 6)</f>
        <v>6.77</v>
      </c>
      <c r="Q553">
        <v>3</v>
      </c>
    </row>
    <row r="554" spans="1:17" ht="28.5" x14ac:dyDescent="0.2">
      <c r="A554" s="49" t="s">
        <v>684</v>
      </c>
      <c r="B554" s="41" t="s">
        <v>686</v>
      </c>
      <c r="C554" s="41" t="s">
        <v>659</v>
      </c>
      <c r="D554" s="42">
        <f>ROUND(SUMIF(RV_DATA!AB515:AB542, -453773343, RV_DATA!I515:I542), 6)</f>
        <v>2.3400000000000001E-3</v>
      </c>
      <c r="E554" s="50">
        <f>ROUND(RV_DATA!K527, 6)</f>
        <v>7313.44</v>
      </c>
      <c r="F554" s="50">
        <f>ROUND(SUMIF(RV_DATA!AB515:AB542, -453773343, RV_DATA!M515:M542), 6)</f>
        <v>17.09</v>
      </c>
      <c r="G554" s="50">
        <f>ROUND(SUMIF(RV_DATA!AB515:AB542, -453773343, RV_DATA!O515:O542), 6)</f>
        <v>17.09</v>
      </c>
      <c r="Q554">
        <v>3</v>
      </c>
    </row>
    <row r="555" spans="1:17" ht="14.25" x14ac:dyDescent="0.2">
      <c r="A555" s="49" t="s">
        <v>697</v>
      </c>
      <c r="B555" s="41" t="s">
        <v>699</v>
      </c>
      <c r="C555" s="41" t="s">
        <v>486</v>
      </c>
      <c r="D555" s="42">
        <f>ROUND(SUMIF(RV_DATA!AB515:AB542, -1097784124, RV_DATA!I515:I542), 6)</f>
        <v>0.144175</v>
      </c>
      <c r="E555" s="50">
        <f>ROUND(RV_DATA!K521, 6)</f>
        <v>49.83</v>
      </c>
      <c r="F555" s="50">
        <f>ROUND(SUMIF(RV_DATA!AB515:AB542, -1097784124, RV_DATA!M515:M542), 6)</f>
        <v>7.18</v>
      </c>
      <c r="G555" s="50">
        <f>ROUND(SUMIF(RV_DATA!AB515:AB542, -1097784124, RV_DATA!O515:O542), 6)</f>
        <v>7.18</v>
      </c>
      <c r="Q555">
        <v>3</v>
      </c>
    </row>
    <row r="556" spans="1:17" ht="14.25" x14ac:dyDescent="0.2">
      <c r="A556" s="49" t="s">
        <v>687</v>
      </c>
      <c r="B556" s="41" t="s">
        <v>689</v>
      </c>
      <c r="C556" s="41" t="s">
        <v>101</v>
      </c>
      <c r="D556" s="42">
        <f>ROUND(SUMIF(RV_DATA!AB515:AB542, 1172976567, RV_DATA!I515:I542), 6)</f>
        <v>9.9999999999999995E-7</v>
      </c>
      <c r="E556" s="50">
        <f>ROUND(RV_DATA!K526, 6)</f>
        <v>149.35</v>
      </c>
      <c r="F556" s="50">
        <f>ROUND(SUMIF(RV_DATA!AB515:AB542, 1172976567, RV_DATA!M515:M542), 6)</f>
        <v>0</v>
      </c>
      <c r="G556" s="50">
        <f>ROUND(SUMIF(RV_DATA!AB515:AB542, 1172976567, RV_DATA!O515:O542), 6)</f>
        <v>0</v>
      </c>
      <c r="Q556">
        <v>3</v>
      </c>
    </row>
    <row r="557" spans="1:17" ht="42.75" x14ac:dyDescent="0.2">
      <c r="A557" s="49" t="s">
        <v>894</v>
      </c>
      <c r="B557" s="41" t="s">
        <v>896</v>
      </c>
      <c r="C557" s="41" t="s">
        <v>87</v>
      </c>
      <c r="D557" s="42">
        <f>ROUND(SUMIF(RV_DATA!AB515:AB542, 1728327076, RV_DATA!I515:I542), 6)</f>
        <v>5.25</v>
      </c>
      <c r="E557" s="50">
        <f>ROUND(RV_DATA!K524, 6)</f>
        <v>18.350000000000001</v>
      </c>
      <c r="F557" s="50">
        <f>ROUND(SUMIF(RV_DATA!AB515:AB542, 1728327076, RV_DATA!M515:M542), 6)</f>
        <v>96.34</v>
      </c>
      <c r="G557" s="50">
        <f>ROUND(SUMIF(RV_DATA!AB515:AB542, 1728327076, RV_DATA!O515:O542), 6)</f>
        <v>96.34</v>
      </c>
      <c r="Q557">
        <v>3</v>
      </c>
    </row>
    <row r="558" spans="1:17" ht="28.5" x14ac:dyDescent="0.2">
      <c r="A558" s="49" t="s">
        <v>709</v>
      </c>
      <c r="B558" s="41" t="s">
        <v>711</v>
      </c>
      <c r="C558" s="41" t="s">
        <v>82</v>
      </c>
      <c r="D558" s="42">
        <f>ROUND(SUMIF(RV_DATA!AB515:AB542, 2039739391, RV_DATA!I515:I542), 6)</f>
        <v>0.71199999999999997</v>
      </c>
      <c r="E558" s="50">
        <f>ROUND(RV_DATA!K538, 6)</f>
        <v>431.83</v>
      </c>
      <c r="F558" s="50">
        <f>ROUND(SUMIF(RV_DATA!AB515:AB542, 2039739391, RV_DATA!M515:M542), 6)</f>
        <v>307.45999999999998</v>
      </c>
      <c r="G558" s="50">
        <f>ROUND(SUMIF(RV_DATA!AB515:AB542, 2039739391, RV_DATA!O515:O542), 6)</f>
        <v>307.45999999999998</v>
      </c>
      <c r="Q558">
        <v>3</v>
      </c>
    </row>
    <row r="559" spans="1:17" ht="28.5" x14ac:dyDescent="0.2">
      <c r="A559" s="49" t="s">
        <v>712</v>
      </c>
      <c r="B559" s="41" t="s">
        <v>714</v>
      </c>
      <c r="C559" s="41" t="s">
        <v>659</v>
      </c>
      <c r="D559" s="42">
        <f>ROUND(SUMIF(RV_DATA!AB515:AB542, 1815180334, RV_DATA!I515:I542), 6)</f>
        <v>4.539E-2</v>
      </c>
      <c r="E559" s="50">
        <f>ROUND(RV_DATA!K537, 6)</f>
        <v>81852.28</v>
      </c>
      <c r="F559" s="50">
        <f>ROUND(SUMIF(RV_DATA!AB515:AB542, 1815180334, RV_DATA!M515:M542), 6)</f>
        <v>3715.28</v>
      </c>
      <c r="G559" s="50">
        <f>ROUND(SUMIF(RV_DATA!AB515:AB542, 1815180334, RV_DATA!O515:O542), 6)</f>
        <v>3715.28</v>
      </c>
      <c r="Q559">
        <v>3</v>
      </c>
    </row>
    <row r="560" spans="1:17" ht="57" x14ac:dyDescent="0.2">
      <c r="A560" s="49" t="s">
        <v>585</v>
      </c>
      <c r="B560" s="41" t="s">
        <v>586</v>
      </c>
      <c r="C560" s="41" t="s">
        <v>82</v>
      </c>
      <c r="D560" s="42">
        <f>ROUND(SUMIF(RV_DATA!AB515:AB542, -1164730469, RV_DATA!I515:I542), 6)</f>
        <v>1.5</v>
      </c>
      <c r="E560" s="50">
        <f>ROUND(RV_DATA!K520, 6)</f>
        <v>458.1</v>
      </c>
      <c r="F560" s="50">
        <f>ROUND(SUMIF(RV_DATA!AB515:AB542, -1164730469, RV_DATA!M515:M542), 6)</f>
        <v>687.15</v>
      </c>
      <c r="G560" s="50">
        <f>ROUND(SUMIF(RV_DATA!AB515:AB542, -1164730469, RV_DATA!O515:O542), 6)</f>
        <v>687.15</v>
      </c>
      <c r="Q560">
        <v>3</v>
      </c>
    </row>
    <row r="561" spans="1:17" ht="57" x14ac:dyDescent="0.2">
      <c r="A561" s="49" t="s">
        <v>94</v>
      </c>
      <c r="B561" s="41" t="s">
        <v>95</v>
      </c>
      <c r="C561" s="41" t="s">
        <v>96</v>
      </c>
      <c r="D561" s="42">
        <f>ROUND(SUMIF(RV_DATA!AB515:AB542, -17149176, RV_DATA!I515:I542), 6)</f>
        <v>9.3215000000000003</v>
      </c>
      <c r="E561" s="50">
        <f>ROUND(RV_DATA!K528, 6)</f>
        <v>128.12</v>
      </c>
      <c r="F561" s="50">
        <f>ROUND(SUMIF(RV_DATA!AB515:AB542, -17149176, RV_DATA!M515:M542), 6)</f>
        <v>1194.27</v>
      </c>
      <c r="G561" s="50">
        <f>ROUND(SUMIF(RV_DATA!AB515:AB542, -17149176, RV_DATA!O515:O542), 6)</f>
        <v>1194.27</v>
      </c>
      <c r="Q561">
        <v>3</v>
      </c>
    </row>
    <row r="562" spans="1:17" ht="57" x14ac:dyDescent="0.2">
      <c r="A562" s="49" t="s">
        <v>94</v>
      </c>
      <c r="B562" s="41" t="s">
        <v>95</v>
      </c>
      <c r="C562" s="41" t="s">
        <v>96</v>
      </c>
      <c r="D562" s="42">
        <f>ROUND(SUMIF(RV_DATA!AB515:AB542, -187342921, RV_DATA!I515:I542), 6)</f>
        <v>-9.3215000000000003</v>
      </c>
      <c r="E562" s="50">
        <f>ROUND(RV_DATA!K530, 6)</f>
        <v>128.12</v>
      </c>
      <c r="F562" s="50">
        <f>ROUND(SUMIF(RV_DATA!AB515:AB542, -187342921, RV_DATA!M515:M542), 6)</f>
        <v>-1194.27</v>
      </c>
      <c r="G562" s="50">
        <f>ROUND(SUMIF(RV_DATA!AB515:AB542, -187342921, RV_DATA!O515:O542), 6)</f>
        <v>-1194.27</v>
      </c>
      <c r="Q562">
        <v>3</v>
      </c>
    </row>
    <row r="563" spans="1:17" ht="57" x14ac:dyDescent="0.2">
      <c r="A563" s="49" t="s">
        <v>700</v>
      </c>
      <c r="B563" s="41" t="s">
        <v>702</v>
      </c>
      <c r="C563" s="41" t="s">
        <v>659</v>
      </c>
      <c r="D563" s="42">
        <f>ROUND(SUMIF(RV_DATA!AB515:AB542, -1174192813, RV_DATA!I515:I542), 6)</f>
        <v>4.1949999999999999E-3</v>
      </c>
      <c r="E563" s="50">
        <f>ROUND(RV_DATA!K519, 6)</f>
        <v>62638.49</v>
      </c>
      <c r="F563" s="50">
        <f>ROUND(SUMIF(RV_DATA!AB515:AB542, -1174192813, RV_DATA!M515:M542), 6)</f>
        <v>262.74</v>
      </c>
      <c r="G563" s="50">
        <f>ROUND(SUMIF(RV_DATA!AB515:AB542, -1174192813, RV_DATA!O515:O542), 6)</f>
        <v>262.74</v>
      </c>
      <c r="Q563">
        <v>3</v>
      </c>
    </row>
    <row r="564" spans="1:17" ht="57" x14ac:dyDescent="0.2">
      <c r="A564" s="49" t="s">
        <v>715</v>
      </c>
      <c r="B564" s="41" t="s">
        <v>717</v>
      </c>
      <c r="C564" s="41" t="s">
        <v>101</v>
      </c>
      <c r="D564" s="42">
        <f>ROUND(SUMIF(RV_DATA!AB515:AB542, -91456575, RV_DATA!I515:I542), 6)</f>
        <v>21.538</v>
      </c>
      <c r="E564" s="50">
        <f>ROUND(RV_DATA!K536, 6)</f>
        <v>183.25</v>
      </c>
      <c r="F564" s="50">
        <f>ROUND(SUMIF(RV_DATA!AB515:AB542, -91456575, RV_DATA!M515:M542), 6)</f>
        <v>3946.84</v>
      </c>
      <c r="G564" s="50">
        <f>ROUND(SUMIF(RV_DATA!AB515:AB542, -91456575, RV_DATA!O515:O542), 6)</f>
        <v>3946.84</v>
      </c>
      <c r="Q564">
        <v>3</v>
      </c>
    </row>
    <row r="565" spans="1:17" ht="57" x14ac:dyDescent="0.2">
      <c r="A565" s="49" t="s">
        <v>718</v>
      </c>
      <c r="B565" s="41" t="s">
        <v>720</v>
      </c>
      <c r="C565" s="41" t="s">
        <v>101</v>
      </c>
      <c r="D565" s="42">
        <f>ROUND(SUMIF(RV_DATA!AB515:AB542, 2147139593, RV_DATA!I515:I542), 6)</f>
        <v>9.2560000000000002</v>
      </c>
      <c r="E565" s="50">
        <f>ROUND(RV_DATA!K535, 6)</f>
        <v>78.349999999999994</v>
      </c>
      <c r="F565" s="50">
        <f>ROUND(SUMIF(RV_DATA!AB515:AB542, 2147139593, RV_DATA!M515:M542), 6)</f>
        <v>725.21</v>
      </c>
      <c r="G565" s="50">
        <f>ROUND(SUMIF(RV_DATA!AB515:AB542, 2147139593, RV_DATA!O515:O542), 6)</f>
        <v>725.21</v>
      </c>
      <c r="Q565">
        <v>3</v>
      </c>
    </row>
    <row r="566" spans="1:17" ht="57" x14ac:dyDescent="0.2">
      <c r="A566" s="49" t="s">
        <v>99</v>
      </c>
      <c r="B566" s="41" t="s">
        <v>100</v>
      </c>
      <c r="C566" s="41" t="s">
        <v>101</v>
      </c>
      <c r="D566" s="42">
        <f>ROUND(SUMIF(RV_DATA!AB515:AB542, -1943594725, RV_DATA!I515:I542), 6)</f>
        <v>14.932499999999999</v>
      </c>
      <c r="E566" s="50">
        <f>ROUND(RV_DATA!K531, 6)</f>
        <v>128.87</v>
      </c>
      <c r="F566" s="50">
        <f>ROUND(SUMIF(RV_DATA!AB515:AB542, -1943594725, RV_DATA!M515:M542), 6)</f>
        <v>1924.35</v>
      </c>
      <c r="G566" s="50">
        <f>ROUND(SUMIF(RV_DATA!AB515:AB542, -1943594725, RV_DATA!O515:O542), 6)</f>
        <v>1924.35</v>
      </c>
      <c r="Q566">
        <v>3</v>
      </c>
    </row>
    <row r="567" spans="1:17" ht="42.75" x14ac:dyDescent="0.2">
      <c r="A567" s="49" t="s">
        <v>756</v>
      </c>
      <c r="B567" s="41" t="s">
        <v>758</v>
      </c>
      <c r="C567" s="41" t="s">
        <v>204</v>
      </c>
      <c r="D567" s="42">
        <f>ROUND(SUMIF(RV_DATA!AB515:AB542, -1148237389, RV_DATA!I515:I542), 6)</f>
        <v>3</v>
      </c>
      <c r="E567" s="50">
        <f>ROUND(RV_DATA!K541, 6)</f>
        <v>287.08999999999997</v>
      </c>
      <c r="F567" s="50">
        <f>ROUND(SUMIF(RV_DATA!AB515:AB542, -1148237389, RV_DATA!M515:M542), 6)</f>
        <v>861.27</v>
      </c>
      <c r="G567" s="50">
        <f>ROUND(SUMIF(RV_DATA!AB515:AB542, -1148237389, RV_DATA!O515:O542), 6)</f>
        <v>861.27</v>
      </c>
      <c r="Q567">
        <v>3</v>
      </c>
    </row>
    <row r="568" spans="1:17" ht="57" x14ac:dyDescent="0.2">
      <c r="A568" s="49" t="s">
        <v>888</v>
      </c>
      <c r="B568" s="41" t="s">
        <v>890</v>
      </c>
      <c r="C568" s="41" t="s">
        <v>659</v>
      </c>
      <c r="D568" s="42">
        <f>ROUND(SUMIF(RV_DATA!AB515:AB542, 2116857155, RV_DATA!I515:I542), 6)</f>
        <v>5.6249999999999998E-3</v>
      </c>
      <c r="E568" s="50">
        <f>ROUND(RV_DATA!K518, 6)</f>
        <v>12873.63</v>
      </c>
      <c r="F568" s="50">
        <f>ROUND(SUMIF(RV_DATA!AB515:AB542, 2116857155, RV_DATA!M515:M542), 6)</f>
        <v>72.41</v>
      </c>
      <c r="G568" s="50">
        <f>ROUND(SUMIF(RV_DATA!AB515:AB542, 2116857155, RV_DATA!O515:O542), 6)</f>
        <v>72.41</v>
      </c>
      <c r="Q568">
        <v>3</v>
      </c>
    </row>
    <row r="569" spans="1:17" ht="57" x14ac:dyDescent="0.2">
      <c r="A569" s="49" t="s">
        <v>891</v>
      </c>
      <c r="B569" s="41" t="s">
        <v>893</v>
      </c>
      <c r="C569" s="41" t="s">
        <v>659</v>
      </c>
      <c r="D569" s="42">
        <f>ROUND(SUMIF(RV_DATA!AB515:AB542, -2145522431, RV_DATA!I515:I542), 6)</f>
        <v>7.5000000000000002E-4</v>
      </c>
      <c r="E569" s="50">
        <f>ROUND(RV_DATA!K517, 6)</f>
        <v>90591.95</v>
      </c>
      <c r="F569" s="50">
        <f>ROUND(SUMIF(RV_DATA!AB515:AB542, -2145522431, RV_DATA!M515:M542), 6)</f>
        <v>67.94</v>
      </c>
      <c r="G569" s="50">
        <f>ROUND(SUMIF(RV_DATA!AB515:AB542, -2145522431, RV_DATA!O515:O542), 6)</f>
        <v>67.94</v>
      </c>
      <c r="Q569">
        <v>3</v>
      </c>
    </row>
    <row r="570" spans="1:17" ht="14.25" x14ac:dyDescent="0.2">
      <c r="A570" s="49" t="s">
        <v>690</v>
      </c>
      <c r="B570" s="41" t="s">
        <v>692</v>
      </c>
      <c r="C570" s="41" t="s">
        <v>486</v>
      </c>
      <c r="D570" s="42">
        <f>ROUND(SUMIF(RV_DATA!AB515:AB542, -158112489, RV_DATA!I515:I542), 6)</f>
        <v>1.7999999999999999E-2</v>
      </c>
      <c r="E570" s="50">
        <f>ROUND(RV_DATA!K525, 6)</f>
        <v>4969.8599999999997</v>
      </c>
      <c r="F570" s="50">
        <f>ROUND(SUMIF(RV_DATA!AB515:AB542, -158112489, RV_DATA!M515:M542), 6)</f>
        <v>89.4</v>
      </c>
      <c r="G570" s="50">
        <f>ROUND(SUMIF(RV_DATA!AB515:AB542, -158112489, RV_DATA!O515:O542), 6)</f>
        <v>89.4</v>
      </c>
      <c r="Q570">
        <v>3</v>
      </c>
    </row>
    <row r="571" spans="1:17" ht="57" x14ac:dyDescent="0.2">
      <c r="A571" s="49" t="s">
        <v>703</v>
      </c>
      <c r="B571" s="41" t="s">
        <v>705</v>
      </c>
      <c r="C571" s="41" t="s">
        <v>659</v>
      </c>
      <c r="D571" s="42">
        <f>ROUND(SUMIF(RV_DATA!AB515:AB542, -1336858889, RV_DATA!I515:I542), 6)</f>
        <v>0.79278000000000004</v>
      </c>
      <c r="E571" s="50">
        <f>ROUND(RV_DATA!K532, 6)</f>
        <v>11245.63</v>
      </c>
      <c r="F571" s="50">
        <f>ROUND(SUMIF(RV_DATA!AB515:AB542, -1336858889, RV_DATA!M515:M542), 6)</f>
        <v>8915.31</v>
      </c>
      <c r="G571" s="50">
        <f>ROUND(SUMIF(RV_DATA!AB515:AB542, -1336858889, RV_DATA!O515:O542), 6)</f>
        <v>8915.31</v>
      </c>
      <c r="Q571">
        <v>3</v>
      </c>
    </row>
    <row r="572" spans="1:17" ht="14.25" x14ac:dyDescent="0.2">
      <c r="A572" s="49" t="s">
        <v>721</v>
      </c>
      <c r="B572" s="41" t="s">
        <v>722</v>
      </c>
      <c r="C572" s="41" t="s">
        <v>659</v>
      </c>
      <c r="D572" s="42">
        <f>ROUND(SUMIF(RV_DATA!AB515:AB542, -222152382, RV_DATA!I515:I542), 6)</f>
        <v>0</v>
      </c>
      <c r="E572" s="50">
        <f>ROUND(RV_DATA!K515, 6)</f>
        <v>0</v>
      </c>
      <c r="F572" s="50">
        <f>ROUND(SUMIF(RV_DATA!AB515:AB542, -222152382, RV_DATA!M515:M542), 6)</f>
        <v>0</v>
      </c>
      <c r="G572" s="50">
        <f>ROUND(SUMIF(RV_DATA!AB515:AB542, -222152382, RV_DATA!O515:O542), 6)</f>
        <v>0</v>
      </c>
      <c r="Q572">
        <v>3</v>
      </c>
    </row>
    <row r="573" spans="1:17" ht="14.25" x14ac:dyDescent="0.2">
      <c r="A573" s="49" t="s">
        <v>721</v>
      </c>
      <c r="B573" s="41" t="s">
        <v>722</v>
      </c>
      <c r="C573" s="41" t="s">
        <v>659</v>
      </c>
      <c r="D573" s="42">
        <f>ROUND(SUMIF(RV_DATA!AB515:AB542, -883491509, RV_DATA!I515:I542), 6)</f>
        <v>6.615E-2</v>
      </c>
      <c r="E573" s="50">
        <f>ROUND(RV_DATA!K516, 6)</f>
        <v>0</v>
      </c>
      <c r="F573" s="50">
        <f>ROUND(SUMIF(RV_DATA!AB515:AB542, -883491509, RV_DATA!M515:M542), 6)</f>
        <v>0</v>
      </c>
      <c r="G573" s="50">
        <f>ROUND(SUMIF(RV_DATA!AB515:AB542, -883491509, RV_DATA!O515:O542), 6)</f>
        <v>0</v>
      </c>
      <c r="Q573">
        <v>3</v>
      </c>
    </row>
    <row r="574" spans="1:17" ht="15" x14ac:dyDescent="0.25">
      <c r="A574" s="81" t="s">
        <v>1158</v>
      </c>
      <c r="B574" s="81"/>
      <c r="C574" s="81"/>
      <c r="D574" s="81"/>
      <c r="E574" s="82">
        <f>SUMIF(Q553:Q573, 3, F553:F573)</f>
        <v>21702.739999999998</v>
      </c>
      <c r="F574" s="82"/>
      <c r="G574" s="51"/>
    </row>
    <row r="575" spans="1:17" ht="16.5" x14ac:dyDescent="0.2">
      <c r="A575" s="77" t="str">
        <f>CONCATENATE("Подраздел: ",IF(Source!G1296&lt;&gt;"Новый подраздел", Source!G1296, ""))</f>
        <v>Подраздел: Пол</v>
      </c>
      <c r="B575" s="78"/>
      <c r="C575" s="78"/>
      <c r="D575" s="78"/>
      <c r="E575" s="78"/>
      <c r="F575" s="78"/>
      <c r="G575" s="78"/>
    </row>
    <row r="576" spans="1:17" ht="14.25" x14ac:dyDescent="0.2">
      <c r="A576" s="79" t="s">
        <v>1159</v>
      </c>
      <c r="B576" s="80"/>
      <c r="C576" s="80"/>
      <c r="D576" s="80"/>
      <c r="E576" s="80"/>
      <c r="F576" s="80"/>
      <c r="G576" s="80"/>
    </row>
    <row r="577" spans="1:17" ht="28.5" x14ac:dyDescent="0.2">
      <c r="A577" s="49" t="s">
        <v>840</v>
      </c>
      <c r="B577" s="41" t="s">
        <v>842</v>
      </c>
      <c r="C577" s="41" t="s">
        <v>696</v>
      </c>
      <c r="D577" s="42">
        <f>ROUND(SUMIF(RV_DATA!AB544:AB575, 1818336036, RV_DATA!I544:I575), 6)</f>
        <v>6.8391999999999999</v>
      </c>
      <c r="E577" s="50">
        <f>ROUND(RV_DATA!K558, 6)</f>
        <v>55.98</v>
      </c>
      <c r="F577" s="50">
        <f>ROUND(SUMIF(RV_DATA!AB544:AB575, 1818336036, RV_DATA!M544:M575), 6)</f>
        <v>382.86</v>
      </c>
      <c r="G577" s="50">
        <f>ROUND(SUMIF(RV_DATA!AB544:AB575, 1818336036, RV_DATA!O544:O575), 6)</f>
        <v>382.86</v>
      </c>
      <c r="Q577">
        <v>2</v>
      </c>
    </row>
    <row r="578" spans="1:17" ht="14.25" x14ac:dyDescent="0.2">
      <c r="A578" s="49" t="s">
        <v>867</v>
      </c>
      <c r="B578" s="41" t="s">
        <v>869</v>
      </c>
      <c r="C578" s="41" t="s">
        <v>696</v>
      </c>
      <c r="D578" s="42">
        <f>ROUND(SUMIF(RV_DATA!AB544:AB575, 1070203016, RV_DATA!I544:I575), 6)</f>
        <v>2.4205000000000001</v>
      </c>
      <c r="E578" s="50">
        <f>ROUND(RV_DATA!K564, 6)</f>
        <v>10.07</v>
      </c>
      <c r="F578" s="50">
        <f>ROUND(SUMIF(RV_DATA!AB544:AB575, 1070203016, RV_DATA!M544:M575), 6)</f>
        <v>24.37</v>
      </c>
      <c r="G578" s="50">
        <f>ROUND(SUMIF(RV_DATA!AB544:AB575, 1070203016, RV_DATA!O544:O575), 6)</f>
        <v>24.37</v>
      </c>
      <c r="Q578">
        <v>2</v>
      </c>
    </row>
    <row r="579" spans="1:17" ht="28.5" x14ac:dyDescent="0.2">
      <c r="A579" s="49" t="s">
        <v>738</v>
      </c>
      <c r="B579" s="41" t="s">
        <v>740</v>
      </c>
      <c r="C579" s="41" t="s">
        <v>696</v>
      </c>
      <c r="D579" s="42">
        <f>ROUND(SUMIF(RV_DATA!AB544:AB575, -1522604931, RV_DATA!I544:I575), 6)</f>
        <v>6.9491399999999999</v>
      </c>
      <c r="E579" s="50">
        <f>ROUND(RV_DATA!K557, 6)</f>
        <v>5.79</v>
      </c>
      <c r="F579" s="50">
        <f>ROUND(SUMIF(RV_DATA!AB544:AB575, -1522604931, RV_DATA!M544:M575), 6)</f>
        <v>40.24</v>
      </c>
      <c r="G579" s="50">
        <f>ROUND(SUMIF(RV_DATA!AB544:AB575, -1522604931, RV_DATA!O544:O575), 6)</f>
        <v>40.24</v>
      </c>
      <c r="Q579">
        <v>2</v>
      </c>
    </row>
    <row r="580" spans="1:17" ht="14.25" x14ac:dyDescent="0.2">
      <c r="A580" s="49" t="s">
        <v>870</v>
      </c>
      <c r="B580" s="41" t="s">
        <v>872</v>
      </c>
      <c r="C580" s="41" t="s">
        <v>696</v>
      </c>
      <c r="D580" s="42">
        <f>ROUND(SUMIF(RV_DATA!AB544:AB575, -2075964952, RV_DATA!I544:I575), 6)</f>
        <v>0.77249999999999996</v>
      </c>
      <c r="E580" s="50">
        <f>ROUND(RV_DATA!K563, 6)</f>
        <v>3.56</v>
      </c>
      <c r="F580" s="50">
        <f>ROUND(SUMIF(RV_DATA!AB544:AB575, -2075964952, RV_DATA!M544:M575), 6)</f>
        <v>2.75</v>
      </c>
      <c r="G580" s="50">
        <f>ROUND(SUMIF(RV_DATA!AB544:AB575, -2075964952, RV_DATA!O544:O575), 6)</f>
        <v>2.75</v>
      </c>
      <c r="Q580">
        <v>2</v>
      </c>
    </row>
    <row r="581" spans="1:17" ht="28.5" x14ac:dyDescent="0.2">
      <c r="A581" s="49" t="s">
        <v>843</v>
      </c>
      <c r="B581" s="41" t="s">
        <v>845</v>
      </c>
      <c r="C581" s="41" t="s">
        <v>696</v>
      </c>
      <c r="D581" s="42">
        <f>ROUND(SUMIF(RV_DATA!AB544:AB575, 782553607, RV_DATA!I544:I575), 6)</f>
        <v>1.4317</v>
      </c>
      <c r="E581" s="50">
        <f>ROUND(RV_DATA!K556, 6)</f>
        <v>31.9</v>
      </c>
      <c r="F581" s="50">
        <f>ROUND(SUMIF(RV_DATA!AB544:AB575, 782553607, RV_DATA!M544:M575), 6)</f>
        <v>45.67</v>
      </c>
      <c r="G581" s="50">
        <f>ROUND(SUMIF(RV_DATA!AB544:AB575, 782553607, RV_DATA!O544:O575), 6)</f>
        <v>45.67</v>
      </c>
      <c r="Q581">
        <v>2</v>
      </c>
    </row>
    <row r="582" spans="1:17" ht="28.5" x14ac:dyDescent="0.2">
      <c r="A582" s="49" t="s">
        <v>846</v>
      </c>
      <c r="B582" s="41" t="s">
        <v>848</v>
      </c>
      <c r="C582" s="41" t="s">
        <v>696</v>
      </c>
      <c r="D582" s="42">
        <f>ROUND(SUMIF(RV_DATA!AB544:AB575, -1734338932, RV_DATA!I544:I575), 6)</f>
        <v>2.5338250000000002</v>
      </c>
      <c r="E582" s="50">
        <f>ROUND(RV_DATA!K555, 6)</f>
        <v>6.1</v>
      </c>
      <c r="F582" s="50">
        <f>ROUND(SUMIF(RV_DATA!AB544:AB575, -1734338932, RV_DATA!M544:M575), 6)</f>
        <v>15.45</v>
      </c>
      <c r="G582" s="50">
        <f>ROUND(SUMIF(RV_DATA!AB544:AB575, -1734338932, RV_DATA!O544:O575), 6)</f>
        <v>15.45</v>
      </c>
      <c r="Q582">
        <v>2</v>
      </c>
    </row>
    <row r="583" spans="1:17" ht="14.25" x14ac:dyDescent="0.2">
      <c r="A583" s="49" t="s">
        <v>741</v>
      </c>
      <c r="B583" s="41" t="s">
        <v>743</v>
      </c>
      <c r="C583" s="41" t="s">
        <v>696</v>
      </c>
      <c r="D583" s="42">
        <f>ROUND(SUMIF(RV_DATA!AB544:AB575, -1996660002, RV_DATA!I544:I575), 6)</f>
        <v>2.2642000000000002</v>
      </c>
      <c r="E583" s="50">
        <f>ROUND(RV_DATA!K569, 6)</f>
        <v>7.44</v>
      </c>
      <c r="F583" s="50">
        <f>ROUND(SUMIF(RV_DATA!AB544:AB575, -1996660002, RV_DATA!M544:M575), 6)</f>
        <v>16.84</v>
      </c>
      <c r="G583" s="50">
        <f>ROUND(SUMIF(RV_DATA!AB544:AB575, -1996660002, RV_DATA!O544:O575), 6)</f>
        <v>16.84</v>
      </c>
      <c r="Q583">
        <v>2</v>
      </c>
    </row>
    <row r="584" spans="1:17" ht="28.5" x14ac:dyDescent="0.2">
      <c r="A584" s="49" t="s">
        <v>849</v>
      </c>
      <c r="B584" s="41" t="s">
        <v>851</v>
      </c>
      <c r="C584" s="41" t="s">
        <v>696</v>
      </c>
      <c r="D584" s="42">
        <f>ROUND(SUMIF(RV_DATA!AB544:AB575, -1187519274, RV_DATA!I544:I575), 6)</f>
        <v>2.06E-2</v>
      </c>
      <c r="E584" s="50">
        <f>ROUND(RV_DATA!K554, 6)</f>
        <v>1012.21</v>
      </c>
      <c r="F584" s="50">
        <f>ROUND(SUMIF(RV_DATA!AB544:AB575, -1187519274, RV_DATA!M544:M575), 6)</f>
        <v>20.85</v>
      </c>
      <c r="G584" s="50">
        <f>ROUND(SUMIF(RV_DATA!AB544:AB575, -1187519274, RV_DATA!O544:O575), 6)</f>
        <v>20.85</v>
      </c>
      <c r="Q584">
        <v>2</v>
      </c>
    </row>
    <row r="585" spans="1:17" ht="15" x14ac:dyDescent="0.25">
      <c r="A585" s="81" t="s">
        <v>1160</v>
      </c>
      <c r="B585" s="81"/>
      <c r="C585" s="81"/>
      <c r="D585" s="81"/>
      <c r="E585" s="82">
        <f>SUMIF(Q577:Q584, 2, F577:F584)</f>
        <v>549.03000000000009</v>
      </c>
      <c r="F585" s="82"/>
      <c r="G585" s="51"/>
    </row>
    <row r="586" spans="1:17" ht="14.25" x14ac:dyDescent="0.2">
      <c r="A586" s="79" t="s">
        <v>1157</v>
      </c>
      <c r="B586" s="80"/>
      <c r="C586" s="80"/>
      <c r="D586" s="80"/>
      <c r="E586" s="80"/>
      <c r="F586" s="80"/>
      <c r="G586" s="80"/>
    </row>
    <row r="587" spans="1:17" ht="14.25" x14ac:dyDescent="0.2">
      <c r="A587" s="49" t="s">
        <v>744</v>
      </c>
      <c r="B587" s="41" t="s">
        <v>746</v>
      </c>
      <c r="C587" s="41" t="s">
        <v>659</v>
      </c>
      <c r="D587" s="42">
        <f>ROUND(SUMIF(RV_DATA!AB544:AB575, -1873026275, RV_DATA!I544:I575), 6)</f>
        <v>1.2E-4</v>
      </c>
      <c r="E587" s="50">
        <f>ROUND(RV_DATA!K568, 6)</f>
        <v>215536.8</v>
      </c>
      <c r="F587" s="50">
        <f>ROUND(SUMIF(RV_DATA!AB544:AB575, -1873026275, RV_DATA!M544:M575), 6)</f>
        <v>25.8</v>
      </c>
      <c r="G587" s="50">
        <f>ROUND(SUMIF(RV_DATA!AB544:AB575, -1873026275, RV_DATA!O544:O575), 6)</f>
        <v>25.8</v>
      </c>
      <c r="Q587">
        <v>3</v>
      </c>
    </row>
    <row r="588" spans="1:17" ht="14.25" x14ac:dyDescent="0.2">
      <c r="A588" s="49" t="s">
        <v>747</v>
      </c>
      <c r="B588" s="41" t="s">
        <v>749</v>
      </c>
      <c r="C588" s="41" t="s">
        <v>204</v>
      </c>
      <c r="D588" s="42">
        <f>ROUND(SUMIF(RV_DATA!AB544:AB575, -1172017425, RV_DATA!I544:I575), 6)</f>
        <v>47.976900000000001</v>
      </c>
      <c r="E588" s="50">
        <f>ROUND(RV_DATA!K567, 6)</f>
        <v>2.69</v>
      </c>
      <c r="F588" s="50">
        <f>ROUND(SUMIF(RV_DATA!AB544:AB575, -1172017425, RV_DATA!M544:M575), 6)</f>
        <v>129.06</v>
      </c>
      <c r="G588" s="50">
        <f>ROUND(SUMIF(RV_DATA!AB544:AB575, -1172017425, RV_DATA!O544:O575), 6)</f>
        <v>129.06</v>
      </c>
      <c r="Q588">
        <v>3</v>
      </c>
    </row>
    <row r="589" spans="1:17" ht="28.5" x14ac:dyDescent="0.2">
      <c r="A589" s="49" t="s">
        <v>882</v>
      </c>
      <c r="B589" s="41" t="s">
        <v>884</v>
      </c>
      <c r="C589" s="41" t="s">
        <v>101</v>
      </c>
      <c r="D589" s="42">
        <f>ROUND(SUMIF(RV_DATA!AB544:AB575, 1937675695, RV_DATA!I544:I575), 6)</f>
        <v>1.081E-2</v>
      </c>
      <c r="E589" s="50">
        <f>ROUND(RV_DATA!K572, 6)</f>
        <v>309.57</v>
      </c>
      <c r="F589" s="50">
        <f>ROUND(SUMIF(RV_DATA!AB544:AB575, 1937675695, RV_DATA!M544:M575), 6)</f>
        <v>3.35</v>
      </c>
      <c r="G589" s="50">
        <f>ROUND(SUMIF(RV_DATA!AB544:AB575, 1937675695, RV_DATA!O544:O575), 6)</f>
        <v>3.35</v>
      </c>
      <c r="Q589">
        <v>3</v>
      </c>
    </row>
    <row r="590" spans="1:17" ht="28.5" x14ac:dyDescent="0.2">
      <c r="A590" s="49" t="s">
        <v>852</v>
      </c>
      <c r="B590" s="41" t="s">
        <v>854</v>
      </c>
      <c r="C590" s="41" t="s">
        <v>170</v>
      </c>
      <c r="D590" s="42">
        <f>ROUND(SUMIF(RV_DATA!AB544:AB575, -1269530590, RV_DATA!I544:I575), 6)</f>
        <v>7.8280000000000003</v>
      </c>
      <c r="E590" s="50">
        <f>ROUND(RV_DATA!K553, 6)</f>
        <v>390.94</v>
      </c>
      <c r="F590" s="50">
        <f>ROUND(SUMIF(RV_DATA!AB544:AB575, -1269530590, RV_DATA!M544:M575), 6)</f>
        <v>3060.28</v>
      </c>
      <c r="G590" s="50">
        <f>ROUND(SUMIF(RV_DATA!AB544:AB575, -1269530590, RV_DATA!O544:O575), 6)</f>
        <v>3060.28</v>
      </c>
      <c r="Q590">
        <v>3</v>
      </c>
    </row>
    <row r="591" spans="1:17" ht="14.25" x14ac:dyDescent="0.2">
      <c r="A591" s="49" t="s">
        <v>855</v>
      </c>
      <c r="B591" s="41" t="s">
        <v>857</v>
      </c>
      <c r="C591" s="41" t="s">
        <v>101</v>
      </c>
      <c r="D591" s="42">
        <f>ROUND(SUMIF(RV_DATA!AB544:AB575, 528064544, RV_DATA!I544:I575), 6)</f>
        <v>2.5234999999999999</v>
      </c>
      <c r="E591" s="50">
        <f>ROUND(RV_DATA!K552, 6)</f>
        <v>450.8</v>
      </c>
      <c r="F591" s="50">
        <f>ROUND(SUMIF(RV_DATA!AB544:AB575, 528064544, RV_DATA!M544:M575), 6)</f>
        <v>1137.5899999999999</v>
      </c>
      <c r="G591" s="50">
        <f>ROUND(SUMIF(RV_DATA!AB544:AB575, 528064544, RV_DATA!O544:O575), 6)</f>
        <v>1137.5899999999999</v>
      </c>
      <c r="Q591">
        <v>3</v>
      </c>
    </row>
    <row r="592" spans="1:17" ht="57" x14ac:dyDescent="0.2">
      <c r="A592" s="49" t="s">
        <v>873</v>
      </c>
      <c r="B592" s="41" t="s">
        <v>875</v>
      </c>
      <c r="C592" s="41" t="s">
        <v>101</v>
      </c>
      <c r="D592" s="42">
        <f>ROUND(SUMIF(RV_DATA!AB544:AB575, 1240560251, RV_DATA!I544:I575), 6)</f>
        <v>18.565750000000001</v>
      </c>
      <c r="E592" s="50">
        <f>ROUND(RV_DATA!K562, 6)</f>
        <v>259.83999999999997</v>
      </c>
      <c r="F592" s="50">
        <f>ROUND(SUMIF(RV_DATA!AB544:AB575, 1240560251, RV_DATA!M544:M575), 6)</f>
        <v>4824.12</v>
      </c>
      <c r="G592" s="50">
        <f>ROUND(SUMIF(RV_DATA!AB544:AB575, 1240560251, RV_DATA!O544:O575), 6)</f>
        <v>4824.12</v>
      </c>
      <c r="Q592">
        <v>3</v>
      </c>
    </row>
    <row r="593" spans="1:17" ht="28.5" x14ac:dyDescent="0.2">
      <c r="A593" s="49" t="s">
        <v>709</v>
      </c>
      <c r="B593" s="41" t="s">
        <v>711</v>
      </c>
      <c r="C593" s="41" t="s">
        <v>82</v>
      </c>
      <c r="D593" s="42">
        <f>ROUND(SUMIF(RV_DATA!AB544:AB575, 2039739391, RV_DATA!I544:I575), 6)</f>
        <v>0.10299999999999999</v>
      </c>
      <c r="E593" s="50">
        <f>ROUND(RV_DATA!K551, 6)</f>
        <v>431.83</v>
      </c>
      <c r="F593" s="50">
        <f>ROUND(SUMIF(RV_DATA!AB544:AB575, 2039739391, RV_DATA!M544:M575), 6)</f>
        <v>44.48</v>
      </c>
      <c r="G593" s="50">
        <f>ROUND(SUMIF(RV_DATA!AB544:AB575, 2039739391, RV_DATA!O544:O575), 6)</f>
        <v>44.48</v>
      </c>
      <c r="Q593">
        <v>3</v>
      </c>
    </row>
    <row r="594" spans="1:17" ht="71.25" x14ac:dyDescent="0.2">
      <c r="A594" s="49" t="s">
        <v>876</v>
      </c>
      <c r="B594" s="41" t="s">
        <v>878</v>
      </c>
      <c r="C594" s="41" t="s">
        <v>82</v>
      </c>
      <c r="D594" s="42">
        <f>ROUND(SUMIF(RV_DATA!AB544:AB575, 144435819, RV_DATA!I544:I575), 6)</f>
        <v>55.104999999999997</v>
      </c>
      <c r="E594" s="50">
        <f>ROUND(RV_DATA!K561, 6)</f>
        <v>685.92</v>
      </c>
      <c r="F594" s="50">
        <f>ROUND(SUMIF(RV_DATA!AB544:AB575, 144435819, RV_DATA!M544:M575), 6)</f>
        <v>37797.620000000003</v>
      </c>
      <c r="G594" s="50">
        <f>ROUND(SUMIF(RV_DATA!AB544:AB575, 144435819, RV_DATA!O544:O575), 6)</f>
        <v>37797.620000000003</v>
      </c>
      <c r="Q594">
        <v>3</v>
      </c>
    </row>
    <row r="595" spans="1:17" ht="28.5" x14ac:dyDescent="0.2">
      <c r="A595" s="49" t="s">
        <v>879</v>
      </c>
      <c r="B595" s="41" t="s">
        <v>881</v>
      </c>
      <c r="C595" s="41" t="s">
        <v>87</v>
      </c>
      <c r="D595" s="42">
        <f>ROUND(SUMIF(RV_DATA!AB544:AB575, 1928709960, RV_DATA!I544:I575), 6)</f>
        <v>30.9</v>
      </c>
      <c r="E595" s="50">
        <f>ROUND(RV_DATA!K560, 6)</f>
        <v>53.83</v>
      </c>
      <c r="F595" s="50">
        <f>ROUND(SUMIF(RV_DATA!AB544:AB575, 1928709960, RV_DATA!M544:M575), 6)</f>
        <v>1663.35</v>
      </c>
      <c r="G595" s="50">
        <f>ROUND(SUMIF(RV_DATA!AB544:AB575, 1928709960, RV_DATA!O544:O575), 6)</f>
        <v>1663.35</v>
      </c>
      <c r="Q595">
        <v>3</v>
      </c>
    </row>
    <row r="596" spans="1:17" ht="14.25" x14ac:dyDescent="0.2">
      <c r="A596" s="49" t="s">
        <v>858</v>
      </c>
      <c r="B596" s="41" t="s">
        <v>860</v>
      </c>
      <c r="C596" s="41" t="s">
        <v>101</v>
      </c>
      <c r="D596" s="42">
        <f>ROUND(SUMIF(RV_DATA!AB544:AB575, -1506593801, RV_DATA!I544:I575), 6)</f>
        <v>0.26522499999999999</v>
      </c>
      <c r="E596" s="50">
        <f>ROUND(RV_DATA!K550, 6)</f>
        <v>311.16000000000003</v>
      </c>
      <c r="F596" s="50">
        <f>ROUND(SUMIF(RV_DATA!AB544:AB575, -1506593801, RV_DATA!M544:M575), 6)</f>
        <v>82.53</v>
      </c>
      <c r="G596" s="50">
        <f>ROUND(SUMIF(RV_DATA!AB544:AB575, -1506593801, RV_DATA!O544:O575), 6)</f>
        <v>82.53</v>
      </c>
      <c r="Q596">
        <v>3</v>
      </c>
    </row>
    <row r="597" spans="1:17" ht="14.25" x14ac:dyDescent="0.2">
      <c r="A597" s="49" t="s">
        <v>729</v>
      </c>
      <c r="B597" s="41" t="s">
        <v>731</v>
      </c>
      <c r="C597" s="41" t="s">
        <v>659</v>
      </c>
      <c r="D597" s="42">
        <f>ROUND(SUMIF(RV_DATA!AB544:AB575, -750724247, RV_DATA!I544:I575), 6)</f>
        <v>4.1200000000000001E-2</v>
      </c>
      <c r="E597" s="50">
        <f>ROUND(RV_DATA!K549, 6)</f>
        <v>83394.850000000006</v>
      </c>
      <c r="F597" s="50">
        <f>ROUND(SUMIF(RV_DATA!AB544:AB575, -750724247, RV_DATA!M544:M575), 6)</f>
        <v>3435.87</v>
      </c>
      <c r="G597" s="50">
        <f>ROUND(SUMIF(RV_DATA!AB544:AB575, -750724247, RV_DATA!O544:O575), 6)</f>
        <v>3435.87</v>
      </c>
      <c r="Q597">
        <v>3</v>
      </c>
    </row>
    <row r="598" spans="1:17" ht="14.25" x14ac:dyDescent="0.2">
      <c r="A598" s="49" t="s">
        <v>861</v>
      </c>
      <c r="B598" s="41" t="s">
        <v>863</v>
      </c>
      <c r="C598" s="41" t="s">
        <v>659</v>
      </c>
      <c r="D598" s="42">
        <f>ROUND(SUMIF(RV_DATA!AB544:AB575, 1369410834, RV_DATA!I544:I575), 6)</f>
        <v>2.5240000000000002E-3</v>
      </c>
      <c r="E598" s="50">
        <f>ROUND(RV_DATA!K548, 6)</f>
        <v>67416.31</v>
      </c>
      <c r="F598" s="50">
        <f>ROUND(SUMIF(RV_DATA!AB544:AB575, 1369410834, RV_DATA!M544:M575), 6)</f>
        <v>170.13</v>
      </c>
      <c r="G598" s="50">
        <f>ROUND(SUMIF(RV_DATA!AB544:AB575, 1369410834, RV_DATA!O544:O575), 6)</f>
        <v>170.13</v>
      </c>
      <c r="Q598">
        <v>3</v>
      </c>
    </row>
    <row r="599" spans="1:17" ht="42.75" x14ac:dyDescent="0.2">
      <c r="A599" s="49" t="s">
        <v>810</v>
      </c>
      <c r="B599" s="41" t="s">
        <v>812</v>
      </c>
      <c r="C599" s="41" t="s">
        <v>101</v>
      </c>
      <c r="D599" s="42">
        <f>ROUND(SUMIF(RV_DATA!AB544:AB575, -357042911, RV_DATA!I544:I575), 6)</f>
        <v>5.3045</v>
      </c>
      <c r="E599" s="50">
        <f>ROUND(RV_DATA!K559, 6)</f>
        <v>128.43</v>
      </c>
      <c r="F599" s="50">
        <f>ROUND(SUMIF(RV_DATA!AB544:AB575, -357042911, RV_DATA!M544:M575), 6)</f>
        <v>681.26</v>
      </c>
      <c r="G599" s="50">
        <f>ROUND(SUMIF(RV_DATA!AB544:AB575, -357042911, RV_DATA!O544:O575), 6)</f>
        <v>681.26</v>
      </c>
      <c r="Q599">
        <v>3</v>
      </c>
    </row>
    <row r="600" spans="1:17" ht="28.5" x14ac:dyDescent="0.2">
      <c r="A600" s="49" t="s">
        <v>864</v>
      </c>
      <c r="B600" s="41" t="s">
        <v>866</v>
      </c>
      <c r="C600" s="41" t="s">
        <v>486</v>
      </c>
      <c r="D600" s="42">
        <f>ROUND(SUMIF(RV_DATA!AB544:AB575, 812254869, RV_DATA!I544:I575), 6)</f>
        <v>0.53044999999999998</v>
      </c>
      <c r="E600" s="50">
        <f>ROUND(RV_DATA!K547, 6)</f>
        <v>68345.399999999994</v>
      </c>
      <c r="F600" s="50">
        <f>ROUND(SUMIF(RV_DATA!AB544:AB575, 812254869, RV_DATA!M544:M575), 6)</f>
        <v>36253.82</v>
      </c>
      <c r="G600" s="50">
        <f>ROUND(SUMIF(RV_DATA!AB544:AB575, 812254869, RV_DATA!O544:O575), 6)</f>
        <v>36253.82</v>
      </c>
      <c r="Q600">
        <v>3</v>
      </c>
    </row>
    <row r="601" spans="1:17" ht="28.5" x14ac:dyDescent="0.2">
      <c r="A601" s="49" t="s">
        <v>885</v>
      </c>
      <c r="B601" s="41" t="s">
        <v>887</v>
      </c>
      <c r="C601" s="41" t="s">
        <v>87</v>
      </c>
      <c r="D601" s="42">
        <f>ROUND(SUMIF(RV_DATA!AB544:AB575, 1077428857, RV_DATA!I544:I575), 6)</f>
        <v>1.2075</v>
      </c>
      <c r="E601" s="50">
        <f>ROUND(RV_DATA!K571, 6)</f>
        <v>142.68</v>
      </c>
      <c r="F601" s="50">
        <f>ROUND(SUMIF(RV_DATA!AB544:AB575, 1077428857, RV_DATA!M544:M575), 6)</f>
        <v>172.29</v>
      </c>
      <c r="G601" s="50">
        <f>ROUND(SUMIF(RV_DATA!AB544:AB575, 1077428857, RV_DATA!O544:O575), 6)</f>
        <v>172.29</v>
      </c>
      <c r="Q601">
        <v>3</v>
      </c>
    </row>
    <row r="602" spans="1:17" ht="57" x14ac:dyDescent="0.2">
      <c r="A602" s="49" t="s">
        <v>750</v>
      </c>
      <c r="B602" s="41" t="s">
        <v>752</v>
      </c>
      <c r="C602" s="41" t="s">
        <v>87</v>
      </c>
      <c r="D602" s="42">
        <f>ROUND(SUMIF(RV_DATA!AB544:AB575, 1968551863, RV_DATA!I544:I575), 6)</f>
        <v>29.925000000000001</v>
      </c>
      <c r="E602" s="50">
        <f>ROUND(RV_DATA!K566, 6)</f>
        <v>75.66</v>
      </c>
      <c r="F602" s="50">
        <f>ROUND(SUMIF(RV_DATA!AB544:AB575, 1968551863, RV_DATA!M544:M575), 6)</f>
        <v>2264.13</v>
      </c>
      <c r="G602" s="50">
        <f>ROUND(SUMIF(RV_DATA!AB544:AB575, 1968551863, RV_DATA!O544:O575), 6)</f>
        <v>2264.13</v>
      </c>
      <c r="Q602">
        <v>3</v>
      </c>
    </row>
    <row r="603" spans="1:17" ht="14.25" x14ac:dyDescent="0.2">
      <c r="A603" s="49" t="s">
        <v>721</v>
      </c>
      <c r="B603" s="41" t="s">
        <v>722</v>
      </c>
      <c r="C603" s="41" t="s">
        <v>659</v>
      </c>
      <c r="D603" s="42">
        <f>ROUND(SUMIF(RV_DATA!AB544:AB575, -883491509, RV_DATA!I544:I575), 6)</f>
        <v>0.55664999999999998</v>
      </c>
      <c r="E603" s="50">
        <f>ROUND(RV_DATA!K544, 6)</f>
        <v>0</v>
      </c>
      <c r="F603" s="50">
        <f>ROUND(SUMIF(RV_DATA!AB544:AB575, -883491509, RV_DATA!M544:M575), 6)</f>
        <v>0</v>
      </c>
      <c r="G603" s="50">
        <f>ROUND(SUMIF(RV_DATA!AB544:AB575, -883491509, RV_DATA!O544:O575), 6)</f>
        <v>0</v>
      </c>
      <c r="Q603">
        <v>3</v>
      </c>
    </row>
    <row r="604" spans="1:17" ht="15" x14ac:dyDescent="0.25">
      <c r="A604" s="81" t="s">
        <v>1158</v>
      </c>
      <c r="B604" s="81"/>
      <c r="C604" s="81"/>
      <c r="D604" s="81"/>
      <c r="E604" s="82">
        <f>SUMIF(Q587:Q603, 3, F587:F603)</f>
        <v>91745.680000000008</v>
      </c>
      <c r="F604" s="82"/>
      <c r="G604" s="51"/>
    </row>
    <row r="605" spans="1:17" ht="16.5" x14ac:dyDescent="0.2">
      <c r="A605" s="77" t="str">
        <f>CONCATENATE("Подраздел: ",IF(Source!G1338&lt;&gt;"Новый подраздел", Source!G1338, ""))</f>
        <v>Подраздел: Сантехника</v>
      </c>
      <c r="B605" s="78"/>
      <c r="C605" s="78"/>
      <c r="D605" s="78"/>
      <c r="E605" s="78"/>
      <c r="F605" s="78"/>
      <c r="G605" s="78"/>
    </row>
    <row r="606" spans="1:17" ht="14.25" x14ac:dyDescent="0.2">
      <c r="A606" s="79" t="s">
        <v>1157</v>
      </c>
      <c r="B606" s="80"/>
      <c r="C606" s="80"/>
      <c r="D606" s="80"/>
      <c r="E606" s="80"/>
      <c r="F606" s="80"/>
      <c r="G606" s="80"/>
    </row>
    <row r="607" spans="1:17" ht="28.5" x14ac:dyDescent="0.2">
      <c r="A607" s="49" t="s">
        <v>900</v>
      </c>
      <c r="B607" s="41" t="s">
        <v>902</v>
      </c>
      <c r="C607" s="41" t="s">
        <v>659</v>
      </c>
      <c r="D607" s="42">
        <f>ROUND(SUMIF(RV_DATA!AB577:AB589, -1020864924, RV_DATA!I577:I589), 6)</f>
        <v>1.08E-4</v>
      </c>
      <c r="E607" s="50">
        <f>ROUND(RV_DATA!K584, 6)</f>
        <v>238805.23</v>
      </c>
      <c r="F607" s="50">
        <f>ROUND(SUMIF(RV_DATA!AB577:AB589, -1020864924, RV_DATA!M577:M589), 6)</f>
        <v>25.79</v>
      </c>
      <c r="G607" s="50">
        <f>ROUND(SUMIF(RV_DATA!AB577:AB589, -1020864924, RV_DATA!O577:O589), 6)</f>
        <v>25.79</v>
      </c>
      <c r="Q607">
        <v>3</v>
      </c>
    </row>
    <row r="608" spans="1:17" ht="14.25" x14ac:dyDescent="0.2">
      <c r="A608" s="49" t="s">
        <v>774</v>
      </c>
      <c r="B608" s="41" t="s">
        <v>776</v>
      </c>
      <c r="C608" s="41" t="s">
        <v>659</v>
      </c>
      <c r="D608" s="42">
        <f>ROUND(SUMIF(RV_DATA!AB577:AB589, 1334291300, RV_DATA!I577:I589), 6)</f>
        <v>1.2E-4</v>
      </c>
      <c r="E608" s="50">
        <f>ROUND(RV_DATA!K589, 6)</f>
        <v>99048.85</v>
      </c>
      <c r="F608" s="50">
        <f>ROUND(SUMIF(RV_DATA!AB577:AB589, 1334291300, RV_DATA!M577:M589), 6)</f>
        <v>11.89</v>
      </c>
      <c r="G608" s="50">
        <f>ROUND(SUMIF(RV_DATA!AB577:AB589, 1334291300, RV_DATA!O577:O589), 6)</f>
        <v>11.89</v>
      </c>
      <c r="Q608">
        <v>3</v>
      </c>
    </row>
    <row r="609" spans="1:17" ht="42.75" x14ac:dyDescent="0.2">
      <c r="A609" s="49" t="s">
        <v>915</v>
      </c>
      <c r="B609" s="41" t="s">
        <v>917</v>
      </c>
      <c r="C609" s="41" t="s">
        <v>659</v>
      </c>
      <c r="D609" s="42">
        <f>ROUND(SUMIF(RV_DATA!AB577:AB589, -1059573763, RV_DATA!I577:I589), 6)</f>
        <v>3.5E-4</v>
      </c>
      <c r="E609" s="50">
        <f>ROUND(RV_DATA!K588, 6)</f>
        <v>86978.240000000005</v>
      </c>
      <c r="F609" s="50">
        <f>ROUND(SUMIF(RV_DATA!AB577:AB589, -1059573763, RV_DATA!M577:M589), 6)</f>
        <v>30.44</v>
      </c>
      <c r="G609" s="50">
        <f>ROUND(SUMIF(RV_DATA!AB577:AB589, -1059573763, RV_DATA!O577:O589), 6)</f>
        <v>30.44</v>
      </c>
      <c r="Q609">
        <v>3</v>
      </c>
    </row>
    <row r="610" spans="1:17" ht="14.25" x14ac:dyDescent="0.2">
      <c r="A610" s="49" t="s">
        <v>687</v>
      </c>
      <c r="B610" s="41" t="s">
        <v>689</v>
      </c>
      <c r="C610" s="41" t="s">
        <v>101</v>
      </c>
      <c r="D610" s="42">
        <f>ROUND(SUMIF(RV_DATA!AB577:AB589, 1172976567, RV_DATA!I577:I589), 6)</f>
        <v>3.4000000000000002E-2</v>
      </c>
      <c r="E610" s="50">
        <f>ROUND(RV_DATA!K583, 6)</f>
        <v>149.35</v>
      </c>
      <c r="F610" s="50">
        <f>ROUND(SUMIF(RV_DATA!AB577:AB589, 1172976567, RV_DATA!M577:M589), 6)</f>
        <v>5.08</v>
      </c>
      <c r="G610" s="50">
        <f>ROUND(SUMIF(RV_DATA!AB577:AB589, 1172976567, RV_DATA!O577:O589), 6)</f>
        <v>5.08</v>
      </c>
      <c r="Q610">
        <v>3</v>
      </c>
    </row>
    <row r="611" spans="1:17" ht="42.75" x14ac:dyDescent="0.2">
      <c r="A611" s="49" t="s">
        <v>897</v>
      </c>
      <c r="B611" s="41" t="s">
        <v>899</v>
      </c>
      <c r="C611" s="41" t="s">
        <v>215</v>
      </c>
      <c r="D611" s="42">
        <f>ROUND(SUMIF(RV_DATA!AB577:AB589, 2114986976, RV_DATA!I577:I589), 6)</f>
        <v>2</v>
      </c>
      <c r="E611" s="50">
        <f>ROUND(RV_DATA!K577, 6)</f>
        <v>151.54</v>
      </c>
      <c r="F611" s="50">
        <f>ROUND(SUMIF(RV_DATA!AB577:AB589, 2114986976, RV_DATA!M577:M589), 6)</f>
        <v>303.08</v>
      </c>
      <c r="G611" s="50">
        <f>ROUND(SUMIF(RV_DATA!AB577:AB589, 2114986976, RV_DATA!O577:O589), 6)</f>
        <v>303.08</v>
      </c>
      <c r="Q611">
        <v>3</v>
      </c>
    </row>
    <row r="612" spans="1:17" ht="28.5" x14ac:dyDescent="0.2">
      <c r="A612" s="49" t="s">
        <v>903</v>
      </c>
      <c r="B612" s="41" t="s">
        <v>905</v>
      </c>
      <c r="C612" s="41" t="s">
        <v>659</v>
      </c>
      <c r="D612" s="42">
        <f>ROUND(SUMIF(RV_DATA!AB577:AB589, 1997117069, RV_DATA!I577:I589), 6)</f>
        <v>7.8999999999999996E-5</v>
      </c>
      <c r="E612" s="50">
        <f>ROUND(RV_DATA!K582, 6)</f>
        <v>39043.43</v>
      </c>
      <c r="F612" s="50">
        <f>ROUND(SUMIF(RV_DATA!AB577:AB589, 1997117069, RV_DATA!M577:M589), 6)</f>
        <v>3.08</v>
      </c>
      <c r="G612" s="50">
        <f>ROUND(SUMIF(RV_DATA!AB577:AB589, 1997117069, RV_DATA!O577:O589), 6)</f>
        <v>3.08</v>
      </c>
      <c r="Q612">
        <v>3</v>
      </c>
    </row>
    <row r="613" spans="1:17" ht="42.75" x14ac:dyDescent="0.2">
      <c r="A613" s="49" t="s">
        <v>331</v>
      </c>
      <c r="B613" s="41" t="s">
        <v>332</v>
      </c>
      <c r="C613" s="41" t="s">
        <v>204</v>
      </c>
      <c r="D613" s="42">
        <f>ROUND(SUMIF(RV_DATA!AB577:AB589, 1033048147, RV_DATA!I577:I589), 6)</f>
        <v>2</v>
      </c>
      <c r="E613" s="50">
        <f>ROUND(RV_DATA!K578, 6)</f>
        <v>148.13999999999999</v>
      </c>
      <c r="F613" s="50">
        <f>ROUND(SUMIF(RV_DATA!AB577:AB589, 1033048147, RV_DATA!M577:M589), 6)</f>
        <v>296.27999999999997</v>
      </c>
      <c r="G613" s="50">
        <f>ROUND(SUMIF(RV_DATA!AB577:AB589, 1033048147, RV_DATA!O577:O589), 6)</f>
        <v>296.27999999999997</v>
      </c>
      <c r="Q613">
        <v>3</v>
      </c>
    </row>
    <row r="614" spans="1:17" ht="42.75" x14ac:dyDescent="0.2">
      <c r="A614" s="49" t="s">
        <v>906</v>
      </c>
      <c r="B614" s="41" t="s">
        <v>908</v>
      </c>
      <c r="C614" s="41" t="s">
        <v>204</v>
      </c>
      <c r="D614" s="42">
        <f>ROUND(SUMIF(RV_DATA!AB577:AB589, 2049602087, RV_DATA!I577:I589), 6)</f>
        <v>1</v>
      </c>
      <c r="E614" s="50">
        <f>ROUND(RV_DATA!K581, 6)</f>
        <v>931.17</v>
      </c>
      <c r="F614" s="50">
        <f>ROUND(SUMIF(RV_DATA!AB577:AB589, 2049602087, RV_DATA!M577:M589), 6)</f>
        <v>931.17</v>
      </c>
      <c r="G614" s="50">
        <f>ROUND(SUMIF(RV_DATA!AB577:AB589, 2049602087, RV_DATA!O577:O589), 6)</f>
        <v>931.17</v>
      </c>
      <c r="Q614">
        <v>3</v>
      </c>
    </row>
    <row r="615" spans="1:17" ht="42.75" x14ac:dyDescent="0.2">
      <c r="A615" s="49" t="s">
        <v>909</v>
      </c>
      <c r="B615" s="41" t="s">
        <v>911</v>
      </c>
      <c r="C615" s="41" t="s">
        <v>204</v>
      </c>
      <c r="D615" s="42">
        <f>ROUND(SUMIF(RV_DATA!AB577:AB589, 1615305796, RV_DATA!I577:I589), 6)</f>
        <v>2</v>
      </c>
      <c r="E615" s="50">
        <f>ROUND(RV_DATA!K580, 6)</f>
        <v>185.05</v>
      </c>
      <c r="F615" s="50">
        <f>ROUND(SUMIF(RV_DATA!AB577:AB589, 1615305796, RV_DATA!M577:M589), 6)</f>
        <v>370.1</v>
      </c>
      <c r="G615" s="50">
        <f>ROUND(SUMIF(RV_DATA!AB577:AB589, 1615305796, RV_DATA!O577:O589), 6)</f>
        <v>370.1</v>
      </c>
      <c r="Q615">
        <v>3</v>
      </c>
    </row>
    <row r="616" spans="1:17" ht="42.75" x14ac:dyDescent="0.2">
      <c r="A616" s="49" t="s">
        <v>912</v>
      </c>
      <c r="B616" s="41" t="s">
        <v>914</v>
      </c>
      <c r="C616" s="41" t="s">
        <v>204</v>
      </c>
      <c r="D616" s="42">
        <f>ROUND(SUMIF(RV_DATA!AB577:AB589, 297173100, RV_DATA!I577:I589), 6)</f>
        <v>1</v>
      </c>
      <c r="E616" s="50">
        <f>ROUND(RV_DATA!K579, 6)</f>
        <v>95.2</v>
      </c>
      <c r="F616" s="50">
        <f>ROUND(SUMIF(RV_DATA!AB577:AB589, 297173100, RV_DATA!M577:M589), 6)</f>
        <v>95.2</v>
      </c>
      <c r="G616" s="50">
        <f>ROUND(SUMIF(RV_DATA!AB577:AB589, 297173100, RV_DATA!O577:O589), 6)</f>
        <v>95.2</v>
      </c>
      <c r="Q616">
        <v>3</v>
      </c>
    </row>
    <row r="617" spans="1:17" ht="57" x14ac:dyDescent="0.2">
      <c r="A617" s="49" t="s">
        <v>344</v>
      </c>
      <c r="B617" s="41" t="s">
        <v>345</v>
      </c>
      <c r="C617" s="41" t="s">
        <v>204</v>
      </c>
      <c r="D617" s="42">
        <f>ROUND(SUMIF(RV_DATA!AB577:AB589, 1928749278, RV_DATA!I577:I589), 6)</f>
        <v>1</v>
      </c>
      <c r="E617" s="50">
        <f>ROUND(RV_DATA!K585, 6)</f>
        <v>6247.62</v>
      </c>
      <c r="F617" s="50">
        <f>ROUND(SUMIF(RV_DATA!AB577:AB589, 1928749278, RV_DATA!M577:M589), 6)</f>
        <v>6247.62</v>
      </c>
      <c r="G617" s="50">
        <f>ROUND(SUMIF(RV_DATA!AB577:AB589, 1928749278, RV_DATA!O577:O589), 6)</f>
        <v>6247.62</v>
      </c>
      <c r="Q617">
        <v>3</v>
      </c>
    </row>
    <row r="618" spans="1:17" ht="28.5" x14ac:dyDescent="0.2">
      <c r="A618" s="49" t="s">
        <v>918</v>
      </c>
      <c r="B618" s="41" t="s">
        <v>920</v>
      </c>
      <c r="C618" s="41" t="s">
        <v>87</v>
      </c>
      <c r="D618" s="42">
        <f>ROUND(SUMIF(RV_DATA!AB577:AB589, 499861298, RV_DATA!I577:I589), 6)</f>
        <v>4</v>
      </c>
      <c r="E618" s="50">
        <f>ROUND(RV_DATA!K587, 6)</f>
        <v>26.34</v>
      </c>
      <c r="F618" s="50">
        <f>ROUND(SUMIF(RV_DATA!AB577:AB589, 499861298, RV_DATA!M577:M589), 6)</f>
        <v>105.36</v>
      </c>
      <c r="G618" s="50">
        <f>ROUND(SUMIF(RV_DATA!AB577:AB589, 499861298, RV_DATA!O577:O589), 6)</f>
        <v>105.36</v>
      </c>
      <c r="Q618">
        <v>3</v>
      </c>
    </row>
    <row r="619" spans="1:17" ht="57" x14ac:dyDescent="0.2">
      <c r="A619" s="49" t="s">
        <v>921</v>
      </c>
      <c r="B619" s="41" t="s">
        <v>923</v>
      </c>
      <c r="C619" s="41" t="s">
        <v>204</v>
      </c>
      <c r="D619" s="42">
        <f>ROUND(SUMIF(RV_DATA!AB577:AB589, -531259987, RV_DATA!I577:I589), 6)</f>
        <v>1</v>
      </c>
      <c r="E619" s="50">
        <f>ROUND(RV_DATA!K586, 6)</f>
        <v>1764.14</v>
      </c>
      <c r="F619" s="50">
        <f>ROUND(SUMIF(RV_DATA!AB577:AB589, -531259987, RV_DATA!M577:M589), 6)</f>
        <v>1764.14</v>
      </c>
      <c r="G619" s="50">
        <f>ROUND(SUMIF(RV_DATA!AB577:AB589, -531259987, RV_DATA!O577:O589), 6)</f>
        <v>1764.14</v>
      </c>
      <c r="Q619">
        <v>3</v>
      </c>
    </row>
    <row r="620" spans="1:17" ht="15" x14ac:dyDescent="0.25">
      <c r="A620" s="81" t="s">
        <v>1158</v>
      </c>
      <c r="B620" s="81"/>
      <c r="C620" s="81"/>
      <c r="D620" s="81"/>
      <c r="E620" s="82">
        <f>SUMIF(Q607:Q619, 3, F607:F619)</f>
        <v>10189.23</v>
      </c>
      <c r="F620" s="82"/>
      <c r="G620" s="51"/>
    </row>
    <row r="621" spans="1:17" ht="16.5" x14ac:dyDescent="0.2">
      <c r="A621" s="77" t="str">
        <f>CONCATENATE("Раздел: ",IF(Source!G1409&lt;&gt;"Новый раздел", Source!G1409, ""))</f>
        <v>Раздел: 4 эт. Кабинет 40 (специалисты)</v>
      </c>
      <c r="B621" s="78"/>
      <c r="C621" s="78"/>
      <c r="D621" s="78"/>
      <c r="E621" s="78"/>
      <c r="F621" s="78"/>
      <c r="G621" s="78"/>
    </row>
    <row r="622" spans="1:17" ht="16.5" x14ac:dyDescent="0.2">
      <c r="A622" s="77" t="str">
        <f>CONCATENATE("Подраздел: ",IF(Source!G1413&lt;&gt;"Новый подраздел", Source!G1413, ""))</f>
        <v>Подраздел: Потолок</v>
      </c>
      <c r="B622" s="78"/>
      <c r="C622" s="78"/>
      <c r="D622" s="78"/>
      <c r="E622" s="78"/>
      <c r="F622" s="78"/>
      <c r="G622" s="78"/>
    </row>
    <row r="623" spans="1:17" ht="14.25" x14ac:dyDescent="0.2">
      <c r="A623" s="79" t="s">
        <v>1159</v>
      </c>
      <c r="B623" s="80"/>
      <c r="C623" s="80"/>
      <c r="D623" s="80"/>
      <c r="E623" s="80"/>
      <c r="F623" s="80"/>
      <c r="G623" s="80"/>
    </row>
    <row r="624" spans="1:17" ht="57" x14ac:dyDescent="0.2">
      <c r="A624" s="49" t="s">
        <v>693</v>
      </c>
      <c r="B624" s="41" t="s">
        <v>695</v>
      </c>
      <c r="C624" s="41" t="s">
        <v>696</v>
      </c>
      <c r="D624" s="42">
        <f>ROUND(SUMIF(RV_DATA!AB592:AB602, -1125792185, RV_DATA!I592:I602), 6)</f>
        <v>1.2840000000000001E-2</v>
      </c>
      <c r="E624" s="50">
        <f>ROUND(RV_DATA!K593, 6)</f>
        <v>11.86</v>
      </c>
      <c r="F624" s="50">
        <f>ROUND(SUMIF(RV_DATA!AB592:AB602, -1125792185, RV_DATA!M592:M602), 6)</f>
        <v>0.15</v>
      </c>
      <c r="G624" s="50">
        <f>ROUND(SUMIF(RV_DATA!AB592:AB602, -1125792185, RV_DATA!O592:O602), 6)</f>
        <v>0.15</v>
      </c>
      <c r="Q624">
        <v>2</v>
      </c>
    </row>
    <row r="625" spans="1:17" ht="15" x14ac:dyDescent="0.25">
      <c r="A625" s="81" t="s">
        <v>1160</v>
      </c>
      <c r="B625" s="81"/>
      <c r="C625" s="81"/>
      <c r="D625" s="81"/>
      <c r="E625" s="82">
        <f>SUMIF(Q624:Q624, 2, F624:F624)</f>
        <v>0.15</v>
      </c>
      <c r="F625" s="82"/>
      <c r="G625" s="51"/>
    </row>
    <row r="626" spans="1:17" ht="14.25" x14ac:dyDescent="0.2">
      <c r="A626" s="79" t="s">
        <v>1157</v>
      </c>
      <c r="B626" s="80"/>
      <c r="C626" s="80"/>
      <c r="D626" s="80"/>
      <c r="E626" s="80"/>
      <c r="F626" s="80"/>
      <c r="G626" s="80"/>
    </row>
    <row r="627" spans="1:17" ht="14.25" x14ac:dyDescent="0.2">
      <c r="A627" s="49" t="s">
        <v>706</v>
      </c>
      <c r="B627" s="41" t="s">
        <v>708</v>
      </c>
      <c r="C627" s="41" t="s">
        <v>101</v>
      </c>
      <c r="D627" s="42">
        <f>ROUND(SUMIF(RV_DATA!AB592:AB602, -1532834414, RV_DATA!I592:I602), 6)</f>
        <v>9.9510000000000001E-2</v>
      </c>
      <c r="E627" s="50">
        <f>ROUND(RV_DATA!K602, 6)</f>
        <v>23.91</v>
      </c>
      <c r="F627" s="50">
        <f>ROUND(SUMIF(RV_DATA!AB592:AB602, -1532834414, RV_DATA!M592:M602), 6)</f>
        <v>2.38</v>
      </c>
      <c r="G627" s="50">
        <f>ROUND(SUMIF(RV_DATA!AB592:AB602, -1532834414, RV_DATA!O592:O602), 6)</f>
        <v>2.38</v>
      </c>
      <c r="Q627">
        <v>3</v>
      </c>
    </row>
    <row r="628" spans="1:17" ht="14.25" x14ac:dyDescent="0.2">
      <c r="A628" s="49" t="s">
        <v>697</v>
      </c>
      <c r="B628" s="41" t="s">
        <v>699</v>
      </c>
      <c r="C628" s="41" t="s">
        <v>486</v>
      </c>
      <c r="D628" s="42">
        <f>ROUND(SUMIF(RV_DATA!AB592:AB602, -1097784124, RV_DATA!I592:I602), 6)</f>
        <v>1.926E-3</v>
      </c>
      <c r="E628" s="50">
        <f>ROUND(RV_DATA!K601, 6)</f>
        <v>49.83</v>
      </c>
      <c r="F628" s="50">
        <f>ROUND(SUMIF(RV_DATA!AB592:AB602, -1097784124, RV_DATA!M592:M602), 6)</f>
        <v>0.1</v>
      </c>
      <c r="G628" s="50">
        <f>ROUND(SUMIF(RV_DATA!AB592:AB602, -1097784124, RV_DATA!O592:O602), 6)</f>
        <v>0.1</v>
      </c>
      <c r="Q628">
        <v>3</v>
      </c>
    </row>
    <row r="629" spans="1:17" ht="28.5" x14ac:dyDescent="0.2">
      <c r="A629" s="49" t="s">
        <v>709</v>
      </c>
      <c r="B629" s="41" t="s">
        <v>711</v>
      </c>
      <c r="C629" s="41" t="s">
        <v>82</v>
      </c>
      <c r="D629" s="42">
        <f>ROUND(SUMIF(RV_DATA!AB592:AB602, 2039739391, RV_DATA!I592:I602), 6)</f>
        <v>0.25679999999999997</v>
      </c>
      <c r="E629" s="50">
        <f>ROUND(RV_DATA!K600, 6)</f>
        <v>431.83</v>
      </c>
      <c r="F629" s="50">
        <f>ROUND(SUMIF(RV_DATA!AB592:AB602, 2039739391, RV_DATA!M592:M602), 6)</f>
        <v>110.89</v>
      </c>
      <c r="G629" s="50">
        <f>ROUND(SUMIF(RV_DATA!AB592:AB602, 2039739391, RV_DATA!O592:O602), 6)</f>
        <v>110.89</v>
      </c>
      <c r="Q629">
        <v>3</v>
      </c>
    </row>
    <row r="630" spans="1:17" ht="28.5" x14ac:dyDescent="0.2">
      <c r="A630" s="49" t="s">
        <v>712</v>
      </c>
      <c r="B630" s="41" t="s">
        <v>714</v>
      </c>
      <c r="C630" s="41" t="s">
        <v>659</v>
      </c>
      <c r="D630" s="42">
        <f>ROUND(SUMIF(RV_DATA!AB592:AB602, 1815180334, RV_DATA!I592:I602), 6)</f>
        <v>1.7655000000000001E-2</v>
      </c>
      <c r="E630" s="50">
        <f>ROUND(RV_DATA!K599, 6)</f>
        <v>81852.28</v>
      </c>
      <c r="F630" s="50">
        <f>ROUND(SUMIF(RV_DATA!AB592:AB602, 1815180334, RV_DATA!M592:M602), 6)</f>
        <v>1445.1</v>
      </c>
      <c r="G630" s="50">
        <f>ROUND(SUMIF(RV_DATA!AB592:AB602, 1815180334, RV_DATA!O592:O602), 6)</f>
        <v>1445.1</v>
      </c>
      <c r="Q630">
        <v>3</v>
      </c>
    </row>
    <row r="631" spans="1:17" ht="57" x14ac:dyDescent="0.2">
      <c r="A631" s="49" t="s">
        <v>94</v>
      </c>
      <c r="B631" s="41" t="s">
        <v>95</v>
      </c>
      <c r="C631" s="41" t="s">
        <v>96</v>
      </c>
      <c r="D631" s="42">
        <f>ROUND(SUMIF(RV_DATA!AB592:AB602, -17149176, RV_DATA!I592:I602), 6)</f>
        <v>3.3062999999999998</v>
      </c>
      <c r="E631" s="50">
        <f>ROUND(RV_DATA!K592, 6)</f>
        <v>128.12</v>
      </c>
      <c r="F631" s="50">
        <f>ROUND(SUMIF(RV_DATA!AB592:AB602, -17149176, RV_DATA!M592:M602), 6)</f>
        <v>423.6</v>
      </c>
      <c r="G631" s="50">
        <f>ROUND(SUMIF(RV_DATA!AB592:AB602, -17149176, RV_DATA!O592:O602), 6)</f>
        <v>423.6</v>
      </c>
      <c r="Q631">
        <v>3</v>
      </c>
    </row>
    <row r="632" spans="1:17" ht="57" x14ac:dyDescent="0.2">
      <c r="A632" s="49" t="s">
        <v>94</v>
      </c>
      <c r="B632" s="41" t="s">
        <v>95</v>
      </c>
      <c r="C632" s="41" t="s">
        <v>96</v>
      </c>
      <c r="D632" s="42">
        <f>ROUND(SUMIF(RV_DATA!AB592:AB602, -187342921, RV_DATA!I592:I602), 6)</f>
        <v>-3.3062999999999998</v>
      </c>
      <c r="E632" s="50">
        <f>ROUND(RV_DATA!K594, 6)</f>
        <v>128.12</v>
      </c>
      <c r="F632" s="50">
        <f>ROUND(SUMIF(RV_DATA!AB592:AB602, -187342921, RV_DATA!M592:M602), 6)</f>
        <v>-423.6</v>
      </c>
      <c r="G632" s="50">
        <f>ROUND(SUMIF(RV_DATA!AB592:AB602, -187342921, RV_DATA!O592:O602), 6)</f>
        <v>-423.6</v>
      </c>
      <c r="Q632">
        <v>3</v>
      </c>
    </row>
    <row r="633" spans="1:17" ht="57" x14ac:dyDescent="0.2">
      <c r="A633" s="49" t="s">
        <v>715</v>
      </c>
      <c r="B633" s="41" t="s">
        <v>717</v>
      </c>
      <c r="C633" s="41" t="s">
        <v>101</v>
      </c>
      <c r="D633" s="42">
        <f>ROUND(SUMIF(RV_DATA!AB592:AB602, -91456575, RV_DATA!I592:I602), 6)</f>
        <v>8.5386000000000006</v>
      </c>
      <c r="E633" s="50">
        <f>ROUND(RV_DATA!K598, 6)</f>
        <v>183.25</v>
      </c>
      <c r="F633" s="50">
        <f>ROUND(SUMIF(RV_DATA!AB592:AB602, -91456575, RV_DATA!M592:M602), 6)</f>
        <v>1564.7</v>
      </c>
      <c r="G633" s="50">
        <f>ROUND(SUMIF(RV_DATA!AB592:AB602, -91456575, RV_DATA!O592:O602), 6)</f>
        <v>1564.7</v>
      </c>
      <c r="Q633">
        <v>3</v>
      </c>
    </row>
    <row r="634" spans="1:17" ht="57" x14ac:dyDescent="0.2">
      <c r="A634" s="49" t="s">
        <v>718</v>
      </c>
      <c r="B634" s="41" t="s">
        <v>720</v>
      </c>
      <c r="C634" s="41" t="s">
        <v>101</v>
      </c>
      <c r="D634" s="42">
        <f>ROUND(SUMIF(RV_DATA!AB592:AB602, 2147139593, RV_DATA!I592:I602), 6)</f>
        <v>3.6594000000000002</v>
      </c>
      <c r="E634" s="50">
        <f>ROUND(RV_DATA!K597, 6)</f>
        <v>78.349999999999994</v>
      </c>
      <c r="F634" s="50">
        <f>ROUND(SUMIF(RV_DATA!AB592:AB602, 2147139593, RV_DATA!M592:M602), 6)</f>
        <v>286.70999999999998</v>
      </c>
      <c r="G634" s="50">
        <f>ROUND(SUMIF(RV_DATA!AB592:AB602, 2147139593, RV_DATA!O592:O602), 6)</f>
        <v>286.70999999999998</v>
      </c>
      <c r="Q634">
        <v>3</v>
      </c>
    </row>
    <row r="635" spans="1:17" ht="57" x14ac:dyDescent="0.2">
      <c r="A635" s="49" t="s">
        <v>99</v>
      </c>
      <c r="B635" s="41" t="s">
        <v>100</v>
      </c>
      <c r="C635" s="41" t="s">
        <v>101</v>
      </c>
      <c r="D635" s="42">
        <f>ROUND(SUMIF(RV_DATA!AB592:AB602, -1943594725, RV_DATA!I592:I602), 6)</f>
        <v>5.2965</v>
      </c>
      <c r="E635" s="50">
        <f>ROUND(RV_DATA!K595, 6)</f>
        <v>128.87</v>
      </c>
      <c r="F635" s="50">
        <f>ROUND(SUMIF(RV_DATA!AB592:AB602, -1943594725, RV_DATA!M592:M602), 6)</f>
        <v>682.56</v>
      </c>
      <c r="G635" s="50">
        <f>ROUND(SUMIF(RV_DATA!AB592:AB602, -1943594725, RV_DATA!O592:O602), 6)</f>
        <v>682.56</v>
      </c>
      <c r="Q635">
        <v>3</v>
      </c>
    </row>
    <row r="636" spans="1:17" ht="28.5" x14ac:dyDescent="0.2">
      <c r="A636" s="49" t="s">
        <v>753</v>
      </c>
      <c r="B636" s="41" t="s">
        <v>755</v>
      </c>
      <c r="C636" s="41" t="s">
        <v>486</v>
      </c>
      <c r="D636" s="42">
        <f>ROUND(SUMIF(RV_DATA!AB592:AB602, -2002642994, RV_DATA!I592:I602), 6)</f>
        <v>0.17976</v>
      </c>
      <c r="E636" s="50">
        <f>ROUND(RV_DATA!K596, 6)</f>
        <v>4676.4799999999996</v>
      </c>
      <c r="F636" s="50">
        <f>ROUND(SUMIF(RV_DATA!AB592:AB602, -2002642994, RV_DATA!M592:M602), 6)</f>
        <v>840.64</v>
      </c>
      <c r="G636" s="50">
        <f>ROUND(SUMIF(RV_DATA!AB592:AB602, -2002642994, RV_DATA!O592:O602), 6)</f>
        <v>840.64</v>
      </c>
      <c r="Q636">
        <v>3</v>
      </c>
    </row>
    <row r="637" spans="1:17" ht="15" x14ac:dyDescent="0.25">
      <c r="A637" s="81" t="s">
        <v>1158</v>
      </c>
      <c r="B637" s="81"/>
      <c r="C637" s="81"/>
      <c r="D637" s="81"/>
      <c r="E637" s="82">
        <f>SUMIF(Q627:Q636, 3, F627:F636)</f>
        <v>4933.08</v>
      </c>
      <c r="F637" s="82"/>
      <c r="G637" s="51"/>
    </row>
    <row r="638" spans="1:17" ht="16.5" x14ac:dyDescent="0.2">
      <c r="A638" s="77" t="str">
        <f>CONCATENATE("Подраздел: ",IF(Source!G1454&lt;&gt;"Новый подраздел", Source!G1454, ""))</f>
        <v>Подраздел: Стены</v>
      </c>
      <c r="B638" s="78"/>
      <c r="C638" s="78"/>
      <c r="D638" s="78"/>
      <c r="E638" s="78"/>
      <c r="F638" s="78"/>
      <c r="G638" s="78"/>
    </row>
    <row r="639" spans="1:17" ht="14.25" x14ac:dyDescent="0.2">
      <c r="A639" s="79" t="s">
        <v>1159</v>
      </c>
      <c r="B639" s="80"/>
      <c r="C639" s="80"/>
      <c r="D639" s="80"/>
      <c r="E639" s="80"/>
      <c r="F639" s="80"/>
      <c r="G639" s="80"/>
    </row>
    <row r="640" spans="1:17" ht="57" x14ac:dyDescent="0.2">
      <c r="A640" s="49" t="s">
        <v>693</v>
      </c>
      <c r="B640" s="41" t="s">
        <v>695</v>
      </c>
      <c r="C640" s="41" t="s">
        <v>696</v>
      </c>
      <c r="D640" s="42">
        <f>ROUND(SUMIF(RV_DATA!AB604:AB622, -1125792185, RV_DATA!I604:I622), 6)</f>
        <v>2.8799999999999999E-2</v>
      </c>
      <c r="E640" s="50">
        <f>ROUND(RV_DATA!K609, 6)</f>
        <v>11.86</v>
      </c>
      <c r="F640" s="50">
        <f>ROUND(SUMIF(RV_DATA!AB604:AB622, -1125792185, RV_DATA!M604:M622), 6)</f>
        <v>0.34</v>
      </c>
      <c r="G640" s="50">
        <f>ROUND(SUMIF(RV_DATA!AB604:AB622, -1125792185, RV_DATA!O604:O622), 6)</f>
        <v>0.34</v>
      </c>
      <c r="Q640">
        <v>2</v>
      </c>
    </row>
    <row r="641" spans="1:17" ht="15" x14ac:dyDescent="0.25">
      <c r="A641" s="81" t="s">
        <v>1160</v>
      </c>
      <c r="B641" s="81"/>
      <c r="C641" s="81"/>
      <c r="D641" s="81"/>
      <c r="E641" s="82">
        <f>SUMIF(Q640:Q640, 2, F640:F640)</f>
        <v>0.34</v>
      </c>
      <c r="F641" s="82"/>
      <c r="G641" s="51"/>
    </row>
    <row r="642" spans="1:17" ht="14.25" x14ac:dyDescent="0.2">
      <c r="A642" s="79" t="s">
        <v>1157</v>
      </c>
      <c r="B642" s="80"/>
      <c r="C642" s="80"/>
      <c r="D642" s="80"/>
      <c r="E642" s="80"/>
      <c r="F642" s="80"/>
      <c r="G642" s="80"/>
    </row>
    <row r="643" spans="1:17" ht="14.25" x14ac:dyDescent="0.2">
      <c r="A643" s="49" t="s">
        <v>706</v>
      </c>
      <c r="B643" s="41" t="s">
        <v>708</v>
      </c>
      <c r="C643" s="41" t="s">
        <v>101</v>
      </c>
      <c r="D643" s="42">
        <f>ROUND(SUMIF(RV_DATA!AB604:AB622, -1532834414, RV_DATA!I604:I622), 6)</f>
        <v>0.22320000000000001</v>
      </c>
      <c r="E643" s="50">
        <f>ROUND(RV_DATA!K620, 6)</f>
        <v>23.91</v>
      </c>
      <c r="F643" s="50">
        <f>ROUND(SUMIF(RV_DATA!AB604:AB622, -1532834414, RV_DATA!M604:M622), 6)</f>
        <v>5.34</v>
      </c>
      <c r="G643" s="50">
        <f>ROUND(SUMIF(RV_DATA!AB604:AB622, -1532834414, RV_DATA!O604:O622), 6)</f>
        <v>5.34</v>
      </c>
      <c r="Q643">
        <v>3</v>
      </c>
    </row>
    <row r="644" spans="1:17" ht="28.5" x14ac:dyDescent="0.2">
      <c r="A644" s="49" t="s">
        <v>684</v>
      </c>
      <c r="B644" s="41" t="s">
        <v>686</v>
      </c>
      <c r="C644" s="41" t="s">
        <v>659</v>
      </c>
      <c r="D644" s="42">
        <f>ROUND(SUMIF(RV_DATA!AB604:AB622, -453773343, RV_DATA!I604:I622), 6)</f>
        <v>8.4000000000000003E-4</v>
      </c>
      <c r="E644" s="50">
        <f>ROUND(RV_DATA!K607, 6)</f>
        <v>7313.44</v>
      </c>
      <c r="F644" s="50">
        <f>ROUND(SUMIF(RV_DATA!AB604:AB622, -453773343, RV_DATA!M604:M622), 6)</f>
        <v>6.12</v>
      </c>
      <c r="G644" s="50">
        <f>ROUND(SUMIF(RV_DATA!AB604:AB622, -453773343, RV_DATA!O604:O622), 6)</f>
        <v>6.12</v>
      </c>
      <c r="Q644">
        <v>3</v>
      </c>
    </row>
    <row r="645" spans="1:17" ht="28.5" x14ac:dyDescent="0.2">
      <c r="A645" s="49" t="s">
        <v>684</v>
      </c>
      <c r="B645" s="41" t="s">
        <v>686</v>
      </c>
      <c r="C645" s="41" t="s">
        <v>659</v>
      </c>
      <c r="D645" s="42">
        <f>ROUND(SUMIF(RV_DATA!AB604:AB622, 628991517, RV_DATA!I604:I622), 6)</f>
        <v>0</v>
      </c>
      <c r="E645" s="50">
        <f>ROUND(RV_DATA!K622, 6)</f>
        <v>7313.44</v>
      </c>
      <c r="F645" s="50">
        <f>ROUND(SUMIF(RV_DATA!AB604:AB622, 628991517, RV_DATA!M604:M622), 6)</f>
        <v>0</v>
      </c>
      <c r="G645" s="50">
        <f>ROUND(SUMIF(RV_DATA!AB604:AB622, 628991517, RV_DATA!O604:O622), 6)</f>
        <v>0</v>
      </c>
      <c r="Q645">
        <v>3</v>
      </c>
    </row>
    <row r="646" spans="1:17" ht="14.25" x14ac:dyDescent="0.2">
      <c r="A646" s="49" t="s">
        <v>697</v>
      </c>
      <c r="B646" s="41" t="s">
        <v>699</v>
      </c>
      <c r="C646" s="41" t="s">
        <v>486</v>
      </c>
      <c r="D646" s="42">
        <f>ROUND(SUMIF(RV_DATA!AB604:AB622, -1097784124, RV_DATA!I604:I622), 6)</f>
        <v>0.11376</v>
      </c>
      <c r="E646" s="50">
        <f>ROUND(RV_DATA!K614, 6)</f>
        <v>49.83</v>
      </c>
      <c r="F646" s="50">
        <f>ROUND(SUMIF(RV_DATA!AB604:AB622, -1097784124, RV_DATA!M604:M622), 6)</f>
        <v>5.67</v>
      </c>
      <c r="G646" s="50">
        <f>ROUND(SUMIF(RV_DATA!AB604:AB622, -1097784124, RV_DATA!O604:O622), 6)</f>
        <v>5.67</v>
      </c>
      <c r="Q646">
        <v>3</v>
      </c>
    </row>
    <row r="647" spans="1:17" ht="14.25" x14ac:dyDescent="0.2">
      <c r="A647" s="49" t="s">
        <v>687</v>
      </c>
      <c r="B647" s="41" t="s">
        <v>689</v>
      </c>
      <c r="C647" s="41" t="s">
        <v>101</v>
      </c>
      <c r="D647" s="42">
        <f>ROUND(SUMIF(RV_DATA!AB604:AB622, 1172976567, RV_DATA!I604:I622), 6)</f>
        <v>9.9999999999999995E-7</v>
      </c>
      <c r="E647" s="50">
        <f>ROUND(RV_DATA!K606, 6)</f>
        <v>149.35</v>
      </c>
      <c r="F647" s="50">
        <f>ROUND(SUMIF(RV_DATA!AB604:AB622, 1172976567, RV_DATA!M604:M622), 6)</f>
        <v>0</v>
      </c>
      <c r="G647" s="50">
        <f>ROUND(SUMIF(RV_DATA!AB604:AB622, 1172976567, RV_DATA!O604:O622), 6)</f>
        <v>0</v>
      </c>
      <c r="Q647">
        <v>3</v>
      </c>
    </row>
    <row r="648" spans="1:17" ht="28.5" x14ac:dyDescent="0.2">
      <c r="A648" s="49" t="s">
        <v>709</v>
      </c>
      <c r="B648" s="41" t="s">
        <v>711</v>
      </c>
      <c r="C648" s="41" t="s">
        <v>82</v>
      </c>
      <c r="D648" s="42">
        <f>ROUND(SUMIF(RV_DATA!AB604:AB622, 2039739391, RV_DATA!I604:I622), 6)</f>
        <v>0.57599999999999996</v>
      </c>
      <c r="E648" s="50">
        <f>ROUND(RV_DATA!K618, 6)</f>
        <v>431.83</v>
      </c>
      <c r="F648" s="50">
        <f>ROUND(SUMIF(RV_DATA!AB604:AB622, 2039739391, RV_DATA!M604:M622), 6)</f>
        <v>248.73</v>
      </c>
      <c r="G648" s="50">
        <f>ROUND(SUMIF(RV_DATA!AB604:AB622, 2039739391, RV_DATA!O604:O622), 6)</f>
        <v>248.73</v>
      </c>
      <c r="Q648">
        <v>3</v>
      </c>
    </row>
    <row r="649" spans="1:17" ht="28.5" x14ac:dyDescent="0.2">
      <c r="A649" s="49" t="s">
        <v>712</v>
      </c>
      <c r="B649" s="41" t="s">
        <v>714</v>
      </c>
      <c r="C649" s="41" t="s">
        <v>659</v>
      </c>
      <c r="D649" s="42">
        <f>ROUND(SUMIF(RV_DATA!AB604:AB622, 1815180334, RV_DATA!I604:I622), 6)</f>
        <v>3.6720000000000003E-2</v>
      </c>
      <c r="E649" s="50">
        <f>ROUND(RV_DATA!K617, 6)</f>
        <v>81852.28</v>
      </c>
      <c r="F649" s="50">
        <f>ROUND(SUMIF(RV_DATA!AB604:AB622, 1815180334, RV_DATA!M604:M622), 6)</f>
        <v>3005.62</v>
      </c>
      <c r="G649" s="50">
        <f>ROUND(SUMIF(RV_DATA!AB604:AB622, 1815180334, RV_DATA!O604:O622), 6)</f>
        <v>3005.62</v>
      </c>
      <c r="Q649">
        <v>3</v>
      </c>
    </row>
    <row r="650" spans="1:17" ht="57" x14ac:dyDescent="0.2">
      <c r="A650" s="49" t="s">
        <v>94</v>
      </c>
      <c r="B650" s="41" t="s">
        <v>95</v>
      </c>
      <c r="C650" s="41" t="s">
        <v>96</v>
      </c>
      <c r="D650" s="42">
        <f>ROUND(SUMIF(RV_DATA!AB604:AB622, -17149176, RV_DATA!I604:I622), 6)</f>
        <v>7.4160000000000004</v>
      </c>
      <c r="E650" s="50">
        <f>ROUND(RV_DATA!K608, 6)</f>
        <v>128.12</v>
      </c>
      <c r="F650" s="50">
        <f>ROUND(SUMIF(RV_DATA!AB604:AB622, -17149176, RV_DATA!M604:M622), 6)</f>
        <v>950.14</v>
      </c>
      <c r="G650" s="50">
        <f>ROUND(SUMIF(RV_DATA!AB604:AB622, -17149176, RV_DATA!O604:O622), 6)</f>
        <v>950.14</v>
      </c>
      <c r="Q650">
        <v>3</v>
      </c>
    </row>
    <row r="651" spans="1:17" ht="57" x14ac:dyDescent="0.2">
      <c r="A651" s="49" t="s">
        <v>94</v>
      </c>
      <c r="B651" s="41" t="s">
        <v>95</v>
      </c>
      <c r="C651" s="41" t="s">
        <v>96</v>
      </c>
      <c r="D651" s="42">
        <f>ROUND(SUMIF(RV_DATA!AB604:AB622, -187342921, RV_DATA!I604:I622), 6)</f>
        <v>-7.4160000000000004</v>
      </c>
      <c r="E651" s="50">
        <f>ROUND(RV_DATA!K610, 6)</f>
        <v>128.12</v>
      </c>
      <c r="F651" s="50">
        <f>ROUND(SUMIF(RV_DATA!AB604:AB622, -187342921, RV_DATA!M604:M622), 6)</f>
        <v>-950.14</v>
      </c>
      <c r="G651" s="50">
        <f>ROUND(SUMIF(RV_DATA!AB604:AB622, -187342921, RV_DATA!O604:O622), 6)</f>
        <v>-950.14</v>
      </c>
      <c r="Q651">
        <v>3</v>
      </c>
    </row>
    <row r="652" spans="1:17" ht="57" x14ac:dyDescent="0.2">
      <c r="A652" s="49" t="s">
        <v>700</v>
      </c>
      <c r="B652" s="41" t="s">
        <v>702</v>
      </c>
      <c r="C652" s="41" t="s">
        <v>659</v>
      </c>
      <c r="D652" s="42">
        <f>ROUND(SUMIF(RV_DATA!AB604:AB622, -1174192813, RV_DATA!I604:I622), 6)</f>
        <v>3.3119999999999998E-3</v>
      </c>
      <c r="E652" s="50">
        <f>ROUND(RV_DATA!K613, 6)</f>
        <v>62638.49</v>
      </c>
      <c r="F652" s="50">
        <f>ROUND(SUMIF(RV_DATA!AB604:AB622, -1174192813, RV_DATA!M604:M622), 6)</f>
        <v>207.46</v>
      </c>
      <c r="G652" s="50">
        <f>ROUND(SUMIF(RV_DATA!AB604:AB622, -1174192813, RV_DATA!O604:O622), 6)</f>
        <v>207.46</v>
      </c>
      <c r="Q652">
        <v>3</v>
      </c>
    </row>
    <row r="653" spans="1:17" ht="57" x14ac:dyDescent="0.2">
      <c r="A653" s="49" t="s">
        <v>715</v>
      </c>
      <c r="B653" s="41" t="s">
        <v>717</v>
      </c>
      <c r="C653" s="41" t="s">
        <v>101</v>
      </c>
      <c r="D653" s="42">
        <f>ROUND(SUMIF(RV_DATA!AB604:AB622, -91456575, RV_DATA!I604:I622), 6)</f>
        <v>17.423999999999999</v>
      </c>
      <c r="E653" s="50">
        <f>ROUND(RV_DATA!K616, 6)</f>
        <v>183.25</v>
      </c>
      <c r="F653" s="50">
        <f>ROUND(SUMIF(RV_DATA!AB604:AB622, -91456575, RV_DATA!M604:M622), 6)</f>
        <v>3192.95</v>
      </c>
      <c r="G653" s="50">
        <f>ROUND(SUMIF(RV_DATA!AB604:AB622, -91456575, RV_DATA!O604:O622), 6)</f>
        <v>3192.95</v>
      </c>
      <c r="Q653">
        <v>3</v>
      </c>
    </row>
    <row r="654" spans="1:17" ht="57" x14ac:dyDescent="0.2">
      <c r="A654" s="49" t="s">
        <v>718</v>
      </c>
      <c r="B654" s="41" t="s">
        <v>720</v>
      </c>
      <c r="C654" s="41" t="s">
        <v>101</v>
      </c>
      <c r="D654" s="42">
        <f>ROUND(SUMIF(RV_DATA!AB604:AB622, 2147139593, RV_DATA!I604:I622), 6)</f>
        <v>7.4880000000000004</v>
      </c>
      <c r="E654" s="50">
        <f>ROUND(RV_DATA!K615, 6)</f>
        <v>78.349999999999994</v>
      </c>
      <c r="F654" s="50">
        <f>ROUND(SUMIF(RV_DATA!AB604:AB622, 2147139593, RV_DATA!M604:M622), 6)</f>
        <v>586.67999999999995</v>
      </c>
      <c r="G654" s="50">
        <f>ROUND(SUMIF(RV_DATA!AB604:AB622, 2147139593, RV_DATA!O604:O622), 6)</f>
        <v>586.67999999999995</v>
      </c>
      <c r="Q654">
        <v>3</v>
      </c>
    </row>
    <row r="655" spans="1:17" ht="57" x14ac:dyDescent="0.2">
      <c r="A655" s="49" t="s">
        <v>99</v>
      </c>
      <c r="B655" s="41" t="s">
        <v>100</v>
      </c>
      <c r="C655" s="41" t="s">
        <v>101</v>
      </c>
      <c r="D655" s="42">
        <f>ROUND(SUMIF(RV_DATA!AB604:AB622, -1943594725, RV_DATA!I604:I622), 6)</f>
        <v>11.88</v>
      </c>
      <c r="E655" s="50">
        <f>ROUND(RV_DATA!K611, 6)</f>
        <v>128.87</v>
      </c>
      <c r="F655" s="50">
        <f>ROUND(SUMIF(RV_DATA!AB604:AB622, -1943594725, RV_DATA!M604:M622), 6)</f>
        <v>1530.98</v>
      </c>
      <c r="G655" s="50">
        <f>ROUND(SUMIF(RV_DATA!AB604:AB622, -1943594725, RV_DATA!O604:O622), 6)</f>
        <v>1530.98</v>
      </c>
      <c r="Q655">
        <v>3</v>
      </c>
    </row>
    <row r="656" spans="1:17" ht="42.75" x14ac:dyDescent="0.2">
      <c r="A656" s="49" t="s">
        <v>756</v>
      </c>
      <c r="B656" s="41" t="s">
        <v>758</v>
      </c>
      <c r="C656" s="41" t="s">
        <v>204</v>
      </c>
      <c r="D656" s="42">
        <f>ROUND(SUMIF(RV_DATA!AB604:AB622, -213638206, RV_DATA!I604:I622), 6)</f>
        <v>0</v>
      </c>
      <c r="E656" s="50">
        <f>ROUND(RV_DATA!K621, 6)</f>
        <v>287.08999999999997</v>
      </c>
      <c r="F656" s="50">
        <f>ROUND(SUMIF(RV_DATA!AB604:AB622, -213638206, RV_DATA!M604:M622), 6)</f>
        <v>0</v>
      </c>
      <c r="G656" s="50">
        <f>ROUND(SUMIF(RV_DATA!AB604:AB622, -213638206, RV_DATA!O604:O622), 6)</f>
        <v>0</v>
      </c>
      <c r="Q656">
        <v>3</v>
      </c>
    </row>
    <row r="657" spans="1:17" ht="14.25" x14ac:dyDescent="0.2">
      <c r="A657" s="49" t="s">
        <v>690</v>
      </c>
      <c r="B657" s="41" t="s">
        <v>692</v>
      </c>
      <c r="C657" s="41" t="s">
        <v>486</v>
      </c>
      <c r="D657" s="42">
        <f>ROUND(SUMIF(RV_DATA!AB604:AB622, -158112489, RV_DATA!I604:I622), 6)</f>
        <v>1.7999999999999999E-2</v>
      </c>
      <c r="E657" s="50">
        <f>ROUND(RV_DATA!K605, 6)</f>
        <v>4969.8599999999997</v>
      </c>
      <c r="F657" s="50">
        <f>ROUND(SUMIF(RV_DATA!AB604:AB622, -158112489, RV_DATA!M604:M622), 6)</f>
        <v>89.4</v>
      </c>
      <c r="G657" s="50">
        <f>ROUND(SUMIF(RV_DATA!AB604:AB622, -158112489, RV_DATA!O604:O622), 6)</f>
        <v>89.4</v>
      </c>
      <c r="Q657">
        <v>3</v>
      </c>
    </row>
    <row r="658" spans="1:17" ht="57" x14ac:dyDescent="0.2">
      <c r="A658" s="49" t="s">
        <v>703</v>
      </c>
      <c r="B658" s="41" t="s">
        <v>705</v>
      </c>
      <c r="C658" s="41" t="s">
        <v>659</v>
      </c>
      <c r="D658" s="42">
        <f>ROUND(SUMIF(RV_DATA!AB604:AB622, -1336858889, RV_DATA!I604:I622), 6)</f>
        <v>0.63071999999999995</v>
      </c>
      <c r="E658" s="50">
        <f>ROUND(RV_DATA!K612, 6)</f>
        <v>11245.63</v>
      </c>
      <c r="F658" s="50">
        <f>ROUND(SUMIF(RV_DATA!AB604:AB622, -1336858889, RV_DATA!M604:M622), 6)</f>
        <v>7092.84</v>
      </c>
      <c r="G658" s="50">
        <f>ROUND(SUMIF(RV_DATA!AB604:AB622, -1336858889, RV_DATA!O604:O622), 6)</f>
        <v>7092.84</v>
      </c>
      <c r="Q658">
        <v>3</v>
      </c>
    </row>
    <row r="659" spans="1:17" ht="14.25" x14ac:dyDescent="0.2">
      <c r="A659" s="49" t="s">
        <v>721</v>
      </c>
      <c r="B659" s="41" t="s">
        <v>722</v>
      </c>
      <c r="C659" s="41" t="s">
        <v>659</v>
      </c>
      <c r="D659" s="42">
        <f>ROUND(SUMIF(RV_DATA!AB604:AB622, -222152382, RV_DATA!I604:I622), 6)</f>
        <v>0</v>
      </c>
      <c r="E659" s="50">
        <f>ROUND(RV_DATA!K604, 6)</f>
        <v>0</v>
      </c>
      <c r="F659" s="50">
        <f>ROUND(SUMIF(RV_DATA!AB604:AB622, -222152382, RV_DATA!M604:M622), 6)</f>
        <v>0</v>
      </c>
      <c r="G659" s="50">
        <f>ROUND(SUMIF(RV_DATA!AB604:AB622, -222152382, RV_DATA!O604:O622), 6)</f>
        <v>0</v>
      </c>
      <c r="Q659">
        <v>3</v>
      </c>
    </row>
    <row r="660" spans="1:17" ht="15" x14ac:dyDescent="0.25">
      <c r="A660" s="81" t="s">
        <v>1158</v>
      </c>
      <c r="B660" s="81"/>
      <c r="C660" s="81"/>
      <c r="D660" s="81"/>
      <c r="E660" s="82">
        <f>SUMIF(Q643:Q659, 3, F643:F659)</f>
        <v>15971.789999999999</v>
      </c>
      <c r="F660" s="82"/>
      <c r="G660" s="51"/>
    </row>
    <row r="661" spans="1:17" ht="16.5" x14ac:dyDescent="0.2">
      <c r="A661" s="77" t="str">
        <f>CONCATENATE("Подраздел: ",IF(Source!G1499&lt;&gt;"Новый подраздел", Source!G1499, ""))</f>
        <v>Подраздел: Пол</v>
      </c>
      <c r="B661" s="78"/>
      <c r="C661" s="78"/>
      <c r="D661" s="78"/>
      <c r="E661" s="78"/>
      <c r="F661" s="78"/>
      <c r="G661" s="78"/>
    </row>
    <row r="662" spans="1:17" ht="14.25" x14ac:dyDescent="0.2">
      <c r="A662" s="79" t="s">
        <v>1159</v>
      </c>
      <c r="B662" s="80"/>
      <c r="C662" s="80"/>
      <c r="D662" s="80"/>
      <c r="E662" s="80"/>
      <c r="F662" s="80"/>
      <c r="G662" s="80"/>
    </row>
    <row r="663" spans="1:17" ht="28.5" x14ac:dyDescent="0.2">
      <c r="A663" s="49" t="s">
        <v>840</v>
      </c>
      <c r="B663" s="41" t="s">
        <v>842</v>
      </c>
      <c r="C663" s="41" t="s">
        <v>696</v>
      </c>
      <c r="D663" s="42">
        <f>ROUND(SUMIF(RV_DATA!AB624:AB655, 1818336036, RV_DATA!I624:I655), 6)</f>
        <v>4.26288</v>
      </c>
      <c r="E663" s="50">
        <f>ROUND(RV_DATA!K638, 6)</f>
        <v>55.98</v>
      </c>
      <c r="F663" s="50">
        <f>ROUND(SUMIF(RV_DATA!AB624:AB655, 1818336036, RV_DATA!M624:M655), 6)</f>
        <v>238.64</v>
      </c>
      <c r="G663" s="50">
        <f>ROUND(SUMIF(RV_DATA!AB624:AB655, 1818336036, RV_DATA!O624:O655), 6)</f>
        <v>238.64</v>
      </c>
      <c r="Q663">
        <v>2</v>
      </c>
    </row>
    <row r="664" spans="1:17" ht="14.25" x14ac:dyDescent="0.2">
      <c r="A664" s="49" t="s">
        <v>867</v>
      </c>
      <c r="B664" s="41" t="s">
        <v>869</v>
      </c>
      <c r="C664" s="41" t="s">
        <v>696</v>
      </c>
      <c r="D664" s="42">
        <f>ROUND(SUMIF(RV_DATA!AB624:AB655, 1070203016, RV_DATA!I624:I655), 6)</f>
        <v>1.5086999999999999</v>
      </c>
      <c r="E664" s="50">
        <f>ROUND(RV_DATA!K644, 6)</f>
        <v>10.07</v>
      </c>
      <c r="F664" s="50">
        <f>ROUND(SUMIF(RV_DATA!AB624:AB655, 1070203016, RV_DATA!M624:M655), 6)</f>
        <v>15.19</v>
      </c>
      <c r="G664" s="50">
        <f>ROUND(SUMIF(RV_DATA!AB624:AB655, 1070203016, RV_DATA!O624:O655), 6)</f>
        <v>15.19</v>
      </c>
      <c r="Q664">
        <v>2</v>
      </c>
    </row>
    <row r="665" spans="1:17" ht="28.5" x14ac:dyDescent="0.2">
      <c r="A665" s="49" t="s">
        <v>738</v>
      </c>
      <c r="B665" s="41" t="s">
        <v>740</v>
      </c>
      <c r="C665" s="41" t="s">
        <v>696</v>
      </c>
      <c r="D665" s="42">
        <f>ROUND(SUMIF(RV_DATA!AB624:AB655, -1522604931, RV_DATA!I624:I655), 6)</f>
        <v>4.4632199999999997</v>
      </c>
      <c r="E665" s="50">
        <f>ROUND(RV_DATA!K637, 6)</f>
        <v>5.79</v>
      </c>
      <c r="F665" s="50">
        <f>ROUND(SUMIF(RV_DATA!AB624:AB655, -1522604931, RV_DATA!M624:M655), 6)</f>
        <v>25.85</v>
      </c>
      <c r="G665" s="50">
        <f>ROUND(SUMIF(RV_DATA!AB624:AB655, -1522604931, RV_DATA!O624:O655), 6)</f>
        <v>25.85</v>
      </c>
      <c r="Q665">
        <v>2</v>
      </c>
    </row>
    <row r="666" spans="1:17" ht="14.25" x14ac:dyDescent="0.2">
      <c r="A666" s="49" t="s">
        <v>870</v>
      </c>
      <c r="B666" s="41" t="s">
        <v>872</v>
      </c>
      <c r="C666" s="41" t="s">
        <v>696</v>
      </c>
      <c r="D666" s="42">
        <f>ROUND(SUMIF(RV_DATA!AB624:AB655, -2075964952, RV_DATA!I624:I655), 6)</f>
        <v>0.48149999999999998</v>
      </c>
      <c r="E666" s="50">
        <f>ROUND(RV_DATA!K643, 6)</f>
        <v>3.56</v>
      </c>
      <c r="F666" s="50">
        <f>ROUND(SUMIF(RV_DATA!AB624:AB655, -2075964952, RV_DATA!M624:M655), 6)</f>
        <v>1.71</v>
      </c>
      <c r="G666" s="50">
        <f>ROUND(SUMIF(RV_DATA!AB624:AB655, -2075964952, RV_DATA!O624:O655), 6)</f>
        <v>1.71</v>
      </c>
      <c r="Q666">
        <v>2</v>
      </c>
    </row>
    <row r="667" spans="1:17" ht="28.5" x14ac:dyDescent="0.2">
      <c r="A667" s="49" t="s">
        <v>843</v>
      </c>
      <c r="B667" s="41" t="s">
        <v>845</v>
      </c>
      <c r="C667" s="41" t="s">
        <v>696</v>
      </c>
      <c r="D667" s="42">
        <f>ROUND(SUMIF(RV_DATA!AB624:AB655, 782553607, RV_DATA!I624:I655), 6)</f>
        <v>0.89237999999999995</v>
      </c>
      <c r="E667" s="50">
        <f>ROUND(RV_DATA!K636, 6)</f>
        <v>31.9</v>
      </c>
      <c r="F667" s="50">
        <f>ROUND(SUMIF(RV_DATA!AB624:AB655, 782553607, RV_DATA!M624:M655), 6)</f>
        <v>28.47</v>
      </c>
      <c r="G667" s="50">
        <f>ROUND(SUMIF(RV_DATA!AB624:AB655, 782553607, RV_DATA!O624:O655), 6)</f>
        <v>28.47</v>
      </c>
      <c r="Q667">
        <v>2</v>
      </c>
    </row>
    <row r="668" spans="1:17" ht="28.5" x14ac:dyDescent="0.2">
      <c r="A668" s="49" t="s">
        <v>846</v>
      </c>
      <c r="B668" s="41" t="s">
        <v>848</v>
      </c>
      <c r="C668" s="41" t="s">
        <v>696</v>
      </c>
      <c r="D668" s="42">
        <f>ROUND(SUMIF(RV_DATA!AB624:AB655, -1734338932, RV_DATA!I624:I655), 6)</f>
        <v>1.58016</v>
      </c>
      <c r="E668" s="50">
        <f>ROUND(RV_DATA!K635, 6)</f>
        <v>6.1</v>
      </c>
      <c r="F668" s="50">
        <f>ROUND(SUMIF(RV_DATA!AB624:AB655, -1734338932, RV_DATA!M624:M655), 6)</f>
        <v>9.6300000000000008</v>
      </c>
      <c r="G668" s="50">
        <f>ROUND(SUMIF(RV_DATA!AB624:AB655, -1734338932, RV_DATA!O624:O655), 6)</f>
        <v>9.6300000000000008</v>
      </c>
      <c r="Q668">
        <v>2</v>
      </c>
    </row>
    <row r="669" spans="1:17" ht="14.25" x14ac:dyDescent="0.2">
      <c r="A669" s="49" t="s">
        <v>741</v>
      </c>
      <c r="B669" s="41" t="s">
        <v>743</v>
      </c>
      <c r="C669" s="41" t="s">
        <v>696</v>
      </c>
      <c r="D669" s="42">
        <f>ROUND(SUMIF(RV_DATA!AB624:AB655, -1996660002, RV_DATA!I624:I655), 6)</f>
        <v>1.7486999999999999</v>
      </c>
      <c r="E669" s="50">
        <f>ROUND(RV_DATA!K649, 6)</f>
        <v>7.44</v>
      </c>
      <c r="F669" s="50">
        <f>ROUND(SUMIF(RV_DATA!AB624:AB655, -1996660002, RV_DATA!M624:M655), 6)</f>
        <v>13.01</v>
      </c>
      <c r="G669" s="50">
        <f>ROUND(SUMIF(RV_DATA!AB624:AB655, -1996660002, RV_DATA!O624:O655), 6)</f>
        <v>13.01</v>
      </c>
      <c r="Q669">
        <v>2</v>
      </c>
    </row>
    <row r="670" spans="1:17" ht="28.5" x14ac:dyDescent="0.2">
      <c r="A670" s="49" t="s">
        <v>849</v>
      </c>
      <c r="B670" s="41" t="s">
        <v>851</v>
      </c>
      <c r="C670" s="41" t="s">
        <v>696</v>
      </c>
      <c r="D670" s="42">
        <f>ROUND(SUMIF(RV_DATA!AB624:AB655, -1187519274, RV_DATA!I624:I655), 6)</f>
        <v>1.2840000000000001E-2</v>
      </c>
      <c r="E670" s="50">
        <f>ROUND(RV_DATA!K634, 6)</f>
        <v>1012.21</v>
      </c>
      <c r="F670" s="50">
        <f>ROUND(SUMIF(RV_DATA!AB624:AB655, -1187519274, RV_DATA!M624:M655), 6)</f>
        <v>13</v>
      </c>
      <c r="G670" s="50">
        <f>ROUND(SUMIF(RV_DATA!AB624:AB655, -1187519274, RV_DATA!O624:O655), 6)</f>
        <v>13</v>
      </c>
      <c r="Q670">
        <v>2</v>
      </c>
    </row>
    <row r="671" spans="1:17" ht="15" x14ac:dyDescent="0.25">
      <c r="A671" s="81" t="s">
        <v>1160</v>
      </c>
      <c r="B671" s="81"/>
      <c r="C671" s="81"/>
      <c r="D671" s="81"/>
      <c r="E671" s="82">
        <f>SUMIF(Q663:Q670, 2, F663:F670)</f>
        <v>345.5</v>
      </c>
      <c r="F671" s="82"/>
      <c r="G671" s="51"/>
    </row>
    <row r="672" spans="1:17" ht="14.25" x14ac:dyDescent="0.2">
      <c r="A672" s="79" t="s">
        <v>1157</v>
      </c>
      <c r="B672" s="80"/>
      <c r="C672" s="80"/>
      <c r="D672" s="80"/>
      <c r="E672" s="80"/>
      <c r="F672" s="80"/>
      <c r="G672" s="80"/>
    </row>
    <row r="673" spans="1:17" ht="14.25" x14ac:dyDescent="0.2">
      <c r="A673" s="49" t="s">
        <v>744</v>
      </c>
      <c r="B673" s="41" t="s">
        <v>746</v>
      </c>
      <c r="C673" s="41" t="s">
        <v>659</v>
      </c>
      <c r="D673" s="42">
        <f>ROUND(SUMIF(RV_DATA!AB624:AB655, -1873026275, RV_DATA!I624:I655), 6)</f>
        <v>9.2E-5</v>
      </c>
      <c r="E673" s="50">
        <f>ROUND(RV_DATA!K648, 6)</f>
        <v>215536.8</v>
      </c>
      <c r="F673" s="50">
        <f>ROUND(SUMIF(RV_DATA!AB624:AB655, -1873026275, RV_DATA!M624:M655), 6)</f>
        <v>19.920000000000002</v>
      </c>
      <c r="G673" s="50">
        <f>ROUND(SUMIF(RV_DATA!AB624:AB655, -1873026275, RV_DATA!O624:O655), 6)</f>
        <v>19.920000000000002</v>
      </c>
      <c r="Q673">
        <v>3</v>
      </c>
    </row>
    <row r="674" spans="1:17" ht="14.25" x14ac:dyDescent="0.2">
      <c r="A674" s="49" t="s">
        <v>747</v>
      </c>
      <c r="B674" s="41" t="s">
        <v>749</v>
      </c>
      <c r="C674" s="41" t="s">
        <v>204</v>
      </c>
      <c r="D674" s="42">
        <f>ROUND(SUMIF(RV_DATA!AB624:AB655, -1172017425, RV_DATA!I624:I655), 6)</f>
        <v>37.034799999999997</v>
      </c>
      <c r="E674" s="50">
        <f>ROUND(RV_DATA!K647, 6)</f>
        <v>2.69</v>
      </c>
      <c r="F674" s="50">
        <f>ROUND(SUMIF(RV_DATA!AB624:AB655, -1172017425, RV_DATA!M624:M655), 6)</f>
        <v>99.62</v>
      </c>
      <c r="G674" s="50">
        <f>ROUND(SUMIF(RV_DATA!AB624:AB655, -1172017425, RV_DATA!O624:O655), 6)</f>
        <v>99.62</v>
      </c>
      <c r="Q674">
        <v>3</v>
      </c>
    </row>
    <row r="675" spans="1:17" ht="28.5" x14ac:dyDescent="0.2">
      <c r="A675" s="49" t="s">
        <v>882</v>
      </c>
      <c r="B675" s="41" t="s">
        <v>884</v>
      </c>
      <c r="C675" s="41" t="s">
        <v>101</v>
      </c>
      <c r="D675" s="42">
        <f>ROUND(SUMIF(RV_DATA!AB624:AB655, 1937675695, RV_DATA!I624:I655), 6)</f>
        <v>8.4600000000000005E-3</v>
      </c>
      <c r="E675" s="50">
        <f>ROUND(RV_DATA!K652, 6)</f>
        <v>309.57</v>
      </c>
      <c r="F675" s="50">
        <f>ROUND(SUMIF(RV_DATA!AB624:AB655, 1937675695, RV_DATA!M624:M655), 6)</f>
        <v>2.62</v>
      </c>
      <c r="G675" s="50">
        <f>ROUND(SUMIF(RV_DATA!AB624:AB655, 1937675695, RV_DATA!O624:O655), 6)</f>
        <v>2.62</v>
      </c>
      <c r="Q675">
        <v>3</v>
      </c>
    </row>
    <row r="676" spans="1:17" ht="28.5" x14ac:dyDescent="0.2">
      <c r="A676" s="49" t="s">
        <v>852</v>
      </c>
      <c r="B676" s="41" t="s">
        <v>854</v>
      </c>
      <c r="C676" s="41" t="s">
        <v>170</v>
      </c>
      <c r="D676" s="42">
        <f>ROUND(SUMIF(RV_DATA!AB624:AB655, -1269530590, RV_DATA!I624:I655), 6)</f>
        <v>4.8792</v>
      </c>
      <c r="E676" s="50">
        <f>ROUND(RV_DATA!K633, 6)</f>
        <v>390.94</v>
      </c>
      <c r="F676" s="50">
        <f>ROUND(SUMIF(RV_DATA!AB624:AB655, -1269530590, RV_DATA!M624:M655), 6)</f>
        <v>1907.48</v>
      </c>
      <c r="G676" s="50">
        <f>ROUND(SUMIF(RV_DATA!AB624:AB655, -1269530590, RV_DATA!O624:O655), 6)</f>
        <v>1907.48</v>
      </c>
      <c r="Q676">
        <v>3</v>
      </c>
    </row>
    <row r="677" spans="1:17" ht="14.25" x14ac:dyDescent="0.2">
      <c r="A677" s="49" t="s">
        <v>855</v>
      </c>
      <c r="B677" s="41" t="s">
        <v>857</v>
      </c>
      <c r="C677" s="41" t="s">
        <v>101</v>
      </c>
      <c r="D677" s="42">
        <f>ROUND(SUMIF(RV_DATA!AB624:AB655, 528064544, RV_DATA!I624:I655), 6)</f>
        <v>1.5729</v>
      </c>
      <c r="E677" s="50">
        <f>ROUND(RV_DATA!K632, 6)</f>
        <v>450.8</v>
      </c>
      <c r="F677" s="50">
        <f>ROUND(SUMIF(RV_DATA!AB624:AB655, 528064544, RV_DATA!M624:M655), 6)</f>
        <v>709.06</v>
      </c>
      <c r="G677" s="50">
        <f>ROUND(SUMIF(RV_DATA!AB624:AB655, 528064544, RV_DATA!O624:O655), 6)</f>
        <v>709.06</v>
      </c>
      <c r="Q677">
        <v>3</v>
      </c>
    </row>
    <row r="678" spans="1:17" ht="57" x14ac:dyDescent="0.2">
      <c r="A678" s="49" t="s">
        <v>873</v>
      </c>
      <c r="B678" s="41" t="s">
        <v>875</v>
      </c>
      <c r="C678" s="41" t="s">
        <v>101</v>
      </c>
      <c r="D678" s="42">
        <f>ROUND(SUMIF(RV_DATA!AB624:AB655, 1240560251, RV_DATA!I624:I655), 6)</f>
        <v>11.572050000000001</v>
      </c>
      <c r="E678" s="50">
        <f>ROUND(RV_DATA!K642, 6)</f>
        <v>259.83999999999997</v>
      </c>
      <c r="F678" s="50">
        <f>ROUND(SUMIF(RV_DATA!AB624:AB655, 1240560251, RV_DATA!M624:M655), 6)</f>
        <v>3006.88</v>
      </c>
      <c r="G678" s="50">
        <f>ROUND(SUMIF(RV_DATA!AB624:AB655, 1240560251, RV_DATA!O624:O655), 6)</f>
        <v>3006.88</v>
      </c>
      <c r="Q678">
        <v>3</v>
      </c>
    </row>
    <row r="679" spans="1:17" ht="28.5" x14ac:dyDescent="0.2">
      <c r="A679" s="49" t="s">
        <v>709</v>
      </c>
      <c r="B679" s="41" t="s">
        <v>711</v>
      </c>
      <c r="C679" s="41" t="s">
        <v>82</v>
      </c>
      <c r="D679" s="42">
        <f>ROUND(SUMIF(RV_DATA!AB624:AB655, 2039739391, RV_DATA!I624:I655), 6)</f>
        <v>6.4199999999999993E-2</v>
      </c>
      <c r="E679" s="50">
        <f>ROUND(RV_DATA!K631, 6)</f>
        <v>431.83</v>
      </c>
      <c r="F679" s="50">
        <f>ROUND(SUMIF(RV_DATA!AB624:AB655, 2039739391, RV_DATA!M624:M655), 6)</f>
        <v>27.72</v>
      </c>
      <c r="G679" s="50">
        <f>ROUND(SUMIF(RV_DATA!AB624:AB655, 2039739391, RV_DATA!O624:O655), 6)</f>
        <v>27.72</v>
      </c>
      <c r="Q679">
        <v>3</v>
      </c>
    </row>
    <row r="680" spans="1:17" ht="71.25" x14ac:dyDescent="0.2">
      <c r="A680" s="49" t="s">
        <v>876</v>
      </c>
      <c r="B680" s="41" t="s">
        <v>878</v>
      </c>
      <c r="C680" s="41" t="s">
        <v>82</v>
      </c>
      <c r="D680" s="42">
        <f>ROUND(SUMIF(RV_DATA!AB624:AB655, 144435819, RV_DATA!I624:I655), 6)</f>
        <v>34.347000000000001</v>
      </c>
      <c r="E680" s="50">
        <f>ROUND(RV_DATA!K641, 6)</f>
        <v>685.92</v>
      </c>
      <c r="F680" s="50">
        <f>ROUND(SUMIF(RV_DATA!AB624:AB655, 144435819, RV_DATA!M624:M655), 6)</f>
        <v>23559.29</v>
      </c>
      <c r="G680" s="50">
        <f>ROUND(SUMIF(RV_DATA!AB624:AB655, 144435819, RV_DATA!O624:O655), 6)</f>
        <v>23559.29</v>
      </c>
      <c r="Q680">
        <v>3</v>
      </c>
    </row>
    <row r="681" spans="1:17" ht="28.5" x14ac:dyDescent="0.2">
      <c r="A681" s="49" t="s">
        <v>879</v>
      </c>
      <c r="B681" s="41" t="s">
        <v>881</v>
      </c>
      <c r="C681" s="41" t="s">
        <v>87</v>
      </c>
      <c r="D681" s="42">
        <f>ROUND(SUMIF(RV_DATA!AB624:AB655, 1928709960, RV_DATA!I624:I655), 6)</f>
        <v>19.260000000000002</v>
      </c>
      <c r="E681" s="50">
        <f>ROUND(RV_DATA!K640, 6)</f>
        <v>53.83</v>
      </c>
      <c r="F681" s="50">
        <f>ROUND(SUMIF(RV_DATA!AB624:AB655, 1928709960, RV_DATA!M624:M655), 6)</f>
        <v>1036.77</v>
      </c>
      <c r="G681" s="50">
        <f>ROUND(SUMIF(RV_DATA!AB624:AB655, 1928709960, RV_DATA!O624:O655), 6)</f>
        <v>1036.77</v>
      </c>
      <c r="Q681">
        <v>3</v>
      </c>
    </row>
    <row r="682" spans="1:17" ht="14.25" x14ac:dyDescent="0.2">
      <c r="A682" s="49" t="s">
        <v>858</v>
      </c>
      <c r="B682" s="41" t="s">
        <v>860</v>
      </c>
      <c r="C682" s="41" t="s">
        <v>101</v>
      </c>
      <c r="D682" s="42">
        <f>ROUND(SUMIF(RV_DATA!AB624:AB655, -1506593801, RV_DATA!I624:I655), 6)</f>
        <v>0.16531499999999999</v>
      </c>
      <c r="E682" s="50">
        <f>ROUND(RV_DATA!K630, 6)</f>
        <v>311.16000000000003</v>
      </c>
      <c r="F682" s="50">
        <f>ROUND(SUMIF(RV_DATA!AB624:AB655, -1506593801, RV_DATA!M624:M655), 6)</f>
        <v>51.44</v>
      </c>
      <c r="G682" s="50">
        <f>ROUND(SUMIF(RV_DATA!AB624:AB655, -1506593801, RV_DATA!O624:O655), 6)</f>
        <v>51.44</v>
      </c>
      <c r="Q682">
        <v>3</v>
      </c>
    </row>
    <row r="683" spans="1:17" ht="14.25" x14ac:dyDescent="0.2">
      <c r="A683" s="49" t="s">
        <v>729</v>
      </c>
      <c r="B683" s="41" t="s">
        <v>731</v>
      </c>
      <c r="C683" s="41" t="s">
        <v>659</v>
      </c>
      <c r="D683" s="42">
        <f>ROUND(SUMIF(RV_DATA!AB624:AB655, -750724247, RV_DATA!I624:I655), 6)</f>
        <v>2.5680000000000001E-2</v>
      </c>
      <c r="E683" s="50">
        <f>ROUND(RV_DATA!K629, 6)</f>
        <v>83394.850000000006</v>
      </c>
      <c r="F683" s="50">
        <f>ROUND(SUMIF(RV_DATA!AB624:AB655, -750724247, RV_DATA!M624:M655), 6)</f>
        <v>2141.58</v>
      </c>
      <c r="G683" s="50">
        <f>ROUND(SUMIF(RV_DATA!AB624:AB655, -750724247, RV_DATA!O624:O655), 6)</f>
        <v>2141.58</v>
      </c>
      <c r="Q683">
        <v>3</v>
      </c>
    </row>
    <row r="684" spans="1:17" ht="14.25" x14ac:dyDescent="0.2">
      <c r="A684" s="49" t="s">
        <v>861</v>
      </c>
      <c r="B684" s="41" t="s">
        <v>863</v>
      </c>
      <c r="C684" s="41" t="s">
        <v>659</v>
      </c>
      <c r="D684" s="42">
        <f>ROUND(SUMIF(RV_DATA!AB624:AB655, 1369410834, RV_DATA!I624:I655), 6)</f>
        <v>1.573E-3</v>
      </c>
      <c r="E684" s="50">
        <f>ROUND(RV_DATA!K628, 6)</f>
        <v>67416.31</v>
      </c>
      <c r="F684" s="50">
        <f>ROUND(SUMIF(RV_DATA!AB624:AB655, 1369410834, RV_DATA!M624:M655), 6)</f>
        <v>106.04</v>
      </c>
      <c r="G684" s="50">
        <f>ROUND(SUMIF(RV_DATA!AB624:AB655, 1369410834, RV_DATA!O624:O655), 6)</f>
        <v>106.04</v>
      </c>
      <c r="Q684">
        <v>3</v>
      </c>
    </row>
    <row r="685" spans="1:17" ht="42.75" x14ac:dyDescent="0.2">
      <c r="A685" s="49" t="s">
        <v>810</v>
      </c>
      <c r="B685" s="41" t="s">
        <v>812</v>
      </c>
      <c r="C685" s="41" t="s">
        <v>101</v>
      </c>
      <c r="D685" s="42">
        <f>ROUND(SUMIF(RV_DATA!AB624:AB655, -357042911, RV_DATA!I624:I655), 6)</f>
        <v>3.3062999999999998</v>
      </c>
      <c r="E685" s="50">
        <f>ROUND(RV_DATA!K639, 6)</f>
        <v>128.43</v>
      </c>
      <c r="F685" s="50">
        <f>ROUND(SUMIF(RV_DATA!AB624:AB655, -357042911, RV_DATA!M624:M655), 6)</f>
        <v>424.63</v>
      </c>
      <c r="G685" s="50">
        <f>ROUND(SUMIF(RV_DATA!AB624:AB655, -357042911, RV_DATA!O624:O655), 6)</f>
        <v>424.63</v>
      </c>
      <c r="Q685">
        <v>3</v>
      </c>
    </row>
    <row r="686" spans="1:17" ht="28.5" x14ac:dyDescent="0.2">
      <c r="A686" s="49" t="s">
        <v>864</v>
      </c>
      <c r="B686" s="41" t="s">
        <v>866</v>
      </c>
      <c r="C686" s="41" t="s">
        <v>486</v>
      </c>
      <c r="D686" s="42">
        <f>ROUND(SUMIF(RV_DATA!AB624:AB655, 812254869, RV_DATA!I624:I655), 6)</f>
        <v>0.33062999999999998</v>
      </c>
      <c r="E686" s="50">
        <f>ROUND(RV_DATA!K627, 6)</f>
        <v>68345.399999999994</v>
      </c>
      <c r="F686" s="50">
        <f>ROUND(SUMIF(RV_DATA!AB624:AB655, 812254869, RV_DATA!M624:M655), 6)</f>
        <v>22597.040000000001</v>
      </c>
      <c r="G686" s="50">
        <f>ROUND(SUMIF(RV_DATA!AB624:AB655, 812254869, RV_DATA!O624:O655), 6)</f>
        <v>22597.040000000001</v>
      </c>
      <c r="Q686">
        <v>3</v>
      </c>
    </row>
    <row r="687" spans="1:17" ht="28.5" x14ac:dyDescent="0.2">
      <c r="A687" s="49" t="s">
        <v>885</v>
      </c>
      <c r="B687" s="41" t="s">
        <v>887</v>
      </c>
      <c r="C687" s="41" t="s">
        <v>87</v>
      </c>
      <c r="D687" s="42">
        <f>ROUND(SUMIF(RV_DATA!AB624:AB655, 1077428857, RV_DATA!I624:I655), 6)</f>
        <v>0.94499999999999995</v>
      </c>
      <c r="E687" s="50">
        <f>ROUND(RV_DATA!K651, 6)</f>
        <v>142.68</v>
      </c>
      <c r="F687" s="50">
        <f>ROUND(SUMIF(RV_DATA!AB624:AB655, 1077428857, RV_DATA!M624:M655), 6)</f>
        <v>134.83000000000001</v>
      </c>
      <c r="G687" s="50">
        <f>ROUND(SUMIF(RV_DATA!AB624:AB655, 1077428857, RV_DATA!O624:O655), 6)</f>
        <v>134.83000000000001</v>
      </c>
      <c r="Q687">
        <v>3</v>
      </c>
    </row>
    <row r="688" spans="1:17" ht="57" x14ac:dyDescent="0.2">
      <c r="A688" s="49" t="s">
        <v>750</v>
      </c>
      <c r="B688" s="41" t="s">
        <v>752</v>
      </c>
      <c r="C688" s="41" t="s">
        <v>87</v>
      </c>
      <c r="D688" s="42">
        <f>ROUND(SUMIF(RV_DATA!AB624:AB655, 1968551863, RV_DATA!I624:I655), 6)</f>
        <v>23.1</v>
      </c>
      <c r="E688" s="50">
        <f>ROUND(RV_DATA!K646, 6)</f>
        <v>75.66</v>
      </c>
      <c r="F688" s="50">
        <f>ROUND(SUMIF(RV_DATA!AB624:AB655, 1968551863, RV_DATA!M624:M655), 6)</f>
        <v>1747.75</v>
      </c>
      <c r="G688" s="50">
        <f>ROUND(SUMIF(RV_DATA!AB624:AB655, 1968551863, RV_DATA!O624:O655), 6)</f>
        <v>1747.75</v>
      </c>
      <c r="Q688">
        <v>3</v>
      </c>
    </row>
    <row r="689" spans="1:17" ht="14.25" x14ac:dyDescent="0.2">
      <c r="A689" s="49" t="s">
        <v>721</v>
      </c>
      <c r="B689" s="41" t="s">
        <v>722</v>
      </c>
      <c r="C689" s="41" t="s">
        <v>659</v>
      </c>
      <c r="D689" s="42">
        <f>ROUND(SUMIF(RV_DATA!AB624:AB655, -883491509, RV_DATA!I624:I655), 6)</f>
        <v>0.35161999999999999</v>
      </c>
      <c r="E689" s="50">
        <f>ROUND(RV_DATA!K624, 6)</f>
        <v>0</v>
      </c>
      <c r="F689" s="50">
        <f>ROUND(SUMIF(RV_DATA!AB624:AB655, -883491509, RV_DATA!M624:M655), 6)</f>
        <v>0</v>
      </c>
      <c r="G689" s="50">
        <f>ROUND(SUMIF(RV_DATA!AB624:AB655, -883491509, RV_DATA!O624:O655), 6)</f>
        <v>0</v>
      </c>
      <c r="Q689">
        <v>3</v>
      </c>
    </row>
    <row r="690" spans="1:17" ht="15" x14ac:dyDescent="0.25">
      <c r="A690" s="81" t="s">
        <v>1158</v>
      </c>
      <c r="B690" s="81"/>
      <c r="C690" s="81"/>
      <c r="D690" s="81"/>
      <c r="E690" s="82">
        <f>SUMIF(Q673:Q689, 3, F673:F689)</f>
        <v>57572.67</v>
      </c>
      <c r="F690" s="82"/>
      <c r="G690" s="51"/>
    </row>
    <row r="691" spans="1:17" ht="16.5" x14ac:dyDescent="0.2">
      <c r="A691" s="77" t="str">
        <f>CONCATENATE("Раздел: ",IF(Source!G1571&lt;&gt;"Новый раздел", Source!G1571, ""))</f>
        <v>Раздел: 3 эт. Пристройка. Кабинет</v>
      </c>
      <c r="B691" s="78"/>
      <c r="C691" s="78"/>
      <c r="D691" s="78"/>
      <c r="E691" s="78"/>
      <c r="F691" s="78"/>
      <c r="G691" s="78"/>
    </row>
    <row r="692" spans="1:17" ht="16.5" x14ac:dyDescent="0.2">
      <c r="A692" s="77" t="str">
        <f>CONCATENATE("Подраздел: ",IF(Source!G1575&lt;&gt;"Новый подраздел", Source!G1575, ""))</f>
        <v>Подраздел: Потолок</v>
      </c>
      <c r="B692" s="78"/>
      <c r="C692" s="78"/>
      <c r="D692" s="78"/>
      <c r="E692" s="78"/>
      <c r="F692" s="78"/>
      <c r="G692" s="78"/>
    </row>
    <row r="693" spans="1:17" ht="14.25" x14ac:dyDescent="0.2">
      <c r="A693" s="79" t="s">
        <v>1159</v>
      </c>
      <c r="B693" s="80"/>
      <c r="C693" s="80"/>
      <c r="D693" s="80"/>
      <c r="E693" s="80"/>
      <c r="F693" s="80"/>
      <c r="G693" s="80"/>
    </row>
    <row r="694" spans="1:17" ht="57" x14ac:dyDescent="0.2">
      <c r="A694" s="49" t="s">
        <v>693</v>
      </c>
      <c r="B694" s="41" t="s">
        <v>695</v>
      </c>
      <c r="C694" s="41" t="s">
        <v>696</v>
      </c>
      <c r="D694" s="42">
        <f>ROUND(SUMIF(RV_DATA!AB658:AB668, -1125792185, RV_DATA!I658:I668), 6)</f>
        <v>2.7320000000000001E-2</v>
      </c>
      <c r="E694" s="50">
        <f>ROUND(RV_DATA!K659, 6)</f>
        <v>11.86</v>
      </c>
      <c r="F694" s="50">
        <f>ROUND(SUMIF(RV_DATA!AB658:AB668, -1125792185, RV_DATA!M658:M668), 6)</f>
        <v>0.32</v>
      </c>
      <c r="G694" s="50">
        <f>ROUND(SUMIF(RV_DATA!AB658:AB668, -1125792185, RV_DATA!O658:O668), 6)</f>
        <v>0.32</v>
      </c>
      <c r="Q694">
        <v>2</v>
      </c>
    </row>
    <row r="695" spans="1:17" ht="15" x14ac:dyDescent="0.25">
      <c r="A695" s="81" t="s">
        <v>1160</v>
      </c>
      <c r="B695" s="81"/>
      <c r="C695" s="81"/>
      <c r="D695" s="81"/>
      <c r="E695" s="82">
        <f>SUMIF(Q694:Q694, 2, F694:F694)</f>
        <v>0.32</v>
      </c>
      <c r="F695" s="82"/>
      <c r="G695" s="51"/>
    </row>
    <row r="696" spans="1:17" ht="14.25" x14ac:dyDescent="0.2">
      <c r="A696" s="79" t="s">
        <v>1157</v>
      </c>
      <c r="B696" s="80"/>
      <c r="C696" s="80"/>
      <c r="D696" s="80"/>
      <c r="E696" s="80"/>
      <c r="F696" s="80"/>
      <c r="G696" s="80"/>
    </row>
    <row r="697" spans="1:17" ht="14.25" x14ac:dyDescent="0.2">
      <c r="A697" s="49" t="s">
        <v>706</v>
      </c>
      <c r="B697" s="41" t="s">
        <v>708</v>
      </c>
      <c r="C697" s="41" t="s">
        <v>101</v>
      </c>
      <c r="D697" s="42">
        <f>ROUND(SUMIF(RV_DATA!AB658:AB668, -1532834414, RV_DATA!I658:I668), 6)</f>
        <v>0.21173</v>
      </c>
      <c r="E697" s="50">
        <f>ROUND(RV_DATA!K668, 6)</f>
        <v>23.91</v>
      </c>
      <c r="F697" s="50">
        <f>ROUND(SUMIF(RV_DATA!AB658:AB668, -1532834414, RV_DATA!M658:M668), 6)</f>
        <v>5.0599999999999996</v>
      </c>
      <c r="G697" s="50">
        <f>ROUND(SUMIF(RV_DATA!AB658:AB668, -1532834414, RV_DATA!O658:O668), 6)</f>
        <v>5.0599999999999996</v>
      </c>
      <c r="Q697">
        <v>3</v>
      </c>
    </row>
    <row r="698" spans="1:17" ht="14.25" x14ac:dyDescent="0.2">
      <c r="A698" s="49" t="s">
        <v>697</v>
      </c>
      <c r="B698" s="41" t="s">
        <v>699</v>
      </c>
      <c r="C698" s="41" t="s">
        <v>486</v>
      </c>
      <c r="D698" s="42">
        <f>ROUND(SUMIF(RV_DATA!AB658:AB668, -1097784124, RV_DATA!I658:I668), 6)</f>
        <v>4.0980000000000001E-3</v>
      </c>
      <c r="E698" s="50">
        <f>ROUND(RV_DATA!K667, 6)</f>
        <v>49.83</v>
      </c>
      <c r="F698" s="50">
        <f>ROUND(SUMIF(RV_DATA!AB658:AB668, -1097784124, RV_DATA!M658:M668), 6)</f>
        <v>0.2</v>
      </c>
      <c r="G698" s="50">
        <f>ROUND(SUMIF(RV_DATA!AB658:AB668, -1097784124, RV_DATA!O658:O668), 6)</f>
        <v>0.2</v>
      </c>
      <c r="Q698">
        <v>3</v>
      </c>
    </row>
    <row r="699" spans="1:17" ht="28.5" x14ac:dyDescent="0.2">
      <c r="A699" s="49" t="s">
        <v>709</v>
      </c>
      <c r="B699" s="41" t="s">
        <v>711</v>
      </c>
      <c r="C699" s="41" t="s">
        <v>82</v>
      </c>
      <c r="D699" s="42">
        <f>ROUND(SUMIF(RV_DATA!AB658:AB668, 2039739391, RV_DATA!I658:I668), 6)</f>
        <v>0.5464</v>
      </c>
      <c r="E699" s="50">
        <f>ROUND(RV_DATA!K666, 6)</f>
        <v>431.83</v>
      </c>
      <c r="F699" s="50">
        <f>ROUND(SUMIF(RV_DATA!AB658:AB668, 2039739391, RV_DATA!M658:M668), 6)</f>
        <v>235.95</v>
      </c>
      <c r="G699" s="50">
        <f>ROUND(SUMIF(RV_DATA!AB658:AB668, 2039739391, RV_DATA!O658:O668), 6)</f>
        <v>235.95</v>
      </c>
      <c r="Q699">
        <v>3</v>
      </c>
    </row>
    <row r="700" spans="1:17" ht="28.5" x14ac:dyDescent="0.2">
      <c r="A700" s="49" t="s">
        <v>712</v>
      </c>
      <c r="B700" s="41" t="s">
        <v>714</v>
      </c>
      <c r="C700" s="41" t="s">
        <v>659</v>
      </c>
      <c r="D700" s="42">
        <f>ROUND(SUMIF(RV_DATA!AB658:AB668, 1815180334, RV_DATA!I658:I668), 6)</f>
        <v>3.7565000000000001E-2</v>
      </c>
      <c r="E700" s="50">
        <f>ROUND(RV_DATA!K665, 6)</f>
        <v>81852.28</v>
      </c>
      <c r="F700" s="50">
        <f>ROUND(SUMIF(RV_DATA!AB658:AB668, 1815180334, RV_DATA!M658:M668), 6)</f>
        <v>3074.78</v>
      </c>
      <c r="G700" s="50">
        <f>ROUND(SUMIF(RV_DATA!AB658:AB668, 1815180334, RV_DATA!O658:O668), 6)</f>
        <v>3074.78</v>
      </c>
      <c r="Q700">
        <v>3</v>
      </c>
    </row>
    <row r="701" spans="1:17" ht="57" x14ac:dyDescent="0.2">
      <c r="A701" s="49" t="s">
        <v>94</v>
      </c>
      <c r="B701" s="41" t="s">
        <v>95</v>
      </c>
      <c r="C701" s="41" t="s">
        <v>96</v>
      </c>
      <c r="D701" s="42">
        <f>ROUND(SUMIF(RV_DATA!AB658:AB668, -17149176, RV_DATA!I658:I668), 6)</f>
        <v>7.0349000000000004</v>
      </c>
      <c r="E701" s="50">
        <f>ROUND(RV_DATA!K658, 6)</f>
        <v>128.12</v>
      </c>
      <c r="F701" s="50">
        <f>ROUND(SUMIF(RV_DATA!AB658:AB668, -17149176, RV_DATA!M658:M668), 6)</f>
        <v>901.31</v>
      </c>
      <c r="G701" s="50">
        <f>ROUND(SUMIF(RV_DATA!AB658:AB668, -17149176, RV_DATA!O658:O668), 6)</f>
        <v>901.31</v>
      </c>
      <c r="Q701">
        <v>3</v>
      </c>
    </row>
    <row r="702" spans="1:17" ht="57" x14ac:dyDescent="0.2">
      <c r="A702" s="49" t="s">
        <v>94</v>
      </c>
      <c r="B702" s="41" t="s">
        <v>95</v>
      </c>
      <c r="C702" s="41" t="s">
        <v>96</v>
      </c>
      <c r="D702" s="42">
        <f>ROUND(SUMIF(RV_DATA!AB658:AB668, -187342921, RV_DATA!I658:I668), 6)</f>
        <v>-7.0349000000000004</v>
      </c>
      <c r="E702" s="50">
        <f>ROUND(RV_DATA!K660, 6)</f>
        <v>128.12</v>
      </c>
      <c r="F702" s="50">
        <f>ROUND(SUMIF(RV_DATA!AB658:AB668, -187342921, RV_DATA!M658:M668), 6)</f>
        <v>-901.31</v>
      </c>
      <c r="G702" s="50">
        <f>ROUND(SUMIF(RV_DATA!AB658:AB668, -187342921, RV_DATA!O658:O668), 6)</f>
        <v>-901.31</v>
      </c>
      <c r="Q702">
        <v>3</v>
      </c>
    </row>
    <row r="703" spans="1:17" ht="57" x14ac:dyDescent="0.2">
      <c r="A703" s="49" t="s">
        <v>715</v>
      </c>
      <c r="B703" s="41" t="s">
        <v>717</v>
      </c>
      <c r="C703" s="41" t="s">
        <v>101</v>
      </c>
      <c r="D703" s="42">
        <f>ROUND(SUMIF(RV_DATA!AB658:AB668, -91456575, RV_DATA!I658:I668), 6)</f>
        <v>18.1678</v>
      </c>
      <c r="E703" s="50">
        <f>ROUND(RV_DATA!K664, 6)</f>
        <v>183.25</v>
      </c>
      <c r="F703" s="50">
        <f>ROUND(SUMIF(RV_DATA!AB658:AB668, -91456575, RV_DATA!M658:M668), 6)</f>
        <v>3329.25</v>
      </c>
      <c r="G703" s="50">
        <f>ROUND(SUMIF(RV_DATA!AB658:AB668, -91456575, RV_DATA!O658:O668), 6)</f>
        <v>3329.25</v>
      </c>
      <c r="Q703">
        <v>3</v>
      </c>
    </row>
    <row r="704" spans="1:17" ht="57" x14ac:dyDescent="0.2">
      <c r="A704" s="49" t="s">
        <v>718</v>
      </c>
      <c r="B704" s="41" t="s">
        <v>720</v>
      </c>
      <c r="C704" s="41" t="s">
        <v>101</v>
      </c>
      <c r="D704" s="42">
        <f>ROUND(SUMIF(RV_DATA!AB658:AB668, 2147139593, RV_DATA!I658:I668), 6)</f>
        <v>7.7862</v>
      </c>
      <c r="E704" s="50">
        <f>ROUND(RV_DATA!K663, 6)</f>
        <v>78.349999999999994</v>
      </c>
      <c r="F704" s="50">
        <f>ROUND(SUMIF(RV_DATA!AB658:AB668, 2147139593, RV_DATA!M658:M668), 6)</f>
        <v>610.04999999999995</v>
      </c>
      <c r="G704" s="50">
        <f>ROUND(SUMIF(RV_DATA!AB658:AB668, 2147139593, RV_DATA!O658:O668), 6)</f>
        <v>610.04999999999995</v>
      </c>
      <c r="Q704">
        <v>3</v>
      </c>
    </row>
    <row r="705" spans="1:17" ht="57" x14ac:dyDescent="0.2">
      <c r="A705" s="49" t="s">
        <v>99</v>
      </c>
      <c r="B705" s="41" t="s">
        <v>100</v>
      </c>
      <c r="C705" s="41" t="s">
        <v>101</v>
      </c>
      <c r="D705" s="42">
        <f>ROUND(SUMIF(RV_DATA!AB658:AB668, -1943594725, RV_DATA!I658:I668), 6)</f>
        <v>11.269500000000001</v>
      </c>
      <c r="E705" s="50">
        <f>ROUND(RV_DATA!K661, 6)</f>
        <v>128.87</v>
      </c>
      <c r="F705" s="50">
        <f>ROUND(SUMIF(RV_DATA!AB658:AB668, -1943594725, RV_DATA!M658:M668), 6)</f>
        <v>1452.3</v>
      </c>
      <c r="G705" s="50">
        <f>ROUND(SUMIF(RV_DATA!AB658:AB668, -1943594725, RV_DATA!O658:O668), 6)</f>
        <v>1452.3</v>
      </c>
      <c r="Q705">
        <v>3</v>
      </c>
    </row>
    <row r="706" spans="1:17" ht="28.5" x14ac:dyDescent="0.2">
      <c r="A706" s="49" t="s">
        <v>753</v>
      </c>
      <c r="B706" s="41" t="s">
        <v>755</v>
      </c>
      <c r="C706" s="41" t="s">
        <v>486</v>
      </c>
      <c r="D706" s="42">
        <f>ROUND(SUMIF(RV_DATA!AB658:AB668, -2002642994, RV_DATA!I658:I668), 6)</f>
        <v>0.38247999999999999</v>
      </c>
      <c r="E706" s="50">
        <f>ROUND(RV_DATA!K662, 6)</f>
        <v>4676.4799999999996</v>
      </c>
      <c r="F706" s="50">
        <f>ROUND(SUMIF(RV_DATA!AB658:AB668, -2002642994, RV_DATA!M658:M668), 6)</f>
        <v>1788.66</v>
      </c>
      <c r="G706" s="50">
        <f>ROUND(SUMIF(RV_DATA!AB658:AB668, -2002642994, RV_DATA!O658:O668), 6)</f>
        <v>1788.66</v>
      </c>
      <c r="Q706">
        <v>3</v>
      </c>
    </row>
    <row r="707" spans="1:17" ht="15" x14ac:dyDescent="0.25">
      <c r="A707" s="81" t="s">
        <v>1158</v>
      </c>
      <c r="B707" s="81"/>
      <c r="C707" s="81"/>
      <c r="D707" s="81"/>
      <c r="E707" s="82">
        <f>SUMIF(Q697:Q706, 3, F697:F706)</f>
        <v>10496.25</v>
      </c>
      <c r="F707" s="82"/>
      <c r="G707" s="51"/>
    </row>
    <row r="708" spans="1:17" ht="16.5" x14ac:dyDescent="0.2">
      <c r="A708" s="77" t="str">
        <f>CONCATENATE("Подраздел: ",IF(Source!G1616&lt;&gt;"Новый подраздел", Source!G1616, ""))</f>
        <v>Подраздел: Стены</v>
      </c>
      <c r="B708" s="78"/>
      <c r="C708" s="78"/>
      <c r="D708" s="78"/>
      <c r="E708" s="78"/>
      <c r="F708" s="78"/>
      <c r="G708" s="78"/>
    </row>
    <row r="709" spans="1:17" ht="14.25" x14ac:dyDescent="0.2">
      <c r="A709" s="79" t="s">
        <v>1159</v>
      </c>
      <c r="B709" s="80"/>
      <c r="C709" s="80"/>
      <c r="D709" s="80"/>
      <c r="E709" s="80"/>
      <c r="F709" s="80"/>
      <c r="G709" s="80"/>
    </row>
    <row r="710" spans="1:17" ht="28.5" x14ac:dyDescent="0.2">
      <c r="A710" s="49" t="s">
        <v>783</v>
      </c>
      <c r="B710" s="41" t="s">
        <v>785</v>
      </c>
      <c r="C710" s="41" t="s">
        <v>696</v>
      </c>
      <c r="D710" s="42">
        <f>ROUND(SUMIF(RV_DATA!AB670:AB705, -1470392458, RV_DATA!I670:I705), 6)</f>
        <v>5.475E-2</v>
      </c>
      <c r="E710" s="50">
        <f>ROUND(RV_DATA!K685, 6)</f>
        <v>10.38</v>
      </c>
      <c r="F710" s="50">
        <f>ROUND(SUMIF(RV_DATA!AB670:AB705, -1470392458, RV_DATA!M670:M705), 6)</f>
        <v>0.56999999999999995</v>
      </c>
      <c r="G710" s="50">
        <f>ROUND(SUMIF(RV_DATA!AB670:AB705, -1470392458, RV_DATA!O670:O705), 6)</f>
        <v>0.56999999999999995</v>
      </c>
      <c r="Q710">
        <v>2</v>
      </c>
    </row>
    <row r="711" spans="1:17" ht="14.25" x14ac:dyDescent="0.2">
      <c r="A711" s="49" t="s">
        <v>786</v>
      </c>
      <c r="B711" s="41" t="s">
        <v>788</v>
      </c>
      <c r="C711" s="41" t="s">
        <v>696</v>
      </c>
      <c r="D711" s="42">
        <f>ROUND(SUMIF(RV_DATA!AB670:AB705, 1161649597, RV_DATA!I670:I705), 6)</f>
        <v>8.7600000000000004E-3</v>
      </c>
      <c r="E711" s="50">
        <f>ROUND(RV_DATA!K684, 6)</f>
        <v>4.59</v>
      </c>
      <c r="F711" s="50">
        <f>ROUND(SUMIF(RV_DATA!AB670:AB705, 1161649597, RV_DATA!M670:M705), 6)</f>
        <v>0.04</v>
      </c>
      <c r="G711" s="50">
        <f>ROUND(SUMIF(RV_DATA!AB670:AB705, 1161649597, RV_DATA!O670:O705), 6)</f>
        <v>0.04</v>
      </c>
      <c r="Q711">
        <v>2</v>
      </c>
    </row>
    <row r="712" spans="1:17" ht="14.25" x14ac:dyDescent="0.2">
      <c r="A712" s="49" t="s">
        <v>741</v>
      </c>
      <c r="B712" s="41" t="s">
        <v>743</v>
      </c>
      <c r="C712" s="41" t="s">
        <v>696</v>
      </c>
      <c r="D712" s="42">
        <f>ROUND(SUMIF(RV_DATA!AB670:AB705, -1996660002, RV_DATA!I670:I705), 6)</f>
        <v>0.37157000000000001</v>
      </c>
      <c r="E712" s="50">
        <f>ROUND(RV_DATA!K683, 6)</f>
        <v>7.44</v>
      </c>
      <c r="F712" s="50">
        <f>ROUND(SUMIF(RV_DATA!AB670:AB705, -1996660002, RV_DATA!M670:M705), 6)</f>
        <v>2.76</v>
      </c>
      <c r="G712" s="50">
        <f>ROUND(SUMIF(RV_DATA!AB670:AB705, -1996660002, RV_DATA!O670:O705), 6)</f>
        <v>2.76</v>
      </c>
      <c r="Q712">
        <v>2</v>
      </c>
    </row>
    <row r="713" spans="1:17" ht="57" x14ac:dyDescent="0.2">
      <c r="A713" s="49" t="s">
        <v>693</v>
      </c>
      <c r="B713" s="41" t="s">
        <v>695</v>
      </c>
      <c r="C713" s="41" t="s">
        <v>696</v>
      </c>
      <c r="D713" s="42">
        <f>ROUND(SUMIF(RV_DATA!AB670:AB705, -1125792185, RV_DATA!I670:I705), 6)</f>
        <v>4.5080000000000002E-2</v>
      </c>
      <c r="E713" s="50">
        <f>ROUND(RV_DATA!K692, 6)</f>
        <v>11.86</v>
      </c>
      <c r="F713" s="50">
        <f>ROUND(SUMIF(RV_DATA!AB670:AB705, -1125792185, RV_DATA!M670:M705), 6)</f>
        <v>0.53</v>
      </c>
      <c r="G713" s="50">
        <f>ROUND(SUMIF(RV_DATA!AB670:AB705, -1125792185, RV_DATA!O670:O705), 6)</f>
        <v>0.53</v>
      </c>
      <c r="Q713">
        <v>2</v>
      </c>
    </row>
    <row r="714" spans="1:17" ht="15" x14ac:dyDescent="0.25">
      <c r="A714" s="81" t="s">
        <v>1160</v>
      </c>
      <c r="B714" s="81"/>
      <c r="C714" s="81"/>
      <c r="D714" s="81"/>
      <c r="E714" s="82">
        <f>SUMIF(Q710:Q713, 2, F710:F713)</f>
        <v>3.8999999999999995</v>
      </c>
      <c r="F714" s="82"/>
      <c r="G714" s="51"/>
    </row>
    <row r="715" spans="1:17" ht="14.25" x14ac:dyDescent="0.2">
      <c r="A715" s="79" t="s">
        <v>1157</v>
      </c>
      <c r="B715" s="80"/>
      <c r="C715" s="80"/>
      <c r="D715" s="80"/>
      <c r="E715" s="80"/>
      <c r="F715" s="80"/>
      <c r="G715" s="80"/>
    </row>
    <row r="716" spans="1:17" ht="42.75" x14ac:dyDescent="0.2">
      <c r="A716" s="49" t="s">
        <v>789</v>
      </c>
      <c r="B716" s="41" t="s">
        <v>791</v>
      </c>
      <c r="C716" s="41" t="s">
        <v>170</v>
      </c>
      <c r="D716" s="42">
        <f>ROUND(SUMIF(RV_DATA!AB670:AB705, -833507309, RV_DATA!I670:I705), 6)</f>
        <v>0.12336999999999999</v>
      </c>
      <c r="E716" s="50">
        <f>ROUND(RV_DATA!K682, 6)</f>
        <v>116.62</v>
      </c>
      <c r="F716" s="50">
        <f>ROUND(SUMIF(RV_DATA!AB670:AB705, -833507309, RV_DATA!M670:M705), 6)</f>
        <v>14.39</v>
      </c>
      <c r="G716" s="50">
        <f>ROUND(SUMIF(RV_DATA!AB670:AB705, -833507309, RV_DATA!O670:O705), 6)</f>
        <v>14.39</v>
      </c>
      <c r="Q716">
        <v>3</v>
      </c>
    </row>
    <row r="717" spans="1:17" ht="42.75" x14ac:dyDescent="0.2">
      <c r="A717" s="49" t="s">
        <v>792</v>
      </c>
      <c r="B717" s="41" t="s">
        <v>794</v>
      </c>
      <c r="C717" s="41" t="s">
        <v>170</v>
      </c>
      <c r="D717" s="42">
        <f>ROUND(SUMIF(RV_DATA!AB670:AB705, -399281166, RV_DATA!I670:I705), 6)</f>
        <v>0.98768999999999996</v>
      </c>
      <c r="E717" s="50">
        <f>ROUND(RV_DATA!K681, 6)</f>
        <v>31.61</v>
      </c>
      <c r="F717" s="50">
        <f>ROUND(SUMIF(RV_DATA!AB670:AB705, -399281166, RV_DATA!M670:M705), 6)</f>
        <v>31.22</v>
      </c>
      <c r="G717" s="50">
        <f>ROUND(SUMIF(RV_DATA!AB670:AB705, -399281166, RV_DATA!O670:O705), 6)</f>
        <v>31.22</v>
      </c>
      <c r="Q717">
        <v>3</v>
      </c>
    </row>
    <row r="718" spans="1:17" ht="42.75" x14ac:dyDescent="0.2">
      <c r="A718" s="49" t="s">
        <v>924</v>
      </c>
      <c r="B718" s="41" t="s">
        <v>926</v>
      </c>
      <c r="C718" s="41" t="s">
        <v>170</v>
      </c>
      <c r="D718" s="42">
        <f>ROUND(SUMIF(RV_DATA!AB670:AB705, -77687440, RV_DATA!I670:I705), 6)</f>
        <v>2.5790899999999999</v>
      </c>
      <c r="E718" s="50">
        <f>ROUND(RV_DATA!K680, 6)</f>
        <v>46.77</v>
      </c>
      <c r="F718" s="50">
        <f>ROUND(SUMIF(RV_DATA!AB670:AB705, -77687440, RV_DATA!M670:M705), 6)</f>
        <v>120.62</v>
      </c>
      <c r="G718" s="50">
        <f>ROUND(SUMIF(RV_DATA!AB670:AB705, -77687440, RV_DATA!O670:O705), 6)</f>
        <v>120.62</v>
      </c>
      <c r="Q718">
        <v>3</v>
      </c>
    </row>
    <row r="719" spans="1:17" ht="14.25" x14ac:dyDescent="0.2">
      <c r="A719" s="49" t="s">
        <v>706</v>
      </c>
      <c r="B719" s="41" t="s">
        <v>708</v>
      </c>
      <c r="C719" s="41" t="s">
        <v>101</v>
      </c>
      <c r="D719" s="42">
        <f>ROUND(SUMIF(RV_DATA!AB670:AB705, -1532834414, RV_DATA!I670:I705), 6)</f>
        <v>0.34937000000000001</v>
      </c>
      <c r="E719" s="50">
        <f>ROUND(RV_DATA!K703, 6)</f>
        <v>23.91</v>
      </c>
      <c r="F719" s="50">
        <f>ROUND(SUMIF(RV_DATA!AB670:AB705, -1532834414, RV_DATA!M670:M705), 6)</f>
        <v>8.35</v>
      </c>
      <c r="G719" s="50">
        <f>ROUND(SUMIF(RV_DATA!AB670:AB705, -1532834414, RV_DATA!O670:O705), 6)</f>
        <v>8.35</v>
      </c>
      <c r="Q719">
        <v>3</v>
      </c>
    </row>
    <row r="720" spans="1:17" ht="28.5" x14ac:dyDescent="0.2">
      <c r="A720" s="49" t="s">
        <v>684</v>
      </c>
      <c r="B720" s="41" t="s">
        <v>686</v>
      </c>
      <c r="C720" s="41" t="s">
        <v>659</v>
      </c>
      <c r="D720" s="42">
        <f>ROUND(SUMIF(RV_DATA!AB670:AB705, -453773343, RV_DATA!I670:I705), 6)</f>
        <v>1.8400000000000001E-3</v>
      </c>
      <c r="E720" s="50">
        <f>ROUND(RV_DATA!K690, 6)</f>
        <v>7313.44</v>
      </c>
      <c r="F720" s="50">
        <f>ROUND(SUMIF(RV_DATA!AB670:AB705, -453773343, RV_DATA!M670:M705), 6)</f>
        <v>13.43</v>
      </c>
      <c r="G720" s="50">
        <f>ROUND(SUMIF(RV_DATA!AB670:AB705, -453773343, RV_DATA!O670:O705), 6)</f>
        <v>13.43</v>
      </c>
      <c r="Q720">
        <v>3</v>
      </c>
    </row>
    <row r="721" spans="1:17" ht="14.25" x14ac:dyDescent="0.2">
      <c r="A721" s="49" t="s">
        <v>697</v>
      </c>
      <c r="B721" s="41" t="s">
        <v>699</v>
      </c>
      <c r="C721" s="41" t="s">
        <v>486</v>
      </c>
      <c r="D721" s="42">
        <f>ROUND(SUMIF(RV_DATA!AB670:AB705, -1097784124, RV_DATA!I670:I705), 6)</f>
        <v>0.178066</v>
      </c>
      <c r="E721" s="50">
        <f>ROUND(RV_DATA!K697, 6)</f>
        <v>49.83</v>
      </c>
      <c r="F721" s="50">
        <f>ROUND(SUMIF(RV_DATA!AB670:AB705, -1097784124, RV_DATA!M670:M705), 6)</f>
        <v>8.8699999999999992</v>
      </c>
      <c r="G721" s="50">
        <f>ROUND(SUMIF(RV_DATA!AB670:AB705, -1097784124, RV_DATA!O670:O705), 6)</f>
        <v>8.8699999999999992</v>
      </c>
      <c r="Q721">
        <v>3</v>
      </c>
    </row>
    <row r="722" spans="1:17" ht="28.5" x14ac:dyDescent="0.2">
      <c r="A722" s="49" t="s">
        <v>927</v>
      </c>
      <c r="B722" s="41" t="s">
        <v>929</v>
      </c>
      <c r="C722" s="41" t="s">
        <v>82</v>
      </c>
      <c r="D722" s="42">
        <f>ROUND(SUMIF(RV_DATA!AB670:AB705, -2136955559, RV_DATA!I670:I705), 6)</f>
        <v>30.733000000000001</v>
      </c>
      <c r="E722" s="50">
        <f>ROUND(RV_DATA!K679, 6)</f>
        <v>120.94</v>
      </c>
      <c r="F722" s="50">
        <f>ROUND(SUMIF(RV_DATA!AB670:AB705, -2136955559, RV_DATA!M670:M705), 6)</f>
        <v>3716.85</v>
      </c>
      <c r="G722" s="50">
        <f>ROUND(SUMIF(RV_DATA!AB670:AB705, -2136955559, RV_DATA!O670:O705), 6)</f>
        <v>3716.85</v>
      </c>
      <c r="Q722">
        <v>3</v>
      </c>
    </row>
    <row r="723" spans="1:17" ht="14.25" x14ac:dyDescent="0.2">
      <c r="A723" s="49" t="s">
        <v>933</v>
      </c>
      <c r="B723" s="41" t="s">
        <v>935</v>
      </c>
      <c r="C723" s="41" t="s">
        <v>82</v>
      </c>
      <c r="D723" s="42">
        <f>ROUND(SUMIF(RV_DATA!AB670:AB705, -1063735518, RV_DATA!I670:I705), 6)</f>
        <v>5.9859999999999998</v>
      </c>
      <c r="E723" s="50">
        <f>ROUND(RV_DATA!K687, 6)</f>
        <v>26.52</v>
      </c>
      <c r="F723" s="50">
        <f>ROUND(SUMIF(RV_DATA!AB670:AB705, -1063735518, RV_DATA!M670:M705), 6)</f>
        <v>158.75</v>
      </c>
      <c r="G723" s="50">
        <f>ROUND(SUMIF(RV_DATA!AB670:AB705, -1063735518, RV_DATA!O670:O705), 6)</f>
        <v>158.75</v>
      </c>
      <c r="Q723">
        <v>3</v>
      </c>
    </row>
    <row r="724" spans="1:17" ht="14.25" x14ac:dyDescent="0.2">
      <c r="A724" s="49" t="s">
        <v>687</v>
      </c>
      <c r="B724" s="41" t="s">
        <v>689</v>
      </c>
      <c r="C724" s="41" t="s">
        <v>101</v>
      </c>
      <c r="D724" s="42">
        <f>ROUND(SUMIF(RV_DATA!AB670:AB705, 1172976567, RV_DATA!I670:I705), 6)</f>
        <v>9.9999999999999995E-7</v>
      </c>
      <c r="E724" s="50">
        <f>ROUND(RV_DATA!K689, 6)</f>
        <v>149.35</v>
      </c>
      <c r="F724" s="50">
        <f>ROUND(SUMIF(RV_DATA!AB670:AB705, 1172976567, RV_DATA!M670:M705), 6)</f>
        <v>0</v>
      </c>
      <c r="G724" s="50">
        <f>ROUND(SUMIF(RV_DATA!AB670:AB705, 1172976567, RV_DATA!O670:O705), 6)</f>
        <v>0</v>
      </c>
      <c r="Q724">
        <v>3</v>
      </c>
    </row>
    <row r="725" spans="1:17" ht="28.5" x14ac:dyDescent="0.2">
      <c r="A725" s="49" t="s">
        <v>709</v>
      </c>
      <c r="B725" s="41" t="s">
        <v>711</v>
      </c>
      <c r="C725" s="41" t="s">
        <v>82</v>
      </c>
      <c r="D725" s="42">
        <f>ROUND(SUMIF(RV_DATA!AB670:AB705, 2039739391, RV_DATA!I670:I705), 6)</f>
        <v>0.90159999999999996</v>
      </c>
      <c r="E725" s="50">
        <f>ROUND(RV_DATA!K701, 6)</f>
        <v>431.83</v>
      </c>
      <c r="F725" s="50">
        <f>ROUND(SUMIF(RV_DATA!AB670:AB705, 2039739391, RV_DATA!M670:M705), 6)</f>
        <v>389.33</v>
      </c>
      <c r="G725" s="50">
        <f>ROUND(SUMIF(RV_DATA!AB670:AB705, 2039739391, RV_DATA!O670:O705), 6)</f>
        <v>389.33</v>
      </c>
      <c r="Q725">
        <v>3</v>
      </c>
    </row>
    <row r="726" spans="1:17" ht="28.5" x14ac:dyDescent="0.2">
      <c r="A726" s="49" t="s">
        <v>712</v>
      </c>
      <c r="B726" s="41" t="s">
        <v>714</v>
      </c>
      <c r="C726" s="41" t="s">
        <v>659</v>
      </c>
      <c r="D726" s="42">
        <f>ROUND(SUMIF(RV_DATA!AB670:AB705, 1815180334, RV_DATA!I670:I705), 6)</f>
        <v>5.7477E-2</v>
      </c>
      <c r="E726" s="50">
        <f>ROUND(RV_DATA!K700, 6)</f>
        <v>81852.28</v>
      </c>
      <c r="F726" s="50">
        <f>ROUND(SUMIF(RV_DATA!AB670:AB705, 1815180334, RV_DATA!M670:M705), 6)</f>
        <v>4704.63</v>
      </c>
      <c r="G726" s="50">
        <f>ROUND(SUMIF(RV_DATA!AB670:AB705, 1815180334, RV_DATA!O670:O705), 6)</f>
        <v>4704.63</v>
      </c>
      <c r="Q726">
        <v>3</v>
      </c>
    </row>
    <row r="727" spans="1:17" ht="28.5" x14ac:dyDescent="0.2">
      <c r="A727" s="49" t="s">
        <v>936</v>
      </c>
      <c r="B727" s="41" t="s">
        <v>938</v>
      </c>
      <c r="C727" s="41" t="s">
        <v>659</v>
      </c>
      <c r="D727" s="42">
        <f>ROUND(SUMIF(RV_DATA!AB670:AB705, 648913781, RV_DATA!I670:I705), 6)</f>
        <v>7.2999999999999996E-4</v>
      </c>
      <c r="E727" s="50">
        <f>ROUND(RV_DATA!K686, 6)</f>
        <v>56576</v>
      </c>
      <c r="F727" s="50">
        <f>ROUND(SUMIF(RV_DATA!AB670:AB705, 648913781, RV_DATA!M670:M705), 6)</f>
        <v>41.3</v>
      </c>
      <c r="G727" s="50">
        <f>ROUND(SUMIF(RV_DATA!AB670:AB705, 648913781, RV_DATA!O670:O705), 6)</f>
        <v>41.3</v>
      </c>
      <c r="Q727">
        <v>3</v>
      </c>
    </row>
    <row r="728" spans="1:17" ht="57" x14ac:dyDescent="0.2">
      <c r="A728" s="49" t="s">
        <v>930</v>
      </c>
      <c r="B728" s="41" t="s">
        <v>932</v>
      </c>
      <c r="C728" s="41" t="s">
        <v>87</v>
      </c>
      <c r="D728" s="42">
        <f>ROUND(SUMIF(RV_DATA!AB670:AB705, 1578802824, RV_DATA!I670:I705), 6)</f>
        <v>9.1980000000000004</v>
      </c>
      <c r="E728" s="50">
        <f>ROUND(RV_DATA!K678, 6)</f>
        <v>8.18</v>
      </c>
      <c r="F728" s="50">
        <f>ROUND(SUMIF(RV_DATA!AB670:AB705, 1578802824, RV_DATA!M670:M705), 6)</f>
        <v>75.239999999999995</v>
      </c>
      <c r="G728" s="50">
        <f>ROUND(SUMIF(RV_DATA!AB670:AB705, 1578802824, RV_DATA!O670:O705), 6)</f>
        <v>75.239999999999995</v>
      </c>
      <c r="Q728">
        <v>3</v>
      </c>
    </row>
    <row r="729" spans="1:17" ht="28.5" x14ac:dyDescent="0.2">
      <c r="A729" s="49" t="s">
        <v>801</v>
      </c>
      <c r="B729" s="41" t="s">
        <v>803</v>
      </c>
      <c r="C729" s="41" t="s">
        <v>87</v>
      </c>
      <c r="D729" s="42">
        <f>ROUND(SUMIF(RV_DATA!AB670:AB705, -1770221788, RV_DATA!I670:I705), 6)</f>
        <v>12.920999999999999</v>
      </c>
      <c r="E729" s="50">
        <f>ROUND(RV_DATA!K677, 6)</f>
        <v>6.63</v>
      </c>
      <c r="F729" s="50">
        <f>ROUND(SUMIF(RV_DATA!AB670:AB705, -1770221788, RV_DATA!M670:M705), 6)</f>
        <v>85.67</v>
      </c>
      <c r="G729" s="50">
        <f>ROUND(SUMIF(RV_DATA!AB670:AB705, -1770221788, RV_DATA!O670:O705), 6)</f>
        <v>85.67</v>
      </c>
      <c r="Q729">
        <v>3</v>
      </c>
    </row>
    <row r="730" spans="1:17" ht="42.75" x14ac:dyDescent="0.2">
      <c r="A730" s="49" t="s">
        <v>807</v>
      </c>
      <c r="B730" s="41" t="s">
        <v>809</v>
      </c>
      <c r="C730" s="41" t="s">
        <v>87</v>
      </c>
      <c r="D730" s="42">
        <f>ROUND(SUMIF(RV_DATA!AB670:AB705, -1685103737, RV_DATA!I670:I705), 6)</f>
        <v>11.096</v>
      </c>
      <c r="E730" s="50">
        <f>ROUND(RV_DATA!K676, 6)</f>
        <v>2.9</v>
      </c>
      <c r="F730" s="50">
        <f>ROUND(SUMIF(RV_DATA!AB670:AB705, -1685103737, RV_DATA!M670:M705), 6)</f>
        <v>32.18</v>
      </c>
      <c r="G730" s="50">
        <f>ROUND(SUMIF(RV_DATA!AB670:AB705, -1685103737, RV_DATA!O670:O705), 6)</f>
        <v>32.18</v>
      </c>
      <c r="Q730">
        <v>3</v>
      </c>
    </row>
    <row r="731" spans="1:17" ht="57" x14ac:dyDescent="0.2">
      <c r="A731" s="49" t="s">
        <v>94</v>
      </c>
      <c r="B731" s="41" t="s">
        <v>95</v>
      </c>
      <c r="C731" s="41" t="s">
        <v>96</v>
      </c>
      <c r="D731" s="42">
        <f>ROUND(SUMIF(RV_DATA!AB670:AB705, -17149176, RV_DATA!I670:I705), 6)</f>
        <v>11.6081</v>
      </c>
      <c r="E731" s="50">
        <f>ROUND(RV_DATA!K691, 6)</f>
        <v>128.12</v>
      </c>
      <c r="F731" s="50">
        <f>ROUND(SUMIF(RV_DATA!AB670:AB705, -17149176, RV_DATA!M670:M705), 6)</f>
        <v>1487.23</v>
      </c>
      <c r="G731" s="50">
        <f>ROUND(SUMIF(RV_DATA!AB670:AB705, -17149176, RV_DATA!O670:O705), 6)</f>
        <v>1487.23</v>
      </c>
      <c r="Q731">
        <v>3</v>
      </c>
    </row>
    <row r="732" spans="1:17" ht="57" x14ac:dyDescent="0.2">
      <c r="A732" s="49" t="s">
        <v>94</v>
      </c>
      <c r="B732" s="41" t="s">
        <v>95</v>
      </c>
      <c r="C732" s="41" t="s">
        <v>96</v>
      </c>
      <c r="D732" s="42">
        <f>ROUND(SUMIF(RV_DATA!AB670:AB705, -187342921, RV_DATA!I670:I705), 6)</f>
        <v>-11.6081</v>
      </c>
      <c r="E732" s="50">
        <f>ROUND(RV_DATA!K693, 6)</f>
        <v>128.12</v>
      </c>
      <c r="F732" s="50">
        <f>ROUND(SUMIF(RV_DATA!AB670:AB705, -187342921, RV_DATA!M670:M705), 6)</f>
        <v>-1487.23</v>
      </c>
      <c r="G732" s="50">
        <f>ROUND(SUMIF(RV_DATA!AB670:AB705, -187342921, RV_DATA!O670:O705), 6)</f>
        <v>-1487.23</v>
      </c>
      <c r="Q732">
        <v>3</v>
      </c>
    </row>
    <row r="733" spans="1:17" ht="42.75" x14ac:dyDescent="0.2">
      <c r="A733" s="49" t="s">
        <v>810</v>
      </c>
      <c r="B733" s="41" t="s">
        <v>812</v>
      </c>
      <c r="C733" s="41" t="s">
        <v>101</v>
      </c>
      <c r="D733" s="42">
        <f>ROUND(SUMIF(RV_DATA!AB670:AB705, -357042911, RV_DATA!I670:I705), 6)</f>
        <v>1.46</v>
      </c>
      <c r="E733" s="50">
        <f>ROUND(RV_DATA!K675, 6)</f>
        <v>128.43</v>
      </c>
      <c r="F733" s="50">
        <f>ROUND(SUMIF(RV_DATA!AB670:AB705, -357042911, RV_DATA!M670:M705), 6)</f>
        <v>187.51</v>
      </c>
      <c r="G733" s="50">
        <f>ROUND(SUMIF(RV_DATA!AB670:AB705, -357042911, RV_DATA!O670:O705), 6)</f>
        <v>187.51</v>
      </c>
      <c r="Q733">
        <v>3</v>
      </c>
    </row>
    <row r="734" spans="1:17" ht="57" x14ac:dyDescent="0.2">
      <c r="A734" s="49" t="s">
        <v>700</v>
      </c>
      <c r="B734" s="41" t="s">
        <v>702</v>
      </c>
      <c r="C734" s="41" t="s">
        <v>659</v>
      </c>
      <c r="D734" s="42">
        <f>ROUND(SUMIF(RV_DATA!AB670:AB705, -1174192813, RV_DATA!I670:I705), 6)</f>
        <v>5.1840000000000002E-3</v>
      </c>
      <c r="E734" s="50">
        <f>ROUND(RV_DATA!K696, 6)</f>
        <v>62638.49</v>
      </c>
      <c r="F734" s="50">
        <f>ROUND(SUMIF(RV_DATA!AB670:AB705, -1174192813, RV_DATA!M670:M705), 6)</f>
        <v>324.73</v>
      </c>
      <c r="G734" s="50">
        <f>ROUND(SUMIF(RV_DATA!AB670:AB705, -1174192813, RV_DATA!O670:O705), 6)</f>
        <v>324.73</v>
      </c>
      <c r="Q734">
        <v>3</v>
      </c>
    </row>
    <row r="735" spans="1:17" ht="57" x14ac:dyDescent="0.2">
      <c r="A735" s="49" t="s">
        <v>715</v>
      </c>
      <c r="B735" s="41" t="s">
        <v>717</v>
      </c>
      <c r="C735" s="41" t="s">
        <v>101</v>
      </c>
      <c r="D735" s="42">
        <f>ROUND(SUMIF(RV_DATA!AB670:AB705, -91456575, RV_DATA!I670:I705), 6)</f>
        <v>27.273399999999999</v>
      </c>
      <c r="E735" s="50">
        <f>ROUND(RV_DATA!K699, 6)</f>
        <v>183.25</v>
      </c>
      <c r="F735" s="50">
        <f>ROUND(SUMIF(RV_DATA!AB670:AB705, -91456575, RV_DATA!M670:M705), 6)</f>
        <v>4997.8500000000004</v>
      </c>
      <c r="G735" s="50">
        <f>ROUND(SUMIF(RV_DATA!AB670:AB705, -91456575, RV_DATA!O670:O705), 6)</f>
        <v>4997.8500000000004</v>
      </c>
      <c r="Q735">
        <v>3</v>
      </c>
    </row>
    <row r="736" spans="1:17" ht="57" x14ac:dyDescent="0.2">
      <c r="A736" s="49" t="s">
        <v>718</v>
      </c>
      <c r="B736" s="41" t="s">
        <v>720</v>
      </c>
      <c r="C736" s="41" t="s">
        <v>101</v>
      </c>
      <c r="D736" s="42">
        <f>ROUND(SUMIF(RV_DATA!AB670:AB705, 2147139593, RV_DATA!I670:I705), 6)</f>
        <v>11.720800000000001</v>
      </c>
      <c r="E736" s="50">
        <f>ROUND(RV_DATA!K698, 6)</f>
        <v>78.349999999999994</v>
      </c>
      <c r="F736" s="50">
        <f>ROUND(SUMIF(RV_DATA!AB670:AB705, 2147139593, RV_DATA!M670:M705), 6)</f>
        <v>918.32</v>
      </c>
      <c r="G736" s="50">
        <f>ROUND(SUMIF(RV_DATA!AB670:AB705, 2147139593, RV_DATA!O670:O705), 6)</f>
        <v>918.32</v>
      </c>
      <c r="Q736">
        <v>3</v>
      </c>
    </row>
    <row r="737" spans="1:17" ht="57" x14ac:dyDescent="0.2">
      <c r="A737" s="49" t="s">
        <v>99</v>
      </c>
      <c r="B737" s="41" t="s">
        <v>100</v>
      </c>
      <c r="C737" s="41" t="s">
        <v>101</v>
      </c>
      <c r="D737" s="42">
        <f>ROUND(SUMIF(RV_DATA!AB670:AB705, -1943594725, RV_DATA!I670:I705), 6)</f>
        <v>18.595500000000001</v>
      </c>
      <c r="E737" s="50">
        <f>ROUND(RV_DATA!K694, 6)</f>
        <v>128.87</v>
      </c>
      <c r="F737" s="50">
        <f>ROUND(SUMIF(RV_DATA!AB670:AB705, -1943594725, RV_DATA!M670:M705), 6)</f>
        <v>2396.4</v>
      </c>
      <c r="G737" s="50">
        <f>ROUND(SUMIF(RV_DATA!AB670:AB705, -1943594725, RV_DATA!O670:O705), 6)</f>
        <v>2396.4</v>
      </c>
      <c r="Q737">
        <v>3</v>
      </c>
    </row>
    <row r="738" spans="1:17" ht="42.75" x14ac:dyDescent="0.2">
      <c r="A738" s="49" t="s">
        <v>756</v>
      </c>
      <c r="B738" s="41" t="s">
        <v>758</v>
      </c>
      <c r="C738" s="41" t="s">
        <v>204</v>
      </c>
      <c r="D738" s="42">
        <f>ROUND(SUMIF(RV_DATA!AB670:AB705, -1148237389, RV_DATA!I670:I705), 6)</f>
        <v>2</v>
      </c>
      <c r="E738" s="50">
        <f>ROUND(RV_DATA!K704, 6)</f>
        <v>287.08999999999997</v>
      </c>
      <c r="F738" s="50">
        <f>ROUND(SUMIF(RV_DATA!AB670:AB705, -1148237389, RV_DATA!M670:M705), 6)</f>
        <v>574.17999999999995</v>
      </c>
      <c r="G738" s="50">
        <f>ROUND(SUMIF(RV_DATA!AB670:AB705, -1148237389, RV_DATA!O670:O705), 6)</f>
        <v>574.17999999999995</v>
      </c>
      <c r="Q738">
        <v>3</v>
      </c>
    </row>
    <row r="739" spans="1:17" ht="71.25" x14ac:dyDescent="0.2">
      <c r="A739" s="49" t="s">
        <v>813</v>
      </c>
      <c r="B739" s="41" t="s">
        <v>815</v>
      </c>
      <c r="C739" s="41" t="s">
        <v>101</v>
      </c>
      <c r="D739" s="42">
        <f>ROUND(SUMIF(RV_DATA!AB670:AB705, 275629584, RV_DATA!I670:I705), 6)</f>
        <v>1.5329999999999999</v>
      </c>
      <c r="E739" s="50">
        <f>ROUND(RV_DATA!K674, 6)</f>
        <v>148.19</v>
      </c>
      <c r="F739" s="50">
        <f>ROUND(SUMIF(RV_DATA!AB670:AB705, 275629584, RV_DATA!M670:M705), 6)</f>
        <v>227.18</v>
      </c>
      <c r="G739" s="50">
        <f>ROUND(SUMIF(RV_DATA!AB670:AB705, 275629584, RV_DATA!O670:O705), 6)</f>
        <v>227.18</v>
      </c>
      <c r="Q739">
        <v>3</v>
      </c>
    </row>
    <row r="740" spans="1:17" ht="14.25" x14ac:dyDescent="0.2">
      <c r="A740" s="49" t="s">
        <v>690</v>
      </c>
      <c r="B740" s="41" t="s">
        <v>692</v>
      </c>
      <c r="C740" s="41" t="s">
        <v>486</v>
      </c>
      <c r="D740" s="42">
        <f>ROUND(SUMIF(RV_DATA!AB670:AB705, -158112489, RV_DATA!I670:I705), 6)</f>
        <v>1.7999999999999999E-2</v>
      </c>
      <c r="E740" s="50">
        <f>ROUND(RV_DATA!K688, 6)</f>
        <v>4969.8599999999997</v>
      </c>
      <c r="F740" s="50">
        <f>ROUND(SUMIF(RV_DATA!AB670:AB705, -158112489, RV_DATA!M670:M705), 6)</f>
        <v>89.4</v>
      </c>
      <c r="G740" s="50">
        <f>ROUND(SUMIF(RV_DATA!AB670:AB705, -158112489, RV_DATA!O670:O705), 6)</f>
        <v>89.4</v>
      </c>
      <c r="Q740">
        <v>3</v>
      </c>
    </row>
    <row r="741" spans="1:17" ht="57" x14ac:dyDescent="0.2">
      <c r="A741" s="49" t="s">
        <v>819</v>
      </c>
      <c r="B741" s="41" t="s">
        <v>821</v>
      </c>
      <c r="C741" s="41" t="s">
        <v>101</v>
      </c>
      <c r="D741" s="42">
        <f>ROUND(SUMIF(RV_DATA!AB670:AB705, 1936290141, RV_DATA!I670:I705), 6)</f>
        <v>10.877000000000001</v>
      </c>
      <c r="E741" s="50">
        <f>ROUND(RV_DATA!K673, 6)</f>
        <v>25.4</v>
      </c>
      <c r="F741" s="50">
        <f>ROUND(SUMIF(RV_DATA!AB670:AB705, 1936290141, RV_DATA!M670:M705), 6)</f>
        <v>276.27999999999997</v>
      </c>
      <c r="G741" s="50">
        <f>ROUND(SUMIF(RV_DATA!AB670:AB705, 1936290141, RV_DATA!O670:O705), 6)</f>
        <v>276.27999999999997</v>
      </c>
      <c r="Q741">
        <v>3</v>
      </c>
    </row>
    <row r="742" spans="1:17" ht="57" x14ac:dyDescent="0.2">
      <c r="A742" s="49" t="s">
        <v>703</v>
      </c>
      <c r="B742" s="41" t="s">
        <v>705</v>
      </c>
      <c r="C742" s="41" t="s">
        <v>659</v>
      </c>
      <c r="D742" s="42">
        <f>ROUND(SUMIF(RV_DATA!AB670:AB705, -1336858889, RV_DATA!I670:I705), 6)</f>
        <v>0.98725200000000002</v>
      </c>
      <c r="E742" s="50">
        <f>ROUND(RV_DATA!K695, 6)</f>
        <v>11245.63</v>
      </c>
      <c r="F742" s="50">
        <f>ROUND(SUMIF(RV_DATA!AB670:AB705, -1336858889, RV_DATA!M670:M705), 6)</f>
        <v>11102.27</v>
      </c>
      <c r="G742" s="50">
        <f>ROUND(SUMIF(RV_DATA!AB670:AB705, -1336858889, RV_DATA!O670:O705), 6)</f>
        <v>11102.27</v>
      </c>
      <c r="Q742">
        <v>3</v>
      </c>
    </row>
    <row r="743" spans="1:17" ht="57" x14ac:dyDescent="0.2">
      <c r="A743" s="49" t="s">
        <v>822</v>
      </c>
      <c r="B743" s="41" t="s">
        <v>824</v>
      </c>
      <c r="C743" s="41" t="s">
        <v>87</v>
      </c>
      <c r="D743" s="42">
        <f>ROUND(SUMIF(RV_DATA!AB670:AB705, 224741388, RV_DATA!I670:I705), 6)</f>
        <v>5.548</v>
      </c>
      <c r="E743" s="50">
        <f>ROUND(RV_DATA!K672, 6)</f>
        <v>141.5</v>
      </c>
      <c r="F743" s="50">
        <f>ROUND(SUMIF(RV_DATA!AB670:AB705, 224741388, RV_DATA!M670:M705), 6)</f>
        <v>785.04</v>
      </c>
      <c r="G743" s="50">
        <f>ROUND(SUMIF(RV_DATA!AB670:AB705, 224741388, RV_DATA!O670:O705), 6)</f>
        <v>785.04</v>
      </c>
      <c r="Q743">
        <v>3</v>
      </c>
    </row>
    <row r="744" spans="1:17" ht="57" x14ac:dyDescent="0.2">
      <c r="A744" s="49" t="s">
        <v>828</v>
      </c>
      <c r="B744" s="41" t="s">
        <v>830</v>
      </c>
      <c r="C744" s="41" t="s">
        <v>87</v>
      </c>
      <c r="D744" s="42">
        <f>ROUND(SUMIF(RV_DATA!AB670:AB705, 222902299, RV_DATA!I670:I705), 6)</f>
        <v>14.891999999999999</v>
      </c>
      <c r="E744" s="50">
        <f>ROUND(RV_DATA!K671, 6)</f>
        <v>141.9</v>
      </c>
      <c r="F744" s="50">
        <f>ROUND(SUMIF(RV_DATA!AB670:AB705, 222902299, RV_DATA!M670:M705), 6)</f>
        <v>2113.17</v>
      </c>
      <c r="G744" s="50">
        <f>ROUND(SUMIF(RV_DATA!AB670:AB705, 222902299, RV_DATA!O670:O705), 6)</f>
        <v>2113.17</v>
      </c>
      <c r="Q744">
        <v>3</v>
      </c>
    </row>
    <row r="745" spans="1:17" ht="14.25" x14ac:dyDescent="0.2">
      <c r="A745" s="49" t="s">
        <v>721</v>
      </c>
      <c r="B745" s="41" t="s">
        <v>722</v>
      </c>
      <c r="C745" s="41" t="s">
        <v>659</v>
      </c>
      <c r="D745" s="42">
        <f>ROUND(SUMIF(RV_DATA!AB670:AB705, -883491509, RV_DATA!I670:I705), 6)</f>
        <v>0.26134000000000002</v>
      </c>
      <c r="E745" s="50">
        <f>ROUND(RV_DATA!K670, 6)</f>
        <v>0</v>
      </c>
      <c r="F745" s="50">
        <f>ROUND(SUMIF(RV_DATA!AB670:AB705, -883491509, RV_DATA!M670:M705), 6)</f>
        <v>0</v>
      </c>
      <c r="G745" s="50">
        <f>ROUND(SUMIF(RV_DATA!AB670:AB705, -883491509, RV_DATA!O670:O705), 6)</f>
        <v>0</v>
      </c>
      <c r="Q745">
        <v>3</v>
      </c>
    </row>
    <row r="746" spans="1:17" ht="15" x14ac:dyDescent="0.25">
      <c r="A746" s="81" t="s">
        <v>1158</v>
      </c>
      <c r="B746" s="81"/>
      <c r="C746" s="81"/>
      <c r="D746" s="81"/>
      <c r="E746" s="82">
        <f>SUMIF(Q716:Q745, 3, F716:F745)</f>
        <v>33393.160000000003</v>
      </c>
      <c r="F746" s="82"/>
      <c r="G746" s="51"/>
    </row>
    <row r="747" spans="1:17" ht="16.5" x14ac:dyDescent="0.2">
      <c r="A747" s="77" t="str">
        <f>CONCATENATE("Подраздел: ",IF(Source!G1664&lt;&gt;"Новый подраздел", Source!G1664, ""))</f>
        <v>Подраздел: Пол</v>
      </c>
      <c r="B747" s="78"/>
      <c r="C747" s="78"/>
      <c r="D747" s="78"/>
      <c r="E747" s="78"/>
      <c r="F747" s="78"/>
      <c r="G747" s="78"/>
    </row>
    <row r="748" spans="1:17" ht="14.25" x14ac:dyDescent="0.2">
      <c r="A748" s="79" t="s">
        <v>1159</v>
      </c>
      <c r="B748" s="80"/>
      <c r="C748" s="80"/>
      <c r="D748" s="80"/>
      <c r="E748" s="80"/>
      <c r="F748" s="80"/>
      <c r="G748" s="80"/>
    </row>
    <row r="749" spans="1:17" ht="28.5" x14ac:dyDescent="0.2">
      <c r="A749" s="49" t="s">
        <v>939</v>
      </c>
      <c r="B749" s="41" t="s">
        <v>941</v>
      </c>
      <c r="C749" s="41" t="s">
        <v>696</v>
      </c>
      <c r="D749" s="42">
        <f>ROUND(SUMIF(RV_DATA!AB707:AB743, 835711665, RV_DATA!I707:I743), 6)</f>
        <v>7.1032000000000002</v>
      </c>
      <c r="E749" s="50">
        <f>ROUND(RV_DATA!K712, 6)</f>
        <v>10.75</v>
      </c>
      <c r="F749" s="50">
        <f>ROUND(SUMIF(RV_DATA!AB707:AB743, 835711665, RV_DATA!M707:M743), 6)</f>
        <v>76.36</v>
      </c>
      <c r="G749" s="50">
        <f>ROUND(SUMIF(RV_DATA!AB707:AB743, 835711665, RV_DATA!O707:O743), 6)</f>
        <v>76.36</v>
      </c>
      <c r="Q749">
        <v>2</v>
      </c>
    </row>
    <row r="750" spans="1:17" ht="28.5" x14ac:dyDescent="0.2">
      <c r="A750" s="49" t="s">
        <v>840</v>
      </c>
      <c r="B750" s="41" t="s">
        <v>842</v>
      </c>
      <c r="C750" s="41" t="s">
        <v>696</v>
      </c>
      <c r="D750" s="42">
        <f>ROUND(SUMIF(RV_DATA!AB707:AB743, 1818336036, RV_DATA!I707:I743), 6)</f>
        <v>6.5841200000000004</v>
      </c>
      <c r="E750" s="50">
        <f>ROUND(RV_DATA!K726, 6)</f>
        <v>55.98</v>
      </c>
      <c r="F750" s="50">
        <f>ROUND(SUMIF(RV_DATA!AB707:AB743, 1818336036, RV_DATA!M707:M743), 6)</f>
        <v>368.58</v>
      </c>
      <c r="G750" s="50">
        <f>ROUND(SUMIF(RV_DATA!AB707:AB743, 1818336036, RV_DATA!O707:O743), 6)</f>
        <v>368.58</v>
      </c>
      <c r="Q750">
        <v>2</v>
      </c>
    </row>
    <row r="751" spans="1:17" ht="14.25" x14ac:dyDescent="0.2">
      <c r="A751" s="49" t="s">
        <v>867</v>
      </c>
      <c r="B751" s="41" t="s">
        <v>869</v>
      </c>
      <c r="C751" s="41" t="s">
        <v>696</v>
      </c>
      <c r="D751" s="42">
        <f>ROUND(SUMIF(RV_DATA!AB707:AB743, 1070203016, RV_DATA!I707:I743), 6)</f>
        <v>3.2101000000000002</v>
      </c>
      <c r="E751" s="50">
        <f>ROUND(RV_DATA!K732, 6)</f>
        <v>10.07</v>
      </c>
      <c r="F751" s="50">
        <f>ROUND(SUMIF(RV_DATA!AB707:AB743, 1070203016, RV_DATA!M707:M743), 6)</f>
        <v>32.33</v>
      </c>
      <c r="G751" s="50">
        <f>ROUND(SUMIF(RV_DATA!AB707:AB743, 1070203016, RV_DATA!O707:O743), 6)</f>
        <v>32.33</v>
      </c>
      <c r="Q751">
        <v>2</v>
      </c>
    </row>
    <row r="752" spans="1:17" ht="28.5" x14ac:dyDescent="0.2">
      <c r="A752" s="49" t="s">
        <v>738</v>
      </c>
      <c r="B752" s="41" t="s">
        <v>740</v>
      </c>
      <c r="C752" s="41" t="s">
        <v>696</v>
      </c>
      <c r="D752" s="42">
        <f>ROUND(SUMIF(RV_DATA!AB707:AB743, -1522604931, RV_DATA!I707:I743), 6)</f>
        <v>1.1426400000000001</v>
      </c>
      <c r="E752" s="50">
        <f>ROUND(RV_DATA!K738, 6)</f>
        <v>5.79</v>
      </c>
      <c r="F752" s="50">
        <f>ROUND(SUMIF(RV_DATA!AB707:AB743, -1522604931, RV_DATA!M707:M743), 6)</f>
        <v>6.62</v>
      </c>
      <c r="G752" s="50">
        <f>ROUND(SUMIF(RV_DATA!AB707:AB743, -1522604931, RV_DATA!O707:O743), 6)</f>
        <v>6.62</v>
      </c>
      <c r="Q752">
        <v>2</v>
      </c>
    </row>
    <row r="753" spans="1:17" ht="28.5" x14ac:dyDescent="0.2">
      <c r="A753" s="49" t="s">
        <v>783</v>
      </c>
      <c r="B753" s="41" t="s">
        <v>785</v>
      </c>
      <c r="C753" s="41" t="s">
        <v>696</v>
      </c>
      <c r="D753" s="42">
        <f>ROUND(SUMIF(RV_DATA!AB707:AB743, -1470392458, RV_DATA!I707:I743), 6)</f>
        <v>2.8344499999999999</v>
      </c>
      <c r="E753" s="50">
        <f>ROUND(RV_DATA!K725, 6)</f>
        <v>10.38</v>
      </c>
      <c r="F753" s="50">
        <f>ROUND(SUMIF(RV_DATA!AB707:AB743, -1470392458, RV_DATA!M707:M743), 6)</f>
        <v>29.42</v>
      </c>
      <c r="G753" s="50">
        <f>ROUND(SUMIF(RV_DATA!AB707:AB743, -1470392458, RV_DATA!O707:O743), 6)</f>
        <v>29.42</v>
      </c>
      <c r="Q753">
        <v>2</v>
      </c>
    </row>
    <row r="754" spans="1:17" ht="14.25" x14ac:dyDescent="0.2">
      <c r="A754" s="49" t="s">
        <v>870</v>
      </c>
      <c r="B754" s="41" t="s">
        <v>872</v>
      </c>
      <c r="C754" s="41" t="s">
        <v>696</v>
      </c>
      <c r="D754" s="42">
        <f>ROUND(SUMIF(RV_DATA!AB707:AB743, -2075964952, RV_DATA!I707:I743), 6)</f>
        <v>1.0245</v>
      </c>
      <c r="E754" s="50">
        <f>ROUND(RV_DATA!K731, 6)</f>
        <v>3.56</v>
      </c>
      <c r="F754" s="50">
        <f>ROUND(SUMIF(RV_DATA!AB707:AB743, -2075964952, RV_DATA!M707:M743), 6)</f>
        <v>3.65</v>
      </c>
      <c r="G754" s="50">
        <f>ROUND(SUMIF(RV_DATA!AB707:AB743, -2075964952, RV_DATA!O707:O743), 6)</f>
        <v>3.65</v>
      </c>
      <c r="Q754">
        <v>2</v>
      </c>
    </row>
    <row r="755" spans="1:17" ht="28.5" x14ac:dyDescent="0.2">
      <c r="A755" s="49" t="s">
        <v>846</v>
      </c>
      <c r="B755" s="41" t="s">
        <v>848</v>
      </c>
      <c r="C755" s="41" t="s">
        <v>696</v>
      </c>
      <c r="D755" s="42">
        <f>ROUND(SUMIF(RV_DATA!AB707:AB743, -1734338932, RV_DATA!I707:I743), 6)</f>
        <v>4.0499999999999998E-3</v>
      </c>
      <c r="E755" s="50">
        <f>ROUND(RV_DATA!K742, 6)</f>
        <v>6.1</v>
      </c>
      <c r="F755" s="50">
        <f>ROUND(SUMIF(RV_DATA!AB707:AB743, -1734338932, RV_DATA!M707:M743), 6)</f>
        <v>0.02</v>
      </c>
      <c r="G755" s="50">
        <f>ROUND(SUMIF(RV_DATA!AB707:AB743, -1734338932, RV_DATA!O707:O743), 6)</f>
        <v>0.02</v>
      </c>
      <c r="Q755">
        <v>2</v>
      </c>
    </row>
    <row r="756" spans="1:17" ht="14.25" x14ac:dyDescent="0.2">
      <c r="A756" s="49" t="s">
        <v>942</v>
      </c>
      <c r="B756" s="41" t="s">
        <v>944</v>
      </c>
      <c r="C756" s="41" t="s">
        <v>696</v>
      </c>
      <c r="D756" s="42">
        <f>ROUND(SUMIF(RV_DATA!AB707:AB743, 324745087, RV_DATA!I707:I743), 6)</f>
        <v>7.1032000000000002</v>
      </c>
      <c r="E756" s="50">
        <f>ROUND(RV_DATA!K711, 6)</f>
        <v>5.58</v>
      </c>
      <c r="F756" s="50">
        <f>ROUND(SUMIF(RV_DATA!AB707:AB743, 324745087, RV_DATA!M707:M743), 6)</f>
        <v>39.630000000000003</v>
      </c>
      <c r="G756" s="50">
        <f>ROUND(SUMIF(RV_DATA!AB707:AB743, 324745087, RV_DATA!O707:O743), 6)</f>
        <v>39.630000000000003</v>
      </c>
      <c r="Q756">
        <v>2</v>
      </c>
    </row>
    <row r="757" spans="1:17" ht="14.25" x14ac:dyDescent="0.2">
      <c r="A757" s="49" t="s">
        <v>741</v>
      </c>
      <c r="B757" s="41" t="s">
        <v>743</v>
      </c>
      <c r="C757" s="41" t="s">
        <v>696</v>
      </c>
      <c r="D757" s="42">
        <f>ROUND(SUMIF(RV_DATA!AB707:AB743, -1996660002, RV_DATA!I707:I743), 6)</f>
        <v>2.9727000000000001</v>
      </c>
      <c r="E757" s="50">
        <f>ROUND(RV_DATA!K737, 6)</f>
        <v>7.44</v>
      </c>
      <c r="F757" s="50">
        <f>ROUND(SUMIF(RV_DATA!AB707:AB743, -1996660002, RV_DATA!M707:M743), 6)</f>
        <v>22.12</v>
      </c>
      <c r="G757" s="50">
        <f>ROUND(SUMIF(RV_DATA!AB707:AB743, -1996660002, RV_DATA!O707:O743), 6)</f>
        <v>22.12</v>
      </c>
      <c r="Q757">
        <v>2</v>
      </c>
    </row>
    <row r="758" spans="1:17" ht="42.75" x14ac:dyDescent="0.2">
      <c r="A758" s="49" t="s">
        <v>951</v>
      </c>
      <c r="B758" s="41" t="s">
        <v>953</v>
      </c>
      <c r="C758" s="41" t="s">
        <v>696</v>
      </c>
      <c r="D758" s="42">
        <f>ROUND(SUMIF(RV_DATA!AB707:AB743, 640332374, RV_DATA!I707:I743), 6)</f>
        <v>1.366E-2</v>
      </c>
      <c r="E758" s="50">
        <f>ROUND(RV_DATA!K724, 6)</f>
        <v>1301.71</v>
      </c>
      <c r="F758" s="50">
        <f>ROUND(SUMIF(RV_DATA!AB707:AB743, 640332374, RV_DATA!M707:M743), 6)</f>
        <v>17.78</v>
      </c>
      <c r="G758" s="50">
        <f>ROUND(SUMIF(RV_DATA!AB707:AB743, 640332374, RV_DATA!O707:O743), 6)</f>
        <v>17.78</v>
      </c>
      <c r="Q758">
        <v>2</v>
      </c>
    </row>
    <row r="759" spans="1:17" ht="14.25" x14ac:dyDescent="0.2">
      <c r="A759" s="49" t="s">
        <v>945</v>
      </c>
      <c r="B759" s="41" t="s">
        <v>947</v>
      </c>
      <c r="C759" s="41" t="s">
        <v>696</v>
      </c>
      <c r="D759" s="42">
        <f>ROUND(SUMIF(RV_DATA!AB707:AB743, -250017805, RV_DATA!I707:I743), 6)</f>
        <v>10.09474</v>
      </c>
      <c r="E759" s="50">
        <f>ROUND(RV_DATA!K716, 6)</f>
        <v>7.69</v>
      </c>
      <c r="F759" s="50">
        <f>ROUND(SUMIF(RV_DATA!AB707:AB743, -250017805, RV_DATA!M707:M743), 6)</f>
        <v>77.64</v>
      </c>
      <c r="G759" s="50">
        <f>ROUND(SUMIF(RV_DATA!AB707:AB743, -250017805, RV_DATA!O707:O743), 6)</f>
        <v>77.64</v>
      </c>
      <c r="Q759">
        <v>2</v>
      </c>
    </row>
    <row r="760" spans="1:17" ht="15" x14ac:dyDescent="0.25">
      <c r="A760" s="81" t="s">
        <v>1160</v>
      </c>
      <c r="B760" s="81"/>
      <c r="C760" s="81"/>
      <c r="D760" s="81"/>
      <c r="E760" s="82">
        <f>SUMIF(Q749:Q759, 2, F749:F759)</f>
        <v>674.14999999999986</v>
      </c>
      <c r="F760" s="82"/>
      <c r="G760" s="51"/>
    </row>
    <row r="761" spans="1:17" ht="14.25" x14ac:dyDescent="0.2">
      <c r="A761" s="79" t="s">
        <v>1157</v>
      </c>
      <c r="B761" s="80"/>
      <c r="C761" s="80"/>
      <c r="D761" s="80"/>
      <c r="E761" s="80"/>
      <c r="F761" s="80"/>
      <c r="G761" s="80"/>
    </row>
    <row r="762" spans="1:17" ht="14.25" x14ac:dyDescent="0.2">
      <c r="A762" s="49" t="s">
        <v>744</v>
      </c>
      <c r="B762" s="41" t="s">
        <v>746</v>
      </c>
      <c r="C762" s="41" t="s">
        <v>659</v>
      </c>
      <c r="D762" s="42">
        <f>ROUND(SUMIF(RV_DATA!AB707:AB743, -1873026275, RV_DATA!I707:I743), 6)</f>
        <v>1.6000000000000001E-4</v>
      </c>
      <c r="E762" s="50">
        <f>ROUND(RV_DATA!K736, 6)</f>
        <v>215536.8</v>
      </c>
      <c r="F762" s="50">
        <f>ROUND(SUMIF(RV_DATA!AB707:AB743, -1873026275, RV_DATA!M707:M743), 6)</f>
        <v>34.4</v>
      </c>
      <c r="G762" s="50">
        <f>ROUND(SUMIF(RV_DATA!AB707:AB743, -1873026275, RV_DATA!O707:O743), 6)</f>
        <v>34.4</v>
      </c>
      <c r="Q762">
        <v>3</v>
      </c>
    </row>
    <row r="763" spans="1:17" ht="14.25" x14ac:dyDescent="0.2">
      <c r="A763" s="49" t="s">
        <v>747</v>
      </c>
      <c r="B763" s="41" t="s">
        <v>749</v>
      </c>
      <c r="C763" s="41" t="s">
        <v>204</v>
      </c>
      <c r="D763" s="42">
        <f>ROUND(SUMIF(RV_DATA!AB707:AB743, -1172017425, RV_DATA!I707:I743), 6)</f>
        <v>63.969200000000001</v>
      </c>
      <c r="E763" s="50">
        <f>ROUND(RV_DATA!K735, 6)</f>
        <v>2.69</v>
      </c>
      <c r="F763" s="50">
        <f>ROUND(SUMIF(RV_DATA!AB707:AB743, -1172017425, RV_DATA!M707:M743), 6)</f>
        <v>172.08</v>
      </c>
      <c r="G763" s="50">
        <f>ROUND(SUMIF(RV_DATA!AB707:AB743, -1172017425, RV_DATA!O707:O743), 6)</f>
        <v>172.08</v>
      </c>
      <c r="Q763">
        <v>3</v>
      </c>
    </row>
    <row r="764" spans="1:17" ht="28.5" x14ac:dyDescent="0.2">
      <c r="A764" s="49" t="s">
        <v>882</v>
      </c>
      <c r="B764" s="41" t="s">
        <v>884</v>
      </c>
      <c r="C764" s="41" t="s">
        <v>101</v>
      </c>
      <c r="D764" s="42">
        <f>ROUND(SUMIF(RV_DATA!AB707:AB743, 1937675695, RV_DATA!I707:I743), 6)</f>
        <v>8.4600000000000005E-3</v>
      </c>
      <c r="E764" s="50">
        <f>ROUND(RV_DATA!K740, 6)</f>
        <v>309.57</v>
      </c>
      <c r="F764" s="50">
        <f>ROUND(SUMIF(RV_DATA!AB707:AB743, 1937675695, RV_DATA!M707:M743), 6)</f>
        <v>2.62</v>
      </c>
      <c r="G764" s="50">
        <f>ROUND(SUMIF(RV_DATA!AB707:AB743, 1937675695, RV_DATA!O707:O743), 6)</f>
        <v>2.62</v>
      </c>
      <c r="Q764">
        <v>3</v>
      </c>
    </row>
    <row r="765" spans="1:17" ht="57" x14ac:dyDescent="0.2">
      <c r="A765" s="49" t="s">
        <v>873</v>
      </c>
      <c r="B765" s="41" t="s">
        <v>875</v>
      </c>
      <c r="C765" s="41" t="s">
        <v>101</v>
      </c>
      <c r="D765" s="42">
        <f>ROUND(SUMIF(RV_DATA!AB707:AB743, 1240560251, RV_DATA!I707:I743), 6)</f>
        <v>24.622150000000001</v>
      </c>
      <c r="E765" s="50">
        <f>ROUND(RV_DATA!K730, 6)</f>
        <v>259.83999999999997</v>
      </c>
      <c r="F765" s="50">
        <f>ROUND(SUMIF(RV_DATA!AB707:AB743, 1240560251, RV_DATA!M707:M743), 6)</f>
        <v>6397.82</v>
      </c>
      <c r="G765" s="50">
        <f>ROUND(SUMIF(RV_DATA!AB707:AB743, 1240560251, RV_DATA!O707:O743), 6)</f>
        <v>6397.82</v>
      </c>
      <c r="Q765">
        <v>3</v>
      </c>
    </row>
    <row r="766" spans="1:17" ht="14.25" x14ac:dyDescent="0.2">
      <c r="A766" s="49" t="s">
        <v>697</v>
      </c>
      <c r="B766" s="41" t="s">
        <v>699</v>
      </c>
      <c r="C766" s="41" t="s">
        <v>486</v>
      </c>
      <c r="D766" s="42">
        <f>ROUND(SUMIF(RV_DATA!AB707:AB743, -1097784124, RV_DATA!I707:I743), 6)</f>
        <v>2.5967660000000001</v>
      </c>
      <c r="E766" s="50">
        <f>ROUND(RV_DATA!K715, 6)</f>
        <v>49.83</v>
      </c>
      <c r="F766" s="50">
        <f>ROUND(SUMIF(RV_DATA!AB707:AB743, -1097784124, RV_DATA!M707:M743), 6)</f>
        <v>129.4</v>
      </c>
      <c r="G766" s="50">
        <f>ROUND(SUMIF(RV_DATA!AB707:AB743, -1097784124, RV_DATA!O707:O743), 6)</f>
        <v>129.4</v>
      </c>
      <c r="Q766">
        <v>3</v>
      </c>
    </row>
    <row r="767" spans="1:17" ht="28.5" x14ac:dyDescent="0.2">
      <c r="A767" s="49" t="s">
        <v>954</v>
      </c>
      <c r="B767" s="41" t="s">
        <v>956</v>
      </c>
      <c r="C767" s="41" t="s">
        <v>82</v>
      </c>
      <c r="D767" s="42">
        <f>ROUND(SUMIF(RV_DATA!AB707:AB743, 2063455721, RV_DATA!I707:I743), 6)</f>
        <v>6.83</v>
      </c>
      <c r="E767" s="50">
        <f>ROUND(RV_DATA!K722, 6)</f>
        <v>11.68</v>
      </c>
      <c r="F767" s="50">
        <f>ROUND(SUMIF(RV_DATA!AB707:AB743, 2063455721, RV_DATA!M707:M743), 6)</f>
        <v>79.77</v>
      </c>
      <c r="G767" s="50">
        <f>ROUND(SUMIF(RV_DATA!AB707:AB743, 2063455721, RV_DATA!O707:O743), 6)</f>
        <v>79.77</v>
      </c>
      <c r="Q767">
        <v>3</v>
      </c>
    </row>
    <row r="768" spans="1:17" ht="71.25" x14ac:dyDescent="0.2">
      <c r="A768" s="49" t="s">
        <v>876</v>
      </c>
      <c r="B768" s="41" t="s">
        <v>878</v>
      </c>
      <c r="C768" s="41" t="s">
        <v>82</v>
      </c>
      <c r="D768" s="42">
        <f>ROUND(SUMIF(RV_DATA!AB707:AB743, 144435819, RV_DATA!I707:I743), 6)</f>
        <v>73.081000000000003</v>
      </c>
      <c r="E768" s="50">
        <f>ROUND(RV_DATA!K729, 6)</f>
        <v>685.92</v>
      </c>
      <c r="F768" s="50">
        <f>ROUND(SUMIF(RV_DATA!AB707:AB743, 144435819, RV_DATA!M707:M743), 6)</f>
        <v>50127.72</v>
      </c>
      <c r="G768" s="50">
        <f>ROUND(SUMIF(RV_DATA!AB707:AB743, 144435819, RV_DATA!O707:O743), 6)</f>
        <v>50127.72</v>
      </c>
      <c r="Q768">
        <v>3</v>
      </c>
    </row>
    <row r="769" spans="1:17" ht="28.5" x14ac:dyDescent="0.2">
      <c r="A769" s="49" t="s">
        <v>879</v>
      </c>
      <c r="B769" s="41" t="s">
        <v>881</v>
      </c>
      <c r="C769" s="41" t="s">
        <v>87</v>
      </c>
      <c r="D769" s="42">
        <f>ROUND(SUMIF(RV_DATA!AB707:AB743, 1928709960, RV_DATA!I707:I743), 6)</f>
        <v>40.98</v>
      </c>
      <c r="E769" s="50">
        <f>ROUND(RV_DATA!K728, 6)</f>
        <v>53.83</v>
      </c>
      <c r="F769" s="50">
        <f>ROUND(SUMIF(RV_DATA!AB707:AB743, 1928709960, RV_DATA!M707:M743), 6)</f>
        <v>2205.9499999999998</v>
      </c>
      <c r="G769" s="50">
        <f>ROUND(SUMIF(RV_DATA!AB707:AB743, 1928709960, RV_DATA!O707:O743), 6)</f>
        <v>2205.9499999999998</v>
      </c>
      <c r="Q769">
        <v>3</v>
      </c>
    </row>
    <row r="770" spans="1:17" ht="57" x14ac:dyDescent="0.2">
      <c r="A770" s="49" t="s">
        <v>523</v>
      </c>
      <c r="B770" s="41" t="s">
        <v>524</v>
      </c>
      <c r="C770" s="41" t="s">
        <v>87</v>
      </c>
      <c r="D770" s="42">
        <f>ROUND(SUMIF(RV_DATA!AB707:AB743, 1391359420, RV_DATA!I707:I743), 6)</f>
        <v>38</v>
      </c>
      <c r="E770" s="50">
        <f>ROUND(RV_DATA!K719, 6)</f>
        <v>18.07</v>
      </c>
      <c r="F770" s="50">
        <f>ROUND(SUMIF(RV_DATA!AB707:AB743, 1391359420, RV_DATA!M707:M743), 6)</f>
        <v>686.66</v>
      </c>
      <c r="G770" s="50">
        <f>ROUND(SUMIF(RV_DATA!AB707:AB743, 1391359420, RV_DATA!O707:O743), 6)</f>
        <v>686.66</v>
      </c>
      <c r="Q770">
        <v>3</v>
      </c>
    </row>
    <row r="771" spans="1:17" ht="42.75" x14ac:dyDescent="0.2">
      <c r="A771" s="49" t="s">
        <v>810</v>
      </c>
      <c r="B771" s="41" t="s">
        <v>812</v>
      </c>
      <c r="C771" s="41" t="s">
        <v>101</v>
      </c>
      <c r="D771" s="42">
        <f>ROUND(SUMIF(RV_DATA!AB707:AB743, -357042911, RV_DATA!I707:I743), 6)</f>
        <v>7.0349000000000004</v>
      </c>
      <c r="E771" s="50">
        <f>ROUND(RV_DATA!K727, 6)</f>
        <v>128.43</v>
      </c>
      <c r="F771" s="50">
        <f>ROUND(SUMIF(RV_DATA!AB707:AB743, -357042911, RV_DATA!M707:M743), 6)</f>
        <v>903.49</v>
      </c>
      <c r="G771" s="50">
        <f>ROUND(SUMIF(RV_DATA!AB707:AB743, -357042911, RV_DATA!O707:O743), 6)</f>
        <v>903.49</v>
      </c>
      <c r="Q771">
        <v>3</v>
      </c>
    </row>
    <row r="772" spans="1:17" ht="42.75" x14ac:dyDescent="0.2">
      <c r="A772" s="49" t="s">
        <v>957</v>
      </c>
      <c r="B772" s="41" t="s">
        <v>959</v>
      </c>
      <c r="C772" s="41" t="s">
        <v>101</v>
      </c>
      <c r="D772" s="42">
        <f>ROUND(SUMIF(RV_DATA!AB707:AB743, 463952156, RV_DATA!I707:I743), 6)</f>
        <v>13.66</v>
      </c>
      <c r="E772" s="50">
        <f>ROUND(RV_DATA!K721, 6)</f>
        <v>844.09</v>
      </c>
      <c r="F772" s="50">
        <f>ROUND(SUMIF(RV_DATA!AB707:AB743, 463952156, RV_DATA!M707:M743), 6)</f>
        <v>11530.27</v>
      </c>
      <c r="G772" s="50">
        <f>ROUND(SUMIF(RV_DATA!AB707:AB743, 463952156, RV_DATA!O707:O743), 6)</f>
        <v>11530.27</v>
      </c>
      <c r="Q772">
        <v>3</v>
      </c>
    </row>
    <row r="773" spans="1:17" ht="57" x14ac:dyDescent="0.2">
      <c r="A773" s="49" t="s">
        <v>960</v>
      </c>
      <c r="B773" s="41" t="s">
        <v>962</v>
      </c>
      <c r="C773" s="41" t="s">
        <v>659</v>
      </c>
      <c r="D773" s="42">
        <f>ROUND(SUMIF(RV_DATA!AB707:AB743, 1522880432, RV_DATA!I707:I743), 6)</f>
        <v>0.57508599999999999</v>
      </c>
      <c r="E773" s="50">
        <f>ROUND(RV_DATA!K720, 6)</f>
        <v>37763.339999999997</v>
      </c>
      <c r="F773" s="50">
        <f>ROUND(SUMIF(RV_DATA!AB707:AB743, 1522880432, RV_DATA!M707:M743), 6)</f>
        <v>21717.17</v>
      </c>
      <c r="G773" s="50">
        <f>ROUND(SUMIF(RV_DATA!AB707:AB743, 1522880432, RV_DATA!O707:O743), 6)</f>
        <v>21717.17</v>
      </c>
      <c r="Q773">
        <v>3</v>
      </c>
    </row>
    <row r="774" spans="1:17" ht="14.25" x14ac:dyDescent="0.2">
      <c r="A774" s="49" t="s">
        <v>948</v>
      </c>
      <c r="B774" s="41" t="s">
        <v>950</v>
      </c>
      <c r="C774" s="41" t="s">
        <v>486</v>
      </c>
      <c r="D774" s="42">
        <f>ROUND(SUMIF(RV_DATA!AB707:AB743, -318697130, RV_DATA!I707:I743), 6)</f>
        <v>2.0899800000000002</v>
      </c>
      <c r="E774" s="50">
        <f>ROUND(RV_DATA!K714, 6)</f>
        <v>5051.0600000000004</v>
      </c>
      <c r="F774" s="50">
        <f>ROUND(SUMIF(RV_DATA!AB707:AB743, -318697130, RV_DATA!M707:M743), 6)</f>
        <v>10556.61</v>
      </c>
      <c r="G774" s="50">
        <f>ROUND(SUMIF(RV_DATA!AB707:AB743, -318697130, RV_DATA!O707:O743), 6)</f>
        <v>10556.61</v>
      </c>
      <c r="Q774">
        <v>3</v>
      </c>
    </row>
    <row r="775" spans="1:17" ht="28.5" x14ac:dyDescent="0.2">
      <c r="A775" s="49" t="s">
        <v>885</v>
      </c>
      <c r="B775" s="41" t="s">
        <v>887</v>
      </c>
      <c r="C775" s="41" t="s">
        <v>87</v>
      </c>
      <c r="D775" s="42">
        <f>ROUND(SUMIF(RV_DATA!AB707:AB743, 1077428857, RV_DATA!I707:I743), 6)</f>
        <v>0.94499999999999995</v>
      </c>
      <c r="E775" s="50">
        <f>ROUND(RV_DATA!K739, 6)</f>
        <v>142.68</v>
      </c>
      <c r="F775" s="50">
        <f>ROUND(SUMIF(RV_DATA!AB707:AB743, 1077428857, RV_DATA!M707:M743), 6)</f>
        <v>134.83000000000001</v>
      </c>
      <c r="G775" s="50">
        <f>ROUND(SUMIF(RV_DATA!AB707:AB743, 1077428857, RV_DATA!O707:O743), 6)</f>
        <v>134.83000000000001</v>
      </c>
      <c r="Q775">
        <v>3</v>
      </c>
    </row>
    <row r="776" spans="1:17" ht="57" x14ac:dyDescent="0.2">
      <c r="A776" s="49" t="s">
        <v>750</v>
      </c>
      <c r="B776" s="41" t="s">
        <v>752</v>
      </c>
      <c r="C776" s="41" t="s">
        <v>87</v>
      </c>
      <c r="D776" s="42">
        <f>ROUND(SUMIF(RV_DATA!AB707:AB743, 1968551863, RV_DATA!I707:I743), 6)</f>
        <v>39.9</v>
      </c>
      <c r="E776" s="50">
        <f>ROUND(RV_DATA!K734, 6)</f>
        <v>75.66</v>
      </c>
      <c r="F776" s="50">
        <f>ROUND(SUMIF(RV_DATA!AB707:AB743, 1968551863, RV_DATA!M707:M743), 6)</f>
        <v>3018.83</v>
      </c>
      <c r="G776" s="50">
        <f>ROUND(SUMIF(RV_DATA!AB707:AB743, 1968551863, RV_DATA!O707:O743), 6)</f>
        <v>3018.83</v>
      </c>
      <c r="Q776">
        <v>3</v>
      </c>
    </row>
    <row r="777" spans="1:17" ht="14.25" x14ac:dyDescent="0.2">
      <c r="A777" s="49" t="s">
        <v>721</v>
      </c>
      <c r="B777" s="41" t="s">
        <v>722</v>
      </c>
      <c r="C777" s="41" t="s">
        <v>659</v>
      </c>
      <c r="D777" s="42">
        <f>ROUND(SUMIF(RV_DATA!AB707:AB743, -883491509, RV_DATA!I707:I743), 6)</f>
        <v>18.769659999999998</v>
      </c>
      <c r="E777" s="50">
        <f>ROUND(RV_DATA!K707, 6)</f>
        <v>0</v>
      </c>
      <c r="F777" s="50">
        <f>ROUND(SUMIF(RV_DATA!AB707:AB743, -883491509, RV_DATA!M707:M743), 6)</f>
        <v>0</v>
      </c>
      <c r="G777" s="50">
        <f>ROUND(SUMIF(RV_DATA!AB707:AB743, -883491509, RV_DATA!O707:O743), 6)</f>
        <v>0</v>
      </c>
      <c r="Q777">
        <v>3</v>
      </c>
    </row>
    <row r="778" spans="1:17" ht="15" x14ac:dyDescent="0.25">
      <c r="A778" s="81" t="s">
        <v>1158</v>
      </c>
      <c r="B778" s="81"/>
      <c r="C778" s="81"/>
      <c r="D778" s="81"/>
      <c r="E778" s="82">
        <f>SUMIF(Q762:Q777, 3, F762:F777)</f>
        <v>107697.62</v>
      </c>
      <c r="F778" s="82"/>
      <c r="G778" s="51"/>
    </row>
    <row r="779" spans="1:17" ht="16.5" x14ac:dyDescent="0.2">
      <c r="A779" s="77" t="str">
        <f>CONCATENATE("Подраздел: ",IF(Source!G1711&lt;&gt;"Новый подраздел", Source!G1711, ""))</f>
        <v>Подраздел: Замена дверей</v>
      </c>
      <c r="B779" s="78"/>
      <c r="C779" s="78"/>
      <c r="D779" s="78"/>
      <c r="E779" s="78"/>
      <c r="F779" s="78"/>
      <c r="G779" s="78"/>
    </row>
    <row r="780" spans="1:17" ht="14.25" x14ac:dyDescent="0.2">
      <c r="A780" s="79" t="s">
        <v>1159</v>
      </c>
      <c r="B780" s="80"/>
      <c r="C780" s="80"/>
      <c r="D780" s="80"/>
      <c r="E780" s="80"/>
      <c r="F780" s="80"/>
      <c r="G780" s="80"/>
    </row>
    <row r="781" spans="1:17" ht="28.5" x14ac:dyDescent="0.2">
      <c r="A781" s="49" t="s">
        <v>981</v>
      </c>
      <c r="B781" s="41" t="s">
        <v>983</v>
      </c>
      <c r="C781" s="41" t="s">
        <v>696</v>
      </c>
      <c r="D781" s="42">
        <f>ROUND(SUMIF(RV_DATA!AB745:AB783, -239416640, RV_DATA!I745:I783), 6)</f>
        <v>0.32</v>
      </c>
      <c r="E781" s="50">
        <f>ROUND(RV_DATA!K772, 6)</f>
        <v>34.270000000000003</v>
      </c>
      <c r="F781" s="50">
        <f>ROUND(SUMIF(RV_DATA!AB745:AB783, -239416640, RV_DATA!M745:M783), 6)</f>
        <v>10.97</v>
      </c>
      <c r="G781" s="50">
        <f>ROUND(SUMIF(RV_DATA!AB745:AB783, -239416640, RV_DATA!O745:O783), 6)</f>
        <v>10.97</v>
      </c>
      <c r="Q781">
        <v>2</v>
      </c>
    </row>
    <row r="782" spans="1:17" ht="28.5" x14ac:dyDescent="0.2">
      <c r="A782" s="49" t="s">
        <v>759</v>
      </c>
      <c r="B782" s="41" t="s">
        <v>761</v>
      </c>
      <c r="C782" s="41" t="s">
        <v>696</v>
      </c>
      <c r="D782" s="42">
        <f>ROUND(SUMIF(RV_DATA!AB745:AB783, 1094715607, RV_DATA!I745:I783), 6)</f>
        <v>0.15682499999999999</v>
      </c>
      <c r="E782" s="50">
        <f>ROUND(RV_DATA!K750, 6)</f>
        <v>4.49</v>
      </c>
      <c r="F782" s="50">
        <f>ROUND(SUMIF(RV_DATA!AB745:AB783, 1094715607, RV_DATA!M745:M783), 6)</f>
        <v>0.7</v>
      </c>
      <c r="G782" s="50">
        <f>ROUND(SUMIF(RV_DATA!AB745:AB783, 1094715607, RV_DATA!O745:O783), 6)</f>
        <v>0.7</v>
      </c>
      <c r="Q782">
        <v>2</v>
      </c>
    </row>
    <row r="783" spans="1:17" ht="28.5" x14ac:dyDescent="0.2">
      <c r="A783" s="49" t="s">
        <v>738</v>
      </c>
      <c r="B783" s="41" t="s">
        <v>740</v>
      </c>
      <c r="C783" s="41" t="s">
        <v>696</v>
      </c>
      <c r="D783" s="42">
        <f>ROUND(SUMIF(RV_DATA!AB745:AB783, -1522604931, RV_DATA!I745:I783), 6)</f>
        <v>0.14799999999999999</v>
      </c>
      <c r="E783" s="50">
        <f>ROUND(RV_DATA!K755, 6)</f>
        <v>5.79</v>
      </c>
      <c r="F783" s="50">
        <f>ROUND(SUMIF(RV_DATA!AB745:AB783, -1522604931, RV_DATA!M745:M783), 6)</f>
        <v>0.86</v>
      </c>
      <c r="G783" s="50">
        <f>ROUND(SUMIF(RV_DATA!AB745:AB783, -1522604931, RV_DATA!O745:O783), 6)</f>
        <v>0.86</v>
      </c>
      <c r="Q783">
        <v>2</v>
      </c>
    </row>
    <row r="784" spans="1:17" ht="28.5" x14ac:dyDescent="0.2">
      <c r="A784" s="49" t="s">
        <v>783</v>
      </c>
      <c r="B784" s="41" t="s">
        <v>785</v>
      </c>
      <c r="C784" s="41" t="s">
        <v>696</v>
      </c>
      <c r="D784" s="42">
        <f>ROUND(SUMIF(RV_DATA!AB745:AB783, -1470392458, RV_DATA!I745:I783), 6)</f>
        <v>0.45</v>
      </c>
      <c r="E784" s="50">
        <f>ROUND(RV_DATA!K766, 6)</f>
        <v>10.38</v>
      </c>
      <c r="F784" s="50">
        <f>ROUND(SUMIF(RV_DATA!AB745:AB783, -1470392458, RV_DATA!M745:M783), 6)</f>
        <v>4.67</v>
      </c>
      <c r="G784" s="50">
        <f>ROUND(SUMIF(RV_DATA!AB745:AB783, -1470392458, RV_DATA!O745:O783), 6)</f>
        <v>4.67</v>
      </c>
      <c r="Q784">
        <v>2</v>
      </c>
    </row>
    <row r="785" spans="1:17" ht="14.25" x14ac:dyDescent="0.2">
      <c r="A785" s="49" t="s">
        <v>723</v>
      </c>
      <c r="B785" s="41" t="s">
        <v>725</v>
      </c>
      <c r="C785" s="41" t="s">
        <v>696</v>
      </c>
      <c r="D785" s="42">
        <f>ROUND(SUMIF(RV_DATA!AB745:AB783, 1572749127, RV_DATA!I745:I783), 6)</f>
        <v>0.02</v>
      </c>
      <c r="E785" s="50">
        <f>ROUND(RV_DATA!K770, 6)</f>
        <v>4.74</v>
      </c>
      <c r="F785" s="50">
        <f>ROUND(SUMIF(RV_DATA!AB745:AB783, 1572749127, RV_DATA!M745:M783), 6)</f>
        <v>0.09</v>
      </c>
      <c r="G785" s="50">
        <f>ROUND(SUMIF(RV_DATA!AB745:AB783, 1572749127, RV_DATA!O745:O783), 6)</f>
        <v>0.09</v>
      </c>
      <c r="Q785">
        <v>2</v>
      </c>
    </row>
    <row r="786" spans="1:17" ht="28.5" x14ac:dyDescent="0.2">
      <c r="A786" s="49" t="s">
        <v>846</v>
      </c>
      <c r="B786" s="41" t="s">
        <v>848</v>
      </c>
      <c r="C786" s="41" t="s">
        <v>696</v>
      </c>
      <c r="D786" s="42">
        <f>ROUND(SUMIF(RV_DATA!AB745:AB783, -1734338932, RV_DATA!I745:I783), 6)</f>
        <v>3.7999999999999999E-2</v>
      </c>
      <c r="E786" s="50">
        <f>ROUND(RV_DATA!K765, 6)</f>
        <v>6.1</v>
      </c>
      <c r="F786" s="50">
        <f>ROUND(SUMIF(RV_DATA!AB745:AB783, -1734338932, RV_DATA!M745:M783), 6)</f>
        <v>0.23</v>
      </c>
      <c r="G786" s="50">
        <f>ROUND(SUMIF(RV_DATA!AB745:AB783, -1734338932, RV_DATA!O745:O783), 6)</f>
        <v>0.23</v>
      </c>
      <c r="Q786">
        <v>2</v>
      </c>
    </row>
    <row r="787" spans="1:17" ht="14.25" x14ac:dyDescent="0.2">
      <c r="A787" s="49" t="s">
        <v>741</v>
      </c>
      <c r="B787" s="41" t="s">
        <v>743</v>
      </c>
      <c r="C787" s="41" t="s">
        <v>696</v>
      </c>
      <c r="D787" s="42">
        <f>ROUND(SUMIF(RV_DATA!AB745:AB783, -1996660002, RV_DATA!I745:I783), 6)</f>
        <v>0.21665000000000001</v>
      </c>
      <c r="E787" s="50">
        <f>ROUND(RV_DATA!K749, 6)</f>
        <v>7.44</v>
      </c>
      <c r="F787" s="50">
        <f>ROUND(SUMIF(RV_DATA!AB745:AB783, -1996660002, RV_DATA!M745:M783), 6)</f>
        <v>1.61</v>
      </c>
      <c r="G787" s="50">
        <f>ROUND(SUMIF(RV_DATA!AB745:AB783, -1996660002, RV_DATA!O745:O783), 6)</f>
        <v>1.61</v>
      </c>
      <c r="Q787">
        <v>2</v>
      </c>
    </row>
    <row r="788" spans="1:17" ht="28.5" x14ac:dyDescent="0.2">
      <c r="A788" s="49" t="s">
        <v>777</v>
      </c>
      <c r="B788" s="41" t="s">
        <v>779</v>
      </c>
      <c r="C788" s="41" t="s">
        <v>696</v>
      </c>
      <c r="D788" s="42">
        <f>ROUND(SUMIF(RV_DATA!AB745:AB783, -999236044, RV_DATA!I745:I783), 6)</f>
        <v>5.8799999999999998E-2</v>
      </c>
      <c r="E788" s="50">
        <f>ROUND(RV_DATA!K777, 6)</f>
        <v>586.17999999999995</v>
      </c>
      <c r="F788" s="50">
        <f>ROUND(SUMIF(RV_DATA!AB745:AB783, -999236044, RV_DATA!M745:M783), 6)</f>
        <v>34.47</v>
      </c>
      <c r="G788" s="50">
        <f>ROUND(SUMIF(RV_DATA!AB745:AB783, -999236044, RV_DATA!O745:O783), 6)</f>
        <v>34.47</v>
      </c>
      <c r="Q788">
        <v>2</v>
      </c>
    </row>
    <row r="789" spans="1:17" ht="15" x14ac:dyDescent="0.25">
      <c r="A789" s="81" t="s">
        <v>1160</v>
      </c>
      <c r="B789" s="81"/>
      <c r="C789" s="81"/>
      <c r="D789" s="81"/>
      <c r="E789" s="82">
        <f>SUMIF(Q781:Q788, 2, F781:F788)</f>
        <v>53.599999999999994</v>
      </c>
      <c r="F789" s="82"/>
      <c r="G789" s="51"/>
    </row>
    <row r="790" spans="1:17" ht="14.25" x14ac:dyDescent="0.2">
      <c r="A790" s="79" t="s">
        <v>1157</v>
      </c>
      <c r="B790" s="80"/>
      <c r="C790" s="80"/>
      <c r="D790" s="80"/>
      <c r="E790" s="80"/>
      <c r="F790" s="80"/>
      <c r="G790" s="80"/>
    </row>
    <row r="791" spans="1:17" ht="28.5" x14ac:dyDescent="0.2">
      <c r="A791" s="49" t="s">
        <v>762</v>
      </c>
      <c r="B791" s="41" t="s">
        <v>764</v>
      </c>
      <c r="C791" s="41" t="s">
        <v>204</v>
      </c>
      <c r="D791" s="42">
        <f>ROUND(SUMIF(RV_DATA!AB745:AB783, 856546916, RV_DATA!I745:I783), 6)</f>
        <v>6.3959999999999999</v>
      </c>
      <c r="E791" s="50">
        <f>ROUND(RV_DATA!K748, 6)</f>
        <v>8.36</v>
      </c>
      <c r="F791" s="50">
        <f>ROUND(SUMIF(RV_DATA!AB745:AB783, 856546916, RV_DATA!M745:M783), 6)</f>
        <v>53.47</v>
      </c>
      <c r="G791" s="50">
        <f>ROUND(SUMIF(RV_DATA!AB745:AB783, 856546916, RV_DATA!O745:O783), 6)</f>
        <v>53.47</v>
      </c>
      <c r="Q791">
        <v>3</v>
      </c>
    </row>
    <row r="792" spans="1:17" ht="28.5" x14ac:dyDescent="0.2">
      <c r="A792" s="49" t="s">
        <v>984</v>
      </c>
      <c r="B792" s="41" t="s">
        <v>986</v>
      </c>
      <c r="C792" s="41" t="s">
        <v>101</v>
      </c>
      <c r="D792" s="42">
        <f>ROUND(SUMIF(RV_DATA!AB745:AB783, 549665110, RV_DATA!I745:I783), 6)</f>
        <v>0.02</v>
      </c>
      <c r="E792" s="50">
        <f>ROUND(RV_DATA!K768, 6)</f>
        <v>178.1</v>
      </c>
      <c r="F792" s="50">
        <f>ROUND(SUMIF(RV_DATA!AB745:AB783, 549665110, RV_DATA!M745:M783), 6)</f>
        <v>3.56</v>
      </c>
      <c r="G792" s="50">
        <f>ROUND(SUMIF(RV_DATA!AB745:AB783, 549665110, RV_DATA!O745:O783), 6)</f>
        <v>3.56</v>
      </c>
      <c r="Q792">
        <v>3</v>
      </c>
    </row>
    <row r="793" spans="1:17" ht="28.5" x14ac:dyDescent="0.2">
      <c r="A793" s="49" t="s">
        <v>765</v>
      </c>
      <c r="B793" s="41" t="s">
        <v>767</v>
      </c>
      <c r="C793" s="41" t="s">
        <v>101</v>
      </c>
      <c r="D793" s="42">
        <f>ROUND(SUMIF(RV_DATA!AB745:AB783, 1106248736, RV_DATA!I745:I783), 6)</f>
        <v>5.0224999999999999E-2</v>
      </c>
      <c r="E793" s="50">
        <f>ROUND(RV_DATA!K747, 6)</f>
        <v>312.97000000000003</v>
      </c>
      <c r="F793" s="50">
        <f>ROUND(SUMIF(RV_DATA!AB745:AB783, 1106248736, RV_DATA!M745:M783), 6)</f>
        <v>15.72</v>
      </c>
      <c r="G793" s="50">
        <f>ROUND(SUMIF(RV_DATA!AB745:AB783, 1106248736, RV_DATA!O745:O783), 6)</f>
        <v>15.72</v>
      </c>
      <c r="Q793">
        <v>3</v>
      </c>
    </row>
    <row r="794" spans="1:17" ht="14.25" x14ac:dyDescent="0.2">
      <c r="A794" s="49" t="s">
        <v>774</v>
      </c>
      <c r="B794" s="41" t="s">
        <v>776</v>
      </c>
      <c r="C794" s="41" t="s">
        <v>659</v>
      </c>
      <c r="D794" s="42">
        <f>ROUND(SUMIF(RV_DATA!AB745:AB783, 1334291300, RV_DATA!I745:I783), 6)</f>
        <v>3.4999999999999997E-5</v>
      </c>
      <c r="E794" s="50">
        <f>ROUND(RV_DATA!K754, 6)</f>
        <v>99048.85</v>
      </c>
      <c r="F794" s="50">
        <f>ROUND(SUMIF(RV_DATA!AB745:AB783, 1334291300, RV_DATA!M745:M783), 6)</f>
        <v>3.47</v>
      </c>
      <c r="G794" s="50">
        <f>ROUND(SUMIF(RV_DATA!AB745:AB783, 1334291300, RV_DATA!O745:O783), 6)</f>
        <v>3.47</v>
      </c>
      <c r="Q794">
        <v>3</v>
      </c>
    </row>
    <row r="795" spans="1:17" ht="14.25" x14ac:dyDescent="0.2">
      <c r="A795" s="49" t="s">
        <v>963</v>
      </c>
      <c r="B795" s="41" t="s">
        <v>965</v>
      </c>
      <c r="C795" s="41" t="s">
        <v>96</v>
      </c>
      <c r="D795" s="42">
        <f>ROUND(SUMIF(RV_DATA!AB745:AB783, 2095839974, RV_DATA!I745:I783), 6)</f>
        <v>0.26</v>
      </c>
      <c r="E795" s="50">
        <f>ROUND(RV_DATA!K764, 6)</f>
        <v>653.29999999999995</v>
      </c>
      <c r="F795" s="50">
        <f>ROUND(SUMIF(RV_DATA!AB745:AB783, 2095839974, RV_DATA!M745:M783), 6)</f>
        <v>169.86</v>
      </c>
      <c r="G795" s="50">
        <f>ROUND(SUMIF(RV_DATA!AB745:AB783, 2095839974, RV_DATA!O745:O783), 6)</f>
        <v>169.86</v>
      </c>
      <c r="Q795">
        <v>3</v>
      </c>
    </row>
    <row r="796" spans="1:17" ht="14.25" x14ac:dyDescent="0.2">
      <c r="A796" s="49" t="s">
        <v>706</v>
      </c>
      <c r="B796" s="41" t="s">
        <v>708</v>
      </c>
      <c r="C796" s="41" t="s">
        <v>101</v>
      </c>
      <c r="D796" s="42">
        <f>ROUND(SUMIF(RV_DATA!AB745:AB783, -1532834414, RV_DATA!I745:I783), 6)</f>
        <v>3.0999999999999999E-3</v>
      </c>
      <c r="E796" s="50">
        <f>ROUND(RV_DATA!K783, 6)</f>
        <v>23.91</v>
      </c>
      <c r="F796" s="50">
        <f>ROUND(SUMIF(RV_DATA!AB745:AB783, -1532834414, RV_DATA!M745:M783), 6)</f>
        <v>7.0000000000000007E-2</v>
      </c>
      <c r="G796" s="50">
        <f>ROUND(SUMIF(RV_DATA!AB745:AB783, -1532834414, RV_DATA!O745:O783), 6)</f>
        <v>7.0000000000000007E-2</v>
      </c>
      <c r="Q796">
        <v>3</v>
      </c>
    </row>
    <row r="797" spans="1:17" ht="14.25" x14ac:dyDescent="0.2">
      <c r="A797" s="49" t="s">
        <v>697</v>
      </c>
      <c r="B797" s="41" t="s">
        <v>699</v>
      </c>
      <c r="C797" s="41" t="s">
        <v>486</v>
      </c>
      <c r="D797" s="42">
        <f>ROUND(SUMIF(RV_DATA!AB745:AB783, -1097784124, RV_DATA!I745:I783), 6)</f>
        <v>8.9999999999999998E-4</v>
      </c>
      <c r="E797" s="50">
        <f>ROUND(RV_DATA!K776, 6)</f>
        <v>49.83</v>
      </c>
      <c r="F797" s="50">
        <f>ROUND(SUMIF(RV_DATA!AB745:AB783, -1097784124, RV_DATA!M745:M783), 6)</f>
        <v>0.04</v>
      </c>
      <c r="G797" s="50">
        <f>ROUND(SUMIF(RV_DATA!AB745:AB783, -1097784124, RV_DATA!O745:O783), 6)</f>
        <v>0.04</v>
      </c>
      <c r="Q797">
        <v>3</v>
      </c>
    </row>
    <row r="798" spans="1:17" ht="14.25" x14ac:dyDescent="0.2">
      <c r="A798" s="49" t="s">
        <v>768</v>
      </c>
      <c r="B798" s="41" t="s">
        <v>770</v>
      </c>
      <c r="C798" s="41" t="s">
        <v>96</v>
      </c>
      <c r="D798" s="42">
        <f>ROUND(SUMIF(RV_DATA!AB745:AB783, 444546470, RV_DATA!I745:I783), 6)</f>
        <v>0.66891500000000004</v>
      </c>
      <c r="E798" s="50">
        <f>ROUND(RV_DATA!K746, 6)</f>
        <v>435.76</v>
      </c>
      <c r="F798" s="50">
        <f>ROUND(SUMIF(RV_DATA!AB745:AB783, 444546470, RV_DATA!M745:M783), 6)</f>
        <v>291.49</v>
      </c>
      <c r="G798" s="50">
        <f>ROUND(SUMIF(RV_DATA!AB745:AB783, 444546470, RV_DATA!O745:O783), 6)</f>
        <v>291.49</v>
      </c>
      <c r="Q798">
        <v>3</v>
      </c>
    </row>
    <row r="799" spans="1:17" ht="57" x14ac:dyDescent="0.2">
      <c r="A799" s="49" t="s">
        <v>966</v>
      </c>
      <c r="B799" s="41" t="s">
        <v>968</v>
      </c>
      <c r="C799" s="41" t="s">
        <v>96</v>
      </c>
      <c r="D799" s="42">
        <f>ROUND(SUMIF(RV_DATA!AB745:AB783, -532018200, RV_DATA!I745:I783), 6)</f>
        <v>0.61</v>
      </c>
      <c r="E799" s="50">
        <f>ROUND(RV_DATA!K763, 6)</f>
        <v>494.95</v>
      </c>
      <c r="F799" s="50">
        <f>ROUND(SUMIF(RV_DATA!AB745:AB783, -532018200, RV_DATA!M745:M783), 6)</f>
        <v>301.92</v>
      </c>
      <c r="G799" s="50">
        <f>ROUND(SUMIF(RV_DATA!AB745:AB783, -532018200, RV_DATA!O745:O783), 6)</f>
        <v>301.92</v>
      </c>
      <c r="Q799">
        <v>3</v>
      </c>
    </row>
    <row r="800" spans="1:17" ht="42.75" x14ac:dyDescent="0.2">
      <c r="A800" s="49" t="s">
        <v>780</v>
      </c>
      <c r="B800" s="41" t="s">
        <v>782</v>
      </c>
      <c r="C800" s="41" t="s">
        <v>82</v>
      </c>
      <c r="D800" s="42">
        <f>ROUND(SUMIF(RV_DATA!AB745:AB783, -1027346133, RV_DATA!I745:I783), 6)</f>
        <v>2.7699999999999999E-2</v>
      </c>
      <c r="E800" s="50">
        <f>ROUND(RV_DATA!K775, 6)</f>
        <v>438.94</v>
      </c>
      <c r="F800" s="50">
        <f>ROUND(SUMIF(RV_DATA!AB745:AB783, -1027346133, RV_DATA!M745:M783), 6)</f>
        <v>12.16</v>
      </c>
      <c r="G800" s="50">
        <f>ROUND(SUMIF(RV_DATA!AB745:AB783, -1027346133, RV_DATA!O745:O783), 6)</f>
        <v>12.16</v>
      </c>
      <c r="Q800">
        <v>3</v>
      </c>
    </row>
    <row r="801" spans="1:17" ht="28.5" x14ac:dyDescent="0.2">
      <c r="A801" s="49" t="s">
        <v>709</v>
      </c>
      <c r="B801" s="41" t="s">
        <v>711</v>
      </c>
      <c r="C801" s="41" t="s">
        <v>82</v>
      </c>
      <c r="D801" s="42">
        <f>ROUND(SUMIF(RV_DATA!AB745:AB783, 2039739391, RV_DATA!I745:I783), 6)</f>
        <v>8.0000000000000002E-3</v>
      </c>
      <c r="E801" s="50">
        <f>ROUND(RV_DATA!K781, 6)</f>
        <v>431.83</v>
      </c>
      <c r="F801" s="50">
        <f>ROUND(SUMIF(RV_DATA!AB745:AB783, 2039739391, RV_DATA!M745:M783), 6)</f>
        <v>3.45</v>
      </c>
      <c r="G801" s="50">
        <f>ROUND(SUMIF(RV_DATA!AB745:AB783, 2039739391, RV_DATA!O745:O783), 6)</f>
        <v>3.45</v>
      </c>
      <c r="Q801">
        <v>3</v>
      </c>
    </row>
    <row r="802" spans="1:17" ht="28.5" x14ac:dyDescent="0.2">
      <c r="A802" s="49" t="s">
        <v>712</v>
      </c>
      <c r="B802" s="41" t="s">
        <v>714</v>
      </c>
      <c r="C802" s="41" t="s">
        <v>659</v>
      </c>
      <c r="D802" s="42">
        <f>ROUND(SUMIF(RV_DATA!AB745:AB783, 1815180334, RV_DATA!I745:I783), 6)</f>
        <v>5.1000000000000004E-4</v>
      </c>
      <c r="E802" s="50">
        <f>ROUND(RV_DATA!K780, 6)</f>
        <v>81852.28</v>
      </c>
      <c r="F802" s="50">
        <f>ROUND(SUMIF(RV_DATA!AB745:AB783, 1815180334, RV_DATA!M745:M783), 6)</f>
        <v>41.74</v>
      </c>
      <c r="G802" s="50">
        <f>ROUND(SUMIF(RV_DATA!AB745:AB783, 1815180334, RV_DATA!O745:O783), 6)</f>
        <v>41.74</v>
      </c>
      <c r="Q802">
        <v>3</v>
      </c>
    </row>
    <row r="803" spans="1:17" ht="57" x14ac:dyDescent="0.2">
      <c r="A803" s="49" t="s">
        <v>715</v>
      </c>
      <c r="B803" s="41" t="s">
        <v>717</v>
      </c>
      <c r="C803" s="41" t="s">
        <v>101</v>
      </c>
      <c r="D803" s="42">
        <f>ROUND(SUMIF(RV_DATA!AB745:AB783, -91456575, RV_DATA!I745:I783), 6)</f>
        <v>0.24199999999999999</v>
      </c>
      <c r="E803" s="50">
        <f>ROUND(RV_DATA!K779, 6)</f>
        <v>183.25</v>
      </c>
      <c r="F803" s="50">
        <f>ROUND(SUMIF(RV_DATA!AB745:AB783, -91456575, RV_DATA!M745:M783), 6)</f>
        <v>44.35</v>
      </c>
      <c r="G803" s="50">
        <f>ROUND(SUMIF(RV_DATA!AB745:AB783, -91456575, RV_DATA!O745:O783), 6)</f>
        <v>44.35</v>
      </c>
      <c r="Q803">
        <v>3</v>
      </c>
    </row>
    <row r="804" spans="1:17" ht="57" x14ac:dyDescent="0.2">
      <c r="A804" s="49" t="s">
        <v>718</v>
      </c>
      <c r="B804" s="41" t="s">
        <v>720</v>
      </c>
      <c r="C804" s="41" t="s">
        <v>101</v>
      </c>
      <c r="D804" s="42">
        <f>ROUND(SUMIF(RV_DATA!AB745:AB783, 2147139593, RV_DATA!I745:I783), 6)</f>
        <v>0.104</v>
      </c>
      <c r="E804" s="50">
        <f>ROUND(RV_DATA!K778, 6)</f>
        <v>78.349999999999994</v>
      </c>
      <c r="F804" s="50">
        <f>ROUND(SUMIF(RV_DATA!AB745:AB783, 2147139593, RV_DATA!M745:M783), 6)</f>
        <v>8.15</v>
      </c>
      <c r="G804" s="50">
        <f>ROUND(SUMIF(RV_DATA!AB745:AB783, 2147139593, RV_DATA!O745:O783), 6)</f>
        <v>8.15</v>
      </c>
      <c r="Q804">
        <v>3</v>
      </c>
    </row>
    <row r="805" spans="1:17" ht="42.75" x14ac:dyDescent="0.2">
      <c r="A805" s="49" t="s">
        <v>969</v>
      </c>
      <c r="B805" s="41" t="s">
        <v>971</v>
      </c>
      <c r="C805" s="41" t="s">
        <v>486</v>
      </c>
      <c r="D805" s="42">
        <f>ROUND(SUMIF(RV_DATA!AB745:AB783, -1509123059, RV_DATA!I745:I783), 6)</f>
        <v>1.6000000000000001E-4</v>
      </c>
      <c r="E805" s="50">
        <f>ROUND(RV_DATA!K762, 6)</f>
        <v>10287.34</v>
      </c>
      <c r="F805" s="50">
        <f>ROUND(SUMIF(RV_DATA!AB745:AB783, -1509123059, RV_DATA!M745:M783), 6)</f>
        <v>1.65</v>
      </c>
      <c r="G805" s="50">
        <f>ROUND(SUMIF(RV_DATA!AB745:AB783, -1509123059, RV_DATA!O745:O783), 6)</f>
        <v>1.65</v>
      </c>
      <c r="Q805">
        <v>3</v>
      </c>
    </row>
    <row r="806" spans="1:17" ht="28.5" x14ac:dyDescent="0.2">
      <c r="A806" s="49" t="s">
        <v>771</v>
      </c>
      <c r="B806" s="41" t="s">
        <v>773</v>
      </c>
      <c r="C806" s="41" t="s">
        <v>486</v>
      </c>
      <c r="D806" s="42">
        <f>ROUND(SUMIF(RV_DATA!AB745:AB783, 455962094, RV_DATA!I745:I783), 6)</f>
        <v>1.64E-3</v>
      </c>
      <c r="E806" s="50">
        <f>ROUND(RV_DATA!K745, 6)</f>
        <v>9158.5400000000009</v>
      </c>
      <c r="F806" s="50">
        <f>ROUND(SUMIF(RV_DATA!AB745:AB783, 455962094, RV_DATA!M745:M783), 6)</f>
        <v>15.02</v>
      </c>
      <c r="G806" s="50">
        <f>ROUND(SUMIF(RV_DATA!AB745:AB783, 455962094, RV_DATA!O745:O783), 6)</f>
        <v>15.02</v>
      </c>
      <c r="Q806">
        <v>3</v>
      </c>
    </row>
    <row r="807" spans="1:17" ht="28.5" x14ac:dyDescent="0.2">
      <c r="A807" s="49" t="s">
        <v>753</v>
      </c>
      <c r="B807" s="41" t="s">
        <v>755</v>
      </c>
      <c r="C807" s="41" t="s">
        <v>486</v>
      </c>
      <c r="D807" s="42">
        <f>ROUND(SUMIF(RV_DATA!AB745:AB783, -2002642994, RV_DATA!I745:I783), 6)</f>
        <v>1.208E-2</v>
      </c>
      <c r="E807" s="50">
        <f>ROUND(RV_DATA!K774, 6)</f>
        <v>4676.4799999999996</v>
      </c>
      <c r="F807" s="50">
        <f>ROUND(SUMIF(RV_DATA!AB745:AB783, -2002642994, RV_DATA!M745:M783), 6)</f>
        <v>56.49</v>
      </c>
      <c r="G807" s="50">
        <f>ROUND(SUMIF(RV_DATA!AB745:AB783, -2002642994, RV_DATA!O745:O783), 6)</f>
        <v>56.49</v>
      </c>
      <c r="Q807">
        <v>3</v>
      </c>
    </row>
    <row r="808" spans="1:17" ht="14.25" x14ac:dyDescent="0.2">
      <c r="A808" s="49" t="s">
        <v>948</v>
      </c>
      <c r="B808" s="41" t="s">
        <v>950</v>
      </c>
      <c r="C808" s="41" t="s">
        <v>486</v>
      </c>
      <c r="D808" s="42">
        <f>ROUND(SUMIF(RV_DATA!AB745:AB783, -318697130, RV_DATA!I745:I783), 6)</f>
        <v>1E-3</v>
      </c>
      <c r="E808" s="50">
        <f>ROUND(RV_DATA!K761, 6)</f>
        <v>5051.0600000000004</v>
      </c>
      <c r="F808" s="50">
        <f>ROUND(SUMIF(RV_DATA!AB745:AB783, -318697130, RV_DATA!M745:M783), 6)</f>
        <v>5.05</v>
      </c>
      <c r="G808" s="50">
        <f>ROUND(SUMIF(RV_DATA!AB745:AB783, -318697130, RV_DATA!O745:O783), 6)</f>
        <v>5.05</v>
      </c>
      <c r="Q808">
        <v>3</v>
      </c>
    </row>
    <row r="809" spans="1:17" ht="57" x14ac:dyDescent="0.2">
      <c r="A809" s="49" t="s">
        <v>703</v>
      </c>
      <c r="B809" s="41" t="s">
        <v>705</v>
      </c>
      <c r="C809" s="41" t="s">
        <v>659</v>
      </c>
      <c r="D809" s="42">
        <f>ROUND(SUMIF(RV_DATA!AB745:AB783, -1336858889, RV_DATA!I745:I783), 6)</f>
        <v>4.7999999999999996E-3</v>
      </c>
      <c r="E809" s="50">
        <f>ROUND(RV_DATA!K773, 6)</f>
        <v>11245.63</v>
      </c>
      <c r="F809" s="50">
        <f>ROUND(SUMIF(RV_DATA!AB745:AB783, -1336858889, RV_DATA!M745:M783), 6)</f>
        <v>53.98</v>
      </c>
      <c r="G809" s="50">
        <f>ROUND(SUMIF(RV_DATA!AB745:AB783, -1336858889, RV_DATA!O745:O783), 6)</f>
        <v>53.98</v>
      </c>
      <c r="Q809">
        <v>3</v>
      </c>
    </row>
    <row r="810" spans="1:17" ht="99.75" x14ac:dyDescent="0.2">
      <c r="A810" s="49" t="s">
        <v>972</v>
      </c>
      <c r="B810" s="41" t="s">
        <v>974</v>
      </c>
      <c r="C810" s="41" t="s">
        <v>204</v>
      </c>
      <c r="D810" s="42">
        <f>ROUND(SUMIF(RV_DATA!AB745:AB783, -509004777, RV_DATA!I745:I783), 6)</f>
        <v>1</v>
      </c>
      <c r="E810" s="50">
        <f>ROUND(RV_DATA!K760, 6)</f>
        <v>18909.63</v>
      </c>
      <c r="F810" s="50">
        <f>ROUND(SUMIF(RV_DATA!AB745:AB783, -509004777, RV_DATA!M745:M783), 6)</f>
        <v>18909.63</v>
      </c>
      <c r="G810" s="50">
        <f>ROUND(SUMIF(RV_DATA!AB745:AB783, -509004777, RV_DATA!O745:O783), 6)</f>
        <v>18909.63</v>
      </c>
      <c r="Q810">
        <v>3</v>
      </c>
    </row>
    <row r="811" spans="1:17" ht="42.75" x14ac:dyDescent="0.2">
      <c r="A811" s="49" t="s">
        <v>975</v>
      </c>
      <c r="B811" s="41" t="s">
        <v>977</v>
      </c>
      <c r="C811" s="41" t="s">
        <v>204</v>
      </c>
      <c r="D811" s="42">
        <f>ROUND(SUMIF(RV_DATA!AB745:AB783, 309764051, RV_DATA!I745:I783), 6)</f>
        <v>0.06</v>
      </c>
      <c r="E811" s="50">
        <f>ROUND(RV_DATA!K759, 6)</f>
        <v>610.02</v>
      </c>
      <c r="F811" s="50">
        <f>ROUND(SUMIF(RV_DATA!AB745:AB783, 309764051, RV_DATA!M745:M783), 6)</f>
        <v>36.6</v>
      </c>
      <c r="G811" s="50">
        <f>ROUND(SUMIF(RV_DATA!AB745:AB783, 309764051, RV_DATA!O745:O783), 6)</f>
        <v>36.6</v>
      </c>
      <c r="Q811">
        <v>3</v>
      </c>
    </row>
    <row r="812" spans="1:17" ht="42.75" x14ac:dyDescent="0.2">
      <c r="A812" s="49" t="s">
        <v>978</v>
      </c>
      <c r="B812" s="41" t="s">
        <v>980</v>
      </c>
      <c r="C812" s="41" t="s">
        <v>204</v>
      </c>
      <c r="D812" s="42">
        <f>ROUND(SUMIF(RV_DATA!AB745:AB783, 692565890, RV_DATA!I745:I783), 6)</f>
        <v>6</v>
      </c>
      <c r="E812" s="50">
        <f>ROUND(RV_DATA!K758, 6)</f>
        <v>316.32</v>
      </c>
      <c r="F812" s="50">
        <f>ROUND(SUMIF(RV_DATA!AB745:AB783, 692565890, RV_DATA!M745:M783), 6)</f>
        <v>1897.92</v>
      </c>
      <c r="G812" s="50">
        <f>ROUND(SUMIF(RV_DATA!AB745:AB783, 692565890, RV_DATA!O745:O783), 6)</f>
        <v>1897.92</v>
      </c>
      <c r="Q812">
        <v>3</v>
      </c>
    </row>
    <row r="813" spans="1:17" ht="28.5" x14ac:dyDescent="0.2">
      <c r="A813" s="49" t="s">
        <v>987</v>
      </c>
      <c r="B813" s="41" t="s">
        <v>989</v>
      </c>
      <c r="C813" s="41" t="s">
        <v>204</v>
      </c>
      <c r="D813" s="42">
        <f>ROUND(SUMIF(RV_DATA!AB745:AB783, 1198551830, RV_DATA!I745:I783), 6)</f>
        <v>1</v>
      </c>
      <c r="E813" s="50">
        <f>ROUND(RV_DATA!K767, 6)</f>
        <v>2224.52</v>
      </c>
      <c r="F813" s="50">
        <f>ROUND(SUMIF(RV_DATA!AB745:AB783, 1198551830, RV_DATA!M745:M783), 6)</f>
        <v>2224.52</v>
      </c>
      <c r="G813" s="50">
        <f>ROUND(SUMIF(RV_DATA!AB745:AB783, 1198551830, RV_DATA!O745:O783), 6)</f>
        <v>2224.52</v>
      </c>
      <c r="Q813">
        <v>3</v>
      </c>
    </row>
    <row r="814" spans="1:17" ht="28.5" x14ac:dyDescent="0.2">
      <c r="A814" s="49" t="s">
        <v>202</v>
      </c>
      <c r="B814" s="41" t="s">
        <v>203</v>
      </c>
      <c r="C814" s="41" t="s">
        <v>204</v>
      </c>
      <c r="D814" s="42">
        <f>ROUND(SUMIF(RV_DATA!AB745:AB783, -1787709487, RV_DATA!I745:I783), 6)</f>
        <v>1</v>
      </c>
      <c r="E814" s="50">
        <f>ROUND(RV_DATA!K752, 6)</f>
        <v>769.67</v>
      </c>
      <c r="F814" s="50">
        <f>ROUND(SUMIF(RV_DATA!AB745:AB783, -1787709487, RV_DATA!M745:M783), 6)</f>
        <v>769.67</v>
      </c>
      <c r="G814" s="50">
        <f>ROUND(SUMIF(RV_DATA!AB745:AB783, -1787709487, RV_DATA!O745:O783), 6)</f>
        <v>769.67</v>
      </c>
      <c r="Q814">
        <v>3</v>
      </c>
    </row>
    <row r="815" spans="1:17" ht="28.5" x14ac:dyDescent="0.2">
      <c r="A815" s="49" t="s">
        <v>226</v>
      </c>
      <c r="B815" s="41" t="s">
        <v>227</v>
      </c>
      <c r="C815" s="41" t="s">
        <v>87</v>
      </c>
      <c r="D815" s="42">
        <f>ROUND(SUMIF(RV_DATA!AB745:AB783, -1425084677, RV_DATA!I745:I783), 6)</f>
        <v>11</v>
      </c>
      <c r="E815" s="50">
        <f>ROUND(RV_DATA!K757, 6)</f>
        <v>85.81</v>
      </c>
      <c r="F815" s="50">
        <f>ROUND(SUMIF(RV_DATA!AB745:AB783, -1425084677, RV_DATA!M745:M783), 6)</f>
        <v>943.91</v>
      </c>
      <c r="G815" s="50">
        <f>ROUND(SUMIF(RV_DATA!AB745:AB783, -1425084677, RV_DATA!O745:O783), 6)</f>
        <v>943.91</v>
      </c>
      <c r="Q815">
        <v>3</v>
      </c>
    </row>
    <row r="816" spans="1:17" ht="28.5" x14ac:dyDescent="0.2">
      <c r="A816" s="49" t="s">
        <v>222</v>
      </c>
      <c r="B816" s="41" t="s">
        <v>223</v>
      </c>
      <c r="C816" s="41" t="s">
        <v>87</v>
      </c>
      <c r="D816" s="42">
        <f>ROUND(SUMIF(RV_DATA!AB745:AB783, 492957576, RV_DATA!I745:I783), 6)</f>
        <v>11</v>
      </c>
      <c r="E816" s="50">
        <f>ROUND(RV_DATA!K753, 6)</f>
        <v>86.38</v>
      </c>
      <c r="F816" s="50">
        <f>ROUND(SUMIF(RV_DATA!AB745:AB783, 492957576, RV_DATA!M745:M783), 6)</f>
        <v>950.18</v>
      </c>
      <c r="G816" s="50">
        <f>ROUND(SUMIF(RV_DATA!AB745:AB783, 492957576, RV_DATA!O745:O783), 6)</f>
        <v>950.18</v>
      </c>
      <c r="Q816">
        <v>3</v>
      </c>
    </row>
    <row r="817" spans="1:17" ht="28.5" x14ac:dyDescent="0.2">
      <c r="A817" s="49" t="s">
        <v>222</v>
      </c>
      <c r="B817" s="41" t="s">
        <v>223</v>
      </c>
      <c r="C817" s="41" t="s">
        <v>87</v>
      </c>
      <c r="D817" s="42">
        <f>ROUND(SUMIF(RV_DATA!AB745:AB783, 72227412, RV_DATA!I745:I783), 6)</f>
        <v>-11</v>
      </c>
      <c r="E817" s="50">
        <f>ROUND(RV_DATA!K756, 6)</f>
        <v>86.38</v>
      </c>
      <c r="F817" s="50">
        <f>ROUND(SUMIF(RV_DATA!AB745:AB783, 72227412, RV_DATA!M745:M783), 6)</f>
        <v>-950.18</v>
      </c>
      <c r="G817" s="50">
        <f>ROUND(SUMIF(RV_DATA!AB745:AB783, 72227412, RV_DATA!O745:O783), 6)</f>
        <v>-950.18</v>
      </c>
      <c r="Q817">
        <v>3</v>
      </c>
    </row>
    <row r="818" spans="1:17" ht="99.75" x14ac:dyDescent="0.2">
      <c r="A818" s="49" t="s">
        <v>194</v>
      </c>
      <c r="B818" s="41" t="s">
        <v>195</v>
      </c>
      <c r="C818" s="41" t="s">
        <v>82</v>
      </c>
      <c r="D818" s="42">
        <f>ROUND(SUMIF(RV_DATA!AB745:AB783, 1211628826, RV_DATA!I745:I783), 6)</f>
        <v>2.0499999999999998</v>
      </c>
      <c r="E818" s="50">
        <f>ROUND(RV_DATA!K751, 6)</f>
        <v>9924.2000000000007</v>
      </c>
      <c r="F818" s="50">
        <f>ROUND(SUMIF(RV_DATA!AB745:AB783, 1211628826, RV_DATA!M745:M783), 6)</f>
        <v>20344.61</v>
      </c>
      <c r="G818" s="50">
        <f>ROUND(SUMIF(RV_DATA!AB745:AB783, 1211628826, RV_DATA!O745:O783), 6)</f>
        <v>20344.61</v>
      </c>
      <c r="Q818">
        <v>3</v>
      </c>
    </row>
    <row r="819" spans="1:17" ht="15" x14ac:dyDescent="0.25">
      <c r="A819" s="81" t="s">
        <v>1158</v>
      </c>
      <c r="B819" s="81"/>
      <c r="C819" s="81"/>
      <c r="D819" s="81"/>
      <c r="E819" s="82">
        <f>SUMIF(Q791:Q818, 3, F791:F818)</f>
        <v>46208.5</v>
      </c>
      <c r="F819" s="82"/>
      <c r="G819" s="51"/>
    </row>
    <row r="820" spans="1:17" ht="16.5" x14ac:dyDescent="0.2">
      <c r="A820" s="77" t="str">
        <f>CONCATENATE("Раздел: ",IF(Source!G1787&lt;&gt;"Новый раздел", Source!G1787, ""))</f>
        <v>Раздел: 2 эт. Санузел</v>
      </c>
      <c r="B820" s="78"/>
      <c r="C820" s="78"/>
      <c r="D820" s="78"/>
      <c r="E820" s="78"/>
      <c r="F820" s="78"/>
      <c r="G820" s="78"/>
    </row>
    <row r="821" spans="1:17" ht="16.5" x14ac:dyDescent="0.2">
      <c r="A821" s="77" t="str">
        <f>CONCATENATE("Подраздел: ",IF(Source!G1791&lt;&gt;"Новый подраздел", Source!G1791, ""))</f>
        <v>Подраздел: Потолок</v>
      </c>
      <c r="B821" s="78"/>
      <c r="C821" s="78"/>
      <c r="D821" s="78"/>
      <c r="E821" s="78"/>
      <c r="F821" s="78"/>
      <c r="G821" s="78"/>
    </row>
    <row r="822" spans="1:17" ht="14.25" x14ac:dyDescent="0.2">
      <c r="A822" s="79" t="s">
        <v>1159</v>
      </c>
      <c r="B822" s="80"/>
      <c r="C822" s="80"/>
      <c r="D822" s="80"/>
      <c r="E822" s="80"/>
      <c r="F822" s="80"/>
      <c r="G822" s="80"/>
    </row>
    <row r="823" spans="1:17" ht="14.25" x14ac:dyDescent="0.2">
      <c r="A823" s="49" t="s">
        <v>741</v>
      </c>
      <c r="B823" s="41" t="s">
        <v>743</v>
      </c>
      <c r="C823" s="41" t="s">
        <v>696</v>
      </c>
      <c r="D823" s="42">
        <f>ROUND(SUMIF(RV_DATA!AB786:AB791, -1996660002, RV_DATA!I786:I791), 6)</f>
        <v>1.4856</v>
      </c>
      <c r="E823" s="50">
        <f>ROUND(RV_DATA!K786, 6)</f>
        <v>7.44</v>
      </c>
      <c r="F823" s="50">
        <f>ROUND(SUMIF(RV_DATA!AB786:AB791, -1996660002, RV_DATA!M786:M791), 6)</f>
        <v>11.02</v>
      </c>
      <c r="G823" s="50">
        <f>ROUND(SUMIF(RV_DATA!AB786:AB791, -1996660002, RV_DATA!O786:O791), 6)</f>
        <v>11.02</v>
      </c>
      <c r="Q823">
        <v>2</v>
      </c>
    </row>
    <row r="824" spans="1:17" ht="15" x14ac:dyDescent="0.25">
      <c r="A824" s="81" t="s">
        <v>1160</v>
      </c>
      <c r="B824" s="81"/>
      <c r="C824" s="81"/>
      <c r="D824" s="81"/>
      <c r="E824" s="82">
        <f>SUMIF(Q823:Q823, 2, F823:F823)</f>
        <v>11.02</v>
      </c>
      <c r="F824" s="82"/>
      <c r="G824" s="51"/>
    </row>
    <row r="825" spans="1:17" ht="14.25" x14ac:dyDescent="0.2">
      <c r="A825" s="79" t="s">
        <v>1157</v>
      </c>
      <c r="B825" s="80"/>
      <c r="C825" s="80"/>
      <c r="D825" s="80"/>
      <c r="E825" s="80"/>
      <c r="F825" s="80"/>
      <c r="G825" s="80"/>
    </row>
    <row r="826" spans="1:17" ht="28.5" x14ac:dyDescent="0.2">
      <c r="A826" s="49" t="s">
        <v>990</v>
      </c>
      <c r="B826" s="41" t="s">
        <v>992</v>
      </c>
      <c r="C826" s="41" t="s">
        <v>215</v>
      </c>
      <c r="D826" s="42">
        <f>ROUND(SUMIF(RV_DATA!AB786:AB791, -1845154099, RV_DATA!I786:I791), 6)</f>
        <v>12.38</v>
      </c>
      <c r="E826" s="50">
        <f>ROUND(RV_DATA!K788, 6)</f>
        <v>244.17</v>
      </c>
      <c r="F826" s="50">
        <f>ROUND(SUMIF(RV_DATA!AB786:AB791, -1845154099, RV_DATA!M786:M791), 6)</f>
        <v>3022.82</v>
      </c>
      <c r="G826" s="50">
        <f>ROUND(SUMIF(RV_DATA!AB786:AB791, -1845154099, RV_DATA!O786:O791), 6)</f>
        <v>3022.82</v>
      </c>
      <c r="Q826">
        <v>3</v>
      </c>
    </row>
    <row r="827" spans="1:17" ht="28.5" x14ac:dyDescent="0.2">
      <c r="A827" s="49" t="s">
        <v>993</v>
      </c>
      <c r="B827" s="41" t="s">
        <v>995</v>
      </c>
      <c r="C827" s="41" t="s">
        <v>659</v>
      </c>
      <c r="D827" s="42">
        <f>ROUND(SUMIF(RV_DATA!AB786:AB791, -826166257, RV_DATA!I786:I791), 6)</f>
        <v>3.5300000000000002E-4</v>
      </c>
      <c r="E827" s="50">
        <f>ROUND(RV_DATA!K787, 6)</f>
        <v>173260.69</v>
      </c>
      <c r="F827" s="50">
        <f>ROUND(SUMIF(RV_DATA!AB786:AB791, -826166257, RV_DATA!M786:M791), 6)</f>
        <v>61.13</v>
      </c>
      <c r="G827" s="50">
        <f>ROUND(SUMIF(RV_DATA!AB786:AB791, -826166257, RV_DATA!O786:O791), 6)</f>
        <v>61.13</v>
      </c>
      <c r="Q827">
        <v>3</v>
      </c>
    </row>
    <row r="828" spans="1:17" ht="42.75" x14ac:dyDescent="0.2">
      <c r="A828" s="49" t="s">
        <v>568</v>
      </c>
      <c r="B828" s="41" t="s">
        <v>569</v>
      </c>
      <c r="C828" s="41" t="s">
        <v>204</v>
      </c>
      <c r="D828" s="42">
        <f>ROUND(SUMIF(RV_DATA!AB786:AB791, -2001795580, RV_DATA!I786:I791), 6)</f>
        <v>0</v>
      </c>
      <c r="E828" s="50">
        <f>ROUND(RV_DATA!K791, 6)</f>
        <v>5987.02</v>
      </c>
      <c r="F828" s="50">
        <f>ROUND(SUMIF(RV_DATA!AB786:AB791, -2001795580, RV_DATA!M786:M791), 6)</f>
        <v>0</v>
      </c>
      <c r="G828" s="50">
        <f>ROUND(SUMIF(RV_DATA!AB786:AB791, -2001795580, RV_DATA!O786:O791), 6)</f>
        <v>0</v>
      </c>
      <c r="Q828">
        <v>3</v>
      </c>
    </row>
    <row r="829" spans="1:17" ht="57" x14ac:dyDescent="0.2">
      <c r="A829" s="49" t="s">
        <v>562</v>
      </c>
      <c r="B829" s="41" t="s">
        <v>563</v>
      </c>
      <c r="C829" s="41" t="s">
        <v>82</v>
      </c>
      <c r="D829" s="42">
        <f>ROUND(SUMIF(RV_DATA!AB786:AB791, -1232615488, RV_DATA!I786:I791), 6)</f>
        <v>12.999000000000001</v>
      </c>
      <c r="E829" s="50">
        <f>ROUND(RV_DATA!K789, 6)</f>
        <v>807.1</v>
      </c>
      <c r="F829" s="50">
        <f>ROUND(SUMIF(RV_DATA!AB786:AB791, -1232615488, RV_DATA!M786:M791), 6)</f>
        <v>10491.49</v>
      </c>
      <c r="G829" s="50">
        <f>ROUND(SUMIF(RV_DATA!AB786:AB791, -1232615488, RV_DATA!O786:O791), 6)</f>
        <v>10491.49</v>
      </c>
      <c r="Q829">
        <v>3</v>
      </c>
    </row>
    <row r="830" spans="1:17" ht="71.25" x14ac:dyDescent="0.2">
      <c r="A830" s="49" t="s">
        <v>562</v>
      </c>
      <c r="B830" s="41" t="s">
        <v>566</v>
      </c>
      <c r="C830" s="41" t="s">
        <v>82</v>
      </c>
      <c r="D830" s="42">
        <f>ROUND(SUMIF(RV_DATA!AB786:AB791, 1329811057, RV_DATA!I786:I791), 6)</f>
        <v>-2.16</v>
      </c>
      <c r="E830" s="50">
        <f>ROUND(RV_DATA!K790, 6)</f>
        <v>807.1</v>
      </c>
      <c r="F830" s="50">
        <f>ROUND(SUMIF(RV_DATA!AB786:AB791, 1329811057, RV_DATA!M786:M791), 6)</f>
        <v>-1743.34</v>
      </c>
      <c r="G830" s="50">
        <f>ROUND(SUMIF(RV_DATA!AB786:AB791, 1329811057, RV_DATA!O786:O791), 6)</f>
        <v>-1743.34</v>
      </c>
      <c r="Q830">
        <v>3</v>
      </c>
    </row>
    <row r="831" spans="1:17" ht="15" x14ac:dyDescent="0.25">
      <c r="A831" s="81" t="s">
        <v>1158</v>
      </c>
      <c r="B831" s="81"/>
      <c r="C831" s="81"/>
      <c r="D831" s="81"/>
      <c r="E831" s="82">
        <f>SUMIF(Q826:Q830, 3, F826:F830)</f>
        <v>11832.1</v>
      </c>
      <c r="F831" s="82"/>
      <c r="G831" s="51"/>
    </row>
    <row r="832" spans="1:17" ht="16.5" x14ac:dyDescent="0.2">
      <c r="A832" s="77" t="str">
        <f>CONCATENATE("Подраздел: ",IF(Source!G1831&lt;&gt;"Новый подраздел", Source!G1831, ""))</f>
        <v>Подраздел: Стены</v>
      </c>
      <c r="B832" s="78"/>
      <c r="C832" s="78"/>
      <c r="D832" s="78"/>
      <c r="E832" s="78"/>
      <c r="F832" s="78"/>
      <c r="G832" s="78"/>
    </row>
    <row r="833" spans="1:17" ht="14.25" x14ac:dyDescent="0.2">
      <c r="A833" s="79" t="s">
        <v>1159</v>
      </c>
      <c r="B833" s="80"/>
      <c r="C833" s="80"/>
      <c r="D833" s="80"/>
      <c r="E833" s="80"/>
      <c r="F833" s="80"/>
      <c r="G833" s="80"/>
    </row>
    <row r="834" spans="1:17" ht="28.5" x14ac:dyDescent="0.2">
      <c r="A834" s="49" t="s">
        <v>738</v>
      </c>
      <c r="B834" s="41" t="s">
        <v>740</v>
      </c>
      <c r="C834" s="41" t="s">
        <v>696</v>
      </c>
      <c r="D834" s="42">
        <f>ROUND(SUMIF(RV_DATA!AB793:AB818, -1522604931, RV_DATA!I793:I818), 6)</f>
        <v>0.69965999999999995</v>
      </c>
      <c r="E834" s="50">
        <f>ROUND(RV_DATA!K808, 6)</f>
        <v>5.79</v>
      </c>
      <c r="F834" s="50">
        <f>ROUND(SUMIF(RV_DATA!AB793:AB818, -1522604931, RV_DATA!M793:M818), 6)</f>
        <v>4.05</v>
      </c>
      <c r="G834" s="50">
        <f>ROUND(SUMIF(RV_DATA!AB793:AB818, -1522604931, RV_DATA!O793:O818), 6)</f>
        <v>4.05</v>
      </c>
      <c r="Q834">
        <v>2</v>
      </c>
    </row>
    <row r="835" spans="1:17" ht="57" x14ac:dyDescent="0.2">
      <c r="A835" s="49" t="s">
        <v>693</v>
      </c>
      <c r="B835" s="41" t="s">
        <v>695</v>
      </c>
      <c r="C835" s="41" t="s">
        <v>696</v>
      </c>
      <c r="D835" s="42">
        <f>ROUND(SUMIF(RV_DATA!AB793:AB818, -1125792185, RV_DATA!I793:I818), 6)</f>
        <v>3.0592000000000001E-2</v>
      </c>
      <c r="E835" s="50">
        <f>ROUND(RV_DATA!K795, 6)</f>
        <v>11.86</v>
      </c>
      <c r="F835" s="50">
        <f>ROUND(SUMIF(RV_DATA!AB793:AB818, -1125792185, RV_DATA!M793:M818), 6)</f>
        <v>0.36</v>
      </c>
      <c r="G835" s="50">
        <f>ROUND(SUMIF(RV_DATA!AB793:AB818, -1125792185, RV_DATA!O793:O818), 6)</f>
        <v>0.36</v>
      </c>
      <c r="Q835">
        <v>2</v>
      </c>
    </row>
    <row r="836" spans="1:17" ht="15" x14ac:dyDescent="0.25">
      <c r="A836" s="81" t="s">
        <v>1160</v>
      </c>
      <c r="B836" s="81"/>
      <c r="C836" s="81"/>
      <c r="D836" s="81"/>
      <c r="E836" s="82">
        <f>SUMIF(Q834:Q835, 2, F834:F835)</f>
        <v>4.41</v>
      </c>
      <c r="F836" s="82"/>
      <c r="G836" s="51"/>
    </row>
    <row r="837" spans="1:17" ht="14.25" x14ac:dyDescent="0.2">
      <c r="A837" s="79" t="s">
        <v>1157</v>
      </c>
      <c r="B837" s="80"/>
      <c r="C837" s="80"/>
      <c r="D837" s="80"/>
      <c r="E837" s="80"/>
      <c r="F837" s="80"/>
      <c r="G837" s="80"/>
    </row>
    <row r="838" spans="1:17" ht="14.25" x14ac:dyDescent="0.2">
      <c r="A838" s="49" t="s">
        <v>706</v>
      </c>
      <c r="B838" s="41" t="s">
        <v>708</v>
      </c>
      <c r="C838" s="41" t="s">
        <v>101</v>
      </c>
      <c r="D838" s="42">
        <f>ROUND(SUMIF(RV_DATA!AB793:AB818, -1532834414, RV_DATA!I793:I818), 6)</f>
        <v>0.31574799999999997</v>
      </c>
      <c r="E838" s="50">
        <f>ROUND(RV_DATA!K807, 6)</f>
        <v>23.91</v>
      </c>
      <c r="F838" s="50">
        <f>ROUND(SUMIF(RV_DATA!AB793:AB818, -1532834414, RV_DATA!M793:M818), 6)</f>
        <v>7.55</v>
      </c>
      <c r="G838" s="50">
        <f>ROUND(SUMIF(RV_DATA!AB793:AB818, -1532834414, RV_DATA!O793:O818), 6)</f>
        <v>7.55</v>
      </c>
      <c r="Q838">
        <v>3</v>
      </c>
    </row>
    <row r="839" spans="1:17" ht="28.5" x14ac:dyDescent="0.2">
      <c r="A839" s="49" t="s">
        <v>684</v>
      </c>
      <c r="B839" s="41" t="s">
        <v>686</v>
      </c>
      <c r="C839" s="41" t="s">
        <v>659</v>
      </c>
      <c r="D839" s="42">
        <f>ROUND(SUMIF(RV_DATA!AB793:AB818, -453773343, RV_DATA!I793:I818), 6)</f>
        <v>1E-3</v>
      </c>
      <c r="E839" s="50">
        <f>ROUND(RV_DATA!K818, 6)</f>
        <v>7313.44</v>
      </c>
      <c r="F839" s="50">
        <f>ROUND(SUMIF(RV_DATA!AB793:AB818, -453773343, RV_DATA!M793:M818), 6)</f>
        <v>7.31</v>
      </c>
      <c r="G839" s="50">
        <f>ROUND(SUMIF(RV_DATA!AB793:AB818, -453773343, RV_DATA!O793:O818), 6)</f>
        <v>7.31</v>
      </c>
      <c r="Q839">
        <v>3</v>
      </c>
    </row>
    <row r="840" spans="1:17" ht="14.25" x14ac:dyDescent="0.2">
      <c r="A840" s="49" t="s">
        <v>697</v>
      </c>
      <c r="B840" s="41" t="s">
        <v>699</v>
      </c>
      <c r="C840" s="41" t="s">
        <v>486</v>
      </c>
      <c r="D840" s="42">
        <f>ROUND(SUMIF(RV_DATA!AB793:AB818, -1097784124, RV_DATA!I793:I818), 6)</f>
        <v>0.268264</v>
      </c>
      <c r="E840" s="50">
        <f>ROUND(RV_DATA!K800, 6)</f>
        <v>49.83</v>
      </c>
      <c r="F840" s="50">
        <f>ROUND(SUMIF(RV_DATA!AB793:AB818, -1097784124, RV_DATA!M793:M818), 6)</f>
        <v>13.38</v>
      </c>
      <c r="G840" s="50">
        <f>ROUND(SUMIF(RV_DATA!AB793:AB818, -1097784124, RV_DATA!O793:O818), 6)</f>
        <v>13.38</v>
      </c>
      <c r="Q840">
        <v>3</v>
      </c>
    </row>
    <row r="841" spans="1:17" ht="42.75" x14ac:dyDescent="0.2">
      <c r="A841" s="49" t="s">
        <v>894</v>
      </c>
      <c r="B841" s="41" t="s">
        <v>896</v>
      </c>
      <c r="C841" s="41" t="s">
        <v>87</v>
      </c>
      <c r="D841" s="42">
        <f>ROUND(SUMIF(RV_DATA!AB793:AB818, 1728327076, RV_DATA!I793:I818), 6)</f>
        <v>21</v>
      </c>
      <c r="E841" s="50">
        <f>ROUND(RV_DATA!K810, 6)</f>
        <v>18.350000000000001</v>
      </c>
      <c r="F841" s="50">
        <f>ROUND(SUMIF(RV_DATA!AB793:AB818, 1728327076, RV_DATA!M793:M818), 6)</f>
        <v>385.35</v>
      </c>
      <c r="G841" s="50">
        <f>ROUND(SUMIF(RV_DATA!AB793:AB818, 1728327076, RV_DATA!O793:O818), 6)</f>
        <v>385.35</v>
      </c>
      <c r="Q841">
        <v>3</v>
      </c>
    </row>
    <row r="842" spans="1:17" ht="28.5" x14ac:dyDescent="0.2">
      <c r="A842" s="49" t="s">
        <v>996</v>
      </c>
      <c r="B842" s="41" t="s">
        <v>998</v>
      </c>
      <c r="C842" s="41" t="s">
        <v>82</v>
      </c>
      <c r="D842" s="42">
        <f>ROUND(SUMIF(RV_DATA!AB793:AB818, 1630012121, RV_DATA!I793:I818), 6)</f>
        <v>81.833600000000004</v>
      </c>
      <c r="E842" s="50">
        <f>ROUND(RV_DATA!K802, 6)</f>
        <v>21.86</v>
      </c>
      <c r="F842" s="50">
        <f>ROUND(SUMIF(RV_DATA!AB793:AB818, 1630012121, RV_DATA!M793:M818), 6)</f>
        <v>1788.87</v>
      </c>
      <c r="G842" s="50">
        <f>ROUND(SUMIF(RV_DATA!AB793:AB818, 1630012121, RV_DATA!O793:O818), 6)</f>
        <v>1788.87</v>
      </c>
      <c r="Q842">
        <v>3</v>
      </c>
    </row>
    <row r="843" spans="1:17" ht="28.5" x14ac:dyDescent="0.2">
      <c r="A843" s="49" t="s">
        <v>709</v>
      </c>
      <c r="B843" s="41" t="s">
        <v>711</v>
      </c>
      <c r="C843" s="41" t="s">
        <v>82</v>
      </c>
      <c r="D843" s="42">
        <f>ROUND(SUMIF(RV_DATA!AB793:AB818, 2039739391, RV_DATA!I793:I818), 6)</f>
        <v>0.28064</v>
      </c>
      <c r="E843" s="50">
        <f>ROUND(RV_DATA!K814, 6)</f>
        <v>431.83</v>
      </c>
      <c r="F843" s="50">
        <f>ROUND(SUMIF(RV_DATA!AB793:AB818, 2039739391, RV_DATA!M793:M818), 6)</f>
        <v>121.19</v>
      </c>
      <c r="G843" s="50">
        <f>ROUND(SUMIF(RV_DATA!AB793:AB818, 2039739391, RV_DATA!O793:O818), 6)</f>
        <v>121.19</v>
      </c>
      <c r="Q843">
        <v>3</v>
      </c>
    </row>
    <row r="844" spans="1:17" ht="28.5" x14ac:dyDescent="0.2">
      <c r="A844" s="49" t="s">
        <v>712</v>
      </c>
      <c r="B844" s="41" t="s">
        <v>714</v>
      </c>
      <c r="C844" s="41" t="s">
        <v>659</v>
      </c>
      <c r="D844" s="42">
        <f>ROUND(SUMIF(RV_DATA!AB793:AB818, 1815180334, RV_DATA!I793:I818), 6)</f>
        <v>1.7891000000000001E-2</v>
      </c>
      <c r="E844" s="50">
        <f>ROUND(RV_DATA!K813, 6)</f>
        <v>81852.28</v>
      </c>
      <c r="F844" s="50">
        <f>ROUND(SUMIF(RV_DATA!AB793:AB818, 1815180334, RV_DATA!M793:M818), 6)</f>
        <v>1464.4</v>
      </c>
      <c r="G844" s="50">
        <f>ROUND(SUMIF(RV_DATA!AB793:AB818, 1815180334, RV_DATA!O793:O818), 6)</f>
        <v>1464.4</v>
      </c>
      <c r="Q844">
        <v>3</v>
      </c>
    </row>
    <row r="845" spans="1:17" ht="14.25" x14ac:dyDescent="0.2">
      <c r="A845" s="49" t="s">
        <v>999</v>
      </c>
      <c r="B845" s="41" t="s">
        <v>1001</v>
      </c>
      <c r="C845" s="41" t="s">
        <v>659</v>
      </c>
      <c r="D845" s="42">
        <f>ROUND(SUMIF(RV_DATA!AB793:AB818, -697026242, RV_DATA!I793:I818), 6)</f>
        <v>6.8830000000000002E-3</v>
      </c>
      <c r="E845" s="50">
        <f>ROUND(RV_DATA!K801, 6)</f>
        <v>104233.17</v>
      </c>
      <c r="F845" s="50">
        <f>ROUND(SUMIF(RV_DATA!AB793:AB818, -697026242, RV_DATA!M793:M818), 6)</f>
        <v>717.38</v>
      </c>
      <c r="G845" s="50">
        <f>ROUND(SUMIF(RV_DATA!AB793:AB818, -697026242, RV_DATA!O793:O818), 6)</f>
        <v>717.38</v>
      </c>
      <c r="Q845">
        <v>3</v>
      </c>
    </row>
    <row r="846" spans="1:17" ht="57" x14ac:dyDescent="0.2">
      <c r="A846" s="49" t="s">
        <v>94</v>
      </c>
      <c r="B846" s="41" t="s">
        <v>95</v>
      </c>
      <c r="C846" s="41" t="s">
        <v>96</v>
      </c>
      <c r="D846" s="42">
        <f>ROUND(SUMIF(RV_DATA!AB793:AB818, -17149176, RV_DATA!I793:I818), 6)</f>
        <v>7.87744</v>
      </c>
      <c r="E846" s="50">
        <f>ROUND(RV_DATA!K794, 6)</f>
        <v>128.12</v>
      </c>
      <c r="F846" s="50">
        <f>ROUND(SUMIF(RV_DATA!AB793:AB818, -17149176, RV_DATA!M793:M818), 6)</f>
        <v>1009.26</v>
      </c>
      <c r="G846" s="50">
        <f>ROUND(SUMIF(RV_DATA!AB793:AB818, -17149176, RV_DATA!O793:O818), 6)</f>
        <v>1009.26</v>
      </c>
      <c r="Q846">
        <v>3</v>
      </c>
    </row>
    <row r="847" spans="1:17" ht="57" x14ac:dyDescent="0.2">
      <c r="A847" s="49" t="s">
        <v>94</v>
      </c>
      <c r="B847" s="41" t="s">
        <v>95</v>
      </c>
      <c r="C847" s="41" t="s">
        <v>96</v>
      </c>
      <c r="D847" s="42">
        <f>ROUND(SUMIF(RV_DATA!AB793:AB818, -187342921, RV_DATA!I793:I818), 6)</f>
        <v>-7.87744</v>
      </c>
      <c r="E847" s="50">
        <f>ROUND(RV_DATA!K796, 6)</f>
        <v>128.12</v>
      </c>
      <c r="F847" s="50">
        <f>ROUND(SUMIF(RV_DATA!AB793:AB818, -187342921, RV_DATA!M793:M818), 6)</f>
        <v>-1009.26</v>
      </c>
      <c r="G847" s="50">
        <f>ROUND(SUMIF(RV_DATA!AB793:AB818, -187342921, RV_DATA!O793:O818), 6)</f>
        <v>-1009.26</v>
      </c>
      <c r="Q847">
        <v>3</v>
      </c>
    </row>
    <row r="848" spans="1:17" ht="57" x14ac:dyDescent="0.2">
      <c r="A848" s="49" t="s">
        <v>700</v>
      </c>
      <c r="B848" s="41" t="s">
        <v>702</v>
      </c>
      <c r="C848" s="41" t="s">
        <v>659</v>
      </c>
      <c r="D848" s="42">
        <f>ROUND(SUMIF(RV_DATA!AB793:AB818, -1174192813, RV_DATA!I793:I818), 6)</f>
        <v>7.9059999999999998E-3</v>
      </c>
      <c r="E848" s="50">
        <f>ROUND(RV_DATA!K799, 6)</f>
        <v>62638.49</v>
      </c>
      <c r="F848" s="50">
        <f>ROUND(SUMIF(RV_DATA!AB793:AB818, -1174192813, RV_DATA!M793:M818), 6)</f>
        <v>495.19</v>
      </c>
      <c r="G848" s="50">
        <f>ROUND(SUMIF(RV_DATA!AB793:AB818, -1174192813, RV_DATA!O793:O818), 6)</f>
        <v>495.19</v>
      </c>
      <c r="Q848">
        <v>3</v>
      </c>
    </row>
    <row r="849" spans="1:17" ht="57" x14ac:dyDescent="0.2">
      <c r="A849" s="49" t="s">
        <v>715</v>
      </c>
      <c r="B849" s="41" t="s">
        <v>717</v>
      </c>
      <c r="C849" s="41" t="s">
        <v>101</v>
      </c>
      <c r="D849" s="42">
        <f>ROUND(SUMIF(RV_DATA!AB793:AB818, -91456575, RV_DATA!I793:I818), 6)</f>
        <v>8.4893599999999996</v>
      </c>
      <c r="E849" s="50">
        <f>ROUND(RV_DATA!K812, 6)</f>
        <v>183.25</v>
      </c>
      <c r="F849" s="50">
        <f>ROUND(SUMIF(RV_DATA!AB793:AB818, -91456575, RV_DATA!M793:M818), 6)</f>
        <v>1555.68</v>
      </c>
      <c r="G849" s="50">
        <f>ROUND(SUMIF(RV_DATA!AB793:AB818, -91456575, RV_DATA!O793:O818), 6)</f>
        <v>1555.68</v>
      </c>
      <c r="Q849">
        <v>3</v>
      </c>
    </row>
    <row r="850" spans="1:17" ht="57" x14ac:dyDescent="0.2">
      <c r="A850" s="49" t="s">
        <v>718</v>
      </c>
      <c r="B850" s="41" t="s">
        <v>720</v>
      </c>
      <c r="C850" s="41" t="s">
        <v>101</v>
      </c>
      <c r="D850" s="42">
        <f>ROUND(SUMIF(RV_DATA!AB793:AB818, 2147139593, RV_DATA!I793:I818), 6)</f>
        <v>3.64832</v>
      </c>
      <c r="E850" s="50">
        <f>ROUND(RV_DATA!K811, 6)</f>
        <v>78.349999999999994</v>
      </c>
      <c r="F850" s="50">
        <f>ROUND(SUMIF(RV_DATA!AB793:AB818, 2147139593, RV_DATA!M793:M818), 6)</f>
        <v>285.85000000000002</v>
      </c>
      <c r="G850" s="50">
        <f>ROUND(SUMIF(RV_DATA!AB793:AB818, 2147139593, RV_DATA!O793:O818), 6)</f>
        <v>285.85000000000002</v>
      </c>
      <c r="Q850">
        <v>3</v>
      </c>
    </row>
    <row r="851" spans="1:17" ht="57" x14ac:dyDescent="0.2">
      <c r="A851" s="49" t="s">
        <v>99</v>
      </c>
      <c r="B851" s="41" t="s">
        <v>100</v>
      </c>
      <c r="C851" s="41" t="s">
        <v>101</v>
      </c>
      <c r="D851" s="42">
        <f>ROUND(SUMIF(RV_DATA!AB793:AB818, -1943594725, RV_DATA!I793:I818), 6)</f>
        <v>12.619199999999999</v>
      </c>
      <c r="E851" s="50">
        <f>ROUND(RV_DATA!K797, 6)</f>
        <v>128.87</v>
      </c>
      <c r="F851" s="50">
        <f>ROUND(SUMIF(RV_DATA!AB793:AB818, -1943594725, RV_DATA!M793:M818), 6)</f>
        <v>1626.24</v>
      </c>
      <c r="G851" s="50">
        <f>ROUND(SUMIF(RV_DATA!AB793:AB818, -1943594725, RV_DATA!O793:O818), 6)</f>
        <v>1626.24</v>
      </c>
      <c r="Q851">
        <v>3</v>
      </c>
    </row>
    <row r="852" spans="1:17" ht="42.75" x14ac:dyDescent="0.2">
      <c r="A852" s="49" t="s">
        <v>756</v>
      </c>
      <c r="B852" s="41" t="s">
        <v>758</v>
      </c>
      <c r="C852" s="41" t="s">
        <v>204</v>
      </c>
      <c r="D852" s="42">
        <f>ROUND(SUMIF(RV_DATA!AB793:AB818, -1148237389, RV_DATA!I793:I818), 6)</f>
        <v>2</v>
      </c>
      <c r="E852" s="50">
        <f>ROUND(RV_DATA!K817, 6)</f>
        <v>287.08999999999997</v>
      </c>
      <c r="F852" s="50">
        <f>ROUND(SUMIF(RV_DATA!AB793:AB818, -1148237389, RV_DATA!M793:M818), 6)</f>
        <v>574.17999999999995</v>
      </c>
      <c r="G852" s="50">
        <f>ROUND(SUMIF(RV_DATA!AB793:AB818, -1148237389, RV_DATA!O793:O818), 6)</f>
        <v>574.17999999999995</v>
      </c>
      <c r="Q852">
        <v>3</v>
      </c>
    </row>
    <row r="853" spans="1:17" ht="57" x14ac:dyDescent="0.2">
      <c r="A853" s="49" t="s">
        <v>888</v>
      </c>
      <c r="B853" s="41" t="s">
        <v>890</v>
      </c>
      <c r="C853" s="41" t="s">
        <v>659</v>
      </c>
      <c r="D853" s="42">
        <f>ROUND(SUMIF(RV_DATA!AB793:AB818, 2116857155, RV_DATA!I793:I818), 6)</f>
        <v>0.15525</v>
      </c>
      <c r="E853" s="50">
        <f>ROUND(RV_DATA!K804, 6)</f>
        <v>12873.63</v>
      </c>
      <c r="F853" s="50">
        <f>ROUND(SUMIF(RV_DATA!AB793:AB818, 2116857155, RV_DATA!M793:M818), 6)</f>
        <v>1998.63</v>
      </c>
      <c r="G853" s="50">
        <f>ROUND(SUMIF(RV_DATA!AB793:AB818, 2116857155, RV_DATA!O793:O818), 6)</f>
        <v>1998.63</v>
      </c>
      <c r="Q853">
        <v>3</v>
      </c>
    </row>
    <row r="854" spans="1:17" ht="57" x14ac:dyDescent="0.2">
      <c r="A854" s="49" t="s">
        <v>891</v>
      </c>
      <c r="B854" s="41" t="s">
        <v>893</v>
      </c>
      <c r="C854" s="41" t="s">
        <v>659</v>
      </c>
      <c r="D854" s="42">
        <f>ROUND(SUMIF(RV_DATA!AB793:AB818, -2145522431, RV_DATA!I793:I818), 6)</f>
        <v>2.07E-2</v>
      </c>
      <c r="E854" s="50">
        <f>ROUND(RV_DATA!K803, 6)</f>
        <v>90591.95</v>
      </c>
      <c r="F854" s="50">
        <f>ROUND(SUMIF(RV_DATA!AB793:AB818, -2145522431, RV_DATA!M793:M818), 6)</f>
        <v>1875.25</v>
      </c>
      <c r="G854" s="50">
        <f>ROUND(SUMIF(RV_DATA!AB793:AB818, -2145522431, RV_DATA!O793:O818), 6)</f>
        <v>1875.25</v>
      </c>
      <c r="Q854">
        <v>3</v>
      </c>
    </row>
    <row r="855" spans="1:17" ht="57" x14ac:dyDescent="0.2">
      <c r="A855" s="49" t="s">
        <v>703</v>
      </c>
      <c r="B855" s="41" t="s">
        <v>705</v>
      </c>
      <c r="C855" s="41" t="s">
        <v>659</v>
      </c>
      <c r="D855" s="42">
        <f>ROUND(SUMIF(RV_DATA!AB793:AB818, -1336858889, RV_DATA!I793:I818), 6)</f>
        <v>1.3399300000000001</v>
      </c>
      <c r="E855" s="50">
        <f>ROUND(RV_DATA!K798, 6)</f>
        <v>11245.63</v>
      </c>
      <c r="F855" s="50">
        <f>ROUND(SUMIF(RV_DATA!AB793:AB818, -1336858889, RV_DATA!M793:M818), 6)</f>
        <v>15068.35</v>
      </c>
      <c r="G855" s="50">
        <f>ROUND(SUMIF(RV_DATA!AB793:AB818, -1336858889, RV_DATA!O793:O818), 6)</f>
        <v>15068.35</v>
      </c>
      <c r="Q855">
        <v>3</v>
      </c>
    </row>
    <row r="856" spans="1:17" ht="14.25" x14ac:dyDescent="0.2">
      <c r="A856" s="49" t="s">
        <v>721</v>
      </c>
      <c r="B856" s="41" t="s">
        <v>722</v>
      </c>
      <c r="C856" s="41" t="s">
        <v>659</v>
      </c>
      <c r="D856" s="42">
        <f>ROUND(SUMIF(RV_DATA!AB793:AB818, -883491509, RV_DATA!I793:I818), 6)</f>
        <v>3.3727680000000002</v>
      </c>
      <c r="E856" s="50">
        <f>ROUND(RV_DATA!K793, 6)</f>
        <v>0</v>
      </c>
      <c r="F856" s="50">
        <f>ROUND(SUMIF(RV_DATA!AB793:AB818, -883491509, RV_DATA!M793:M818), 6)</f>
        <v>0</v>
      </c>
      <c r="G856" s="50">
        <f>ROUND(SUMIF(RV_DATA!AB793:AB818, -883491509, RV_DATA!O793:O818), 6)</f>
        <v>0</v>
      </c>
      <c r="Q856">
        <v>3</v>
      </c>
    </row>
    <row r="857" spans="1:17" ht="42.75" x14ac:dyDescent="0.2">
      <c r="A857" s="49" t="s">
        <v>562</v>
      </c>
      <c r="B857" s="41" t="s">
        <v>589</v>
      </c>
      <c r="C857" s="41" t="s">
        <v>82</v>
      </c>
      <c r="D857" s="42">
        <f>ROUND(SUMIF(RV_DATA!AB793:AB818, -179866601, RV_DATA!I793:I818), 6)</f>
        <v>41.4</v>
      </c>
      <c r="E857" s="50">
        <f>ROUND(RV_DATA!K809, 6)</f>
        <v>955.83</v>
      </c>
      <c r="F857" s="50">
        <f>ROUND(SUMIF(RV_DATA!AB793:AB818, -179866601, RV_DATA!M793:M818), 6)</f>
        <v>39571.360000000001</v>
      </c>
      <c r="G857" s="50">
        <f>ROUND(SUMIF(RV_DATA!AB793:AB818, -179866601, RV_DATA!O793:O818), 6)</f>
        <v>39571.360000000001</v>
      </c>
      <c r="Q857">
        <v>3</v>
      </c>
    </row>
    <row r="858" spans="1:17" ht="15" x14ac:dyDescent="0.25">
      <c r="A858" s="81" t="s">
        <v>1158</v>
      </c>
      <c r="B858" s="81"/>
      <c r="C858" s="81"/>
      <c r="D858" s="81"/>
      <c r="E858" s="82">
        <f>SUMIF(Q838:Q857, 3, F838:F857)</f>
        <v>67556.160000000003</v>
      </c>
      <c r="F858" s="82"/>
      <c r="G858" s="51"/>
    </row>
    <row r="859" spans="1:17" ht="16.5" x14ac:dyDescent="0.2">
      <c r="A859" s="77" t="str">
        <f>CONCATENATE("Подраздел: ",IF(Source!G1879&lt;&gt;"Новый подраздел", Source!G1879, ""))</f>
        <v>Подраздел: Пол</v>
      </c>
      <c r="B859" s="78"/>
      <c r="C859" s="78"/>
      <c r="D859" s="78"/>
      <c r="E859" s="78"/>
      <c r="F859" s="78"/>
      <c r="G859" s="78"/>
    </row>
    <row r="860" spans="1:17" ht="14.25" x14ac:dyDescent="0.2">
      <c r="A860" s="79" t="s">
        <v>1159</v>
      </c>
      <c r="B860" s="80"/>
      <c r="C860" s="80"/>
      <c r="D860" s="80"/>
      <c r="E860" s="80"/>
      <c r="F860" s="80"/>
      <c r="G860" s="80"/>
    </row>
    <row r="861" spans="1:17" ht="28.5" x14ac:dyDescent="0.2">
      <c r="A861" s="49" t="s">
        <v>939</v>
      </c>
      <c r="B861" s="41" t="s">
        <v>941</v>
      </c>
      <c r="C861" s="41" t="s">
        <v>696</v>
      </c>
      <c r="D861" s="42">
        <f>ROUND(SUMIF(RV_DATA!AB820:AB840, 835711665, RV_DATA!I820:I840), 6)</f>
        <v>1.3766560000000001</v>
      </c>
      <c r="E861" s="50">
        <f>ROUND(RV_DATA!K822, 6)</f>
        <v>10.75</v>
      </c>
      <c r="F861" s="50">
        <f>ROUND(SUMIF(RV_DATA!AB820:AB840, 835711665, RV_DATA!M820:M840), 6)</f>
        <v>14.8</v>
      </c>
      <c r="G861" s="50">
        <f>ROUND(SUMIF(RV_DATA!AB820:AB840, 835711665, RV_DATA!O820:O840), 6)</f>
        <v>14.8</v>
      </c>
      <c r="Q861">
        <v>2</v>
      </c>
    </row>
    <row r="862" spans="1:17" ht="28.5" x14ac:dyDescent="0.2">
      <c r="A862" s="49" t="s">
        <v>738</v>
      </c>
      <c r="B862" s="41" t="s">
        <v>740</v>
      </c>
      <c r="C862" s="41" t="s">
        <v>696</v>
      </c>
      <c r="D862" s="42">
        <f>ROUND(SUMIF(RV_DATA!AB820:AB840, -1522604931, RV_DATA!I820:I840), 6)</f>
        <v>5.4892919999999998</v>
      </c>
      <c r="E862" s="50">
        <f>ROUND(RV_DATA!K840, 6)</f>
        <v>5.79</v>
      </c>
      <c r="F862" s="50">
        <f>ROUND(SUMIF(RV_DATA!AB820:AB840, -1522604931, RV_DATA!M820:M840), 6)</f>
        <v>31.78</v>
      </c>
      <c r="G862" s="50">
        <f>ROUND(SUMIF(RV_DATA!AB820:AB840, -1522604931, RV_DATA!O820:O840), 6)</f>
        <v>31.78</v>
      </c>
      <c r="Q862">
        <v>2</v>
      </c>
    </row>
    <row r="863" spans="1:17" ht="14.25" x14ac:dyDescent="0.2">
      <c r="A863" s="49" t="s">
        <v>942</v>
      </c>
      <c r="B863" s="41" t="s">
        <v>944</v>
      </c>
      <c r="C863" s="41" t="s">
        <v>696</v>
      </c>
      <c r="D863" s="42">
        <f>ROUND(SUMIF(RV_DATA!AB820:AB840, 324745087, RV_DATA!I820:I840), 6)</f>
        <v>1.3766560000000001</v>
      </c>
      <c r="E863" s="50">
        <f>ROUND(RV_DATA!K821, 6)</f>
        <v>5.58</v>
      </c>
      <c r="F863" s="50">
        <f>ROUND(SUMIF(RV_DATA!AB820:AB840, 324745087, RV_DATA!M820:M840), 6)</f>
        <v>7.68</v>
      </c>
      <c r="G863" s="50">
        <f>ROUND(SUMIF(RV_DATA!AB820:AB840, 324745087, RV_DATA!O820:O840), 6)</f>
        <v>7.68</v>
      </c>
      <c r="Q863">
        <v>2</v>
      </c>
    </row>
    <row r="864" spans="1:17" ht="14.25" x14ac:dyDescent="0.2">
      <c r="A864" s="49" t="s">
        <v>1005</v>
      </c>
      <c r="B864" s="41" t="s">
        <v>1007</v>
      </c>
      <c r="C864" s="41" t="s">
        <v>696</v>
      </c>
      <c r="D864" s="42">
        <f>ROUND(SUMIF(RV_DATA!AB820:AB840, 1152696753, RV_DATA!I820:I840), 6)</f>
        <v>4.8281999999999999E-2</v>
      </c>
      <c r="E864" s="50">
        <f>ROUND(RV_DATA!K839, 6)</f>
        <v>720.71</v>
      </c>
      <c r="F864" s="50">
        <f>ROUND(SUMIF(RV_DATA!AB820:AB840, 1152696753, RV_DATA!M820:M840), 6)</f>
        <v>34.799999999999997</v>
      </c>
      <c r="G864" s="50">
        <f>ROUND(SUMIF(RV_DATA!AB820:AB840, 1152696753, RV_DATA!O820:O840), 6)</f>
        <v>34.799999999999997</v>
      </c>
      <c r="Q864">
        <v>2</v>
      </c>
    </row>
    <row r="865" spans="1:17" ht="14.25" x14ac:dyDescent="0.2">
      <c r="A865" s="49" t="s">
        <v>945</v>
      </c>
      <c r="B865" s="41" t="s">
        <v>947</v>
      </c>
      <c r="C865" s="41" t="s">
        <v>696</v>
      </c>
      <c r="D865" s="42">
        <f>ROUND(SUMIF(RV_DATA!AB820:AB840, -250017805, RV_DATA!I820:I840), 6)</f>
        <v>1.8297639999999999</v>
      </c>
      <c r="E865" s="50">
        <f>ROUND(RV_DATA!K828, 6)</f>
        <v>7.69</v>
      </c>
      <c r="F865" s="50">
        <f>ROUND(SUMIF(RV_DATA!AB820:AB840, -250017805, RV_DATA!M820:M840), 6)</f>
        <v>14.07</v>
      </c>
      <c r="G865" s="50">
        <f>ROUND(SUMIF(RV_DATA!AB820:AB840, -250017805, RV_DATA!O820:O840), 6)</f>
        <v>14.07</v>
      </c>
      <c r="Q865">
        <v>2</v>
      </c>
    </row>
    <row r="866" spans="1:17" ht="15" x14ac:dyDescent="0.25">
      <c r="A866" s="81" t="s">
        <v>1160</v>
      </c>
      <c r="B866" s="81"/>
      <c r="C866" s="81"/>
      <c r="D866" s="81"/>
      <c r="E866" s="82">
        <f>SUMIF(Q861:Q865, 2, F861:F865)</f>
        <v>103.13</v>
      </c>
      <c r="F866" s="82"/>
      <c r="G866" s="51"/>
    </row>
    <row r="867" spans="1:17" ht="14.25" x14ac:dyDescent="0.2">
      <c r="A867" s="79" t="s">
        <v>1157</v>
      </c>
      <c r="B867" s="80"/>
      <c r="C867" s="80"/>
      <c r="D867" s="80"/>
      <c r="E867" s="80"/>
      <c r="F867" s="80"/>
      <c r="G867" s="80"/>
    </row>
    <row r="868" spans="1:17" ht="14.25" x14ac:dyDescent="0.2">
      <c r="A868" s="49" t="s">
        <v>697</v>
      </c>
      <c r="B868" s="41" t="s">
        <v>699</v>
      </c>
      <c r="C868" s="41" t="s">
        <v>486</v>
      </c>
      <c r="D868" s="42">
        <f>ROUND(SUMIF(RV_DATA!AB820:AB840, -1097784124, RV_DATA!I820:I840), 6)</f>
        <v>0.46746900000000002</v>
      </c>
      <c r="E868" s="50">
        <f>ROUND(RV_DATA!K827, 6)</f>
        <v>49.83</v>
      </c>
      <c r="F868" s="50">
        <f>ROUND(SUMIF(RV_DATA!AB820:AB840, -1097784124, RV_DATA!M820:M840), 6)</f>
        <v>23.29</v>
      </c>
      <c r="G868" s="50">
        <f>ROUND(SUMIF(RV_DATA!AB820:AB840, -1097784124, RV_DATA!O820:O840), 6)</f>
        <v>23.29</v>
      </c>
      <c r="Q868">
        <v>3</v>
      </c>
    </row>
    <row r="869" spans="1:17" ht="57" x14ac:dyDescent="0.2">
      <c r="A869" s="49" t="s">
        <v>523</v>
      </c>
      <c r="B869" s="41" t="s">
        <v>524</v>
      </c>
      <c r="C869" s="41" t="s">
        <v>87</v>
      </c>
      <c r="D869" s="42">
        <f>ROUND(SUMIF(RV_DATA!AB820:AB840, 1391359420, RV_DATA!I820:I840), 6)</f>
        <v>20</v>
      </c>
      <c r="E869" s="50">
        <f>ROUND(RV_DATA!K831, 6)</f>
        <v>18.07</v>
      </c>
      <c r="F869" s="50">
        <f>ROUND(SUMIF(RV_DATA!AB820:AB840, 1391359420, RV_DATA!M820:M840), 6)</f>
        <v>361.4</v>
      </c>
      <c r="G869" s="50">
        <f>ROUND(SUMIF(RV_DATA!AB820:AB840, 1391359420, RV_DATA!O820:O840), 6)</f>
        <v>361.4</v>
      </c>
      <c r="Q869">
        <v>3</v>
      </c>
    </row>
    <row r="870" spans="1:17" ht="71.25" x14ac:dyDescent="0.2">
      <c r="A870" s="49" t="s">
        <v>1008</v>
      </c>
      <c r="B870" s="41" t="s">
        <v>1010</v>
      </c>
      <c r="C870" s="41" t="s">
        <v>82</v>
      </c>
      <c r="D870" s="42">
        <f>ROUND(SUMIF(RV_DATA!AB820:AB840, -339895303, RV_DATA!I820:I840), 6)</f>
        <v>12.627599999999999</v>
      </c>
      <c r="E870" s="50">
        <f>ROUND(RV_DATA!K837, 6)</f>
        <v>787.56</v>
      </c>
      <c r="F870" s="50">
        <f>ROUND(SUMIF(RV_DATA!AB820:AB840, -339895303, RV_DATA!M820:M840), 6)</f>
        <v>9944.99</v>
      </c>
      <c r="G870" s="50">
        <f>ROUND(SUMIF(RV_DATA!AB820:AB840, -339895303, RV_DATA!O820:O840), 6)</f>
        <v>9944.99</v>
      </c>
      <c r="Q870">
        <v>3</v>
      </c>
    </row>
    <row r="871" spans="1:17" ht="28.5" x14ac:dyDescent="0.2">
      <c r="A871" s="49" t="s">
        <v>1011</v>
      </c>
      <c r="B871" s="41" t="s">
        <v>1013</v>
      </c>
      <c r="C871" s="41" t="s">
        <v>659</v>
      </c>
      <c r="D871" s="42">
        <f>ROUND(SUMIF(RV_DATA!AB820:AB840, 2047405259, RV_DATA!I820:I840), 6)</f>
        <v>1.238E-3</v>
      </c>
      <c r="E871" s="50">
        <f>ROUND(RV_DATA!K836, 6)</f>
        <v>290926.38</v>
      </c>
      <c r="F871" s="50">
        <f>ROUND(SUMIF(RV_DATA!AB820:AB840, 2047405259, RV_DATA!M820:M840), 6)</f>
        <v>360.17</v>
      </c>
      <c r="G871" s="50">
        <f>ROUND(SUMIF(RV_DATA!AB820:AB840, 2047405259, RV_DATA!O820:O840), 6)</f>
        <v>360.17</v>
      </c>
      <c r="Q871">
        <v>3</v>
      </c>
    </row>
    <row r="872" spans="1:17" ht="57" x14ac:dyDescent="0.2">
      <c r="A872" s="49" t="s">
        <v>888</v>
      </c>
      <c r="B872" s="41" t="s">
        <v>890</v>
      </c>
      <c r="C872" s="41" t="s">
        <v>659</v>
      </c>
      <c r="D872" s="42">
        <f>ROUND(SUMIF(RV_DATA!AB820:AB840, 2116857155, RV_DATA!I820:I840), 6)</f>
        <v>7.3041999999999996E-2</v>
      </c>
      <c r="E872" s="50">
        <f>ROUND(RV_DATA!K835, 6)</f>
        <v>12873.63</v>
      </c>
      <c r="F872" s="50">
        <f>ROUND(SUMIF(RV_DATA!AB820:AB840, 2116857155, RV_DATA!M820:M840), 6)</f>
        <v>940.32</v>
      </c>
      <c r="G872" s="50">
        <f>ROUND(SUMIF(RV_DATA!AB820:AB840, 2116857155, RV_DATA!O820:O840), 6)</f>
        <v>940.32</v>
      </c>
      <c r="Q872">
        <v>3</v>
      </c>
    </row>
    <row r="873" spans="1:17" ht="57" x14ac:dyDescent="0.2">
      <c r="A873" s="49" t="s">
        <v>891</v>
      </c>
      <c r="B873" s="41" t="s">
        <v>893</v>
      </c>
      <c r="C873" s="41" t="s">
        <v>659</v>
      </c>
      <c r="D873" s="42">
        <f>ROUND(SUMIF(RV_DATA!AB820:AB840, -2145522431, RV_DATA!I820:I840), 6)</f>
        <v>5.9420000000000002E-3</v>
      </c>
      <c r="E873" s="50">
        <f>ROUND(RV_DATA!K834, 6)</f>
        <v>90591.95</v>
      </c>
      <c r="F873" s="50">
        <f>ROUND(SUMIF(RV_DATA!AB820:AB840, -2145522431, RV_DATA!M820:M840), 6)</f>
        <v>538.33000000000004</v>
      </c>
      <c r="G873" s="50">
        <f>ROUND(SUMIF(RV_DATA!AB820:AB840, -2145522431, RV_DATA!O820:O840), 6)</f>
        <v>538.33000000000004</v>
      </c>
      <c r="Q873">
        <v>3</v>
      </c>
    </row>
    <row r="874" spans="1:17" ht="14.25" x14ac:dyDescent="0.2">
      <c r="A874" s="49" t="s">
        <v>948</v>
      </c>
      <c r="B874" s="41" t="s">
        <v>950</v>
      </c>
      <c r="C874" s="41" t="s">
        <v>486</v>
      </c>
      <c r="D874" s="42">
        <f>ROUND(SUMIF(RV_DATA!AB820:AB840, -318697130, RV_DATA!I820:I840), 6)</f>
        <v>0.378828</v>
      </c>
      <c r="E874" s="50">
        <f>ROUND(RV_DATA!K826, 6)</f>
        <v>5051.0600000000004</v>
      </c>
      <c r="F874" s="50">
        <f>ROUND(SUMIF(RV_DATA!AB820:AB840, -318697130, RV_DATA!M820:M840), 6)</f>
        <v>1913.49</v>
      </c>
      <c r="G874" s="50">
        <f>ROUND(SUMIF(RV_DATA!AB820:AB840, -318697130, RV_DATA!O820:O840), 6)</f>
        <v>1913.49</v>
      </c>
      <c r="Q874">
        <v>3</v>
      </c>
    </row>
    <row r="875" spans="1:17" ht="71.25" x14ac:dyDescent="0.2">
      <c r="A875" s="49" t="s">
        <v>1002</v>
      </c>
      <c r="B875" s="41" t="s">
        <v>1004</v>
      </c>
      <c r="C875" s="41" t="s">
        <v>101</v>
      </c>
      <c r="D875" s="42">
        <f>ROUND(SUMIF(RV_DATA!AB820:AB840, 2141091436, RV_DATA!I820:I840), 6)</f>
        <v>38.625599999999999</v>
      </c>
      <c r="E875" s="50">
        <f>ROUND(RV_DATA!K832, 6)</f>
        <v>59.06</v>
      </c>
      <c r="F875" s="50">
        <f>ROUND(SUMIF(RV_DATA!AB820:AB840, 2141091436, RV_DATA!M820:M840), 6)</f>
        <v>2281.23</v>
      </c>
      <c r="G875" s="50">
        <f>ROUND(SUMIF(RV_DATA!AB820:AB840, 2141091436, RV_DATA!O820:O840), 6)</f>
        <v>2281.23</v>
      </c>
      <c r="Q875">
        <v>3</v>
      </c>
    </row>
    <row r="876" spans="1:17" ht="14.25" x14ac:dyDescent="0.2">
      <c r="A876" s="49" t="s">
        <v>721</v>
      </c>
      <c r="B876" s="41" t="s">
        <v>722</v>
      </c>
      <c r="C876" s="41" t="s">
        <v>659</v>
      </c>
      <c r="D876" s="42">
        <f>ROUND(SUMIF(RV_DATA!AB820:AB840, -883491509, RV_DATA!I820:I840), 6)</f>
        <v>1.4608399999999999</v>
      </c>
      <c r="E876" s="50">
        <f>ROUND(RV_DATA!K820, 6)</f>
        <v>0</v>
      </c>
      <c r="F876" s="50">
        <f>ROUND(SUMIF(RV_DATA!AB820:AB840, -883491509, RV_DATA!M820:M840), 6)</f>
        <v>0</v>
      </c>
      <c r="G876" s="50">
        <f>ROUND(SUMIF(RV_DATA!AB820:AB840, -883491509, RV_DATA!O820:O840), 6)</f>
        <v>0</v>
      </c>
      <c r="Q876">
        <v>3</v>
      </c>
    </row>
    <row r="877" spans="1:17" ht="15" x14ac:dyDescent="0.25">
      <c r="A877" s="81" t="s">
        <v>1158</v>
      </c>
      <c r="B877" s="81"/>
      <c r="C877" s="81"/>
      <c r="D877" s="81"/>
      <c r="E877" s="82">
        <f>SUMIF(Q868:Q876, 3, F868:F876)</f>
        <v>16363.22</v>
      </c>
      <c r="F877" s="82"/>
      <c r="G877" s="51"/>
    </row>
    <row r="878" spans="1:17" ht="16.5" x14ac:dyDescent="0.2">
      <c r="A878" s="77" t="str">
        <f>CONCATENATE("Подраздел: ",IF(Source!G1922&lt;&gt;"Новый подраздел", Source!G1922, ""))</f>
        <v>Подраздел: Замена дверей и  оконные откосы</v>
      </c>
      <c r="B878" s="78"/>
      <c r="C878" s="78"/>
      <c r="D878" s="78"/>
      <c r="E878" s="78"/>
      <c r="F878" s="78"/>
      <c r="G878" s="78"/>
    </row>
    <row r="879" spans="1:17" ht="14.25" x14ac:dyDescent="0.2">
      <c r="A879" s="79" t="s">
        <v>1159</v>
      </c>
      <c r="B879" s="80"/>
      <c r="C879" s="80"/>
      <c r="D879" s="80"/>
      <c r="E879" s="80"/>
      <c r="F879" s="80"/>
      <c r="G879" s="80"/>
    </row>
    <row r="880" spans="1:17" ht="28.5" x14ac:dyDescent="0.2">
      <c r="A880" s="49" t="s">
        <v>759</v>
      </c>
      <c r="B880" s="41" t="s">
        <v>761</v>
      </c>
      <c r="C880" s="41" t="s">
        <v>696</v>
      </c>
      <c r="D880" s="42">
        <f>ROUND(SUMIF(RV_DATA!AB842:AB866, 1094715607, RV_DATA!I842:I866), 6)</f>
        <v>0.21726000000000001</v>
      </c>
      <c r="E880" s="50">
        <f>ROUND(RV_DATA!K847, 6)</f>
        <v>4.49</v>
      </c>
      <c r="F880" s="50">
        <f>ROUND(SUMIF(RV_DATA!AB842:AB866, 1094715607, RV_DATA!M842:M866), 6)</f>
        <v>0.98</v>
      </c>
      <c r="G880" s="50">
        <f>ROUND(SUMIF(RV_DATA!AB842:AB866, 1094715607, RV_DATA!O842:O866), 6)</f>
        <v>0.98</v>
      </c>
      <c r="Q880">
        <v>2</v>
      </c>
    </row>
    <row r="881" spans="1:17" ht="28.5" x14ac:dyDescent="0.2">
      <c r="A881" s="49" t="s">
        <v>738</v>
      </c>
      <c r="B881" s="41" t="s">
        <v>740</v>
      </c>
      <c r="C881" s="41" t="s">
        <v>696</v>
      </c>
      <c r="D881" s="42">
        <f>ROUND(SUMIF(RV_DATA!AB842:AB866, -1522604931, RV_DATA!I842:I866), 6)</f>
        <v>1.6E-2</v>
      </c>
      <c r="E881" s="50">
        <f>ROUND(RV_DATA!K853, 6)</f>
        <v>5.79</v>
      </c>
      <c r="F881" s="50">
        <f>ROUND(SUMIF(RV_DATA!AB842:AB866, -1522604931, RV_DATA!M842:M866), 6)</f>
        <v>0.09</v>
      </c>
      <c r="G881" s="50">
        <f>ROUND(SUMIF(RV_DATA!AB842:AB866, -1522604931, RV_DATA!O842:O866), 6)</f>
        <v>0.09</v>
      </c>
      <c r="Q881">
        <v>2</v>
      </c>
    </row>
    <row r="882" spans="1:17" ht="14.25" x14ac:dyDescent="0.2">
      <c r="A882" s="49" t="s">
        <v>741</v>
      </c>
      <c r="B882" s="41" t="s">
        <v>743</v>
      </c>
      <c r="C882" s="41" t="s">
        <v>696</v>
      </c>
      <c r="D882" s="42">
        <f>ROUND(SUMIF(RV_DATA!AB842:AB866, -1996660002, RV_DATA!I842:I866), 6)</f>
        <v>3.6920000000000001E-2</v>
      </c>
      <c r="E882" s="50">
        <f>ROUND(RV_DATA!K846, 6)</f>
        <v>7.44</v>
      </c>
      <c r="F882" s="50">
        <f>ROUND(SUMIF(RV_DATA!AB842:AB866, -1996660002, RV_DATA!M842:M866), 6)</f>
        <v>0.27</v>
      </c>
      <c r="G882" s="50">
        <f>ROUND(SUMIF(RV_DATA!AB842:AB866, -1996660002, RV_DATA!O842:O866), 6)</f>
        <v>0.27</v>
      </c>
      <c r="Q882">
        <v>2</v>
      </c>
    </row>
    <row r="883" spans="1:17" ht="28.5" x14ac:dyDescent="0.2">
      <c r="A883" s="49" t="s">
        <v>777</v>
      </c>
      <c r="B883" s="41" t="s">
        <v>779</v>
      </c>
      <c r="C883" s="41" t="s">
        <v>696</v>
      </c>
      <c r="D883" s="42">
        <f>ROUND(SUMIF(RV_DATA!AB842:AB866, -999236044, RV_DATA!I842:I866), 6)</f>
        <v>0.1764</v>
      </c>
      <c r="E883" s="50">
        <f>ROUND(RV_DATA!K860, 6)</f>
        <v>586.17999999999995</v>
      </c>
      <c r="F883" s="50">
        <f>ROUND(SUMIF(RV_DATA!AB842:AB866, -999236044, RV_DATA!M842:M866), 6)</f>
        <v>103.4</v>
      </c>
      <c r="G883" s="50">
        <f>ROUND(SUMIF(RV_DATA!AB842:AB866, -999236044, RV_DATA!O842:O866), 6)</f>
        <v>103.4</v>
      </c>
      <c r="Q883">
        <v>2</v>
      </c>
    </row>
    <row r="884" spans="1:17" ht="15" x14ac:dyDescent="0.25">
      <c r="A884" s="81" t="s">
        <v>1160</v>
      </c>
      <c r="B884" s="81"/>
      <c r="C884" s="81"/>
      <c r="D884" s="81"/>
      <c r="E884" s="82">
        <f>SUMIF(Q880:Q883, 2, F880:F883)</f>
        <v>104.74000000000001</v>
      </c>
      <c r="F884" s="82"/>
      <c r="G884" s="51"/>
    </row>
    <row r="885" spans="1:17" ht="14.25" x14ac:dyDescent="0.2">
      <c r="A885" s="79" t="s">
        <v>1157</v>
      </c>
      <c r="B885" s="80"/>
      <c r="C885" s="80"/>
      <c r="D885" s="80"/>
      <c r="E885" s="80"/>
      <c r="F885" s="80"/>
      <c r="G885" s="80"/>
    </row>
    <row r="886" spans="1:17" ht="28.5" x14ac:dyDescent="0.2">
      <c r="A886" s="49" t="s">
        <v>762</v>
      </c>
      <c r="B886" s="41" t="s">
        <v>764</v>
      </c>
      <c r="C886" s="41" t="s">
        <v>204</v>
      </c>
      <c r="D886" s="42">
        <f>ROUND(SUMIF(RV_DATA!AB842:AB866, 856546916, RV_DATA!I842:I866), 6)</f>
        <v>8.8607999999999993</v>
      </c>
      <c r="E886" s="50">
        <f>ROUND(RV_DATA!K845, 6)</f>
        <v>8.36</v>
      </c>
      <c r="F886" s="50">
        <f>ROUND(SUMIF(RV_DATA!AB842:AB866, 856546916, RV_DATA!M842:M866), 6)</f>
        <v>74.08</v>
      </c>
      <c r="G886" s="50">
        <f>ROUND(SUMIF(RV_DATA!AB842:AB866, 856546916, RV_DATA!O842:O866), 6)</f>
        <v>74.08</v>
      </c>
      <c r="Q886">
        <v>3</v>
      </c>
    </row>
    <row r="887" spans="1:17" ht="28.5" x14ac:dyDescent="0.2">
      <c r="A887" s="49" t="s">
        <v>765</v>
      </c>
      <c r="B887" s="41" t="s">
        <v>767</v>
      </c>
      <c r="C887" s="41" t="s">
        <v>101</v>
      </c>
      <c r="D887" s="42">
        <f>ROUND(SUMIF(RV_DATA!AB842:AB866, 1106248736, RV_DATA!I842:I866), 6)</f>
        <v>6.9580000000000003E-2</v>
      </c>
      <c r="E887" s="50">
        <f>ROUND(RV_DATA!K844, 6)</f>
        <v>312.97000000000003</v>
      </c>
      <c r="F887" s="50">
        <f>ROUND(SUMIF(RV_DATA!AB842:AB866, 1106248736, RV_DATA!M842:M866), 6)</f>
        <v>21.78</v>
      </c>
      <c r="G887" s="50">
        <f>ROUND(SUMIF(RV_DATA!AB842:AB866, 1106248736, RV_DATA!O842:O866), 6)</f>
        <v>21.78</v>
      </c>
      <c r="Q887">
        <v>3</v>
      </c>
    </row>
    <row r="888" spans="1:17" ht="14.25" x14ac:dyDescent="0.2">
      <c r="A888" s="49" t="s">
        <v>774</v>
      </c>
      <c r="B888" s="41" t="s">
        <v>776</v>
      </c>
      <c r="C888" s="41" t="s">
        <v>659</v>
      </c>
      <c r="D888" s="42">
        <f>ROUND(SUMIF(RV_DATA!AB842:AB866, 1334291300, RV_DATA!I842:I866), 6)</f>
        <v>6.9999999999999994E-5</v>
      </c>
      <c r="E888" s="50">
        <f>ROUND(RV_DATA!K852, 6)</f>
        <v>99048.85</v>
      </c>
      <c r="F888" s="50">
        <f>ROUND(SUMIF(RV_DATA!AB842:AB866, 1334291300, RV_DATA!M842:M866), 6)</f>
        <v>6.93</v>
      </c>
      <c r="G888" s="50">
        <f>ROUND(SUMIF(RV_DATA!AB842:AB866, 1334291300, RV_DATA!O842:O866), 6)</f>
        <v>6.93</v>
      </c>
      <c r="Q888">
        <v>3</v>
      </c>
    </row>
    <row r="889" spans="1:17" ht="14.25" x14ac:dyDescent="0.2">
      <c r="A889" s="49" t="s">
        <v>706</v>
      </c>
      <c r="B889" s="41" t="s">
        <v>708</v>
      </c>
      <c r="C889" s="41" t="s">
        <v>101</v>
      </c>
      <c r="D889" s="42">
        <f>ROUND(SUMIF(RV_DATA!AB842:AB866, -1532834414, RV_DATA!I842:I866), 6)</f>
        <v>9.2999999999999992E-3</v>
      </c>
      <c r="E889" s="50">
        <f>ROUND(RV_DATA!K866, 6)</f>
        <v>23.91</v>
      </c>
      <c r="F889" s="50">
        <f>ROUND(SUMIF(RV_DATA!AB842:AB866, -1532834414, RV_DATA!M842:M866), 6)</f>
        <v>0.22</v>
      </c>
      <c r="G889" s="50">
        <f>ROUND(SUMIF(RV_DATA!AB842:AB866, -1532834414, RV_DATA!O842:O866), 6)</f>
        <v>0.22</v>
      </c>
      <c r="Q889">
        <v>3</v>
      </c>
    </row>
    <row r="890" spans="1:17" ht="14.25" x14ac:dyDescent="0.2">
      <c r="A890" s="49" t="s">
        <v>697</v>
      </c>
      <c r="B890" s="41" t="s">
        <v>699</v>
      </c>
      <c r="C890" s="41" t="s">
        <v>486</v>
      </c>
      <c r="D890" s="42">
        <f>ROUND(SUMIF(RV_DATA!AB842:AB866, -1097784124, RV_DATA!I842:I866), 6)</f>
        <v>2.7000000000000001E-3</v>
      </c>
      <c r="E890" s="50">
        <f>ROUND(RV_DATA!K859, 6)</f>
        <v>49.83</v>
      </c>
      <c r="F890" s="50">
        <f>ROUND(SUMIF(RV_DATA!AB842:AB866, -1097784124, RV_DATA!M842:M866), 6)</f>
        <v>0.14000000000000001</v>
      </c>
      <c r="G890" s="50">
        <f>ROUND(SUMIF(RV_DATA!AB842:AB866, -1097784124, RV_DATA!O842:O866), 6)</f>
        <v>0.14000000000000001</v>
      </c>
      <c r="Q890">
        <v>3</v>
      </c>
    </row>
    <row r="891" spans="1:17" ht="14.25" x14ac:dyDescent="0.2">
      <c r="A891" s="49" t="s">
        <v>768</v>
      </c>
      <c r="B891" s="41" t="s">
        <v>770</v>
      </c>
      <c r="C891" s="41" t="s">
        <v>96</v>
      </c>
      <c r="D891" s="42">
        <f>ROUND(SUMIF(RV_DATA!AB842:AB866, 444546470, RV_DATA!I842:I866), 6)</f>
        <v>0.92669199999999996</v>
      </c>
      <c r="E891" s="50">
        <f>ROUND(RV_DATA!K843, 6)</f>
        <v>435.76</v>
      </c>
      <c r="F891" s="50">
        <f>ROUND(SUMIF(RV_DATA!AB842:AB866, 444546470, RV_DATA!M842:M866), 6)</f>
        <v>403.82</v>
      </c>
      <c r="G891" s="50">
        <f>ROUND(SUMIF(RV_DATA!AB842:AB866, 444546470, RV_DATA!O842:O866), 6)</f>
        <v>403.82</v>
      </c>
      <c r="Q891">
        <v>3</v>
      </c>
    </row>
    <row r="892" spans="1:17" ht="42.75" x14ac:dyDescent="0.2">
      <c r="A892" s="49" t="s">
        <v>780</v>
      </c>
      <c r="B892" s="41" t="s">
        <v>782</v>
      </c>
      <c r="C892" s="41" t="s">
        <v>82</v>
      </c>
      <c r="D892" s="42">
        <f>ROUND(SUMIF(RV_DATA!AB842:AB866, -1027346133, RV_DATA!I842:I866), 6)</f>
        <v>8.3099999999999993E-2</v>
      </c>
      <c r="E892" s="50">
        <f>ROUND(RV_DATA!K858, 6)</f>
        <v>438.94</v>
      </c>
      <c r="F892" s="50">
        <f>ROUND(SUMIF(RV_DATA!AB842:AB866, -1027346133, RV_DATA!M842:M866), 6)</f>
        <v>36.479999999999997</v>
      </c>
      <c r="G892" s="50">
        <f>ROUND(SUMIF(RV_DATA!AB842:AB866, -1027346133, RV_DATA!O842:O866), 6)</f>
        <v>36.479999999999997</v>
      </c>
      <c r="Q892">
        <v>3</v>
      </c>
    </row>
    <row r="893" spans="1:17" ht="28.5" x14ac:dyDescent="0.2">
      <c r="A893" s="49" t="s">
        <v>709</v>
      </c>
      <c r="B893" s="41" t="s">
        <v>711</v>
      </c>
      <c r="C893" s="41" t="s">
        <v>82</v>
      </c>
      <c r="D893" s="42">
        <f>ROUND(SUMIF(RV_DATA!AB842:AB866, 2039739391, RV_DATA!I842:I866), 6)</f>
        <v>2.4E-2</v>
      </c>
      <c r="E893" s="50">
        <f>ROUND(RV_DATA!K864, 6)</f>
        <v>431.83</v>
      </c>
      <c r="F893" s="50">
        <f>ROUND(SUMIF(RV_DATA!AB842:AB866, 2039739391, RV_DATA!M842:M866), 6)</f>
        <v>10.36</v>
      </c>
      <c r="G893" s="50">
        <f>ROUND(SUMIF(RV_DATA!AB842:AB866, 2039739391, RV_DATA!O842:O866), 6)</f>
        <v>10.36</v>
      </c>
      <c r="Q893">
        <v>3</v>
      </c>
    </row>
    <row r="894" spans="1:17" ht="28.5" x14ac:dyDescent="0.2">
      <c r="A894" s="49" t="s">
        <v>712</v>
      </c>
      <c r="B894" s="41" t="s">
        <v>714</v>
      </c>
      <c r="C894" s="41" t="s">
        <v>659</v>
      </c>
      <c r="D894" s="42">
        <f>ROUND(SUMIF(RV_DATA!AB842:AB866, 1815180334, RV_DATA!I842:I866), 6)</f>
        <v>1.5299999999999999E-3</v>
      </c>
      <c r="E894" s="50">
        <f>ROUND(RV_DATA!K863, 6)</f>
        <v>81852.28</v>
      </c>
      <c r="F894" s="50">
        <f>ROUND(SUMIF(RV_DATA!AB842:AB866, 1815180334, RV_DATA!M842:M866), 6)</f>
        <v>125.23</v>
      </c>
      <c r="G894" s="50">
        <f>ROUND(SUMIF(RV_DATA!AB842:AB866, 1815180334, RV_DATA!O842:O866), 6)</f>
        <v>125.23</v>
      </c>
      <c r="Q894">
        <v>3</v>
      </c>
    </row>
    <row r="895" spans="1:17" ht="57" x14ac:dyDescent="0.2">
      <c r="A895" s="49" t="s">
        <v>715</v>
      </c>
      <c r="B895" s="41" t="s">
        <v>717</v>
      </c>
      <c r="C895" s="41" t="s">
        <v>101</v>
      </c>
      <c r="D895" s="42">
        <f>ROUND(SUMIF(RV_DATA!AB842:AB866, -91456575, RV_DATA!I842:I866), 6)</f>
        <v>0.72599999999999998</v>
      </c>
      <c r="E895" s="50">
        <f>ROUND(RV_DATA!K862, 6)</f>
        <v>183.25</v>
      </c>
      <c r="F895" s="50">
        <f>ROUND(SUMIF(RV_DATA!AB842:AB866, -91456575, RV_DATA!M842:M866), 6)</f>
        <v>133.04</v>
      </c>
      <c r="G895" s="50">
        <f>ROUND(SUMIF(RV_DATA!AB842:AB866, -91456575, RV_DATA!O842:O866), 6)</f>
        <v>133.04</v>
      </c>
      <c r="Q895">
        <v>3</v>
      </c>
    </row>
    <row r="896" spans="1:17" ht="57" x14ac:dyDescent="0.2">
      <c r="A896" s="49" t="s">
        <v>718</v>
      </c>
      <c r="B896" s="41" t="s">
        <v>720</v>
      </c>
      <c r="C896" s="41" t="s">
        <v>101</v>
      </c>
      <c r="D896" s="42">
        <f>ROUND(SUMIF(RV_DATA!AB842:AB866, 2147139593, RV_DATA!I842:I866), 6)</f>
        <v>0.312</v>
      </c>
      <c r="E896" s="50">
        <f>ROUND(RV_DATA!K861, 6)</f>
        <v>78.349999999999994</v>
      </c>
      <c r="F896" s="50">
        <f>ROUND(SUMIF(RV_DATA!AB842:AB866, 2147139593, RV_DATA!M842:M866), 6)</f>
        <v>24.45</v>
      </c>
      <c r="G896" s="50">
        <f>ROUND(SUMIF(RV_DATA!AB842:AB866, 2147139593, RV_DATA!O842:O866), 6)</f>
        <v>24.45</v>
      </c>
      <c r="Q896">
        <v>3</v>
      </c>
    </row>
    <row r="897" spans="1:17" ht="28.5" x14ac:dyDescent="0.2">
      <c r="A897" s="49" t="s">
        <v>771</v>
      </c>
      <c r="B897" s="41" t="s">
        <v>773</v>
      </c>
      <c r="C897" s="41" t="s">
        <v>486</v>
      </c>
      <c r="D897" s="42">
        <f>ROUND(SUMIF(RV_DATA!AB842:AB866, 455962094, RV_DATA!I842:I866), 6)</f>
        <v>2.2720000000000001E-3</v>
      </c>
      <c r="E897" s="50">
        <f>ROUND(RV_DATA!K842, 6)</f>
        <v>9158.5400000000009</v>
      </c>
      <c r="F897" s="50">
        <f>ROUND(SUMIF(RV_DATA!AB842:AB866, 455962094, RV_DATA!M842:M866), 6)</f>
        <v>20.81</v>
      </c>
      <c r="G897" s="50">
        <f>ROUND(SUMIF(RV_DATA!AB842:AB866, 455962094, RV_DATA!O842:O866), 6)</f>
        <v>20.81</v>
      </c>
      <c r="Q897">
        <v>3</v>
      </c>
    </row>
    <row r="898" spans="1:17" ht="28.5" x14ac:dyDescent="0.2">
      <c r="A898" s="49" t="s">
        <v>753</v>
      </c>
      <c r="B898" s="41" t="s">
        <v>755</v>
      </c>
      <c r="C898" s="41" t="s">
        <v>486</v>
      </c>
      <c r="D898" s="42">
        <f>ROUND(SUMIF(RV_DATA!AB842:AB866, -2002642994, RV_DATA!I842:I866), 6)</f>
        <v>3.6240000000000001E-2</v>
      </c>
      <c r="E898" s="50">
        <f>ROUND(RV_DATA!K857, 6)</f>
        <v>4676.4799999999996</v>
      </c>
      <c r="F898" s="50">
        <f>ROUND(SUMIF(RV_DATA!AB842:AB866, -2002642994, RV_DATA!M842:M866), 6)</f>
        <v>169.48</v>
      </c>
      <c r="G898" s="50">
        <f>ROUND(SUMIF(RV_DATA!AB842:AB866, -2002642994, RV_DATA!O842:O866), 6)</f>
        <v>169.48</v>
      </c>
      <c r="Q898">
        <v>3</v>
      </c>
    </row>
    <row r="899" spans="1:17" ht="57" x14ac:dyDescent="0.2">
      <c r="A899" s="49" t="s">
        <v>703</v>
      </c>
      <c r="B899" s="41" t="s">
        <v>705</v>
      </c>
      <c r="C899" s="41" t="s">
        <v>659</v>
      </c>
      <c r="D899" s="42">
        <f>ROUND(SUMIF(RV_DATA!AB842:AB866, -1336858889, RV_DATA!I842:I866), 6)</f>
        <v>1.44E-2</v>
      </c>
      <c r="E899" s="50">
        <f>ROUND(RV_DATA!K856, 6)</f>
        <v>11245.63</v>
      </c>
      <c r="F899" s="50">
        <f>ROUND(SUMIF(RV_DATA!AB842:AB866, -1336858889, RV_DATA!M842:M866), 6)</f>
        <v>161.94</v>
      </c>
      <c r="G899" s="50">
        <f>ROUND(SUMIF(RV_DATA!AB842:AB866, -1336858889, RV_DATA!O842:O866), 6)</f>
        <v>161.94</v>
      </c>
      <c r="Q899">
        <v>3</v>
      </c>
    </row>
    <row r="900" spans="1:17" ht="28.5" x14ac:dyDescent="0.2">
      <c r="A900" s="49" t="s">
        <v>202</v>
      </c>
      <c r="B900" s="41" t="s">
        <v>203</v>
      </c>
      <c r="C900" s="41" t="s">
        <v>204</v>
      </c>
      <c r="D900" s="42">
        <f>ROUND(SUMIF(RV_DATA!AB842:AB866, -1787709487, RV_DATA!I842:I866), 6)</f>
        <v>2</v>
      </c>
      <c r="E900" s="50">
        <f>ROUND(RV_DATA!K850, 6)</f>
        <v>769.67</v>
      </c>
      <c r="F900" s="50">
        <f>ROUND(SUMIF(RV_DATA!AB842:AB866, -1787709487, RV_DATA!M842:M866), 6)</f>
        <v>1539.34</v>
      </c>
      <c r="G900" s="50">
        <f>ROUND(SUMIF(RV_DATA!AB842:AB866, -1787709487, RV_DATA!O842:O866), 6)</f>
        <v>1539.34</v>
      </c>
      <c r="Q900">
        <v>3</v>
      </c>
    </row>
    <row r="901" spans="1:17" ht="28.5" x14ac:dyDescent="0.2">
      <c r="A901" s="49" t="s">
        <v>226</v>
      </c>
      <c r="B901" s="41" t="s">
        <v>227</v>
      </c>
      <c r="C901" s="41" t="s">
        <v>87</v>
      </c>
      <c r="D901" s="42">
        <f>ROUND(SUMIF(RV_DATA!AB842:AB866, -1425084677, RV_DATA!I842:I866), 6)</f>
        <v>22</v>
      </c>
      <c r="E901" s="50">
        <f>ROUND(RV_DATA!K855, 6)</f>
        <v>85.81</v>
      </c>
      <c r="F901" s="50">
        <f>ROUND(SUMIF(RV_DATA!AB842:AB866, -1425084677, RV_DATA!M842:M866), 6)</f>
        <v>1887.82</v>
      </c>
      <c r="G901" s="50">
        <f>ROUND(SUMIF(RV_DATA!AB842:AB866, -1425084677, RV_DATA!O842:O866), 6)</f>
        <v>1887.82</v>
      </c>
      <c r="Q901">
        <v>3</v>
      </c>
    </row>
    <row r="902" spans="1:17" ht="28.5" x14ac:dyDescent="0.2">
      <c r="A902" s="49" t="s">
        <v>222</v>
      </c>
      <c r="B902" s="41" t="s">
        <v>223</v>
      </c>
      <c r="C902" s="41" t="s">
        <v>87</v>
      </c>
      <c r="D902" s="42">
        <f>ROUND(SUMIF(RV_DATA!AB842:AB866, 492957576, RV_DATA!I842:I866), 6)</f>
        <v>22</v>
      </c>
      <c r="E902" s="50">
        <f>ROUND(RV_DATA!K851, 6)</f>
        <v>86.38</v>
      </c>
      <c r="F902" s="50">
        <f>ROUND(SUMIF(RV_DATA!AB842:AB866, 492957576, RV_DATA!M842:M866), 6)</f>
        <v>1900.36</v>
      </c>
      <c r="G902" s="50">
        <f>ROUND(SUMIF(RV_DATA!AB842:AB866, 492957576, RV_DATA!O842:O866), 6)</f>
        <v>1900.36</v>
      </c>
      <c r="Q902">
        <v>3</v>
      </c>
    </row>
    <row r="903" spans="1:17" ht="28.5" x14ac:dyDescent="0.2">
      <c r="A903" s="49" t="s">
        <v>222</v>
      </c>
      <c r="B903" s="41" t="s">
        <v>223</v>
      </c>
      <c r="C903" s="41" t="s">
        <v>87</v>
      </c>
      <c r="D903" s="42">
        <f>ROUND(SUMIF(RV_DATA!AB842:AB866, 72227412, RV_DATA!I842:I866), 6)</f>
        <v>-22</v>
      </c>
      <c r="E903" s="50">
        <f>ROUND(RV_DATA!K854, 6)</f>
        <v>86.38</v>
      </c>
      <c r="F903" s="50">
        <f>ROUND(SUMIF(RV_DATA!AB842:AB866, 72227412, RV_DATA!M842:M866), 6)</f>
        <v>-1900.36</v>
      </c>
      <c r="G903" s="50">
        <f>ROUND(SUMIF(RV_DATA!AB842:AB866, 72227412, RV_DATA!O842:O866), 6)</f>
        <v>-1900.36</v>
      </c>
      <c r="Q903">
        <v>3</v>
      </c>
    </row>
    <row r="904" spans="1:17" ht="99.75" x14ac:dyDescent="0.2">
      <c r="A904" s="49" t="s">
        <v>182</v>
      </c>
      <c r="B904" s="41" t="s">
        <v>183</v>
      </c>
      <c r="C904" s="41" t="s">
        <v>82</v>
      </c>
      <c r="D904" s="42">
        <f>ROUND(SUMIF(RV_DATA!AB842:AB866, 951205938, RV_DATA!I842:I866), 6)</f>
        <v>1.23</v>
      </c>
      <c r="E904" s="50">
        <f>ROUND(RV_DATA!K848, 6)</f>
        <v>13293.35</v>
      </c>
      <c r="F904" s="50">
        <f>ROUND(SUMIF(RV_DATA!AB842:AB866, 951205938, RV_DATA!M842:M866), 6)</f>
        <v>16350.82</v>
      </c>
      <c r="G904" s="50">
        <f>ROUND(SUMIF(RV_DATA!AB842:AB866, 951205938, RV_DATA!O842:O866), 6)</f>
        <v>16350.82</v>
      </c>
      <c r="Q904">
        <v>3</v>
      </c>
    </row>
    <row r="905" spans="1:17" ht="99.75" x14ac:dyDescent="0.2">
      <c r="A905" s="49" t="s">
        <v>186</v>
      </c>
      <c r="B905" s="41" t="s">
        <v>187</v>
      </c>
      <c r="C905" s="41" t="s">
        <v>82</v>
      </c>
      <c r="D905" s="42">
        <f>ROUND(SUMIF(RV_DATA!AB842:AB866, 1814965053, RV_DATA!I842:I866), 6)</f>
        <v>1.61</v>
      </c>
      <c r="E905" s="50">
        <f>ROUND(RV_DATA!K849, 6)</f>
        <v>11843.56</v>
      </c>
      <c r="F905" s="50">
        <f>ROUND(SUMIF(RV_DATA!AB842:AB866, 1814965053, RV_DATA!M842:M866), 6)</f>
        <v>19068.13</v>
      </c>
      <c r="G905" s="50">
        <f>ROUND(SUMIF(RV_DATA!AB842:AB866, 1814965053, RV_DATA!O842:O866), 6)</f>
        <v>19068.13</v>
      </c>
      <c r="Q905">
        <v>3</v>
      </c>
    </row>
    <row r="906" spans="1:17" ht="15" x14ac:dyDescent="0.25">
      <c r="A906" s="81" t="s">
        <v>1158</v>
      </c>
      <c r="B906" s="81"/>
      <c r="C906" s="81"/>
      <c r="D906" s="81"/>
      <c r="E906" s="82">
        <f>SUMIF(Q886:Q905, 3, F886:F905)</f>
        <v>40034.869999999995</v>
      </c>
      <c r="F906" s="82"/>
      <c r="G906" s="51"/>
    </row>
    <row r="907" spans="1:17" ht="16.5" x14ac:dyDescent="0.2">
      <c r="A907" s="77" t="str">
        <f>CONCATENATE("Подраздел: ",IF(Source!G1967&lt;&gt;"Новый подраздел", Source!G1967, ""))</f>
        <v>Подраздел: Сантехника</v>
      </c>
      <c r="B907" s="78"/>
      <c r="C907" s="78"/>
      <c r="D907" s="78"/>
      <c r="E907" s="78"/>
      <c r="F907" s="78"/>
      <c r="G907" s="78"/>
    </row>
    <row r="908" spans="1:17" ht="14.25" x14ac:dyDescent="0.2">
      <c r="A908" s="79" t="s">
        <v>1157</v>
      </c>
      <c r="B908" s="80"/>
      <c r="C908" s="80"/>
      <c r="D908" s="80"/>
      <c r="E908" s="80"/>
      <c r="F908" s="80"/>
      <c r="G908" s="80"/>
    </row>
    <row r="909" spans="1:17" ht="28.5" x14ac:dyDescent="0.2">
      <c r="A909" s="49" t="s">
        <v>900</v>
      </c>
      <c r="B909" s="41" t="s">
        <v>902</v>
      </c>
      <c r="C909" s="41" t="s">
        <v>659</v>
      </c>
      <c r="D909" s="42">
        <f>ROUND(SUMIF(RV_DATA!AB868:AB884, -1020864924, RV_DATA!I868:I884), 6)</f>
        <v>7.5600000000000005E-4</v>
      </c>
      <c r="E909" s="50">
        <f>ROUND(RV_DATA!K875, 6)</f>
        <v>238805.23</v>
      </c>
      <c r="F909" s="50">
        <f>ROUND(SUMIF(RV_DATA!AB868:AB884, -1020864924, RV_DATA!M868:M884), 6)</f>
        <v>180.53</v>
      </c>
      <c r="G909" s="50">
        <f>ROUND(SUMIF(RV_DATA!AB868:AB884, -1020864924, RV_DATA!O868:O884), 6)</f>
        <v>180.53</v>
      </c>
      <c r="Q909">
        <v>3</v>
      </c>
    </row>
    <row r="910" spans="1:17" ht="14.25" x14ac:dyDescent="0.2">
      <c r="A910" s="49" t="s">
        <v>1014</v>
      </c>
      <c r="B910" s="41" t="s">
        <v>1016</v>
      </c>
      <c r="C910" s="41" t="s">
        <v>659</v>
      </c>
      <c r="D910" s="42">
        <f>ROUND(SUMIF(RV_DATA!AB868:AB884, 1672347139, RV_DATA!I868:I884), 6)</f>
        <v>3.9199999999999999E-4</v>
      </c>
      <c r="E910" s="50">
        <f>ROUND(RV_DATA!K882, 6)</f>
        <v>233970.16</v>
      </c>
      <c r="F910" s="50">
        <f>ROUND(SUMIF(RV_DATA!AB868:AB884, 1672347139, RV_DATA!M868:M884), 6)</f>
        <v>91.72</v>
      </c>
      <c r="G910" s="50">
        <f>ROUND(SUMIF(RV_DATA!AB868:AB884, 1672347139, RV_DATA!O868:O884), 6)</f>
        <v>91.72</v>
      </c>
      <c r="Q910">
        <v>3</v>
      </c>
    </row>
    <row r="911" spans="1:17" ht="14.25" x14ac:dyDescent="0.2">
      <c r="A911" s="49" t="s">
        <v>687</v>
      </c>
      <c r="B911" s="41" t="s">
        <v>689</v>
      </c>
      <c r="C911" s="41" t="s">
        <v>101</v>
      </c>
      <c r="D911" s="42">
        <f>ROUND(SUMIF(RV_DATA!AB868:AB884, 1172976567, RV_DATA!I868:I884), 6)</f>
        <v>0.59399999999999997</v>
      </c>
      <c r="E911" s="50">
        <f>ROUND(RV_DATA!K874, 6)</f>
        <v>149.35</v>
      </c>
      <c r="F911" s="50">
        <f>ROUND(SUMIF(RV_DATA!AB868:AB884, 1172976567, RV_DATA!M868:M884), 6)</f>
        <v>88.71</v>
      </c>
      <c r="G911" s="50">
        <f>ROUND(SUMIF(RV_DATA!AB868:AB884, 1172976567, RV_DATA!O868:O884), 6)</f>
        <v>88.71</v>
      </c>
      <c r="Q911">
        <v>3</v>
      </c>
    </row>
    <row r="912" spans="1:17" ht="42.75" x14ac:dyDescent="0.2">
      <c r="A912" s="49" t="s">
        <v>897</v>
      </c>
      <c r="B912" s="41" t="s">
        <v>899</v>
      </c>
      <c r="C912" s="41" t="s">
        <v>215</v>
      </c>
      <c r="D912" s="42">
        <f>ROUND(SUMIF(RV_DATA!AB868:AB884, 2114986976, RV_DATA!I868:I884), 6)</f>
        <v>10</v>
      </c>
      <c r="E912" s="50">
        <f>ROUND(RV_DATA!K868, 6)</f>
        <v>151.54</v>
      </c>
      <c r="F912" s="50">
        <f>ROUND(SUMIF(RV_DATA!AB868:AB884, 2114986976, RV_DATA!M868:M884), 6)</f>
        <v>1515.4</v>
      </c>
      <c r="G912" s="50">
        <f>ROUND(SUMIF(RV_DATA!AB868:AB884, 2114986976, RV_DATA!O868:O884), 6)</f>
        <v>1515.4</v>
      </c>
      <c r="Q912">
        <v>3</v>
      </c>
    </row>
    <row r="913" spans="1:17" ht="28.5" x14ac:dyDescent="0.2">
      <c r="A913" s="49" t="s">
        <v>903</v>
      </c>
      <c r="B913" s="41" t="s">
        <v>905</v>
      </c>
      <c r="C913" s="41" t="s">
        <v>659</v>
      </c>
      <c r="D913" s="42">
        <f>ROUND(SUMIF(RV_DATA!AB868:AB884, 1997117069, RV_DATA!I868:I884), 6)</f>
        <v>1.5169999999999999E-3</v>
      </c>
      <c r="E913" s="50">
        <f>ROUND(RV_DATA!K873, 6)</f>
        <v>39043.43</v>
      </c>
      <c r="F913" s="50">
        <f>ROUND(SUMIF(RV_DATA!AB868:AB884, 1997117069, RV_DATA!M868:M884), 6)</f>
        <v>59.23</v>
      </c>
      <c r="G913" s="50">
        <f>ROUND(SUMIF(RV_DATA!AB868:AB884, 1997117069, RV_DATA!O868:O884), 6)</f>
        <v>59.23</v>
      </c>
      <c r="Q913">
        <v>3</v>
      </c>
    </row>
    <row r="914" spans="1:17" ht="42.75" x14ac:dyDescent="0.2">
      <c r="A914" s="49" t="s">
        <v>331</v>
      </c>
      <c r="B914" s="41" t="s">
        <v>332</v>
      </c>
      <c r="C914" s="41" t="s">
        <v>204</v>
      </c>
      <c r="D914" s="42">
        <f>ROUND(SUMIF(RV_DATA!AB868:AB884, 1033048147, RV_DATA!I868:I884), 6)</f>
        <v>10</v>
      </c>
      <c r="E914" s="50">
        <f>ROUND(RV_DATA!K869, 6)</f>
        <v>148.13999999999999</v>
      </c>
      <c r="F914" s="50">
        <f>ROUND(SUMIF(RV_DATA!AB868:AB884, 1033048147, RV_DATA!M868:M884), 6)</f>
        <v>1481.4</v>
      </c>
      <c r="G914" s="50">
        <f>ROUND(SUMIF(RV_DATA!AB868:AB884, 1033048147, RV_DATA!O868:O884), 6)</f>
        <v>1481.4</v>
      </c>
      <c r="Q914">
        <v>3</v>
      </c>
    </row>
    <row r="915" spans="1:17" ht="71.25" x14ac:dyDescent="0.2">
      <c r="A915" s="49" t="s">
        <v>1017</v>
      </c>
      <c r="B915" s="41" t="s">
        <v>1019</v>
      </c>
      <c r="C915" s="41" t="s">
        <v>659</v>
      </c>
      <c r="D915" s="42">
        <f>ROUND(SUMIF(RV_DATA!AB868:AB884, 774362928, RV_DATA!I868:I884), 6)</f>
        <v>5.5199999999999997E-4</v>
      </c>
      <c r="E915" s="50">
        <f>ROUND(RV_DATA!K879, 6)</f>
        <v>115885.91</v>
      </c>
      <c r="F915" s="50">
        <f>ROUND(SUMIF(RV_DATA!AB868:AB884, 774362928, RV_DATA!M868:M884), 6)</f>
        <v>63.97</v>
      </c>
      <c r="G915" s="50">
        <f>ROUND(SUMIF(RV_DATA!AB868:AB884, 774362928, RV_DATA!O868:O884), 6)</f>
        <v>63.97</v>
      </c>
      <c r="Q915">
        <v>3</v>
      </c>
    </row>
    <row r="916" spans="1:17" ht="42.75" x14ac:dyDescent="0.2">
      <c r="A916" s="49" t="s">
        <v>906</v>
      </c>
      <c r="B916" s="41" t="s">
        <v>908</v>
      </c>
      <c r="C916" s="41" t="s">
        <v>204</v>
      </c>
      <c r="D916" s="42">
        <f>ROUND(SUMIF(RV_DATA!AB868:AB884, 2049602087, RV_DATA!I868:I884), 6)</f>
        <v>3</v>
      </c>
      <c r="E916" s="50">
        <f>ROUND(RV_DATA!K872, 6)</f>
        <v>931.17</v>
      </c>
      <c r="F916" s="50">
        <f>ROUND(SUMIF(RV_DATA!AB868:AB884, 2049602087, RV_DATA!M868:M884), 6)</f>
        <v>2793.51</v>
      </c>
      <c r="G916" s="50">
        <f>ROUND(SUMIF(RV_DATA!AB868:AB884, 2049602087, RV_DATA!O868:O884), 6)</f>
        <v>2793.51</v>
      </c>
      <c r="Q916">
        <v>3</v>
      </c>
    </row>
    <row r="917" spans="1:17" ht="85.5" x14ac:dyDescent="0.2">
      <c r="A917" s="49" t="s">
        <v>1020</v>
      </c>
      <c r="B917" s="41" t="s">
        <v>1022</v>
      </c>
      <c r="C917" s="41" t="s">
        <v>215</v>
      </c>
      <c r="D917" s="42">
        <f>ROUND(SUMIF(RV_DATA!AB868:AB884, 1212663570, RV_DATA!I868:I884), 6)</f>
        <v>4</v>
      </c>
      <c r="E917" s="50">
        <f>ROUND(RV_DATA!K878, 6)</f>
        <v>3802.31</v>
      </c>
      <c r="F917" s="50">
        <f>ROUND(SUMIF(RV_DATA!AB868:AB884, 1212663570, RV_DATA!M868:M884), 6)</f>
        <v>15209.24</v>
      </c>
      <c r="G917" s="50">
        <f>ROUND(SUMIF(RV_DATA!AB868:AB884, 1212663570, RV_DATA!O868:O884), 6)</f>
        <v>15209.24</v>
      </c>
      <c r="Q917">
        <v>3</v>
      </c>
    </row>
    <row r="918" spans="1:17" ht="42.75" x14ac:dyDescent="0.2">
      <c r="A918" s="49" t="s">
        <v>909</v>
      </c>
      <c r="B918" s="41" t="s">
        <v>911</v>
      </c>
      <c r="C918" s="41" t="s">
        <v>204</v>
      </c>
      <c r="D918" s="42">
        <f>ROUND(SUMIF(RV_DATA!AB868:AB884, 1615305796, RV_DATA!I868:I884), 6)</f>
        <v>6</v>
      </c>
      <c r="E918" s="50">
        <f>ROUND(RV_DATA!K871, 6)</f>
        <v>185.05</v>
      </c>
      <c r="F918" s="50">
        <f>ROUND(SUMIF(RV_DATA!AB868:AB884, 1615305796, RV_DATA!M868:M884), 6)</f>
        <v>1110.3</v>
      </c>
      <c r="G918" s="50">
        <f>ROUND(SUMIF(RV_DATA!AB868:AB884, 1615305796, RV_DATA!O868:O884), 6)</f>
        <v>1110.3</v>
      </c>
      <c r="Q918">
        <v>3</v>
      </c>
    </row>
    <row r="919" spans="1:17" ht="42.75" x14ac:dyDescent="0.2">
      <c r="A919" s="49" t="s">
        <v>635</v>
      </c>
      <c r="B919" s="41" t="s">
        <v>636</v>
      </c>
      <c r="C919" s="41" t="s">
        <v>204</v>
      </c>
      <c r="D919" s="42">
        <f>ROUND(SUMIF(RV_DATA!AB868:AB884, -1858645378, RV_DATA!I868:I884), 6)</f>
        <v>4</v>
      </c>
      <c r="E919" s="50">
        <f>ROUND(RV_DATA!K884, 6)</f>
        <v>237.36</v>
      </c>
      <c r="F919" s="50">
        <f>ROUND(SUMIF(RV_DATA!AB868:AB884, -1858645378, RV_DATA!M868:M884), 6)</f>
        <v>949.44</v>
      </c>
      <c r="G919" s="50">
        <f>ROUND(SUMIF(RV_DATA!AB868:AB884, -1858645378, RV_DATA!O868:O884), 6)</f>
        <v>949.44</v>
      </c>
      <c r="Q919">
        <v>3</v>
      </c>
    </row>
    <row r="920" spans="1:17" ht="42.75" x14ac:dyDescent="0.2">
      <c r="A920" s="49" t="s">
        <v>912</v>
      </c>
      <c r="B920" s="41" t="s">
        <v>914</v>
      </c>
      <c r="C920" s="41" t="s">
        <v>204</v>
      </c>
      <c r="D920" s="42">
        <f>ROUND(SUMIF(RV_DATA!AB868:AB884, 297173100, RV_DATA!I868:I884), 6)</f>
        <v>3</v>
      </c>
      <c r="E920" s="50">
        <f>ROUND(RV_DATA!K870, 6)</f>
        <v>95.2</v>
      </c>
      <c r="F920" s="50">
        <f>ROUND(SUMIF(RV_DATA!AB868:AB884, 297173100, RV_DATA!M868:M884), 6)</f>
        <v>285.60000000000002</v>
      </c>
      <c r="G920" s="50">
        <f>ROUND(SUMIF(RV_DATA!AB868:AB884, 297173100, RV_DATA!O868:O884), 6)</f>
        <v>285.60000000000002</v>
      </c>
      <c r="Q920">
        <v>3</v>
      </c>
    </row>
    <row r="921" spans="1:17" ht="57" x14ac:dyDescent="0.2">
      <c r="A921" s="49" t="s">
        <v>344</v>
      </c>
      <c r="B921" s="41" t="s">
        <v>345</v>
      </c>
      <c r="C921" s="41" t="s">
        <v>204</v>
      </c>
      <c r="D921" s="42">
        <f>ROUND(SUMIF(RV_DATA!AB868:AB884, 1928749278, RV_DATA!I868:I884), 6)</f>
        <v>3</v>
      </c>
      <c r="E921" s="50">
        <f>ROUND(RV_DATA!K876, 6)</f>
        <v>6247.62</v>
      </c>
      <c r="F921" s="50">
        <f>ROUND(SUMIF(RV_DATA!AB868:AB884, 1928749278, RV_DATA!M868:M884), 6)</f>
        <v>18742.86</v>
      </c>
      <c r="G921" s="50">
        <f>ROUND(SUMIF(RV_DATA!AB868:AB884, 1928749278, RV_DATA!O868:O884), 6)</f>
        <v>18742.86</v>
      </c>
      <c r="Q921">
        <v>3</v>
      </c>
    </row>
    <row r="922" spans="1:17" ht="14.25" x14ac:dyDescent="0.2">
      <c r="A922" s="49" t="s">
        <v>1023</v>
      </c>
      <c r="B922" s="41" t="s">
        <v>1025</v>
      </c>
      <c r="C922" s="41" t="s">
        <v>486</v>
      </c>
      <c r="D922" s="42">
        <f>ROUND(SUMIF(RV_DATA!AB868:AB884, -1965683634, RV_DATA!I868:I884), 6)</f>
        <v>2.4E-2</v>
      </c>
      <c r="E922" s="50">
        <f>ROUND(RV_DATA!K877, 6)</f>
        <v>4927.1099999999997</v>
      </c>
      <c r="F922" s="50">
        <f>ROUND(SUMIF(RV_DATA!AB868:AB884, -1965683634, RV_DATA!M868:M884), 6)</f>
        <v>118.25</v>
      </c>
      <c r="G922" s="50">
        <f>ROUND(SUMIF(RV_DATA!AB868:AB884, -1965683634, RV_DATA!O868:O884), 6)</f>
        <v>118.25</v>
      </c>
      <c r="Q922">
        <v>3</v>
      </c>
    </row>
    <row r="923" spans="1:17" ht="15" x14ac:dyDescent="0.25">
      <c r="A923" s="81" t="s">
        <v>1158</v>
      </c>
      <c r="B923" s="81"/>
      <c r="C923" s="81"/>
      <c r="D923" s="81"/>
      <c r="E923" s="82">
        <f>SUMIF(Q909:Q922, 3, F909:F922)</f>
        <v>42690.159999999996</v>
      </c>
      <c r="F923" s="82"/>
      <c r="G923" s="51"/>
    </row>
    <row r="924" spans="1:17" ht="16.5" x14ac:dyDescent="0.2">
      <c r="A924" s="77" t="str">
        <f>CONCATENATE("Подраздел: ",IF(Source!G2009&lt;&gt;"Новый подраздел", Source!G2009, ""))</f>
        <v>Подраздел: Сантехперегородки</v>
      </c>
      <c r="B924" s="78"/>
      <c r="C924" s="78"/>
      <c r="D924" s="78"/>
      <c r="E924" s="78"/>
      <c r="F924" s="78"/>
      <c r="G924" s="78"/>
    </row>
    <row r="925" spans="1:17" ht="14.25" x14ac:dyDescent="0.2">
      <c r="A925" s="79" t="s">
        <v>1159</v>
      </c>
      <c r="B925" s="80"/>
      <c r="C925" s="80"/>
      <c r="D925" s="80"/>
      <c r="E925" s="80"/>
      <c r="F925" s="80"/>
      <c r="G925" s="80"/>
    </row>
    <row r="926" spans="1:17" ht="28.5" x14ac:dyDescent="0.2">
      <c r="A926" s="49" t="s">
        <v>738</v>
      </c>
      <c r="B926" s="41" t="s">
        <v>740</v>
      </c>
      <c r="C926" s="41" t="s">
        <v>696</v>
      </c>
      <c r="D926" s="42">
        <f>ROUND(SUMIF(RV_DATA!AB886:AB889, -1522604931, RV_DATA!I886:I889), 6)</f>
        <v>0.8</v>
      </c>
      <c r="E926" s="50">
        <f>ROUND(RV_DATA!K889, 6)</f>
        <v>5.79</v>
      </c>
      <c r="F926" s="50">
        <f>ROUND(SUMIF(RV_DATA!AB886:AB889, -1522604931, RV_DATA!M886:M889), 6)</f>
        <v>4.5999999999999996</v>
      </c>
      <c r="G926" s="50">
        <f>ROUND(SUMIF(RV_DATA!AB886:AB889, -1522604931, RV_DATA!O886:O889), 6)</f>
        <v>4.5999999999999996</v>
      </c>
      <c r="Q926">
        <v>2</v>
      </c>
    </row>
    <row r="927" spans="1:17" ht="14.25" x14ac:dyDescent="0.2">
      <c r="A927" s="49" t="s">
        <v>741</v>
      </c>
      <c r="B927" s="41" t="s">
        <v>743</v>
      </c>
      <c r="C927" s="41" t="s">
        <v>696</v>
      </c>
      <c r="D927" s="42">
        <f>ROUND(SUMIF(RV_DATA!AB886:AB889, -1996660002, RV_DATA!I886:I889), 6)</f>
        <v>0.6</v>
      </c>
      <c r="E927" s="50">
        <f>ROUND(RV_DATA!K888, 6)</f>
        <v>7.44</v>
      </c>
      <c r="F927" s="50">
        <f>ROUND(SUMIF(RV_DATA!AB886:AB889, -1996660002, RV_DATA!M886:M889), 6)</f>
        <v>4.5</v>
      </c>
      <c r="G927" s="50">
        <f>ROUND(SUMIF(RV_DATA!AB886:AB889, -1996660002, RV_DATA!O886:O889), 6)</f>
        <v>4.5</v>
      </c>
      <c r="Q927">
        <v>2</v>
      </c>
    </row>
    <row r="928" spans="1:17" ht="15" x14ac:dyDescent="0.25">
      <c r="A928" s="81" t="s">
        <v>1160</v>
      </c>
      <c r="B928" s="81"/>
      <c r="C928" s="81"/>
      <c r="D928" s="81"/>
      <c r="E928" s="82">
        <f>SUMIF(Q926:Q927, 2, F926:F927)</f>
        <v>9.1</v>
      </c>
      <c r="F928" s="82"/>
      <c r="G928" s="51"/>
    </row>
    <row r="929" spans="1:17" ht="14.25" x14ac:dyDescent="0.2">
      <c r="A929" s="79" t="s">
        <v>1157</v>
      </c>
      <c r="B929" s="80"/>
      <c r="C929" s="80"/>
      <c r="D929" s="80"/>
      <c r="E929" s="80"/>
      <c r="F929" s="80"/>
      <c r="G929" s="80"/>
    </row>
    <row r="930" spans="1:17" ht="114" x14ac:dyDescent="0.2">
      <c r="A930" s="49" t="s">
        <v>1026</v>
      </c>
      <c r="B930" s="41" t="s">
        <v>1028</v>
      </c>
      <c r="C930" s="41" t="s">
        <v>82</v>
      </c>
      <c r="D930" s="42">
        <f>ROUND(SUMIF(RV_DATA!AB886:AB889, -1118104125, RV_DATA!I886:I889), 6)</f>
        <v>10</v>
      </c>
      <c r="E930" s="50">
        <f>ROUND(RV_DATA!K887, 6)</f>
        <v>2271.2399999999998</v>
      </c>
      <c r="F930" s="50">
        <f>ROUND(SUMIF(RV_DATA!AB886:AB889, -1118104125, RV_DATA!M886:M889), 6)</f>
        <v>22712.400000000001</v>
      </c>
      <c r="G930" s="50">
        <f>ROUND(SUMIF(RV_DATA!AB886:AB889, -1118104125, RV_DATA!O886:O889), 6)</f>
        <v>22712.400000000001</v>
      </c>
      <c r="Q930">
        <v>3</v>
      </c>
    </row>
    <row r="931" spans="1:17" ht="14.25" x14ac:dyDescent="0.2">
      <c r="A931" s="49" t="s">
        <v>721</v>
      </c>
      <c r="B931" s="41" t="s">
        <v>722</v>
      </c>
      <c r="C931" s="41" t="s">
        <v>659</v>
      </c>
      <c r="D931" s="42">
        <f>ROUND(SUMIF(RV_DATA!AB886:AB889, -883491509, RV_DATA!I886:I889), 6)</f>
        <v>0.35799999999999998</v>
      </c>
      <c r="E931" s="50">
        <f>ROUND(RV_DATA!K886, 6)</f>
        <v>0</v>
      </c>
      <c r="F931" s="50">
        <f>ROUND(SUMIF(RV_DATA!AB886:AB889, -883491509, RV_DATA!M886:M889), 6)</f>
        <v>0</v>
      </c>
      <c r="G931" s="50">
        <f>ROUND(SUMIF(RV_DATA!AB886:AB889, -883491509, RV_DATA!O886:O889), 6)</f>
        <v>0</v>
      </c>
      <c r="Q931">
        <v>3</v>
      </c>
    </row>
    <row r="932" spans="1:17" ht="15" x14ac:dyDescent="0.25">
      <c r="A932" s="81" t="s">
        <v>1158</v>
      </c>
      <c r="B932" s="81"/>
      <c r="C932" s="81"/>
      <c r="D932" s="81"/>
      <c r="E932" s="82">
        <f>SUMIF(Q930:Q931, 3, F930:F931)</f>
        <v>22712.400000000001</v>
      </c>
      <c r="F932" s="82"/>
      <c r="G932" s="51"/>
    </row>
    <row r="933" spans="1:17" ht="16.5" x14ac:dyDescent="0.2">
      <c r="A933" s="77" t="str">
        <f>CONCATENATE("Раздел: ",IF(Source!G2076&lt;&gt;"Новый раздел", Source!G2076, ""))</f>
        <v>Раздел: 1 эт. Фойе столовой</v>
      </c>
      <c r="B933" s="78"/>
      <c r="C933" s="78"/>
      <c r="D933" s="78"/>
      <c r="E933" s="78"/>
      <c r="F933" s="78"/>
      <c r="G933" s="78"/>
    </row>
    <row r="934" spans="1:17" ht="16.5" x14ac:dyDescent="0.2">
      <c r="A934" s="77" t="str">
        <f>CONCATENATE("Подраздел: ",IF(Source!G2080&lt;&gt;"Новый подраздел", Source!G2080, ""))</f>
        <v>Подраздел: Пол</v>
      </c>
      <c r="B934" s="78"/>
      <c r="C934" s="78"/>
      <c r="D934" s="78"/>
      <c r="E934" s="78"/>
      <c r="F934" s="78"/>
      <c r="G934" s="78"/>
    </row>
    <row r="935" spans="1:17" ht="14.25" x14ac:dyDescent="0.2">
      <c r="A935" s="79" t="s">
        <v>1159</v>
      </c>
      <c r="B935" s="80"/>
      <c r="C935" s="80"/>
      <c r="D935" s="80"/>
      <c r="E935" s="80"/>
      <c r="F935" s="80"/>
      <c r="G935" s="80"/>
    </row>
    <row r="936" spans="1:17" ht="28.5" x14ac:dyDescent="0.2">
      <c r="A936" s="49" t="s">
        <v>939</v>
      </c>
      <c r="B936" s="41" t="s">
        <v>941</v>
      </c>
      <c r="C936" s="41" t="s">
        <v>696</v>
      </c>
      <c r="D936" s="42">
        <f>ROUND(SUMIF(RV_DATA!AB892:AB915, 835711665, RV_DATA!I892:I915), 6)</f>
        <v>7.1757359999999997</v>
      </c>
      <c r="E936" s="50">
        <f>ROUND(RV_DATA!K894, 6)</f>
        <v>10.75</v>
      </c>
      <c r="F936" s="50">
        <f>ROUND(SUMIF(RV_DATA!AB892:AB915, 835711665, RV_DATA!M892:M915), 6)</f>
        <v>77.13</v>
      </c>
      <c r="G936" s="50">
        <f>ROUND(SUMIF(RV_DATA!AB892:AB915, 835711665, RV_DATA!O892:O915), 6)</f>
        <v>77.13</v>
      </c>
      <c r="Q936">
        <v>2</v>
      </c>
    </row>
    <row r="937" spans="1:17" ht="28.5" x14ac:dyDescent="0.2">
      <c r="A937" s="49" t="s">
        <v>738</v>
      </c>
      <c r="B937" s="41" t="s">
        <v>740</v>
      </c>
      <c r="C937" s="41" t="s">
        <v>696</v>
      </c>
      <c r="D937" s="42">
        <f>ROUND(SUMIF(RV_DATA!AB892:AB915, -1522604931, RV_DATA!I892:I915), 6)</f>
        <v>28.676022</v>
      </c>
      <c r="E937" s="50">
        <f>ROUND(RV_DATA!K910, 6)</f>
        <v>5.79</v>
      </c>
      <c r="F937" s="50">
        <f>ROUND(SUMIF(RV_DATA!AB892:AB915, -1522604931, RV_DATA!M892:M915), 6)</f>
        <v>166.04</v>
      </c>
      <c r="G937" s="50">
        <f>ROUND(SUMIF(RV_DATA!AB892:AB915, -1522604931, RV_DATA!O892:O915), 6)</f>
        <v>166.04</v>
      </c>
      <c r="Q937">
        <v>2</v>
      </c>
    </row>
    <row r="938" spans="1:17" ht="14.25" x14ac:dyDescent="0.2">
      <c r="A938" s="49" t="s">
        <v>942</v>
      </c>
      <c r="B938" s="41" t="s">
        <v>944</v>
      </c>
      <c r="C938" s="41" t="s">
        <v>696</v>
      </c>
      <c r="D938" s="42">
        <f>ROUND(SUMIF(RV_DATA!AB892:AB915, 324745087, RV_DATA!I892:I915), 6)</f>
        <v>7.1757359999999997</v>
      </c>
      <c r="E938" s="50">
        <f>ROUND(RV_DATA!K893, 6)</f>
        <v>5.58</v>
      </c>
      <c r="F938" s="50">
        <f>ROUND(SUMIF(RV_DATA!AB892:AB915, 324745087, RV_DATA!M892:M915), 6)</f>
        <v>40.04</v>
      </c>
      <c r="G938" s="50">
        <f>ROUND(SUMIF(RV_DATA!AB892:AB915, 324745087, RV_DATA!O892:O915), 6)</f>
        <v>40.04</v>
      </c>
      <c r="Q938">
        <v>2</v>
      </c>
    </row>
    <row r="939" spans="1:17" ht="14.25" x14ac:dyDescent="0.2">
      <c r="A939" s="49" t="s">
        <v>1005</v>
      </c>
      <c r="B939" s="41" t="s">
        <v>1007</v>
      </c>
      <c r="C939" s="41" t="s">
        <v>696</v>
      </c>
      <c r="D939" s="42">
        <f>ROUND(SUMIF(RV_DATA!AB892:AB915, 1152696753, RV_DATA!I892:I915), 6)</f>
        <v>0.25166699999999997</v>
      </c>
      <c r="E939" s="50">
        <f>ROUND(RV_DATA!K909, 6)</f>
        <v>720.71</v>
      </c>
      <c r="F939" s="50">
        <f>ROUND(SUMIF(RV_DATA!AB892:AB915, 1152696753, RV_DATA!M892:M915), 6)</f>
        <v>181.38</v>
      </c>
      <c r="G939" s="50">
        <f>ROUND(SUMIF(RV_DATA!AB892:AB915, 1152696753, RV_DATA!O892:O915), 6)</f>
        <v>181.38</v>
      </c>
      <c r="Q939">
        <v>2</v>
      </c>
    </row>
    <row r="940" spans="1:17" ht="14.25" x14ac:dyDescent="0.2">
      <c r="A940" s="49" t="s">
        <v>945</v>
      </c>
      <c r="B940" s="41" t="s">
        <v>947</v>
      </c>
      <c r="C940" s="41" t="s">
        <v>696</v>
      </c>
      <c r="D940" s="42">
        <f>ROUND(SUMIF(RV_DATA!AB892:AB915, -250017805, RV_DATA!I892:I915), 6)</f>
        <v>9.5375340000000008</v>
      </c>
      <c r="E940" s="50">
        <f>ROUND(RV_DATA!K900, 6)</f>
        <v>7.69</v>
      </c>
      <c r="F940" s="50">
        <f>ROUND(SUMIF(RV_DATA!AB892:AB915, -250017805, RV_DATA!M892:M915), 6)</f>
        <v>73.349999999999994</v>
      </c>
      <c r="G940" s="50">
        <f>ROUND(SUMIF(RV_DATA!AB892:AB915, -250017805, RV_DATA!O892:O915), 6)</f>
        <v>73.349999999999994</v>
      </c>
      <c r="Q940">
        <v>2</v>
      </c>
    </row>
    <row r="941" spans="1:17" ht="15" x14ac:dyDescent="0.25">
      <c r="A941" s="81" t="s">
        <v>1160</v>
      </c>
      <c r="B941" s="81"/>
      <c r="C941" s="81"/>
      <c r="D941" s="81"/>
      <c r="E941" s="82">
        <f>SUMIF(Q936:Q940, 2, F936:F940)</f>
        <v>537.93999999999994</v>
      </c>
      <c r="F941" s="82"/>
      <c r="G941" s="51"/>
    </row>
    <row r="942" spans="1:17" ht="14.25" x14ac:dyDescent="0.2">
      <c r="A942" s="79" t="s">
        <v>1157</v>
      </c>
      <c r="B942" s="80"/>
      <c r="C942" s="80"/>
      <c r="D942" s="80"/>
      <c r="E942" s="80"/>
      <c r="F942" s="80"/>
      <c r="G942" s="80"/>
    </row>
    <row r="943" spans="1:17" ht="14.25" x14ac:dyDescent="0.2">
      <c r="A943" s="49" t="s">
        <v>697</v>
      </c>
      <c r="B943" s="41" t="s">
        <v>699</v>
      </c>
      <c r="C943" s="41" t="s">
        <v>486</v>
      </c>
      <c r="D943" s="42">
        <f>ROUND(SUMIF(RV_DATA!AB892:AB915, -1097784124, RV_DATA!I892:I915), 6)</f>
        <v>2.36869</v>
      </c>
      <c r="E943" s="50">
        <f>ROUND(RV_DATA!K899, 6)</f>
        <v>49.83</v>
      </c>
      <c r="F943" s="50">
        <f>ROUND(SUMIF(RV_DATA!AB892:AB915, -1097784124, RV_DATA!M892:M915), 6)</f>
        <v>118.04</v>
      </c>
      <c r="G943" s="50">
        <f>ROUND(SUMIF(RV_DATA!AB892:AB915, -1097784124, RV_DATA!O892:O915), 6)</f>
        <v>118.04</v>
      </c>
      <c r="Q943">
        <v>3</v>
      </c>
    </row>
    <row r="944" spans="1:17" ht="57" x14ac:dyDescent="0.2">
      <c r="A944" s="49" t="s">
        <v>523</v>
      </c>
      <c r="B944" s="41" t="s">
        <v>524</v>
      </c>
      <c r="C944" s="41" t="s">
        <v>87</v>
      </c>
      <c r="D944" s="42">
        <f>ROUND(SUMIF(RV_DATA!AB892:AB915, 1391359420, RV_DATA!I892:I915), 6)</f>
        <v>30</v>
      </c>
      <c r="E944" s="50">
        <f>ROUND(RV_DATA!K903, 6)</f>
        <v>18.07</v>
      </c>
      <c r="F944" s="50">
        <f>ROUND(SUMIF(RV_DATA!AB892:AB915, 1391359420, RV_DATA!M892:M915), 6)</f>
        <v>542.1</v>
      </c>
      <c r="G944" s="50">
        <f>ROUND(SUMIF(RV_DATA!AB892:AB915, 1391359420, RV_DATA!O892:O915), 6)</f>
        <v>542.1</v>
      </c>
      <c r="Q944">
        <v>3</v>
      </c>
    </row>
    <row r="945" spans="1:17" ht="71.25" x14ac:dyDescent="0.2">
      <c r="A945" s="49" t="s">
        <v>1029</v>
      </c>
      <c r="B945" s="41" t="s">
        <v>1031</v>
      </c>
      <c r="C945" s="41" t="s">
        <v>82</v>
      </c>
      <c r="D945" s="42">
        <f>ROUND(SUMIF(RV_DATA!AB892:AB915, 700802560, RV_DATA!I892:I915), 6)</f>
        <v>3.0804</v>
      </c>
      <c r="E945" s="50">
        <f>ROUND(RV_DATA!K913, 6)</f>
        <v>717.82</v>
      </c>
      <c r="F945" s="50">
        <f>ROUND(SUMIF(RV_DATA!AB892:AB915, 700802560, RV_DATA!M892:M915), 6)</f>
        <v>2211.17</v>
      </c>
      <c r="G945" s="50">
        <f>ROUND(SUMIF(RV_DATA!AB892:AB915, 700802560, RV_DATA!O892:O915), 6)</f>
        <v>2211.17</v>
      </c>
      <c r="Q945">
        <v>3</v>
      </c>
    </row>
    <row r="946" spans="1:17" ht="71.25" x14ac:dyDescent="0.2">
      <c r="A946" s="49" t="s">
        <v>1008</v>
      </c>
      <c r="B946" s="41" t="s">
        <v>1010</v>
      </c>
      <c r="C946" s="41" t="s">
        <v>82</v>
      </c>
      <c r="D946" s="42">
        <f>ROUND(SUMIF(RV_DATA!AB892:AB915, -339895303, RV_DATA!I892:I915), 6)</f>
        <v>65.820599999999999</v>
      </c>
      <c r="E946" s="50">
        <f>ROUND(RV_DATA!K907, 6)</f>
        <v>787.56</v>
      </c>
      <c r="F946" s="50">
        <f>ROUND(SUMIF(RV_DATA!AB892:AB915, -339895303, RV_DATA!M892:M915), 6)</f>
        <v>51837.67</v>
      </c>
      <c r="G946" s="50">
        <f>ROUND(SUMIF(RV_DATA!AB892:AB915, -339895303, RV_DATA!O892:O915), 6)</f>
        <v>51837.67</v>
      </c>
      <c r="Q946">
        <v>3</v>
      </c>
    </row>
    <row r="947" spans="1:17" ht="28.5" x14ac:dyDescent="0.2">
      <c r="A947" s="49" t="s">
        <v>1011</v>
      </c>
      <c r="B947" s="41" t="s">
        <v>1013</v>
      </c>
      <c r="C947" s="41" t="s">
        <v>659</v>
      </c>
      <c r="D947" s="42">
        <f>ROUND(SUMIF(RV_DATA!AB892:AB915, 2047405259, RV_DATA!I892:I915), 6)</f>
        <v>6.4530000000000004E-3</v>
      </c>
      <c r="E947" s="50">
        <f>ROUND(RV_DATA!K906, 6)</f>
        <v>290926.38</v>
      </c>
      <c r="F947" s="50">
        <f>ROUND(SUMIF(RV_DATA!AB892:AB915, 2047405259, RV_DATA!M892:M915), 6)</f>
        <v>1877.35</v>
      </c>
      <c r="G947" s="50">
        <f>ROUND(SUMIF(RV_DATA!AB892:AB915, 2047405259, RV_DATA!O892:O915), 6)</f>
        <v>1877.35</v>
      </c>
      <c r="Q947">
        <v>3</v>
      </c>
    </row>
    <row r="948" spans="1:17" ht="57" x14ac:dyDescent="0.2">
      <c r="A948" s="49" t="s">
        <v>888</v>
      </c>
      <c r="B948" s="41" t="s">
        <v>890</v>
      </c>
      <c r="C948" s="41" t="s">
        <v>659</v>
      </c>
      <c r="D948" s="42">
        <f>ROUND(SUMIF(RV_DATA!AB892:AB915, 2116857155, RV_DATA!I892:I915), 6)</f>
        <v>0.39371299999999998</v>
      </c>
      <c r="E948" s="50">
        <f>ROUND(RV_DATA!K905, 6)</f>
        <v>12873.63</v>
      </c>
      <c r="F948" s="50">
        <f>ROUND(SUMIF(RV_DATA!AB892:AB915, 2116857155, RV_DATA!M892:M915), 6)</f>
        <v>5068.5200000000004</v>
      </c>
      <c r="G948" s="50">
        <f>ROUND(SUMIF(RV_DATA!AB892:AB915, 2116857155, RV_DATA!O892:O915), 6)</f>
        <v>5068.5200000000004</v>
      </c>
      <c r="Q948">
        <v>3</v>
      </c>
    </row>
    <row r="949" spans="1:17" ht="57" x14ac:dyDescent="0.2">
      <c r="A949" s="49" t="s">
        <v>891</v>
      </c>
      <c r="B949" s="41" t="s">
        <v>893</v>
      </c>
      <c r="C949" s="41" t="s">
        <v>659</v>
      </c>
      <c r="D949" s="42">
        <f>ROUND(SUMIF(RV_DATA!AB892:AB915, -2145522431, RV_DATA!I892:I915), 6)</f>
        <v>3.2786000000000003E-2</v>
      </c>
      <c r="E949" s="50">
        <f>ROUND(RV_DATA!K904, 6)</f>
        <v>90591.95</v>
      </c>
      <c r="F949" s="50">
        <f>ROUND(SUMIF(RV_DATA!AB892:AB915, -2145522431, RV_DATA!M892:M915), 6)</f>
        <v>2970.18</v>
      </c>
      <c r="G949" s="50">
        <f>ROUND(SUMIF(RV_DATA!AB892:AB915, -2145522431, RV_DATA!O892:O915), 6)</f>
        <v>2970.18</v>
      </c>
      <c r="Q949">
        <v>3</v>
      </c>
    </row>
    <row r="950" spans="1:17" ht="14.25" x14ac:dyDescent="0.2">
      <c r="A950" s="49" t="s">
        <v>948</v>
      </c>
      <c r="B950" s="41" t="s">
        <v>950</v>
      </c>
      <c r="C950" s="41" t="s">
        <v>486</v>
      </c>
      <c r="D950" s="42">
        <f>ROUND(SUMIF(RV_DATA!AB892:AB915, -318697130, RV_DATA!I892:I915), 6)</f>
        <v>1.974618</v>
      </c>
      <c r="E950" s="50">
        <f>ROUND(RV_DATA!K898, 6)</f>
        <v>5051.0600000000004</v>
      </c>
      <c r="F950" s="50">
        <f>ROUND(SUMIF(RV_DATA!AB892:AB915, -318697130, RV_DATA!M892:M915), 6)</f>
        <v>9973.91</v>
      </c>
      <c r="G950" s="50">
        <f>ROUND(SUMIF(RV_DATA!AB892:AB915, -318697130, RV_DATA!O892:O915), 6)</f>
        <v>9973.91</v>
      </c>
      <c r="Q950">
        <v>3</v>
      </c>
    </row>
    <row r="951" spans="1:17" ht="14.25" x14ac:dyDescent="0.2">
      <c r="A951" s="49" t="s">
        <v>721</v>
      </c>
      <c r="B951" s="41" t="s">
        <v>722</v>
      </c>
      <c r="C951" s="41" t="s">
        <v>659</v>
      </c>
      <c r="D951" s="42">
        <f>ROUND(SUMIF(RV_DATA!AB892:AB915, -883491509, RV_DATA!I892:I915), 6)</f>
        <v>7.6145399999999999</v>
      </c>
      <c r="E951" s="50">
        <f>ROUND(RV_DATA!K892, 6)</f>
        <v>0</v>
      </c>
      <c r="F951" s="50">
        <f>ROUND(SUMIF(RV_DATA!AB892:AB915, -883491509, RV_DATA!M892:M915), 6)</f>
        <v>0</v>
      </c>
      <c r="G951" s="50">
        <f>ROUND(SUMIF(RV_DATA!AB892:AB915, -883491509, RV_DATA!O892:O915), 6)</f>
        <v>0</v>
      </c>
      <c r="Q951">
        <v>3</v>
      </c>
    </row>
    <row r="952" spans="1:17" ht="15" x14ac:dyDescent="0.25">
      <c r="A952" s="81" t="s">
        <v>1158</v>
      </c>
      <c r="B952" s="81"/>
      <c r="C952" s="81"/>
      <c r="D952" s="81"/>
      <c r="E952" s="82">
        <f>SUMIF(Q943:Q951, 3, F943:F951)</f>
        <v>74598.939999999988</v>
      </c>
      <c r="F952" s="82"/>
      <c r="G952" s="51"/>
    </row>
    <row r="953" spans="1:17" ht="16.5" x14ac:dyDescent="0.2">
      <c r="A953" s="77" t="str">
        <f>CONCATENATE("Раздел: ",IF(Source!G2152&lt;&gt;"Новый раздел", Source!G2152, ""))</f>
        <v>Раздел: Мусор</v>
      </c>
      <c r="B953" s="78"/>
      <c r="C953" s="78"/>
      <c r="D953" s="78"/>
      <c r="E953" s="78"/>
      <c r="F953" s="78"/>
      <c r="G953" s="78"/>
    </row>
    <row r="954" spans="1:17" ht="14.25" x14ac:dyDescent="0.2">
      <c r="A954" s="79" t="s">
        <v>1159</v>
      </c>
      <c r="B954" s="80"/>
      <c r="C954" s="80"/>
      <c r="D954" s="80"/>
      <c r="E954" s="80"/>
      <c r="F954" s="80"/>
      <c r="G954" s="80"/>
    </row>
    <row r="955" spans="1:17" ht="42.75" x14ac:dyDescent="0.2">
      <c r="A955" s="49" t="s">
        <v>1032</v>
      </c>
      <c r="B955" s="41" t="s">
        <v>1034</v>
      </c>
      <c r="C955" s="41" t="s">
        <v>696</v>
      </c>
      <c r="D955" s="42">
        <f>ROUND(SUMIF(RV_DATA!AB917:AB921, -313318629, RV_DATA!I917:I921), 6)</f>
        <v>1.925414</v>
      </c>
      <c r="E955" s="50">
        <f>ROUND(RV_DATA!K917, 6)</f>
        <v>2006.63</v>
      </c>
      <c r="F955" s="50">
        <f>ROUND(SUMIF(RV_DATA!AB917:AB921, -313318629, RV_DATA!M917:M921), 6)</f>
        <v>3863.73</v>
      </c>
      <c r="G955" s="50">
        <f>ROUND(SUMIF(RV_DATA!AB917:AB921, -313318629, RV_DATA!O917:O921), 6)</f>
        <v>3863.73</v>
      </c>
      <c r="Q955">
        <v>2</v>
      </c>
    </row>
    <row r="956" spans="1:17" ht="28.5" x14ac:dyDescent="0.2">
      <c r="A956" s="49" t="s">
        <v>1035</v>
      </c>
      <c r="B956" s="41" t="s">
        <v>1037</v>
      </c>
      <c r="C956" s="41" t="s">
        <v>696</v>
      </c>
      <c r="D956" s="42">
        <f>ROUND(SUMIF(RV_DATA!AB917:AB921, 1435512250, RV_DATA!I917:I921), 6)</f>
        <v>18.286049999999999</v>
      </c>
      <c r="E956" s="50">
        <f>ROUND(RV_DATA!K919, 6)</f>
        <v>1422.91</v>
      </c>
      <c r="F956" s="50">
        <f>ROUND(SUMIF(RV_DATA!AB917:AB921, 1435512250, RV_DATA!M917:M921), 6)</f>
        <v>26021.05</v>
      </c>
      <c r="G956" s="50">
        <f>ROUND(SUMIF(RV_DATA!AB917:AB921, 1435512250, RV_DATA!O917:O921), 6)</f>
        <v>26021.05</v>
      </c>
      <c r="Q956">
        <v>2</v>
      </c>
    </row>
    <row r="957" spans="1:17" ht="28.5" x14ac:dyDescent="0.2">
      <c r="A957" s="49" t="s">
        <v>1038</v>
      </c>
      <c r="B957" s="41" t="s">
        <v>1040</v>
      </c>
      <c r="C957" s="41" t="s">
        <v>696</v>
      </c>
      <c r="D957" s="42">
        <f>ROUND(SUMIF(RV_DATA!AB917:AB921, -929170795, RV_DATA!I917:I921), 6)</f>
        <v>14.70055</v>
      </c>
      <c r="E957" s="50">
        <f>ROUND(RV_DATA!K918, 6)</f>
        <v>1437.02</v>
      </c>
      <c r="F957" s="50">
        <f>ROUND(SUMIF(RV_DATA!AB917:AB921, -929170795, RV_DATA!M917:M921), 6)</f>
        <v>21131.86</v>
      </c>
      <c r="G957" s="50">
        <f>ROUND(SUMIF(RV_DATA!AB917:AB921, -929170795, RV_DATA!O917:O921), 6)</f>
        <v>21131.86</v>
      </c>
      <c r="Q957">
        <v>2</v>
      </c>
    </row>
    <row r="958" spans="1:17" ht="15" x14ac:dyDescent="0.25">
      <c r="A958" s="81" t="s">
        <v>1160</v>
      </c>
      <c r="B958" s="81"/>
      <c r="C958" s="81"/>
      <c r="D958" s="81"/>
      <c r="E958" s="82">
        <f>SUMIF(Q955:Q957, 2, F955:F957)</f>
        <v>51016.639999999999</v>
      </c>
      <c r="F958" s="82"/>
      <c r="G958" s="51"/>
    </row>
  </sheetData>
  <sortState ref="A955:R957">
    <sortCondition ref="A955"/>
  </sortState>
  <mergeCells count="296">
    <mergeCell ref="A8:G8"/>
    <mergeCell ref="A9:G9"/>
    <mergeCell ref="A10:G10"/>
    <mergeCell ref="A11:G11"/>
    <mergeCell ref="A13:D13"/>
    <mergeCell ref="E13:F13"/>
    <mergeCell ref="A2:G2"/>
    <mergeCell ref="A3:G3"/>
    <mergeCell ref="A4:A6"/>
    <mergeCell ref="B4:B6"/>
    <mergeCell ref="C4:C6"/>
    <mergeCell ref="D4:D6"/>
    <mergeCell ref="E4:F5"/>
    <mergeCell ref="G4:G6"/>
    <mergeCell ref="A34:G34"/>
    <mergeCell ref="A35:G35"/>
    <mergeCell ref="A39:D39"/>
    <mergeCell ref="E39:F39"/>
    <mergeCell ref="A40:G40"/>
    <mergeCell ref="A49:D49"/>
    <mergeCell ref="E49:F49"/>
    <mergeCell ref="A14:G14"/>
    <mergeCell ref="A15:G15"/>
    <mergeCell ref="A17:D17"/>
    <mergeCell ref="E17:F17"/>
    <mergeCell ref="A18:G18"/>
    <mergeCell ref="A33:D33"/>
    <mergeCell ref="E33:F33"/>
    <mergeCell ref="A66:D66"/>
    <mergeCell ref="E66:F66"/>
    <mergeCell ref="A67:G67"/>
    <mergeCell ref="A68:G68"/>
    <mergeCell ref="A70:D70"/>
    <mergeCell ref="E70:F70"/>
    <mergeCell ref="A50:G50"/>
    <mergeCell ref="A51:G51"/>
    <mergeCell ref="A52:G52"/>
    <mergeCell ref="A54:D54"/>
    <mergeCell ref="E54:F54"/>
    <mergeCell ref="A55:G55"/>
    <mergeCell ref="A96:G96"/>
    <mergeCell ref="A121:D121"/>
    <mergeCell ref="E121:F121"/>
    <mergeCell ref="A122:G122"/>
    <mergeCell ref="A123:G123"/>
    <mergeCell ref="A124:G124"/>
    <mergeCell ref="A71:G71"/>
    <mergeCell ref="A88:D88"/>
    <mergeCell ref="E88:F88"/>
    <mergeCell ref="A89:G89"/>
    <mergeCell ref="A90:G90"/>
    <mergeCell ref="A95:D95"/>
    <mergeCell ref="E95:F95"/>
    <mergeCell ref="A140:G140"/>
    <mergeCell ref="A142:D142"/>
    <mergeCell ref="E142:F142"/>
    <mergeCell ref="A143:G143"/>
    <mergeCell ref="A159:D159"/>
    <mergeCell ref="E159:F159"/>
    <mergeCell ref="A126:D126"/>
    <mergeCell ref="E126:F126"/>
    <mergeCell ref="A127:G127"/>
    <mergeCell ref="A138:D138"/>
    <mergeCell ref="E138:F138"/>
    <mergeCell ref="A139:G139"/>
    <mergeCell ref="A187:G187"/>
    <mergeCell ref="A188:G188"/>
    <mergeCell ref="A197:D197"/>
    <mergeCell ref="E197:F197"/>
    <mergeCell ref="A198:G198"/>
    <mergeCell ref="A216:D216"/>
    <mergeCell ref="E216:F216"/>
    <mergeCell ref="A160:G160"/>
    <mergeCell ref="A161:G161"/>
    <mergeCell ref="A166:D166"/>
    <mergeCell ref="E166:F166"/>
    <mergeCell ref="A167:G167"/>
    <mergeCell ref="A186:D186"/>
    <mergeCell ref="E186:F186"/>
    <mergeCell ref="A233:D233"/>
    <mergeCell ref="E233:F233"/>
    <mergeCell ref="A234:G234"/>
    <mergeCell ref="A235:G235"/>
    <mergeCell ref="A238:D238"/>
    <mergeCell ref="E238:F238"/>
    <mergeCell ref="A217:G217"/>
    <mergeCell ref="A218:G218"/>
    <mergeCell ref="A219:G219"/>
    <mergeCell ref="A221:D221"/>
    <mergeCell ref="E221:F221"/>
    <mergeCell ref="A222:G222"/>
    <mergeCell ref="A268:G268"/>
    <mergeCell ref="A287:D287"/>
    <mergeCell ref="E287:F287"/>
    <mergeCell ref="A288:G288"/>
    <mergeCell ref="A289:G289"/>
    <mergeCell ref="A298:D298"/>
    <mergeCell ref="E298:F298"/>
    <mergeCell ref="A239:G239"/>
    <mergeCell ref="A260:D260"/>
    <mergeCell ref="E260:F260"/>
    <mergeCell ref="A261:G261"/>
    <mergeCell ref="A262:G262"/>
    <mergeCell ref="A267:D267"/>
    <mergeCell ref="E267:F267"/>
    <mergeCell ref="A334:G334"/>
    <mergeCell ref="A335:G335"/>
    <mergeCell ref="A336:G336"/>
    <mergeCell ref="A338:D338"/>
    <mergeCell ref="E338:F338"/>
    <mergeCell ref="A339:G339"/>
    <mergeCell ref="A299:G299"/>
    <mergeCell ref="A317:D317"/>
    <mergeCell ref="E317:F317"/>
    <mergeCell ref="A318:G318"/>
    <mergeCell ref="A319:G319"/>
    <mergeCell ref="A333:D333"/>
    <mergeCell ref="E333:F333"/>
    <mergeCell ref="A356:G356"/>
    <mergeCell ref="A378:D378"/>
    <mergeCell ref="E378:F378"/>
    <mergeCell ref="A379:G379"/>
    <mergeCell ref="A380:G380"/>
    <mergeCell ref="A385:D385"/>
    <mergeCell ref="E385:F385"/>
    <mergeCell ref="A350:D350"/>
    <mergeCell ref="E350:F350"/>
    <mergeCell ref="A351:G351"/>
    <mergeCell ref="A352:G352"/>
    <mergeCell ref="A355:D355"/>
    <mergeCell ref="E355:F355"/>
    <mergeCell ref="A417:G417"/>
    <mergeCell ref="A435:D435"/>
    <mergeCell ref="E435:F435"/>
    <mergeCell ref="A436:G436"/>
    <mergeCell ref="A437:G437"/>
    <mergeCell ref="A451:D451"/>
    <mergeCell ref="E451:F451"/>
    <mergeCell ref="A386:G386"/>
    <mergeCell ref="A405:D405"/>
    <mergeCell ref="E405:F405"/>
    <mergeCell ref="A406:G406"/>
    <mergeCell ref="A407:G407"/>
    <mergeCell ref="A416:D416"/>
    <mergeCell ref="E416:F416"/>
    <mergeCell ref="A468:D468"/>
    <mergeCell ref="E468:F468"/>
    <mergeCell ref="A469:G469"/>
    <mergeCell ref="A470:G470"/>
    <mergeCell ref="A473:D473"/>
    <mergeCell ref="E473:F473"/>
    <mergeCell ref="A452:G452"/>
    <mergeCell ref="A453:G453"/>
    <mergeCell ref="A454:G454"/>
    <mergeCell ref="A456:D456"/>
    <mergeCell ref="E456:F456"/>
    <mergeCell ref="A457:G457"/>
    <mergeCell ref="A511:G511"/>
    <mergeCell ref="A529:D529"/>
    <mergeCell ref="E529:F529"/>
    <mergeCell ref="A530:G530"/>
    <mergeCell ref="A531:G531"/>
    <mergeCell ref="A532:G532"/>
    <mergeCell ref="A474:G474"/>
    <mergeCell ref="A499:D499"/>
    <mergeCell ref="E499:F499"/>
    <mergeCell ref="A500:G500"/>
    <mergeCell ref="A501:G501"/>
    <mergeCell ref="A510:D510"/>
    <mergeCell ref="E510:F510"/>
    <mergeCell ref="A548:G548"/>
    <mergeCell ref="A551:D551"/>
    <mergeCell ref="E551:F551"/>
    <mergeCell ref="A552:G552"/>
    <mergeCell ref="A574:D574"/>
    <mergeCell ref="E574:F574"/>
    <mergeCell ref="A534:D534"/>
    <mergeCell ref="E534:F534"/>
    <mergeCell ref="A535:G535"/>
    <mergeCell ref="A546:D546"/>
    <mergeCell ref="E546:F546"/>
    <mergeCell ref="A547:G547"/>
    <mergeCell ref="A605:G605"/>
    <mergeCell ref="A606:G606"/>
    <mergeCell ref="A620:D620"/>
    <mergeCell ref="E620:F620"/>
    <mergeCell ref="A621:G621"/>
    <mergeCell ref="A622:G622"/>
    <mergeCell ref="A575:G575"/>
    <mergeCell ref="A576:G576"/>
    <mergeCell ref="A585:D585"/>
    <mergeCell ref="E585:F585"/>
    <mergeCell ref="A586:G586"/>
    <mergeCell ref="A604:D604"/>
    <mergeCell ref="E604:F604"/>
    <mergeCell ref="A638:G638"/>
    <mergeCell ref="A639:G639"/>
    <mergeCell ref="A641:D641"/>
    <mergeCell ref="E641:F641"/>
    <mergeCell ref="A642:G642"/>
    <mergeCell ref="A660:D660"/>
    <mergeCell ref="E660:F660"/>
    <mergeCell ref="A623:G623"/>
    <mergeCell ref="A625:D625"/>
    <mergeCell ref="E625:F625"/>
    <mergeCell ref="A626:G626"/>
    <mergeCell ref="A637:D637"/>
    <mergeCell ref="E637:F637"/>
    <mergeCell ref="A691:G691"/>
    <mergeCell ref="A692:G692"/>
    <mergeCell ref="A693:G693"/>
    <mergeCell ref="A695:D695"/>
    <mergeCell ref="E695:F695"/>
    <mergeCell ref="A696:G696"/>
    <mergeCell ref="A661:G661"/>
    <mergeCell ref="A662:G662"/>
    <mergeCell ref="A671:D671"/>
    <mergeCell ref="E671:F671"/>
    <mergeCell ref="A672:G672"/>
    <mergeCell ref="A690:D690"/>
    <mergeCell ref="E690:F690"/>
    <mergeCell ref="A715:G715"/>
    <mergeCell ref="A746:D746"/>
    <mergeCell ref="E746:F746"/>
    <mergeCell ref="A747:G747"/>
    <mergeCell ref="A748:G748"/>
    <mergeCell ref="A760:D760"/>
    <mergeCell ref="E760:F760"/>
    <mergeCell ref="A707:D707"/>
    <mergeCell ref="E707:F707"/>
    <mergeCell ref="A708:G708"/>
    <mergeCell ref="A709:G709"/>
    <mergeCell ref="A714:D714"/>
    <mergeCell ref="E714:F714"/>
    <mergeCell ref="A790:G790"/>
    <mergeCell ref="A819:D819"/>
    <mergeCell ref="E819:F819"/>
    <mergeCell ref="A820:G820"/>
    <mergeCell ref="A821:G821"/>
    <mergeCell ref="A822:G822"/>
    <mergeCell ref="A761:G761"/>
    <mergeCell ref="A778:D778"/>
    <mergeCell ref="E778:F778"/>
    <mergeCell ref="A779:G779"/>
    <mergeCell ref="A780:G780"/>
    <mergeCell ref="A789:D789"/>
    <mergeCell ref="E789:F789"/>
    <mergeCell ref="A833:G833"/>
    <mergeCell ref="A836:D836"/>
    <mergeCell ref="E836:F836"/>
    <mergeCell ref="A837:G837"/>
    <mergeCell ref="A858:D858"/>
    <mergeCell ref="E858:F858"/>
    <mergeCell ref="A824:D824"/>
    <mergeCell ref="E824:F824"/>
    <mergeCell ref="A825:G825"/>
    <mergeCell ref="A831:D831"/>
    <mergeCell ref="E831:F831"/>
    <mergeCell ref="A832:G832"/>
    <mergeCell ref="A878:G878"/>
    <mergeCell ref="A879:G879"/>
    <mergeCell ref="A884:D884"/>
    <mergeCell ref="E884:F884"/>
    <mergeCell ref="A885:G885"/>
    <mergeCell ref="A906:D906"/>
    <mergeCell ref="E906:F906"/>
    <mergeCell ref="A859:G859"/>
    <mergeCell ref="A860:G860"/>
    <mergeCell ref="A866:D866"/>
    <mergeCell ref="E866:F866"/>
    <mergeCell ref="A867:G867"/>
    <mergeCell ref="A877:D877"/>
    <mergeCell ref="E877:F877"/>
    <mergeCell ref="A928:D928"/>
    <mergeCell ref="E928:F928"/>
    <mergeCell ref="A929:G929"/>
    <mergeCell ref="A932:D932"/>
    <mergeCell ref="E932:F932"/>
    <mergeCell ref="A933:G933"/>
    <mergeCell ref="A907:G907"/>
    <mergeCell ref="A908:G908"/>
    <mergeCell ref="A923:D923"/>
    <mergeCell ref="E923:F923"/>
    <mergeCell ref="A924:G924"/>
    <mergeCell ref="A925:G925"/>
    <mergeCell ref="A953:G953"/>
    <mergeCell ref="A954:G954"/>
    <mergeCell ref="A958:D958"/>
    <mergeCell ref="E958:F958"/>
    <mergeCell ref="A934:G934"/>
    <mergeCell ref="A935:G935"/>
    <mergeCell ref="A941:D941"/>
    <mergeCell ref="E941:F941"/>
    <mergeCell ref="A942:G942"/>
    <mergeCell ref="A952:D952"/>
    <mergeCell ref="E952:F952"/>
  </mergeCells>
  <pageMargins left="0.6" right="0.4" top="0.65" bottom="0.4" header="0.4" footer="0.4"/>
  <pageSetup paperSize="9" scale="76" fitToHeight="0" orientation="portrait" horizontalDpi="0" verticalDpi="0" r:id="rId1"/>
  <headerFooter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2260"/>
  <sheetViews>
    <sheetView workbookViewId="0">
      <selection activeCell="A2256" sqref="A2256:O2256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31353</v>
      </c>
      <c r="M1">
        <v>10</v>
      </c>
      <c r="N1">
        <v>11</v>
      </c>
      <c r="O1">
        <v>11</v>
      </c>
      <c r="P1">
        <v>0</v>
      </c>
      <c r="Q1">
        <v>3</v>
      </c>
    </row>
    <row r="12" spans="1:133" x14ac:dyDescent="0.2">
      <c r="A12" s="1">
        <v>1</v>
      </c>
      <c r="B12" s="1">
        <v>2256</v>
      </c>
      <c r="C12" s="1">
        <v>0</v>
      </c>
      <c r="D12" s="1">
        <f>ROW(A2218)</f>
        <v>2218</v>
      </c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10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B2218</f>
        <v>2256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 t="shared" si="0"/>
        <v>920_Перовская 24. ТР-2024_(общестрой) (СН-2012 Выпуск №2 (в ценах на 01.01.2025 г))</v>
      </c>
      <c r="H18" s="2"/>
      <c r="I18" s="2"/>
      <c r="J18" s="2"/>
      <c r="K18" s="2"/>
      <c r="L18" s="2"/>
      <c r="M18" s="2"/>
      <c r="N18" s="2"/>
      <c r="O18" s="2">
        <f t="shared" ref="O18:AT18" si="1">O2218</f>
        <v>3180073.59</v>
      </c>
      <c r="P18" s="2">
        <f t="shared" si="1"/>
        <v>1693199.21</v>
      </c>
      <c r="Q18" s="2">
        <f t="shared" si="1"/>
        <v>82680.39</v>
      </c>
      <c r="R18" s="2">
        <f t="shared" si="1"/>
        <v>46022.46</v>
      </c>
      <c r="S18" s="2">
        <f t="shared" si="1"/>
        <v>1404193.99</v>
      </c>
      <c r="T18" s="2">
        <f t="shared" si="1"/>
        <v>0</v>
      </c>
      <c r="U18" s="2">
        <f t="shared" si="1"/>
        <v>3888.2211904999999</v>
      </c>
      <c r="V18" s="2">
        <f t="shared" si="1"/>
        <v>0</v>
      </c>
      <c r="W18" s="2">
        <f t="shared" si="1"/>
        <v>0</v>
      </c>
      <c r="X18" s="2">
        <f t="shared" si="1"/>
        <v>982935.91</v>
      </c>
      <c r="Y18" s="2">
        <f t="shared" si="1"/>
        <v>140419.56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4306547.13</v>
      </c>
      <c r="AS18" s="2">
        <f t="shared" si="1"/>
        <v>0</v>
      </c>
      <c r="AT18" s="2">
        <f t="shared" si="1"/>
        <v>0</v>
      </c>
      <c r="AU18" s="2">
        <f t="shared" ref="AU18:BZ18" si="2">AU2218</f>
        <v>4306547.13</v>
      </c>
      <c r="AV18" s="2">
        <f t="shared" si="2"/>
        <v>1693199.21</v>
      </c>
      <c r="AW18" s="2">
        <f t="shared" si="2"/>
        <v>1693199.21</v>
      </c>
      <c r="AX18" s="2">
        <f t="shared" si="2"/>
        <v>0</v>
      </c>
      <c r="AY18" s="2">
        <f t="shared" si="2"/>
        <v>1693199.21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CA2218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DG2218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EM2218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FS2218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ROW(A2188)</f>
        <v>2188</v>
      </c>
      <c r="E20" s="1"/>
      <c r="F20" s="1" t="s">
        <v>3</v>
      </c>
      <c r="G20" s="1" t="s">
        <v>11</v>
      </c>
      <c r="H20" s="1" t="s">
        <v>3</v>
      </c>
      <c r="I20" s="1">
        <v>0</v>
      </c>
      <c r="J20" s="1" t="s">
        <v>3</v>
      </c>
      <c r="K20" s="1">
        <v>0</v>
      </c>
      <c r="L20" s="1" t="s">
        <v>11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B2188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O2188</f>
        <v>3180073.59</v>
      </c>
      <c r="P22" s="2">
        <f t="shared" si="8"/>
        <v>1693199.21</v>
      </c>
      <c r="Q22" s="2">
        <f t="shared" si="8"/>
        <v>82680.39</v>
      </c>
      <c r="R22" s="2">
        <f t="shared" si="8"/>
        <v>46022.46</v>
      </c>
      <c r="S22" s="2">
        <f t="shared" si="8"/>
        <v>1404193.99</v>
      </c>
      <c r="T22" s="2">
        <f t="shared" si="8"/>
        <v>0</v>
      </c>
      <c r="U22" s="2">
        <f t="shared" si="8"/>
        <v>3888.2211904999999</v>
      </c>
      <c r="V22" s="2">
        <f t="shared" si="8"/>
        <v>0</v>
      </c>
      <c r="W22" s="2">
        <f t="shared" si="8"/>
        <v>0</v>
      </c>
      <c r="X22" s="2">
        <f t="shared" si="8"/>
        <v>982935.91</v>
      </c>
      <c r="Y22" s="2">
        <f t="shared" si="8"/>
        <v>140419.56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4306547.13</v>
      </c>
      <c r="AS22" s="2">
        <f t="shared" si="8"/>
        <v>0</v>
      </c>
      <c r="AT22" s="2">
        <f t="shared" si="8"/>
        <v>0</v>
      </c>
      <c r="AU22" s="2">
        <f t="shared" ref="AU22:BZ22" si="9">AU2188</f>
        <v>4306547.13</v>
      </c>
      <c r="AV22" s="2">
        <f t="shared" si="9"/>
        <v>1693199.21</v>
      </c>
      <c r="AW22" s="2">
        <f t="shared" si="9"/>
        <v>1693199.21</v>
      </c>
      <c r="AX22" s="2">
        <f t="shared" si="9"/>
        <v>0</v>
      </c>
      <c r="AY22" s="2">
        <f t="shared" si="9"/>
        <v>1693199.21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CA2188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DG2188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EM2188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FS2188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ROW(A147)</f>
        <v>147</v>
      </c>
      <c r="E24" s="1"/>
      <c r="F24" s="1" t="s">
        <v>12</v>
      </c>
      <c r="G24" s="1" t="s">
        <v>13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B147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5 эт. Актовый зал</v>
      </c>
      <c r="H26" s="2"/>
      <c r="I26" s="2"/>
      <c r="J26" s="2"/>
      <c r="K26" s="2"/>
      <c r="L26" s="2"/>
      <c r="M26" s="2"/>
      <c r="N26" s="2"/>
      <c r="O26" s="2">
        <f t="shared" ref="O26:AT26" si="15">O147</f>
        <v>293940.52</v>
      </c>
      <c r="P26" s="2">
        <f t="shared" si="15"/>
        <v>114448.94</v>
      </c>
      <c r="Q26" s="2">
        <f t="shared" si="15"/>
        <v>104.22</v>
      </c>
      <c r="R26" s="2">
        <f t="shared" si="15"/>
        <v>2.5499999999999998</v>
      </c>
      <c r="S26" s="2">
        <f t="shared" si="15"/>
        <v>179387.36</v>
      </c>
      <c r="T26" s="2">
        <f t="shared" si="15"/>
        <v>0</v>
      </c>
      <c r="U26" s="2">
        <f t="shared" si="15"/>
        <v>493.59626000000003</v>
      </c>
      <c r="V26" s="2">
        <f t="shared" si="15"/>
        <v>0</v>
      </c>
      <c r="W26" s="2">
        <f t="shared" si="15"/>
        <v>0</v>
      </c>
      <c r="X26" s="2">
        <f t="shared" si="15"/>
        <v>125571.15</v>
      </c>
      <c r="Y26" s="2">
        <f t="shared" si="15"/>
        <v>17938.740000000002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437454.49</v>
      </c>
      <c r="AS26" s="2">
        <f t="shared" si="15"/>
        <v>0</v>
      </c>
      <c r="AT26" s="2">
        <f t="shared" si="15"/>
        <v>0</v>
      </c>
      <c r="AU26" s="2">
        <f t="shared" ref="AU26:BZ26" si="16">AU147</f>
        <v>437454.49</v>
      </c>
      <c r="AV26" s="2">
        <f t="shared" si="16"/>
        <v>114448.94</v>
      </c>
      <c r="AW26" s="2">
        <f t="shared" si="16"/>
        <v>114448.94</v>
      </c>
      <c r="AX26" s="2">
        <f t="shared" si="16"/>
        <v>0</v>
      </c>
      <c r="AY26" s="2">
        <f t="shared" si="16"/>
        <v>114448.94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CA147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DG147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EM147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FS147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ROW(A34)</f>
        <v>34</v>
      </c>
      <c r="E28" s="1"/>
      <c r="F28" s="1" t="s">
        <v>14</v>
      </c>
      <c r="G28" s="1" t="s">
        <v>15</v>
      </c>
      <c r="H28" s="1" t="s">
        <v>3</v>
      </c>
      <c r="I28" s="1">
        <v>0</v>
      </c>
      <c r="J28" s="1"/>
      <c r="K28" s="1">
        <v>0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B34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Вспомогтельные работы</v>
      </c>
      <c r="H30" s="2"/>
      <c r="I30" s="2"/>
      <c r="J30" s="2"/>
      <c r="K30" s="2"/>
      <c r="L30" s="2"/>
      <c r="M30" s="2"/>
      <c r="N30" s="2"/>
      <c r="O30" s="2">
        <f t="shared" ref="O30:AT30" si="22">O34</f>
        <v>25572.57</v>
      </c>
      <c r="P30" s="2">
        <f t="shared" si="22"/>
        <v>80.58</v>
      </c>
      <c r="Q30" s="2">
        <f t="shared" si="22"/>
        <v>0</v>
      </c>
      <c r="R30" s="2">
        <f t="shared" si="22"/>
        <v>0</v>
      </c>
      <c r="S30" s="2">
        <f t="shared" si="22"/>
        <v>25491.99</v>
      </c>
      <c r="T30" s="2">
        <f t="shared" si="22"/>
        <v>0</v>
      </c>
      <c r="U30" s="2">
        <f t="shared" si="22"/>
        <v>69.736000000000004</v>
      </c>
      <c r="V30" s="2">
        <f t="shared" si="22"/>
        <v>0</v>
      </c>
      <c r="W30" s="2">
        <f t="shared" si="22"/>
        <v>0</v>
      </c>
      <c r="X30" s="2">
        <f t="shared" si="22"/>
        <v>17844.39</v>
      </c>
      <c r="Y30" s="2">
        <f t="shared" si="22"/>
        <v>2549.1999999999998</v>
      </c>
      <c r="Z30" s="2">
        <f t="shared" si="22"/>
        <v>0</v>
      </c>
      <c r="AA30" s="2">
        <f t="shared" si="22"/>
        <v>0</v>
      </c>
      <c r="AB30" s="2">
        <f t="shared" si="22"/>
        <v>25572.57</v>
      </c>
      <c r="AC30" s="2">
        <f t="shared" si="22"/>
        <v>80.58</v>
      </c>
      <c r="AD30" s="2">
        <f t="shared" si="22"/>
        <v>0</v>
      </c>
      <c r="AE30" s="2">
        <f t="shared" si="22"/>
        <v>0</v>
      </c>
      <c r="AF30" s="2">
        <f t="shared" si="22"/>
        <v>25491.99</v>
      </c>
      <c r="AG30" s="2">
        <f t="shared" si="22"/>
        <v>0</v>
      </c>
      <c r="AH30" s="2">
        <f t="shared" si="22"/>
        <v>69.736000000000004</v>
      </c>
      <c r="AI30" s="2">
        <f t="shared" si="22"/>
        <v>0</v>
      </c>
      <c r="AJ30" s="2">
        <f t="shared" si="22"/>
        <v>0</v>
      </c>
      <c r="AK30" s="2">
        <f t="shared" si="22"/>
        <v>17844.39</v>
      </c>
      <c r="AL30" s="2">
        <f t="shared" si="22"/>
        <v>2549.1999999999998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45966.16</v>
      </c>
      <c r="AS30" s="2">
        <f t="shared" si="22"/>
        <v>0</v>
      </c>
      <c r="AT30" s="2">
        <f t="shared" si="22"/>
        <v>0</v>
      </c>
      <c r="AU30" s="2">
        <f t="shared" ref="AU30:BZ30" si="23">AU34</f>
        <v>45966.16</v>
      </c>
      <c r="AV30" s="2">
        <f t="shared" si="23"/>
        <v>80.58</v>
      </c>
      <c r="AW30" s="2">
        <f t="shared" si="23"/>
        <v>80.58</v>
      </c>
      <c r="AX30" s="2">
        <f t="shared" si="23"/>
        <v>0</v>
      </c>
      <c r="AY30" s="2">
        <f t="shared" si="23"/>
        <v>80.58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CA34</f>
        <v>45966.16</v>
      </c>
      <c r="CB30" s="2">
        <f t="shared" si="24"/>
        <v>0</v>
      </c>
      <c r="CC30" s="2">
        <f t="shared" si="24"/>
        <v>0</v>
      </c>
      <c r="CD30" s="2">
        <f t="shared" si="24"/>
        <v>45966.16</v>
      </c>
      <c r="CE30" s="2">
        <f t="shared" si="24"/>
        <v>80.58</v>
      </c>
      <c r="CF30" s="2">
        <f t="shared" si="24"/>
        <v>80.58</v>
      </c>
      <c r="CG30" s="2">
        <f t="shared" si="24"/>
        <v>0</v>
      </c>
      <c r="CH30" s="2">
        <f t="shared" si="24"/>
        <v>80.58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DG34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EM34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FS34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17</v>
      </c>
      <c r="B32">
        <v>1</v>
      </c>
      <c r="C32">
        <f>ROW(SmtRes!A2)</f>
        <v>2</v>
      </c>
      <c r="D32">
        <f>ROW(EtalonRes!A2)</f>
        <v>2</v>
      </c>
      <c r="E32" t="s">
        <v>16</v>
      </c>
      <c r="F32" t="s">
        <v>17</v>
      </c>
      <c r="G32" t="s">
        <v>18</v>
      </c>
      <c r="H32" t="s">
        <v>19</v>
      </c>
      <c r="I32">
        <f>ROUND(80/100,9)</f>
        <v>0.8</v>
      </c>
      <c r="J32">
        <v>0</v>
      </c>
      <c r="K32">
        <f>ROUND(80/100,9)</f>
        <v>0.8</v>
      </c>
      <c r="O32">
        <f>ROUND(CP32,2)</f>
        <v>25572.57</v>
      </c>
      <c r="P32">
        <f>ROUND(CQ32*I32,2)</f>
        <v>80.58</v>
      </c>
      <c r="Q32">
        <f>ROUND(CR32*I32,2)</f>
        <v>0</v>
      </c>
      <c r="R32">
        <f>ROUND(CS32*I32,2)</f>
        <v>0</v>
      </c>
      <c r="S32">
        <f>ROUND(CT32*I32,2)</f>
        <v>25491.99</v>
      </c>
      <c r="T32">
        <f>ROUND(CU32*I32,2)</f>
        <v>0</v>
      </c>
      <c r="U32">
        <f>CV32*I32</f>
        <v>69.736000000000004</v>
      </c>
      <c r="V32">
        <f>CW32*I32</f>
        <v>0</v>
      </c>
      <c r="W32">
        <f>ROUND(CX32*I32,2)</f>
        <v>0</v>
      </c>
      <c r="X32">
        <f>ROUND(CY32,2)</f>
        <v>17844.39</v>
      </c>
      <c r="Y32">
        <f>ROUND(CZ32,2)</f>
        <v>2549.1999999999998</v>
      </c>
      <c r="AA32">
        <v>78161913</v>
      </c>
      <c r="AB32">
        <f>ROUND((AC32+AD32+AF32),6)</f>
        <v>31965.71</v>
      </c>
      <c r="AC32">
        <f>ROUND((ES32),6)</f>
        <v>100.72</v>
      </c>
      <c r="AD32">
        <f>ROUND((((ET32)-(EU32))+AE32),6)</f>
        <v>0</v>
      </c>
      <c r="AE32">
        <f>ROUND((EU32),6)</f>
        <v>0</v>
      </c>
      <c r="AF32">
        <f>ROUND((EV32),6)</f>
        <v>31864.99</v>
      </c>
      <c r="AG32">
        <f>ROUND((AP32),6)</f>
        <v>0</v>
      </c>
      <c r="AH32">
        <f>(EW32)</f>
        <v>87.17</v>
      </c>
      <c r="AI32">
        <f>(EX32)</f>
        <v>0</v>
      </c>
      <c r="AJ32">
        <f>(AS32)</f>
        <v>0</v>
      </c>
      <c r="AK32">
        <v>31965.71</v>
      </c>
      <c r="AL32">
        <v>100.72</v>
      </c>
      <c r="AM32">
        <v>0</v>
      </c>
      <c r="AN32">
        <v>0</v>
      </c>
      <c r="AO32">
        <v>31864.99</v>
      </c>
      <c r="AP32">
        <v>0</v>
      </c>
      <c r="AQ32">
        <v>87.17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20</v>
      </c>
      <c r="BM32">
        <v>0</v>
      </c>
      <c r="BN32">
        <v>77790596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>(P32+Q32+S32)</f>
        <v>25572.570000000003</v>
      </c>
      <c r="CQ32">
        <f>(AC32*BC32*AW32)</f>
        <v>100.72</v>
      </c>
      <c r="CR32">
        <f>((((ET32)*BB32-(EU32)*BS32)+AE32*BS32)*AV32)</f>
        <v>0</v>
      </c>
      <c r="CS32">
        <f>(AE32*BS32*AV32)</f>
        <v>0</v>
      </c>
      <c r="CT32">
        <f>(AF32*BA32*AV32)</f>
        <v>31864.99</v>
      </c>
      <c r="CU32">
        <f>AG32</f>
        <v>0</v>
      </c>
      <c r="CV32">
        <f>(AH32*AV32)</f>
        <v>87.17</v>
      </c>
      <c r="CW32">
        <f>AI32</f>
        <v>0</v>
      </c>
      <c r="CX32">
        <f>AJ32</f>
        <v>0</v>
      </c>
      <c r="CY32">
        <f>((S32*BZ32)/100)</f>
        <v>17844.393</v>
      </c>
      <c r="CZ32">
        <f>((S32*CA32)/100)</f>
        <v>2549.1990000000001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1005</v>
      </c>
      <c r="DV32" t="s">
        <v>19</v>
      </c>
      <c r="DW32" t="s">
        <v>19</v>
      </c>
      <c r="DX32">
        <v>100</v>
      </c>
      <c r="DZ32" t="s">
        <v>3</v>
      </c>
      <c r="EA32" t="s">
        <v>3</v>
      </c>
      <c r="EB32" t="s">
        <v>3</v>
      </c>
      <c r="EC32" t="s">
        <v>3</v>
      </c>
      <c r="EE32">
        <v>77790599</v>
      </c>
      <c r="EF32">
        <v>1</v>
      </c>
      <c r="EG32" t="s">
        <v>21</v>
      </c>
      <c r="EH32">
        <v>0</v>
      </c>
      <c r="EI32" t="s">
        <v>3</v>
      </c>
      <c r="EJ32">
        <v>4</v>
      </c>
      <c r="EK32">
        <v>0</v>
      </c>
      <c r="EL32" t="s">
        <v>22</v>
      </c>
      <c r="EM32" t="s">
        <v>23</v>
      </c>
      <c r="EO32" t="s">
        <v>3</v>
      </c>
      <c r="EQ32">
        <v>131072</v>
      </c>
      <c r="ER32">
        <v>31965.71</v>
      </c>
      <c r="ES32">
        <v>100.72</v>
      </c>
      <c r="ET32">
        <v>0</v>
      </c>
      <c r="EU32">
        <v>0</v>
      </c>
      <c r="EV32">
        <v>31864.99</v>
      </c>
      <c r="EW32">
        <v>87.17</v>
      </c>
      <c r="EX32">
        <v>0</v>
      </c>
      <c r="EY32">
        <v>0</v>
      </c>
      <c r="FQ32">
        <v>0</v>
      </c>
      <c r="FR32">
        <f>ROUND(IF(BI32=3,GM32,0),2)</f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1037221425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>ROUND(IF(AND(BH32=3,BI32=3,FS32&lt;&gt;0),P32,0),2)</f>
        <v>0</v>
      </c>
      <c r="GM32">
        <f>ROUND(O32+X32+Y32+GK32,2)+GX32</f>
        <v>45966.16</v>
      </c>
      <c r="GN32">
        <f>IF(OR(BI32=0,BI32=1),GM32-GX32,0)</f>
        <v>0</v>
      </c>
      <c r="GO32">
        <f>IF(BI32=2,GM32-GX32,0)</f>
        <v>0</v>
      </c>
      <c r="GP32">
        <f>IF(BI32=4,GM32-GX32,0)</f>
        <v>45966.16</v>
      </c>
      <c r="GR32">
        <v>0</v>
      </c>
      <c r="GS32">
        <v>3</v>
      </c>
      <c r="GT32">
        <v>0</v>
      </c>
      <c r="GU32" t="s">
        <v>3</v>
      </c>
      <c r="GV32">
        <f>ROUND((GT32),6)</f>
        <v>0</v>
      </c>
      <c r="GW32">
        <v>1</v>
      </c>
      <c r="GX32">
        <f>ROUND(HC32*I32,2)</f>
        <v>0</v>
      </c>
      <c r="HA32">
        <v>0</v>
      </c>
      <c r="HB32">
        <v>0</v>
      </c>
      <c r="HC32">
        <f>GV32*GW32</f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4" spans="1:206" x14ac:dyDescent="0.2">
      <c r="A34" s="2">
        <v>51</v>
      </c>
      <c r="B34" s="2">
        <f>B28</f>
        <v>1</v>
      </c>
      <c r="C34" s="2">
        <f>A28</f>
        <v>5</v>
      </c>
      <c r="D34" s="2">
        <f>ROW(A28)</f>
        <v>28</v>
      </c>
      <c r="E34" s="2"/>
      <c r="F34" s="2" t="str">
        <f>IF(F28&lt;&gt;"",F28,"")</f>
        <v>Новый подраздел</v>
      </c>
      <c r="G34" s="2" t="str">
        <f>IF(G28&lt;&gt;"",G28,"")</f>
        <v>Вспомогтельные работы</v>
      </c>
      <c r="H34" s="2">
        <v>0</v>
      </c>
      <c r="I34" s="2"/>
      <c r="J34" s="2"/>
      <c r="K34" s="2"/>
      <c r="L34" s="2"/>
      <c r="M34" s="2"/>
      <c r="N34" s="2"/>
      <c r="O34" s="2">
        <f t="shared" ref="O34:T34" si="28">ROUND(AB34,2)</f>
        <v>25572.57</v>
      </c>
      <c r="P34" s="2">
        <f t="shared" si="28"/>
        <v>80.58</v>
      </c>
      <c r="Q34" s="2">
        <f t="shared" si="28"/>
        <v>0</v>
      </c>
      <c r="R34" s="2">
        <f t="shared" si="28"/>
        <v>0</v>
      </c>
      <c r="S34" s="2">
        <f t="shared" si="28"/>
        <v>25491.99</v>
      </c>
      <c r="T34" s="2">
        <f t="shared" si="28"/>
        <v>0</v>
      </c>
      <c r="U34" s="2">
        <f>AH34</f>
        <v>69.736000000000004</v>
      </c>
      <c r="V34" s="2">
        <f>AI34</f>
        <v>0</v>
      </c>
      <c r="W34" s="2">
        <f>ROUND(AJ34,2)</f>
        <v>0</v>
      </c>
      <c r="X34" s="2">
        <f>ROUND(AK34,2)</f>
        <v>17844.39</v>
      </c>
      <c r="Y34" s="2">
        <f>ROUND(AL34,2)</f>
        <v>2549.1999999999998</v>
      </c>
      <c r="Z34" s="2"/>
      <c r="AA34" s="2"/>
      <c r="AB34" s="2">
        <f>ROUND(SUMIF(AA32:AA32,"=78161913",O32:O32),2)</f>
        <v>25572.57</v>
      </c>
      <c r="AC34" s="2">
        <f>ROUND(SUMIF(AA32:AA32,"=78161913",P32:P32),2)</f>
        <v>80.58</v>
      </c>
      <c r="AD34" s="2">
        <f>ROUND(SUMIF(AA32:AA32,"=78161913",Q32:Q32),2)</f>
        <v>0</v>
      </c>
      <c r="AE34" s="2">
        <f>ROUND(SUMIF(AA32:AA32,"=78161913",R32:R32),2)</f>
        <v>0</v>
      </c>
      <c r="AF34" s="2">
        <f>ROUND(SUMIF(AA32:AA32,"=78161913",S32:S32),2)</f>
        <v>25491.99</v>
      </c>
      <c r="AG34" s="2">
        <f>ROUND(SUMIF(AA32:AA32,"=78161913",T32:T32),2)</f>
        <v>0</v>
      </c>
      <c r="AH34" s="2">
        <f>SUMIF(AA32:AA32,"=78161913",U32:U32)</f>
        <v>69.736000000000004</v>
      </c>
      <c r="AI34" s="2">
        <f>SUMIF(AA32:AA32,"=78161913",V32:V32)</f>
        <v>0</v>
      </c>
      <c r="AJ34" s="2">
        <f>ROUND(SUMIF(AA32:AA32,"=78161913",W32:W32),2)</f>
        <v>0</v>
      </c>
      <c r="AK34" s="2">
        <f>ROUND(SUMIF(AA32:AA32,"=78161913",X32:X32),2)</f>
        <v>17844.39</v>
      </c>
      <c r="AL34" s="2">
        <f>ROUND(SUMIF(AA32:AA32,"=78161913",Y32:Y32),2)</f>
        <v>2549.1999999999998</v>
      </c>
      <c r="AM34" s="2"/>
      <c r="AN34" s="2"/>
      <c r="AO34" s="2">
        <f t="shared" ref="AO34:BD34" si="29">ROUND(BX34,2)</f>
        <v>0</v>
      </c>
      <c r="AP34" s="2">
        <f t="shared" si="29"/>
        <v>0</v>
      </c>
      <c r="AQ34" s="2">
        <f t="shared" si="29"/>
        <v>0</v>
      </c>
      <c r="AR34" s="2">
        <f t="shared" si="29"/>
        <v>45966.16</v>
      </c>
      <c r="AS34" s="2">
        <f t="shared" si="29"/>
        <v>0</v>
      </c>
      <c r="AT34" s="2">
        <f t="shared" si="29"/>
        <v>0</v>
      </c>
      <c r="AU34" s="2">
        <f t="shared" si="29"/>
        <v>45966.16</v>
      </c>
      <c r="AV34" s="2">
        <f t="shared" si="29"/>
        <v>80.58</v>
      </c>
      <c r="AW34" s="2">
        <f t="shared" si="29"/>
        <v>80.58</v>
      </c>
      <c r="AX34" s="2">
        <f t="shared" si="29"/>
        <v>0</v>
      </c>
      <c r="AY34" s="2">
        <f t="shared" si="29"/>
        <v>80.58</v>
      </c>
      <c r="AZ34" s="2">
        <f t="shared" si="29"/>
        <v>0</v>
      </c>
      <c r="BA34" s="2">
        <f t="shared" si="29"/>
        <v>0</v>
      </c>
      <c r="BB34" s="2">
        <f t="shared" si="29"/>
        <v>0</v>
      </c>
      <c r="BC34" s="2">
        <f t="shared" si="29"/>
        <v>0</v>
      </c>
      <c r="BD34" s="2">
        <f t="shared" si="29"/>
        <v>0</v>
      </c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>
        <f>ROUND(SUMIF(AA32:AA32,"=78161913",FQ32:FQ32),2)</f>
        <v>0</v>
      </c>
      <c r="BY34" s="2">
        <f>ROUND(SUMIF(AA32:AA32,"=78161913",FR32:FR32),2)</f>
        <v>0</v>
      </c>
      <c r="BZ34" s="2">
        <f>ROUND(SUMIF(AA32:AA32,"=78161913",GL32:GL32),2)</f>
        <v>0</v>
      </c>
      <c r="CA34" s="2">
        <f>ROUND(SUMIF(AA32:AA32,"=78161913",GM32:GM32),2)</f>
        <v>45966.16</v>
      </c>
      <c r="CB34" s="2">
        <f>ROUND(SUMIF(AA32:AA32,"=78161913",GN32:GN32),2)</f>
        <v>0</v>
      </c>
      <c r="CC34" s="2">
        <f>ROUND(SUMIF(AA32:AA32,"=78161913",GO32:GO32),2)</f>
        <v>0</v>
      </c>
      <c r="CD34" s="2">
        <f>ROUND(SUMIF(AA32:AA32,"=78161913",GP32:GP32),2)</f>
        <v>45966.16</v>
      </c>
      <c r="CE34" s="2">
        <f>AC34-BX34</f>
        <v>80.58</v>
      </c>
      <c r="CF34" s="2">
        <f>AC34-BY34</f>
        <v>80.58</v>
      </c>
      <c r="CG34" s="2">
        <f>BX34-BZ34</f>
        <v>0</v>
      </c>
      <c r="CH34" s="2">
        <f>AC34-BX34-BY34+BZ34</f>
        <v>80.58</v>
      </c>
      <c r="CI34" s="2">
        <f>BY34-BZ34</f>
        <v>0</v>
      </c>
      <c r="CJ34" s="2">
        <f>ROUND(SUMIF(AA32:AA32,"=78161913",GX32:GX32),2)</f>
        <v>0</v>
      </c>
      <c r="CK34" s="2">
        <f>ROUND(SUMIF(AA32:AA32,"=78161913",GY32:GY32),2)</f>
        <v>0</v>
      </c>
      <c r="CL34" s="2">
        <f>ROUND(SUMIF(AA32:AA32,"=78161913",GZ32:GZ32),2)</f>
        <v>0</v>
      </c>
      <c r="CM34" s="2">
        <f>ROUND(SUMIF(AA32:AA32,"=78161913",HD32:HD32),2)</f>
        <v>0</v>
      </c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>
        <v>0</v>
      </c>
    </row>
    <row r="36" spans="1:206" x14ac:dyDescent="0.2">
      <c r="A36" s="4">
        <v>50</v>
      </c>
      <c r="B36" s="4">
        <v>0</v>
      </c>
      <c r="C36" s="4">
        <v>0</v>
      </c>
      <c r="D36" s="4">
        <v>1</v>
      </c>
      <c r="E36" s="4">
        <v>201</v>
      </c>
      <c r="F36" s="4">
        <f>ROUND(Source!O34,O36)</f>
        <v>25572.57</v>
      </c>
      <c r="G36" s="4" t="s">
        <v>24</v>
      </c>
      <c r="H36" s="4" t="s">
        <v>25</v>
      </c>
      <c r="I36" s="4"/>
      <c r="J36" s="4"/>
      <c r="K36" s="4">
        <v>201</v>
      </c>
      <c r="L36" s="4">
        <v>1</v>
      </c>
      <c r="M36" s="4">
        <v>3</v>
      </c>
      <c r="N36" s="4" t="s">
        <v>3</v>
      </c>
      <c r="O36" s="4">
        <v>2</v>
      </c>
      <c r="P36" s="4"/>
      <c r="Q36" s="4"/>
      <c r="R36" s="4"/>
      <c r="S36" s="4"/>
      <c r="T36" s="4"/>
      <c r="U36" s="4"/>
      <c r="V36" s="4"/>
      <c r="W36" s="4">
        <v>25572.57</v>
      </c>
      <c r="X36" s="4">
        <v>1</v>
      </c>
      <c r="Y36" s="4">
        <v>25572.57</v>
      </c>
      <c r="Z36" s="4"/>
      <c r="AA36" s="4"/>
      <c r="AB36" s="4"/>
    </row>
    <row r="37" spans="1:206" x14ac:dyDescent="0.2">
      <c r="A37" s="4">
        <v>50</v>
      </c>
      <c r="B37" s="4">
        <v>0</v>
      </c>
      <c r="C37" s="4">
        <v>0</v>
      </c>
      <c r="D37" s="4">
        <v>1</v>
      </c>
      <c r="E37" s="4">
        <v>202</v>
      </c>
      <c r="F37" s="4">
        <f>ROUND(Source!P34,O37)</f>
        <v>80.58</v>
      </c>
      <c r="G37" s="4" t="s">
        <v>26</v>
      </c>
      <c r="H37" s="4" t="s">
        <v>27</v>
      </c>
      <c r="I37" s="4"/>
      <c r="J37" s="4"/>
      <c r="K37" s="4">
        <v>202</v>
      </c>
      <c r="L37" s="4">
        <v>2</v>
      </c>
      <c r="M37" s="4">
        <v>3</v>
      </c>
      <c r="N37" s="4" t="s">
        <v>3</v>
      </c>
      <c r="O37" s="4">
        <v>2</v>
      </c>
      <c r="P37" s="4"/>
      <c r="Q37" s="4"/>
      <c r="R37" s="4"/>
      <c r="S37" s="4"/>
      <c r="T37" s="4"/>
      <c r="U37" s="4"/>
      <c r="V37" s="4"/>
      <c r="W37" s="4">
        <v>80.58</v>
      </c>
      <c r="X37" s="4">
        <v>1</v>
      </c>
      <c r="Y37" s="4">
        <v>80.58</v>
      </c>
      <c r="Z37" s="4"/>
      <c r="AA37" s="4"/>
      <c r="AB37" s="4"/>
    </row>
    <row r="38" spans="1:206" x14ac:dyDescent="0.2">
      <c r="A38" s="4">
        <v>50</v>
      </c>
      <c r="B38" s="4">
        <v>0</v>
      </c>
      <c r="C38" s="4">
        <v>0</v>
      </c>
      <c r="D38" s="4">
        <v>1</v>
      </c>
      <c r="E38" s="4">
        <v>222</v>
      </c>
      <c r="F38" s="4">
        <f>ROUND(Source!AO34,O38)</f>
        <v>0</v>
      </c>
      <c r="G38" s="4" t="s">
        <v>28</v>
      </c>
      <c r="H38" s="4" t="s">
        <v>29</v>
      </c>
      <c r="I38" s="4"/>
      <c r="J38" s="4"/>
      <c r="K38" s="4">
        <v>222</v>
      </c>
      <c r="L38" s="4">
        <v>3</v>
      </c>
      <c r="M38" s="4">
        <v>3</v>
      </c>
      <c r="N38" s="4" t="s">
        <v>3</v>
      </c>
      <c r="O38" s="4">
        <v>2</v>
      </c>
      <c r="P38" s="4"/>
      <c r="Q38" s="4"/>
      <c r="R38" s="4"/>
      <c r="S38" s="4"/>
      <c r="T38" s="4"/>
      <c r="U38" s="4"/>
      <c r="V38" s="4"/>
      <c r="W38" s="4">
        <v>0</v>
      </c>
      <c r="X38" s="4">
        <v>1</v>
      </c>
      <c r="Y38" s="4">
        <v>0</v>
      </c>
      <c r="Z38" s="4"/>
      <c r="AA38" s="4"/>
      <c r="AB38" s="4"/>
    </row>
    <row r="39" spans="1:206" x14ac:dyDescent="0.2">
      <c r="A39" s="4">
        <v>50</v>
      </c>
      <c r="B39" s="4">
        <v>0</v>
      </c>
      <c r="C39" s="4">
        <v>0</v>
      </c>
      <c r="D39" s="4">
        <v>1</v>
      </c>
      <c r="E39" s="4">
        <v>225</v>
      </c>
      <c r="F39" s="4">
        <f>ROUND(Source!AV34,O39)</f>
        <v>80.58</v>
      </c>
      <c r="G39" s="4" t="s">
        <v>30</v>
      </c>
      <c r="H39" s="4" t="s">
        <v>31</v>
      </c>
      <c r="I39" s="4"/>
      <c r="J39" s="4"/>
      <c r="K39" s="4">
        <v>225</v>
      </c>
      <c r="L39" s="4">
        <v>4</v>
      </c>
      <c r="M39" s="4">
        <v>3</v>
      </c>
      <c r="N39" s="4" t="s">
        <v>3</v>
      </c>
      <c r="O39" s="4">
        <v>2</v>
      </c>
      <c r="P39" s="4"/>
      <c r="Q39" s="4"/>
      <c r="R39" s="4"/>
      <c r="S39" s="4"/>
      <c r="T39" s="4"/>
      <c r="U39" s="4"/>
      <c r="V39" s="4"/>
      <c r="W39" s="4">
        <v>80.58</v>
      </c>
      <c r="X39" s="4">
        <v>1</v>
      </c>
      <c r="Y39" s="4">
        <v>80.58</v>
      </c>
      <c r="Z39" s="4"/>
      <c r="AA39" s="4"/>
      <c r="AB39" s="4"/>
    </row>
    <row r="40" spans="1:206" x14ac:dyDescent="0.2">
      <c r="A40" s="4">
        <v>50</v>
      </c>
      <c r="B40" s="4">
        <v>0</v>
      </c>
      <c r="C40" s="4">
        <v>0</v>
      </c>
      <c r="D40" s="4">
        <v>1</v>
      </c>
      <c r="E40" s="4">
        <v>226</v>
      </c>
      <c r="F40" s="4">
        <f>ROUND(Source!AW34,O40)</f>
        <v>80.58</v>
      </c>
      <c r="G40" s="4" t="s">
        <v>32</v>
      </c>
      <c r="H40" s="4" t="s">
        <v>33</v>
      </c>
      <c r="I40" s="4"/>
      <c r="J40" s="4"/>
      <c r="K40" s="4">
        <v>226</v>
      </c>
      <c r="L40" s="4">
        <v>5</v>
      </c>
      <c r="M40" s="4">
        <v>3</v>
      </c>
      <c r="N40" s="4" t="s">
        <v>3</v>
      </c>
      <c r="O40" s="4">
        <v>2</v>
      </c>
      <c r="P40" s="4"/>
      <c r="Q40" s="4"/>
      <c r="R40" s="4"/>
      <c r="S40" s="4"/>
      <c r="T40" s="4"/>
      <c r="U40" s="4"/>
      <c r="V40" s="4"/>
      <c r="W40" s="4">
        <v>80.58</v>
      </c>
      <c r="X40" s="4">
        <v>1</v>
      </c>
      <c r="Y40" s="4">
        <v>80.58</v>
      </c>
      <c r="Z40" s="4"/>
      <c r="AA40" s="4"/>
      <c r="AB40" s="4"/>
    </row>
    <row r="41" spans="1:206" x14ac:dyDescent="0.2">
      <c r="A41" s="4">
        <v>50</v>
      </c>
      <c r="B41" s="4">
        <v>0</v>
      </c>
      <c r="C41" s="4">
        <v>0</v>
      </c>
      <c r="D41" s="4">
        <v>1</v>
      </c>
      <c r="E41" s="4">
        <v>227</v>
      </c>
      <c r="F41" s="4">
        <f>ROUND(Source!AX34,O41)</f>
        <v>0</v>
      </c>
      <c r="G41" s="4" t="s">
        <v>34</v>
      </c>
      <c r="H41" s="4" t="s">
        <v>35</v>
      </c>
      <c r="I41" s="4"/>
      <c r="J41" s="4"/>
      <c r="K41" s="4">
        <v>227</v>
      </c>
      <c r="L41" s="4">
        <v>6</v>
      </c>
      <c r="M41" s="4">
        <v>3</v>
      </c>
      <c r="N41" s="4" t="s">
        <v>3</v>
      </c>
      <c r="O41" s="4">
        <v>2</v>
      </c>
      <c r="P41" s="4"/>
      <c r="Q41" s="4"/>
      <c r="R41" s="4"/>
      <c r="S41" s="4"/>
      <c r="T41" s="4"/>
      <c r="U41" s="4"/>
      <c r="V41" s="4"/>
      <c r="W41" s="4">
        <v>0</v>
      </c>
      <c r="X41" s="4">
        <v>1</v>
      </c>
      <c r="Y41" s="4">
        <v>0</v>
      </c>
      <c r="Z41" s="4"/>
      <c r="AA41" s="4"/>
      <c r="AB41" s="4"/>
    </row>
    <row r="42" spans="1:206" x14ac:dyDescent="0.2">
      <c r="A42" s="4">
        <v>50</v>
      </c>
      <c r="B42" s="4">
        <v>0</v>
      </c>
      <c r="C42" s="4">
        <v>0</v>
      </c>
      <c r="D42" s="4">
        <v>1</v>
      </c>
      <c r="E42" s="4">
        <v>228</v>
      </c>
      <c r="F42" s="4">
        <f>ROUND(Source!AY34,O42)</f>
        <v>80.58</v>
      </c>
      <c r="G42" s="4" t="s">
        <v>36</v>
      </c>
      <c r="H42" s="4" t="s">
        <v>37</v>
      </c>
      <c r="I42" s="4"/>
      <c r="J42" s="4"/>
      <c r="K42" s="4">
        <v>228</v>
      </c>
      <c r="L42" s="4">
        <v>7</v>
      </c>
      <c r="M42" s="4">
        <v>3</v>
      </c>
      <c r="N42" s="4" t="s">
        <v>3</v>
      </c>
      <c r="O42" s="4">
        <v>2</v>
      </c>
      <c r="P42" s="4"/>
      <c r="Q42" s="4"/>
      <c r="R42" s="4"/>
      <c r="S42" s="4"/>
      <c r="T42" s="4"/>
      <c r="U42" s="4"/>
      <c r="V42" s="4"/>
      <c r="W42" s="4">
        <v>80.58</v>
      </c>
      <c r="X42" s="4">
        <v>1</v>
      </c>
      <c r="Y42" s="4">
        <v>80.58</v>
      </c>
      <c r="Z42" s="4"/>
      <c r="AA42" s="4"/>
      <c r="AB42" s="4"/>
    </row>
    <row r="43" spans="1:206" x14ac:dyDescent="0.2">
      <c r="A43" s="4">
        <v>50</v>
      </c>
      <c r="B43" s="4">
        <v>0</v>
      </c>
      <c r="C43" s="4">
        <v>0</v>
      </c>
      <c r="D43" s="4">
        <v>1</v>
      </c>
      <c r="E43" s="4">
        <v>216</v>
      </c>
      <c r="F43" s="4">
        <f>ROUND(Source!AP34,O43)</f>
        <v>0</v>
      </c>
      <c r="G43" s="4" t="s">
        <v>38</v>
      </c>
      <c r="H43" s="4" t="s">
        <v>39</v>
      </c>
      <c r="I43" s="4"/>
      <c r="J43" s="4"/>
      <c r="K43" s="4">
        <v>216</v>
      </c>
      <c r="L43" s="4">
        <v>8</v>
      </c>
      <c r="M43" s="4">
        <v>3</v>
      </c>
      <c r="N43" s="4" t="s">
        <v>3</v>
      </c>
      <c r="O43" s="4">
        <v>2</v>
      </c>
      <c r="P43" s="4"/>
      <c r="Q43" s="4"/>
      <c r="R43" s="4"/>
      <c r="S43" s="4"/>
      <c r="T43" s="4"/>
      <c r="U43" s="4"/>
      <c r="V43" s="4"/>
      <c r="W43" s="4">
        <v>0</v>
      </c>
      <c r="X43" s="4">
        <v>1</v>
      </c>
      <c r="Y43" s="4">
        <v>0</v>
      </c>
      <c r="Z43" s="4"/>
      <c r="AA43" s="4"/>
      <c r="AB43" s="4"/>
    </row>
    <row r="44" spans="1:206" x14ac:dyDescent="0.2">
      <c r="A44" s="4">
        <v>50</v>
      </c>
      <c r="B44" s="4">
        <v>0</v>
      </c>
      <c r="C44" s="4">
        <v>0</v>
      </c>
      <c r="D44" s="4">
        <v>1</v>
      </c>
      <c r="E44" s="4">
        <v>223</v>
      </c>
      <c r="F44" s="4">
        <f>ROUND(Source!AQ34,O44)</f>
        <v>0</v>
      </c>
      <c r="G44" s="4" t="s">
        <v>40</v>
      </c>
      <c r="H44" s="4" t="s">
        <v>41</v>
      </c>
      <c r="I44" s="4"/>
      <c r="J44" s="4"/>
      <c r="K44" s="4">
        <v>223</v>
      </c>
      <c r="L44" s="4">
        <v>9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0</v>
      </c>
      <c r="X44" s="4">
        <v>1</v>
      </c>
      <c r="Y44" s="4">
        <v>0</v>
      </c>
      <c r="Z44" s="4"/>
      <c r="AA44" s="4"/>
      <c r="AB44" s="4"/>
    </row>
    <row r="45" spans="1:206" x14ac:dyDescent="0.2">
      <c r="A45" s="4">
        <v>50</v>
      </c>
      <c r="B45" s="4">
        <v>0</v>
      </c>
      <c r="C45" s="4">
        <v>0</v>
      </c>
      <c r="D45" s="4">
        <v>1</v>
      </c>
      <c r="E45" s="4">
        <v>229</v>
      </c>
      <c r="F45" s="4">
        <f>ROUND(Source!AZ34,O45)</f>
        <v>0</v>
      </c>
      <c r="G45" s="4" t="s">
        <v>42</v>
      </c>
      <c r="H45" s="4" t="s">
        <v>43</v>
      </c>
      <c r="I45" s="4"/>
      <c r="J45" s="4"/>
      <c r="K45" s="4">
        <v>229</v>
      </c>
      <c r="L45" s="4">
        <v>10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06" x14ac:dyDescent="0.2">
      <c r="A46" s="4">
        <v>50</v>
      </c>
      <c r="B46" s="4">
        <v>0</v>
      </c>
      <c r="C46" s="4">
        <v>0</v>
      </c>
      <c r="D46" s="4">
        <v>1</v>
      </c>
      <c r="E46" s="4">
        <v>203</v>
      </c>
      <c r="F46" s="4">
        <f>ROUND(Source!Q34,O46)</f>
        <v>0</v>
      </c>
      <c r="G46" s="4" t="s">
        <v>44</v>
      </c>
      <c r="H46" s="4" t="s">
        <v>45</v>
      </c>
      <c r="I46" s="4"/>
      <c r="J46" s="4"/>
      <c r="K46" s="4">
        <v>203</v>
      </c>
      <c r="L46" s="4">
        <v>11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06" x14ac:dyDescent="0.2">
      <c r="A47" s="4">
        <v>50</v>
      </c>
      <c r="B47" s="4">
        <v>0</v>
      </c>
      <c r="C47" s="4">
        <v>0</v>
      </c>
      <c r="D47" s="4">
        <v>1</v>
      </c>
      <c r="E47" s="4">
        <v>231</v>
      </c>
      <c r="F47" s="4">
        <f>ROUND(Source!BB34,O47)</f>
        <v>0</v>
      </c>
      <c r="G47" s="4" t="s">
        <v>46</v>
      </c>
      <c r="H47" s="4" t="s">
        <v>47</v>
      </c>
      <c r="I47" s="4"/>
      <c r="J47" s="4"/>
      <c r="K47" s="4">
        <v>231</v>
      </c>
      <c r="L47" s="4">
        <v>12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06" x14ac:dyDescent="0.2">
      <c r="A48" s="4">
        <v>50</v>
      </c>
      <c r="B48" s="4">
        <v>0</v>
      </c>
      <c r="C48" s="4">
        <v>0</v>
      </c>
      <c r="D48" s="4">
        <v>1</v>
      </c>
      <c r="E48" s="4">
        <v>204</v>
      </c>
      <c r="F48" s="4">
        <f>ROUND(Source!R34,O48)</f>
        <v>0</v>
      </c>
      <c r="G48" s="4" t="s">
        <v>48</v>
      </c>
      <c r="H48" s="4" t="s">
        <v>49</v>
      </c>
      <c r="I48" s="4"/>
      <c r="J48" s="4"/>
      <c r="K48" s="4">
        <v>204</v>
      </c>
      <c r="L48" s="4">
        <v>13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88" x14ac:dyDescent="0.2">
      <c r="A49" s="4">
        <v>50</v>
      </c>
      <c r="B49" s="4">
        <v>0</v>
      </c>
      <c r="C49" s="4">
        <v>0</v>
      </c>
      <c r="D49" s="4">
        <v>1</v>
      </c>
      <c r="E49" s="4">
        <v>205</v>
      </c>
      <c r="F49" s="4">
        <f>ROUND(Source!S34,O49)</f>
        <v>25491.99</v>
      </c>
      <c r="G49" s="4" t="s">
        <v>50</v>
      </c>
      <c r="H49" s="4" t="s">
        <v>51</v>
      </c>
      <c r="I49" s="4"/>
      <c r="J49" s="4"/>
      <c r="K49" s="4">
        <v>205</v>
      </c>
      <c r="L49" s="4">
        <v>14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25491.99</v>
      </c>
      <c r="X49" s="4">
        <v>1</v>
      </c>
      <c r="Y49" s="4">
        <v>25491.99</v>
      </c>
      <c r="Z49" s="4"/>
      <c r="AA49" s="4"/>
      <c r="AB49" s="4"/>
    </row>
    <row r="50" spans="1:88" x14ac:dyDescent="0.2">
      <c r="A50" s="4">
        <v>50</v>
      </c>
      <c r="B50" s="4">
        <v>0</v>
      </c>
      <c r="C50" s="4">
        <v>0</v>
      </c>
      <c r="D50" s="4">
        <v>1</v>
      </c>
      <c r="E50" s="4">
        <v>232</v>
      </c>
      <c r="F50" s="4">
        <f>ROUND(Source!BC34,O50)</f>
        <v>0</v>
      </c>
      <c r="G50" s="4" t="s">
        <v>52</v>
      </c>
      <c r="H50" s="4" t="s">
        <v>53</v>
      </c>
      <c r="I50" s="4"/>
      <c r="J50" s="4"/>
      <c r="K50" s="4">
        <v>232</v>
      </c>
      <c r="L50" s="4">
        <v>15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88" x14ac:dyDescent="0.2">
      <c r="A51" s="4">
        <v>50</v>
      </c>
      <c r="B51" s="4">
        <v>0</v>
      </c>
      <c r="C51" s="4">
        <v>0</v>
      </c>
      <c r="D51" s="4">
        <v>1</v>
      </c>
      <c r="E51" s="4">
        <v>214</v>
      </c>
      <c r="F51" s="4">
        <f>ROUND(Source!AS34,O51)</f>
        <v>0</v>
      </c>
      <c r="G51" s="4" t="s">
        <v>54</v>
      </c>
      <c r="H51" s="4" t="s">
        <v>55</v>
      </c>
      <c r="I51" s="4"/>
      <c r="J51" s="4"/>
      <c r="K51" s="4">
        <v>214</v>
      </c>
      <c r="L51" s="4">
        <v>16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88" x14ac:dyDescent="0.2">
      <c r="A52" s="4">
        <v>50</v>
      </c>
      <c r="B52" s="4">
        <v>0</v>
      </c>
      <c r="C52" s="4">
        <v>0</v>
      </c>
      <c r="D52" s="4">
        <v>1</v>
      </c>
      <c r="E52" s="4">
        <v>215</v>
      </c>
      <c r="F52" s="4">
        <f>ROUND(Source!AT34,O52)</f>
        <v>0</v>
      </c>
      <c r="G52" s="4" t="s">
        <v>56</v>
      </c>
      <c r="H52" s="4" t="s">
        <v>57</v>
      </c>
      <c r="I52" s="4"/>
      <c r="J52" s="4"/>
      <c r="K52" s="4">
        <v>215</v>
      </c>
      <c r="L52" s="4">
        <v>17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88" x14ac:dyDescent="0.2">
      <c r="A53" s="4">
        <v>50</v>
      </c>
      <c r="B53" s="4">
        <v>0</v>
      </c>
      <c r="C53" s="4">
        <v>0</v>
      </c>
      <c r="D53" s="4">
        <v>1</v>
      </c>
      <c r="E53" s="4">
        <v>217</v>
      </c>
      <c r="F53" s="4">
        <f>ROUND(Source!AU34,O53)</f>
        <v>45966.16</v>
      </c>
      <c r="G53" s="4" t="s">
        <v>58</v>
      </c>
      <c r="H53" s="4" t="s">
        <v>59</v>
      </c>
      <c r="I53" s="4"/>
      <c r="J53" s="4"/>
      <c r="K53" s="4">
        <v>217</v>
      </c>
      <c r="L53" s="4">
        <v>18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45966.16</v>
      </c>
      <c r="X53" s="4">
        <v>1</v>
      </c>
      <c r="Y53" s="4">
        <v>45966.16</v>
      </c>
      <c r="Z53" s="4"/>
      <c r="AA53" s="4"/>
      <c r="AB53" s="4"/>
    </row>
    <row r="54" spans="1:88" x14ac:dyDescent="0.2">
      <c r="A54" s="4">
        <v>50</v>
      </c>
      <c r="B54" s="4">
        <v>0</v>
      </c>
      <c r="C54" s="4">
        <v>0</v>
      </c>
      <c r="D54" s="4">
        <v>1</v>
      </c>
      <c r="E54" s="4">
        <v>230</v>
      </c>
      <c r="F54" s="4">
        <f>ROUND(Source!BA34,O54)</f>
        <v>0</v>
      </c>
      <c r="G54" s="4" t="s">
        <v>60</v>
      </c>
      <c r="H54" s="4" t="s">
        <v>61</v>
      </c>
      <c r="I54" s="4"/>
      <c r="J54" s="4"/>
      <c r="K54" s="4">
        <v>230</v>
      </c>
      <c r="L54" s="4">
        <v>19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0</v>
      </c>
      <c r="X54" s="4">
        <v>1</v>
      </c>
      <c r="Y54" s="4">
        <v>0</v>
      </c>
      <c r="Z54" s="4"/>
      <c r="AA54" s="4"/>
      <c r="AB54" s="4"/>
    </row>
    <row r="55" spans="1:88" x14ac:dyDescent="0.2">
      <c r="A55" s="4">
        <v>50</v>
      </c>
      <c r="B55" s="4">
        <v>0</v>
      </c>
      <c r="C55" s="4">
        <v>0</v>
      </c>
      <c r="D55" s="4">
        <v>1</v>
      </c>
      <c r="E55" s="4">
        <v>206</v>
      </c>
      <c r="F55" s="4">
        <f>ROUND(Source!T34,O55)</f>
        <v>0</v>
      </c>
      <c r="G55" s="4" t="s">
        <v>62</v>
      </c>
      <c r="H55" s="4" t="s">
        <v>63</v>
      </c>
      <c r="I55" s="4"/>
      <c r="J55" s="4"/>
      <c r="K55" s="4">
        <v>206</v>
      </c>
      <c r="L55" s="4">
        <v>20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88" x14ac:dyDescent="0.2">
      <c r="A56" s="4">
        <v>50</v>
      </c>
      <c r="B56" s="4">
        <v>0</v>
      </c>
      <c r="C56" s="4">
        <v>0</v>
      </c>
      <c r="D56" s="4">
        <v>1</v>
      </c>
      <c r="E56" s="4">
        <v>207</v>
      </c>
      <c r="F56" s="4">
        <f>Source!U34</f>
        <v>69.736000000000004</v>
      </c>
      <c r="G56" s="4" t="s">
        <v>64</v>
      </c>
      <c r="H56" s="4" t="s">
        <v>65</v>
      </c>
      <c r="I56" s="4"/>
      <c r="J56" s="4"/>
      <c r="K56" s="4">
        <v>207</v>
      </c>
      <c r="L56" s="4">
        <v>21</v>
      </c>
      <c r="M56" s="4">
        <v>3</v>
      </c>
      <c r="N56" s="4" t="s">
        <v>3</v>
      </c>
      <c r="O56" s="4">
        <v>-1</v>
      </c>
      <c r="P56" s="4"/>
      <c r="Q56" s="4"/>
      <c r="R56" s="4"/>
      <c r="S56" s="4"/>
      <c r="T56" s="4"/>
      <c r="U56" s="4"/>
      <c r="V56" s="4"/>
      <c r="W56" s="4">
        <v>69.736000000000004</v>
      </c>
      <c r="X56" s="4">
        <v>1</v>
      </c>
      <c r="Y56" s="4">
        <v>69.736000000000004</v>
      </c>
      <c r="Z56" s="4"/>
      <c r="AA56" s="4"/>
      <c r="AB56" s="4"/>
    </row>
    <row r="57" spans="1:88" x14ac:dyDescent="0.2">
      <c r="A57" s="4">
        <v>50</v>
      </c>
      <c r="B57" s="4">
        <v>0</v>
      </c>
      <c r="C57" s="4">
        <v>0</v>
      </c>
      <c r="D57" s="4">
        <v>1</v>
      </c>
      <c r="E57" s="4">
        <v>208</v>
      </c>
      <c r="F57" s="4">
        <f>Source!V34</f>
        <v>0</v>
      </c>
      <c r="G57" s="4" t="s">
        <v>66</v>
      </c>
      <c r="H57" s="4" t="s">
        <v>67</v>
      </c>
      <c r="I57" s="4"/>
      <c r="J57" s="4"/>
      <c r="K57" s="4">
        <v>208</v>
      </c>
      <c r="L57" s="4">
        <v>22</v>
      </c>
      <c r="M57" s="4">
        <v>3</v>
      </c>
      <c r="N57" s="4" t="s">
        <v>3</v>
      </c>
      <c r="O57" s="4">
        <v>-1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88" x14ac:dyDescent="0.2">
      <c r="A58" s="4">
        <v>50</v>
      </c>
      <c r="B58" s="4">
        <v>0</v>
      </c>
      <c r="C58" s="4">
        <v>0</v>
      </c>
      <c r="D58" s="4">
        <v>1</v>
      </c>
      <c r="E58" s="4">
        <v>209</v>
      </c>
      <c r="F58" s="4">
        <f>ROUND(Source!W34,O58)</f>
        <v>0</v>
      </c>
      <c r="G58" s="4" t="s">
        <v>68</v>
      </c>
      <c r="H58" s="4" t="s">
        <v>69</v>
      </c>
      <c r="I58" s="4"/>
      <c r="J58" s="4"/>
      <c r="K58" s="4">
        <v>209</v>
      </c>
      <c r="L58" s="4">
        <v>23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88" x14ac:dyDescent="0.2">
      <c r="A59" s="4">
        <v>50</v>
      </c>
      <c r="B59" s="4">
        <v>0</v>
      </c>
      <c r="C59" s="4">
        <v>0</v>
      </c>
      <c r="D59" s="4">
        <v>1</v>
      </c>
      <c r="E59" s="4">
        <v>233</v>
      </c>
      <c r="F59" s="4">
        <f>ROUND(Source!BD34,O59)</f>
        <v>0</v>
      </c>
      <c r="G59" s="4" t="s">
        <v>70</v>
      </c>
      <c r="H59" s="4" t="s">
        <v>71</v>
      </c>
      <c r="I59" s="4"/>
      <c r="J59" s="4"/>
      <c r="K59" s="4">
        <v>233</v>
      </c>
      <c r="L59" s="4">
        <v>24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88" x14ac:dyDescent="0.2">
      <c r="A60" s="4">
        <v>50</v>
      </c>
      <c r="B60" s="4">
        <v>0</v>
      </c>
      <c r="C60" s="4">
        <v>0</v>
      </c>
      <c r="D60" s="4">
        <v>1</v>
      </c>
      <c r="E60" s="4">
        <v>210</v>
      </c>
      <c r="F60" s="4">
        <f>ROUND(Source!X34,O60)</f>
        <v>17844.39</v>
      </c>
      <c r="G60" s="4" t="s">
        <v>72</v>
      </c>
      <c r="H60" s="4" t="s">
        <v>73</v>
      </c>
      <c r="I60" s="4"/>
      <c r="J60" s="4"/>
      <c r="K60" s="4">
        <v>210</v>
      </c>
      <c r="L60" s="4">
        <v>25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17844.39</v>
      </c>
      <c r="X60" s="4">
        <v>1</v>
      </c>
      <c r="Y60" s="4">
        <v>17844.39</v>
      </c>
      <c r="Z60" s="4"/>
      <c r="AA60" s="4"/>
      <c r="AB60" s="4"/>
    </row>
    <row r="61" spans="1:88" x14ac:dyDescent="0.2">
      <c r="A61" s="4">
        <v>50</v>
      </c>
      <c r="B61" s="4">
        <v>0</v>
      </c>
      <c r="C61" s="4">
        <v>0</v>
      </c>
      <c r="D61" s="4">
        <v>1</v>
      </c>
      <c r="E61" s="4">
        <v>211</v>
      </c>
      <c r="F61" s="4">
        <f>ROUND(Source!Y34,O61)</f>
        <v>2549.1999999999998</v>
      </c>
      <c r="G61" s="4" t="s">
        <v>74</v>
      </c>
      <c r="H61" s="4" t="s">
        <v>75</v>
      </c>
      <c r="I61" s="4"/>
      <c r="J61" s="4"/>
      <c r="K61" s="4">
        <v>211</v>
      </c>
      <c r="L61" s="4">
        <v>26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2549.1999999999998</v>
      </c>
      <c r="X61" s="4">
        <v>1</v>
      </c>
      <c r="Y61" s="4">
        <v>2549.1999999999998</v>
      </c>
      <c r="Z61" s="4"/>
      <c r="AA61" s="4"/>
      <c r="AB61" s="4"/>
    </row>
    <row r="62" spans="1:88" x14ac:dyDescent="0.2">
      <c r="A62" s="4">
        <v>50</v>
      </c>
      <c r="B62" s="4">
        <v>0</v>
      </c>
      <c r="C62" s="4">
        <v>0</v>
      </c>
      <c r="D62" s="4">
        <v>1</v>
      </c>
      <c r="E62" s="4">
        <v>224</v>
      </c>
      <c r="F62" s="4">
        <f>ROUND(Source!AR34,O62)</f>
        <v>45966.16</v>
      </c>
      <c r="G62" s="4" t="s">
        <v>76</v>
      </c>
      <c r="H62" s="4" t="s">
        <v>77</v>
      </c>
      <c r="I62" s="4"/>
      <c r="J62" s="4"/>
      <c r="K62" s="4">
        <v>224</v>
      </c>
      <c r="L62" s="4">
        <v>27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45966.16</v>
      </c>
      <c r="X62" s="4">
        <v>1</v>
      </c>
      <c r="Y62" s="4">
        <v>45966.16</v>
      </c>
      <c r="Z62" s="4"/>
      <c r="AA62" s="4"/>
      <c r="AB62" s="4"/>
    </row>
    <row r="64" spans="1:88" x14ac:dyDescent="0.2">
      <c r="A64" s="1">
        <v>5</v>
      </c>
      <c r="B64" s="1">
        <v>1</v>
      </c>
      <c r="C64" s="1"/>
      <c r="D64" s="1">
        <f>ROW(A77)</f>
        <v>77</v>
      </c>
      <c r="E64" s="1"/>
      <c r="F64" s="1" t="s">
        <v>14</v>
      </c>
      <c r="G64" s="1" t="s">
        <v>78</v>
      </c>
      <c r="H64" s="1" t="s">
        <v>3</v>
      </c>
      <c r="I64" s="1">
        <v>0</v>
      </c>
      <c r="J64" s="1"/>
      <c r="K64" s="1">
        <v>0</v>
      </c>
      <c r="L64" s="1"/>
      <c r="M64" s="1" t="s">
        <v>3</v>
      </c>
      <c r="N64" s="1"/>
      <c r="O64" s="1"/>
      <c r="P64" s="1"/>
      <c r="Q64" s="1"/>
      <c r="R64" s="1"/>
      <c r="S64" s="1">
        <v>0</v>
      </c>
      <c r="T64" s="1"/>
      <c r="U64" s="1" t="s">
        <v>3</v>
      </c>
      <c r="V64" s="1">
        <v>0</v>
      </c>
      <c r="W64" s="1"/>
      <c r="X64" s="1"/>
      <c r="Y64" s="1"/>
      <c r="Z64" s="1"/>
      <c r="AA64" s="1"/>
      <c r="AB64" s="1" t="s">
        <v>3</v>
      </c>
      <c r="AC64" s="1" t="s">
        <v>3</v>
      </c>
      <c r="AD64" s="1" t="s">
        <v>3</v>
      </c>
      <c r="AE64" s="1" t="s">
        <v>3</v>
      </c>
      <c r="AF64" s="1" t="s">
        <v>3</v>
      </c>
      <c r="AG64" s="1" t="s">
        <v>3</v>
      </c>
      <c r="AH64" s="1"/>
      <c r="AI64" s="1"/>
      <c r="AJ64" s="1"/>
      <c r="AK64" s="1"/>
      <c r="AL64" s="1"/>
      <c r="AM64" s="1"/>
      <c r="AN64" s="1"/>
      <c r="AO64" s="1"/>
      <c r="AP64" s="1" t="s">
        <v>3</v>
      </c>
      <c r="AQ64" s="1" t="s">
        <v>3</v>
      </c>
      <c r="AR64" s="1" t="s">
        <v>3</v>
      </c>
      <c r="AS64" s="1"/>
      <c r="AT64" s="1"/>
      <c r="AU64" s="1"/>
      <c r="AV64" s="1"/>
      <c r="AW64" s="1"/>
      <c r="AX64" s="1"/>
      <c r="AY64" s="1"/>
      <c r="AZ64" s="1" t="s">
        <v>3</v>
      </c>
      <c r="BA64" s="1"/>
      <c r="BB64" s="1" t="s">
        <v>3</v>
      </c>
      <c r="BC64" s="1" t="s">
        <v>3</v>
      </c>
      <c r="BD64" s="1" t="s">
        <v>3</v>
      </c>
      <c r="BE64" s="1" t="s">
        <v>3</v>
      </c>
      <c r="BF64" s="1" t="s">
        <v>3</v>
      </c>
      <c r="BG64" s="1" t="s">
        <v>3</v>
      </c>
      <c r="BH64" s="1" t="s">
        <v>3</v>
      </c>
      <c r="BI64" s="1" t="s">
        <v>3</v>
      </c>
      <c r="BJ64" s="1" t="s">
        <v>3</v>
      </c>
      <c r="BK64" s="1" t="s">
        <v>3</v>
      </c>
      <c r="BL64" s="1" t="s">
        <v>3</v>
      </c>
      <c r="BM64" s="1" t="s">
        <v>3</v>
      </c>
      <c r="BN64" s="1" t="s">
        <v>3</v>
      </c>
      <c r="BO64" s="1" t="s">
        <v>3</v>
      </c>
      <c r="BP64" s="1" t="s">
        <v>3</v>
      </c>
      <c r="BQ64" s="1"/>
      <c r="BR64" s="1"/>
      <c r="BS64" s="1"/>
      <c r="BT64" s="1"/>
      <c r="BU64" s="1"/>
      <c r="BV64" s="1"/>
      <c r="BW64" s="1"/>
      <c r="BX64" s="1">
        <v>0</v>
      </c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>
        <v>0</v>
      </c>
    </row>
    <row r="66" spans="1:245" x14ac:dyDescent="0.2">
      <c r="A66" s="2">
        <v>52</v>
      </c>
      <c r="B66" s="2">
        <f t="shared" ref="B66:G66" si="30">B77</f>
        <v>1</v>
      </c>
      <c r="C66" s="2">
        <f t="shared" si="30"/>
        <v>5</v>
      </c>
      <c r="D66" s="2">
        <f t="shared" si="30"/>
        <v>64</v>
      </c>
      <c r="E66" s="2">
        <f t="shared" si="30"/>
        <v>0</v>
      </c>
      <c r="F66" s="2" t="str">
        <f t="shared" si="30"/>
        <v>Новый подраздел</v>
      </c>
      <c r="G66" s="2" t="str">
        <f t="shared" si="30"/>
        <v>Стены</v>
      </c>
      <c r="H66" s="2"/>
      <c r="I66" s="2"/>
      <c r="J66" s="2"/>
      <c r="K66" s="2"/>
      <c r="L66" s="2"/>
      <c r="M66" s="2"/>
      <c r="N66" s="2"/>
      <c r="O66" s="2">
        <f t="shared" ref="O66:AT66" si="31">O77</f>
        <v>171261.25</v>
      </c>
      <c r="P66" s="2">
        <f t="shared" si="31"/>
        <v>51706.44</v>
      </c>
      <c r="Q66" s="2">
        <f t="shared" si="31"/>
        <v>1.0900000000000001</v>
      </c>
      <c r="R66" s="2">
        <f t="shared" si="31"/>
        <v>0.02</v>
      </c>
      <c r="S66" s="2">
        <f t="shared" si="31"/>
        <v>119553.72</v>
      </c>
      <c r="T66" s="2">
        <f t="shared" si="31"/>
        <v>0</v>
      </c>
      <c r="U66" s="2">
        <f t="shared" si="31"/>
        <v>341.34000000000003</v>
      </c>
      <c r="V66" s="2">
        <f t="shared" si="31"/>
        <v>0</v>
      </c>
      <c r="W66" s="2">
        <f t="shared" si="31"/>
        <v>0</v>
      </c>
      <c r="X66" s="2">
        <f t="shared" si="31"/>
        <v>83687.600000000006</v>
      </c>
      <c r="Y66" s="2">
        <f t="shared" si="31"/>
        <v>11955.37</v>
      </c>
      <c r="Z66" s="2">
        <f t="shared" si="31"/>
        <v>0</v>
      </c>
      <c r="AA66" s="2">
        <f t="shared" si="31"/>
        <v>0</v>
      </c>
      <c r="AB66" s="2">
        <f t="shared" si="31"/>
        <v>171261.25</v>
      </c>
      <c r="AC66" s="2">
        <f t="shared" si="31"/>
        <v>51706.44</v>
      </c>
      <c r="AD66" s="2">
        <f t="shared" si="31"/>
        <v>1.0900000000000001</v>
      </c>
      <c r="AE66" s="2">
        <f t="shared" si="31"/>
        <v>0.02</v>
      </c>
      <c r="AF66" s="2">
        <f t="shared" si="31"/>
        <v>119553.72</v>
      </c>
      <c r="AG66" s="2">
        <f t="shared" si="31"/>
        <v>0</v>
      </c>
      <c r="AH66" s="2">
        <f t="shared" si="31"/>
        <v>341.34000000000003</v>
      </c>
      <c r="AI66" s="2">
        <f t="shared" si="31"/>
        <v>0</v>
      </c>
      <c r="AJ66" s="2">
        <f t="shared" si="31"/>
        <v>0</v>
      </c>
      <c r="AK66" s="2">
        <f t="shared" si="31"/>
        <v>83687.600000000006</v>
      </c>
      <c r="AL66" s="2">
        <f t="shared" si="31"/>
        <v>11955.37</v>
      </c>
      <c r="AM66" s="2">
        <f t="shared" si="31"/>
        <v>0</v>
      </c>
      <c r="AN66" s="2">
        <f t="shared" si="31"/>
        <v>0</v>
      </c>
      <c r="AO66" s="2">
        <f t="shared" si="31"/>
        <v>0</v>
      </c>
      <c r="AP66" s="2">
        <f t="shared" si="31"/>
        <v>0</v>
      </c>
      <c r="AQ66" s="2">
        <f t="shared" si="31"/>
        <v>0</v>
      </c>
      <c r="AR66" s="2">
        <f t="shared" si="31"/>
        <v>266904.25</v>
      </c>
      <c r="AS66" s="2">
        <f t="shared" si="31"/>
        <v>0</v>
      </c>
      <c r="AT66" s="2">
        <f t="shared" si="31"/>
        <v>0</v>
      </c>
      <c r="AU66" s="2">
        <f t="shared" ref="AU66:BZ66" si="32">AU77</f>
        <v>266904.25</v>
      </c>
      <c r="AV66" s="2">
        <f t="shared" si="32"/>
        <v>51706.44</v>
      </c>
      <c r="AW66" s="2">
        <f t="shared" si="32"/>
        <v>51706.44</v>
      </c>
      <c r="AX66" s="2">
        <f t="shared" si="32"/>
        <v>0</v>
      </c>
      <c r="AY66" s="2">
        <f t="shared" si="32"/>
        <v>51706.44</v>
      </c>
      <c r="AZ66" s="2">
        <f t="shared" si="32"/>
        <v>0</v>
      </c>
      <c r="BA66" s="2">
        <f t="shared" si="32"/>
        <v>0</v>
      </c>
      <c r="BB66" s="2">
        <f t="shared" si="32"/>
        <v>0</v>
      </c>
      <c r="BC66" s="2">
        <f t="shared" si="32"/>
        <v>0</v>
      </c>
      <c r="BD66" s="2">
        <f t="shared" si="32"/>
        <v>0</v>
      </c>
      <c r="BE66" s="2">
        <f t="shared" si="32"/>
        <v>0</v>
      </c>
      <c r="BF66" s="2">
        <f t="shared" si="32"/>
        <v>0</v>
      </c>
      <c r="BG66" s="2">
        <f t="shared" si="32"/>
        <v>0</v>
      </c>
      <c r="BH66" s="2">
        <f t="shared" si="32"/>
        <v>0</v>
      </c>
      <c r="BI66" s="2">
        <f t="shared" si="32"/>
        <v>0</v>
      </c>
      <c r="BJ66" s="2">
        <f t="shared" si="32"/>
        <v>0</v>
      </c>
      <c r="BK66" s="2">
        <f t="shared" si="32"/>
        <v>0</v>
      </c>
      <c r="BL66" s="2">
        <f t="shared" si="32"/>
        <v>0</v>
      </c>
      <c r="BM66" s="2">
        <f t="shared" si="32"/>
        <v>0</v>
      </c>
      <c r="BN66" s="2">
        <f t="shared" si="32"/>
        <v>0</v>
      </c>
      <c r="BO66" s="2">
        <f t="shared" si="32"/>
        <v>0</v>
      </c>
      <c r="BP66" s="2">
        <f t="shared" si="32"/>
        <v>0</v>
      </c>
      <c r="BQ66" s="2">
        <f t="shared" si="32"/>
        <v>0</v>
      </c>
      <c r="BR66" s="2">
        <f t="shared" si="32"/>
        <v>0</v>
      </c>
      <c r="BS66" s="2">
        <f t="shared" si="32"/>
        <v>0</v>
      </c>
      <c r="BT66" s="2">
        <f t="shared" si="32"/>
        <v>0</v>
      </c>
      <c r="BU66" s="2">
        <f t="shared" si="32"/>
        <v>0</v>
      </c>
      <c r="BV66" s="2">
        <f t="shared" si="32"/>
        <v>0</v>
      </c>
      <c r="BW66" s="2">
        <f t="shared" si="32"/>
        <v>0</v>
      </c>
      <c r="BX66" s="2">
        <f t="shared" si="32"/>
        <v>0</v>
      </c>
      <c r="BY66" s="2">
        <f t="shared" si="32"/>
        <v>0</v>
      </c>
      <c r="BZ66" s="2">
        <f t="shared" si="32"/>
        <v>0</v>
      </c>
      <c r="CA66" s="2">
        <f t="shared" ref="CA66:DF66" si="33">CA77</f>
        <v>266904.25</v>
      </c>
      <c r="CB66" s="2">
        <f t="shared" si="33"/>
        <v>0</v>
      </c>
      <c r="CC66" s="2">
        <f t="shared" si="33"/>
        <v>0</v>
      </c>
      <c r="CD66" s="2">
        <f t="shared" si="33"/>
        <v>266904.25</v>
      </c>
      <c r="CE66" s="2">
        <f t="shared" si="33"/>
        <v>51706.44</v>
      </c>
      <c r="CF66" s="2">
        <f t="shared" si="33"/>
        <v>51706.44</v>
      </c>
      <c r="CG66" s="2">
        <f t="shared" si="33"/>
        <v>0</v>
      </c>
      <c r="CH66" s="2">
        <f t="shared" si="33"/>
        <v>51706.44</v>
      </c>
      <c r="CI66" s="2">
        <f t="shared" si="33"/>
        <v>0</v>
      </c>
      <c r="CJ66" s="2">
        <f t="shared" si="33"/>
        <v>0</v>
      </c>
      <c r="CK66" s="2">
        <f t="shared" si="33"/>
        <v>0</v>
      </c>
      <c r="CL66" s="2">
        <f t="shared" si="33"/>
        <v>0</v>
      </c>
      <c r="CM66" s="2">
        <f t="shared" si="33"/>
        <v>0</v>
      </c>
      <c r="CN66" s="2">
        <f t="shared" si="33"/>
        <v>0</v>
      </c>
      <c r="CO66" s="2">
        <f t="shared" si="33"/>
        <v>0</v>
      </c>
      <c r="CP66" s="2">
        <f t="shared" si="33"/>
        <v>0</v>
      </c>
      <c r="CQ66" s="2">
        <f t="shared" si="33"/>
        <v>0</v>
      </c>
      <c r="CR66" s="2">
        <f t="shared" si="33"/>
        <v>0</v>
      </c>
      <c r="CS66" s="2">
        <f t="shared" si="33"/>
        <v>0</v>
      </c>
      <c r="CT66" s="2">
        <f t="shared" si="33"/>
        <v>0</v>
      </c>
      <c r="CU66" s="2">
        <f t="shared" si="33"/>
        <v>0</v>
      </c>
      <c r="CV66" s="2">
        <f t="shared" si="33"/>
        <v>0</v>
      </c>
      <c r="CW66" s="2">
        <f t="shared" si="33"/>
        <v>0</v>
      </c>
      <c r="CX66" s="2">
        <f t="shared" si="33"/>
        <v>0</v>
      </c>
      <c r="CY66" s="2">
        <f t="shared" si="33"/>
        <v>0</v>
      </c>
      <c r="CZ66" s="2">
        <f t="shared" si="33"/>
        <v>0</v>
      </c>
      <c r="DA66" s="2">
        <f t="shared" si="33"/>
        <v>0</v>
      </c>
      <c r="DB66" s="2">
        <f t="shared" si="33"/>
        <v>0</v>
      </c>
      <c r="DC66" s="2">
        <f t="shared" si="33"/>
        <v>0</v>
      </c>
      <c r="DD66" s="2">
        <f t="shared" si="33"/>
        <v>0</v>
      </c>
      <c r="DE66" s="2">
        <f t="shared" si="33"/>
        <v>0</v>
      </c>
      <c r="DF66" s="2">
        <f t="shared" si="33"/>
        <v>0</v>
      </c>
      <c r="DG66" s="3">
        <f t="shared" ref="DG66:EL66" si="34">DG77</f>
        <v>0</v>
      </c>
      <c r="DH66" s="3">
        <f t="shared" si="34"/>
        <v>0</v>
      </c>
      <c r="DI66" s="3">
        <f t="shared" si="34"/>
        <v>0</v>
      </c>
      <c r="DJ66" s="3">
        <f t="shared" si="34"/>
        <v>0</v>
      </c>
      <c r="DK66" s="3">
        <f t="shared" si="34"/>
        <v>0</v>
      </c>
      <c r="DL66" s="3">
        <f t="shared" si="34"/>
        <v>0</v>
      </c>
      <c r="DM66" s="3">
        <f t="shared" si="34"/>
        <v>0</v>
      </c>
      <c r="DN66" s="3">
        <f t="shared" si="34"/>
        <v>0</v>
      </c>
      <c r="DO66" s="3">
        <f t="shared" si="34"/>
        <v>0</v>
      </c>
      <c r="DP66" s="3">
        <f t="shared" si="34"/>
        <v>0</v>
      </c>
      <c r="DQ66" s="3">
        <f t="shared" si="34"/>
        <v>0</v>
      </c>
      <c r="DR66" s="3">
        <f t="shared" si="34"/>
        <v>0</v>
      </c>
      <c r="DS66" s="3">
        <f t="shared" si="34"/>
        <v>0</v>
      </c>
      <c r="DT66" s="3">
        <f t="shared" si="34"/>
        <v>0</v>
      </c>
      <c r="DU66" s="3">
        <f t="shared" si="34"/>
        <v>0</v>
      </c>
      <c r="DV66" s="3">
        <f t="shared" si="34"/>
        <v>0</v>
      </c>
      <c r="DW66" s="3">
        <f t="shared" si="34"/>
        <v>0</v>
      </c>
      <c r="DX66" s="3">
        <f t="shared" si="34"/>
        <v>0</v>
      </c>
      <c r="DY66" s="3">
        <f t="shared" si="34"/>
        <v>0</v>
      </c>
      <c r="DZ66" s="3">
        <f t="shared" si="34"/>
        <v>0</v>
      </c>
      <c r="EA66" s="3">
        <f t="shared" si="34"/>
        <v>0</v>
      </c>
      <c r="EB66" s="3">
        <f t="shared" si="34"/>
        <v>0</v>
      </c>
      <c r="EC66" s="3">
        <f t="shared" si="34"/>
        <v>0</v>
      </c>
      <c r="ED66" s="3">
        <f t="shared" si="34"/>
        <v>0</v>
      </c>
      <c r="EE66" s="3">
        <f t="shared" si="34"/>
        <v>0</v>
      </c>
      <c r="EF66" s="3">
        <f t="shared" si="34"/>
        <v>0</v>
      </c>
      <c r="EG66" s="3">
        <f t="shared" si="34"/>
        <v>0</v>
      </c>
      <c r="EH66" s="3">
        <f t="shared" si="34"/>
        <v>0</v>
      </c>
      <c r="EI66" s="3">
        <f t="shared" si="34"/>
        <v>0</v>
      </c>
      <c r="EJ66" s="3">
        <f t="shared" si="34"/>
        <v>0</v>
      </c>
      <c r="EK66" s="3">
        <f t="shared" si="34"/>
        <v>0</v>
      </c>
      <c r="EL66" s="3">
        <f t="shared" si="34"/>
        <v>0</v>
      </c>
      <c r="EM66" s="3">
        <f t="shared" ref="EM66:FR66" si="35">EM77</f>
        <v>0</v>
      </c>
      <c r="EN66" s="3">
        <f t="shared" si="35"/>
        <v>0</v>
      </c>
      <c r="EO66" s="3">
        <f t="shared" si="35"/>
        <v>0</v>
      </c>
      <c r="EP66" s="3">
        <f t="shared" si="35"/>
        <v>0</v>
      </c>
      <c r="EQ66" s="3">
        <f t="shared" si="35"/>
        <v>0</v>
      </c>
      <c r="ER66" s="3">
        <f t="shared" si="35"/>
        <v>0</v>
      </c>
      <c r="ES66" s="3">
        <f t="shared" si="35"/>
        <v>0</v>
      </c>
      <c r="ET66" s="3">
        <f t="shared" si="35"/>
        <v>0</v>
      </c>
      <c r="EU66" s="3">
        <f t="shared" si="35"/>
        <v>0</v>
      </c>
      <c r="EV66" s="3">
        <f t="shared" si="35"/>
        <v>0</v>
      </c>
      <c r="EW66" s="3">
        <f t="shared" si="35"/>
        <v>0</v>
      </c>
      <c r="EX66" s="3">
        <f t="shared" si="35"/>
        <v>0</v>
      </c>
      <c r="EY66" s="3">
        <f t="shared" si="35"/>
        <v>0</v>
      </c>
      <c r="EZ66" s="3">
        <f t="shared" si="35"/>
        <v>0</v>
      </c>
      <c r="FA66" s="3">
        <f t="shared" si="35"/>
        <v>0</v>
      </c>
      <c r="FB66" s="3">
        <f t="shared" si="35"/>
        <v>0</v>
      </c>
      <c r="FC66" s="3">
        <f t="shared" si="35"/>
        <v>0</v>
      </c>
      <c r="FD66" s="3">
        <f t="shared" si="35"/>
        <v>0</v>
      </c>
      <c r="FE66" s="3">
        <f t="shared" si="35"/>
        <v>0</v>
      </c>
      <c r="FF66" s="3">
        <f t="shared" si="35"/>
        <v>0</v>
      </c>
      <c r="FG66" s="3">
        <f t="shared" si="35"/>
        <v>0</v>
      </c>
      <c r="FH66" s="3">
        <f t="shared" si="35"/>
        <v>0</v>
      </c>
      <c r="FI66" s="3">
        <f t="shared" si="35"/>
        <v>0</v>
      </c>
      <c r="FJ66" s="3">
        <f t="shared" si="35"/>
        <v>0</v>
      </c>
      <c r="FK66" s="3">
        <f t="shared" si="35"/>
        <v>0</v>
      </c>
      <c r="FL66" s="3">
        <f t="shared" si="35"/>
        <v>0</v>
      </c>
      <c r="FM66" s="3">
        <f t="shared" si="35"/>
        <v>0</v>
      </c>
      <c r="FN66" s="3">
        <f t="shared" si="35"/>
        <v>0</v>
      </c>
      <c r="FO66" s="3">
        <f t="shared" si="35"/>
        <v>0</v>
      </c>
      <c r="FP66" s="3">
        <f t="shared" si="35"/>
        <v>0</v>
      </c>
      <c r="FQ66" s="3">
        <f t="shared" si="35"/>
        <v>0</v>
      </c>
      <c r="FR66" s="3">
        <f t="shared" si="35"/>
        <v>0</v>
      </c>
      <c r="FS66" s="3">
        <f t="shared" ref="FS66:GX66" si="36">FS77</f>
        <v>0</v>
      </c>
      <c r="FT66" s="3">
        <f t="shared" si="36"/>
        <v>0</v>
      </c>
      <c r="FU66" s="3">
        <f t="shared" si="36"/>
        <v>0</v>
      </c>
      <c r="FV66" s="3">
        <f t="shared" si="36"/>
        <v>0</v>
      </c>
      <c r="FW66" s="3">
        <f t="shared" si="36"/>
        <v>0</v>
      </c>
      <c r="FX66" s="3">
        <f t="shared" si="36"/>
        <v>0</v>
      </c>
      <c r="FY66" s="3">
        <f t="shared" si="36"/>
        <v>0</v>
      </c>
      <c r="FZ66" s="3">
        <f t="shared" si="36"/>
        <v>0</v>
      </c>
      <c r="GA66" s="3">
        <f t="shared" si="36"/>
        <v>0</v>
      </c>
      <c r="GB66" s="3">
        <f t="shared" si="36"/>
        <v>0</v>
      </c>
      <c r="GC66" s="3">
        <f t="shared" si="36"/>
        <v>0</v>
      </c>
      <c r="GD66" s="3">
        <f t="shared" si="36"/>
        <v>0</v>
      </c>
      <c r="GE66" s="3">
        <f t="shared" si="36"/>
        <v>0</v>
      </c>
      <c r="GF66" s="3">
        <f t="shared" si="36"/>
        <v>0</v>
      </c>
      <c r="GG66" s="3">
        <f t="shared" si="36"/>
        <v>0</v>
      </c>
      <c r="GH66" s="3">
        <f t="shared" si="36"/>
        <v>0</v>
      </c>
      <c r="GI66" s="3">
        <f t="shared" si="36"/>
        <v>0</v>
      </c>
      <c r="GJ66" s="3">
        <f t="shared" si="36"/>
        <v>0</v>
      </c>
      <c r="GK66" s="3">
        <f t="shared" si="36"/>
        <v>0</v>
      </c>
      <c r="GL66" s="3">
        <f t="shared" si="36"/>
        <v>0</v>
      </c>
      <c r="GM66" s="3">
        <f t="shared" si="36"/>
        <v>0</v>
      </c>
      <c r="GN66" s="3">
        <f t="shared" si="36"/>
        <v>0</v>
      </c>
      <c r="GO66" s="3">
        <f t="shared" si="36"/>
        <v>0</v>
      </c>
      <c r="GP66" s="3">
        <f t="shared" si="36"/>
        <v>0</v>
      </c>
      <c r="GQ66" s="3">
        <f t="shared" si="36"/>
        <v>0</v>
      </c>
      <c r="GR66" s="3">
        <f t="shared" si="36"/>
        <v>0</v>
      </c>
      <c r="GS66" s="3">
        <f t="shared" si="36"/>
        <v>0</v>
      </c>
      <c r="GT66" s="3">
        <f t="shared" si="36"/>
        <v>0</v>
      </c>
      <c r="GU66" s="3">
        <f t="shared" si="36"/>
        <v>0</v>
      </c>
      <c r="GV66" s="3">
        <f t="shared" si="36"/>
        <v>0</v>
      </c>
      <c r="GW66" s="3">
        <f t="shared" si="36"/>
        <v>0</v>
      </c>
      <c r="GX66" s="3">
        <f t="shared" si="36"/>
        <v>0</v>
      </c>
    </row>
    <row r="68" spans="1:245" x14ac:dyDescent="0.2">
      <c r="A68">
        <v>17</v>
      </c>
      <c r="B68">
        <v>1</v>
      </c>
      <c r="C68">
        <f>ROW(SmtRes!A3)</f>
        <v>3</v>
      </c>
      <c r="D68">
        <f>ROW(EtalonRes!A3)</f>
        <v>3</v>
      </c>
      <c r="E68" t="s">
        <v>79</v>
      </c>
      <c r="F68" t="s">
        <v>80</v>
      </c>
      <c r="G68" t="s">
        <v>81</v>
      </c>
      <c r="H68" t="s">
        <v>82</v>
      </c>
      <c r="I68">
        <v>232</v>
      </c>
      <c r="J68">
        <v>0</v>
      </c>
      <c r="K68">
        <v>232</v>
      </c>
      <c r="O68">
        <f t="shared" ref="O68:O75" si="37">ROUND(CP68,2)</f>
        <v>44520.800000000003</v>
      </c>
      <c r="P68">
        <f t="shared" ref="P68:P75" si="38">ROUND(CQ68*I68,2)</f>
        <v>0</v>
      </c>
      <c r="Q68">
        <f t="shared" ref="Q68:Q75" si="39">ROUND(CR68*I68,2)</f>
        <v>0</v>
      </c>
      <c r="R68">
        <f t="shared" ref="R68:R75" si="40">ROUND(CS68*I68,2)</f>
        <v>0</v>
      </c>
      <c r="S68">
        <f t="shared" ref="S68:S75" si="41">ROUND(CT68*I68,2)</f>
        <v>44520.800000000003</v>
      </c>
      <c r="T68">
        <f t="shared" ref="T68:T75" si="42">ROUND(CU68*I68,2)</f>
        <v>0</v>
      </c>
      <c r="U68">
        <f t="shared" ref="U68:U75" si="43">CV68*I68</f>
        <v>139.19999999999999</v>
      </c>
      <c r="V68">
        <f t="shared" ref="V68:V75" si="44">CW68*I68</f>
        <v>0</v>
      </c>
      <c r="W68">
        <f t="shared" ref="W68:W75" si="45">ROUND(CX68*I68,2)</f>
        <v>0</v>
      </c>
      <c r="X68">
        <f t="shared" ref="X68:Y75" si="46">ROUND(CY68,2)</f>
        <v>31164.560000000001</v>
      </c>
      <c r="Y68">
        <f t="shared" si="46"/>
        <v>4452.08</v>
      </c>
      <c r="AA68">
        <v>78161913</v>
      </c>
      <c r="AB68">
        <f t="shared" ref="AB68:AB75" si="47">ROUND((AC68+AD68+AF68),6)</f>
        <v>191.9</v>
      </c>
      <c r="AC68">
        <f t="shared" ref="AC68:AC75" si="48">ROUND((ES68),6)</f>
        <v>0</v>
      </c>
      <c r="AD68">
        <f t="shared" ref="AD68:AD75" si="49">ROUND((((ET68)-(EU68))+AE68),6)</f>
        <v>0</v>
      </c>
      <c r="AE68">
        <f t="shared" ref="AE68:AF75" si="50">ROUND((EU68),6)</f>
        <v>0</v>
      </c>
      <c r="AF68">
        <f t="shared" si="50"/>
        <v>191.9</v>
      </c>
      <c r="AG68">
        <f t="shared" ref="AG68:AG75" si="51">ROUND((AP68),6)</f>
        <v>0</v>
      </c>
      <c r="AH68">
        <f t="shared" ref="AH68:AI75" si="52">(EW68)</f>
        <v>0.6</v>
      </c>
      <c r="AI68">
        <f t="shared" si="52"/>
        <v>0</v>
      </c>
      <c r="AJ68">
        <f t="shared" ref="AJ68:AJ75" si="53">(AS68)</f>
        <v>0</v>
      </c>
      <c r="AK68">
        <v>191.9</v>
      </c>
      <c r="AL68">
        <v>0</v>
      </c>
      <c r="AM68">
        <v>0</v>
      </c>
      <c r="AN68">
        <v>0</v>
      </c>
      <c r="AO68">
        <v>191.9</v>
      </c>
      <c r="AP68">
        <v>0</v>
      </c>
      <c r="AQ68">
        <v>0.6</v>
      </c>
      <c r="AR68">
        <v>0</v>
      </c>
      <c r="AS68">
        <v>0</v>
      </c>
      <c r="AT68">
        <v>70</v>
      </c>
      <c r="AU68">
        <v>10</v>
      </c>
      <c r="AV68">
        <v>1</v>
      </c>
      <c r="AW68">
        <v>1</v>
      </c>
      <c r="AZ68">
        <v>1</v>
      </c>
      <c r="BA68">
        <v>1</v>
      </c>
      <c r="BB68">
        <v>1</v>
      </c>
      <c r="BC68">
        <v>1</v>
      </c>
      <c r="BD68" t="s">
        <v>3</v>
      </c>
      <c r="BE68" t="s">
        <v>3</v>
      </c>
      <c r="BF68" t="s">
        <v>3</v>
      </c>
      <c r="BG68" t="s">
        <v>3</v>
      </c>
      <c r="BH68">
        <v>0</v>
      </c>
      <c r="BI68">
        <v>4</v>
      </c>
      <c r="BJ68" t="s">
        <v>83</v>
      </c>
      <c r="BM68">
        <v>0</v>
      </c>
      <c r="BN68">
        <v>77790596</v>
      </c>
      <c r="BO68" t="s">
        <v>3</v>
      </c>
      <c r="BP68">
        <v>0</v>
      </c>
      <c r="BQ68">
        <v>1</v>
      </c>
      <c r="BR68">
        <v>0</v>
      </c>
      <c r="BS68">
        <v>1</v>
      </c>
      <c r="BT68">
        <v>1</v>
      </c>
      <c r="BU68">
        <v>1</v>
      </c>
      <c r="BV68">
        <v>1</v>
      </c>
      <c r="BW68">
        <v>1</v>
      </c>
      <c r="BX68">
        <v>1</v>
      </c>
      <c r="BY68" t="s">
        <v>3</v>
      </c>
      <c r="BZ68">
        <v>70</v>
      </c>
      <c r="CA68">
        <v>10</v>
      </c>
      <c r="CB68" t="s">
        <v>3</v>
      </c>
      <c r="CE68">
        <v>0</v>
      </c>
      <c r="CF68">
        <v>0</v>
      </c>
      <c r="CG68">
        <v>0</v>
      </c>
      <c r="CM68">
        <v>0</v>
      </c>
      <c r="CN68" t="s">
        <v>3</v>
      </c>
      <c r="CO68">
        <v>0</v>
      </c>
      <c r="CP68">
        <f t="shared" ref="CP68:CP75" si="54">(P68+Q68+S68)</f>
        <v>44520.800000000003</v>
      </c>
      <c r="CQ68">
        <f t="shared" ref="CQ68:CQ75" si="55">(AC68*BC68*AW68)</f>
        <v>0</v>
      </c>
      <c r="CR68">
        <f t="shared" ref="CR68:CR75" si="56">((((ET68)*BB68-(EU68)*BS68)+AE68*BS68)*AV68)</f>
        <v>0</v>
      </c>
      <c r="CS68">
        <f t="shared" ref="CS68:CS75" si="57">(AE68*BS68*AV68)</f>
        <v>0</v>
      </c>
      <c r="CT68">
        <f t="shared" ref="CT68:CT75" si="58">(AF68*BA68*AV68)</f>
        <v>191.9</v>
      </c>
      <c r="CU68">
        <f t="shared" ref="CU68:CU75" si="59">AG68</f>
        <v>0</v>
      </c>
      <c r="CV68">
        <f t="shared" ref="CV68:CV75" si="60">(AH68*AV68)</f>
        <v>0.6</v>
      </c>
      <c r="CW68">
        <f t="shared" ref="CW68:CX75" si="61">AI68</f>
        <v>0</v>
      </c>
      <c r="CX68">
        <f t="shared" si="61"/>
        <v>0</v>
      </c>
      <c r="CY68">
        <f t="shared" ref="CY68:CY75" si="62">((S68*BZ68)/100)</f>
        <v>31164.560000000001</v>
      </c>
      <c r="CZ68">
        <f t="shared" ref="CZ68:CZ75" si="63">((S68*CA68)/100)</f>
        <v>4452.08</v>
      </c>
      <c r="DC68" t="s">
        <v>3</v>
      </c>
      <c r="DD68" t="s">
        <v>3</v>
      </c>
      <c r="DE68" t="s">
        <v>3</v>
      </c>
      <c r="DF68" t="s">
        <v>3</v>
      </c>
      <c r="DG68" t="s">
        <v>3</v>
      </c>
      <c r="DH68" t="s">
        <v>3</v>
      </c>
      <c r="DI68" t="s">
        <v>3</v>
      </c>
      <c r="DJ68" t="s">
        <v>3</v>
      </c>
      <c r="DK68" t="s">
        <v>3</v>
      </c>
      <c r="DL68" t="s">
        <v>3</v>
      </c>
      <c r="DM68" t="s">
        <v>3</v>
      </c>
      <c r="DN68">
        <v>0</v>
      </c>
      <c r="DO68">
        <v>0</v>
      </c>
      <c r="DP68">
        <v>1</v>
      </c>
      <c r="DQ68">
        <v>1</v>
      </c>
      <c r="DU68">
        <v>1005</v>
      </c>
      <c r="DV68" t="s">
        <v>82</v>
      </c>
      <c r="DW68" t="s">
        <v>82</v>
      </c>
      <c r="DX68">
        <v>1</v>
      </c>
      <c r="DZ68" t="s">
        <v>3</v>
      </c>
      <c r="EA68" t="s">
        <v>3</v>
      </c>
      <c r="EB68" t="s">
        <v>3</v>
      </c>
      <c r="EC68" t="s">
        <v>3</v>
      </c>
      <c r="EE68">
        <v>77790599</v>
      </c>
      <c r="EF68">
        <v>1</v>
      </c>
      <c r="EG68" t="s">
        <v>21</v>
      </c>
      <c r="EH68">
        <v>0</v>
      </c>
      <c r="EI68" t="s">
        <v>3</v>
      </c>
      <c r="EJ68">
        <v>4</v>
      </c>
      <c r="EK68">
        <v>0</v>
      </c>
      <c r="EL68" t="s">
        <v>22</v>
      </c>
      <c r="EM68" t="s">
        <v>23</v>
      </c>
      <c r="EO68" t="s">
        <v>3</v>
      </c>
      <c r="EQ68">
        <v>131072</v>
      </c>
      <c r="ER68">
        <v>191.9</v>
      </c>
      <c r="ES68">
        <v>0</v>
      </c>
      <c r="ET68">
        <v>0</v>
      </c>
      <c r="EU68">
        <v>0</v>
      </c>
      <c r="EV68">
        <v>191.9</v>
      </c>
      <c r="EW68">
        <v>0.6</v>
      </c>
      <c r="EX68">
        <v>0</v>
      </c>
      <c r="EY68">
        <v>0</v>
      </c>
      <c r="FQ68">
        <v>0</v>
      </c>
      <c r="FR68">
        <f t="shared" ref="FR68:FR75" si="64">ROUND(IF(BI68=3,GM68,0),2)</f>
        <v>0</v>
      </c>
      <c r="FS68">
        <v>0</v>
      </c>
      <c r="FX68">
        <v>70</v>
      </c>
      <c r="FY68">
        <v>10</v>
      </c>
      <c r="GA68" t="s">
        <v>3</v>
      </c>
      <c r="GD68">
        <v>0</v>
      </c>
      <c r="GF68">
        <v>671635578</v>
      </c>
      <c r="GG68">
        <v>2</v>
      </c>
      <c r="GH68">
        <v>1</v>
      </c>
      <c r="GI68">
        <v>-2</v>
      </c>
      <c r="GJ68">
        <v>0</v>
      </c>
      <c r="GK68">
        <f>ROUND(R68*(R12)/100,2)</f>
        <v>0</v>
      </c>
      <c r="GL68">
        <f t="shared" ref="GL68:GL75" si="65">ROUND(IF(AND(BH68=3,BI68=3,FS68&lt;&gt;0),P68,0),2)</f>
        <v>0</v>
      </c>
      <c r="GM68">
        <f t="shared" ref="GM68:GM75" si="66">ROUND(O68+X68+Y68+GK68,2)+GX68</f>
        <v>80137.440000000002</v>
      </c>
      <c r="GN68">
        <f t="shared" ref="GN68:GN75" si="67">IF(OR(BI68=0,BI68=1),GM68-GX68,0)</f>
        <v>0</v>
      </c>
      <c r="GO68">
        <f t="shared" ref="GO68:GO75" si="68">IF(BI68=2,GM68-GX68,0)</f>
        <v>0</v>
      </c>
      <c r="GP68">
        <f t="shared" ref="GP68:GP75" si="69">IF(BI68=4,GM68-GX68,0)</f>
        <v>80137.440000000002</v>
      </c>
      <c r="GR68">
        <v>0</v>
      </c>
      <c r="GS68">
        <v>3</v>
      </c>
      <c r="GT68">
        <v>0</v>
      </c>
      <c r="GU68" t="s">
        <v>3</v>
      </c>
      <c r="GV68">
        <f t="shared" ref="GV68:GV75" si="70">ROUND((GT68),6)</f>
        <v>0</v>
      </c>
      <c r="GW68">
        <v>1</v>
      </c>
      <c r="GX68">
        <f t="shared" ref="GX68:GX75" si="71">ROUND(HC68*I68,2)</f>
        <v>0</v>
      </c>
      <c r="HA68">
        <v>0</v>
      </c>
      <c r="HB68">
        <v>0</v>
      </c>
      <c r="HC68">
        <f t="shared" ref="HC68:HC75" si="72">GV68*GW68</f>
        <v>0</v>
      </c>
      <c r="HE68" t="s">
        <v>3</v>
      </c>
      <c r="HF68" t="s">
        <v>3</v>
      </c>
      <c r="HM68" t="s">
        <v>3</v>
      </c>
      <c r="HN68" t="s">
        <v>3</v>
      </c>
      <c r="HO68" t="s">
        <v>3</v>
      </c>
      <c r="HP68" t="s">
        <v>3</v>
      </c>
      <c r="HQ68" t="s">
        <v>3</v>
      </c>
      <c r="IK68">
        <v>0</v>
      </c>
    </row>
    <row r="69" spans="1:245" x14ac:dyDescent="0.2">
      <c r="A69">
        <v>17</v>
      </c>
      <c r="B69">
        <v>1</v>
      </c>
      <c r="C69">
        <f>ROW(SmtRes!A7)</f>
        <v>7</v>
      </c>
      <c r="D69">
        <f>ROW(EtalonRes!A7)</f>
        <v>7</v>
      </c>
      <c r="E69" t="s">
        <v>84</v>
      </c>
      <c r="F69" t="s">
        <v>85</v>
      </c>
      <c r="G69" t="s">
        <v>86</v>
      </c>
      <c r="H69" t="s">
        <v>87</v>
      </c>
      <c r="I69">
        <v>24</v>
      </c>
      <c r="J69">
        <v>0</v>
      </c>
      <c r="K69">
        <v>24</v>
      </c>
      <c r="O69">
        <f t="shared" si="37"/>
        <v>2912.4</v>
      </c>
      <c r="P69">
        <f t="shared" si="38"/>
        <v>549.6</v>
      </c>
      <c r="Q69">
        <f t="shared" si="39"/>
        <v>0</v>
      </c>
      <c r="R69">
        <f t="shared" si="40"/>
        <v>0</v>
      </c>
      <c r="S69">
        <f t="shared" si="41"/>
        <v>2362.8000000000002</v>
      </c>
      <c r="T69">
        <f t="shared" si="42"/>
        <v>0</v>
      </c>
      <c r="U69">
        <f t="shared" si="43"/>
        <v>5.5200000000000005</v>
      </c>
      <c r="V69">
        <f t="shared" si="44"/>
        <v>0</v>
      </c>
      <c r="W69">
        <f t="shared" si="45"/>
        <v>0</v>
      </c>
      <c r="X69">
        <f t="shared" si="46"/>
        <v>1653.96</v>
      </c>
      <c r="Y69">
        <f t="shared" si="46"/>
        <v>236.28</v>
      </c>
      <c r="AA69">
        <v>78161913</v>
      </c>
      <c r="AB69">
        <f t="shared" si="47"/>
        <v>121.35</v>
      </c>
      <c r="AC69">
        <f t="shared" si="48"/>
        <v>22.9</v>
      </c>
      <c r="AD69">
        <f t="shared" si="49"/>
        <v>0</v>
      </c>
      <c r="AE69">
        <f t="shared" si="50"/>
        <v>0</v>
      </c>
      <c r="AF69">
        <f t="shared" si="50"/>
        <v>98.45</v>
      </c>
      <c r="AG69">
        <f t="shared" si="51"/>
        <v>0</v>
      </c>
      <c r="AH69">
        <f t="shared" si="52"/>
        <v>0.23</v>
      </c>
      <c r="AI69">
        <f t="shared" si="52"/>
        <v>0</v>
      </c>
      <c r="AJ69">
        <f t="shared" si="53"/>
        <v>0</v>
      </c>
      <c r="AK69">
        <v>121.35</v>
      </c>
      <c r="AL69">
        <v>22.9</v>
      </c>
      <c r="AM69">
        <v>0</v>
      </c>
      <c r="AN69">
        <v>0</v>
      </c>
      <c r="AO69">
        <v>98.45</v>
      </c>
      <c r="AP69">
        <v>0</v>
      </c>
      <c r="AQ69">
        <v>0.23</v>
      </c>
      <c r="AR69">
        <v>0</v>
      </c>
      <c r="AS69">
        <v>0</v>
      </c>
      <c r="AT69">
        <v>70</v>
      </c>
      <c r="AU69">
        <v>10</v>
      </c>
      <c r="AV69">
        <v>1</v>
      </c>
      <c r="AW69">
        <v>1</v>
      </c>
      <c r="AZ69">
        <v>1</v>
      </c>
      <c r="BA69">
        <v>1</v>
      </c>
      <c r="BB69">
        <v>1</v>
      </c>
      <c r="BC69">
        <v>1</v>
      </c>
      <c r="BD69" t="s">
        <v>3</v>
      </c>
      <c r="BE69" t="s">
        <v>3</v>
      </c>
      <c r="BF69" t="s">
        <v>3</v>
      </c>
      <c r="BG69" t="s">
        <v>3</v>
      </c>
      <c r="BH69">
        <v>0</v>
      </c>
      <c r="BI69">
        <v>4</v>
      </c>
      <c r="BJ69" t="s">
        <v>88</v>
      </c>
      <c r="BM69">
        <v>0</v>
      </c>
      <c r="BN69">
        <v>77790596</v>
      </c>
      <c r="BO69" t="s">
        <v>3</v>
      </c>
      <c r="BP69">
        <v>0</v>
      </c>
      <c r="BQ69">
        <v>1</v>
      </c>
      <c r="BR69">
        <v>0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 t="s">
        <v>3</v>
      </c>
      <c r="BZ69">
        <v>70</v>
      </c>
      <c r="CA69">
        <v>10</v>
      </c>
      <c r="CB69" t="s">
        <v>3</v>
      </c>
      <c r="CE69">
        <v>0</v>
      </c>
      <c r="CF69">
        <v>0</v>
      </c>
      <c r="CG69">
        <v>0</v>
      </c>
      <c r="CM69">
        <v>0</v>
      </c>
      <c r="CN69" t="s">
        <v>3</v>
      </c>
      <c r="CO69">
        <v>0</v>
      </c>
      <c r="CP69">
        <f t="shared" si="54"/>
        <v>2912.4</v>
      </c>
      <c r="CQ69">
        <f t="shared" si="55"/>
        <v>22.9</v>
      </c>
      <c r="CR69">
        <f t="shared" si="56"/>
        <v>0</v>
      </c>
      <c r="CS69">
        <f t="shared" si="57"/>
        <v>0</v>
      </c>
      <c r="CT69">
        <f t="shared" si="58"/>
        <v>98.45</v>
      </c>
      <c r="CU69">
        <f t="shared" si="59"/>
        <v>0</v>
      </c>
      <c r="CV69">
        <f t="shared" si="60"/>
        <v>0.23</v>
      </c>
      <c r="CW69">
        <f t="shared" si="61"/>
        <v>0</v>
      </c>
      <c r="CX69">
        <f t="shared" si="61"/>
        <v>0</v>
      </c>
      <c r="CY69">
        <f t="shared" si="62"/>
        <v>1653.96</v>
      </c>
      <c r="CZ69">
        <f t="shared" si="63"/>
        <v>236.28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>
        <v>0</v>
      </c>
      <c r="DO69">
        <v>0</v>
      </c>
      <c r="DP69">
        <v>1</v>
      </c>
      <c r="DQ69">
        <v>1</v>
      </c>
      <c r="DU69">
        <v>1003</v>
      </c>
      <c r="DV69" t="s">
        <v>87</v>
      </c>
      <c r="DW69" t="s">
        <v>87</v>
      </c>
      <c r="DX69">
        <v>1</v>
      </c>
      <c r="DZ69" t="s">
        <v>3</v>
      </c>
      <c r="EA69" t="s">
        <v>3</v>
      </c>
      <c r="EB69" t="s">
        <v>3</v>
      </c>
      <c r="EC69" t="s">
        <v>3</v>
      </c>
      <c r="EE69">
        <v>77790599</v>
      </c>
      <c r="EF69">
        <v>1</v>
      </c>
      <c r="EG69" t="s">
        <v>21</v>
      </c>
      <c r="EH69">
        <v>0</v>
      </c>
      <c r="EI69" t="s">
        <v>3</v>
      </c>
      <c r="EJ69">
        <v>4</v>
      </c>
      <c r="EK69">
        <v>0</v>
      </c>
      <c r="EL69" t="s">
        <v>22</v>
      </c>
      <c r="EM69" t="s">
        <v>23</v>
      </c>
      <c r="EO69" t="s">
        <v>3</v>
      </c>
      <c r="EQ69">
        <v>131072</v>
      </c>
      <c r="ER69">
        <v>121.35</v>
      </c>
      <c r="ES69">
        <v>22.9</v>
      </c>
      <c r="ET69">
        <v>0</v>
      </c>
      <c r="EU69">
        <v>0</v>
      </c>
      <c r="EV69">
        <v>98.45</v>
      </c>
      <c r="EW69">
        <v>0.23</v>
      </c>
      <c r="EX69">
        <v>0</v>
      </c>
      <c r="EY69">
        <v>0</v>
      </c>
      <c r="FQ69">
        <v>0</v>
      </c>
      <c r="FR69">
        <f t="shared" si="64"/>
        <v>0</v>
      </c>
      <c r="FS69">
        <v>0</v>
      </c>
      <c r="FX69">
        <v>70</v>
      </c>
      <c r="FY69">
        <v>10</v>
      </c>
      <c r="GA69" t="s">
        <v>3</v>
      </c>
      <c r="GD69">
        <v>0</v>
      </c>
      <c r="GF69">
        <v>-1307554082</v>
      </c>
      <c r="GG69">
        <v>2</v>
      </c>
      <c r="GH69">
        <v>1</v>
      </c>
      <c r="GI69">
        <v>-2</v>
      </c>
      <c r="GJ69">
        <v>0</v>
      </c>
      <c r="GK69">
        <f>ROUND(R69*(R12)/100,2)</f>
        <v>0</v>
      </c>
      <c r="GL69">
        <f t="shared" si="65"/>
        <v>0</v>
      </c>
      <c r="GM69">
        <f t="shared" si="66"/>
        <v>4802.6400000000003</v>
      </c>
      <c r="GN69">
        <f t="shared" si="67"/>
        <v>0</v>
      </c>
      <c r="GO69">
        <f t="shared" si="68"/>
        <v>0</v>
      </c>
      <c r="GP69">
        <f t="shared" si="69"/>
        <v>4802.6400000000003</v>
      </c>
      <c r="GR69">
        <v>0</v>
      </c>
      <c r="GS69">
        <v>3</v>
      </c>
      <c r="GT69">
        <v>0</v>
      </c>
      <c r="GU69" t="s">
        <v>3</v>
      </c>
      <c r="GV69">
        <f t="shared" si="70"/>
        <v>0</v>
      </c>
      <c r="GW69">
        <v>1</v>
      </c>
      <c r="GX69">
        <f t="shared" si="71"/>
        <v>0</v>
      </c>
      <c r="HA69">
        <v>0</v>
      </c>
      <c r="HB69">
        <v>0</v>
      </c>
      <c r="HC69">
        <f t="shared" si="72"/>
        <v>0</v>
      </c>
      <c r="HE69" t="s">
        <v>3</v>
      </c>
      <c r="HF69" t="s">
        <v>3</v>
      </c>
      <c r="HM69" t="s">
        <v>3</v>
      </c>
      <c r="HN69" t="s">
        <v>3</v>
      </c>
      <c r="HO69" t="s">
        <v>3</v>
      </c>
      <c r="HP69" t="s">
        <v>3</v>
      </c>
      <c r="HQ69" t="s">
        <v>3</v>
      </c>
      <c r="IK69">
        <v>0</v>
      </c>
    </row>
    <row r="70" spans="1:245" x14ac:dyDescent="0.2">
      <c r="A70">
        <v>17</v>
      </c>
      <c r="B70">
        <v>1</v>
      </c>
      <c r="C70">
        <f>ROW(SmtRes!A12)</f>
        <v>12</v>
      </c>
      <c r="D70">
        <f>ROW(EtalonRes!A10)</f>
        <v>10</v>
      </c>
      <c r="E70" t="s">
        <v>89</v>
      </c>
      <c r="F70" t="s">
        <v>90</v>
      </c>
      <c r="G70" t="s">
        <v>91</v>
      </c>
      <c r="H70" t="s">
        <v>19</v>
      </c>
      <c r="I70">
        <f>ROUND(232/100,9)</f>
        <v>2.3199999999999998</v>
      </c>
      <c r="J70">
        <v>0</v>
      </c>
      <c r="K70">
        <f>ROUND(232/100,9)</f>
        <v>2.3199999999999998</v>
      </c>
      <c r="O70">
        <f t="shared" si="37"/>
        <v>7502.04</v>
      </c>
      <c r="P70">
        <f t="shared" si="38"/>
        <v>3061.56</v>
      </c>
      <c r="Q70">
        <f t="shared" si="39"/>
        <v>1.0900000000000001</v>
      </c>
      <c r="R70">
        <f t="shared" si="40"/>
        <v>0.02</v>
      </c>
      <c r="S70">
        <f t="shared" si="41"/>
        <v>4439.3900000000003</v>
      </c>
      <c r="T70">
        <f t="shared" si="42"/>
        <v>0</v>
      </c>
      <c r="U70">
        <f t="shared" si="43"/>
        <v>12.411999999999999</v>
      </c>
      <c r="V70">
        <f t="shared" si="44"/>
        <v>0</v>
      </c>
      <c r="W70">
        <f t="shared" si="45"/>
        <v>0</v>
      </c>
      <c r="X70">
        <f t="shared" si="46"/>
        <v>3107.57</v>
      </c>
      <c r="Y70">
        <f t="shared" si="46"/>
        <v>443.94</v>
      </c>
      <c r="AA70">
        <v>78161913</v>
      </c>
      <c r="AB70">
        <f t="shared" si="47"/>
        <v>3233.64</v>
      </c>
      <c r="AC70">
        <f t="shared" si="48"/>
        <v>1319.64</v>
      </c>
      <c r="AD70">
        <f t="shared" si="49"/>
        <v>0.47</v>
      </c>
      <c r="AE70">
        <f t="shared" si="50"/>
        <v>0.01</v>
      </c>
      <c r="AF70">
        <f t="shared" si="50"/>
        <v>1913.53</v>
      </c>
      <c r="AG70">
        <f t="shared" si="51"/>
        <v>0</v>
      </c>
      <c r="AH70">
        <f t="shared" si="52"/>
        <v>5.35</v>
      </c>
      <c r="AI70">
        <f t="shared" si="52"/>
        <v>0</v>
      </c>
      <c r="AJ70">
        <f t="shared" si="53"/>
        <v>0</v>
      </c>
      <c r="AK70">
        <v>3233.64</v>
      </c>
      <c r="AL70">
        <v>1319.64</v>
      </c>
      <c r="AM70">
        <v>0.47</v>
      </c>
      <c r="AN70">
        <v>0.01</v>
      </c>
      <c r="AO70">
        <v>1913.53</v>
      </c>
      <c r="AP70">
        <v>0</v>
      </c>
      <c r="AQ70">
        <v>5.35</v>
      </c>
      <c r="AR70">
        <v>0</v>
      </c>
      <c r="AS70">
        <v>0</v>
      </c>
      <c r="AT70">
        <v>70</v>
      </c>
      <c r="AU70">
        <v>10</v>
      </c>
      <c r="AV70">
        <v>1</v>
      </c>
      <c r="AW70">
        <v>1</v>
      </c>
      <c r="AZ70">
        <v>1</v>
      </c>
      <c r="BA70">
        <v>1</v>
      </c>
      <c r="BB70">
        <v>1</v>
      </c>
      <c r="BC70">
        <v>1</v>
      </c>
      <c r="BD70" t="s">
        <v>3</v>
      </c>
      <c r="BE70" t="s">
        <v>3</v>
      </c>
      <c r="BF70" t="s">
        <v>3</v>
      </c>
      <c r="BG70" t="s">
        <v>3</v>
      </c>
      <c r="BH70">
        <v>0</v>
      </c>
      <c r="BI70">
        <v>4</v>
      </c>
      <c r="BJ70" t="s">
        <v>92</v>
      </c>
      <c r="BM70">
        <v>0</v>
      </c>
      <c r="BN70">
        <v>77790596</v>
      </c>
      <c r="BO70" t="s">
        <v>3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 t="s">
        <v>3</v>
      </c>
      <c r="BZ70">
        <v>70</v>
      </c>
      <c r="CA70">
        <v>10</v>
      </c>
      <c r="CB70" t="s">
        <v>3</v>
      </c>
      <c r="CE70">
        <v>0</v>
      </c>
      <c r="CF70">
        <v>0</v>
      </c>
      <c r="CG70">
        <v>0</v>
      </c>
      <c r="CM70">
        <v>0</v>
      </c>
      <c r="CN70" t="s">
        <v>3</v>
      </c>
      <c r="CO70">
        <v>0</v>
      </c>
      <c r="CP70">
        <f t="shared" si="54"/>
        <v>7502.0400000000009</v>
      </c>
      <c r="CQ70">
        <f t="shared" si="55"/>
        <v>1319.64</v>
      </c>
      <c r="CR70">
        <f t="shared" si="56"/>
        <v>0.47</v>
      </c>
      <c r="CS70">
        <f t="shared" si="57"/>
        <v>0.01</v>
      </c>
      <c r="CT70">
        <f t="shared" si="58"/>
        <v>1913.53</v>
      </c>
      <c r="CU70">
        <f t="shared" si="59"/>
        <v>0</v>
      </c>
      <c r="CV70">
        <f t="shared" si="60"/>
        <v>5.35</v>
      </c>
      <c r="CW70">
        <f t="shared" si="61"/>
        <v>0</v>
      </c>
      <c r="CX70">
        <f t="shared" si="61"/>
        <v>0</v>
      </c>
      <c r="CY70">
        <f t="shared" si="62"/>
        <v>3107.5730000000003</v>
      </c>
      <c r="CZ70">
        <f t="shared" si="63"/>
        <v>443.93900000000002</v>
      </c>
      <c r="DC70" t="s">
        <v>3</v>
      </c>
      <c r="DD70" t="s">
        <v>3</v>
      </c>
      <c r="DE70" t="s">
        <v>3</v>
      </c>
      <c r="DF70" t="s">
        <v>3</v>
      </c>
      <c r="DG70" t="s">
        <v>3</v>
      </c>
      <c r="DH70" t="s">
        <v>3</v>
      </c>
      <c r="DI70" t="s">
        <v>3</v>
      </c>
      <c r="DJ70" t="s">
        <v>3</v>
      </c>
      <c r="DK70" t="s">
        <v>3</v>
      </c>
      <c r="DL70" t="s">
        <v>3</v>
      </c>
      <c r="DM70" t="s">
        <v>3</v>
      </c>
      <c r="DN70">
        <v>0</v>
      </c>
      <c r="DO70">
        <v>0</v>
      </c>
      <c r="DP70">
        <v>1</v>
      </c>
      <c r="DQ70">
        <v>1</v>
      </c>
      <c r="DU70">
        <v>1005</v>
      </c>
      <c r="DV70" t="s">
        <v>19</v>
      </c>
      <c r="DW70" t="s">
        <v>19</v>
      </c>
      <c r="DX70">
        <v>100</v>
      </c>
      <c r="DZ70" t="s">
        <v>3</v>
      </c>
      <c r="EA70" t="s">
        <v>3</v>
      </c>
      <c r="EB70" t="s">
        <v>3</v>
      </c>
      <c r="EC70" t="s">
        <v>3</v>
      </c>
      <c r="EE70">
        <v>77790599</v>
      </c>
      <c r="EF70">
        <v>1</v>
      </c>
      <c r="EG70" t="s">
        <v>21</v>
      </c>
      <c r="EH70">
        <v>0</v>
      </c>
      <c r="EI70" t="s">
        <v>3</v>
      </c>
      <c r="EJ70">
        <v>4</v>
      </c>
      <c r="EK70">
        <v>0</v>
      </c>
      <c r="EL70" t="s">
        <v>22</v>
      </c>
      <c r="EM70" t="s">
        <v>23</v>
      </c>
      <c r="EO70" t="s">
        <v>3</v>
      </c>
      <c r="EQ70">
        <v>131072</v>
      </c>
      <c r="ER70">
        <v>3233.64</v>
      </c>
      <c r="ES70">
        <v>1319.64</v>
      </c>
      <c r="ET70">
        <v>0.47</v>
      </c>
      <c r="EU70">
        <v>0.01</v>
      </c>
      <c r="EV70">
        <v>1913.53</v>
      </c>
      <c r="EW70">
        <v>5.35</v>
      </c>
      <c r="EX70">
        <v>0</v>
      </c>
      <c r="EY70">
        <v>0</v>
      </c>
      <c r="FQ70">
        <v>0</v>
      </c>
      <c r="FR70">
        <f t="shared" si="64"/>
        <v>0</v>
      </c>
      <c r="FS70">
        <v>0</v>
      </c>
      <c r="FX70">
        <v>70</v>
      </c>
      <c r="FY70">
        <v>10</v>
      </c>
      <c r="GA70" t="s">
        <v>3</v>
      </c>
      <c r="GD70">
        <v>0</v>
      </c>
      <c r="GF70">
        <v>-682043161</v>
      </c>
      <c r="GG70">
        <v>2</v>
      </c>
      <c r="GH70">
        <v>1</v>
      </c>
      <c r="GI70">
        <v>-2</v>
      </c>
      <c r="GJ70">
        <v>0</v>
      </c>
      <c r="GK70">
        <f>ROUND(R70*(R12)/100,2)</f>
        <v>0.03</v>
      </c>
      <c r="GL70">
        <f t="shared" si="65"/>
        <v>0</v>
      </c>
      <c r="GM70">
        <f t="shared" si="66"/>
        <v>11053.58</v>
      </c>
      <c r="GN70">
        <f t="shared" si="67"/>
        <v>0</v>
      </c>
      <c r="GO70">
        <f t="shared" si="68"/>
        <v>0</v>
      </c>
      <c r="GP70">
        <f t="shared" si="69"/>
        <v>11053.58</v>
      </c>
      <c r="GR70">
        <v>0</v>
      </c>
      <c r="GS70">
        <v>3</v>
      </c>
      <c r="GT70">
        <v>0</v>
      </c>
      <c r="GU70" t="s">
        <v>3</v>
      </c>
      <c r="GV70">
        <f t="shared" si="70"/>
        <v>0</v>
      </c>
      <c r="GW70">
        <v>1</v>
      </c>
      <c r="GX70">
        <f t="shared" si="71"/>
        <v>0</v>
      </c>
      <c r="HA70">
        <v>0</v>
      </c>
      <c r="HB70">
        <v>0</v>
      </c>
      <c r="HC70">
        <f t="shared" si="72"/>
        <v>0</v>
      </c>
      <c r="HE70" t="s">
        <v>3</v>
      </c>
      <c r="HF70" t="s">
        <v>3</v>
      </c>
      <c r="HM70" t="s">
        <v>3</v>
      </c>
      <c r="HN70" t="s">
        <v>3</v>
      </c>
      <c r="HO70" t="s">
        <v>3</v>
      </c>
      <c r="HP70" t="s">
        <v>3</v>
      </c>
      <c r="HQ70" t="s">
        <v>3</v>
      </c>
      <c r="IK70">
        <v>0</v>
      </c>
    </row>
    <row r="71" spans="1:245" x14ac:dyDescent="0.2">
      <c r="A71">
        <v>18</v>
      </c>
      <c r="B71">
        <v>1</v>
      </c>
      <c r="C71">
        <v>11</v>
      </c>
      <c r="E71" t="s">
        <v>93</v>
      </c>
      <c r="F71" t="s">
        <v>94</v>
      </c>
      <c r="G71" t="s">
        <v>95</v>
      </c>
      <c r="H71" t="s">
        <v>96</v>
      </c>
      <c r="I71">
        <f>I70*J71</f>
        <v>-23.896000000000001</v>
      </c>
      <c r="J71">
        <v>-10.3</v>
      </c>
      <c r="K71">
        <v>-10.3</v>
      </c>
      <c r="O71">
        <f t="shared" si="37"/>
        <v>-3061.56</v>
      </c>
      <c r="P71">
        <f t="shared" si="38"/>
        <v>-3061.56</v>
      </c>
      <c r="Q71">
        <f t="shared" si="39"/>
        <v>0</v>
      </c>
      <c r="R71">
        <f t="shared" si="40"/>
        <v>0</v>
      </c>
      <c r="S71">
        <f t="shared" si="41"/>
        <v>0</v>
      </c>
      <c r="T71">
        <f t="shared" si="42"/>
        <v>0</v>
      </c>
      <c r="U71">
        <f t="shared" si="43"/>
        <v>0</v>
      </c>
      <c r="V71">
        <f t="shared" si="44"/>
        <v>0</v>
      </c>
      <c r="W71">
        <f t="shared" si="45"/>
        <v>0</v>
      </c>
      <c r="X71">
        <f t="shared" si="46"/>
        <v>0</v>
      </c>
      <c r="Y71">
        <f t="shared" si="46"/>
        <v>0</v>
      </c>
      <c r="AA71">
        <v>78161913</v>
      </c>
      <c r="AB71">
        <f t="shared" si="47"/>
        <v>128.12</v>
      </c>
      <c r="AC71">
        <f t="shared" si="48"/>
        <v>128.12</v>
      </c>
      <c r="AD71">
        <f t="shared" si="49"/>
        <v>0</v>
      </c>
      <c r="AE71">
        <f t="shared" si="50"/>
        <v>0</v>
      </c>
      <c r="AF71">
        <f t="shared" si="50"/>
        <v>0</v>
      </c>
      <c r="AG71">
        <f t="shared" si="51"/>
        <v>0</v>
      </c>
      <c r="AH71">
        <f t="shared" si="52"/>
        <v>0</v>
      </c>
      <c r="AI71">
        <f t="shared" si="52"/>
        <v>0</v>
      </c>
      <c r="AJ71">
        <f t="shared" si="53"/>
        <v>0</v>
      </c>
      <c r="AK71">
        <v>128.12</v>
      </c>
      <c r="AL71">
        <v>128.12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70</v>
      </c>
      <c r="AU71">
        <v>10</v>
      </c>
      <c r="AV71">
        <v>1</v>
      </c>
      <c r="AW71">
        <v>1</v>
      </c>
      <c r="AZ71">
        <v>1</v>
      </c>
      <c r="BA71">
        <v>1</v>
      </c>
      <c r="BB71">
        <v>1</v>
      </c>
      <c r="BC71">
        <v>1</v>
      </c>
      <c r="BD71" t="s">
        <v>3</v>
      </c>
      <c r="BE71" t="s">
        <v>3</v>
      </c>
      <c r="BF71" t="s">
        <v>3</v>
      </c>
      <c r="BG71" t="s">
        <v>3</v>
      </c>
      <c r="BH71">
        <v>3</v>
      </c>
      <c r="BI71">
        <v>4</v>
      </c>
      <c r="BJ71" t="s">
        <v>97</v>
      </c>
      <c r="BM71">
        <v>0</v>
      </c>
      <c r="BN71">
        <v>77790596</v>
      </c>
      <c r="BO71" t="s">
        <v>3</v>
      </c>
      <c r="BP71">
        <v>0</v>
      </c>
      <c r="BQ71">
        <v>1</v>
      </c>
      <c r="BR71">
        <v>0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 t="s">
        <v>3</v>
      </c>
      <c r="BZ71">
        <v>70</v>
      </c>
      <c r="CA71">
        <v>10</v>
      </c>
      <c r="CB71" t="s">
        <v>3</v>
      </c>
      <c r="CE71">
        <v>0</v>
      </c>
      <c r="CF71">
        <v>0</v>
      </c>
      <c r="CG71">
        <v>0</v>
      </c>
      <c r="CM71">
        <v>0</v>
      </c>
      <c r="CN71" t="s">
        <v>3</v>
      </c>
      <c r="CO71">
        <v>0</v>
      </c>
      <c r="CP71">
        <f t="shared" si="54"/>
        <v>-3061.56</v>
      </c>
      <c r="CQ71">
        <f t="shared" si="55"/>
        <v>128.12</v>
      </c>
      <c r="CR71">
        <f t="shared" si="56"/>
        <v>0</v>
      </c>
      <c r="CS71">
        <f t="shared" si="57"/>
        <v>0</v>
      </c>
      <c r="CT71">
        <f t="shared" si="58"/>
        <v>0</v>
      </c>
      <c r="CU71">
        <f t="shared" si="59"/>
        <v>0</v>
      </c>
      <c r="CV71">
        <f t="shared" si="60"/>
        <v>0</v>
      </c>
      <c r="CW71">
        <f t="shared" si="61"/>
        <v>0</v>
      </c>
      <c r="CX71">
        <f t="shared" si="61"/>
        <v>0</v>
      </c>
      <c r="CY71">
        <f t="shared" si="62"/>
        <v>0</v>
      </c>
      <c r="CZ71">
        <f t="shared" si="63"/>
        <v>0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>
        <v>0</v>
      </c>
      <c r="DO71">
        <v>0</v>
      </c>
      <c r="DP71">
        <v>1</v>
      </c>
      <c r="DQ71">
        <v>1</v>
      </c>
      <c r="DU71">
        <v>1002</v>
      </c>
      <c r="DV71" t="s">
        <v>96</v>
      </c>
      <c r="DW71" t="s">
        <v>96</v>
      </c>
      <c r="DX71">
        <v>1</v>
      </c>
      <c r="DZ71" t="s">
        <v>3</v>
      </c>
      <c r="EA71" t="s">
        <v>3</v>
      </c>
      <c r="EB71" t="s">
        <v>3</v>
      </c>
      <c r="EC71" t="s">
        <v>3</v>
      </c>
      <c r="EE71">
        <v>77790599</v>
      </c>
      <c r="EF71">
        <v>1</v>
      </c>
      <c r="EG71" t="s">
        <v>21</v>
      </c>
      <c r="EH71">
        <v>0</v>
      </c>
      <c r="EI71" t="s">
        <v>3</v>
      </c>
      <c r="EJ71">
        <v>4</v>
      </c>
      <c r="EK71">
        <v>0</v>
      </c>
      <c r="EL71" t="s">
        <v>22</v>
      </c>
      <c r="EM71" t="s">
        <v>23</v>
      </c>
      <c r="EO71" t="s">
        <v>3</v>
      </c>
      <c r="EQ71">
        <v>0</v>
      </c>
      <c r="ER71">
        <v>128.12</v>
      </c>
      <c r="ES71">
        <v>128.12</v>
      </c>
      <c r="ET71">
        <v>0</v>
      </c>
      <c r="EU71">
        <v>0</v>
      </c>
      <c r="EV71">
        <v>0</v>
      </c>
      <c r="EW71">
        <v>0</v>
      </c>
      <c r="EX71">
        <v>0</v>
      </c>
      <c r="FQ71">
        <v>0</v>
      </c>
      <c r="FR71">
        <f t="shared" si="64"/>
        <v>0</v>
      </c>
      <c r="FS71">
        <v>0</v>
      </c>
      <c r="FX71">
        <v>70</v>
      </c>
      <c r="FY71">
        <v>10</v>
      </c>
      <c r="GA71" t="s">
        <v>3</v>
      </c>
      <c r="GD71">
        <v>0</v>
      </c>
      <c r="GF71">
        <v>1582717036</v>
      </c>
      <c r="GG71">
        <v>2</v>
      </c>
      <c r="GH71">
        <v>1</v>
      </c>
      <c r="GI71">
        <v>-2</v>
      </c>
      <c r="GJ71">
        <v>0</v>
      </c>
      <c r="GK71">
        <f>ROUND(R71*(R12)/100,2)</f>
        <v>0</v>
      </c>
      <c r="GL71">
        <f t="shared" si="65"/>
        <v>0</v>
      </c>
      <c r="GM71">
        <f t="shared" si="66"/>
        <v>-3061.56</v>
      </c>
      <c r="GN71">
        <f t="shared" si="67"/>
        <v>0</v>
      </c>
      <c r="GO71">
        <f t="shared" si="68"/>
        <v>0</v>
      </c>
      <c r="GP71">
        <f t="shared" si="69"/>
        <v>-3061.56</v>
      </c>
      <c r="GR71">
        <v>0</v>
      </c>
      <c r="GS71">
        <v>3</v>
      </c>
      <c r="GT71">
        <v>0</v>
      </c>
      <c r="GU71" t="s">
        <v>3</v>
      </c>
      <c r="GV71">
        <f t="shared" si="70"/>
        <v>0</v>
      </c>
      <c r="GW71">
        <v>1</v>
      </c>
      <c r="GX71">
        <f t="shared" si="71"/>
        <v>0</v>
      </c>
      <c r="HA71">
        <v>0</v>
      </c>
      <c r="HB71">
        <v>0</v>
      </c>
      <c r="HC71">
        <f t="shared" si="72"/>
        <v>0</v>
      </c>
      <c r="HE71" t="s">
        <v>3</v>
      </c>
      <c r="HF71" t="s">
        <v>3</v>
      </c>
      <c r="HM71" t="s">
        <v>3</v>
      </c>
      <c r="HN71" t="s">
        <v>3</v>
      </c>
      <c r="HO71" t="s">
        <v>3</v>
      </c>
      <c r="HP71" t="s">
        <v>3</v>
      </c>
      <c r="HQ71" t="s">
        <v>3</v>
      </c>
      <c r="IK71">
        <v>0</v>
      </c>
    </row>
    <row r="72" spans="1:245" x14ac:dyDescent="0.2">
      <c r="A72">
        <v>18</v>
      </c>
      <c r="B72">
        <v>1</v>
      </c>
      <c r="C72">
        <v>12</v>
      </c>
      <c r="E72" t="s">
        <v>98</v>
      </c>
      <c r="F72" t="s">
        <v>99</v>
      </c>
      <c r="G72" t="s">
        <v>100</v>
      </c>
      <c r="H72" t="s">
        <v>101</v>
      </c>
      <c r="I72">
        <f>I70*J72</f>
        <v>38.279999999999994</v>
      </c>
      <c r="J72">
        <v>16.5</v>
      </c>
      <c r="K72">
        <v>16.5</v>
      </c>
      <c r="O72">
        <f t="shared" si="37"/>
        <v>4933.1400000000003</v>
      </c>
      <c r="P72">
        <f t="shared" si="38"/>
        <v>4933.1400000000003</v>
      </c>
      <c r="Q72">
        <f t="shared" si="39"/>
        <v>0</v>
      </c>
      <c r="R72">
        <f t="shared" si="40"/>
        <v>0</v>
      </c>
      <c r="S72">
        <f t="shared" si="41"/>
        <v>0</v>
      </c>
      <c r="T72">
        <f t="shared" si="42"/>
        <v>0</v>
      </c>
      <c r="U72">
        <f t="shared" si="43"/>
        <v>0</v>
      </c>
      <c r="V72">
        <f t="shared" si="44"/>
        <v>0</v>
      </c>
      <c r="W72">
        <f t="shared" si="45"/>
        <v>0</v>
      </c>
      <c r="X72">
        <f t="shared" si="46"/>
        <v>0</v>
      </c>
      <c r="Y72">
        <f t="shared" si="46"/>
        <v>0</v>
      </c>
      <c r="AA72">
        <v>78161913</v>
      </c>
      <c r="AB72">
        <f t="shared" si="47"/>
        <v>128.87</v>
      </c>
      <c r="AC72">
        <f t="shared" si="48"/>
        <v>128.87</v>
      </c>
      <c r="AD72">
        <f t="shared" si="49"/>
        <v>0</v>
      </c>
      <c r="AE72">
        <f t="shared" si="50"/>
        <v>0</v>
      </c>
      <c r="AF72">
        <f t="shared" si="50"/>
        <v>0</v>
      </c>
      <c r="AG72">
        <f t="shared" si="51"/>
        <v>0</v>
      </c>
      <c r="AH72">
        <f t="shared" si="52"/>
        <v>0</v>
      </c>
      <c r="AI72">
        <f t="shared" si="52"/>
        <v>0</v>
      </c>
      <c r="AJ72">
        <f t="shared" si="53"/>
        <v>0</v>
      </c>
      <c r="AK72">
        <v>128.87</v>
      </c>
      <c r="AL72">
        <v>128.87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70</v>
      </c>
      <c r="AU72">
        <v>10</v>
      </c>
      <c r="AV72">
        <v>1</v>
      </c>
      <c r="AW72">
        <v>1</v>
      </c>
      <c r="AZ72">
        <v>1</v>
      </c>
      <c r="BA72">
        <v>1</v>
      </c>
      <c r="BB72">
        <v>1</v>
      </c>
      <c r="BC72">
        <v>1</v>
      </c>
      <c r="BD72" t="s">
        <v>3</v>
      </c>
      <c r="BE72" t="s">
        <v>3</v>
      </c>
      <c r="BF72" t="s">
        <v>3</v>
      </c>
      <c r="BG72" t="s">
        <v>3</v>
      </c>
      <c r="BH72">
        <v>3</v>
      </c>
      <c r="BI72">
        <v>4</v>
      </c>
      <c r="BJ72" t="s">
        <v>102</v>
      </c>
      <c r="BM72">
        <v>0</v>
      </c>
      <c r="BN72">
        <v>77790596</v>
      </c>
      <c r="BO72" t="s">
        <v>3</v>
      </c>
      <c r="BP72">
        <v>0</v>
      </c>
      <c r="BQ72">
        <v>1</v>
      </c>
      <c r="BR72">
        <v>0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 t="s">
        <v>3</v>
      </c>
      <c r="BZ72">
        <v>70</v>
      </c>
      <c r="CA72">
        <v>10</v>
      </c>
      <c r="CB72" t="s">
        <v>3</v>
      </c>
      <c r="CE72">
        <v>0</v>
      </c>
      <c r="CF72">
        <v>0</v>
      </c>
      <c r="CG72">
        <v>0</v>
      </c>
      <c r="CM72">
        <v>0</v>
      </c>
      <c r="CN72" t="s">
        <v>3</v>
      </c>
      <c r="CO72">
        <v>0</v>
      </c>
      <c r="CP72">
        <f t="shared" si="54"/>
        <v>4933.1400000000003</v>
      </c>
      <c r="CQ72">
        <f t="shared" si="55"/>
        <v>128.87</v>
      </c>
      <c r="CR72">
        <f t="shared" si="56"/>
        <v>0</v>
      </c>
      <c r="CS72">
        <f t="shared" si="57"/>
        <v>0</v>
      </c>
      <c r="CT72">
        <f t="shared" si="58"/>
        <v>0</v>
      </c>
      <c r="CU72">
        <f t="shared" si="59"/>
        <v>0</v>
      </c>
      <c r="CV72">
        <f t="shared" si="60"/>
        <v>0</v>
      </c>
      <c r="CW72">
        <f t="shared" si="61"/>
        <v>0</v>
      </c>
      <c r="CX72">
        <f t="shared" si="61"/>
        <v>0</v>
      </c>
      <c r="CY72">
        <f t="shared" si="62"/>
        <v>0</v>
      </c>
      <c r="CZ72">
        <f t="shared" si="63"/>
        <v>0</v>
      </c>
      <c r="DC72" t="s">
        <v>3</v>
      </c>
      <c r="DD72" t="s">
        <v>3</v>
      </c>
      <c r="DE72" t="s">
        <v>3</v>
      </c>
      <c r="DF72" t="s">
        <v>3</v>
      </c>
      <c r="DG72" t="s">
        <v>3</v>
      </c>
      <c r="DH72" t="s">
        <v>3</v>
      </c>
      <c r="DI72" t="s">
        <v>3</v>
      </c>
      <c r="DJ72" t="s">
        <v>3</v>
      </c>
      <c r="DK72" t="s">
        <v>3</v>
      </c>
      <c r="DL72" t="s">
        <v>3</v>
      </c>
      <c r="DM72" t="s">
        <v>3</v>
      </c>
      <c r="DN72">
        <v>0</v>
      </c>
      <c r="DO72">
        <v>0</v>
      </c>
      <c r="DP72">
        <v>1</v>
      </c>
      <c r="DQ72">
        <v>1</v>
      </c>
      <c r="DU72">
        <v>1009</v>
      </c>
      <c r="DV72" t="s">
        <v>101</v>
      </c>
      <c r="DW72" t="s">
        <v>101</v>
      </c>
      <c r="DX72">
        <v>1</v>
      </c>
      <c r="DZ72" t="s">
        <v>3</v>
      </c>
      <c r="EA72" t="s">
        <v>3</v>
      </c>
      <c r="EB72" t="s">
        <v>3</v>
      </c>
      <c r="EC72" t="s">
        <v>3</v>
      </c>
      <c r="EE72">
        <v>77790599</v>
      </c>
      <c r="EF72">
        <v>1</v>
      </c>
      <c r="EG72" t="s">
        <v>21</v>
      </c>
      <c r="EH72">
        <v>0</v>
      </c>
      <c r="EI72" t="s">
        <v>3</v>
      </c>
      <c r="EJ72">
        <v>4</v>
      </c>
      <c r="EK72">
        <v>0</v>
      </c>
      <c r="EL72" t="s">
        <v>22</v>
      </c>
      <c r="EM72" t="s">
        <v>23</v>
      </c>
      <c r="EO72" t="s">
        <v>3</v>
      </c>
      <c r="EQ72">
        <v>0</v>
      </c>
      <c r="ER72">
        <v>128.87</v>
      </c>
      <c r="ES72">
        <v>128.87</v>
      </c>
      <c r="ET72">
        <v>0</v>
      </c>
      <c r="EU72">
        <v>0</v>
      </c>
      <c r="EV72">
        <v>0</v>
      </c>
      <c r="EW72">
        <v>0</v>
      </c>
      <c r="EX72">
        <v>0</v>
      </c>
      <c r="FQ72">
        <v>0</v>
      </c>
      <c r="FR72">
        <f t="shared" si="64"/>
        <v>0</v>
      </c>
      <c r="FS72">
        <v>0</v>
      </c>
      <c r="FX72">
        <v>70</v>
      </c>
      <c r="FY72">
        <v>10</v>
      </c>
      <c r="GA72" t="s">
        <v>3</v>
      </c>
      <c r="GD72">
        <v>0</v>
      </c>
      <c r="GF72">
        <v>743869604</v>
      </c>
      <c r="GG72">
        <v>2</v>
      </c>
      <c r="GH72">
        <v>1</v>
      </c>
      <c r="GI72">
        <v>-2</v>
      </c>
      <c r="GJ72">
        <v>0</v>
      </c>
      <c r="GK72">
        <f>ROUND(R72*(R12)/100,2)</f>
        <v>0</v>
      </c>
      <c r="GL72">
        <f t="shared" si="65"/>
        <v>0</v>
      </c>
      <c r="GM72">
        <f t="shared" si="66"/>
        <v>4933.1400000000003</v>
      </c>
      <c r="GN72">
        <f t="shared" si="67"/>
        <v>0</v>
      </c>
      <c r="GO72">
        <f t="shared" si="68"/>
        <v>0</v>
      </c>
      <c r="GP72">
        <f t="shared" si="69"/>
        <v>4933.1400000000003</v>
      </c>
      <c r="GR72">
        <v>0</v>
      </c>
      <c r="GS72">
        <v>3</v>
      </c>
      <c r="GT72">
        <v>0</v>
      </c>
      <c r="GU72" t="s">
        <v>3</v>
      </c>
      <c r="GV72">
        <f t="shared" si="70"/>
        <v>0</v>
      </c>
      <c r="GW72">
        <v>1</v>
      </c>
      <c r="GX72">
        <f t="shared" si="71"/>
        <v>0</v>
      </c>
      <c r="HA72">
        <v>0</v>
      </c>
      <c r="HB72">
        <v>0</v>
      </c>
      <c r="HC72">
        <f t="shared" si="72"/>
        <v>0</v>
      </c>
      <c r="HE72" t="s">
        <v>3</v>
      </c>
      <c r="HF72" t="s">
        <v>3</v>
      </c>
      <c r="HM72" t="s">
        <v>3</v>
      </c>
      <c r="HN72" t="s">
        <v>3</v>
      </c>
      <c r="HO72" t="s">
        <v>3</v>
      </c>
      <c r="HP72" t="s">
        <v>3</v>
      </c>
      <c r="HQ72" t="s">
        <v>3</v>
      </c>
      <c r="IK72">
        <v>0</v>
      </c>
    </row>
    <row r="73" spans="1:245" x14ac:dyDescent="0.2">
      <c r="A73">
        <v>17</v>
      </c>
      <c r="B73">
        <v>1</v>
      </c>
      <c r="C73">
        <f>ROW(SmtRes!A16)</f>
        <v>16</v>
      </c>
      <c r="D73">
        <f>ROW(EtalonRes!A14)</f>
        <v>14</v>
      </c>
      <c r="E73" t="s">
        <v>103</v>
      </c>
      <c r="F73" t="s">
        <v>104</v>
      </c>
      <c r="G73" t="s">
        <v>105</v>
      </c>
      <c r="H73" t="s">
        <v>19</v>
      </c>
      <c r="I73">
        <f>ROUND(232/100,9)</f>
        <v>2.3199999999999998</v>
      </c>
      <c r="J73">
        <v>0</v>
      </c>
      <c r="K73">
        <f>ROUND(232/100,9)</f>
        <v>2.3199999999999998</v>
      </c>
      <c r="O73">
        <f t="shared" si="37"/>
        <v>52566.79</v>
      </c>
      <c r="P73">
        <f t="shared" si="38"/>
        <v>23540.76</v>
      </c>
      <c r="Q73">
        <f t="shared" si="39"/>
        <v>0</v>
      </c>
      <c r="R73">
        <f t="shared" si="40"/>
        <v>0</v>
      </c>
      <c r="S73">
        <f t="shared" si="41"/>
        <v>29026.03</v>
      </c>
      <c r="T73">
        <f t="shared" si="42"/>
        <v>0</v>
      </c>
      <c r="U73">
        <f t="shared" si="43"/>
        <v>82.893599999999992</v>
      </c>
      <c r="V73">
        <f t="shared" si="44"/>
        <v>0</v>
      </c>
      <c r="W73">
        <f t="shared" si="45"/>
        <v>0</v>
      </c>
      <c r="X73">
        <f t="shared" si="46"/>
        <v>20318.22</v>
      </c>
      <c r="Y73">
        <f t="shared" si="46"/>
        <v>2902.6</v>
      </c>
      <c r="AA73">
        <v>78161913</v>
      </c>
      <c r="AB73">
        <f t="shared" si="47"/>
        <v>22658.1</v>
      </c>
      <c r="AC73">
        <f t="shared" si="48"/>
        <v>10146.879999999999</v>
      </c>
      <c r="AD73">
        <f t="shared" si="49"/>
        <v>0</v>
      </c>
      <c r="AE73">
        <f t="shared" si="50"/>
        <v>0</v>
      </c>
      <c r="AF73">
        <f t="shared" si="50"/>
        <v>12511.22</v>
      </c>
      <c r="AG73">
        <f t="shared" si="51"/>
        <v>0</v>
      </c>
      <c r="AH73">
        <f t="shared" si="52"/>
        <v>35.729999999999997</v>
      </c>
      <c r="AI73">
        <f t="shared" si="52"/>
        <v>0</v>
      </c>
      <c r="AJ73">
        <f t="shared" si="53"/>
        <v>0</v>
      </c>
      <c r="AK73">
        <v>22658.1</v>
      </c>
      <c r="AL73">
        <v>10146.879999999999</v>
      </c>
      <c r="AM73">
        <v>0</v>
      </c>
      <c r="AN73">
        <v>0</v>
      </c>
      <c r="AO73">
        <v>12511.22</v>
      </c>
      <c r="AP73">
        <v>0</v>
      </c>
      <c r="AQ73">
        <v>35.729999999999997</v>
      </c>
      <c r="AR73">
        <v>0</v>
      </c>
      <c r="AS73">
        <v>0</v>
      </c>
      <c r="AT73">
        <v>70</v>
      </c>
      <c r="AU73">
        <v>10</v>
      </c>
      <c r="AV73">
        <v>1</v>
      </c>
      <c r="AW73">
        <v>1</v>
      </c>
      <c r="AZ73">
        <v>1</v>
      </c>
      <c r="BA73">
        <v>1</v>
      </c>
      <c r="BB73">
        <v>1</v>
      </c>
      <c r="BC73">
        <v>1</v>
      </c>
      <c r="BD73" t="s">
        <v>3</v>
      </c>
      <c r="BE73" t="s">
        <v>3</v>
      </c>
      <c r="BF73" t="s">
        <v>3</v>
      </c>
      <c r="BG73" t="s">
        <v>3</v>
      </c>
      <c r="BH73">
        <v>0</v>
      </c>
      <c r="BI73">
        <v>4</v>
      </c>
      <c r="BJ73" t="s">
        <v>106</v>
      </c>
      <c r="BM73">
        <v>0</v>
      </c>
      <c r="BN73">
        <v>77790596</v>
      </c>
      <c r="BO73" t="s">
        <v>3</v>
      </c>
      <c r="BP73">
        <v>0</v>
      </c>
      <c r="BQ73">
        <v>1</v>
      </c>
      <c r="BR73">
        <v>0</v>
      </c>
      <c r="BS73">
        <v>1</v>
      </c>
      <c r="BT73">
        <v>1</v>
      </c>
      <c r="BU73">
        <v>1</v>
      </c>
      <c r="BV73">
        <v>1</v>
      </c>
      <c r="BW73">
        <v>1</v>
      </c>
      <c r="BX73">
        <v>1</v>
      </c>
      <c r="BY73" t="s">
        <v>3</v>
      </c>
      <c r="BZ73">
        <v>70</v>
      </c>
      <c r="CA73">
        <v>10</v>
      </c>
      <c r="CB73" t="s">
        <v>3</v>
      </c>
      <c r="CE73">
        <v>0</v>
      </c>
      <c r="CF73">
        <v>0</v>
      </c>
      <c r="CG73">
        <v>0</v>
      </c>
      <c r="CM73">
        <v>0</v>
      </c>
      <c r="CN73" t="s">
        <v>3</v>
      </c>
      <c r="CO73">
        <v>0</v>
      </c>
      <c r="CP73">
        <f t="shared" si="54"/>
        <v>52566.789999999994</v>
      </c>
      <c r="CQ73">
        <f t="shared" si="55"/>
        <v>10146.879999999999</v>
      </c>
      <c r="CR73">
        <f t="shared" si="56"/>
        <v>0</v>
      </c>
      <c r="CS73">
        <f t="shared" si="57"/>
        <v>0</v>
      </c>
      <c r="CT73">
        <f t="shared" si="58"/>
        <v>12511.22</v>
      </c>
      <c r="CU73">
        <f t="shared" si="59"/>
        <v>0</v>
      </c>
      <c r="CV73">
        <f t="shared" si="60"/>
        <v>35.729999999999997</v>
      </c>
      <c r="CW73">
        <f t="shared" si="61"/>
        <v>0</v>
      </c>
      <c r="CX73">
        <f t="shared" si="61"/>
        <v>0</v>
      </c>
      <c r="CY73">
        <f t="shared" si="62"/>
        <v>20318.220999999998</v>
      </c>
      <c r="CZ73">
        <f t="shared" si="63"/>
        <v>2902.6030000000001</v>
      </c>
      <c r="DC73" t="s">
        <v>3</v>
      </c>
      <c r="DD73" t="s">
        <v>3</v>
      </c>
      <c r="DE73" t="s">
        <v>3</v>
      </c>
      <c r="DF73" t="s">
        <v>3</v>
      </c>
      <c r="DG73" t="s">
        <v>3</v>
      </c>
      <c r="DH73" t="s">
        <v>3</v>
      </c>
      <c r="DI73" t="s">
        <v>3</v>
      </c>
      <c r="DJ73" t="s">
        <v>3</v>
      </c>
      <c r="DK73" t="s">
        <v>3</v>
      </c>
      <c r="DL73" t="s">
        <v>3</v>
      </c>
      <c r="DM73" t="s">
        <v>3</v>
      </c>
      <c r="DN73">
        <v>0</v>
      </c>
      <c r="DO73">
        <v>0</v>
      </c>
      <c r="DP73">
        <v>1</v>
      </c>
      <c r="DQ73">
        <v>1</v>
      </c>
      <c r="DU73">
        <v>1005</v>
      </c>
      <c r="DV73" t="s">
        <v>19</v>
      </c>
      <c r="DW73" t="s">
        <v>19</v>
      </c>
      <c r="DX73">
        <v>100</v>
      </c>
      <c r="DZ73" t="s">
        <v>3</v>
      </c>
      <c r="EA73" t="s">
        <v>3</v>
      </c>
      <c r="EB73" t="s">
        <v>3</v>
      </c>
      <c r="EC73" t="s">
        <v>3</v>
      </c>
      <c r="EE73">
        <v>77790599</v>
      </c>
      <c r="EF73">
        <v>1</v>
      </c>
      <c r="EG73" t="s">
        <v>21</v>
      </c>
      <c r="EH73">
        <v>0</v>
      </c>
      <c r="EI73" t="s">
        <v>3</v>
      </c>
      <c r="EJ73">
        <v>4</v>
      </c>
      <c r="EK73">
        <v>0</v>
      </c>
      <c r="EL73" t="s">
        <v>22</v>
      </c>
      <c r="EM73" t="s">
        <v>23</v>
      </c>
      <c r="EO73" t="s">
        <v>3</v>
      </c>
      <c r="EQ73">
        <v>131072</v>
      </c>
      <c r="ER73">
        <v>22658.1</v>
      </c>
      <c r="ES73">
        <v>10146.879999999999</v>
      </c>
      <c r="ET73">
        <v>0</v>
      </c>
      <c r="EU73">
        <v>0</v>
      </c>
      <c r="EV73">
        <v>12511.22</v>
      </c>
      <c r="EW73">
        <v>35.729999999999997</v>
      </c>
      <c r="EX73">
        <v>0</v>
      </c>
      <c r="EY73">
        <v>0</v>
      </c>
      <c r="FQ73">
        <v>0</v>
      </c>
      <c r="FR73">
        <f t="shared" si="64"/>
        <v>0</v>
      </c>
      <c r="FS73">
        <v>0</v>
      </c>
      <c r="FX73">
        <v>70</v>
      </c>
      <c r="FY73">
        <v>10</v>
      </c>
      <c r="GA73" t="s">
        <v>3</v>
      </c>
      <c r="GD73">
        <v>0</v>
      </c>
      <c r="GF73">
        <v>947718318</v>
      </c>
      <c r="GG73">
        <v>2</v>
      </c>
      <c r="GH73">
        <v>1</v>
      </c>
      <c r="GI73">
        <v>-2</v>
      </c>
      <c r="GJ73">
        <v>0</v>
      </c>
      <c r="GK73">
        <f>ROUND(R73*(R12)/100,2)</f>
        <v>0</v>
      </c>
      <c r="GL73">
        <f t="shared" si="65"/>
        <v>0</v>
      </c>
      <c r="GM73">
        <f t="shared" si="66"/>
        <v>75787.61</v>
      </c>
      <c r="GN73">
        <f t="shared" si="67"/>
        <v>0</v>
      </c>
      <c r="GO73">
        <f t="shared" si="68"/>
        <v>0</v>
      </c>
      <c r="GP73">
        <f t="shared" si="69"/>
        <v>75787.61</v>
      </c>
      <c r="GR73">
        <v>0</v>
      </c>
      <c r="GS73">
        <v>3</v>
      </c>
      <c r="GT73">
        <v>0</v>
      </c>
      <c r="GU73" t="s">
        <v>3</v>
      </c>
      <c r="GV73">
        <f t="shared" si="70"/>
        <v>0</v>
      </c>
      <c r="GW73">
        <v>1</v>
      </c>
      <c r="GX73">
        <f t="shared" si="71"/>
        <v>0</v>
      </c>
      <c r="HA73">
        <v>0</v>
      </c>
      <c r="HB73">
        <v>0</v>
      </c>
      <c r="HC73">
        <f t="shared" si="72"/>
        <v>0</v>
      </c>
      <c r="HE73" t="s">
        <v>3</v>
      </c>
      <c r="HF73" t="s">
        <v>3</v>
      </c>
      <c r="HM73" t="s">
        <v>3</v>
      </c>
      <c r="HN73" t="s">
        <v>3</v>
      </c>
      <c r="HO73" t="s">
        <v>3</v>
      </c>
      <c r="HP73" t="s">
        <v>3</v>
      </c>
      <c r="HQ73" t="s">
        <v>3</v>
      </c>
      <c r="IK73">
        <v>0</v>
      </c>
    </row>
    <row r="74" spans="1:245" x14ac:dyDescent="0.2">
      <c r="A74">
        <v>17</v>
      </c>
      <c r="B74">
        <v>1</v>
      </c>
      <c r="C74">
        <f>ROW(SmtRes!A23)</f>
        <v>23</v>
      </c>
      <c r="D74">
        <f>ROW(EtalonRes!A21)</f>
        <v>21</v>
      </c>
      <c r="E74" t="s">
        <v>107</v>
      </c>
      <c r="F74" t="s">
        <v>108</v>
      </c>
      <c r="G74" t="s">
        <v>109</v>
      </c>
      <c r="H74" t="s">
        <v>19</v>
      </c>
      <c r="I74">
        <f>ROUND(232/100,9)</f>
        <v>2.3199999999999998</v>
      </c>
      <c r="J74">
        <v>0</v>
      </c>
      <c r="K74">
        <f>ROUND(232/100,9)</f>
        <v>2.3199999999999998</v>
      </c>
      <c r="O74">
        <f t="shared" si="37"/>
        <v>60398.11</v>
      </c>
      <c r="P74">
        <f t="shared" si="38"/>
        <v>22682.94</v>
      </c>
      <c r="Q74">
        <f t="shared" si="39"/>
        <v>0</v>
      </c>
      <c r="R74">
        <f t="shared" si="40"/>
        <v>0</v>
      </c>
      <c r="S74">
        <f t="shared" si="41"/>
        <v>37715.17</v>
      </c>
      <c r="T74">
        <f t="shared" si="42"/>
        <v>0</v>
      </c>
      <c r="U74">
        <f t="shared" si="43"/>
        <v>97.834400000000002</v>
      </c>
      <c r="V74">
        <f t="shared" si="44"/>
        <v>0</v>
      </c>
      <c r="W74">
        <f t="shared" si="45"/>
        <v>0</v>
      </c>
      <c r="X74">
        <f t="shared" si="46"/>
        <v>26400.62</v>
      </c>
      <c r="Y74">
        <f t="shared" si="46"/>
        <v>3771.52</v>
      </c>
      <c r="AA74">
        <v>78161913</v>
      </c>
      <c r="AB74">
        <f t="shared" si="47"/>
        <v>26033.67</v>
      </c>
      <c r="AC74">
        <f t="shared" si="48"/>
        <v>9777.1299999999992</v>
      </c>
      <c r="AD74">
        <f t="shared" si="49"/>
        <v>0</v>
      </c>
      <c r="AE74">
        <f t="shared" si="50"/>
        <v>0</v>
      </c>
      <c r="AF74">
        <f t="shared" si="50"/>
        <v>16256.54</v>
      </c>
      <c r="AG74">
        <f t="shared" si="51"/>
        <v>0</v>
      </c>
      <c r="AH74">
        <f t="shared" si="52"/>
        <v>42.17</v>
      </c>
      <c r="AI74">
        <f t="shared" si="52"/>
        <v>0</v>
      </c>
      <c r="AJ74">
        <f t="shared" si="53"/>
        <v>0</v>
      </c>
      <c r="AK74">
        <v>26033.67</v>
      </c>
      <c r="AL74">
        <v>9777.1299999999992</v>
      </c>
      <c r="AM74">
        <v>0</v>
      </c>
      <c r="AN74">
        <v>0</v>
      </c>
      <c r="AO74">
        <v>16256.54</v>
      </c>
      <c r="AP74">
        <v>0</v>
      </c>
      <c r="AQ74">
        <v>42.17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0</v>
      </c>
      <c r="BI74">
        <v>4</v>
      </c>
      <c r="BJ74" t="s">
        <v>110</v>
      </c>
      <c r="BM74">
        <v>0</v>
      </c>
      <c r="BN74">
        <v>77790596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 t="shared" si="54"/>
        <v>60398.11</v>
      </c>
      <c r="CQ74">
        <f t="shared" si="55"/>
        <v>9777.1299999999992</v>
      </c>
      <c r="CR74">
        <f t="shared" si="56"/>
        <v>0</v>
      </c>
      <c r="CS74">
        <f t="shared" si="57"/>
        <v>0</v>
      </c>
      <c r="CT74">
        <f t="shared" si="58"/>
        <v>16256.54</v>
      </c>
      <c r="CU74">
        <f t="shared" si="59"/>
        <v>0</v>
      </c>
      <c r="CV74">
        <f t="shared" si="60"/>
        <v>42.17</v>
      </c>
      <c r="CW74">
        <f t="shared" si="61"/>
        <v>0</v>
      </c>
      <c r="CX74">
        <f t="shared" si="61"/>
        <v>0</v>
      </c>
      <c r="CY74">
        <f t="shared" si="62"/>
        <v>26400.618999999999</v>
      </c>
      <c r="CZ74">
        <f t="shared" si="63"/>
        <v>3771.5169999999994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1005</v>
      </c>
      <c r="DV74" t="s">
        <v>19</v>
      </c>
      <c r="DW74" t="s">
        <v>19</v>
      </c>
      <c r="DX74">
        <v>100</v>
      </c>
      <c r="DZ74" t="s">
        <v>3</v>
      </c>
      <c r="EA74" t="s">
        <v>3</v>
      </c>
      <c r="EB74" t="s">
        <v>3</v>
      </c>
      <c r="EC74" t="s">
        <v>3</v>
      </c>
      <c r="EE74">
        <v>77790599</v>
      </c>
      <c r="EF74">
        <v>1</v>
      </c>
      <c r="EG74" t="s">
        <v>21</v>
      </c>
      <c r="EH74">
        <v>0</v>
      </c>
      <c r="EI74" t="s">
        <v>3</v>
      </c>
      <c r="EJ74">
        <v>4</v>
      </c>
      <c r="EK74">
        <v>0</v>
      </c>
      <c r="EL74" t="s">
        <v>22</v>
      </c>
      <c r="EM74" t="s">
        <v>23</v>
      </c>
      <c r="EO74" t="s">
        <v>3</v>
      </c>
      <c r="EQ74">
        <v>131072</v>
      </c>
      <c r="ER74">
        <v>26033.67</v>
      </c>
      <c r="ES74">
        <v>9777.1299999999992</v>
      </c>
      <c r="ET74">
        <v>0</v>
      </c>
      <c r="EU74">
        <v>0</v>
      </c>
      <c r="EV74">
        <v>16256.54</v>
      </c>
      <c r="EW74">
        <v>42.17</v>
      </c>
      <c r="EX74">
        <v>0</v>
      </c>
      <c r="EY74">
        <v>0</v>
      </c>
      <c r="FQ74">
        <v>0</v>
      </c>
      <c r="FR74">
        <f t="shared" si="64"/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246088129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 t="shared" si="65"/>
        <v>0</v>
      </c>
      <c r="GM74">
        <f t="shared" si="66"/>
        <v>90570.25</v>
      </c>
      <c r="GN74">
        <f t="shared" si="67"/>
        <v>0</v>
      </c>
      <c r="GO74">
        <f t="shared" si="68"/>
        <v>0</v>
      </c>
      <c r="GP74">
        <f t="shared" si="69"/>
        <v>90570.25</v>
      </c>
      <c r="GR74">
        <v>0</v>
      </c>
      <c r="GS74">
        <v>3</v>
      </c>
      <c r="GT74">
        <v>0</v>
      </c>
      <c r="GU74" t="s">
        <v>3</v>
      </c>
      <c r="GV74">
        <f t="shared" si="70"/>
        <v>0</v>
      </c>
      <c r="GW74">
        <v>1</v>
      </c>
      <c r="GX74">
        <f t="shared" si="71"/>
        <v>0</v>
      </c>
      <c r="HA74">
        <v>0</v>
      </c>
      <c r="HB74">
        <v>0</v>
      </c>
      <c r="HC74">
        <f t="shared" si="72"/>
        <v>0</v>
      </c>
      <c r="HE74" t="s">
        <v>3</v>
      </c>
      <c r="HF74" t="s">
        <v>3</v>
      </c>
      <c r="HM74" t="s">
        <v>3</v>
      </c>
      <c r="HN74" t="s">
        <v>3</v>
      </c>
      <c r="HO74" t="s">
        <v>3</v>
      </c>
      <c r="HP74" t="s">
        <v>3</v>
      </c>
      <c r="HQ74" t="s">
        <v>3</v>
      </c>
      <c r="IK74">
        <v>0</v>
      </c>
    </row>
    <row r="75" spans="1:245" x14ac:dyDescent="0.2">
      <c r="A75">
        <v>17</v>
      </c>
      <c r="B75">
        <v>1</v>
      </c>
      <c r="C75">
        <f>ROW(SmtRes!A24)</f>
        <v>24</v>
      </c>
      <c r="D75">
        <f>ROW(EtalonRes!A22)</f>
        <v>22</v>
      </c>
      <c r="E75" t="s">
        <v>111</v>
      </c>
      <c r="F75" t="s">
        <v>112</v>
      </c>
      <c r="G75" t="s">
        <v>113</v>
      </c>
      <c r="H75" t="s">
        <v>19</v>
      </c>
      <c r="I75">
        <f>ROUND(232/100,9)</f>
        <v>2.3199999999999998</v>
      </c>
      <c r="J75">
        <v>0</v>
      </c>
      <c r="K75">
        <f>ROUND(232/100,9)</f>
        <v>2.3199999999999998</v>
      </c>
      <c r="O75">
        <f t="shared" si="37"/>
        <v>1489.53</v>
      </c>
      <c r="P75">
        <f t="shared" si="38"/>
        <v>0</v>
      </c>
      <c r="Q75">
        <f t="shared" si="39"/>
        <v>0</v>
      </c>
      <c r="R75">
        <f t="shared" si="40"/>
        <v>0</v>
      </c>
      <c r="S75">
        <f t="shared" si="41"/>
        <v>1489.53</v>
      </c>
      <c r="T75">
        <f t="shared" si="42"/>
        <v>0</v>
      </c>
      <c r="U75">
        <f t="shared" si="43"/>
        <v>3.4799999999999995</v>
      </c>
      <c r="V75">
        <f t="shared" si="44"/>
        <v>0</v>
      </c>
      <c r="W75">
        <f t="shared" si="45"/>
        <v>0</v>
      </c>
      <c r="X75">
        <f t="shared" si="46"/>
        <v>1042.67</v>
      </c>
      <c r="Y75">
        <f t="shared" si="46"/>
        <v>148.94999999999999</v>
      </c>
      <c r="AA75">
        <v>78161913</v>
      </c>
      <c r="AB75">
        <f t="shared" si="47"/>
        <v>642.04</v>
      </c>
      <c r="AC75">
        <f t="shared" si="48"/>
        <v>0</v>
      </c>
      <c r="AD75">
        <f t="shared" si="49"/>
        <v>0</v>
      </c>
      <c r="AE75">
        <f t="shared" si="50"/>
        <v>0</v>
      </c>
      <c r="AF75">
        <f t="shared" si="50"/>
        <v>642.04</v>
      </c>
      <c r="AG75">
        <f t="shared" si="51"/>
        <v>0</v>
      </c>
      <c r="AH75">
        <f t="shared" si="52"/>
        <v>1.5</v>
      </c>
      <c r="AI75">
        <f t="shared" si="52"/>
        <v>0</v>
      </c>
      <c r="AJ75">
        <f t="shared" si="53"/>
        <v>0</v>
      </c>
      <c r="AK75">
        <v>642.04</v>
      </c>
      <c r="AL75">
        <v>0</v>
      </c>
      <c r="AM75">
        <v>0</v>
      </c>
      <c r="AN75">
        <v>0</v>
      </c>
      <c r="AO75">
        <v>642.04</v>
      </c>
      <c r="AP75">
        <v>0</v>
      </c>
      <c r="AQ75">
        <v>1.5</v>
      </c>
      <c r="AR75">
        <v>0</v>
      </c>
      <c r="AS75">
        <v>0</v>
      </c>
      <c r="AT75">
        <v>70</v>
      </c>
      <c r="AU75">
        <v>10</v>
      </c>
      <c r="AV75">
        <v>1</v>
      </c>
      <c r="AW75">
        <v>1</v>
      </c>
      <c r="AZ75">
        <v>1</v>
      </c>
      <c r="BA75">
        <v>1</v>
      </c>
      <c r="BB75">
        <v>1</v>
      </c>
      <c r="BC75">
        <v>1</v>
      </c>
      <c r="BD75" t="s">
        <v>3</v>
      </c>
      <c r="BE75" t="s">
        <v>3</v>
      </c>
      <c r="BF75" t="s">
        <v>3</v>
      </c>
      <c r="BG75" t="s">
        <v>3</v>
      </c>
      <c r="BH75">
        <v>0</v>
      </c>
      <c r="BI75">
        <v>4</v>
      </c>
      <c r="BJ75" t="s">
        <v>114</v>
      </c>
      <c r="BM75">
        <v>0</v>
      </c>
      <c r="BN75">
        <v>77790596</v>
      </c>
      <c r="BO75" t="s">
        <v>3</v>
      </c>
      <c r="BP75">
        <v>0</v>
      </c>
      <c r="BQ75">
        <v>1</v>
      </c>
      <c r="BR75">
        <v>0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 t="s">
        <v>3</v>
      </c>
      <c r="BZ75">
        <v>70</v>
      </c>
      <c r="CA75">
        <v>10</v>
      </c>
      <c r="CB75" t="s">
        <v>3</v>
      </c>
      <c r="CE75">
        <v>0</v>
      </c>
      <c r="CF75">
        <v>0</v>
      </c>
      <c r="CG75">
        <v>0</v>
      </c>
      <c r="CM75">
        <v>0</v>
      </c>
      <c r="CN75" t="s">
        <v>3</v>
      </c>
      <c r="CO75">
        <v>0</v>
      </c>
      <c r="CP75">
        <f t="shared" si="54"/>
        <v>1489.53</v>
      </c>
      <c r="CQ75">
        <f t="shared" si="55"/>
        <v>0</v>
      </c>
      <c r="CR75">
        <f t="shared" si="56"/>
        <v>0</v>
      </c>
      <c r="CS75">
        <f t="shared" si="57"/>
        <v>0</v>
      </c>
      <c r="CT75">
        <f t="shared" si="58"/>
        <v>642.04</v>
      </c>
      <c r="CU75">
        <f t="shared" si="59"/>
        <v>0</v>
      </c>
      <c r="CV75">
        <f t="shared" si="60"/>
        <v>1.5</v>
      </c>
      <c r="CW75">
        <f t="shared" si="61"/>
        <v>0</v>
      </c>
      <c r="CX75">
        <f t="shared" si="61"/>
        <v>0</v>
      </c>
      <c r="CY75">
        <f t="shared" si="62"/>
        <v>1042.6709999999998</v>
      </c>
      <c r="CZ75">
        <f t="shared" si="63"/>
        <v>148.953</v>
      </c>
      <c r="DC75" t="s">
        <v>3</v>
      </c>
      <c r="DD75" t="s">
        <v>3</v>
      </c>
      <c r="DE75" t="s">
        <v>3</v>
      </c>
      <c r="DF75" t="s">
        <v>3</v>
      </c>
      <c r="DG75" t="s">
        <v>3</v>
      </c>
      <c r="DH75" t="s">
        <v>3</v>
      </c>
      <c r="DI75" t="s">
        <v>3</v>
      </c>
      <c r="DJ75" t="s">
        <v>3</v>
      </c>
      <c r="DK75" t="s">
        <v>3</v>
      </c>
      <c r="DL75" t="s">
        <v>3</v>
      </c>
      <c r="DM75" t="s">
        <v>3</v>
      </c>
      <c r="DN75">
        <v>0</v>
      </c>
      <c r="DO75">
        <v>0</v>
      </c>
      <c r="DP75">
        <v>1</v>
      </c>
      <c r="DQ75">
        <v>1</v>
      </c>
      <c r="DU75">
        <v>1005</v>
      </c>
      <c r="DV75" t="s">
        <v>19</v>
      </c>
      <c r="DW75" t="s">
        <v>19</v>
      </c>
      <c r="DX75">
        <v>100</v>
      </c>
      <c r="DZ75" t="s">
        <v>3</v>
      </c>
      <c r="EA75" t="s">
        <v>3</v>
      </c>
      <c r="EB75" t="s">
        <v>3</v>
      </c>
      <c r="EC75" t="s">
        <v>3</v>
      </c>
      <c r="EE75">
        <v>77790599</v>
      </c>
      <c r="EF75">
        <v>1</v>
      </c>
      <c r="EG75" t="s">
        <v>21</v>
      </c>
      <c r="EH75">
        <v>0</v>
      </c>
      <c r="EI75" t="s">
        <v>3</v>
      </c>
      <c r="EJ75">
        <v>4</v>
      </c>
      <c r="EK75">
        <v>0</v>
      </c>
      <c r="EL75" t="s">
        <v>22</v>
      </c>
      <c r="EM75" t="s">
        <v>23</v>
      </c>
      <c r="EO75" t="s">
        <v>3</v>
      </c>
      <c r="EQ75">
        <v>131072</v>
      </c>
      <c r="ER75">
        <v>642.04</v>
      </c>
      <c r="ES75">
        <v>0</v>
      </c>
      <c r="ET75">
        <v>0</v>
      </c>
      <c r="EU75">
        <v>0</v>
      </c>
      <c r="EV75">
        <v>642.04</v>
      </c>
      <c r="EW75">
        <v>1.5</v>
      </c>
      <c r="EX75">
        <v>0</v>
      </c>
      <c r="EY75">
        <v>0</v>
      </c>
      <c r="FQ75">
        <v>0</v>
      </c>
      <c r="FR75">
        <f t="shared" si="64"/>
        <v>0</v>
      </c>
      <c r="FS75">
        <v>0</v>
      </c>
      <c r="FX75">
        <v>70</v>
      </c>
      <c r="FY75">
        <v>10</v>
      </c>
      <c r="GA75" t="s">
        <v>3</v>
      </c>
      <c r="GD75">
        <v>0</v>
      </c>
      <c r="GF75">
        <v>519988811</v>
      </c>
      <c r="GG75">
        <v>2</v>
      </c>
      <c r="GH75">
        <v>1</v>
      </c>
      <c r="GI75">
        <v>-2</v>
      </c>
      <c r="GJ75">
        <v>0</v>
      </c>
      <c r="GK75">
        <f>ROUND(R75*(R12)/100,2)</f>
        <v>0</v>
      </c>
      <c r="GL75">
        <f t="shared" si="65"/>
        <v>0</v>
      </c>
      <c r="GM75">
        <f t="shared" si="66"/>
        <v>2681.15</v>
      </c>
      <c r="GN75">
        <f t="shared" si="67"/>
        <v>0</v>
      </c>
      <c r="GO75">
        <f t="shared" si="68"/>
        <v>0</v>
      </c>
      <c r="GP75">
        <f t="shared" si="69"/>
        <v>2681.15</v>
      </c>
      <c r="GR75">
        <v>0</v>
      </c>
      <c r="GS75">
        <v>3</v>
      </c>
      <c r="GT75">
        <v>0</v>
      </c>
      <c r="GU75" t="s">
        <v>3</v>
      </c>
      <c r="GV75">
        <f t="shared" si="70"/>
        <v>0</v>
      </c>
      <c r="GW75">
        <v>1</v>
      </c>
      <c r="GX75">
        <f t="shared" si="71"/>
        <v>0</v>
      </c>
      <c r="HA75">
        <v>0</v>
      </c>
      <c r="HB75">
        <v>0</v>
      </c>
      <c r="HC75">
        <f t="shared" si="72"/>
        <v>0</v>
      </c>
      <c r="HE75" t="s">
        <v>3</v>
      </c>
      <c r="HF75" t="s">
        <v>3</v>
      </c>
      <c r="HM75" t="s">
        <v>3</v>
      </c>
      <c r="HN75" t="s">
        <v>3</v>
      </c>
      <c r="HO75" t="s">
        <v>3</v>
      </c>
      <c r="HP75" t="s">
        <v>3</v>
      </c>
      <c r="HQ75" t="s">
        <v>3</v>
      </c>
      <c r="IK75">
        <v>0</v>
      </c>
    </row>
    <row r="77" spans="1:245" x14ac:dyDescent="0.2">
      <c r="A77" s="2">
        <v>51</v>
      </c>
      <c r="B77" s="2">
        <f>B64</f>
        <v>1</v>
      </c>
      <c r="C77" s="2">
        <f>A64</f>
        <v>5</v>
      </c>
      <c r="D77" s="2">
        <f>ROW(A64)</f>
        <v>64</v>
      </c>
      <c r="E77" s="2"/>
      <c r="F77" s="2" t="str">
        <f>IF(F64&lt;&gt;"",F64,"")</f>
        <v>Новый подраздел</v>
      </c>
      <c r="G77" s="2" t="str">
        <f>IF(G64&lt;&gt;"",G64,"")</f>
        <v>Стены</v>
      </c>
      <c r="H77" s="2">
        <v>0</v>
      </c>
      <c r="I77" s="2"/>
      <c r="J77" s="2"/>
      <c r="K77" s="2"/>
      <c r="L77" s="2"/>
      <c r="M77" s="2"/>
      <c r="N77" s="2"/>
      <c r="O77" s="2">
        <f t="shared" ref="O77:T77" si="73">ROUND(AB77,2)</f>
        <v>171261.25</v>
      </c>
      <c r="P77" s="2">
        <f t="shared" si="73"/>
        <v>51706.44</v>
      </c>
      <c r="Q77" s="2">
        <f t="shared" si="73"/>
        <v>1.0900000000000001</v>
      </c>
      <c r="R77" s="2">
        <f t="shared" si="73"/>
        <v>0.02</v>
      </c>
      <c r="S77" s="2">
        <f t="shared" si="73"/>
        <v>119553.72</v>
      </c>
      <c r="T77" s="2">
        <f t="shared" si="73"/>
        <v>0</v>
      </c>
      <c r="U77" s="2">
        <f>AH77</f>
        <v>341.34000000000003</v>
      </c>
      <c r="V77" s="2">
        <f>AI77</f>
        <v>0</v>
      </c>
      <c r="W77" s="2">
        <f>ROUND(AJ77,2)</f>
        <v>0</v>
      </c>
      <c r="X77" s="2">
        <f>ROUND(AK77,2)</f>
        <v>83687.600000000006</v>
      </c>
      <c r="Y77" s="2">
        <f>ROUND(AL77,2)</f>
        <v>11955.37</v>
      </c>
      <c r="Z77" s="2"/>
      <c r="AA77" s="2"/>
      <c r="AB77" s="2">
        <f>ROUND(SUMIF(AA68:AA75,"=78161913",O68:O75),2)</f>
        <v>171261.25</v>
      </c>
      <c r="AC77" s="2">
        <f>ROUND(SUMIF(AA68:AA75,"=78161913",P68:P75),2)</f>
        <v>51706.44</v>
      </c>
      <c r="AD77" s="2">
        <f>ROUND(SUMIF(AA68:AA75,"=78161913",Q68:Q75),2)</f>
        <v>1.0900000000000001</v>
      </c>
      <c r="AE77" s="2">
        <f>ROUND(SUMIF(AA68:AA75,"=78161913",R68:R75),2)</f>
        <v>0.02</v>
      </c>
      <c r="AF77" s="2">
        <f>ROUND(SUMIF(AA68:AA75,"=78161913",S68:S75),2)</f>
        <v>119553.72</v>
      </c>
      <c r="AG77" s="2">
        <f>ROUND(SUMIF(AA68:AA75,"=78161913",T68:T75),2)</f>
        <v>0</v>
      </c>
      <c r="AH77" s="2">
        <f>SUMIF(AA68:AA75,"=78161913",U68:U75)</f>
        <v>341.34000000000003</v>
      </c>
      <c r="AI77" s="2">
        <f>SUMIF(AA68:AA75,"=78161913",V68:V75)</f>
        <v>0</v>
      </c>
      <c r="AJ77" s="2">
        <f>ROUND(SUMIF(AA68:AA75,"=78161913",W68:W75),2)</f>
        <v>0</v>
      </c>
      <c r="AK77" s="2">
        <f>ROUND(SUMIF(AA68:AA75,"=78161913",X68:X75),2)</f>
        <v>83687.600000000006</v>
      </c>
      <c r="AL77" s="2">
        <f>ROUND(SUMIF(AA68:AA75,"=78161913",Y68:Y75),2)</f>
        <v>11955.37</v>
      </c>
      <c r="AM77" s="2"/>
      <c r="AN77" s="2"/>
      <c r="AO77" s="2">
        <f t="shared" ref="AO77:BD77" si="74">ROUND(BX77,2)</f>
        <v>0</v>
      </c>
      <c r="AP77" s="2">
        <f t="shared" si="74"/>
        <v>0</v>
      </c>
      <c r="AQ77" s="2">
        <f t="shared" si="74"/>
        <v>0</v>
      </c>
      <c r="AR77" s="2">
        <f t="shared" si="74"/>
        <v>266904.25</v>
      </c>
      <c r="AS77" s="2">
        <f t="shared" si="74"/>
        <v>0</v>
      </c>
      <c r="AT77" s="2">
        <f t="shared" si="74"/>
        <v>0</v>
      </c>
      <c r="AU77" s="2">
        <f t="shared" si="74"/>
        <v>266904.25</v>
      </c>
      <c r="AV77" s="2">
        <f t="shared" si="74"/>
        <v>51706.44</v>
      </c>
      <c r="AW77" s="2">
        <f t="shared" si="74"/>
        <v>51706.44</v>
      </c>
      <c r="AX77" s="2">
        <f t="shared" si="74"/>
        <v>0</v>
      </c>
      <c r="AY77" s="2">
        <f t="shared" si="74"/>
        <v>51706.44</v>
      </c>
      <c r="AZ77" s="2">
        <f t="shared" si="74"/>
        <v>0</v>
      </c>
      <c r="BA77" s="2">
        <f t="shared" si="74"/>
        <v>0</v>
      </c>
      <c r="BB77" s="2">
        <f t="shared" si="74"/>
        <v>0</v>
      </c>
      <c r="BC77" s="2">
        <f t="shared" si="74"/>
        <v>0</v>
      </c>
      <c r="BD77" s="2">
        <f t="shared" si="74"/>
        <v>0</v>
      </c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>
        <f>ROUND(SUMIF(AA68:AA75,"=78161913",FQ68:FQ75),2)</f>
        <v>0</v>
      </c>
      <c r="BY77" s="2">
        <f>ROUND(SUMIF(AA68:AA75,"=78161913",FR68:FR75),2)</f>
        <v>0</v>
      </c>
      <c r="BZ77" s="2">
        <f>ROUND(SUMIF(AA68:AA75,"=78161913",GL68:GL75),2)</f>
        <v>0</v>
      </c>
      <c r="CA77" s="2">
        <f>ROUND(SUMIF(AA68:AA75,"=78161913",GM68:GM75),2)</f>
        <v>266904.25</v>
      </c>
      <c r="CB77" s="2">
        <f>ROUND(SUMIF(AA68:AA75,"=78161913",GN68:GN75),2)</f>
        <v>0</v>
      </c>
      <c r="CC77" s="2">
        <f>ROUND(SUMIF(AA68:AA75,"=78161913",GO68:GO75),2)</f>
        <v>0</v>
      </c>
      <c r="CD77" s="2">
        <f>ROUND(SUMIF(AA68:AA75,"=78161913",GP68:GP75),2)</f>
        <v>266904.25</v>
      </c>
      <c r="CE77" s="2">
        <f>AC77-BX77</f>
        <v>51706.44</v>
      </c>
      <c r="CF77" s="2">
        <f>AC77-BY77</f>
        <v>51706.44</v>
      </c>
      <c r="CG77" s="2">
        <f>BX77-BZ77</f>
        <v>0</v>
      </c>
      <c r="CH77" s="2">
        <f>AC77-BX77-BY77+BZ77</f>
        <v>51706.44</v>
      </c>
      <c r="CI77" s="2">
        <f>BY77-BZ77</f>
        <v>0</v>
      </c>
      <c r="CJ77" s="2">
        <f>ROUND(SUMIF(AA68:AA75,"=78161913",GX68:GX75),2)</f>
        <v>0</v>
      </c>
      <c r="CK77" s="2">
        <f>ROUND(SUMIF(AA68:AA75,"=78161913",GY68:GY75),2)</f>
        <v>0</v>
      </c>
      <c r="CL77" s="2">
        <f>ROUND(SUMIF(AA68:AA75,"=78161913",GZ68:GZ75),2)</f>
        <v>0</v>
      </c>
      <c r="CM77" s="2">
        <f>ROUND(SUMIF(AA68:AA75,"=78161913",HD68:HD75),2)</f>
        <v>0</v>
      </c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>
        <v>0</v>
      </c>
    </row>
    <row r="79" spans="1:245" x14ac:dyDescent="0.2">
      <c r="A79" s="4">
        <v>50</v>
      </c>
      <c r="B79" s="4">
        <v>0</v>
      </c>
      <c r="C79" s="4">
        <v>0</v>
      </c>
      <c r="D79" s="4">
        <v>1</v>
      </c>
      <c r="E79" s="4">
        <v>201</v>
      </c>
      <c r="F79" s="4">
        <f>ROUND(Source!O77,O79)</f>
        <v>171261.25</v>
      </c>
      <c r="G79" s="4" t="s">
        <v>24</v>
      </c>
      <c r="H79" s="4" t="s">
        <v>25</v>
      </c>
      <c r="I79" s="4"/>
      <c r="J79" s="4"/>
      <c r="K79" s="4">
        <v>201</v>
      </c>
      <c r="L79" s="4">
        <v>1</v>
      </c>
      <c r="M79" s="4">
        <v>3</v>
      </c>
      <c r="N79" s="4" t="s">
        <v>3</v>
      </c>
      <c r="O79" s="4">
        <v>2</v>
      </c>
      <c r="P79" s="4"/>
      <c r="Q79" s="4"/>
      <c r="R79" s="4"/>
      <c r="S79" s="4"/>
      <c r="T79" s="4"/>
      <c r="U79" s="4"/>
      <c r="V79" s="4"/>
      <c r="W79" s="4">
        <v>171261.25</v>
      </c>
      <c r="X79" s="4">
        <v>1</v>
      </c>
      <c r="Y79" s="4">
        <v>171261.25</v>
      </c>
      <c r="Z79" s="4"/>
      <c r="AA79" s="4"/>
      <c r="AB79" s="4"/>
    </row>
    <row r="80" spans="1:245" x14ac:dyDescent="0.2">
      <c r="A80" s="4">
        <v>50</v>
      </c>
      <c r="B80" s="4">
        <v>0</v>
      </c>
      <c r="C80" s="4">
        <v>0</v>
      </c>
      <c r="D80" s="4">
        <v>1</v>
      </c>
      <c r="E80" s="4">
        <v>202</v>
      </c>
      <c r="F80" s="4">
        <f>ROUND(Source!P77,O80)</f>
        <v>51706.44</v>
      </c>
      <c r="G80" s="4" t="s">
        <v>26</v>
      </c>
      <c r="H80" s="4" t="s">
        <v>27</v>
      </c>
      <c r="I80" s="4"/>
      <c r="J80" s="4"/>
      <c r="K80" s="4">
        <v>202</v>
      </c>
      <c r="L80" s="4">
        <v>2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>
        <v>51706.44</v>
      </c>
      <c r="X80" s="4">
        <v>1</v>
      </c>
      <c r="Y80" s="4">
        <v>51706.44</v>
      </c>
      <c r="Z80" s="4"/>
      <c r="AA80" s="4"/>
      <c r="AB80" s="4"/>
    </row>
    <row r="81" spans="1:28" x14ac:dyDescent="0.2">
      <c r="A81" s="4">
        <v>50</v>
      </c>
      <c r="B81" s="4">
        <v>0</v>
      </c>
      <c r="C81" s="4">
        <v>0</v>
      </c>
      <c r="D81" s="4">
        <v>1</v>
      </c>
      <c r="E81" s="4">
        <v>222</v>
      </c>
      <c r="F81" s="4">
        <f>ROUND(Source!AO77,O81)</f>
        <v>0</v>
      </c>
      <c r="G81" s="4" t="s">
        <v>28</v>
      </c>
      <c r="H81" s="4" t="s">
        <v>29</v>
      </c>
      <c r="I81" s="4"/>
      <c r="J81" s="4"/>
      <c r="K81" s="4">
        <v>222</v>
      </c>
      <c r="L81" s="4">
        <v>3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8" x14ac:dyDescent="0.2">
      <c r="A82" s="4">
        <v>50</v>
      </c>
      <c r="B82" s="4">
        <v>0</v>
      </c>
      <c r="C82" s="4">
        <v>0</v>
      </c>
      <c r="D82" s="4">
        <v>1</v>
      </c>
      <c r="E82" s="4">
        <v>225</v>
      </c>
      <c r="F82" s="4">
        <f>ROUND(Source!AV77,O82)</f>
        <v>51706.44</v>
      </c>
      <c r="G82" s="4" t="s">
        <v>30</v>
      </c>
      <c r="H82" s="4" t="s">
        <v>31</v>
      </c>
      <c r="I82" s="4"/>
      <c r="J82" s="4"/>
      <c r="K82" s="4">
        <v>225</v>
      </c>
      <c r="L82" s="4">
        <v>4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51706.44</v>
      </c>
      <c r="X82" s="4">
        <v>1</v>
      </c>
      <c r="Y82" s="4">
        <v>51706.44</v>
      </c>
      <c r="Z82" s="4"/>
      <c r="AA82" s="4"/>
      <c r="AB82" s="4"/>
    </row>
    <row r="83" spans="1:28" x14ac:dyDescent="0.2">
      <c r="A83" s="4">
        <v>50</v>
      </c>
      <c r="B83" s="4">
        <v>0</v>
      </c>
      <c r="C83" s="4">
        <v>0</v>
      </c>
      <c r="D83" s="4">
        <v>1</v>
      </c>
      <c r="E83" s="4">
        <v>226</v>
      </c>
      <c r="F83" s="4">
        <f>ROUND(Source!AW77,O83)</f>
        <v>51706.44</v>
      </c>
      <c r="G83" s="4" t="s">
        <v>32</v>
      </c>
      <c r="H83" s="4" t="s">
        <v>33</v>
      </c>
      <c r="I83" s="4"/>
      <c r="J83" s="4"/>
      <c r="K83" s="4">
        <v>226</v>
      </c>
      <c r="L83" s="4">
        <v>5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51706.44</v>
      </c>
      <c r="X83" s="4">
        <v>1</v>
      </c>
      <c r="Y83" s="4">
        <v>51706.44</v>
      </c>
      <c r="Z83" s="4"/>
      <c r="AA83" s="4"/>
      <c r="AB83" s="4"/>
    </row>
    <row r="84" spans="1:28" x14ac:dyDescent="0.2">
      <c r="A84" s="4">
        <v>50</v>
      </c>
      <c r="B84" s="4">
        <v>0</v>
      </c>
      <c r="C84" s="4">
        <v>0</v>
      </c>
      <c r="D84" s="4">
        <v>1</v>
      </c>
      <c r="E84" s="4">
        <v>227</v>
      </c>
      <c r="F84" s="4">
        <f>ROUND(Source!AX77,O84)</f>
        <v>0</v>
      </c>
      <c r="G84" s="4" t="s">
        <v>34</v>
      </c>
      <c r="H84" s="4" t="s">
        <v>35</v>
      </c>
      <c r="I84" s="4"/>
      <c r="J84" s="4"/>
      <c r="K84" s="4">
        <v>227</v>
      </c>
      <c r="L84" s="4">
        <v>6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0</v>
      </c>
      <c r="X84" s="4">
        <v>1</v>
      </c>
      <c r="Y84" s="4">
        <v>0</v>
      </c>
      <c r="Z84" s="4"/>
      <c r="AA84" s="4"/>
      <c r="AB84" s="4"/>
    </row>
    <row r="85" spans="1:28" x14ac:dyDescent="0.2">
      <c r="A85" s="4">
        <v>50</v>
      </c>
      <c r="B85" s="4">
        <v>0</v>
      </c>
      <c r="C85" s="4">
        <v>0</v>
      </c>
      <c r="D85" s="4">
        <v>1</v>
      </c>
      <c r="E85" s="4">
        <v>228</v>
      </c>
      <c r="F85" s="4">
        <f>ROUND(Source!AY77,O85)</f>
        <v>51706.44</v>
      </c>
      <c r="G85" s="4" t="s">
        <v>36</v>
      </c>
      <c r="H85" s="4" t="s">
        <v>37</v>
      </c>
      <c r="I85" s="4"/>
      <c r="J85" s="4"/>
      <c r="K85" s="4">
        <v>228</v>
      </c>
      <c r="L85" s="4">
        <v>7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51706.44</v>
      </c>
      <c r="X85" s="4">
        <v>1</v>
      </c>
      <c r="Y85" s="4">
        <v>51706.44</v>
      </c>
      <c r="Z85" s="4"/>
      <c r="AA85" s="4"/>
      <c r="AB85" s="4"/>
    </row>
    <row r="86" spans="1:28" x14ac:dyDescent="0.2">
      <c r="A86" s="4">
        <v>50</v>
      </c>
      <c r="B86" s="4">
        <v>0</v>
      </c>
      <c r="C86" s="4">
        <v>0</v>
      </c>
      <c r="D86" s="4">
        <v>1</v>
      </c>
      <c r="E86" s="4">
        <v>216</v>
      </c>
      <c r="F86" s="4">
        <f>ROUND(Source!AP77,O86)</f>
        <v>0</v>
      </c>
      <c r="G86" s="4" t="s">
        <v>38</v>
      </c>
      <c r="H86" s="4" t="s">
        <v>39</v>
      </c>
      <c r="I86" s="4"/>
      <c r="J86" s="4"/>
      <c r="K86" s="4">
        <v>216</v>
      </c>
      <c r="L86" s="4">
        <v>8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">
      <c r="A87" s="4">
        <v>50</v>
      </c>
      <c r="B87" s="4">
        <v>0</v>
      </c>
      <c r="C87" s="4">
        <v>0</v>
      </c>
      <c r="D87" s="4">
        <v>1</v>
      </c>
      <c r="E87" s="4">
        <v>223</v>
      </c>
      <c r="F87" s="4">
        <f>ROUND(Source!AQ77,O87)</f>
        <v>0</v>
      </c>
      <c r="G87" s="4" t="s">
        <v>40</v>
      </c>
      <c r="H87" s="4" t="s">
        <v>41</v>
      </c>
      <c r="I87" s="4"/>
      <c r="J87" s="4"/>
      <c r="K87" s="4">
        <v>223</v>
      </c>
      <c r="L87" s="4">
        <v>9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0</v>
      </c>
      <c r="X87" s="4">
        <v>1</v>
      </c>
      <c r="Y87" s="4">
        <v>0</v>
      </c>
      <c r="Z87" s="4"/>
      <c r="AA87" s="4"/>
      <c r="AB87" s="4"/>
    </row>
    <row r="88" spans="1:28" x14ac:dyDescent="0.2">
      <c r="A88" s="4">
        <v>50</v>
      </c>
      <c r="B88" s="4">
        <v>0</v>
      </c>
      <c r="C88" s="4">
        <v>0</v>
      </c>
      <c r="D88" s="4">
        <v>1</v>
      </c>
      <c r="E88" s="4">
        <v>229</v>
      </c>
      <c r="F88" s="4">
        <f>ROUND(Source!AZ77,O88)</f>
        <v>0</v>
      </c>
      <c r="G88" s="4" t="s">
        <v>42</v>
      </c>
      <c r="H88" s="4" t="s">
        <v>43</v>
      </c>
      <c r="I88" s="4"/>
      <c r="J88" s="4"/>
      <c r="K88" s="4">
        <v>229</v>
      </c>
      <c r="L88" s="4">
        <v>10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8" x14ac:dyDescent="0.2">
      <c r="A89" s="4">
        <v>50</v>
      </c>
      <c r="B89" s="4">
        <v>0</v>
      </c>
      <c r="C89" s="4">
        <v>0</v>
      </c>
      <c r="D89" s="4">
        <v>1</v>
      </c>
      <c r="E89" s="4">
        <v>203</v>
      </c>
      <c r="F89" s="4">
        <f>ROUND(Source!Q77,O89)</f>
        <v>1.0900000000000001</v>
      </c>
      <c r="G89" s="4" t="s">
        <v>44</v>
      </c>
      <c r="H89" s="4" t="s">
        <v>45</v>
      </c>
      <c r="I89" s="4"/>
      <c r="J89" s="4"/>
      <c r="K89" s="4">
        <v>203</v>
      </c>
      <c r="L89" s="4">
        <v>11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1.0900000000000001</v>
      </c>
      <c r="X89" s="4">
        <v>1</v>
      </c>
      <c r="Y89" s="4">
        <v>1.0900000000000001</v>
      </c>
      <c r="Z89" s="4"/>
      <c r="AA89" s="4"/>
      <c r="AB89" s="4"/>
    </row>
    <row r="90" spans="1:28" x14ac:dyDescent="0.2">
      <c r="A90" s="4">
        <v>50</v>
      </c>
      <c r="B90" s="4">
        <v>0</v>
      </c>
      <c r="C90" s="4">
        <v>0</v>
      </c>
      <c r="D90" s="4">
        <v>1</v>
      </c>
      <c r="E90" s="4">
        <v>231</v>
      </c>
      <c r="F90" s="4">
        <f>ROUND(Source!BB77,O90)</f>
        <v>0</v>
      </c>
      <c r="G90" s="4" t="s">
        <v>46</v>
      </c>
      <c r="H90" s="4" t="s">
        <v>47</v>
      </c>
      <c r="I90" s="4"/>
      <c r="J90" s="4"/>
      <c r="K90" s="4">
        <v>231</v>
      </c>
      <c r="L90" s="4">
        <v>12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 x14ac:dyDescent="0.2">
      <c r="A91" s="4">
        <v>50</v>
      </c>
      <c r="B91" s="4">
        <v>0</v>
      </c>
      <c r="C91" s="4">
        <v>0</v>
      </c>
      <c r="D91" s="4">
        <v>1</v>
      </c>
      <c r="E91" s="4">
        <v>204</v>
      </c>
      <c r="F91" s="4">
        <f>ROUND(Source!R77,O91)</f>
        <v>0.02</v>
      </c>
      <c r="G91" s="4" t="s">
        <v>48</v>
      </c>
      <c r="H91" s="4" t="s">
        <v>49</v>
      </c>
      <c r="I91" s="4"/>
      <c r="J91" s="4"/>
      <c r="K91" s="4">
        <v>204</v>
      </c>
      <c r="L91" s="4">
        <v>13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0.02</v>
      </c>
      <c r="X91" s="4">
        <v>1</v>
      </c>
      <c r="Y91" s="4">
        <v>0.02</v>
      </c>
      <c r="Z91" s="4"/>
      <c r="AA91" s="4"/>
      <c r="AB91" s="4"/>
    </row>
    <row r="92" spans="1:28" x14ac:dyDescent="0.2">
      <c r="A92" s="4">
        <v>50</v>
      </c>
      <c r="B92" s="4">
        <v>0</v>
      </c>
      <c r="C92" s="4">
        <v>0</v>
      </c>
      <c r="D92" s="4">
        <v>1</v>
      </c>
      <c r="E92" s="4">
        <v>205</v>
      </c>
      <c r="F92" s="4">
        <f>ROUND(Source!S77,O92)</f>
        <v>119553.72</v>
      </c>
      <c r="G92" s="4" t="s">
        <v>50</v>
      </c>
      <c r="H92" s="4" t="s">
        <v>51</v>
      </c>
      <c r="I92" s="4"/>
      <c r="J92" s="4"/>
      <c r="K92" s="4">
        <v>205</v>
      </c>
      <c r="L92" s="4">
        <v>14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119553.72</v>
      </c>
      <c r="X92" s="4">
        <v>1</v>
      </c>
      <c r="Y92" s="4">
        <v>119553.72</v>
      </c>
      <c r="Z92" s="4"/>
      <c r="AA92" s="4"/>
      <c r="AB92" s="4"/>
    </row>
    <row r="93" spans="1:28" x14ac:dyDescent="0.2">
      <c r="A93" s="4">
        <v>50</v>
      </c>
      <c r="B93" s="4">
        <v>0</v>
      </c>
      <c r="C93" s="4">
        <v>0</v>
      </c>
      <c r="D93" s="4">
        <v>1</v>
      </c>
      <c r="E93" s="4">
        <v>232</v>
      </c>
      <c r="F93" s="4">
        <f>ROUND(Source!BC77,O93)</f>
        <v>0</v>
      </c>
      <c r="G93" s="4" t="s">
        <v>52</v>
      </c>
      <c r="H93" s="4" t="s">
        <v>53</v>
      </c>
      <c r="I93" s="4"/>
      <c r="J93" s="4"/>
      <c r="K93" s="4">
        <v>232</v>
      </c>
      <c r="L93" s="4">
        <v>15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 x14ac:dyDescent="0.2">
      <c r="A94" s="4">
        <v>50</v>
      </c>
      <c r="B94" s="4">
        <v>0</v>
      </c>
      <c r="C94" s="4">
        <v>0</v>
      </c>
      <c r="D94" s="4">
        <v>1</v>
      </c>
      <c r="E94" s="4">
        <v>214</v>
      </c>
      <c r="F94" s="4">
        <f>ROUND(Source!AS77,O94)</f>
        <v>0</v>
      </c>
      <c r="G94" s="4" t="s">
        <v>54</v>
      </c>
      <c r="H94" s="4" t="s">
        <v>55</v>
      </c>
      <c r="I94" s="4"/>
      <c r="J94" s="4"/>
      <c r="K94" s="4">
        <v>214</v>
      </c>
      <c r="L94" s="4">
        <v>16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 x14ac:dyDescent="0.2">
      <c r="A95" s="4">
        <v>50</v>
      </c>
      <c r="B95" s="4">
        <v>0</v>
      </c>
      <c r="C95" s="4">
        <v>0</v>
      </c>
      <c r="D95" s="4">
        <v>1</v>
      </c>
      <c r="E95" s="4">
        <v>215</v>
      </c>
      <c r="F95" s="4">
        <f>ROUND(Source!AT77,O95)</f>
        <v>0</v>
      </c>
      <c r="G95" s="4" t="s">
        <v>56</v>
      </c>
      <c r="H95" s="4" t="s">
        <v>57</v>
      </c>
      <c r="I95" s="4"/>
      <c r="J95" s="4"/>
      <c r="K95" s="4">
        <v>215</v>
      </c>
      <c r="L95" s="4">
        <v>17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0</v>
      </c>
      <c r="X95" s="4">
        <v>1</v>
      </c>
      <c r="Y95" s="4">
        <v>0</v>
      </c>
      <c r="Z95" s="4"/>
      <c r="AA95" s="4"/>
      <c r="AB95" s="4"/>
    </row>
    <row r="96" spans="1:28" x14ac:dyDescent="0.2">
      <c r="A96" s="4">
        <v>50</v>
      </c>
      <c r="B96" s="4">
        <v>0</v>
      </c>
      <c r="C96" s="4">
        <v>0</v>
      </c>
      <c r="D96" s="4">
        <v>1</v>
      </c>
      <c r="E96" s="4">
        <v>217</v>
      </c>
      <c r="F96" s="4">
        <f>ROUND(Source!AU77,O96)</f>
        <v>266904.25</v>
      </c>
      <c r="G96" s="4" t="s">
        <v>58</v>
      </c>
      <c r="H96" s="4" t="s">
        <v>59</v>
      </c>
      <c r="I96" s="4"/>
      <c r="J96" s="4"/>
      <c r="K96" s="4">
        <v>217</v>
      </c>
      <c r="L96" s="4">
        <v>18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266904.25</v>
      </c>
      <c r="X96" s="4">
        <v>1</v>
      </c>
      <c r="Y96" s="4">
        <v>266904.25</v>
      </c>
      <c r="Z96" s="4"/>
      <c r="AA96" s="4"/>
      <c r="AB96" s="4"/>
    </row>
    <row r="97" spans="1:245" x14ac:dyDescent="0.2">
      <c r="A97" s="4">
        <v>50</v>
      </c>
      <c r="B97" s="4">
        <v>0</v>
      </c>
      <c r="C97" s="4">
        <v>0</v>
      </c>
      <c r="D97" s="4">
        <v>1</v>
      </c>
      <c r="E97" s="4">
        <v>230</v>
      </c>
      <c r="F97" s="4">
        <f>ROUND(Source!BA77,O97)</f>
        <v>0</v>
      </c>
      <c r="G97" s="4" t="s">
        <v>60</v>
      </c>
      <c r="H97" s="4" t="s">
        <v>61</v>
      </c>
      <c r="I97" s="4"/>
      <c r="J97" s="4"/>
      <c r="K97" s="4">
        <v>230</v>
      </c>
      <c r="L97" s="4">
        <v>19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45" x14ac:dyDescent="0.2">
      <c r="A98" s="4">
        <v>50</v>
      </c>
      <c r="B98" s="4">
        <v>0</v>
      </c>
      <c r="C98" s="4">
        <v>0</v>
      </c>
      <c r="D98" s="4">
        <v>1</v>
      </c>
      <c r="E98" s="4">
        <v>206</v>
      </c>
      <c r="F98" s="4">
        <f>ROUND(Source!T77,O98)</f>
        <v>0</v>
      </c>
      <c r="G98" s="4" t="s">
        <v>62</v>
      </c>
      <c r="H98" s="4" t="s">
        <v>63</v>
      </c>
      <c r="I98" s="4"/>
      <c r="J98" s="4"/>
      <c r="K98" s="4">
        <v>206</v>
      </c>
      <c r="L98" s="4">
        <v>20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45" x14ac:dyDescent="0.2">
      <c r="A99" s="4">
        <v>50</v>
      </c>
      <c r="B99" s="4">
        <v>0</v>
      </c>
      <c r="C99" s="4">
        <v>0</v>
      </c>
      <c r="D99" s="4">
        <v>1</v>
      </c>
      <c r="E99" s="4">
        <v>207</v>
      </c>
      <c r="F99" s="4">
        <f>Source!U77</f>
        <v>341.34000000000003</v>
      </c>
      <c r="G99" s="4" t="s">
        <v>64</v>
      </c>
      <c r="H99" s="4" t="s">
        <v>65</v>
      </c>
      <c r="I99" s="4"/>
      <c r="J99" s="4"/>
      <c r="K99" s="4">
        <v>207</v>
      </c>
      <c r="L99" s="4">
        <v>21</v>
      </c>
      <c r="M99" s="4">
        <v>3</v>
      </c>
      <c r="N99" s="4" t="s">
        <v>3</v>
      </c>
      <c r="O99" s="4">
        <v>-1</v>
      </c>
      <c r="P99" s="4"/>
      <c r="Q99" s="4"/>
      <c r="R99" s="4"/>
      <c r="S99" s="4"/>
      <c r="T99" s="4"/>
      <c r="U99" s="4"/>
      <c r="V99" s="4"/>
      <c r="W99" s="4">
        <v>341.34000000000003</v>
      </c>
      <c r="X99" s="4">
        <v>1</v>
      </c>
      <c r="Y99" s="4">
        <v>341.34000000000003</v>
      </c>
      <c r="Z99" s="4"/>
      <c r="AA99" s="4"/>
      <c r="AB99" s="4"/>
    </row>
    <row r="100" spans="1:245" x14ac:dyDescent="0.2">
      <c r="A100" s="4">
        <v>50</v>
      </c>
      <c r="B100" s="4">
        <v>0</v>
      </c>
      <c r="C100" s="4">
        <v>0</v>
      </c>
      <c r="D100" s="4">
        <v>1</v>
      </c>
      <c r="E100" s="4">
        <v>208</v>
      </c>
      <c r="F100" s="4">
        <f>Source!V77</f>
        <v>0</v>
      </c>
      <c r="G100" s="4" t="s">
        <v>66</v>
      </c>
      <c r="H100" s="4" t="s">
        <v>67</v>
      </c>
      <c r="I100" s="4"/>
      <c r="J100" s="4"/>
      <c r="K100" s="4">
        <v>208</v>
      </c>
      <c r="L100" s="4">
        <v>22</v>
      </c>
      <c r="M100" s="4">
        <v>3</v>
      </c>
      <c r="N100" s="4" t="s">
        <v>3</v>
      </c>
      <c r="O100" s="4">
        <v>-1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45" x14ac:dyDescent="0.2">
      <c r="A101" s="4">
        <v>50</v>
      </c>
      <c r="B101" s="4">
        <v>0</v>
      </c>
      <c r="C101" s="4">
        <v>0</v>
      </c>
      <c r="D101" s="4">
        <v>1</v>
      </c>
      <c r="E101" s="4">
        <v>209</v>
      </c>
      <c r="F101" s="4">
        <f>ROUND(Source!W77,O101)</f>
        <v>0</v>
      </c>
      <c r="G101" s="4" t="s">
        <v>68</v>
      </c>
      <c r="H101" s="4" t="s">
        <v>69</v>
      </c>
      <c r="I101" s="4"/>
      <c r="J101" s="4"/>
      <c r="K101" s="4">
        <v>209</v>
      </c>
      <c r="L101" s="4">
        <v>23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45" x14ac:dyDescent="0.2">
      <c r="A102" s="4">
        <v>50</v>
      </c>
      <c r="B102" s="4">
        <v>0</v>
      </c>
      <c r="C102" s="4">
        <v>0</v>
      </c>
      <c r="D102" s="4">
        <v>1</v>
      </c>
      <c r="E102" s="4">
        <v>233</v>
      </c>
      <c r="F102" s="4">
        <f>ROUND(Source!BD77,O102)</f>
        <v>0</v>
      </c>
      <c r="G102" s="4" t="s">
        <v>70</v>
      </c>
      <c r="H102" s="4" t="s">
        <v>71</v>
      </c>
      <c r="I102" s="4"/>
      <c r="J102" s="4"/>
      <c r="K102" s="4">
        <v>233</v>
      </c>
      <c r="L102" s="4">
        <v>24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245" x14ac:dyDescent="0.2">
      <c r="A103" s="4">
        <v>50</v>
      </c>
      <c r="B103" s="4">
        <v>0</v>
      </c>
      <c r="C103" s="4">
        <v>0</v>
      </c>
      <c r="D103" s="4">
        <v>1</v>
      </c>
      <c r="E103" s="4">
        <v>210</v>
      </c>
      <c r="F103" s="4">
        <f>ROUND(Source!X77,O103)</f>
        <v>83687.600000000006</v>
      </c>
      <c r="G103" s="4" t="s">
        <v>72</v>
      </c>
      <c r="H103" s="4" t="s">
        <v>73</v>
      </c>
      <c r="I103" s="4"/>
      <c r="J103" s="4"/>
      <c r="K103" s="4">
        <v>210</v>
      </c>
      <c r="L103" s="4">
        <v>25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83687.600000000006</v>
      </c>
      <c r="X103" s="4">
        <v>1</v>
      </c>
      <c r="Y103" s="4">
        <v>83687.600000000006</v>
      </c>
      <c r="Z103" s="4"/>
      <c r="AA103" s="4"/>
      <c r="AB103" s="4"/>
    </row>
    <row r="104" spans="1:245" x14ac:dyDescent="0.2">
      <c r="A104" s="4">
        <v>50</v>
      </c>
      <c r="B104" s="4">
        <v>0</v>
      </c>
      <c r="C104" s="4">
        <v>0</v>
      </c>
      <c r="D104" s="4">
        <v>1</v>
      </c>
      <c r="E104" s="4">
        <v>211</v>
      </c>
      <c r="F104" s="4">
        <f>ROUND(Source!Y77,O104)</f>
        <v>11955.37</v>
      </c>
      <c r="G104" s="4" t="s">
        <v>74</v>
      </c>
      <c r="H104" s="4" t="s">
        <v>75</v>
      </c>
      <c r="I104" s="4"/>
      <c r="J104" s="4"/>
      <c r="K104" s="4">
        <v>211</v>
      </c>
      <c r="L104" s="4">
        <v>26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11955.37</v>
      </c>
      <c r="X104" s="4">
        <v>1</v>
      </c>
      <c r="Y104" s="4">
        <v>11955.37</v>
      </c>
      <c r="Z104" s="4"/>
      <c r="AA104" s="4"/>
      <c r="AB104" s="4"/>
    </row>
    <row r="105" spans="1:245" x14ac:dyDescent="0.2">
      <c r="A105" s="4">
        <v>50</v>
      </c>
      <c r="B105" s="4">
        <v>0</v>
      </c>
      <c r="C105" s="4">
        <v>0</v>
      </c>
      <c r="D105" s="4">
        <v>1</v>
      </c>
      <c r="E105" s="4">
        <v>224</v>
      </c>
      <c r="F105" s="4">
        <f>ROUND(Source!AR77,O105)</f>
        <v>266904.25</v>
      </c>
      <c r="G105" s="4" t="s">
        <v>76</v>
      </c>
      <c r="H105" s="4" t="s">
        <v>77</v>
      </c>
      <c r="I105" s="4"/>
      <c r="J105" s="4"/>
      <c r="K105" s="4">
        <v>224</v>
      </c>
      <c r="L105" s="4">
        <v>27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266904.25</v>
      </c>
      <c r="X105" s="4">
        <v>1</v>
      </c>
      <c r="Y105" s="4">
        <v>266904.25</v>
      </c>
      <c r="Z105" s="4"/>
      <c r="AA105" s="4"/>
      <c r="AB105" s="4"/>
    </row>
    <row r="107" spans="1:245" x14ac:dyDescent="0.2">
      <c r="A107" s="1">
        <v>5</v>
      </c>
      <c r="B107" s="1">
        <v>1</v>
      </c>
      <c r="C107" s="1"/>
      <c r="D107" s="1">
        <f>ROW(A117)</f>
        <v>117</v>
      </c>
      <c r="E107" s="1"/>
      <c r="F107" s="1" t="s">
        <v>14</v>
      </c>
      <c r="G107" s="1" t="s">
        <v>115</v>
      </c>
      <c r="H107" s="1" t="s">
        <v>3</v>
      </c>
      <c r="I107" s="1">
        <v>0</v>
      </c>
      <c r="J107" s="1"/>
      <c r="K107" s="1">
        <v>0</v>
      </c>
      <c r="L107" s="1"/>
      <c r="M107" s="1" t="s">
        <v>3</v>
      </c>
      <c r="N107" s="1"/>
      <c r="O107" s="1"/>
      <c r="P107" s="1"/>
      <c r="Q107" s="1"/>
      <c r="R107" s="1"/>
      <c r="S107" s="1">
        <v>0</v>
      </c>
      <c r="T107" s="1"/>
      <c r="U107" s="1" t="s">
        <v>3</v>
      </c>
      <c r="V107" s="1">
        <v>0</v>
      </c>
      <c r="W107" s="1"/>
      <c r="X107" s="1"/>
      <c r="Y107" s="1"/>
      <c r="Z107" s="1"/>
      <c r="AA107" s="1"/>
      <c r="AB107" s="1" t="s">
        <v>3</v>
      </c>
      <c r="AC107" s="1" t="s">
        <v>3</v>
      </c>
      <c r="AD107" s="1" t="s">
        <v>3</v>
      </c>
      <c r="AE107" s="1" t="s">
        <v>3</v>
      </c>
      <c r="AF107" s="1" t="s">
        <v>3</v>
      </c>
      <c r="AG107" s="1" t="s">
        <v>3</v>
      </c>
      <c r="AH107" s="1"/>
      <c r="AI107" s="1"/>
      <c r="AJ107" s="1"/>
      <c r="AK107" s="1"/>
      <c r="AL107" s="1"/>
      <c r="AM107" s="1"/>
      <c r="AN107" s="1"/>
      <c r="AO107" s="1"/>
      <c r="AP107" s="1" t="s">
        <v>3</v>
      </c>
      <c r="AQ107" s="1" t="s">
        <v>3</v>
      </c>
      <c r="AR107" s="1" t="s">
        <v>3</v>
      </c>
      <c r="AS107" s="1"/>
      <c r="AT107" s="1"/>
      <c r="AU107" s="1"/>
      <c r="AV107" s="1"/>
      <c r="AW107" s="1"/>
      <c r="AX107" s="1"/>
      <c r="AY107" s="1"/>
      <c r="AZ107" s="1" t="s">
        <v>3</v>
      </c>
      <c r="BA107" s="1"/>
      <c r="BB107" s="1" t="s">
        <v>3</v>
      </c>
      <c r="BC107" s="1" t="s">
        <v>3</v>
      </c>
      <c r="BD107" s="1" t="s">
        <v>3</v>
      </c>
      <c r="BE107" s="1" t="s">
        <v>3</v>
      </c>
      <c r="BF107" s="1" t="s">
        <v>3</v>
      </c>
      <c r="BG107" s="1" t="s">
        <v>3</v>
      </c>
      <c r="BH107" s="1" t="s">
        <v>3</v>
      </c>
      <c r="BI107" s="1" t="s">
        <v>3</v>
      </c>
      <c r="BJ107" s="1" t="s">
        <v>3</v>
      </c>
      <c r="BK107" s="1" t="s">
        <v>3</v>
      </c>
      <c r="BL107" s="1" t="s">
        <v>3</v>
      </c>
      <c r="BM107" s="1" t="s">
        <v>3</v>
      </c>
      <c r="BN107" s="1" t="s">
        <v>3</v>
      </c>
      <c r="BO107" s="1" t="s">
        <v>3</v>
      </c>
      <c r="BP107" s="1" t="s">
        <v>3</v>
      </c>
      <c r="BQ107" s="1"/>
      <c r="BR107" s="1"/>
      <c r="BS107" s="1"/>
      <c r="BT107" s="1"/>
      <c r="BU107" s="1"/>
      <c r="BV107" s="1"/>
      <c r="BW107" s="1"/>
      <c r="BX107" s="1">
        <v>0</v>
      </c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>
        <v>0</v>
      </c>
    </row>
    <row r="109" spans="1:245" x14ac:dyDescent="0.2">
      <c r="A109" s="2">
        <v>52</v>
      </c>
      <c r="B109" s="2">
        <f t="shared" ref="B109:G109" si="75">B117</f>
        <v>1</v>
      </c>
      <c r="C109" s="2">
        <f t="shared" si="75"/>
        <v>5</v>
      </c>
      <c r="D109" s="2">
        <f t="shared" si="75"/>
        <v>107</v>
      </c>
      <c r="E109" s="2">
        <f t="shared" si="75"/>
        <v>0</v>
      </c>
      <c r="F109" s="2" t="str">
        <f t="shared" si="75"/>
        <v>Новый подраздел</v>
      </c>
      <c r="G109" s="2" t="str">
        <f t="shared" si="75"/>
        <v>Пол</v>
      </c>
      <c r="H109" s="2"/>
      <c r="I109" s="2"/>
      <c r="J109" s="2"/>
      <c r="K109" s="2"/>
      <c r="L109" s="2"/>
      <c r="M109" s="2"/>
      <c r="N109" s="2"/>
      <c r="O109" s="2">
        <f t="shared" ref="O109:AT109" si="76">O117</f>
        <v>97106.7</v>
      </c>
      <c r="P109" s="2">
        <f t="shared" si="76"/>
        <v>62661.919999999998</v>
      </c>
      <c r="Q109" s="2">
        <f t="shared" si="76"/>
        <v>103.13</v>
      </c>
      <c r="R109" s="2">
        <f t="shared" si="76"/>
        <v>2.5299999999999998</v>
      </c>
      <c r="S109" s="2">
        <f t="shared" si="76"/>
        <v>34341.65</v>
      </c>
      <c r="T109" s="2">
        <f t="shared" si="76"/>
        <v>0</v>
      </c>
      <c r="U109" s="2">
        <f t="shared" si="76"/>
        <v>82.520259999999993</v>
      </c>
      <c r="V109" s="2">
        <f t="shared" si="76"/>
        <v>0</v>
      </c>
      <c r="W109" s="2">
        <f t="shared" si="76"/>
        <v>0</v>
      </c>
      <c r="X109" s="2">
        <f t="shared" si="76"/>
        <v>24039.16</v>
      </c>
      <c r="Y109" s="2">
        <f t="shared" si="76"/>
        <v>3434.17</v>
      </c>
      <c r="Z109" s="2">
        <f t="shared" si="76"/>
        <v>0</v>
      </c>
      <c r="AA109" s="2">
        <f t="shared" si="76"/>
        <v>0</v>
      </c>
      <c r="AB109" s="2">
        <f t="shared" si="76"/>
        <v>97106.7</v>
      </c>
      <c r="AC109" s="2">
        <f t="shared" si="76"/>
        <v>62661.919999999998</v>
      </c>
      <c r="AD109" s="2">
        <f t="shared" si="76"/>
        <v>103.13</v>
      </c>
      <c r="AE109" s="2">
        <f t="shared" si="76"/>
        <v>2.5299999999999998</v>
      </c>
      <c r="AF109" s="2">
        <f t="shared" si="76"/>
        <v>34341.65</v>
      </c>
      <c r="AG109" s="2">
        <f t="shared" si="76"/>
        <v>0</v>
      </c>
      <c r="AH109" s="2">
        <f t="shared" si="76"/>
        <v>82.520259999999993</v>
      </c>
      <c r="AI109" s="2">
        <f t="shared" si="76"/>
        <v>0</v>
      </c>
      <c r="AJ109" s="2">
        <f t="shared" si="76"/>
        <v>0</v>
      </c>
      <c r="AK109" s="2">
        <f t="shared" si="76"/>
        <v>24039.16</v>
      </c>
      <c r="AL109" s="2">
        <f t="shared" si="76"/>
        <v>3434.17</v>
      </c>
      <c r="AM109" s="2">
        <f t="shared" si="76"/>
        <v>0</v>
      </c>
      <c r="AN109" s="2">
        <f t="shared" si="76"/>
        <v>0</v>
      </c>
      <c r="AO109" s="2">
        <f t="shared" si="76"/>
        <v>0</v>
      </c>
      <c r="AP109" s="2">
        <f t="shared" si="76"/>
        <v>0</v>
      </c>
      <c r="AQ109" s="2">
        <f t="shared" si="76"/>
        <v>0</v>
      </c>
      <c r="AR109" s="2">
        <f t="shared" si="76"/>
        <v>124584.08</v>
      </c>
      <c r="AS109" s="2">
        <f t="shared" si="76"/>
        <v>0</v>
      </c>
      <c r="AT109" s="2">
        <f t="shared" si="76"/>
        <v>0</v>
      </c>
      <c r="AU109" s="2">
        <f t="shared" ref="AU109:BZ109" si="77">AU117</f>
        <v>124584.08</v>
      </c>
      <c r="AV109" s="2">
        <f t="shared" si="77"/>
        <v>62661.919999999998</v>
      </c>
      <c r="AW109" s="2">
        <f t="shared" si="77"/>
        <v>62661.919999999998</v>
      </c>
      <c r="AX109" s="2">
        <f t="shared" si="77"/>
        <v>0</v>
      </c>
      <c r="AY109" s="2">
        <f t="shared" si="77"/>
        <v>62661.919999999998</v>
      </c>
      <c r="AZ109" s="2">
        <f t="shared" si="77"/>
        <v>0</v>
      </c>
      <c r="BA109" s="2">
        <f t="shared" si="77"/>
        <v>0</v>
      </c>
      <c r="BB109" s="2">
        <f t="shared" si="77"/>
        <v>0</v>
      </c>
      <c r="BC109" s="2">
        <f t="shared" si="77"/>
        <v>0</v>
      </c>
      <c r="BD109" s="2">
        <f t="shared" si="77"/>
        <v>0</v>
      </c>
      <c r="BE109" s="2">
        <f t="shared" si="77"/>
        <v>0</v>
      </c>
      <c r="BF109" s="2">
        <f t="shared" si="77"/>
        <v>0</v>
      </c>
      <c r="BG109" s="2">
        <f t="shared" si="77"/>
        <v>0</v>
      </c>
      <c r="BH109" s="2">
        <f t="shared" si="77"/>
        <v>0</v>
      </c>
      <c r="BI109" s="2">
        <f t="shared" si="77"/>
        <v>0</v>
      </c>
      <c r="BJ109" s="2">
        <f t="shared" si="77"/>
        <v>0</v>
      </c>
      <c r="BK109" s="2">
        <f t="shared" si="77"/>
        <v>0</v>
      </c>
      <c r="BL109" s="2">
        <f t="shared" si="77"/>
        <v>0</v>
      </c>
      <c r="BM109" s="2">
        <f t="shared" si="77"/>
        <v>0</v>
      </c>
      <c r="BN109" s="2">
        <f t="shared" si="77"/>
        <v>0</v>
      </c>
      <c r="BO109" s="2">
        <f t="shared" si="77"/>
        <v>0</v>
      </c>
      <c r="BP109" s="2">
        <f t="shared" si="77"/>
        <v>0</v>
      </c>
      <c r="BQ109" s="2">
        <f t="shared" si="77"/>
        <v>0</v>
      </c>
      <c r="BR109" s="2">
        <f t="shared" si="77"/>
        <v>0</v>
      </c>
      <c r="BS109" s="2">
        <f t="shared" si="77"/>
        <v>0</v>
      </c>
      <c r="BT109" s="2">
        <f t="shared" si="77"/>
        <v>0</v>
      </c>
      <c r="BU109" s="2">
        <f t="shared" si="77"/>
        <v>0</v>
      </c>
      <c r="BV109" s="2">
        <f t="shared" si="77"/>
        <v>0</v>
      </c>
      <c r="BW109" s="2">
        <f t="shared" si="77"/>
        <v>0</v>
      </c>
      <c r="BX109" s="2">
        <f t="shared" si="77"/>
        <v>0</v>
      </c>
      <c r="BY109" s="2">
        <f t="shared" si="77"/>
        <v>0</v>
      </c>
      <c r="BZ109" s="2">
        <f t="shared" si="77"/>
        <v>0</v>
      </c>
      <c r="CA109" s="2">
        <f t="shared" ref="CA109:DF109" si="78">CA117</f>
        <v>124584.08</v>
      </c>
      <c r="CB109" s="2">
        <f t="shared" si="78"/>
        <v>0</v>
      </c>
      <c r="CC109" s="2">
        <f t="shared" si="78"/>
        <v>0</v>
      </c>
      <c r="CD109" s="2">
        <f t="shared" si="78"/>
        <v>124584.08</v>
      </c>
      <c r="CE109" s="2">
        <f t="shared" si="78"/>
        <v>62661.919999999998</v>
      </c>
      <c r="CF109" s="2">
        <f t="shared" si="78"/>
        <v>62661.919999999998</v>
      </c>
      <c r="CG109" s="2">
        <f t="shared" si="78"/>
        <v>0</v>
      </c>
      <c r="CH109" s="2">
        <f t="shared" si="78"/>
        <v>62661.919999999998</v>
      </c>
      <c r="CI109" s="2">
        <f t="shared" si="78"/>
        <v>0</v>
      </c>
      <c r="CJ109" s="2">
        <f t="shared" si="78"/>
        <v>0</v>
      </c>
      <c r="CK109" s="2">
        <f t="shared" si="78"/>
        <v>0</v>
      </c>
      <c r="CL109" s="2">
        <f t="shared" si="78"/>
        <v>0</v>
      </c>
      <c r="CM109" s="2">
        <f t="shared" si="78"/>
        <v>0</v>
      </c>
      <c r="CN109" s="2">
        <f t="shared" si="78"/>
        <v>0</v>
      </c>
      <c r="CO109" s="2">
        <f t="shared" si="78"/>
        <v>0</v>
      </c>
      <c r="CP109" s="2">
        <f t="shared" si="78"/>
        <v>0</v>
      </c>
      <c r="CQ109" s="2">
        <f t="shared" si="78"/>
        <v>0</v>
      </c>
      <c r="CR109" s="2">
        <f t="shared" si="78"/>
        <v>0</v>
      </c>
      <c r="CS109" s="2">
        <f t="shared" si="78"/>
        <v>0</v>
      </c>
      <c r="CT109" s="2">
        <f t="shared" si="78"/>
        <v>0</v>
      </c>
      <c r="CU109" s="2">
        <f t="shared" si="78"/>
        <v>0</v>
      </c>
      <c r="CV109" s="2">
        <f t="shared" si="78"/>
        <v>0</v>
      </c>
      <c r="CW109" s="2">
        <f t="shared" si="78"/>
        <v>0</v>
      </c>
      <c r="CX109" s="2">
        <f t="shared" si="78"/>
        <v>0</v>
      </c>
      <c r="CY109" s="2">
        <f t="shared" si="78"/>
        <v>0</v>
      </c>
      <c r="CZ109" s="2">
        <f t="shared" si="78"/>
        <v>0</v>
      </c>
      <c r="DA109" s="2">
        <f t="shared" si="78"/>
        <v>0</v>
      </c>
      <c r="DB109" s="2">
        <f t="shared" si="78"/>
        <v>0</v>
      </c>
      <c r="DC109" s="2">
        <f t="shared" si="78"/>
        <v>0</v>
      </c>
      <c r="DD109" s="2">
        <f t="shared" si="78"/>
        <v>0</v>
      </c>
      <c r="DE109" s="2">
        <f t="shared" si="78"/>
        <v>0</v>
      </c>
      <c r="DF109" s="2">
        <f t="shared" si="78"/>
        <v>0</v>
      </c>
      <c r="DG109" s="3">
        <f t="shared" ref="DG109:EL109" si="79">DG117</f>
        <v>0</v>
      </c>
      <c r="DH109" s="3">
        <f t="shared" si="79"/>
        <v>0</v>
      </c>
      <c r="DI109" s="3">
        <f t="shared" si="79"/>
        <v>0</v>
      </c>
      <c r="DJ109" s="3">
        <f t="shared" si="79"/>
        <v>0</v>
      </c>
      <c r="DK109" s="3">
        <f t="shared" si="79"/>
        <v>0</v>
      </c>
      <c r="DL109" s="3">
        <f t="shared" si="79"/>
        <v>0</v>
      </c>
      <c r="DM109" s="3">
        <f t="shared" si="79"/>
        <v>0</v>
      </c>
      <c r="DN109" s="3">
        <f t="shared" si="79"/>
        <v>0</v>
      </c>
      <c r="DO109" s="3">
        <f t="shared" si="79"/>
        <v>0</v>
      </c>
      <c r="DP109" s="3">
        <f t="shared" si="79"/>
        <v>0</v>
      </c>
      <c r="DQ109" s="3">
        <f t="shared" si="79"/>
        <v>0</v>
      </c>
      <c r="DR109" s="3">
        <f t="shared" si="79"/>
        <v>0</v>
      </c>
      <c r="DS109" s="3">
        <f t="shared" si="79"/>
        <v>0</v>
      </c>
      <c r="DT109" s="3">
        <f t="shared" si="79"/>
        <v>0</v>
      </c>
      <c r="DU109" s="3">
        <f t="shared" si="79"/>
        <v>0</v>
      </c>
      <c r="DV109" s="3">
        <f t="shared" si="79"/>
        <v>0</v>
      </c>
      <c r="DW109" s="3">
        <f t="shared" si="79"/>
        <v>0</v>
      </c>
      <c r="DX109" s="3">
        <f t="shared" si="79"/>
        <v>0</v>
      </c>
      <c r="DY109" s="3">
        <f t="shared" si="79"/>
        <v>0</v>
      </c>
      <c r="DZ109" s="3">
        <f t="shared" si="79"/>
        <v>0</v>
      </c>
      <c r="EA109" s="3">
        <f t="shared" si="79"/>
        <v>0</v>
      </c>
      <c r="EB109" s="3">
        <f t="shared" si="79"/>
        <v>0</v>
      </c>
      <c r="EC109" s="3">
        <f t="shared" si="79"/>
        <v>0</v>
      </c>
      <c r="ED109" s="3">
        <f t="shared" si="79"/>
        <v>0</v>
      </c>
      <c r="EE109" s="3">
        <f t="shared" si="79"/>
        <v>0</v>
      </c>
      <c r="EF109" s="3">
        <f t="shared" si="79"/>
        <v>0</v>
      </c>
      <c r="EG109" s="3">
        <f t="shared" si="79"/>
        <v>0</v>
      </c>
      <c r="EH109" s="3">
        <f t="shared" si="79"/>
        <v>0</v>
      </c>
      <c r="EI109" s="3">
        <f t="shared" si="79"/>
        <v>0</v>
      </c>
      <c r="EJ109" s="3">
        <f t="shared" si="79"/>
        <v>0</v>
      </c>
      <c r="EK109" s="3">
        <f t="shared" si="79"/>
        <v>0</v>
      </c>
      <c r="EL109" s="3">
        <f t="shared" si="79"/>
        <v>0</v>
      </c>
      <c r="EM109" s="3">
        <f t="shared" ref="EM109:FR109" si="80">EM117</f>
        <v>0</v>
      </c>
      <c r="EN109" s="3">
        <f t="shared" si="80"/>
        <v>0</v>
      </c>
      <c r="EO109" s="3">
        <f t="shared" si="80"/>
        <v>0</v>
      </c>
      <c r="EP109" s="3">
        <f t="shared" si="80"/>
        <v>0</v>
      </c>
      <c r="EQ109" s="3">
        <f t="shared" si="80"/>
        <v>0</v>
      </c>
      <c r="ER109" s="3">
        <f t="shared" si="80"/>
        <v>0</v>
      </c>
      <c r="ES109" s="3">
        <f t="shared" si="80"/>
        <v>0</v>
      </c>
      <c r="ET109" s="3">
        <f t="shared" si="80"/>
        <v>0</v>
      </c>
      <c r="EU109" s="3">
        <f t="shared" si="80"/>
        <v>0</v>
      </c>
      <c r="EV109" s="3">
        <f t="shared" si="80"/>
        <v>0</v>
      </c>
      <c r="EW109" s="3">
        <f t="shared" si="80"/>
        <v>0</v>
      </c>
      <c r="EX109" s="3">
        <f t="shared" si="80"/>
        <v>0</v>
      </c>
      <c r="EY109" s="3">
        <f t="shared" si="80"/>
        <v>0</v>
      </c>
      <c r="EZ109" s="3">
        <f t="shared" si="80"/>
        <v>0</v>
      </c>
      <c r="FA109" s="3">
        <f t="shared" si="80"/>
        <v>0</v>
      </c>
      <c r="FB109" s="3">
        <f t="shared" si="80"/>
        <v>0</v>
      </c>
      <c r="FC109" s="3">
        <f t="shared" si="80"/>
        <v>0</v>
      </c>
      <c r="FD109" s="3">
        <f t="shared" si="80"/>
        <v>0</v>
      </c>
      <c r="FE109" s="3">
        <f t="shared" si="80"/>
        <v>0</v>
      </c>
      <c r="FF109" s="3">
        <f t="shared" si="80"/>
        <v>0</v>
      </c>
      <c r="FG109" s="3">
        <f t="shared" si="80"/>
        <v>0</v>
      </c>
      <c r="FH109" s="3">
        <f t="shared" si="80"/>
        <v>0</v>
      </c>
      <c r="FI109" s="3">
        <f t="shared" si="80"/>
        <v>0</v>
      </c>
      <c r="FJ109" s="3">
        <f t="shared" si="80"/>
        <v>0</v>
      </c>
      <c r="FK109" s="3">
        <f t="shared" si="80"/>
        <v>0</v>
      </c>
      <c r="FL109" s="3">
        <f t="shared" si="80"/>
        <v>0</v>
      </c>
      <c r="FM109" s="3">
        <f t="shared" si="80"/>
        <v>0</v>
      </c>
      <c r="FN109" s="3">
        <f t="shared" si="80"/>
        <v>0</v>
      </c>
      <c r="FO109" s="3">
        <f t="shared" si="80"/>
        <v>0</v>
      </c>
      <c r="FP109" s="3">
        <f t="shared" si="80"/>
        <v>0</v>
      </c>
      <c r="FQ109" s="3">
        <f t="shared" si="80"/>
        <v>0</v>
      </c>
      <c r="FR109" s="3">
        <f t="shared" si="80"/>
        <v>0</v>
      </c>
      <c r="FS109" s="3">
        <f t="shared" ref="FS109:GX109" si="81">FS117</f>
        <v>0</v>
      </c>
      <c r="FT109" s="3">
        <f t="shared" si="81"/>
        <v>0</v>
      </c>
      <c r="FU109" s="3">
        <f t="shared" si="81"/>
        <v>0</v>
      </c>
      <c r="FV109" s="3">
        <f t="shared" si="81"/>
        <v>0</v>
      </c>
      <c r="FW109" s="3">
        <f t="shared" si="81"/>
        <v>0</v>
      </c>
      <c r="FX109" s="3">
        <f t="shared" si="81"/>
        <v>0</v>
      </c>
      <c r="FY109" s="3">
        <f t="shared" si="81"/>
        <v>0</v>
      </c>
      <c r="FZ109" s="3">
        <f t="shared" si="81"/>
        <v>0</v>
      </c>
      <c r="GA109" s="3">
        <f t="shared" si="81"/>
        <v>0</v>
      </c>
      <c r="GB109" s="3">
        <f t="shared" si="81"/>
        <v>0</v>
      </c>
      <c r="GC109" s="3">
        <f t="shared" si="81"/>
        <v>0</v>
      </c>
      <c r="GD109" s="3">
        <f t="shared" si="81"/>
        <v>0</v>
      </c>
      <c r="GE109" s="3">
        <f t="shared" si="81"/>
        <v>0</v>
      </c>
      <c r="GF109" s="3">
        <f t="shared" si="81"/>
        <v>0</v>
      </c>
      <c r="GG109" s="3">
        <f t="shared" si="81"/>
        <v>0</v>
      </c>
      <c r="GH109" s="3">
        <f t="shared" si="81"/>
        <v>0</v>
      </c>
      <c r="GI109" s="3">
        <f t="shared" si="81"/>
        <v>0</v>
      </c>
      <c r="GJ109" s="3">
        <f t="shared" si="81"/>
        <v>0</v>
      </c>
      <c r="GK109" s="3">
        <f t="shared" si="81"/>
        <v>0</v>
      </c>
      <c r="GL109" s="3">
        <f t="shared" si="81"/>
        <v>0</v>
      </c>
      <c r="GM109" s="3">
        <f t="shared" si="81"/>
        <v>0</v>
      </c>
      <c r="GN109" s="3">
        <f t="shared" si="81"/>
        <v>0</v>
      </c>
      <c r="GO109" s="3">
        <f t="shared" si="81"/>
        <v>0</v>
      </c>
      <c r="GP109" s="3">
        <f t="shared" si="81"/>
        <v>0</v>
      </c>
      <c r="GQ109" s="3">
        <f t="shared" si="81"/>
        <v>0</v>
      </c>
      <c r="GR109" s="3">
        <f t="shared" si="81"/>
        <v>0</v>
      </c>
      <c r="GS109" s="3">
        <f t="shared" si="81"/>
        <v>0</v>
      </c>
      <c r="GT109" s="3">
        <f t="shared" si="81"/>
        <v>0</v>
      </c>
      <c r="GU109" s="3">
        <f t="shared" si="81"/>
        <v>0</v>
      </c>
      <c r="GV109" s="3">
        <f t="shared" si="81"/>
        <v>0</v>
      </c>
      <c r="GW109" s="3">
        <f t="shared" si="81"/>
        <v>0</v>
      </c>
      <c r="GX109" s="3">
        <f t="shared" si="81"/>
        <v>0</v>
      </c>
    </row>
    <row r="111" spans="1:245" x14ac:dyDescent="0.2">
      <c r="A111">
        <v>17</v>
      </c>
      <c r="B111">
        <v>1</v>
      </c>
      <c r="C111">
        <f>ROW(SmtRes!A26)</f>
        <v>26</v>
      </c>
      <c r="D111">
        <f>ROW(EtalonRes!A24)</f>
        <v>24</v>
      </c>
      <c r="E111" t="s">
        <v>116</v>
      </c>
      <c r="F111" t="s">
        <v>117</v>
      </c>
      <c r="G111" t="s">
        <v>118</v>
      </c>
      <c r="H111" t="s">
        <v>119</v>
      </c>
      <c r="I111">
        <f>ROUND(48.6/100,9)</f>
        <v>0.48599999999999999</v>
      </c>
      <c r="J111">
        <v>0</v>
      </c>
      <c r="K111">
        <f>ROUND(48.6/100,9)</f>
        <v>0.48599999999999999</v>
      </c>
      <c r="O111">
        <f>ROUND(CP111,2)</f>
        <v>586.02</v>
      </c>
      <c r="P111">
        <f>ROUND(CQ111*I111,2)</f>
        <v>0</v>
      </c>
      <c r="Q111">
        <f>ROUND(CR111*I111,2)</f>
        <v>0</v>
      </c>
      <c r="R111">
        <f>ROUND(CS111*I111,2)</f>
        <v>0</v>
      </c>
      <c r="S111">
        <f>ROUND(CT111*I111,2)</f>
        <v>586.02</v>
      </c>
      <c r="T111">
        <f>ROUND(CU111*I111,2)</f>
        <v>0</v>
      </c>
      <c r="U111">
        <f>CV111*I111</f>
        <v>1.83222</v>
      </c>
      <c r="V111">
        <f>CW111*I111</f>
        <v>0</v>
      </c>
      <c r="W111">
        <f>ROUND(CX111*I111,2)</f>
        <v>0</v>
      </c>
      <c r="X111">
        <f t="shared" ref="X111:Y115" si="82">ROUND(CY111,2)</f>
        <v>410.21</v>
      </c>
      <c r="Y111">
        <f t="shared" si="82"/>
        <v>58.6</v>
      </c>
      <c r="AA111">
        <v>78161913</v>
      </c>
      <c r="AB111">
        <f>ROUND((AC111+AD111+AF111),6)</f>
        <v>1205.8</v>
      </c>
      <c r="AC111">
        <f>ROUND((ES111),6)</f>
        <v>0</v>
      </c>
      <c r="AD111">
        <f>ROUND((((ET111)-(EU111))+AE111),6)</f>
        <v>0</v>
      </c>
      <c r="AE111">
        <f t="shared" ref="AE111:AF115" si="83">ROUND((EU111),6)</f>
        <v>0</v>
      </c>
      <c r="AF111">
        <f t="shared" si="83"/>
        <v>1205.8</v>
      </c>
      <c r="AG111">
        <f>ROUND((AP111),6)</f>
        <v>0</v>
      </c>
      <c r="AH111">
        <f t="shared" ref="AH111:AI115" si="84">(EW111)</f>
        <v>3.77</v>
      </c>
      <c r="AI111">
        <f t="shared" si="84"/>
        <v>0</v>
      </c>
      <c r="AJ111">
        <f>(AS111)</f>
        <v>0</v>
      </c>
      <c r="AK111">
        <v>1205.8</v>
      </c>
      <c r="AL111">
        <v>0</v>
      </c>
      <c r="AM111">
        <v>0</v>
      </c>
      <c r="AN111">
        <v>0</v>
      </c>
      <c r="AO111">
        <v>1205.8</v>
      </c>
      <c r="AP111">
        <v>0</v>
      </c>
      <c r="AQ111">
        <v>3.77</v>
      </c>
      <c r="AR111">
        <v>0</v>
      </c>
      <c r="AS111">
        <v>0</v>
      </c>
      <c r="AT111">
        <v>70</v>
      </c>
      <c r="AU111">
        <v>10</v>
      </c>
      <c r="AV111">
        <v>1</v>
      </c>
      <c r="AW111">
        <v>1</v>
      </c>
      <c r="AZ111">
        <v>1</v>
      </c>
      <c r="BA111">
        <v>1</v>
      </c>
      <c r="BB111">
        <v>1</v>
      </c>
      <c r="BC111">
        <v>1</v>
      </c>
      <c r="BD111" t="s">
        <v>3</v>
      </c>
      <c r="BE111" t="s">
        <v>3</v>
      </c>
      <c r="BF111" t="s">
        <v>3</v>
      </c>
      <c r="BG111" t="s">
        <v>3</v>
      </c>
      <c r="BH111">
        <v>0</v>
      </c>
      <c r="BI111">
        <v>4</v>
      </c>
      <c r="BJ111" t="s">
        <v>120</v>
      </c>
      <c r="BM111">
        <v>0</v>
      </c>
      <c r="BN111">
        <v>77790596</v>
      </c>
      <c r="BO111" t="s">
        <v>3</v>
      </c>
      <c r="BP111">
        <v>0</v>
      </c>
      <c r="BQ111">
        <v>1</v>
      </c>
      <c r="BR111">
        <v>0</v>
      </c>
      <c r="BS111">
        <v>1</v>
      </c>
      <c r="BT111">
        <v>1</v>
      </c>
      <c r="BU111">
        <v>1</v>
      </c>
      <c r="BV111">
        <v>1</v>
      </c>
      <c r="BW111">
        <v>1</v>
      </c>
      <c r="BX111">
        <v>1</v>
      </c>
      <c r="BY111" t="s">
        <v>3</v>
      </c>
      <c r="BZ111">
        <v>70</v>
      </c>
      <c r="CA111">
        <v>10</v>
      </c>
      <c r="CB111" t="s">
        <v>3</v>
      </c>
      <c r="CE111">
        <v>0</v>
      </c>
      <c r="CF111">
        <v>0</v>
      </c>
      <c r="CG111">
        <v>0</v>
      </c>
      <c r="CM111">
        <v>0</v>
      </c>
      <c r="CN111" t="s">
        <v>3</v>
      </c>
      <c r="CO111">
        <v>0</v>
      </c>
      <c r="CP111">
        <f>(P111+Q111+S111)</f>
        <v>586.02</v>
      </c>
      <c r="CQ111">
        <f>(AC111*BC111*AW111)</f>
        <v>0</v>
      </c>
      <c r="CR111">
        <f>((((ET111)*BB111-(EU111)*BS111)+AE111*BS111)*AV111)</f>
        <v>0</v>
      </c>
      <c r="CS111">
        <f>(AE111*BS111*AV111)</f>
        <v>0</v>
      </c>
      <c r="CT111">
        <f>(AF111*BA111*AV111)</f>
        <v>1205.8</v>
      </c>
      <c r="CU111">
        <f>AG111</f>
        <v>0</v>
      </c>
      <c r="CV111">
        <f>(AH111*AV111)</f>
        <v>3.77</v>
      </c>
      <c r="CW111">
        <f t="shared" ref="CW111:CX115" si="85">AI111</f>
        <v>0</v>
      </c>
      <c r="CX111">
        <f t="shared" si="85"/>
        <v>0</v>
      </c>
      <c r="CY111">
        <f>((S111*BZ111)/100)</f>
        <v>410.214</v>
      </c>
      <c r="CZ111">
        <f>((S111*CA111)/100)</f>
        <v>58.601999999999997</v>
      </c>
      <c r="DC111" t="s">
        <v>3</v>
      </c>
      <c r="DD111" t="s">
        <v>3</v>
      </c>
      <c r="DE111" t="s">
        <v>3</v>
      </c>
      <c r="DF111" t="s">
        <v>3</v>
      </c>
      <c r="DG111" t="s">
        <v>3</v>
      </c>
      <c r="DH111" t="s">
        <v>3</v>
      </c>
      <c r="DI111" t="s">
        <v>3</v>
      </c>
      <c r="DJ111" t="s">
        <v>3</v>
      </c>
      <c r="DK111" t="s">
        <v>3</v>
      </c>
      <c r="DL111" t="s">
        <v>3</v>
      </c>
      <c r="DM111" t="s">
        <v>3</v>
      </c>
      <c r="DN111">
        <v>0</v>
      </c>
      <c r="DO111">
        <v>0</v>
      </c>
      <c r="DP111">
        <v>1</v>
      </c>
      <c r="DQ111">
        <v>1</v>
      </c>
      <c r="DU111">
        <v>1003</v>
      </c>
      <c r="DV111" t="s">
        <v>119</v>
      </c>
      <c r="DW111" t="s">
        <v>119</v>
      </c>
      <c r="DX111">
        <v>100</v>
      </c>
      <c r="DZ111" t="s">
        <v>3</v>
      </c>
      <c r="EA111" t="s">
        <v>3</v>
      </c>
      <c r="EB111" t="s">
        <v>3</v>
      </c>
      <c r="EC111" t="s">
        <v>3</v>
      </c>
      <c r="EE111">
        <v>77790599</v>
      </c>
      <c r="EF111">
        <v>1</v>
      </c>
      <c r="EG111" t="s">
        <v>21</v>
      </c>
      <c r="EH111">
        <v>0</v>
      </c>
      <c r="EI111" t="s">
        <v>3</v>
      </c>
      <c r="EJ111">
        <v>4</v>
      </c>
      <c r="EK111">
        <v>0</v>
      </c>
      <c r="EL111" t="s">
        <v>22</v>
      </c>
      <c r="EM111" t="s">
        <v>23</v>
      </c>
      <c r="EO111" t="s">
        <v>3</v>
      </c>
      <c r="EQ111">
        <v>131072</v>
      </c>
      <c r="ER111">
        <v>1205.8</v>
      </c>
      <c r="ES111">
        <v>0</v>
      </c>
      <c r="ET111">
        <v>0</v>
      </c>
      <c r="EU111">
        <v>0</v>
      </c>
      <c r="EV111">
        <v>1205.8</v>
      </c>
      <c r="EW111">
        <v>3.77</v>
      </c>
      <c r="EX111">
        <v>0</v>
      </c>
      <c r="EY111">
        <v>0</v>
      </c>
      <c r="FQ111">
        <v>0</v>
      </c>
      <c r="FR111">
        <f>ROUND(IF(BI111=3,GM111,0),2)</f>
        <v>0</v>
      </c>
      <c r="FS111">
        <v>0</v>
      </c>
      <c r="FX111">
        <v>70</v>
      </c>
      <c r="FY111">
        <v>10</v>
      </c>
      <c r="GA111" t="s">
        <v>3</v>
      </c>
      <c r="GD111">
        <v>0</v>
      </c>
      <c r="GF111">
        <v>1690995324</v>
      </c>
      <c r="GG111">
        <v>2</v>
      </c>
      <c r="GH111">
        <v>1</v>
      </c>
      <c r="GI111">
        <v>-2</v>
      </c>
      <c r="GJ111">
        <v>0</v>
      </c>
      <c r="GK111">
        <f>ROUND(R111*(R12)/100,2)</f>
        <v>0</v>
      </c>
      <c r="GL111">
        <f>ROUND(IF(AND(BH111=3,BI111=3,FS111&lt;&gt;0),P111,0),2)</f>
        <v>0</v>
      </c>
      <c r="GM111">
        <f>ROUND(O111+X111+Y111+GK111,2)+GX111</f>
        <v>1054.83</v>
      </c>
      <c r="GN111">
        <f>IF(OR(BI111=0,BI111=1),GM111-GX111,0)</f>
        <v>0</v>
      </c>
      <c r="GO111">
        <f>IF(BI111=2,GM111-GX111,0)</f>
        <v>0</v>
      </c>
      <c r="GP111">
        <f>IF(BI111=4,GM111-GX111,0)</f>
        <v>1054.83</v>
      </c>
      <c r="GR111">
        <v>0</v>
      </c>
      <c r="GS111">
        <v>3</v>
      </c>
      <c r="GT111">
        <v>0</v>
      </c>
      <c r="GU111" t="s">
        <v>3</v>
      </c>
      <c r="GV111">
        <f>ROUND((GT111),6)</f>
        <v>0</v>
      </c>
      <c r="GW111">
        <v>1</v>
      </c>
      <c r="GX111">
        <f>ROUND(HC111*I111,2)</f>
        <v>0</v>
      </c>
      <c r="HA111">
        <v>0</v>
      </c>
      <c r="HB111">
        <v>0</v>
      </c>
      <c r="HC111">
        <f>GV111*GW111</f>
        <v>0</v>
      </c>
      <c r="HE111" t="s">
        <v>3</v>
      </c>
      <c r="HF111" t="s">
        <v>3</v>
      </c>
      <c r="HM111" t="s">
        <v>3</v>
      </c>
      <c r="HN111" t="s">
        <v>3</v>
      </c>
      <c r="HO111" t="s">
        <v>3</v>
      </c>
      <c r="HP111" t="s">
        <v>3</v>
      </c>
      <c r="HQ111" t="s">
        <v>3</v>
      </c>
      <c r="IK111">
        <v>0</v>
      </c>
    </row>
    <row r="112" spans="1:245" x14ac:dyDescent="0.2">
      <c r="A112">
        <v>17</v>
      </c>
      <c r="B112">
        <v>1</v>
      </c>
      <c r="C112">
        <f>ROW(SmtRes!A29)</f>
        <v>29</v>
      </c>
      <c r="D112">
        <f>ROW(EtalonRes!A27)</f>
        <v>27</v>
      </c>
      <c r="E112" t="s">
        <v>121</v>
      </c>
      <c r="F112" t="s">
        <v>122</v>
      </c>
      <c r="G112" t="s">
        <v>123</v>
      </c>
      <c r="H112" t="s">
        <v>19</v>
      </c>
      <c r="I112">
        <f>ROUND(163/100,9)</f>
        <v>1.63</v>
      </c>
      <c r="J112">
        <v>0</v>
      </c>
      <c r="K112">
        <f>ROUND(163/100,9)</f>
        <v>1.63</v>
      </c>
      <c r="O112">
        <f>ROUND(CP112,2)</f>
        <v>21977.38</v>
      </c>
      <c r="P112">
        <f>ROUND(CQ112*I112,2)</f>
        <v>15715.16</v>
      </c>
      <c r="Q112">
        <f>ROUND(CR112*I112,2)</f>
        <v>67.37</v>
      </c>
      <c r="R112">
        <f>ROUND(CS112*I112,2)</f>
        <v>0.28000000000000003</v>
      </c>
      <c r="S112">
        <f>ROUND(CT112*I112,2)</f>
        <v>6194.85</v>
      </c>
      <c r="T112">
        <f>ROUND(CU112*I112,2)</f>
        <v>0</v>
      </c>
      <c r="U112">
        <f>CV112*I112</f>
        <v>14.2136</v>
      </c>
      <c r="V112">
        <f>CW112*I112</f>
        <v>0</v>
      </c>
      <c r="W112">
        <f>ROUND(CX112*I112,2)</f>
        <v>0</v>
      </c>
      <c r="X112">
        <f t="shared" si="82"/>
        <v>4336.3999999999996</v>
      </c>
      <c r="Y112">
        <f t="shared" si="82"/>
        <v>619.49</v>
      </c>
      <c r="AA112">
        <v>78161913</v>
      </c>
      <c r="AB112">
        <f>ROUND((AC112+AD112+AF112),6)</f>
        <v>13483.05</v>
      </c>
      <c r="AC112">
        <f>ROUND((ES112),6)</f>
        <v>9641.2000000000007</v>
      </c>
      <c r="AD112">
        <f>ROUND((((ET112)-(EU112))+AE112),6)</f>
        <v>41.33</v>
      </c>
      <c r="AE112">
        <f t="shared" si="83"/>
        <v>0.17</v>
      </c>
      <c r="AF112">
        <f t="shared" si="83"/>
        <v>3800.52</v>
      </c>
      <c r="AG112">
        <f>ROUND((AP112),6)</f>
        <v>0</v>
      </c>
      <c r="AH112">
        <f t="shared" si="84"/>
        <v>8.7200000000000006</v>
      </c>
      <c r="AI112">
        <f t="shared" si="84"/>
        <v>0</v>
      </c>
      <c r="AJ112">
        <f>(AS112)</f>
        <v>0</v>
      </c>
      <c r="AK112">
        <v>13483.05</v>
      </c>
      <c r="AL112">
        <v>9641.2000000000007</v>
      </c>
      <c r="AM112">
        <v>41.33</v>
      </c>
      <c r="AN112">
        <v>0.17</v>
      </c>
      <c r="AO112">
        <v>3800.52</v>
      </c>
      <c r="AP112">
        <v>0</v>
      </c>
      <c r="AQ112">
        <v>8.7200000000000006</v>
      </c>
      <c r="AR112">
        <v>0</v>
      </c>
      <c r="AS112">
        <v>0</v>
      </c>
      <c r="AT112">
        <v>70</v>
      </c>
      <c r="AU112">
        <v>10</v>
      </c>
      <c r="AV112">
        <v>1</v>
      </c>
      <c r="AW112">
        <v>1</v>
      </c>
      <c r="AZ112">
        <v>1</v>
      </c>
      <c r="BA112">
        <v>1</v>
      </c>
      <c r="BB112">
        <v>1</v>
      </c>
      <c r="BC112">
        <v>1</v>
      </c>
      <c r="BD112" t="s">
        <v>3</v>
      </c>
      <c r="BE112" t="s">
        <v>3</v>
      </c>
      <c r="BF112" t="s">
        <v>3</v>
      </c>
      <c r="BG112" t="s">
        <v>3</v>
      </c>
      <c r="BH112">
        <v>0</v>
      </c>
      <c r="BI112">
        <v>4</v>
      </c>
      <c r="BJ112" t="s">
        <v>124</v>
      </c>
      <c r="BM112">
        <v>0</v>
      </c>
      <c r="BN112">
        <v>77790596</v>
      </c>
      <c r="BO112" t="s">
        <v>3</v>
      </c>
      <c r="BP112">
        <v>0</v>
      </c>
      <c r="BQ112">
        <v>1</v>
      </c>
      <c r="BR112">
        <v>0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 t="s">
        <v>3</v>
      </c>
      <c r="BZ112">
        <v>70</v>
      </c>
      <c r="CA112">
        <v>10</v>
      </c>
      <c r="CB112" t="s">
        <v>3</v>
      </c>
      <c r="CE112">
        <v>0</v>
      </c>
      <c r="CF112">
        <v>0</v>
      </c>
      <c r="CG112">
        <v>0</v>
      </c>
      <c r="CM112">
        <v>0</v>
      </c>
      <c r="CN112" t="s">
        <v>3</v>
      </c>
      <c r="CO112">
        <v>0</v>
      </c>
      <c r="CP112">
        <f>(P112+Q112+S112)</f>
        <v>21977.38</v>
      </c>
      <c r="CQ112">
        <f>(AC112*BC112*AW112)</f>
        <v>9641.2000000000007</v>
      </c>
      <c r="CR112">
        <f>((((ET112)*BB112-(EU112)*BS112)+AE112*BS112)*AV112)</f>
        <v>41.33</v>
      </c>
      <c r="CS112">
        <f>(AE112*BS112*AV112)</f>
        <v>0.17</v>
      </c>
      <c r="CT112">
        <f>(AF112*BA112*AV112)</f>
        <v>3800.52</v>
      </c>
      <c r="CU112">
        <f>AG112</f>
        <v>0</v>
      </c>
      <c r="CV112">
        <f>(AH112*AV112)</f>
        <v>8.7200000000000006</v>
      </c>
      <c r="CW112">
        <f t="shared" si="85"/>
        <v>0</v>
      </c>
      <c r="CX112">
        <f t="shared" si="85"/>
        <v>0</v>
      </c>
      <c r="CY112">
        <f>((S112*BZ112)/100)</f>
        <v>4336.3950000000004</v>
      </c>
      <c r="CZ112">
        <f>((S112*CA112)/100)</f>
        <v>619.48500000000001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>
        <v>0</v>
      </c>
      <c r="DO112">
        <v>0</v>
      </c>
      <c r="DP112">
        <v>1</v>
      </c>
      <c r="DQ112">
        <v>1</v>
      </c>
      <c r="DU112">
        <v>1005</v>
      </c>
      <c r="DV112" t="s">
        <v>19</v>
      </c>
      <c r="DW112" t="s">
        <v>19</v>
      </c>
      <c r="DX112">
        <v>100</v>
      </c>
      <c r="DZ112" t="s">
        <v>3</v>
      </c>
      <c r="EA112" t="s">
        <v>3</v>
      </c>
      <c r="EB112" t="s">
        <v>3</v>
      </c>
      <c r="EC112" t="s">
        <v>3</v>
      </c>
      <c r="EE112">
        <v>77790599</v>
      </c>
      <c r="EF112">
        <v>1</v>
      </c>
      <c r="EG112" t="s">
        <v>21</v>
      </c>
      <c r="EH112">
        <v>0</v>
      </c>
      <c r="EI112" t="s">
        <v>3</v>
      </c>
      <c r="EJ112">
        <v>4</v>
      </c>
      <c r="EK112">
        <v>0</v>
      </c>
      <c r="EL112" t="s">
        <v>22</v>
      </c>
      <c r="EM112" t="s">
        <v>23</v>
      </c>
      <c r="EO112" t="s">
        <v>3</v>
      </c>
      <c r="EQ112">
        <v>131072</v>
      </c>
      <c r="ER112">
        <v>13483.05</v>
      </c>
      <c r="ES112">
        <v>9641.2000000000007</v>
      </c>
      <c r="ET112">
        <v>41.33</v>
      </c>
      <c r="EU112">
        <v>0.17</v>
      </c>
      <c r="EV112">
        <v>3800.52</v>
      </c>
      <c r="EW112">
        <v>8.7200000000000006</v>
      </c>
      <c r="EX112">
        <v>0</v>
      </c>
      <c r="EY112">
        <v>0</v>
      </c>
      <c r="FQ112">
        <v>0</v>
      </c>
      <c r="FR112">
        <f>ROUND(IF(BI112=3,GM112,0),2)</f>
        <v>0</v>
      </c>
      <c r="FS112">
        <v>0</v>
      </c>
      <c r="FX112">
        <v>70</v>
      </c>
      <c r="FY112">
        <v>10</v>
      </c>
      <c r="GA112" t="s">
        <v>3</v>
      </c>
      <c r="GD112">
        <v>0</v>
      </c>
      <c r="GF112">
        <v>-1145003831</v>
      </c>
      <c r="GG112">
        <v>2</v>
      </c>
      <c r="GH112">
        <v>1</v>
      </c>
      <c r="GI112">
        <v>-2</v>
      </c>
      <c r="GJ112">
        <v>0</v>
      </c>
      <c r="GK112">
        <f>ROUND(R112*(R12)/100,2)</f>
        <v>0.45</v>
      </c>
      <c r="GL112">
        <f>ROUND(IF(AND(BH112=3,BI112=3,FS112&lt;&gt;0),P112,0),2)</f>
        <v>0</v>
      </c>
      <c r="GM112">
        <f>ROUND(O112+X112+Y112+GK112,2)+GX112</f>
        <v>26933.72</v>
      </c>
      <c r="GN112">
        <f>IF(OR(BI112=0,BI112=1),GM112-GX112,0)</f>
        <v>0</v>
      </c>
      <c r="GO112">
        <f>IF(BI112=2,GM112-GX112,0)</f>
        <v>0</v>
      </c>
      <c r="GP112">
        <f>IF(BI112=4,GM112-GX112,0)</f>
        <v>26933.72</v>
      </c>
      <c r="GR112">
        <v>0</v>
      </c>
      <c r="GS112">
        <v>3</v>
      </c>
      <c r="GT112">
        <v>0</v>
      </c>
      <c r="GU112" t="s">
        <v>3</v>
      </c>
      <c r="GV112">
        <f>ROUND((GT112),6)</f>
        <v>0</v>
      </c>
      <c r="GW112">
        <v>1</v>
      </c>
      <c r="GX112">
        <f>ROUND(HC112*I112,2)</f>
        <v>0</v>
      </c>
      <c r="HA112">
        <v>0</v>
      </c>
      <c r="HB112">
        <v>0</v>
      </c>
      <c r="HC112">
        <f>GV112*GW112</f>
        <v>0</v>
      </c>
      <c r="HE112" t="s">
        <v>3</v>
      </c>
      <c r="HF112" t="s">
        <v>3</v>
      </c>
      <c r="HM112" t="s">
        <v>3</v>
      </c>
      <c r="HN112" t="s">
        <v>3</v>
      </c>
      <c r="HO112" t="s">
        <v>3</v>
      </c>
      <c r="HP112" t="s">
        <v>3</v>
      </c>
      <c r="HQ112" t="s">
        <v>3</v>
      </c>
      <c r="IK112">
        <v>0</v>
      </c>
    </row>
    <row r="113" spans="1:245" x14ac:dyDescent="0.2">
      <c r="A113">
        <v>17</v>
      </c>
      <c r="B113">
        <v>1</v>
      </c>
      <c r="C113">
        <f>ROW(SmtRes!A33)</f>
        <v>33</v>
      </c>
      <c r="D113">
        <f>ROW(EtalonRes!A31)</f>
        <v>31</v>
      </c>
      <c r="E113" t="s">
        <v>125</v>
      </c>
      <c r="F113" t="s">
        <v>126</v>
      </c>
      <c r="G113" t="s">
        <v>127</v>
      </c>
      <c r="H113" t="s">
        <v>128</v>
      </c>
      <c r="I113">
        <f>ROUND(20/100,9)</f>
        <v>0.2</v>
      </c>
      <c r="J113">
        <v>0</v>
      </c>
      <c r="K113">
        <f>ROUND(20/100,9)</f>
        <v>0.2</v>
      </c>
      <c r="O113">
        <f>ROUND(CP113,2)</f>
        <v>38983.410000000003</v>
      </c>
      <c r="P113">
        <f>ROUND(CQ113*I113,2)</f>
        <v>30971.29</v>
      </c>
      <c r="Q113">
        <f>ROUND(CR113*I113,2)</f>
        <v>0</v>
      </c>
      <c r="R113">
        <f>ROUND(CS113*I113,2)</f>
        <v>0</v>
      </c>
      <c r="S113">
        <f>ROUND(CT113*I113,2)</f>
        <v>8012.12</v>
      </c>
      <c r="T113">
        <f>ROUND(CU113*I113,2)</f>
        <v>0</v>
      </c>
      <c r="U113">
        <f>CV113*I113</f>
        <v>21.918000000000003</v>
      </c>
      <c r="V113">
        <f>CW113*I113</f>
        <v>0</v>
      </c>
      <c r="W113">
        <f>ROUND(CX113*I113,2)</f>
        <v>0</v>
      </c>
      <c r="X113">
        <f t="shared" si="82"/>
        <v>5608.48</v>
      </c>
      <c r="Y113">
        <f t="shared" si="82"/>
        <v>801.21</v>
      </c>
      <c r="AA113">
        <v>78161913</v>
      </c>
      <c r="AB113">
        <f>ROUND((AC113+AD113+AF113),6)</f>
        <v>194917.09</v>
      </c>
      <c r="AC113">
        <f>ROUND((ES113),6)</f>
        <v>154856.47</v>
      </c>
      <c r="AD113">
        <f>ROUND((((ET113)-(EU113))+AE113),6)</f>
        <v>0</v>
      </c>
      <c r="AE113">
        <f t="shared" si="83"/>
        <v>0</v>
      </c>
      <c r="AF113">
        <f t="shared" si="83"/>
        <v>40060.620000000003</v>
      </c>
      <c r="AG113">
        <f>ROUND((AP113),6)</f>
        <v>0</v>
      </c>
      <c r="AH113">
        <f t="shared" si="84"/>
        <v>109.59</v>
      </c>
      <c r="AI113">
        <f t="shared" si="84"/>
        <v>0</v>
      </c>
      <c r="AJ113">
        <f>(AS113)</f>
        <v>0</v>
      </c>
      <c r="AK113">
        <v>194917.09</v>
      </c>
      <c r="AL113">
        <v>154856.47</v>
      </c>
      <c r="AM113">
        <v>0</v>
      </c>
      <c r="AN113">
        <v>0</v>
      </c>
      <c r="AO113">
        <v>40060.620000000003</v>
      </c>
      <c r="AP113">
        <v>0</v>
      </c>
      <c r="AQ113">
        <v>109.59</v>
      </c>
      <c r="AR113">
        <v>0</v>
      </c>
      <c r="AS113">
        <v>0</v>
      </c>
      <c r="AT113">
        <v>70</v>
      </c>
      <c r="AU113">
        <v>10</v>
      </c>
      <c r="AV113">
        <v>1</v>
      </c>
      <c r="AW113">
        <v>1</v>
      </c>
      <c r="AZ113">
        <v>1</v>
      </c>
      <c r="BA113">
        <v>1</v>
      </c>
      <c r="BB113">
        <v>1</v>
      </c>
      <c r="BC113">
        <v>1</v>
      </c>
      <c r="BD113" t="s">
        <v>3</v>
      </c>
      <c r="BE113" t="s">
        <v>3</v>
      </c>
      <c r="BF113" t="s">
        <v>3</v>
      </c>
      <c r="BG113" t="s">
        <v>3</v>
      </c>
      <c r="BH113">
        <v>0</v>
      </c>
      <c r="BI113">
        <v>4</v>
      </c>
      <c r="BJ113" t="s">
        <v>129</v>
      </c>
      <c r="BM113">
        <v>0</v>
      </c>
      <c r="BN113">
        <v>77790596</v>
      </c>
      <c r="BO113" t="s">
        <v>3</v>
      </c>
      <c r="BP113">
        <v>0</v>
      </c>
      <c r="BQ113">
        <v>1</v>
      </c>
      <c r="BR113">
        <v>0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 t="s">
        <v>3</v>
      </c>
      <c r="BZ113">
        <v>70</v>
      </c>
      <c r="CA113">
        <v>10</v>
      </c>
      <c r="CB113" t="s">
        <v>3</v>
      </c>
      <c r="CE113">
        <v>0</v>
      </c>
      <c r="CF113">
        <v>0</v>
      </c>
      <c r="CG113">
        <v>0</v>
      </c>
      <c r="CM113">
        <v>0</v>
      </c>
      <c r="CN113" t="s">
        <v>3</v>
      </c>
      <c r="CO113">
        <v>0</v>
      </c>
      <c r="CP113">
        <f>(P113+Q113+S113)</f>
        <v>38983.410000000003</v>
      </c>
      <c r="CQ113">
        <f>(AC113*BC113*AW113)</f>
        <v>154856.47</v>
      </c>
      <c r="CR113">
        <f>((((ET113)*BB113-(EU113)*BS113)+AE113*BS113)*AV113)</f>
        <v>0</v>
      </c>
      <c r="CS113">
        <f>(AE113*BS113*AV113)</f>
        <v>0</v>
      </c>
      <c r="CT113">
        <f>(AF113*BA113*AV113)</f>
        <v>40060.620000000003</v>
      </c>
      <c r="CU113">
        <f>AG113</f>
        <v>0</v>
      </c>
      <c r="CV113">
        <f>(AH113*AV113)</f>
        <v>109.59</v>
      </c>
      <c r="CW113">
        <f t="shared" si="85"/>
        <v>0</v>
      </c>
      <c r="CX113">
        <f t="shared" si="85"/>
        <v>0</v>
      </c>
      <c r="CY113">
        <f>((S113*BZ113)/100)</f>
        <v>5608.4840000000004</v>
      </c>
      <c r="CZ113">
        <f>((S113*CA113)/100)</f>
        <v>801.21199999999999</v>
      </c>
      <c r="DC113" t="s">
        <v>3</v>
      </c>
      <c r="DD113" t="s">
        <v>3</v>
      </c>
      <c r="DE113" t="s">
        <v>3</v>
      </c>
      <c r="DF113" t="s">
        <v>3</v>
      </c>
      <c r="DG113" t="s">
        <v>3</v>
      </c>
      <c r="DH113" t="s">
        <v>3</v>
      </c>
      <c r="DI113" t="s">
        <v>3</v>
      </c>
      <c r="DJ113" t="s">
        <v>3</v>
      </c>
      <c r="DK113" t="s">
        <v>3</v>
      </c>
      <c r="DL113" t="s">
        <v>3</v>
      </c>
      <c r="DM113" t="s">
        <v>3</v>
      </c>
      <c r="DN113">
        <v>0</v>
      </c>
      <c r="DO113">
        <v>0</v>
      </c>
      <c r="DP113">
        <v>1</v>
      </c>
      <c r="DQ113">
        <v>1</v>
      </c>
      <c r="DU113">
        <v>1013</v>
      </c>
      <c r="DV113" t="s">
        <v>128</v>
      </c>
      <c r="DW113" t="s">
        <v>128</v>
      </c>
      <c r="DX113">
        <v>1</v>
      </c>
      <c r="DZ113" t="s">
        <v>3</v>
      </c>
      <c r="EA113" t="s">
        <v>3</v>
      </c>
      <c r="EB113" t="s">
        <v>3</v>
      </c>
      <c r="EC113" t="s">
        <v>3</v>
      </c>
      <c r="EE113">
        <v>77790599</v>
      </c>
      <c r="EF113">
        <v>1</v>
      </c>
      <c r="EG113" t="s">
        <v>21</v>
      </c>
      <c r="EH113">
        <v>0</v>
      </c>
      <c r="EI113" t="s">
        <v>3</v>
      </c>
      <c r="EJ113">
        <v>4</v>
      </c>
      <c r="EK113">
        <v>0</v>
      </c>
      <c r="EL113" t="s">
        <v>22</v>
      </c>
      <c r="EM113" t="s">
        <v>23</v>
      </c>
      <c r="EO113" t="s">
        <v>3</v>
      </c>
      <c r="EQ113">
        <v>131072</v>
      </c>
      <c r="ER113">
        <v>194917.09</v>
      </c>
      <c r="ES113">
        <v>154856.47</v>
      </c>
      <c r="ET113">
        <v>0</v>
      </c>
      <c r="EU113">
        <v>0</v>
      </c>
      <c r="EV113">
        <v>40060.620000000003</v>
      </c>
      <c r="EW113">
        <v>109.59</v>
      </c>
      <c r="EX113">
        <v>0</v>
      </c>
      <c r="EY113">
        <v>0</v>
      </c>
      <c r="FQ113">
        <v>0</v>
      </c>
      <c r="FR113">
        <f>ROUND(IF(BI113=3,GM113,0),2)</f>
        <v>0</v>
      </c>
      <c r="FS113">
        <v>0</v>
      </c>
      <c r="FX113">
        <v>70</v>
      </c>
      <c r="FY113">
        <v>10</v>
      </c>
      <c r="GA113" t="s">
        <v>3</v>
      </c>
      <c r="GD113">
        <v>0</v>
      </c>
      <c r="GF113">
        <v>-2053228469</v>
      </c>
      <c r="GG113">
        <v>2</v>
      </c>
      <c r="GH113">
        <v>1</v>
      </c>
      <c r="GI113">
        <v>-2</v>
      </c>
      <c r="GJ113">
        <v>0</v>
      </c>
      <c r="GK113">
        <f>ROUND(R113*(R12)/100,2)</f>
        <v>0</v>
      </c>
      <c r="GL113">
        <f>ROUND(IF(AND(BH113=3,BI113=3,FS113&lt;&gt;0),P113,0),2)</f>
        <v>0</v>
      </c>
      <c r="GM113">
        <f>ROUND(O113+X113+Y113+GK113,2)+GX113</f>
        <v>45393.1</v>
      </c>
      <c r="GN113">
        <f>IF(OR(BI113=0,BI113=1),GM113-GX113,0)</f>
        <v>0</v>
      </c>
      <c r="GO113">
        <f>IF(BI113=2,GM113-GX113,0)</f>
        <v>0</v>
      </c>
      <c r="GP113">
        <f>IF(BI113=4,GM113-GX113,0)</f>
        <v>45393.1</v>
      </c>
      <c r="GR113">
        <v>0</v>
      </c>
      <c r="GS113">
        <v>3</v>
      </c>
      <c r="GT113">
        <v>0</v>
      </c>
      <c r="GU113" t="s">
        <v>3</v>
      </c>
      <c r="GV113">
        <f>ROUND((GT113),6)</f>
        <v>0</v>
      </c>
      <c r="GW113">
        <v>1</v>
      </c>
      <c r="GX113">
        <f>ROUND(HC113*I113,2)</f>
        <v>0</v>
      </c>
      <c r="HA113">
        <v>0</v>
      </c>
      <c r="HB113">
        <v>0</v>
      </c>
      <c r="HC113">
        <f>GV113*GW113</f>
        <v>0</v>
      </c>
      <c r="HE113" t="s">
        <v>3</v>
      </c>
      <c r="HF113" t="s">
        <v>3</v>
      </c>
      <c r="HM113" t="s">
        <v>3</v>
      </c>
      <c r="HN113" t="s">
        <v>3</v>
      </c>
      <c r="HO113" t="s">
        <v>3</v>
      </c>
      <c r="HP113" t="s">
        <v>3</v>
      </c>
      <c r="HQ113" t="s">
        <v>3</v>
      </c>
      <c r="IK113">
        <v>0</v>
      </c>
    </row>
    <row r="114" spans="1:245" x14ac:dyDescent="0.2">
      <c r="A114">
        <v>17</v>
      </c>
      <c r="B114">
        <v>1</v>
      </c>
      <c r="C114">
        <f>ROW(SmtRes!A35)</f>
        <v>35</v>
      </c>
      <c r="D114">
        <f>ROW(EtalonRes!A33)</f>
        <v>33</v>
      </c>
      <c r="E114" t="s">
        <v>130</v>
      </c>
      <c r="F114" t="s">
        <v>131</v>
      </c>
      <c r="G114" t="s">
        <v>132</v>
      </c>
      <c r="H114" t="s">
        <v>19</v>
      </c>
      <c r="I114">
        <f>ROUND(163/100,9)</f>
        <v>1.63</v>
      </c>
      <c r="J114">
        <v>0</v>
      </c>
      <c r="K114">
        <f>ROUND(163/100,9)</f>
        <v>1.63</v>
      </c>
      <c r="O114">
        <f>ROUND(CP114,2)</f>
        <v>28921.919999999998</v>
      </c>
      <c r="P114">
        <f>ROUND(CQ114*I114,2)</f>
        <v>11850.47</v>
      </c>
      <c r="Q114">
        <f>ROUND(CR114*I114,2)</f>
        <v>0</v>
      </c>
      <c r="R114">
        <f>ROUND(CS114*I114,2)</f>
        <v>0</v>
      </c>
      <c r="S114">
        <f>ROUND(CT114*I114,2)</f>
        <v>17071.45</v>
      </c>
      <c r="T114">
        <f>ROUND(CU114*I114,2)</f>
        <v>0</v>
      </c>
      <c r="U114">
        <f>CV114*I114</f>
        <v>37.489999999999995</v>
      </c>
      <c r="V114">
        <f>CW114*I114</f>
        <v>0</v>
      </c>
      <c r="W114">
        <f>ROUND(CX114*I114,2)</f>
        <v>0</v>
      </c>
      <c r="X114">
        <f t="shared" si="82"/>
        <v>11950.02</v>
      </c>
      <c r="Y114">
        <f t="shared" si="82"/>
        <v>1707.15</v>
      </c>
      <c r="AA114">
        <v>78161913</v>
      </c>
      <c r="AB114">
        <f>ROUND((AC114+AD114+AF114),6)</f>
        <v>17743.509999999998</v>
      </c>
      <c r="AC114">
        <f>ROUND((ES114),6)</f>
        <v>7270.23</v>
      </c>
      <c r="AD114">
        <f>ROUND((((ET114)-(EU114))+AE114),6)</f>
        <v>0</v>
      </c>
      <c r="AE114">
        <f t="shared" si="83"/>
        <v>0</v>
      </c>
      <c r="AF114">
        <f t="shared" si="83"/>
        <v>10473.280000000001</v>
      </c>
      <c r="AG114">
        <f>ROUND((AP114),6)</f>
        <v>0</v>
      </c>
      <c r="AH114">
        <f t="shared" si="84"/>
        <v>23</v>
      </c>
      <c r="AI114">
        <f t="shared" si="84"/>
        <v>0</v>
      </c>
      <c r="AJ114">
        <f>(AS114)</f>
        <v>0</v>
      </c>
      <c r="AK114">
        <v>17743.509999999998</v>
      </c>
      <c r="AL114">
        <v>7270.23</v>
      </c>
      <c r="AM114">
        <v>0</v>
      </c>
      <c r="AN114">
        <v>0</v>
      </c>
      <c r="AO114">
        <v>10473.280000000001</v>
      </c>
      <c r="AP114">
        <v>0</v>
      </c>
      <c r="AQ114">
        <v>23</v>
      </c>
      <c r="AR114">
        <v>0</v>
      </c>
      <c r="AS114">
        <v>0</v>
      </c>
      <c r="AT114">
        <v>70</v>
      </c>
      <c r="AU114">
        <v>10</v>
      </c>
      <c r="AV114">
        <v>1</v>
      </c>
      <c r="AW114">
        <v>1</v>
      </c>
      <c r="AZ114">
        <v>1</v>
      </c>
      <c r="BA114">
        <v>1</v>
      </c>
      <c r="BB114">
        <v>1</v>
      </c>
      <c r="BC114">
        <v>1</v>
      </c>
      <c r="BD114" t="s">
        <v>3</v>
      </c>
      <c r="BE114" t="s">
        <v>3</v>
      </c>
      <c r="BF114" t="s">
        <v>3</v>
      </c>
      <c r="BG114" t="s">
        <v>3</v>
      </c>
      <c r="BH114">
        <v>0</v>
      </c>
      <c r="BI114">
        <v>4</v>
      </c>
      <c r="BJ114" t="s">
        <v>133</v>
      </c>
      <c r="BM114">
        <v>0</v>
      </c>
      <c r="BN114">
        <v>77790596</v>
      </c>
      <c r="BO114" t="s">
        <v>3</v>
      </c>
      <c r="BP114">
        <v>0</v>
      </c>
      <c r="BQ114">
        <v>1</v>
      </c>
      <c r="BR114">
        <v>0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 t="s">
        <v>3</v>
      </c>
      <c r="BZ114">
        <v>70</v>
      </c>
      <c r="CA114">
        <v>10</v>
      </c>
      <c r="CB114" t="s">
        <v>3</v>
      </c>
      <c r="CE114">
        <v>0</v>
      </c>
      <c r="CF114">
        <v>0</v>
      </c>
      <c r="CG114">
        <v>0</v>
      </c>
      <c r="CM114">
        <v>0</v>
      </c>
      <c r="CN114" t="s">
        <v>3</v>
      </c>
      <c r="CO114">
        <v>0</v>
      </c>
      <c r="CP114">
        <f>(P114+Q114+S114)</f>
        <v>28921.919999999998</v>
      </c>
      <c r="CQ114">
        <f>(AC114*BC114*AW114)</f>
        <v>7270.23</v>
      </c>
      <c r="CR114">
        <f>((((ET114)*BB114-(EU114)*BS114)+AE114*BS114)*AV114)</f>
        <v>0</v>
      </c>
      <c r="CS114">
        <f>(AE114*BS114*AV114)</f>
        <v>0</v>
      </c>
      <c r="CT114">
        <f>(AF114*BA114*AV114)</f>
        <v>10473.280000000001</v>
      </c>
      <c r="CU114">
        <f>AG114</f>
        <v>0</v>
      </c>
      <c r="CV114">
        <f>(AH114*AV114)</f>
        <v>23</v>
      </c>
      <c r="CW114">
        <f t="shared" si="85"/>
        <v>0</v>
      </c>
      <c r="CX114">
        <f t="shared" si="85"/>
        <v>0</v>
      </c>
      <c r="CY114">
        <f>((S114*BZ114)/100)</f>
        <v>11950.014999999999</v>
      </c>
      <c r="CZ114">
        <f>((S114*CA114)/100)</f>
        <v>1707.145</v>
      </c>
      <c r="DC114" t="s">
        <v>3</v>
      </c>
      <c r="DD114" t="s">
        <v>3</v>
      </c>
      <c r="DE114" t="s">
        <v>3</v>
      </c>
      <c r="DF114" t="s">
        <v>3</v>
      </c>
      <c r="DG114" t="s">
        <v>3</v>
      </c>
      <c r="DH114" t="s">
        <v>3</v>
      </c>
      <c r="DI114" t="s">
        <v>3</v>
      </c>
      <c r="DJ114" t="s">
        <v>3</v>
      </c>
      <c r="DK114" t="s">
        <v>3</v>
      </c>
      <c r="DL114" t="s">
        <v>3</v>
      </c>
      <c r="DM114" t="s">
        <v>3</v>
      </c>
      <c r="DN114">
        <v>0</v>
      </c>
      <c r="DO114">
        <v>0</v>
      </c>
      <c r="DP114">
        <v>1</v>
      </c>
      <c r="DQ114">
        <v>1</v>
      </c>
      <c r="DU114">
        <v>1005</v>
      </c>
      <c r="DV114" t="s">
        <v>19</v>
      </c>
      <c r="DW114" t="s">
        <v>19</v>
      </c>
      <c r="DX114">
        <v>100</v>
      </c>
      <c r="DZ114" t="s">
        <v>3</v>
      </c>
      <c r="EA114" t="s">
        <v>3</v>
      </c>
      <c r="EB114" t="s">
        <v>3</v>
      </c>
      <c r="EC114" t="s">
        <v>3</v>
      </c>
      <c r="EE114">
        <v>77790599</v>
      </c>
      <c r="EF114">
        <v>1</v>
      </c>
      <c r="EG114" t="s">
        <v>21</v>
      </c>
      <c r="EH114">
        <v>0</v>
      </c>
      <c r="EI114" t="s">
        <v>3</v>
      </c>
      <c r="EJ114">
        <v>4</v>
      </c>
      <c r="EK114">
        <v>0</v>
      </c>
      <c r="EL114" t="s">
        <v>22</v>
      </c>
      <c r="EM114" t="s">
        <v>23</v>
      </c>
      <c r="EO114" t="s">
        <v>3</v>
      </c>
      <c r="EQ114">
        <v>131072</v>
      </c>
      <c r="ER114">
        <v>17743.509999999998</v>
      </c>
      <c r="ES114">
        <v>7270.23</v>
      </c>
      <c r="ET114">
        <v>0</v>
      </c>
      <c r="EU114">
        <v>0</v>
      </c>
      <c r="EV114">
        <v>10473.280000000001</v>
      </c>
      <c r="EW114">
        <v>23</v>
      </c>
      <c r="EX114">
        <v>0</v>
      </c>
      <c r="EY114">
        <v>0</v>
      </c>
      <c r="FQ114">
        <v>0</v>
      </c>
      <c r="FR114">
        <f>ROUND(IF(BI114=3,GM114,0),2)</f>
        <v>0</v>
      </c>
      <c r="FS114">
        <v>0</v>
      </c>
      <c r="FX114">
        <v>70</v>
      </c>
      <c r="FY114">
        <v>10</v>
      </c>
      <c r="GA114" t="s">
        <v>3</v>
      </c>
      <c r="GD114">
        <v>0</v>
      </c>
      <c r="GF114">
        <v>1893656960</v>
      </c>
      <c r="GG114">
        <v>2</v>
      </c>
      <c r="GH114">
        <v>1</v>
      </c>
      <c r="GI114">
        <v>-2</v>
      </c>
      <c r="GJ114">
        <v>0</v>
      </c>
      <c r="GK114">
        <f>ROUND(R114*(R12)/100,2)</f>
        <v>0</v>
      </c>
      <c r="GL114">
        <f>ROUND(IF(AND(BH114=3,BI114=3,FS114&lt;&gt;0),P114,0),2)</f>
        <v>0</v>
      </c>
      <c r="GM114">
        <f>ROUND(O114+X114+Y114+GK114,2)+GX114</f>
        <v>42579.09</v>
      </c>
      <c r="GN114">
        <f>IF(OR(BI114=0,BI114=1),GM114-GX114,0)</f>
        <v>0</v>
      </c>
      <c r="GO114">
        <f>IF(BI114=2,GM114-GX114,0)</f>
        <v>0</v>
      </c>
      <c r="GP114">
        <f>IF(BI114=4,GM114-GX114,0)</f>
        <v>42579.09</v>
      </c>
      <c r="GR114">
        <v>0</v>
      </c>
      <c r="GS114">
        <v>3</v>
      </c>
      <c r="GT114">
        <v>0</v>
      </c>
      <c r="GU114" t="s">
        <v>3</v>
      </c>
      <c r="GV114">
        <f>ROUND((GT114),6)</f>
        <v>0</v>
      </c>
      <c r="GW114">
        <v>1</v>
      </c>
      <c r="GX114">
        <f>ROUND(HC114*I114,2)</f>
        <v>0</v>
      </c>
      <c r="HA114">
        <v>0</v>
      </c>
      <c r="HB114">
        <v>0</v>
      </c>
      <c r="HC114">
        <f>GV114*GW114</f>
        <v>0</v>
      </c>
      <c r="HE114" t="s">
        <v>3</v>
      </c>
      <c r="HF114" t="s">
        <v>3</v>
      </c>
      <c r="HM114" t="s">
        <v>3</v>
      </c>
      <c r="HN114" t="s">
        <v>3</v>
      </c>
      <c r="HO114" t="s">
        <v>3</v>
      </c>
      <c r="HP114" t="s">
        <v>3</v>
      </c>
      <c r="HQ114" t="s">
        <v>3</v>
      </c>
      <c r="IK114">
        <v>0</v>
      </c>
    </row>
    <row r="115" spans="1:245" x14ac:dyDescent="0.2">
      <c r="A115">
        <v>17</v>
      </c>
      <c r="B115">
        <v>1</v>
      </c>
      <c r="C115">
        <f>ROW(SmtRes!A41)</f>
        <v>41</v>
      </c>
      <c r="D115">
        <f>ROW(EtalonRes!A39)</f>
        <v>39</v>
      </c>
      <c r="E115" t="s">
        <v>134</v>
      </c>
      <c r="F115" t="s">
        <v>135</v>
      </c>
      <c r="G115" t="s">
        <v>136</v>
      </c>
      <c r="H115" t="s">
        <v>119</v>
      </c>
      <c r="I115">
        <f>ROUND(48.6/100,9)</f>
        <v>0.48599999999999999</v>
      </c>
      <c r="J115">
        <v>0</v>
      </c>
      <c r="K115">
        <f>ROUND(48.6/100,9)</f>
        <v>0.48599999999999999</v>
      </c>
      <c r="O115">
        <f>ROUND(CP115,2)</f>
        <v>6637.97</v>
      </c>
      <c r="P115">
        <f>ROUND(CQ115*I115,2)</f>
        <v>4125</v>
      </c>
      <c r="Q115">
        <f>ROUND(CR115*I115,2)</f>
        <v>35.76</v>
      </c>
      <c r="R115">
        <f>ROUND(CS115*I115,2)</f>
        <v>2.25</v>
      </c>
      <c r="S115">
        <f>ROUND(CT115*I115,2)</f>
        <v>2477.21</v>
      </c>
      <c r="T115">
        <f>ROUND(CU115*I115,2)</f>
        <v>0</v>
      </c>
      <c r="U115">
        <f>CV115*I115</f>
        <v>7.0664399999999992</v>
      </c>
      <c r="V115">
        <f>CW115*I115</f>
        <v>0</v>
      </c>
      <c r="W115">
        <f>ROUND(CX115*I115,2)</f>
        <v>0</v>
      </c>
      <c r="X115">
        <f t="shared" si="82"/>
        <v>1734.05</v>
      </c>
      <c r="Y115">
        <f t="shared" si="82"/>
        <v>247.72</v>
      </c>
      <c r="AA115">
        <v>78161913</v>
      </c>
      <c r="AB115">
        <f>ROUND((AC115+AD115+AF115),6)</f>
        <v>13658.38</v>
      </c>
      <c r="AC115">
        <f>ROUND((ES115),6)</f>
        <v>8487.66</v>
      </c>
      <c r="AD115">
        <f>ROUND((((ET115)-(EU115))+AE115),6)</f>
        <v>73.59</v>
      </c>
      <c r="AE115">
        <f t="shared" si="83"/>
        <v>4.63</v>
      </c>
      <c r="AF115">
        <f t="shared" si="83"/>
        <v>5097.13</v>
      </c>
      <c r="AG115">
        <f>ROUND((AP115),6)</f>
        <v>0</v>
      </c>
      <c r="AH115">
        <f t="shared" si="84"/>
        <v>14.54</v>
      </c>
      <c r="AI115">
        <f t="shared" si="84"/>
        <v>0</v>
      </c>
      <c r="AJ115">
        <f>(AS115)</f>
        <v>0</v>
      </c>
      <c r="AK115">
        <v>13658.38</v>
      </c>
      <c r="AL115">
        <v>8487.66</v>
      </c>
      <c r="AM115">
        <v>73.59</v>
      </c>
      <c r="AN115">
        <v>4.63</v>
      </c>
      <c r="AO115">
        <v>5097.13</v>
      </c>
      <c r="AP115">
        <v>0</v>
      </c>
      <c r="AQ115">
        <v>14.54</v>
      </c>
      <c r="AR115">
        <v>0</v>
      </c>
      <c r="AS115">
        <v>0</v>
      </c>
      <c r="AT115">
        <v>70</v>
      </c>
      <c r="AU115">
        <v>10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3</v>
      </c>
      <c r="BE115" t="s">
        <v>3</v>
      </c>
      <c r="BF115" t="s">
        <v>3</v>
      </c>
      <c r="BG115" t="s">
        <v>3</v>
      </c>
      <c r="BH115">
        <v>0</v>
      </c>
      <c r="BI115">
        <v>4</v>
      </c>
      <c r="BJ115" t="s">
        <v>137</v>
      </c>
      <c r="BM115">
        <v>0</v>
      </c>
      <c r="BN115">
        <v>77790596</v>
      </c>
      <c r="BO115" t="s">
        <v>3</v>
      </c>
      <c r="BP115">
        <v>0</v>
      </c>
      <c r="BQ115">
        <v>1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3</v>
      </c>
      <c r="BZ115">
        <v>70</v>
      </c>
      <c r="CA115">
        <v>10</v>
      </c>
      <c r="CB115" t="s">
        <v>3</v>
      </c>
      <c r="CE115">
        <v>0</v>
      </c>
      <c r="CF115">
        <v>0</v>
      </c>
      <c r="CG115">
        <v>0</v>
      </c>
      <c r="CM115">
        <v>0</v>
      </c>
      <c r="CN115" t="s">
        <v>3</v>
      </c>
      <c r="CO115">
        <v>0</v>
      </c>
      <c r="CP115">
        <f>(P115+Q115+S115)</f>
        <v>6637.97</v>
      </c>
      <c r="CQ115">
        <f>(AC115*BC115*AW115)</f>
        <v>8487.66</v>
      </c>
      <c r="CR115">
        <f>((((ET115)*BB115-(EU115)*BS115)+AE115*BS115)*AV115)</f>
        <v>73.59</v>
      </c>
      <c r="CS115">
        <f>(AE115*BS115*AV115)</f>
        <v>4.63</v>
      </c>
      <c r="CT115">
        <f>(AF115*BA115*AV115)</f>
        <v>5097.13</v>
      </c>
      <c r="CU115">
        <f>AG115</f>
        <v>0</v>
      </c>
      <c r="CV115">
        <f>(AH115*AV115)</f>
        <v>14.54</v>
      </c>
      <c r="CW115">
        <f t="shared" si="85"/>
        <v>0</v>
      </c>
      <c r="CX115">
        <f t="shared" si="85"/>
        <v>0</v>
      </c>
      <c r="CY115">
        <f>((S115*BZ115)/100)</f>
        <v>1734.047</v>
      </c>
      <c r="CZ115">
        <f>((S115*CA115)/100)</f>
        <v>247.72099999999998</v>
      </c>
      <c r="DC115" t="s">
        <v>3</v>
      </c>
      <c r="DD115" t="s">
        <v>3</v>
      </c>
      <c r="DE115" t="s">
        <v>3</v>
      </c>
      <c r="DF115" t="s">
        <v>3</v>
      </c>
      <c r="DG115" t="s">
        <v>3</v>
      </c>
      <c r="DH115" t="s">
        <v>3</v>
      </c>
      <c r="DI115" t="s">
        <v>3</v>
      </c>
      <c r="DJ115" t="s">
        <v>3</v>
      </c>
      <c r="DK115" t="s">
        <v>3</v>
      </c>
      <c r="DL115" t="s">
        <v>3</v>
      </c>
      <c r="DM115" t="s">
        <v>3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119</v>
      </c>
      <c r="DW115" t="s">
        <v>119</v>
      </c>
      <c r="DX115">
        <v>100</v>
      </c>
      <c r="DZ115" t="s">
        <v>3</v>
      </c>
      <c r="EA115" t="s">
        <v>3</v>
      </c>
      <c r="EB115" t="s">
        <v>3</v>
      </c>
      <c r="EC115" t="s">
        <v>3</v>
      </c>
      <c r="EE115">
        <v>77790599</v>
      </c>
      <c r="EF115">
        <v>1</v>
      </c>
      <c r="EG115" t="s">
        <v>21</v>
      </c>
      <c r="EH115">
        <v>0</v>
      </c>
      <c r="EI115" t="s">
        <v>3</v>
      </c>
      <c r="EJ115">
        <v>4</v>
      </c>
      <c r="EK115">
        <v>0</v>
      </c>
      <c r="EL115" t="s">
        <v>22</v>
      </c>
      <c r="EM115" t="s">
        <v>23</v>
      </c>
      <c r="EO115" t="s">
        <v>3</v>
      </c>
      <c r="EQ115">
        <v>131072</v>
      </c>
      <c r="ER115">
        <v>13658.38</v>
      </c>
      <c r="ES115">
        <v>8487.66</v>
      </c>
      <c r="ET115">
        <v>73.59</v>
      </c>
      <c r="EU115">
        <v>4.63</v>
      </c>
      <c r="EV115">
        <v>5097.13</v>
      </c>
      <c r="EW115">
        <v>14.54</v>
      </c>
      <c r="EX115">
        <v>0</v>
      </c>
      <c r="EY115">
        <v>0</v>
      </c>
      <c r="FQ115">
        <v>0</v>
      </c>
      <c r="FR115">
        <f>ROUND(IF(BI115=3,GM115,0),2)</f>
        <v>0</v>
      </c>
      <c r="FS115">
        <v>0</v>
      </c>
      <c r="FX115">
        <v>70</v>
      </c>
      <c r="FY115">
        <v>10</v>
      </c>
      <c r="GA115" t="s">
        <v>3</v>
      </c>
      <c r="GD115">
        <v>0</v>
      </c>
      <c r="GF115">
        <v>413988574</v>
      </c>
      <c r="GG115">
        <v>2</v>
      </c>
      <c r="GH115">
        <v>1</v>
      </c>
      <c r="GI115">
        <v>-2</v>
      </c>
      <c r="GJ115">
        <v>0</v>
      </c>
      <c r="GK115">
        <f>ROUND(R115*(R12)/100,2)</f>
        <v>3.6</v>
      </c>
      <c r="GL115">
        <f>ROUND(IF(AND(BH115=3,BI115=3,FS115&lt;&gt;0),P115,0),2)</f>
        <v>0</v>
      </c>
      <c r="GM115">
        <f>ROUND(O115+X115+Y115+GK115,2)+GX115</f>
        <v>8623.34</v>
      </c>
      <c r="GN115">
        <f>IF(OR(BI115=0,BI115=1),GM115-GX115,0)</f>
        <v>0</v>
      </c>
      <c r="GO115">
        <f>IF(BI115=2,GM115-GX115,0)</f>
        <v>0</v>
      </c>
      <c r="GP115">
        <f>IF(BI115=4,GM115-GX115,0)</f>
        <v>8623.34</v>
      </c>
      <c r="GR115">
        <v>0</v>
      </c>
      <c r="GS115">
        <v>3</v>
      </c>
      <c r="GT115">
        <v>0</v>
      </c>
      <c r="GU115" t="s">
        <v>3</v>
      </c>
      <c r="GV115">
        <f>ROUND((GT115),6)</f>
        <v>0</v>
      </c>
      <c r="GW115">
        <v>1</v>
      </c>
      <c r="GX115">
        <f>ROUND(HC115*I115,2)</f>
        <v>0</v>
      </c>
      <c r="HA115">
        <v>0</v>
      </c>
      <c r="HB115">
        <v>0</v>
      </c>
      <c r="HC115">
        <f>GV115*GW115</f>
        <v>0</v>
      </c>
      <c r="HE115" t="s">
        <v>3</v>
      </c>
      <c r="HF115" t="s">
        <v>3</v>
      </c>
      <c r="HM115" t="s">
        <v>3</v>
      </c>
      <c r="HN115" t="s">
        <v>3</v>
      </c>
      <c r="HO115" t="s">
        <v>3</v>
      </c>
      <c r="HP115" t="s">
        <v>3</v>
      </c>
      <c r="HQ115" t="s">
        <v>3</v>
      </c>
      <c r="IK115">
        <v>0</v>
      </c>
    </row>
    <row r="117" spans="1:245" x14ac:dyDescent="0.2">
      <c r="A117" s="2">
        <v>51</v>
      </c>
      <c r="B117" s="2">
        <f>B107</f>
        <v>1</v>
      </c>
      <c r="C117" s="2">
        <f>A107</f>
        <v>5</v>
      </c>
      <c r="D117" s="2">
        <f>ROW(A107)</f>
        <v>107</v>
      </c>
      <c r="E117" s="2"/>
      <c r="F117" s="2" t="str">
        <f>IF(F107&lt;&gt;"",F107,"")</f>
        <v>Новый подраздел</v>
      </c>
      <c r="G117" s="2" t="str">
        <f>IF(G107&lt;&gt;"",G107,"")</f>
        <v>Пол</v>
      </c>
      <c r="H117" s="2">
        <v>0</v>
      </c>
      <c r="I117" s="2"/>
      <c r="J117" s="2"/>
      <c r="K117" s="2"/>
      <c r="L117" s="2"/>
      <c r="M117" s="2"/>
      <c r="N117" s="2"/>
      <c r="O117" s="2">
        <f t="shared" ref="O117:T117" si="86">ROUND(AB117,2)</f>
        <v>97106.7</v>
      </c>
      <c r="P117" s="2">
        <f t="shared" si="86"/>
        <v>62661.919999999998</v>
      </c>
      <c r="Q117" s="2">
        <f t="shared" si="86"/>
        <v>103.13</v>
      </c>
      <c r="R117" s="2">
        <f t="shared" si="86"/>
        <v>2.5299999999999998</v>
      </c>
      <c r="S117" s="2">
        <f t="shared" si="86"/>
        <v>34341.65</v>
      </c>
      <c r="T117" s="2">
        <f t="shared" si="86"/>
        <v>0</v>
      </c>
      <c r="U117" s="2">
        <f>AH117</f>
        <v>82.520259999999993</v>
      </c>
      <c r="V117" s="2">
        <f>AI117</f>
        <v>0</v>
      </c>
      <c r="W117" s="2">
        <f>ROUND(AJ117,2)</f>
        <v>0</v>
      </c>
      <c r="X117" s="2">
        <f>ROUND(AK117,2)</f>
        <v>24039.16</v>
      </c>
      <c r="Y117" s="2">
        <f>ROUND(AL117,2)</f>
        <v>3434.17</v>
      </c>
      <c r="Z117" s="2"/>
      <c r="AA117" s="2"/>
      <c r="AB117" s="2">
        <f>ROUND(SUMIF(AA111:AA115,"=78161913",O111:O115),2)</f>
        <v>97106.7</v>
      </c>
      <c r="AC117" s="2">
        <f>ROUND(SUMIF(AA111:AA115,"=78161913",P111:P115),2)</f>
        <v>62661.919999999998</v>
      </c>
      <c r="AD117" s="2">
        <f>ROUND(SUMIF(AA111:AA115,"=78161913",Q111:Q115),2)</f>
        <v>103.13</v>
      </c>
      <c r="AE117" s="2">
        <f>ROUND(SUMIF(AA111:AA115,"=78161913",R111:R115),2)</f>
        <v>2.5299999999999998</v>
      </c>
      <c r="AF117" s="2">
        <f>ROUND(SUMIF(AA111:AA115,"=78161913",S111:S115),2)</f>
        <v>34341.65</v>
      </c>
      <c r="AG117" s="2">
        <f>ROUND(SUMIF(AA111:AA115,"=78161913",T111:T115),2)</f>
        <v>0</v>
      </c>
      <c r="AH117" s="2">
        <f>SUMIF(AA111:AA115,"=78161913",U111:U115)</f>
        <v>82.520259999999993</v>
      </c>
      <c r="AI117" s="2">
        <f>SUMIF(AA111:AA115,"=78161913",V111:V115)</f>
        <v>0</v>
      </c>
      <c r="AJ117" s="2">
        <f>ROUND(SUMIF(AA111:AA115,"=78161913",W111:W115),2)</f>
        <v>0</v>
      </c>
      <c r="AK117" s="2">
        <f>ROUND(SUMIF(AA111:AA115,"=78161913",X111:X115),2)</f>
        <v>24039.16</v>
      </c>
      <c r="AL117" s="2">
        <f>ROUND(SUMIF(AA111:AA115,"=78161913",Y111:Y115),2)</f>
        <v>3434.17</v>
      </c>
      <c r="AM117" s="2"/>
      <c r="AN117" s="2"/>
      <c r="AO117" s="2">
        <f t="shared" ref="AO117:BD117" si="87">ROUND(BX117,2)</f>
        <v>0</v>
      </c>
      <c r="AP117" s="2">
        <f t="shared" si="87"/>
        <v>0</v>
      </c>
      <c r="AQ117" s="2">
        <f t="shared" si="87"/>
        <v>0</v>
      </c>
      <c r="AR117" s="2">
        <f t="shared" si="87"/>
        <v>124584.08</v>
      </c>
      <c r="AS117" s="2">
        <f t="shared" si="87"/>
        <v>0</v>
      </c>
      <c r="AT117" s="2">
        <f t="shared" si="87"/>
        <v>0</v>
      </c>
      <c r="AU117" s="2">
        <f t="shared" si="87"/>
        <v>124584.08</v>
      </c>
      <c r="AV117" s="2">
        <f t="shared" si="87"/>
        <v>62661.919999999998</v>
      </c>
      <c r="AW117" s="2">
        <f t="shared" si="87"/>
        <v>62661.919999999998</v>
      </c>
      <c r="AX117" s="2">
        <f t="shared" si="87"/>
        <v>0</v>
      </c>
      <c r="AY117" s="2">
        <f t="shared" si="87"/>
        <v>62661.919999999998</v>
      </c>
      <c r="AZ117" s="2">
        <f t="shared" si="87"/>
        <v>0</v>
      </c>
      <c r="BA117" s="2">
        <f t="shared" si="87"/>
        <v>0</v>
      </c>
      <c r="BB117" s="2">
        <f t="shared" si="87"/>
        <v>0</v>
      </c>
      <c r="BC117" s="2">
        <f t="shared" si="87"/>
        <v>0</v>
      </c>
      <c r="BD117" s="2">
        <f t="shared" si="87"/>
        <v>0</v>
      </c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>
        <f>ROUND(SUMIF(AA111:AA115,"=78161913",FQ111:FQ115),2)</f>
        <v>0</v>
      </c>
      <c r="BY117" s="2">
        <f>ROUND(SUMIF(AA111:AA115,"=78161913",FR111:FR115),2)</f>
        <v>0</v>
      </c>
      <c r="BZ117" s="2">
        <f>ROUND(SUMIF(AA111:AA115,"=78161913",GL111:GL115),2)</f>
        <v>0</v>
      </c>
      <c r="CA117" s="2">
        <f>ROUND(SUMIF(AA111:AA115,"=78161913",GM111:GM115),2)</f>
        <v>124584.08</v>
      </c>
      <c r="CB117" s="2">
        <f>ROUND(SUMIF(AA111:AA115,"=78161913",GN111:GN115),2)</f>
        <v>0</v>
      </c>
      <c r="CC117" s="2">
        <f>ROUND(SUMIF(AA111:AA115,"=78161913",GO111:GO115),2)</f>
        <v>0</v>
      </c>
      <c r="CD117" s="2">
        <f>ROUND(SUMIF(AA111:AA115,"=78161913",GP111:GP115),2)</f>
        <v>124584.08</v>
      </c>
      <c r="CE117" s="2">
        <f>AC117-BX117</f>
        <v>62661.919999999998</v>
      </c>
      <c r="CF117" s="2">
        <f>AC117-BY117</f>
        <v>62661.919999999998</v>
      </c>
      <c r="CG117" s="2">
        <f>BX117-BZ117</f>
        <v>0</v>
      </c>
      <c r="CH117" s="2">
        <f>AC117-BX117-BY117+BZ117</f>
        <v>62661.919999999998</v>
      </c>
      <c r="CI117" s="2">
        <f>BY117-BZ117</f>
        <v>0</v>
      </c>
      <c r="CJ117" s="2">
        <f>ROUND(SUMIF(AA111:AA115,"=78161913",GX111:GX115),2)</f>
        <v>0</v>
      </c>
      <c r="CK117" s="2">
        <f>ROUND(SUMIF(AA111:AA115,"=78161913",GY111:GY115),2)</f>
        <v>0</v>
      </c>
      <c r="CL117" s="2">
        <f>ROUND(SUMIF(AA111:AA115,"=78161913",GZ111:GZ115),2)</f>
        <v>0</v>
      </c>
      <c r="CM117" s="2">
        <f>ROUND(SUMIF(AA111:AA115,"=78161913",HD111:HD115),2)</f>
        <v>0</v>
      </c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>
        <v>0</v>
      </c>
    </row>
    <row r="119" spans="1:245" x14ac:dyDescent="0.2">
      <c r="A119" s="4">
        <v>50</v>
      </c>
      <c r="B119" s="4">
        <v>0</v>
      </c>
      <c r="C119" s="4">
        <v>0</v>
      </c>
      <c r="D119" s="4">
        <v>1</v>
      </c>
      <c r="E119" s="4">
        <v>201</v>
      </c>
      <c r="F119" s="4">
        <f>ROUND(Source!O117,O119)</f>
        <v>97106.7</v>
      </c>
      <c r="G119" s="4" t="s">
        <v>24</v>
      </c>
      <c r="H119" s="4" t="s">
        <v>25</v>
      </c>
      <c r="I119" s="4"/>
      <c r="J119" s="4"/>
      <c r="K119" s="4">
        <v>201</v>
      </c>
      <c r="L119" s="4">
        <v>1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97106.7</v>
      </c>
      <c r="X119" s="4">
        <v>1</v>
      </c>
      <c r="Y119" s="4">
        <v>97106.7</v>
      </c>
      <c r="Z119" s="4"/>
      <c r="AA119" s="4"/>
      <c r="AB119" s="4"/>
    </row>
    <row r="120" spans="1:245" x14ac:dyDescent="0.2">
      <c r="A120" s="4">
        <v>50</v>
      </c>
      <c r="B120" s="4">
        <v>0</v>
      </c>
      <c r="C120" s="4">
        <v>0</v>
      </c>
      <c r="D120" s="4">
        <v>1</v>
      </c>
      <c r="E120" s="4">
        <v>202</v>
      </c>
      <c r="F120" s="4">
        <f>ROUND(Source!P117,O120)</f>
        <v>62661.919999999998</v>
      </c>
      <c r="G120" s="4" t="s">
        <v>26</v>
      </c>
      <c r="H120" s="4" t="s">
        <v>27</v>
      </c>
      <c r="I120" s="4"/>
      <c r="J120" s="4"/>
      <c r="K120" s="4">
        <v>202</v>
      </c>
      <c r="L120" s="4">
        <v>2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62661.919999999998</v>
      </c>
      <c r="X120" s="4">
        <v>1</v>
      </c>
      <c r="Y120" s="4">
        <v>62661.919999999998</v>
      </c>
      <c r="Z120" s="4"/>
      <c r="AA120" s="4"/>
      <c r="AB120" s="4"/>
    </row>
    <row r="121" spans="1:245" x14ac:dyDescent="0.2">
      <c r="A121" s="4">
        <v>50</v>
      </c>
      <c r="B121" s="4">
        <v>0</v>
      </c>
      <c r="C121" s="4">
        <v>0</v>
      </c>
      <c r="D121" s="4">
        <v>1</v>
      </c>
      <c r="E121" s="4">
        <v>222</v>
      </c>
      <c r="F121" s="4">
        <f>ROUND(Source!AO117,O121)</f>
        <v>0</v>
      </c>
      <c r="G121" s="4" t="s">
        <v>28</v>
      </c>
      <c r="H121" s="4" t="s">
        <v>29</v>
      </c>
      <c r="I121" s="4"/>
      <c r="J121" s="4"/>
      <c r="K121" s="4">
        <v>222</v>
      </c>
      <c r="L121" s="4">
        <v>3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45" x14ac:dyDescent="0.2">
      <c r="A122" s="4">
        <v>50</v>
      </c>
      <c r="B122" s="4">
        <v>0</v>
      </c>
      <c r="C122" s="4">
        <v>0</v>
      </c>
      <c r="D122" s="4">
        <v>1</v>
      </c>
      <c r="E122" s="4">
        <v>225</v>
      </c>
      <c r="F122" s="4">
        <f>ROUND(Source!AV117,O122)</f>
        <v>62661.919999999998</v>
      </c>
      <c r="G122" s="4" t="s">
        <v>30</v>
      </c>
      <c r="H122" s="4" t="s">
        <v>31</v>
      </c>
      <c r="I122" s="4"/>
      <c r="J122" s="4"/>
      <c r="K122" s="4">
        <v>225</v>
      </c>
      <c r="L122" s="4">
        <v>4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62661.919999999998</v>
      </c>
      <c r="X122" s="4">
        <v>1</v>
      </c>
      <c r="Y122" s="4">
        <v>62661.919999999998</v>
      </c>
      <c r="Z122" s="4"/>
      <c r="AA122" s="4"/>
      <c r="AB122" s="4"/>
    </row>
    <row r="123" spans="1:245" x14ac:dyDescent="0.2">
      <c r="A123" s="4">
        <v>50</v>
      </c>
      <c r="B123" s="4">
        <v>0</v>
      </c>
      <c r="C123" s="4">
        <v>0</v>
      </c>
      <c r="D123" s="4">
        <v>1</v>
      </c>
      <c r="E123" s="4">
        <v>226</v>
      </c>
      <c r="F123" s="4">
        <f>ROUND(Source!AW117,O123)</f>
        <v>62661.919999999998</v>
      </c>
      <c r="G123" s="4" t="s">
        <v>32</v>
      </c>
      <c r="H123" s="4" t="s">
        <v>33</v>
      </c>
      <c r="I123" s="4"/>
      <c r="J123" s="4"/>
      <c r="K123" s="4">
        <v>226</v>
      </c>
      <c r="L123" s="4">
        <v>5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62661.919999999998</v>
      </c>
      <c r="X123" s="4">
        <v>1</v>
      </c>
      <c r="Y123" s="4">
        <v>62661.919999999998</v>
      </c>
      <c r="Z123" s="4"/>
      <c r="AA123" s="4"/>
      <c r="AB123" s="4"/>
    </row>
    <row r="124" spans="1:245" x14ac:dyDescent="0.2">
      <c r="A124" s="4">
        <v>50</v>
      </c>
      <c r="B124" s="4">
        <v>0</v>
      </c>
      <c r="C124" s="4">
        <v>0</v>
      </c>
      <c r="D124" s="4">
        <v>1</v>
      </c>
      <c r="E124" s="4">
        <v>227</v>
      </c>
      <c r="F124" s="4">
        <f>ROUND(Source!AX117,O124)</f>
        <v>0</v>
      </c>
      <c r="G124" s="4" t="s">
        <v>34</v>
      </c>
      <c r="H124" s="4" t="s">
        <v>35</v>
      </c>
      <c r="I124" s="4"/>
      <c r="J124" s="4"/>
      <c r="K124" s="4">
        <v>227</v>
      </c>
      <c r="L124" s="4">
        <v>6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45" x14ac:dyDescent="0.2">
      <c r="A125" s="4">
        <v>50</v>
      </c>
      <c r="B125" s="4">
        <v>0</v>
      </c>
      <c r="C125" s="4">
        <v>0</v>
      </c>
      <c r="D125" s="4">
        <v>1</v>
      </c>
      <c r="E125" s="4">
        <v>228</v>
      </c>
      <c r="F125" s="4">
        <f>ROUND(Source!AY117,O125)</f>
        <v>62661.919999999998</v>
      </c>
      <c r="G125" s="4" t="s">
        <v>36</v>
      </c>
      <c r="H125" s="4" t="s">
        <v>37</v>
      </c>
      <c r="I125" s="4"/>
      <c r="J125" s="4"/>
      <c r="K125" s="4">
        <v>228</v>
      </c>
      <c r="L125" s="4">
        <v>7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62661.919999999998</v>
      </c>
      <c r="X125" s="4">
        <v>1</v>
      </c>
      <c r="Y125" s="4">
        <v>62661.919999999998</v>
      </c>
      <c r="Z125" s="4"/>
      <c r="AA125" s="4"/>
      <c r="AB125" s="4"/>
    </row>
    <row r="126" spans="1:245" x14ac:dyDescent="0.2">
      <c r="A126" s="4">
        <v>50</v>
      </c>
      <c r="B126" s="4">
        <v>0</v>
      </c>
      <c r="C126" s="4">
        <v>0</v>
      </c>
      <c r="D126" s="4">
        <v>1</v>
      </c>
      <c r="E126" s="4">
        <v>216</v>
      </c>
      <c r="F126" s="4">
        <f>ROUND(Source!AP117,O126)</f>
        <v>0</v>
      </c>
      <c r="G126" s="4" t="s">
        <v>38</v>
      </c>
      <c r="H126" s="4" t="s">
        <v>39</v>
      </c>
      <c r="I126" s="4"/>
      <c r="J126" s="4"/>
      <c r="K126" s="4">
        <v>216</v>
      </c>
      <c r="L126" s="4">
        <v>8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45" x14ac:dyDescent="0.2">
      <c r="A127" s="4">
        <v>50</v>
      </c>
      <c r="B127" s="4">
        <v>0</v>
      </c>
      <c r="C127" s="4">
        <v>0</v>
      </c>
      <c r="D127" s="4">
        <v>1</v>
      </c>
      <c r="E127" s="4">
        <v>223</v>
      </c>
      <c r="F127" s="4">
        <f>ROUND(Source!AQ117,O127)</f>
        <v>0</v>
      </c>
      <c r="G127" s="4" t="s">
        <v>40</v>
      </c>
      <c r="H127" s="4" t="s">
        <v>41</v>
      </c>
      <c r="I127" s="4"/>
      <c r="J127" s="4"/>
      <c r="K127" s="4">
        <v>223</v>
      </c>
      <c r="L127" s="4">
        <v>9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45" x14ac:dyDescent="0.2">
      <c r="A128" s="4">
        <v>50</v>
      </c>
      <c r="B128" s="4">
        <v>0</v>
      </c>
      <c r="C128" s="4">
        <v>0</v>
      </c>
      <c r="D128" s="4">
        <v>1</v>
      </c>
      <c r="E128" s="4">
        <v>229</v>
      </c>
      <c r="F128" s="4">
        <f>ROUND(Source!AZ117,O128)</f>
        <v>0</v>
      </c>
      <c r="G128" s="4" t="s">
        <v>42</v>
      </c>
      <c r="H128" s="4" t="s">
        <v>43</v>
      </c>
      <c r="I128" s="4"/>
      <c r="J128" s="4"/>
      <c r="K128" s="4">
        <v>229</v>
      </c>
      <c r="L128" s="4">
        <v>10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8" x14ac:dyDescent="0.2">
      <c r="A129" s="4">
        <v>50</v>
      </c>
      <c r="B129" s="4">
        <v>0</v>
      </c>
      <c r="C129" s="4">
        <v>0</v>
      </c>
      <c r="D129" s="4">
        <v>1</v>
      </c>
      <c r="E129" s="4">
        <v>203</v>
      </c>
      <c r="F129" s="4">
        <f>ROUND(Source!Q117,O129)</f>
        <v>103.13</v>
      </c>
      <c r="G129" s="4" t="s">
        <v>44</v>
      </c>
      <c r="H129" s="4" t="s">
        <v>45</v>
      </c>
      <c r="I129" s="4"/>
      <c r="J129" s="4"/>
      <c r="K129" s="4">
        <v>203</v>
      </c>
      <c r="L129" s="4">
        <v>11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103.13</v>
      </c>
      <c r="X129" s="4">
        <v>1</v>
      </c>
      <c r="Y129" s="4">
        <v>103.13</v>
      </c>
      <c r="Z129" s="4"/>
      <c r="AA129" s="4"/>
      <c r="AB129" s="4"/>
    </row>
    <row r="130" spans="1:28" x14ac:dyDescent="0.2">
      <c r="A130" s="4">
        <v>50</v>
      </c>
      <c r="B130" s="4">
        <v>0</v>
      </c>
      <c r="C130" s="4">
        <v>0</v>
      </c>
      <c r="D130" s="4">
        <v>1</v>
      </c>
      <c r="E130" s="4">
        <v>231</v>
      </c>
      <c r="F130" s="4">
        <f>ROUND(Source!BB117,O130)</f>
        <v>0</v>
      </c>
      <c r="G130" s="4" t="s">
        <v>46</v>
      </c>
      <c r="H130" s="4" t="s">
        <v>47</v>
      </c>
      <c r="I130" s="4"/>
      <c r="J130" s="4"/>
      <c r="K130" s="4">
        <v>231</v>
      </c>
      <c r="L130" s="4">
        <v>12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8" x14ac:dyDescent="0.2">
      <c r="A131" s="4">
        <v>50</v>
      </c>
      <c r="B131" s="4">
        <v>0</v>
      </c>
      <c r="C131" s="4">
        <v>0</v>
      </c>
      <c r="D131" s="4">
        <v>1</v>
      </c>
      <c r="E131" s="4">
        <v>204</v>
      </c>
      <c r="F131" s="4">
        <f>ROUND(Source!R117,O131)</f>
        <v>2.5299999999999998</v>
      </c>
      <c r="G131" s="4" t="s">
        <v>48</v>
      </c>
      <c r="H131" s="4" t="s">
        <v>49</v>
      </c>
      <c r="I131" s="4"/>
      <c r="J131" s="4"/>
      <c r="K131" s="4">
        <v>204</v>
      </c>
      <c r="L131" s="4">
        <v>13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2.5299999999999998</v>
      </c>
      <c r="X131" s="4">
        <v>1</v>
      </c>
      <c r="Y131" s="4">
        <v>2.5299999999999998</v>
      </c>
      <c r="Z131" s="4"/>
      <c r="AA131" s="4"/>
      <c r="AB131" s="4"/>
    </row>
    <row r="132" spans="1:28" x14ac:dyDescent="0.2">
      <c r="A132" s="4">
        <v>50</v>
      </c>
      <c r="B132" s="4">
        <v>0</v>
      </c>
      <c r="C132" s="4">
        <v>0</v>
      </c>
      <c r="D132" s="4">
        <v>1</v>
      </c>
      <c r="E132" s="4">
        <v>205</v>
      </c>
      <c r="F132" s="4">
        <f>ROUND(Source!S117,O132)</f>
        <v>34341.65</v>
      </c>
      <c r="G132" s="4" t="s">
        <v>50</v>
      </c>
      <c r="H132" s="4" t="s">
        <v>51</v>
      </c>
      <c r="I132" s="4"/>
      <c r="J132" s="4"/>
      <c r="K132" s="4">
        <v>205</v>
      </c>
      <c r="L132" s="4">
        <v>14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34341.65</v>
      </c>
      <c r="X132" s="4">
        <v>1</v>
      </c>
      <c r="Y132" s="4">
        <v>34341.65</v>
      </c>
      <c r="Z132" s="4"/>
      <c r="AA132" s="4"/>
      <c r="AB132" s="4"/>
    </row>
    <row r="133" spans="1:28" x14ac:dyDescent="0.2">
      <c r="A133" s="4">
        <v>50</v>
      </c>
      <c r="B133" s="4">
        <v>0</v>
      </c>
      <c r="C133" s="4">
        <v>0</v>
      </c>
      <c r="D133" s="4">
        <v>1</v>
      </c>
      <c r="E133" s="4">
        <v>232</v>
      </c>
      <c r="F133" s="4">
        <f>ROUND(Source!BC117,O133)</f>
        <v>0</v>
      </c>
      <c r="G133" s="4" t="s">
        <v>52</v>
      </c>
      <c r="H133" s="4" t="s">
        <v>53</v>
      </c>
      <c r="I133" s="4"/>
      <c r="J133" s="4"/>
      <c r="K133" s="4">
        <v>232</v>
      </c>
      <c r="L133" s="4">
        <v>15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8" x14ac:dyDescent="0.2">
      <c r="A134" s="4">
        <v>50</v>
      </c>
      <c r="B134" s="4">
        <v>0</v>
      </c>
      <c r="C134" s="4">
        <v>0</v>
      </c>
      <c r="D134" s="4">
        <v>1</v>
      </c>
      <c r="E134" s="4">
        <v>214</v>
      </c>
      <c r="F134" s="4">
        <f>ROUND(Source!AS117,O134)</f>
        <v>0</v>
      </c>
      <c r="G134" s="4" t="s">
        <v>54</v>
      </c>
      <c r="H134" s="4" t="s">
        <v>55</v>
      </c>
      <c r="I134" s="4"/>
      <c r="J134" s="4"/>
      <c r="K134" s="4">
        <v>214</v>
      </c>
      <c r="L134" s="4">
        <v>16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8" x14ac:dyDescent="0.2">
      <c r="A135" s="4">
        <v>50</v>
      </c>
      <c r="B135" s="4">
        <v>0</v>
      </c>
      <c r="C135" s="4">
        <v>0</v>
      </c>
      <c r="D135" s="4">
        <v>1</v>
      </c>
      <c r="E135" s="4">
        <v>215</v>
      </c>
      <c r="F135" s="4">
        <f>ROUND(Source!AT117,O135)</f>
        <v>0</v>
      </c>
      <c r="G135" s="4" t="s">
        <v>56</v>
      </c>
      <c r="H135" s="4" t="s">
        <v>57</v>
      </c>
      <c r="I135" s="4"/>
      <c r="J135" s="4"/>
      <c r="K135" s="4">
        <v>215</v>
      </c>
      <c r="L135" s="4">
        <v>17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 x14ac:dyDescent="0.2">
      <c r="A136" s="4">
        <v>50</v>
      </c>
      <c r="B136" s="4">
        <v>0</v>
      </c>
      <c r="C136" s="4">
        <v>0</v>
      </c>
      <c r="D136" s="4">
        <v>1</v>
      </c>
      <c r="E136" s="4">
        <v>217</v>
      </c>
      <c r="F136" s="4">
        <f>ROUND(Source!AU117,O136)</f>
        <v>124584.08</v>
      </c>
      <c r="G136" s="4" t="s">
        <v>58</v>
      </c>
      <c r="H136" s="4" t="s">
        <v>59</v>
      </c>
      <c r="I136" s="4"/>
      <c r="J136" s="4"/>
      <c r="K136" s="4">
        <v>217</v>
      </c>
      <c r="L136" s="4">
        <v>18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124584.08</v>
      </c>
      <c r="X136" s="4">
        <v>1</v>
      </c>
      <c r="Y136" s="4">
        <v>124584.08</v>
      </c>
      <c r="Z136" s="4"/>
      <c r="AA136" s="4"/>
      <c r="AB136" s="4"/>
    </row>
    <row r="137" spans="1:28" x14ac:dyDescent="0.2">
      <c r="A137" s="4">
        <v>50</v>
      </c>
      <c r="B137" s="4">
        <v>0</v>
      </c>
      <c r="C137" s="4">
        <v>0</v>
      </c>
      <c r="D137" s="4">
        <v>1</v>
      </c>
      <c r="E137" s="4">
        <v>230</v>
      </c>
      <c r="F137" s="4">
        <f>ROUND(Source!BA117,O137)</f>
        <v>0</v>
      </c>
      <c r="G137" s="4" t="s">
        <v>60</v>
      </c>
      <c r="H137" s="4" t="s">
        <v>61</v>
      </c>
      <c r="I137" s="4"/>
      <c r="J137" s="4"/>
      <c r="K137" s="4">
        <v>230</v>
      </c>
      <c r="L137" s="4">
        <v>19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 x14ac:dyDescent="0.2">
      <c r="A138" s="4">
        <v>50</v>
      </c>
      <c r="B138" s="4">
        <v>0</v>
      </c>
      <c r="C138" s="4">
        <v>0</v>
      </c>
      <c r="D138" s="4">
        <v>1</v>
      </c>
      <c r="E138" s="4">
        <v>206</v>
      </c>
      <c r="F138" s="4">
        <f>ROUND(Source!T117,O138)</f>
        <v>0</v>
      </c>
      <c r="G138" s="4" t="s">
        <v>62</v>
      </c>
      <c r="H138" s="4" t="s">
        <v>63</v>
      </c>
      <c r="I138" s="4"/>
      <c r="J138" s="4"/>
      <c r="K138" s="4">
        <v>206</v>
      </c>
      <c r="L138" s="4">
        <v>20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 x14ac:dyDescent="0.2">
      <c r="A139" s="4">
        <v>50</v>
      </c>
      <c r="B139" s="4">
        <v>0</v>
      </c>
      <c r="C139" s="4">
        <v>0</v>
      </c>
      <c r="D139" s="4">
        <v>1</v>
      </c>
      <c r="E139" s="4">
        <v>207</v>
      </c>
      <c r="F139" s="4">
        <f>Source!U117</f>
        <v>82.520259999999993</v>
      </c>
      <c r="G139" s="4" t="s">
        <v>64</v>
      </c>
      <c r="H139" s="4" t="s">
        <v>65</v>
      </c>
      <c r="I139" s="4"/>
      <c r="J139" s="4"/>
      <c r="K139" s="4">
        <v>207</v>
      </c>
      <c r="L139" s="4">
        <v>21</v>
      </c>
      <c r="M139" s="4">
        <v>3</v>
      </c>
      <c r="N139" s="4" t="s">
        <v>3</v>
      </c>
      <c r="O139" s="4">
        <v>-1</v>
      </c>
      <c r="P139" s="4"/>
      <c r="Q139" s="4"/>
      <c r="R139" s="4"/>
      <c r="S139" s="4"/>
      <c r="T139" s="4"/>
      <c r="U139" s="4"/>
      <c r="V139" s="4"/>
      <c r="W139" s="4">
        <v>82.520260000000007</v>
      </c>
      <c r="X139" s="4">
        <v>1</v>
      </c>
      <c r="Y139" s="4">
        <v>82.520260000000007</v>
      </c>
      <c r="Z139" s="4"/>
      <c r="AA139" s="4"/>
      <c r="AB139" s="4"/>
    </row>
    <row r="140" spans="1:28" x14ac:dyDescent="0.2">
      <c r="A140" s="4">
        <v>50</v>
      </c>
      <c r="B140" s="4">
        <v>0</v>
      </c>
      <c r="C140" s="4">
        <v>0</v>
      </c>
      <c r="D140" s="4">
        <v>1</v>
      </c>
      <c r="E140" s="4">
        <v>208</v>
      </c>
      <c r="F140" s="4">
        <f>Source!V117</f>
        <v>0</v>
      </c>
      <c r="G140" s="4" t="s">
        <v>66</v>
      </c>
      <c r="H140" s="4" t="s">
        <v>67</v>
      </c>
      <c r="I140" s="4"/>
      <c r="J140" s="4"/>
      <c r="K140" s="4">
        <v>208</v>
      </c>
      <c r="L140" s="4">
        <v>22</v>
      </c>
      <c r="M140" s="4">
        <v>3</v>
      </c>
      <c r="N140" s="4" t="s">
        <v>3</v>
      </c>
      <c r="O140" s="4">
        <v>-1</v>
      </c>
      <c r="P140" s="4"/>
      <c r="Q140" s="4"/>
      <c r="R140" s="4"/>
      <c r="S140" s="4"/>
      <c r="T140" s="4"/>
      <c r="U140" s="4"/>
      <c r="V140" s="4"/>
      <c r="W140" s="4">
        <v>0</v>
      </c>
      <c r="X140" s="4">
        <v>1</v>
      </c>
      <c r="Y140" s="4">
        <v>0</v>
      </c>
      <c r="Z140" s="4"/>
      <c r="AA140" s="4"/>
      <c r="AB140" s="4"/>
    </row>
    <row r="141" spans="1:28" x14ac:dyDescent="0.2">
      <c r="A141" s="4">
        <v>50</v>
      </c>
      <c r="B141" s="4">
        <v>0</v>
      </c>
      <c r="C141" s="4">
        <v>0</v>
      </c>
      <c r="D141" s="4">
        <v>1</v>
      </c>
      <c r="E141" s="4">
        <v>209</v>
      </c>
      <c r="F141" s="4">
        <f>ROUND(Source!W117,O141)</f>
        <v>0</v>
      </c>
      <c r="G141" s="4" t="s">
        <v>68</v>
      </c>
      <c r="H141" s="4" t="s">
        <v>69</v>
      </c>
      <c r="I141" s="4"/>
      <c r="J141" s="4"/>
      <c r="K141" s="4">
        <v>209</v>
      </c>
      <c r="L141" s="4">
        <v>23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 x14ac:dyDescent="0.2">
      <c r="A142" s="4">
        <v>50</v>
      </c>
      <c r="B142" s="4">
        <v>0</v>
      </c>
      <c r="C142" s="4">
        <v>0</v>
      </c>
      <c r="D142" s="4">
        <v>1</v>
      </c>
      <c r="E142" s="4">
        <v>233</v>
      </c>
      <c r="F142" s="4">
        <f>ROUND(Source!BD117,O142)</f>
        <v>0</v>
      </c>
      <c r="G142" s="4" t="s">
        <v>70</v>
      </c>
      <c r="H142" s="4" t="s">
        <v>71</v>
      </c>
      <c r="I142" s="4"/>
      <c r="J142" s="4"/>
      <c r="K142" s="4">
        <v>233</v>
      </c>
      <c r="L142" s="4">
        <v>24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0</v>
      </c>
      <c r="X142" s="4">
        <v>1</v>
      </c>
      <c r="Y142" s="4">
        <v>0</v>
      </c>
      <c r="Z142" s="4"/>
      <c r="AA142" s="4"/>
      <c r="AB142" s="4"/>
    </row>
    <row r="143" spans="1:28" x14ac:dyDescent="0.2">
      <c r="A143" s="4">
        <v>50</v>
      </c>
      <c r="B143" s="4">
        <v>0</v>
      </c>
      <c r="C143" s="4">
        <v>0</v>
      </c>
      <c r="D143" s="4">
        <v>1</v>
      </c>
      <c r="E143" s="4">
        <v>210</v>
      </c>
      <c r="F143" s="4">
        <f>ROUND(Source!X117,O143)</f>
        <v>24039.16</v>
      </c>
      <c r="G143" s="4" t="s">
        <v>72</v>
      </c>
      <c r="H143" s="4" t="s">
        <v>73</v>
      </c>
      <c r="I143" s="4"/>
      <c r="J143" s="4"/>
      <c r="K143" s="4">
        <v>210</v>
      </c>
      <c r="L143" s="4">
        <v>25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24039.16</v>
      </c>
      <c r="X143" s="4">
        <v>1</v>
      </c>
      <c r="Y143" s="4">
        <v>24039.16</v>
      </c>
      <c r="Z143" s="4"/>
      <c r="AA143" s="4"/>
      <c r="AB143" s="4"/>
    </row>
    <row r="144" spans="1:28" x14ac:dyDescent="0.2">
      <c r="A144" s="4">
        <v>50</v>
      </c>
      <c r="B144" s="4">
        <v>0</v>
      </c>
      <c r="C144" s="4">
        <v>0</v>
      </c>
      <c r="D144" s="4">
        <v>1</v>
      </c>
      <c r="E144" s="4">
        <v>211</v>
      </c>
      <c r="F144" s="4">
        <f>ROUND(Source!Y117,O144)</f>
        <v>3434.17</v>
      </c>
      <c r="G144" s="4" t="s">
        <v>74</v>
      </c>
      <c r="H144" s="4" t="s">
        <v>75</v>
      </c>
      <c r="I144" s="4"/>
      <c r="J144" s="4"/>
      <c r="K144" s="4">
        <v>211</v>
      </c>
      <c r="L144" s="4">
        <v>26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3434.17</v>
      </c>
      <c r="X144" s="4">
        <v>1</v>
      </c>
      <c r="Y144" s="4">
        <v>3434.17</v>
      </c>
      <c r="Z144" s="4"/>
      <c r="AA144" s="4"/>
      <c r="AB144" s="4"/>
    </row>
    <row r="145" spans="1:206" x14ac:dyDescent="0.2">
      <c r="A145" s="4">
        <v>50</v>
      </c>
      <c r="B145" s="4">
        <v>0</v>
      </c>
      <c r="C145" s="4">
        <v>0</v>
      </c>
      <c r="D145" s="4">
        <v>1</v>
      </c>
      <c r="E145" s="4">
        <v>224</v>
      </c>
      <c r="F145" s="4">
        <f>ROUND(Source!AR117,O145)</f>
        <v>124584.08</v>
      </c>
      <c r="G145" s="4" t="s">
        <v>76</v>
      </c>
      <c r="H145" s="4" t="s">
        <v>77</v>
      </c>
      <c r="I145" s="4"/>
      <c r="J145" s="4"/>
      <c r="K145" s="4">
        <v>224</v>
      </c>
      <c r="L145" s="4">
        <v>27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124584.08</v>
      </c>
      <c r="X145" s="4">
        <v>1</v>
      </c>
      <c r="Y145" s="4">
        <v>124584.08</v>
      </c>
      <c r="Z145" s="4"/>
      <c r="AA145" s="4"/>
      <c r="AB145" s="4"/>
    </row>
    <row r="147" spans="1:206" x14ac:dyDescent="0.2">
      <c r="A147" s="2">
        <v>51</v>
      </c>
      <c r="B147" s="2">
        <f>B24</f>
        <v>1</v>
      </c>
      <c r="C147" s="2">
        <f>A24</f>
        <v>4</v>
      </c>
      <c r="D147" s="2">
        <f>ROW(A24)</f>
        <v>24</v>
      </c>
      <c r="E147" s="2"/>
      <c r="F147" s="2" t="str">
        <f>IF(F24&lt;&gt;"",F24,"")</f>
        <v>Новый раздел</v>
      </c>
      <c r="G147" s="2" t="str">
        <f>IF(G24&lt;&gt;"",G24,"")</f>
        <v>5 эт. Актовый зал</v>
      </c>
      <c r="H147" s="2">
        <v>0</v>
      </c>
      <c r="I147" s="2"/>
      <c r="J147" s="2"/>
      <c r="K147" s="2"/>
      <c r="L147" s="2"/>
      <c r="M147" s="2"/>
      <c r="N147" s="2"/>
      <c r="O147" s="2">
        <f t="shared" ref="O147:T147" si="88">ROUND(O34+O77+O117+AB147,2)</f>
        <v>293940.52</v>
      </c>
      <c r="P147" s="2">
        <f t="shared" si="88"/>
        <v>114448.94</v>
      </c>
      <c r="Q147" s="2">
        <f t="shared" si="88"/>
        <v>104.22</v>
      </c>
      <c r="R147" s="2">
        <f t="shared" si="88"/>
        <v>2.5499999999999998</v>
      </c>
      <c r="S147" s="2">
        <f t="shared" si="88"/>
        <v>179387.36</v>
      </c>
      <c r="T147" s="2">
        <f t="shared" si="88"/>
        <v>0</v>
      </c>
      <c r="U147" s="2">
        <f>U34+U77+U117+AH147</f>
        <v>493.59626000000003</v>
      </c>
      <c r="V147" s="2">
        <f>V34+V77+V117+AI147</f>
        <v>0</v>
      </c>
      <c r="W147" s="2">
        <f>ROUND(W34+W77+W117+AJ147,2)</f>
        <v>0</v>
      </c>
      <c r="X147" s="2">
        <f>ROUND(X34+X77+X117+AK147,2)</f>
        <v>125571.15</v>
      </c>
      <c r="Y147" s="2">
        <f>ROUND(Y34+Y77+Y117+AL147,2)</f>
        <v>17938.740000000002</v>
      </c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>
        <f t="shared" ref="AO147:BD147" si="89">ROUND(AO34+AO77+AO117+BX147,2)</f>
        <v>0</v>
      </c>
      <c r="AP147" s="2">
        <f t="shared" si="89"/>
        <v>0</v>
      </c>
      <c r="AQ147" s="2">
        <f t="shared" si="89"/>
        <v>0</v>
      </c>
      <c r="AR147" s="2">
        <f t="shared" si="89"/>
        <v>437454.49</v>
      </c>
      <c r="AS147" s="2">
        <f t="shared" si="89"/>
        <v>0</v>
      </c>
      <c r="AT147" s="2">
        <f t="shared" si="89"/>
        <v>0</v>
      </c>
      <c r="AU147" s="2">
        <f t="shared" si="89"/>
        <v>437454.49</v>
      </c>
      <c r="AV147" s="2">
        <f t="shared" si="89"/>
        <v>114448.94</v>
      </c>
      <c r="AW147" s="2">
        <f t="shared" si="89"/>
        <v>114448.94</v>
      </c>
      <c r="AX147" s="2">
        <f t="shared" si="89"/>
        <v>0</v>
      </c>
      <c r="AY147" s="2">
        <f t="shared" si="89"/>
        <v>114448.94</v>
      </c>
      <c r="AZ147" s="2">
        <f t="shared" si="89"/>
        <v>0</v>
      </c>
      <c r="BA147" s="2">
        <f t="shared" si="89"/>
        <v>0</v>
      </c>
      <c r="BB147" s="2">
        <f t="shared" si="89"/>
        <v>0</v>
      </c>
      <c r="BC147" s="2">
        <f t="shared" si="89"/>
        <v>0</v>
      </c>
      <c r="BD147" s="2">
        <f t="shared" si="89"/>
        <v>0</v>
      </c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>
        <v>0</v>
      </c>
    </row>
    <row r="149" spans="1:206" x14ac:dyDescent="0.2">
      <c r="A149" s="4">
        <v>50</v>
      </c>
      <c r="B149" s="4">
        <v>0</v>
      </c>
      <c r="C149" s="4">
        <v>0</v>
      </c>
      <c r="D149" s="4">
        <v>1</v>
      </c>
      <c r="E149" s="4">
        <v>201</v>
      </c>
      <c r="F149" s="4">
        <f>ROUND(Source!O147,O149)</f>
        <v>293940.52</v>
      </c>
      <c r="G149" s="4" t="s">
        <v>24</v>
      </c>
      <c r="H149" s="4" t="s">
        <v>25</v>
      </c>
      <c r="I149" s="4"/>
      <c r="J149" s="4"/>
      <c r="K149" s="4">
        <v>201</v>
      </c>
      <c r="L149" s="4">
        <v>1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293940.52</v>
      </c>
      <c r="X149" s="4">
        <v>1</v>
      </c>
      <c r="Y149" s="4">
        <v>293940.52</v>
      </c>
      <c r="Z149" s="4"/>
      <c r="AA149" s="4"/>
      <c r="AB149" s="4"/>
    </row>
    <row r="150" spans="1:206" x14ac:dyDescent="0.2">
      <c r="A150" s="4">
        <v>50</v>
      </c>
      <c r="B150" s="4">
        <v>0</v>
      </c>
      <c r="C150" s="4">
        <v>0</v>
      </c>
      <c r="D150" s="4">
        <v>1</v>
      </c>
      <c r="E150" s="4">
        <v>202</v>
      </c>
      <c r="F150" s="4">
        <f>ROUND(Source!P147,O150)</f>
        <v>114448.94</v>
      </c>
      <c r="G150" s="4" t="s">
        <v>26</v>
      </c>
      <c r="H150" s="4" t="s">
        <v>27</v>
      </c>
      <c r="I150" s="4"/>
      <c r="J150" s="4"/>
      <c r="K150" s="4">
        <v>202</v>
      </c>
      <c r="L150" s="4">
        <v>2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114448.94</v>
      </c>
      <c r="X150" s="4">
        <v>1</v>
      </c>
      <c r="Y150" s="4">
        <v>114448.94</v>
      </c>
      <c r="Z150" s="4"/>
      <c r="AA150" s="4"/>
      <c r="AB150" s="4"/>
    </row>
    <row r="151" spans="1:206" x14ac:dyDescent="0.2">
      <c r="A151" s="4">
        <v>50</v>
      </c>
      <c r="B151" s="4">
        <v>0</v>
      </c>
      <c r="C151" s="4">
        <v>0</v>
      </c>
      <c r="D151" s="4">
        <v>1</v>
      </c>
      <c r="E151" s="4">
        <v>222</v>
      </c>
      <c r="F151" s="4">
        <f>ROUND(Source!AO147,O151)</f>
        <v>0</v>
      </c>
      <c r="G151" s="4" t="s">
        <v>28</v>
      </c>
      <c r="H151" s="4" t="s">
        <v>29</v>
      </c>
      <c r="I151" s="4"/>
      <c r="J151" s="4"/>
      <c r="K151" s="4">
        <v>222</v>
      </c>
      <c r="L151" s="4">
        <v>3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0</v>
      </c>
      <c r="X151" s="4">
        <v>1</v>
      </c>
      <c r="Y151" s="4">
        <v>0</v>
      </c>
      <c r="Z151" s="4"/>
      <c r="AA151" s="4"/>
      <c r="AB151" s="4"/>
    </row>
    <row r="152" spans="1:206" x14ac:dyDescent="0.2">
      <c r="A152" s="4">
        <v>50</v>
      </c>
      <c r="B152" s="4">
        <v>0</v>
      </c>
      <c r="C152" s="4">
        <v>0</v>
      </c>
      <c r="D152" s="4">
        <v>1</v>
      </c>
      <c r="E152" s="4">
        <v>225</v>
      </c>
      <c r="F152" s="4">
        <f>ROUND(Source!AV147,O152)</f>
        <v>114448.94</v>
      </c>
      <c r="G152" s="4" t="s">
        <v>30</v>
      </c>
      <c r="H152" s="4" t="s">
        <v>31</v>
      </c>
      <c r="I152" s="4"/>
      <c r="J152" s="4"/>
      <c r="K152" s="4">
        <v>225</v>
      </c>
      <c r="L152" s="4">
        <v>4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114448.94</v>
      </c>
      <c r="X152" s="4">
        <v>1</v>
      </c>
      <c r="Y152" s="4">
        <v>114448.94</v>
      </c>
      <c r="Z152" s="4"/>
      <c r="AA152" s="4"/>
      <c r="AB152" s="4"/>
    </row>
    <row r="153" spans="1:206" x14ac:dyDescent="0.2">
      <c r="A153" s="4">
        <v>50</v>
      </c>
      <c r="B153" s="4">
        <v>0</v>
      </c>
      <c r="C153" s="4">
        <v>0</v>
      </c>
      <c r="D153" s="4">
        <v>1</v>
      </c>
      <c r="E153" s="4">
        <v>226</v>
      </c>
      <c r="F153" s="4">
        <f>ROUND(Source!AW147,O153)</f>
        <v>114448.94</v>
      </c>
      <c r="G153" s="4" t="s">
        <v>32</v>
      </c>
      <c r="H153" s="4" t="s">
        <v>33</v>
      </c>
      <c r="I153" s="4"/>
      <c r="J153" s="4"/>
      <c r="K153" s="4">
        <v>226</v>
      </c>
      <c r="L153" s="4">
        <v>5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114448.94</v>
      </c>
      <c r="X153" s="4">
        <v>1</v>
      </c>
      <c r="Y153" s="4">
        <v>114448.94</v>
      </c>
      <c r="Z153" s="4"/>
      <c r="AA153" s="4"/>
      <c r="AB153" s="4"/>
    </row>
    <row r="154" spans="1:206" x14ac:dyDescent="0.2">
      <c r="A154" s="4">
        <v>50</v>
      </c>
      <c r="B154" s="4">
        <v>0</v>
      </c>
      <c r="C154" s="4">
        <v>0</v>
      </c>
      <c r="D154" s="4">
        <v>1</v>
      </c>
      <c r="E154" s="4">
        <v>227</v>
      </c>
      <c r="F154" s="4">
        <f>ROUND(Source!AX147,O154)</f>
        <v>0</v>
      </c>
      <c r="G154" s="4" t="s">
        <v>34</v>
      </c>
      <c r="H154" s="4" t="s">
        <v>35</v>
      </c>
      <c r="I154" s="4"/>
      <c r="J154" s="4"/>
      <c r="K154" s="4">
        <v>227</v>
      </c>
      <c r="L154" s="4">
        <v>6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06" x14ac:dyDescent="0.2">
      <c r="A155" s="4">
        <v>50</v>
      </c>
      <c r="B155" s="4">
        <v>0</v>
      </c>
      <c r="C155" s="4">
        <v>0</v>
      </c>
      <c r="D155" s="4">
        <v>1</v>
      </c>
      <c r="E155" s="4">
        <v>228</v>
      </c>
      <c r="F155" s="4">
        <f>ROUND(Source!AY147,O155)</f>
        <v>114448.94</v>
      </c>
      <c r="G155" s="4" t="s">
        <v>36</v>
      </c>
      <c r="H155" s="4" t="s">
        <v>37</v>
      </c>
      <c r="I155" s="4"/>
      <c r="J155" s="4"/>
      <c r="K155" s="4">
        <v>228</v>
      </c>
      <c r="L155" s="4">
        <v>7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114448.94</v>
      </c>
      <c r="X155" s="4">
        <v>1</v>
      </c>
      <c r="Y155" s="4">
        <v>114448.94</v>
      </c>
      <c r="Z155" s="4"/>
      <c r="AA155" s="4"/>
      <c r="AB155" s="4"/>
    </row>
    <row r="156" spans="1:206" x14ac:dyDescent="0.2">
      <c r="A156" s="4">
        <v>50</v>
      </c>
      <c r="B156" s="4">
        <v>0</v>
      </c>
      <c r="C156" s="4">
        <v>0</v>
      </c>
      <c r="D156" s="4">
        <v>1</v>
      </c>
      <c r="E156" s="4">
        <v>216</v>
      </c>
      <c r="F156" s="4">
        <f>ROUND(Source!AP147,O156)</f>
        <v>0</v>
      </c>
      <c r="G156" s="4" t="s">
        <v>38</v>
      </c>
      <c r="H156" s="4" t="s">
        <v>39</v>
      </c>
      <c r="I156" s="4"/>
      <c r="J156" s="4"/>
      <c r="K156" s="4">
        <v>216</v>
      </c>
      <c r="L156" s="4">
        <v>8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0</v>
      </c>
      <c r="X156" s="4">
        <v>1</v>
      </c>
      <c r="Y156" s="4">
        <v>0</v>
      </c>
      <c r="Z156" s="4"/>
      <c r="AA156" s="4"/>
      <c r="AB156" s="4"/>
    </row>
    <row r="157" spans="1:206" x14ac:dyDescent="0.2">
      <c r="A157" s="4">
        <v>50</v>
      </c>
      <c r="B157" s="4">
        <v>0</v>
      </c>
      <c r="C157" s="4">
        <v>0</v>
      </c>
      <c r="D157" s="4">
        <v>1</v>
      </c>
      <c r="E157" s="4">
        <v>223</v>
      </c>
      <c r="F157" s="4">
        <f>ROUND(Source!AQ147,O157)</f>
        <v>0</v>
      </c>
      <c r="G157" s="4" t="s">
        <v>40</v>
      </c>
      <c r="H157" s="4" t="s">
        <v>41</v>
      </c>
      <c r="I157" s="4"/>
      <c r="J157" s="4"/>
      <c r="K157" s="4">
        <v>223</v>
      </c>
      <c r="L157" s="4">
        <v>9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06" x14ac:dyDescent="0.2">
      <c r="A158" s="4">
        <v>50</v>
      </c>
      <c r="B158" s="4">
        <v>0</v>
      </c>
      <c r="C158" s="4">
        <v>0</v>
      </c>
      <c r="D158" s="4">
        <v>1</v>
      </c>
      <c r="E158" s="4">
        <v>229</v>
      </c>
      <c r="F158" s="4">
        <f>ROUND(Source!AZ147,O158)</f>
        <v>0</v>
      </c>
      <c r="G158" s="4" t="s">
        <v>42</v>
      </c>
      <c r="H158" s="4" t="s">
        <v>43</v>
      </c>
      <c r="I158" s="4"/>
      <c r="J158" s="4"/>
      <c r="K158" s="4">
        <v>229</v>
      </c>
      <c r="L158" s="4">
        <v>10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06" x14ac:dyDescent="0.2">
      <c r="A159" s="4">
        <v>50</v>
      </c>
      <c r="B159" s="4">
        <v>0</v>
      </c>
      <c r="C159" s="4">
        <v>0</v>
      </c>
      <c r="D159" s="4">
        <v>1</v>
      </c>
      <c r="E159" s="4">
        <v>203</v>
      </c>
      <c r="F159" s="4">
        <f>ROUND(Source!Q147,O159)</f>
        <v>104.22</v>
      </c>
      <c r="G159" s="4" t="s">
        <v>44</v>
      </c>
      <c r="H159" s="4" t="s">
        <v>45</v>
      </c>
      <c r="I159" s="4"/>
      <c r="J159" s="4"/>
      <c r="K159" s="4">
        <v>203</v>
      </c>
      <c r="L159" s="4">
        <v>11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104.22</v>
      </c>
      <c r="X159" s="4">
        <v>1</v>
      </c>
      <c r="Y159" s="4">
        <v>104.22</v>
      </c>
      <c r="Z159" s="4"/>
      <c r="AA159" s="4"/>
      <c r="AB159" s="4"/>
    </row>
    <row r="160" spans="1:206" x14ac:dyDescent="0.2">
      <c r="A160" s="4">
        <v>50</v>
      </c>
      <c r="B160" s="4">
        <v>0</v>
      </c>
      <c r="C160" s="4">
        <v>0</v>
      </c>
      <c r="D160" s="4">
        <v>1</v>
      </c>
      <c r="E160" s="4">
        <v>231</v>
      </c>
      <c r="F160" s="4">
        <f>ROUND(Source!BB147,O160)</f>
        <v>0</v>
      </c>
      <c r="G160" s="4" t="s">
        <v>46</v>
      </c>
      <c r="H160" s="4" t="s">
        <v>47</v>
      </c>
      <c r="I160" s="4"/>
      <c r="J160" s="4"/>
      <c r="K160" s="4">
        <v>231</v>
      </c>
      <c r="L160" s="4">
        <v>12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8" x14ac:dyDescent="0.2">
      <c r="A161" s="4">
        <v>50</v>
      </c>
      <c r="B161" s="4">
        <v>0</v>
      </c>
      <c r="C161" s="4">
        <v>0</v>
      </c>
      <c r="D161" s="4">
        <v>1</v>
      </c>
      <c r="E161" s="4">
        <v>204</v>
      </c>
      <c r="F161" s="4">
        <f>ROUND(Source!R147,O161)</f>
        <v>2.5499999999999998</v>
      </c>
      <c r="G161" s="4" t="s">
        <v>48</v>
      </c>
      <c r="H161" s="4" t="s">
        <v>49</v>
      </c>
      <c r="I161" s="4"/>
      <c r="J161" s="4"/>
      <c r="K161" s="4">
        <v>204</v>
      </c>
      <c r="L161" s="4">
        <v>13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2.5499999999999998</v>
      </c>
      <c r="X161" s="4">
        <v>1</v>
      </c>
      <c r="Y161" s="4">
        <v>2.5499999999999998</v>
      </c>
      <c r="Z161" s="4"/>
      <c r="AA161" s="4"/>
      <c r="AB161" s="4"/>
    </row>
    <row r="162" spans="1:28" x14ac:dyDescent="0.2">
      <c r="A162" s="4">
        <v>50</v>
      </c>
      <c r="B162" s="4">
        <v>0</v>
      </c>
      <c r="C162" s="4">
        <v>0</v>
      </c>
      <c r="D162" s="4">
        <v>1</v>
      </c>
      <c r="E162" s="4">
        <v>205</v>
      </c>
      <c r="F162" s="4">
        <f>ROUND(Source!S147,O162)</f>
        <v>179387.36</v>
      </c>
      <c r="G162" s="4" t="s">
        <v>50</v>
      </c>
      <c r="H162" s="4" t="s">
        <v>51</v>
      </c>
      <c r="I162" s="4"/>
      <c r="J162" s="4"/>
      <c r="K162" s="4">
        <v>205</v>
      </c>
      <c r="L162" s="4">
        <v>14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179387.36</v>
      </c>
      <c r="X162" s="4">
        <v>1</v>
      </c>
      <c r="Y162" s="4">
        <v>179387.36</v>
      </c>
      <c r="Z162" s="4"/>
      <c r="AA162" s="4"/>
      <c r="AB162" s="4"/>
    </row>
    <row r="163" spans="1:28" x14ac:dyDescent="0.2">
      <c r="A163" s="4">
        <v>50</v>
      </c>
      <c r="B163" s="4">
        <v>0</v>
      </c>
      <c r="C163" s="4">
        <v>0</v>
      </c>
      <c r="D163" s="4">
        <v>1</v>
      </c>
      <c r="E163" s="4">
        <v>232</v>
      </c>
      <c r="F163" s="4">
        <f>ROUND(Source!BC147,O163)</f>
        <v>0</v>
      </c>
      <c r="G163" s="4" t="s">
        <v>52</v>
      </c>
      <c r="H163" s="4" t="s">
        <v>53</v>
      </c>
      <c r="I163" s="4"/>
      <c r="J163" s="4"/>
      <c r="K163" s="4">
        <v>232</v>
      </c>
      <c r="L163" s="4">
        <v>15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8" x14ac:dyDescent="0.2">
      <c r="A164" s="4">
        <v>50</v>
      </c>
      <c r="B164" s="4">
        <v>0</v>
      </c>
      <c r="C164" s="4">
        <v>0</v>
      </c>
      <c r="D164" s="4">
        <v>1</v>
      </c>
      <c r="E164" s="4">
        <v>214</v>
      </c>
      <c r="F164" s="4">
        <f>ROUND(Source!AS147,O164)</f>
        <v>0</v>
      </c>
      <c r="G164" s="4" t="s">
        <v>54</v>
      </c>
      <c r="H164" s="4" t="s">
        <v>55</v>
      </c>
      <c r="I164" s="4"/>
      <c r="J164" s="4"/>
      <c r="K164" s="4">
        <v>214</v>
      </c>
      <c r="L164" s="4">
        <v>16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8" x14ac:dyDescent="0.2">
      <c r="A165" s="4">
        <v>50</v>
      </c>
      <c r="B165" s="4">
        <v>0</v>
      </c>
      <c r="C165" s="4">
        <v>0</v>
      </c>
      <c r="D165" s="4">
        <v>1</v>
      </c>
      <c r="E165" s="4">
        <v>215</v>
      </c>
      <c r="F165" s="4">
        <f>ROUND(Source!AT147,O165)</f>
        <v>0</v>
      </c>
      <c r="G165" s="4" t="s">
        <v>56</v>
      </c>
      <c r="H165" s="4" t="s">
        <v>57</v>
      </c>
      <c r="I165" s="4"/>
      <c r="J165" s="4"/>
      <c r="K165" s="4">
        <v>215</v>
      </c>
      <c r="L165" s="4">
        <v>17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8" x14ac:dyDescent="0.2">
      <c r="A166" s="4">
        <v>50</v>
      </c>
      <c r="B166" s="4">
        <v>0</v>
      </c>
      <c r="C166" s="4">
        <v>0</v>
      </c>
      <c r="D166" s="4">
        <v>1</v>
      </c>
      <c r="E166" s="4">
        <v>217</v>
      </c>
      <c r="F166" s="4">
        <f>ROUND(Source!AU147,O166)</f>
        <v>437454.49</v>
      </c>
      <c r="G166" s="4" t="s">
        <v>58</v>
      </c>
      <c r="H166" s="4" t="s">
        <v>59</v>
      </c>
      <c r="I166" s="4"/>
      <c r="J166" s="4"/>
      <c r="K166" s="4">
        <v>217</v>
      </c>
      <c r="L166" s="4">
        <v>18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437454.49</v>
      </c>
      <c r="X166" s="4">
        <v>1</v>
      </c>
      <c r="Y166" s="4">
        <v>437454.49</v>
      </c>
      <c r="Z166" s="4"/>
      <c r="AA166" s="4"/>
      <c r="AB166" s="4"/>
    </row>
    <row r="167" spans="1:28" x14ac:dyDescent="0.2">
      <c r="A167" s="4">
        <v>50</v>
      </c>
      <c r="B167" s="4">
        <v>0</v>
      </c>
      <c r="C167" s="4">
        <v>0</v>
      </c>
      <c r="D167" s="4">
        <v>1</v>
      </c>
      <c r="E167" s="4">
        <v>230</v>
      </c>
      <c r="F167" s="4">
        <f>ROUND(Source!BA147,O167)</f>
        <v>0</v>
      </c>
      <c r="G167" s="4" t="s">
        <v>60</v>
      </c>
      <c r="H167" s="4" t="s">
        <v>61</v>
      </c>
      <c r="I167" s="4"/>
      <c r="J167" s="4"/>
      <c r="K167" s="4">
        <v>230</v>
      </c>
      <c r="L167" s="4">
        <v>19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</v>
      </c>
      <c r="X167" s="4">
        <v>1</v>
      </c>
      <c r="Y167" s="4">
        <v>0</v>
      </c>
      <c r="Z167" s="4"/>
      <c r="AA167" s="4"/>
      <c r="AB167" s="4"/>
    </row>
    <row r="168" spans="1:28" x14ac:dyDescent="0.2">
      <c r="A168" s="4">
        <v>50</v>
      </c>
      <c r="B168" s="4">
        <v>0</v>
      </c>
      <c r="C168" s="4">
        <v>0</v>
      </c>
      <c r="D168" s="4">
        <v>1</v>
      </c>
      <c r="E168" s="4">
        <v>206</v>
      </c>
      <c r="F168" s="4">
        <f>ROUND(Source!T147,O168)</f>
        <v>0</v>
      </c>
      <c r="G168" s="4" t="s">
        <v>62</v>
      </c>
      <c r="H168" s="4" t="s">
        <v>63</v>
      </c>
      <c r="I168" s="4"/>
      <c r="J168" s="4"/>
      <c r="K168" s="4">
        <v>206</v>
      </c>
      <c r="L168" s="4">
        <v>20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8" x14ac:dyDescent="0.2">
      <c r="A169" s="4">
        <v>50</v>
      </c>
      <c r="B169" s="4">
        <v>0</v>
      </c>
      <c r="C169" s="4">
        <v>0</v>
      </c>
      <c r="D169" s="4">
        <v>1</v>
      </c>
      <c r="E169" s="4">
        <v>207</v>
      </c>
      <c r="F169" s="4">
        <f>Source!U147</f>
        <v>493.59626000000003</v>
      </c>
      <c r="G169" s="4" t="s">
        <v>64</v>
      </c>
      <c r="H169" s="4" t="s">
        <v>65</v>
      </c>
      <c r="I169" s="4"/>
      <c r="J169" s="4"/>
      <c r="K169" s="4">
        <v>207</v>
      </c>
      <c r="L169" s="4">
        <v>21</v>
      </c>
      <c r="M169" s="4">
        <v>3</v>
      </c>
      <c r="N169" s="4" t="s">
        <v>3</v>
      </c>
      <c r="O169" s="4">
        <v>-1</v>
      </c>
      <c r="P169" s="4"/>
      <c r="Q169" s="4"/>
      <c r="R169" s="4"/>
      <c r="S169" s="4"/>
      <c r="T169" s="4"/>
      <c r="U169" s="4"/>
      <c r="V169" s="4"/>
      <c r="W169" s="4">
        <v>493.59626000000003</v>
      </c>
      <c r="X169" s="4">
        <v>1</v>
      </c>
      <c r="Y169" s="4">
        <v>493.59626000000003</v>
      </c>
      <c r="Z169" s="4"/>
      <c r="AA169" s="4"/>
      <c r="AB169" s="4"/>
    </row>
    <row r="170" spans="1:28" x14ac:dyDescent="0.2">
      <c r="A170" s="4">
        <v>50</v>
      </c>
      <c r="B170" s="4">
        <v>0</v>
      </c>
      <c r="C170" s="4">
        <v>0</v>
      </c>
      <c r="D170" s="4">
        <v>1</v>
      </c>
      <c r="E170" s="4">
        <v>208</v>
      </c>
      <c r="F170" s="4">
        <f>Source!V147</f>
        <v>0</v>
      </c>
      <c r="G170" s="4" t="s">
        <v>66</v>
      </c>
      <c r="H170" s="4" t="s">
        <v>67</v>
      </c>
      <c r="I170" s="4"/>
      <c r="J170" s="4"/>
      <c r="K170" s="4">
        <v>208</v>
      </c>
      <c r="L170" s="4">
        <v>22</v>
      </c>
      <c r="M170" s="4">
        <v>3</v>
      </c>
      <c r="N170" s="4" t="s">
        <v>3</v>
      </c>
      <c r="O170" s="4">
        <v>-1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8" x14ac:dyDescent="0.2">
      <c r="A171" s="4">
        <v>50</v>
      </c>
      <c r="B171" s="4">
        <v>0</v>
      </c>
      <c r="C171" s="4">
        <v>0</v>
      </c>
      <c r="D171" s="4">
        <v>1</v>
      </c>
      <c r="E171" s="4">
        <v>209</v>
      </c>
      <c r="F171" s="4">
        <f>ROUND(Source!W147,O171)</f>
        <v>0</v>
      </c>
      <c r="G171" s="4" t="s">
        <v>68</v>
      </c>
      <c r="H171" s="4" t="s">
        <v>69</v>
      </c>
      <c r="I171" s="4"/>
      <c r="J171" s="4"/>
      <c r="K171" s="4">
        <v>209</v>
      </c>
      <c r="L171" s="4">
        <v>23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8" x14ac:dyDescent="0.2">
      <c r="A172" s="4">
        <v>50</v>
      </c>
      <c r="B172" s="4">
        <v>0</v>
      </c>
      <c r="C172" s="4">
        <v>0</v>
      </c>
      <c r="D172" s="4">
        <v>1</v>
      </c>
      <c r="E172" s="4">
        <v>233</v>
      </c>
      <c r="F172" s="4">
        <f>ROUND(Source!BD147,O172)</f>
        <v>0</v>
      </c>
      <c r="G172" s="4" t="s">
        <v>70</v>
      </c>
      <c r="H172" s="4" t="s">
        <v>71</v>
      </c>
      <c r="I172" s="4"/>
      <c r="J172" s="4"/>
      <c r="K172" s="4">
        <v>233</v>
      </c>
      <c r="L172" s="4">
        <v>24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0</v>
      </c>
      <c r="X172" s="4">
        <v>1</v>
      </c>
      <c r="Y172" s="4">
        <v>0</v>
      </c>
      <c r="Z172" s="4"/>
      <c r="AA172" s="4"/>
      <c r="AB172" s="4"/>
    </row>
    <row r="173" spans="1:28" x14ac:dyDescent="0.2">
      <c r="A173" s="4">
        <v>50</v>
      </c>
      <c r="B173" s="4">
        <v>0</v>
      </c>
      <c r="C173" s="4">
        <v>0</v>
      </c>
      <c r="D173" s="4">
        <v>1</v>
      </c>
      <c r="E173" s="4">
        <v>210</v>
      </c>
      <c r="F173" s="4">
        <f>ROUND(Source!X147,O173)</f>
        <v>125571.15</v>
      </c>
      <c r="G173" s="4" t="s">
        <v>72</v>
      </c>
      <c r="H173" s="4" t="s">
        <v>73</v>
      </c>
      <c r="I173" s="4"/>
      <c r="J173" s="4"/>
      <c r="K173" s="4">
        <v>210</v>
      </c>
      <c r="L173" s="4">
        <v>25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125571.15</v>
      </c>
      <c r="X173" s="4">
        <v>1</v>
      </c>
      <c r="Y173" s="4">
        <v>125571.15</v>
      </c>
      <c r="Z173" s="4"/>
      <c r="AA173" s="4"/>
      <c r="AB173" s="4"/>
    </row>
    <row r="174" spans="1:28" x14ac:dyDescent="0.2">
      <c r="A174" s="4">
        <v>50</v>
      </c>
      <c r="B174" s="4">
        <v>0</v>
      </c>
      <c r="C174" s="4">
        <v>0</v>
      </c>
      <c r="D174" s="4">
        <v>1</v>
      </c>
      <c r="E174" s="4">
        <v>211</v>
      </c>
      <c r="F174" s="4">
        <f>ROUND(Source!Y147,O174)</f>
        <v>17938.740000000002</v>
      </c>
      <c r="G174" s="4" t="s">
        <v>74</v>
      </c>
      <c r="H174" s="4" t="s">
        <v>75</v>
      </c>
      <c r="I174" s="4"/>
      <c r="J174" s="4"/>
      <c r="K174" s="4">
        <v>211</v>
      </c>
      <c r="L174" s="4">
        <v>26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17938.740000000002</v>
      </c>
      <c r="X174" s="4">
        <v>1</v>
      </c>
      <c r="Y174" s="4">
        <v>17938.740000000002</v>
      </c>
      <c r="Z174" s="4"/>
      <c r="AA174" s="4"/>
      <c r="AB174" s="4"/>
    </row>
    <row r="175" spans="1:28" x14ac:dyDescent="0.2">
      <c r="A175" s="4">
        <v>50</v>
      </c>
      <c r="B175" s="4">
        <v>0</v>
      </c>
      <c r="C175" s="4">
        <v>0</v>
      </c>
      <c r="D175" s="4">
        <v>1</v>
      </c>
      <c r="E175" s="4">
        <v>224</v>
      </c>
      <c r="F175" s="4">
        <f>ROUND(Source!AR147,O175)</f>
        <v>437454.49</v>
      </c>
      <c r="G175" s="4" t="s">
        <v>76</v>
      </c>
      <c r="H175" s="4" t="s">
        <v>77</v>
      </c>
      <c r="I175" s="4"/>
      <c r="J175" s="4"/>
      <c r="K175" s="4">
        <v>224</v>
      </c>
      <c r="L175" s="4">
        <v>27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437454.49</v>
      </c>
      <c r="X175" s="4">
        <v>1</v>
      </c>
      <c r="Y175" s="4">
        <v>437454.49</v>
      </c>
      <c r="Z175" s="4"/>
      <c r="AA175" s="4"/>
      <c r="AB175" s="4"/>
    </row>
    <row r="177" spans="1:245" x14ac:dyDescent="0.2">
      <c r="A177" s="1">
        <v>4</v>
      </c>
      <c r="B177" s="1">
        <v>1</v>
      </c>
      <c r="C177" s="1"/>
      <c r="D177" s="1">
        <f>ROW(A319)</f>
        <v>319</v>
      </c>
      <c r="E177" s="1"/>
      <c r="F177" s="1" t="s">
        <v>12</v>
      </c>
      <c r="G177" s="1" t="s">
        <v>138</v>
      </c>
      <c r="H177" s="1" t="s">
        <v>3</v>
      </c>
      <c r="I177" s="1">
        <v>0</v>
      </c>
      <c r="J177" s="1"/>
      <c r="K177" s="1">
        <v>0</v>
      </c>
      <c r="L177" s="1"/>
      <c r="M177" s="1" t="s">
        <v>3</v>
      </c>
      <c r="N177" s="1"/>
      <c r="O177" s="1"/>
      <c r="P177" s="1"/>
      <c r="Q177" s="1"/>
      <c r="R177" s="1"/>
      <c r="S177" s="1">
        <v>0</v>
      </c>
      <c r="T177" s="1"/>
      <c r="U177" s="1" t="s">
        <v>3</v>
      </c>
      <c r="V177" s="1">
        <v>0</v>
      </c>
      <c r="W177" s="1"/>
      <c r="X177" s="1"/>
      <c r="Y177" s="1"/>
      <c r="Z177" s="1"/>
      <c r="AA177" s="1"/>
      <c r="AB177" s="1" t="s">
        <v>3</v>
      </c>
      <c r="AC177" s="1" t="s">
        <v>3</v>
      </c>
      <c r="AD177" s="1" t="s">
        <v>3</v>
      </c>
      <c r="AE177" s="1" t="s">
        <v>3</v>
      </c>
      <c r="AF177" s="1" t="s">
        <v>3</v>
      </c>
      <c r="AG177" s="1" t="s">
        <v>3</v>
      </c>
      <c r="AH177" s="1"/>
      <c r="AI177" s="1"/>
      <c r="AJ177" s="1"/>
      <c r="AK177" s="1"/>
      <c r="AL177" s="1"/>
      <c r="AM177" s="1"/>
      <c r="AN177" s="1"/>
      <c r="AO177" s="1"/>
      <c r="AP177" s="1" t="s">
        <v>3</v>
      </c>
      <c r="AQ177" s="1" t="s">
        <v>3</v>
      </c>
      <c r="AR177" s="1" t="s">
        <v>3</v>
      </c>
      <c r="AS177" s="1"/>
      <c r="AT177" s="1"/>
      <c r="AU177" s="1"/>
      <c r="AV177" s="1"/>
      <c r="AW177" s="1"/>
      <c r="AX177" s="1"/>
      <c r="AY177" s="1"/>
      <c r="AZ177" s="1" t="s">
        <v>3</v>
      </c>
      <c r="BA177" s="1"/>
      <c r="BB177" s="1" t="s">
        <v>3</v>
      </c>
      <c r="BC177" s="1" t="s">
        <v>3</v>
      </c>
      <c r="BD177" s="1" t="s">
        <v>3</v>
      </c>
      <c r="BE177" s="1" t="s">
        <v>3</v>
      </c>
      <c r="BF177" s="1" t="s">
        <v>3</v>
      </c>
      <c r="BG177" s="1" t="s">
        <v>3</v>
      </c>
      <c r="BH177" s="1" t="s">
        <v>3</v>
      </c>
      <c r="BI177" s="1" t="s">
        <v>3</v>
      </c>
      <c r="BJ177" s="1" t="s">
        <v>3</v>
      </c>
      <c r="BK177" s="1" t="s">
        <v>3</v>
      </c>
      <c r="BL177" s="1" t="s">
        <v>3</v>
      </c>
      <c r="BM177" s="1" t="s">
        <v>3</v>
      </c>
      <c r="BN177" s="1" t="s">
        <v>3</v>
      </c>
      <c r="BO177" s="1" t="s">
        <v>3</v>
      </c>
      <c r="BP177" s="1" t="s">
        <v>3</v>
      </c>
      <c r="BQ177" s="1"/>
      <c r="BR177" s="1"/>
      <c r="BS177" s="1"/>
      <c r="BT177" s="1"/>
      <c r="BU177" s="1"/>
      <c r="BV177" s="1"/>
      <c r="BW177" s="1"/>
      <c r="BX177" s="1">
        <v>0</v>
      </c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>
        <v>0</v>
      </c>
    </row>
    <row r="179" spans="1:245" x14ac:dyDescent="0.2">
      <c r="A179" s="2">
        <v>52</v>
      </c>
      <c r="B179" s="2">
        <f t="shared" ref="B179:G179" si="90">B319</f>
        <v>1</v>
      </c>
      <c r="C179" s="2">
        <f t="shared" si="90"/>
        <v>4</v>
      </c>
      <c r="D179" s="2">
        <f t="shared" si="90"/>
        <v>177</v>
      </c>
      <c r="E179" s="2">
        <f t="shared" si="90"/>
        <v>0</v>
      </c>
      <c r="F179" s="2" t="str">
        <f t="shared" si="90"/>
        <v>Новый раздел</v>
      </c>
      <c r="G179" s="2" t="str">
        <f t="shared" si="90"/>
        <v>4 эт. Коридор</v>
      </c>
      <c r="H179" s="2"/>
      <c r="I179" s="2"/>
      <c r="J179" s="2"/>
      <c r="K179" s="2"/>
      <c r="L179" s="2"/>
      <c r="M179" s="2"/>
      <c r="N179" s="2"/>
      <c r="O179" s="2">
        <f t="shared" ref="O179:AT179" si="91">O319</f>
        <v>731042.71</v>
      </c>
      <c r="P179" s="2">
        <f t="shared" si="91"/>
        <v>465411.98</v>
      </c>
      <c r="Q179" s="2">
        <f t="shared" si="91"/>
        <v>15.12</v>
      </c>
      <c r="R179" s="2">
        <f t="shared" si="91"/>
        <v>0.25</v>
      </c>
      <c r="S179" s="2">
        <f t="shared" si="91"/>
        <v>265615.61</v>
      </c>
      <c r="T179" s="2">
        <f t="shared" si="91"/>
        <v>0</v>
      </c>
      <c r="U179" s="2">
        <f t="shared" si="91"/>
        <v>754.08341199999995</v>
      </c>
      <c r="V179" s="2">
        <f t="shared" si="91"/>
        <v>0</v>
      </c>
      <c r="W179" s="2">
        <f t="shared" si="91"/>
        <v>0</v>
      </c>
      <c r="X179" s="2">
        <f t="shared" si="91"/>
        <v>185930.94</v>
      </c>
      <c r="Y179" s="2">
        <f t="shared" si="91"/>
        <v>26561.58</v>
      </c>
      <c r="Z179" s="2">
        <f t="shared" si="91"/>
        <v>0</v>
      </c>
      <c r="AA179" s="2">
        <f t="shared" si="91"/>
        <v>0</v>
      </c>
      <c r="AB179" s="2">
        <f t="shared" si="91"/>
        <v>0</v>
      </c>
      <c r="AC179" s="2">
        <f t="shared" si="91"/>
        <v>0</v>
      </c>
      <c r="AD179" s="2">
        <f t="shared" si="91"/>
        <v>0</v>
      </c>
      <c r="AE179" s="2">
        <f t="shared" si="91"/>
        <v>0</v>
      </c>
      <c r="AF179" s="2">
        <f t="shared" si="91"/>
        <v>0</v>
      </c>
      <c r="AG179" s="2">
        <f t="shared" si="91"/>
        <v>0</v>
      </c>
      <c r="AH179" s="2">
        <f t="shared" si="91"/>
        <v>0</v>
      </c>
      <c r="AI179" s="2">
        <f t="shared" si="91"/>
        <v>0</v>
      </c>
      <c r="AJ179" s="2">
        <f t="shared" si="91"/>
        <v>0</v>
      </c>
      <c r="AK179" s="2">
        <f t="shared" si="91"/>
        <v>0</v>
      </c>
      <c r="AL179" s="2">
        <f t="shared" si="91"/>
        <v>0</v>
      </c>
      <c r="AM179" s="2">
        <f t="shared" si="91"/>
        <v>0</v>
      </c>
      <c r="AN179" s="2">
        <f t="shared" si="91"/>
        <v>0</v>
      </c>
      <c r="AO179" s="2">
        <f t="shared" si="91"/>
        <v>0</v>
      </c>
      <c r="AP179" s="2">
        <f t="shared" si="91"/>
        <v>0</v>
      </c>
      <c r="AQ179" s="2">
        <f t="shared" si="91"/>
        <v>0</v>
      </c>
      <c r="AR179" s="2">
        <f t="shared" si="91"/>
        <v>943535.63</v>
      </c>
      <c r="AS179" s="2">
        <f t="shared" si="91"/>
        <v>0</v>
      </c>
      <c r="AT179" s="2">
        <f t="shared" si="91"/>
        <v>0</v>
      </c>
      <c r="AU179" s="2">
        <f t="shared" ref="AU179:BZ179" si="92">AU319</f>
        <v>943535.63</v>
      </c>
      <c r="AV179" s="2">
        <f t="shared" si="92"/>
        <v>465411.98</v>
      </c>
      <c r="AW179" s="2">
        <f t="shared" si="92"/>
        <v>465411.98</v>
      </c>
      <c r="AX179" s="2">
        <f t="shared" si="92"/>
        <v>0</v>
      </c>
      <c r="AY179" s="2">
        <f t="shared" si="92"/>
        <v>465411.98</v>
      </c>
      <c r="AZ179" s="2">
        <f t="shared" si="92"/>
        <v>0</v>
      </c>
      <c r="BA179" s="2">
        <f t="shared" si="92"/>
        <v>0</v>
      </c>
      <c r="BB179" s="2">
        <f t="shared" si="92"/>
        <v>0</v>
      </c>
      <c r="BC179" s="2">
        <f t="shared" si="92"/>
        <v>0</v>
      </c>
      <c r="BD179" s="2">
        <f t="shared" si="92"/>
        <v>0</v>
      </c>
      <c r="BE179" s="2">
        <f t="shared" si="92"/>
        <v>0</v>
      </c>
      <c r="BF179" s="2">
        <f t="shared" si="92"/>
        <v>0</v>
      </c>
      <c r="BG179" s="2">
        <f t="shared" si="92"/>
        <v>0</v>
      </c>
      <c r="BH179" s="2">
        <f t="shared" si="92"/>
        <v>0</v>
      </c>
      <c r="BI179" s="2">
        <f t="shared" si="92"/>
        <v>0</v>
      </c>
      <c r="BJ179" s="2">
        <f t="shared" si="92"/>
        <v>0</v>
      </c>
      <c r="BK179" s="2">
        <f t="shared" si="92"/>
        <v>0</v>
      </c>
      <c r="BL179" s="2">
        <f t="shared" si="92"/>
        <v>0</v>
      </c>
      <c r="BM179" s="2">
        <f t="shared" si="92"/>
        <v>0</v>
      </c>
      <c r="BN179" s="2">
        <f t="shared" si="92"/>
        <v>0</v>
      </c>
      <c r="BO179" s="2">
        <f t="shared" si="92"/>
        <v>0</v>
      </c>
      <c r="BP179" s="2">
        <f t="shared" si="92"/>
        <v>0</v>
      </c>
      <c r="BQ179" s="2">
        <f t="shared" si="92"/>
        <v>0</v>
      </c>
      <c r="BR179" s="2">
        <f t="shared" si="92"/>
        <v>0</v>
      </c>
      <c r="BS179" s="2">
        <f t="shared" si="92"/>
        <v>0</v>
      </c>
      <c r="BT179" s="2">
        <f t="shared" si="92"/>
        <v>0</v>
      </c>
      <c r="BU179" s="2">
        <f t="shared" si="92"/>
        <v>0</v>
      </c>
      <c r="BV179" s="2">
        <f t="shared" si="92"/>
        <v>0</v>
      </c>
      <c r="BW179" s="2">
        <f t="shared" si="92"/>
        <v>0</v>
      </c>
      <c r="BX179" s="2">
        <f t="shared" si="92"/>
        <v>0</v>
      </c>
      <c r="BY179" s="2">
        <f t="shared" si="92"/>
        <v>0</v>
      </c>
      <c r="BZ179" s="2">
        <f t="shared" si="92"/>
        <v>0</v>
      </c>
      <c r="CA179" s="2">
        <f t="shared" ref="CA179:DF179" si="93">CA319</f>
        <v>0</v>
      </c>
      <c r="CB179" s="2">
        <f t="shared" si="93"/>
        <v>0</v>
      </c>
      <c r="CC179" s="2">
        <f t="shared" si="93"/>
        <v>0</v>
      </c>
      <c r="CD179" s="2">
        <f t="shared" si="93"/>
        <v>0</v>
      </c>
      <c r="CE179" s="2">
        <f t="shared" si="93"/>
        <v>0</v>
      </c>
      <c r="CF179" s="2">
        <f t="shared" si="93"/>
        <v>0</v>
      </c>
      <c r="CG179" s="2">
        <f t="shared" si="93"/>
        <v>0</v>
      </c>
      <c r="CH179" s="2">
        <f t="shared" si="93"/>
        <v>0</v>
      </c>
      <c r="CI179" s="2">
        <f t="shared" si="93"/>
        <v>0</v>
      </c>
      <c r="CJ179" s="2">
        <f t="shared" si="93"/>
        <v>0</v>
      </c>
      <c r="CK179" s="2">
        <f t="shared" si="93"/>
        <v>0</v>
      </c>
      <c r="CL179" s="2">
        <f t="shared" si="93"/>
        <v>0</v>
      </c>
      <c r="CM179" s="2">
        <f t="shared" si="93"/>
        <v>0</v>
      </c>
      <c r="CN179" s="2">
        <f t="shared" si="93"/>
        <v>0</v>
      </c>
      <c r="CO179" s="2">
        <f t="shared" si="93"/>
        <v>0</v>
      </c>
      <c r="CP179" s="2">
        <f t="shared" si="93"/>
        <v>0</v>
      </c>
      <c r="CQ179" s="2">
        <f t="shared" si="93"/>
        <v>0</v>
      </c>
      <c r="CR179" s="2">
        <f t="shared" si="93"/>
        <v>0</v>
      </c>
      <c r="CS179" s="2">
        <f t="shared" si="93"/>
        <v>0</v>
      </c>
      <c r="CT179" s="2">
        <f t="shared" si="93"/>
        <v>0</v>
      </c>
      <c r="CU179" s="2">
        <f t="shared" si="93"/>
        <v>0</v>
      </c>
      <c r="CV179" s="2">
        <f t="shared" si="93"/>
        <v>0</v>
      </c>
      <c r="CW179" s="2">
        <f t="shared" si="93"/>
        <v>0</v>
      </c>
      <c r="CX179" s="2">
        <f t="shared" si="93"/>
        <v>0</v>
      </c>
      <c r="CY179" s="2">
        <f t="shared" si="93"/>
        <v>0</v>
      </c>
      <c r="CZ179" s="2">
        <f t="shared" si="93"/>
        <v>0</v>
      </c>
      <c r="DA179" s="2">
        <f t="shared" si="93"/>
        <v>0</v>
      </c>
      <c r="DB179" s="2">
        <f t="shared" si="93"/>
        <v>0</v>
      </c>
      <c r="DC179" s="2">
        <f t="shared" si="93"/>
        <v>0</v>
      </c>
      <c r="DD179" s="2">
        <f t="shared" si="93"/>
        <v>0</v>
      </c>
      <c r="DE179" s="2">
        <f t="shared" si="93"/>
        <v>0</v>
      </c>
      <c r="DF179" s="2">
        <f t="shared" si="93"/>
        <v>0</v>
      </c>
      <c r="DG179" s="3">
        <f t="shared" ref="DG179:EL179" si="94">DG319</f>
        <v>0</v>
      </c>
      <c r="DH179" s="3">
        <f t="shared" si="94"/>
        <v>0</v>
      </c>
      <c r="DI179" s="3">
        <f t="shared" si="94"/>
        <v>0</v>
      </c>
      <c r="DJ179" s="3">
        <f t="shared" si="94"/>
        <v>0</v>
      </c>
      <c r="DK179" s="3">
        <f t="shared" si="94"/>
        <v>0</v>
      </c>
      <c r="DL179" s="3">
        <f t="shared" si="94"/>
        <v>0</v>
      </c>
      <c r="DM179" s="3">
        <f t="shared" si="94"/>
        <v>0</v>
      </c>
      <c r="DN179" s="3">
        <f t="shared" si="94"/>
        <v>0</v>
      </c>
      <c r="DO179" s="3">
        <f t="shared" si="94"/>
        <v>0</v>
      </c>
      <c r="DP179" s="3">
        <f t="shared" si="94"/>
        <v>0</v>
      </c>
      <c r="DQ179" s="3">
        <f t="shared" si="94"/>
        <v>0</v>
      </c>
      <c r="DR179" s="3">
        <f t="shared" si="94"/>
        <v>0</v>
      </c>
      <c r="DS179" s="3">
        <f t="shared" si="94"/>
        <v>0</v>
      </c>
      <c r="DT179" s="3">
        <f t="shared" si="94"/>
        <v>0</v>
      </c>
      <c r="DU179" s="3">
        <f t="shared" si="94"/>
        <v>0</v>
      </c>
      <c r="DV179" s="3">
        <f t="shared" si="94"/>
        <v>0</v>
      </c>
      <c r="DW179" s="3">
        <f t="shared" si="94"/>
        <v>0</v>
      </c>
      <c r="DX179" s="3">
        <f t="shared" si="94"/>
        <v>0</v>
      </c>
      <c r="DY179" s="3">
        <f t="shared" si="94"/>
        <v>0</v>
      </c>
      <c r="DZ179" s="3">
        <f t="shared" si="94"/>
        <v>0</v>
      </c>
      <c r="EA179" s="3">
        <f t="shared" si="94"/>
        <v>0</v>
      </c>
      <c r="EB179" s="3">
        <f t="shared" si="94"/>
        <v>0</v>
      </c>
      <c r="EC179" s="3">
        <f t="shared" si="94"/>
        <v>0</v>
      </c>
      <c r="ED179" s="3">
        <f t="shared" si="94"/>
        <v>0</v>
      </c>
      <c r="EE179" s="3">
        <f t="shared" si="94"/>
        <v>0</v>
      </c>
      <c r="EF179" s="3">
        <f t="shared" si="94"/>
        <v>0</v>
      </c>
      <c r="EG179" s="3">
        <f t="shared" si="94"/>
        <v>0</v>
      </c>
      <c r="EH179" s="3">
        <f t="shared" si="94"/>
        <v>0</v>
      </c>
      <c r="EI179" s="3">
        <f t="shared" si="94"/>
        <v>0</v>
      </c>
      <c r="EJ179" s="3">
        <f t="shared" si="94"/>
        <v>0</v>
      </c>
      <c r="EK179" s="3">
        <f t="shared" si="94"/>
        <v>0</v>
      </c>
      <c r="EL179" s="3">
        <f t="shared" si="94"/>
        <v>0</v>
      </c>
      <c r="EM179" s="3">
        <f t="shared" ref="EM179:FR179" si="95">EM319</f>
        <v>0</v>
      </c>
      <c r="EN179" s="3">
        <f t="shared" si="95"/>
        <v>0</v>
      </c>
      <c r="EO179" s="3">
        <f t="shared" si="95"/>
        <v>0</v>
      </c>
      <c r="EP179" s="3">
        <f t="shared" si="95"/>
        <v>0</v>
      </c>
      <c r="EQ179" s="3">
        <f t="shared" si="95"/>
        <v>0</v>
      </c>
      <c r="ER179" s="3">
        <f t="shared" si="95"/>
        <v>0</v>
      </c>
      <c r="ES179" s="3">
        <f t="shared" si="95"/>
        <v>0</v>
      </c>
      <c r="ET179" s="3">
        <f t="shared" si="95"/>
        <v>0</v>
      </c>
      <c r="EU179" s="3">
        <f t="shared" si="95"/>
        <v>0</v>
      </c>
      <c r="EV179" s="3">
        <f t="shared" si="95"/>
        <v>0</v>
      </c>
      <c r="EW179" s="3">
        <f t="shared" si="95"/>
        <v>0</v>
      </c>
      <c r="EX179" s="3">
        <f t="shared" si="95"/>
        <v>0</v>
      </c>
      <c r="EY179" s="3">
        <f t="shared" si="95"/>
        <v>0</v>
      </c>
      <c r="EZ179" s="3">
        <f t="shared" si="95"/>
        <v>0</v>
      </c>
      <c r="FA179" s="3">
        <f t="shared" si="95"/>
        <v>0</v>
      </c>
      <c r="FB179" s="3">
        <f t="shared" si="95"/>
        <v>0</v>
      </c>
      <c r="FC179" s="3">
        <f t="shared" si="95"/>
        <v>0</v>
      </c>
      <c r="FD179" s="3">
        <f t="shared" si="95"/>
        <v>0</v>
      </c>
      <c r="FE179" s="3">
        <f t="shared" si="95"/>
        <v>0</v>
      </c>
      <c r="FF179" s="3">
        <f t="shared" si="95"/>
        <v>0</v>
      </c>
      <c r="FG179" s="3">
        <f t="shared" si="95"/>
        <v>0</v>
      </c>
      <c r="FH179" s="3">
        <f t="shared" si="95"/>
        <v>0</v>
      </c>
      <c r="FI179" s="3">
        <f t="shared" si="95"/>
        <v>0</v>
      </c>
      <c r="FJ179" s="3">
        <f t="shared" si="95"/>
        <v>0</v>
      </c>
      <c r="FK179" s="3">
        <f t="shared" si="95"/>
        <v>0</v>
      </c>
      <c r="FL179" s="3">
        <f t="shared" si="95"/>
        <v>0</v>
      </c>
      <c r="FM179" s="3">
        <f t="shared" si="95"/>
        <v>0</v>
      </c>
      <c r="FN179" s="3">
        <f t="shared" si="95"/>
        <v>0</v>
      </c>
      <c r="FO179" s="3">
        <f t="shared" si="95"/>
        <v>0</v>
      </c>
      <c r="FP179" s="3">
        <f t="shared" si="95"/>
        <v>0</v>
      </c>
      <c r="FQ179" s="3">
        <f t="shared" si="95"/>
        <v>0</v>
      </c>
      <c r="FR179" s="3">
        <f t="shared" si="95"/>
        <v>0</v>
      </c>
      <c r="FS179" s="3">
        <f t="shared" ref="FS179:GX179" si="96">FS319</f>
        <v>0</v>
      </c>
      <c r="FT179" s="3">
        <f t="shared" si="96"/>
        <v>0</v>
      </c>
      <c r="FU179" s="3">
        <f t="shared" si="96"/>
        <v>0</v>
      </c>
      <c r="FV179" s="3">
        <f t="shared" si="96"/>
        <v>0</v>
      </c>
      <c r="FW179" s="3">
        <f t="shared" si="96"/>
        <v>0</v>
      </c>
      <c r="FX179" s="3">
        <f t="shared" si="96"/>
        <v>0</v>
      </c>
      <c r="FY179" s="3">
        <f t="shared" si="96"/>
        <v>0</v>
      </c>
      <c r="FZ179" s="3">
        <f t="shared" si="96"/>
        <v>0</v>
      </c>
      <c r="GA179" s="3">
        <f t="shared" si="96"/>
        <v>0</v>
      </c>
      <c r="GB179" s="3">
        <f t="shared" si="96"/>
        <v>0</v>
      </c>
      <c r="GC179" s="3">
        <f t="shared" si="96"/>
        <v>0</v>
      </c>
      <c r="GD179" s="3">
        <f t="shared" si="96"/>
        <v>0</v>
      </c>
      <c r="GE179" s="3">
        <f t="shared" si="96"/>
        <v>0</v>
      </c>
      <c r="GF179" s="3">
        <f t="shared" si="96"/>
        <v>0</v>
      </c>
      <c r="GG179" s="3">
        <f t="shared" si="96"/>
        <v>0</v>
      </c>
      <c r="GH179" s="3">
        <f t="shared" si="96"/>
        <v>0</v>
      </c>
      <c r="GI179" s="3">
        <f t="shared" si="96"/>
        <v>0</v>
      </c>
      <c r="GJ179" s="3">
        <f t="shared" si="96"/>
        <v>0</v>
      </c>
      <c r="GK179" s="3">
        <f t="shared" si="96"/>
        <v>0</v>
      </c>
      <c r="GL179" s="3">
        <f t="shared" si="96"/>
        <v>0</v>
      </c>
      <c r="GM179" s="3">
        <f t="shared" si="96"/>
        <v>0</v>
      </c>
      <c r="GN179" s="3">
        <f t="shared" si="96"/>
        <v>0</v>
      </c>
      <c r="GO179" s="3">
        <f t="shared" si="96"/>
        <v>0</v>
      </c>
      <c r="GP179" s="3">
        <f t="shared" si="96"/>
        <v>0</v>
      </c>
      <c r="GQ179" s="3">
        <f t="shared" si="96"/>
        <v>0</v>
      </c>
      <c r="GR179" s="3">
        <f t="shared" si="96"/>
        <v>0</v>
      </c>
      <c r="GS179" s="3">
        <f t="shared" si="96"/>
        <v>0</v>
      </c>
      <c r="GT179" s="3">
        <f t="shared" si="96"/>
        <v>0</v>
      </c>
      <c r="GU179" s="3">
        <f t="shared" si="96"/>
        <v>0</v>
      </c>
      <c r="GV179" s="3">
        <f t="shared" si="96"/>
        <v>0</v>
      </c>
      <c r="GW179" s="3">
        <f t="shared" si="96"/>
        <v>0</v>
      </c>
      <c r="GX179" s="3">
        <f t="shared" si="96"/>
        <v>0</v>
      </c>
    </row>
    <row r="181" spans="1:245" x14ac:dyDescent="0.2">
      <c r="A181" s="1">
        <v>5</v>
      </c>
      <c r="B181" s="1">
        <v>1</v>
      </c>
      <c r="C181" s="1"/>
      <c r="D181" s="1">
        <f>ROW(A192)</f>
        <v>192</v>
      </c>
      <c r="E181" s="1"/>
      <c r="F181" s="1" t="s">
        <v>14</v>
      </c>
      <c r="G181" s="1" t="s">
        <v>139</v>
      </c>
      <c r="H181" s="1" t="s">
        <v>3</v>
      </c>
      <c r="I181" s="1">
        <v>0</v>
      </c>
      <c r="J181" s="1"/>
      <c r="K181" s="1">
        <v>-1</v>
      </c>
      <c r="L181" s="1"/>
      <c r="M181" s="1" t="s">
        <v>3</v>
      </c>
      <c r="N181" s="1"/>
      <c r="O181" s="1"/>
      <c r="P181" s="1"/>
      <c r="Q181" s="1"/>
      <c r="R181" s="1"/>
      <c r="S181" s="1">
        <v>0</v>
      </c>
      <c r="T181" s="1"/>
      <c r="U181" s="1" t="s">
        <v>3</v>
      </c>
      <c r="V181" s="1">
        <v>0</v>
      </c>
      <c r="W181" s="1"/>
      <c r="X181" s="1"/>
      <c r="Y181" s="1"/>
      <c r="Z181" s="1"/>
      <c r="AA181" s="1"/>
      <c r="AB181" s="1" t="s">
        <v>3</v>
      </c>
      <c r="AC181" s="1" t="s">
        <v>3</v>
      </c>
      <c r="AD181" s="1" t="s">
        <v>3</v>
      </c>
      <c r="AE181" s="1" t="s">
        <v>3</v>
      </c>
      <c r="AF181" s="1" t="s">
        <v>3</v>
      </c>
      <c r="AG181" s="1" t="s">
        <v>3</v>
      </c>
      <c r="AH181" s="1"/>
      <c r="AI181" s="1"/>
      <c r="AJ181" s="1"/>
      <c r="AK181" s="1"/>
      <c r="AL181" s="1"/>
      <c r="AM181" s="1"/>
      <c r="AN181" s="1"/>
      <c r="AO181" s="1"/>
      <c r="AP181" s="1" t="s">
        <v>3</v>
      </c>
      <c r="AQ181" s="1" t="s">
        <v>3</v>
      </c>
      <c r="AR181" s="1" t="s">
        <v>3</v>
      </c>
      <c r="AS181" s="1"/>
      <c r="AT181" s="1"/>
      <c r="AU181" s="1"/>
      <c r="AV181" s="1"/>
      <c r="AW181" s="1"/>
      <c r="AX181" s="1"/>
      <c r="AY181" s="1"/>
      <c r="AZ181" s="1" t="s">
        <v>3</v>
      </c>
      <c r="BA181" s="1"/>
      <c r="BB181" s="1" t="s">
        <v>3</v>
      </c>
      <c r="BC181" s="1" t="s">
        <v>3</v>
      </c>
      <c r="BD181" s="1" t="s">
        <v>3</v>
      </c>
      <c r="BE181" s="1" t="s">
        <v>3</v>
      </c>
      <c r="BF181" s="1" t="s">
        <v>3</v>
      </c>
      <c r="BG181" s="1" t="s">
        <v>3</v>
      </c>
      <c r="BH181" s="1" t="s">
        <v>3</v>
      </c>
      <c r="BI181" s="1" t="s">
        <v>3</v>
      </c>
      <c r="BJ181" s="1" t="s">
        <v>3</v>
      </c>
      <c r="BK181" s="1" t="s">
        <v>3</v>
      </c>
      <c r="BL181" s="1" t="s">
        <v>3</v>
      </c>
      <c r="BM181" s="1" t="s">
        <v>3</v>
      </c>
      <c r="BN181" s="1" t="s">
        <v>3</v>
      </c>
      <c r="BO181" s="1" t="s">
        <v>3</v>
      </c>
      <c r="BP181" s="1" t="s">
        <v>3</v>
      </c>
      <c r="BQ181" s="1"/>
      <c r="BR181" s="1"/>
      <c r="BS181" s="1"/>
      <c r="BT181" s="1"/>
      <c r="BU181" s="1"/>
      <c r="BV181" s="1"/>
      <c r="BW181" s="1"/>
      <c r="BX181" s="1">
        <v>0</v>
      </c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>
        <v>0</v>
      </c>
    </row>
    <row r="183" spans="1:245" x14ac:dyDescent="0.2">
      <c r="A183" s="2">
        <v>52</v>
      </c>
      <c r="B183" s="2">
        <f t="shared" ref="B183:G183" si="97">B192</f>
        <v>1</v>
      </c>
      <c r="C183" s="2">
        <f t="shared" si="97"/>
        <v>5</v>
      </c>
      <c r="D183" s="2">
        <f t="shared" si="97"/>
        <v>181</v>
      </c>
      <c r="E183" s="2">
        <f t="shared" si="97"/>
        <v>0</v>
      </c>
      <c r="F183" s="2" t="str">
        <f t="shared" si="97"/>
        <v>Новый подраздел</v>
      </c>
      <c r="G183" s="2" t="str">
        <f t="shared" si="97"/>
        <v>Потолок</v>
      </c>
      <c r="H183" s="2"/>
      <c r="I183" s="2"/>
      <c r="J183" s="2"/>
      <c r="K183" s="2"/>
      <c r="L183" s="2"/>
      <c r="M183" s="2"/>
      <c r="N183" s="2"/>
      <c r="O183" s="2">
        <f t="shared" ref="O183:AT183" si="98">O192</f>
        <v>108568.83</v>
      </c>
      <c r="P183" s="2">
        <f t="shared" si="98"/>
        <v>23635.8</v>
      </c>
      <c r="Q183" s="2">
        <f t="shared" si="98"/>
        <v>0.72</v>
      </c>
      <c r="R183" s="2">
        <f t="shared" si="98"/>
        <v>0.02</v>
      </c>
      <c r="S183" s="2">
        <f t="shared" si="98"/>
        <v>84932.31</v>
      </c>
      <c r="T183" s="2">
        <f t="shared" si="98"/>
        <v>0</v>
      </c>
      <c r="U183" s="2">
        <f t="shared" si="98"/>
        <v>243.21931999999998</v>
      </c>
      <c r="V183" s="2">
        <f t="shared" si="98"/>
        <v>0</v>
      </c>
      <c r="W183" s="2">
        <f t="shared" si="98"/>
        <v>0</v>
      </c>
      <c r="X183" s="2">
        <f t="shared" si="98"/>
        <v>59452.62</v>
      </c>
      <c r="Y183" s="2">
        <f t="shared" si="98"/>
        <v>8493.24</v>
      </c>
      <c r="Z183" s="2">
        <f t="shared" si="98"/>
        <v>0</v>
      </c>
      <c r="AA183" s="2">
        <f t="shared" si="98"/>
        <v>0</v>
      </c>
      <c r="AB183" s="2">
        <f t="shared" si="98"/>
        <v>108568.83</v>
      </c>
      <c r="AC183" s="2">
        <f t="shared" si="98"/>
        <v>23635.8</v>
      </c>
      <c r="AD183" s="2">
        <f t="shared" si="98"/>
        <v>0.72</v>
      </c>
      <c r="AE183" s="2">
        <f t="shared" si="98"/>
        <v>0.02</v>
      </c>
      <c r="AF183" s="2">
        <f t="shared" si="98"/>
        <v>84932.31</v>
      </c>
      <c r="AG183" s="2">
        <f t="shared" si="98"/>
        <v>0</v>
      </c>
      <c r="AH183" s="2">
        <f t="shared" si="98"/>
        <v>243.21931999999998</v>
      </c>
      <c r="AI183" s="2">
        <f t="shared" si="98"/>
        <v>0</v>
      </c>
      <c r="AJ183" s="2">
        <f t="shared" si="98"/>
        <v>0</v>
      </c>
      <c r="AK183" s="2">
        <f t="shared" si="98"/>
        <v>59452.62</v>
      </c>
      <c r="AL183" s="2">
        <f t="shared" si="98"/>
        <v>8493.24</v>
      </c>
      <c r="AM183" s="2">
        <f t="shared" si="98"/>
        <v>0</v>
      </c>
      <c r="AN183" s="2">
        <f t="shared" si="98"/>
        <v>0</v>
      </c>
      <c r="AO183" s="2">
        <f t="shared" si="98"/>
        <v>0</v>
      </c>
      <c r="AP183" s="2">
        <f t="shared" si="98"/>
        <v>0</v>
      </c>
      <c r="AQ183" s="2">
        <f t="shared" si="98"/>
        <v>0</v>
      </c>
      <c r="AR183" s="2">
        <f t="shared" si="98"/>
        <v>176514.72</v>
      </c>
      <c r="AS183" s="2">
        <f t="shared" si="98"/>
        <v>0</v>
      </c>
      <c r="AT183" s="2">
        <f t="shared" si="98"/>
        <v>0</v>
      </c>
      <c r="AU183" s="2">
        <f t="shared" ref="AU183:BZ183" si="99">AU192</f>
        <v>176514.72</v>
      </c>
      <c r="AV183" s="2">
        <f t="shared" si="99"/>
        <v>23635.8</v>
      </c>
      <c r="AW183" s="2">
        <f t="shared" si="99"/>
        <v>23635.8</v>
      </c>
      <c r="AX183" s="2">
        <f t="shared" si="99"/>
        <v>0</v>
      </c>
      <c r="AY183" s="2">
        <f t="shared" si="99"/>
        <v>23635.8</v>
      </c>
      <c r="AZ183" s="2">
        <f t="shared" si="99"/>
        <v>0</v>
      </c>
      <c r="BA183" s="2">
        <f t="shared" si="99"/>
        <v>0</v>
      </c>
      <c r="BB183" s="2">
        <f t="shared" si="99"/>
        <v>0</v>
      </c>
      <c r="BC183" s="2">
        <f t="shared" si="99"/>
        <v>0</v>
      </c>
      <c r="BD183" s="2">
        <f t="shared" si="99"/>
        <v>0</v>
      </c>
      <c r="BE183" s="2">
        <f t="shared" si="99"/>
        <v>0</v>
      </c>
      <c r="BF183" s="2">
        <f t="shared" si="99"/>
        <v>0</v>
      </c>
      <c r="BG183" s="2">
        <f t="shared" si="99"/>
        <v>0</v>
      </c>
      <c r="BH183" s="2">
        <f t="shared" si="99"/>
        <v>0</v>
      </c>
      <c r="BI183" s="2">
        <f t="shared" si="99"/>
        <v>0</v>
      </c>
      <c r="BJ183" s="2">
        <f t="shared" si="99"/>
        <v>0</v>
      </c>
      <c r="BK183" s="2">
        <f t="shared" si="99"/>
        <v>0</v>
      </c>
      <c r="BL183" s="2">
        <f t="shared" si="99"/>
        <v>0</v>
      </c>
      <c r="BM183" s="2">
        <f t="shared" si="99"/>
        <v>0</v>
      </c>
      <c r="BN183" s="2">
        <f t="shared" si="99"/>
        <v>0</v>
      </c>
      <c r="BO183" s="2">
        <f t="shared" si="99"/>
        <v>0</v>
      </c>
      <c r="BP183" s="2">
        <f t="shared" si="99"/>
        <v>0</v>
      </c>
      <c r="BQ183" s="2">
        <f t="shared" si="99"/>
        <v>0</v>
      </c>
      <c r="BR183" s="2">
        <f t="shared" si="99"/>
        <v>0</v>
      </c>
      <c r="BS183" s="2">
        <f t="shared" si="99"/>
        <v>0</v>
      </c>
      <c r="BT183" s="2">
        <f t="shared" si="99"/>
        <v>0</v>
      </c>
      <c r="BU183" s="2">
        <f t="shared" si="99"/>
        <v>0</v>
      </c>
      <c r="BV183" s="2">
        <f t="shared" si="99"/>
        <v>0</v>
      </c>
      <c r="BW183" s="2">
        <f t="shared" si="99"/>
        <v>0</v>
      </c>
      <c r="BX183" s="2">
        <f t="shared" si="99"/>
        <v>0</v>
      </c>
      <c r="BY183" s="2">
        <f t="shared" si="99"/>
        <v>0</v>
      </c>
      <c r="BZ183" s="2">
        <f t="shared" si="99"/>
        <v>0</v>
      </c>
      <c r="CA183" s="2">
        <f t="shared" ref="CA183:DF183" si="100">CA192</f>
        <v>176514.72</v>
      </c>
      <c r="CB183" s="2">
        <f t="shared" si="100"/>
        <v>0</v>
      </c>
      <c r="CC183" s="2">
        <f t="shared" si="100"/>
        <v>0</v>
      </c>
      <c r="CD183" s="2">
        <f t="shared" si="100"/>
        <v>176514.72</v>
      </c>
      <c r="CE183" s="2">
        <f t="shared" si="100"/>
        <v>23635.8</v>
      </c>
      <c r="CF183" s="2">
        <f t="shared" si="100"/>
        <v>23635.8</v>
      </c>
      <c r="CG183" s="2">
        <f t="shared" si="100"/>
        <v>0</v>
      </c>
      <c r="CH183" s="2">
        <f t="shared" si="100"/>
        <v>23635.8</v>
      </c>
      <c r="CI183" s="2">
        <f t="shared" si="100"/>
        <v>0</v>
      </c>
      <c r="CJ183" s="2">
        <f t="shared" si="100"/>
        <v>0</v>
      </c>
      <c r="CK183" s="2">
        <f t="shared" si="100"/>
        <v>0</v>
      </c>
      <c r="CL183" s="2">
        <f t="shared" si="100"/>
        <v>0</v>
      </c>
      <c r="CM183" s="2">
        <f t="shared" si="100"/>
        <v>0</v>
      </c>
      <c r="CN183" s="2">
        <f t="shared" si="100"/>
        <v>0</v>
      </c>
      <c r="CO183" s="2">
        <f t="shared" si="100"/>
        <v>0</v>
      </c>
      <c r="CP183" s="2">
        <f t="shared" si="100"/>
        <v>0</v>
      </c>
      <c r="CQ183" s="2">
        <f t="shared" si="100"/>
        <v>0</v>
      </c>
      <c r="CR183" s="2">
        <f t="shared" si="100"/>
        <v>0</v>
      </c>
      <c r="CS183" s="2">
        <f t="shared" si="100"/>
        <v>0</v>
      </c>
      <c r="CT183" s="2">
        <f t="shared" si="100"/>
        <v>0</v>
      </c>
      <c r="CU183" s="2">
        <f t="shared" si="100"/>
        <v>0</v>
      </c>
      <c r="CV183" s="2">
        <f t="shared" si="100"/>
        <v>0</v>
      </c>
      <c r="CW183" s="2">
        <f t="shared" si="100"/>
        <v>0</v>
      </c>
      <c r="CX183" s="2">
        <f t="shared" si="100"/>
        <v>0</v>
      </c>
      <c r="CY183" s="2">
        <f t="shared" si="100"/>
        <v>0</v>
      </c>
      <c r="CZ183" s="2">
        <f t="shared" si="100"/>
        <v>0</v>
      </c>
      <c r="DA183" s="2">
        <f t="shared" si="100"/>
        <v>0</v>
      </c>
      <c r="DB183" s="2">
        <f t="shared" si="100"/>
        <v>0</v>
      </c>
      <c r="DC183" s="2">
        <f t="shared" si="100"/>
        <v>0</v>
      </c>
      <c r="DD183" s="2">
        <f t="shared" si="100"/>
        <v>0</v>
      </c>
      <c r="DE183" s="2">
        <f t="shared" si="100"/>
        <v>0</v>
      </c>
      <c r="DF183" s="2">
        <f t="shared" si="100"/>
        <v>0</v>
      </c>
      <c r="DG183" s="3">
        <f t="shared" ref="DG183:EL183" si="101">DG192</f>
        <v>0</v>
      </c>
      <c r="DH183" s="3">
        <f t="shared" si="101"/>
        <v>0</v>
      </c>
      <c r="DI183" s="3">
        <f t="shared" si="101"/>
        <v>0</v>
      </c>
      <c r="DJ183" s="3">
        <f t="shared" si="101"/>
        <v>0</v>
      </c>
      <c r="DK183" s="3">
        <f t="shared" si="101"/>
        <v>0</v>
      </c>
      <c r="DL183" s="3">
        <f t="shared" si="101"/>
        <v>0</v>
      </c>
      <c r="DM183" s="3">
        <f t="shared" si="101"/>
        <v>0</v>
      </c>
      <c r="DN183" s="3">
        <f t="shared" si="101"/>
        <v>0</v>
      </c>
      <c r="DO183" s="3">
        <f t="shared" si="101"/>
        <v>0</v>
      </c>
      <c r="DP183" s="3">
        <f t="shared" si="101"/>
        <v>0</v>
      </c>
      <c r="DQ183" s="3">
        <f t="shared" si="101"/>
        <v>0</v>
      </c>
      <c r="DR183" s="3">
        <f t="shared" si="101"/>
        <v>0</v>
      </c>
      <c r="DS183" s="3">
        <f t="shared" si="101"/>
        <v>0</v>
      </c>
      <c r="DT183" s="3">
        <f t="shared" si="101"/>
        <v>0</v>
      </c>
      <c r="DU183" s="3">
        <f t="shared" si="101"/>
        <v>0</v>
      </c>
      <c r="DV183" s="3">
        <f t="shared" si="101"/>
        <v>0</v>
      </c>
      <c r="DW183" s="3">
        <f t="shared" si="101"/>
        <v>0</v>
      </c>
      <c r="DX183" s="3">
        <f t="shared" si="101"/>
        <v>0</v>
      </c>
      <c r="DY183" s="3">
        <f t="shared" si="101"/>
        <v>0</v>
      </c>
      <c r="DZ183" s="3">
        <f t="shared" si="101"/>
        <v>0</v>
      </c>
      <c r="EA183" s="3">
        <f t="shared" si="101"/>
        <v>0</v>
      </c>
      <c r="EB183" s="3">
        <f t="shared" si="101"/>
        <v>0</v>
      </c>
      <c r="EC183" s="3">
        <f t="shared" si="101"/>
        <v>0</v>
      </c>
      <c r="ED183" s="3">
        <f t="shared" si="101"/>
        <v>0</v>
      </c>
      <c r="EE183" s="3">
        <f t="shared" si="101"/>
        <v>0</v>
      </c>
      <c r="EF183" s="3">
        <f t="shared" si="101"/>
        <v>0</v>
      </c>
      <c r="EG183" s="3">
        <f t="shared" si="101"/>
        <v>0</v>
      </c>
      <c r="EH183" s="3">
        <f t="shared" si="101"/>
        <v>0</v>
      </c>
      <c r="EI183" s="3">
        <f t="shared" si="101"/>
        <v>0</v>
      </c>
      <c r="EJ183" s="3">
        <f t="shared" si="101"/>
        <v>0</v>
      </c>
      <c r="EK183" s="3">
        <f t="shared" si="101"/>
        <v>0</v>
      </c>
      <c r="EL183" s="3">
        <f t="shared" si="101"/>
        <v>0</v>
      </c>
      <c r="EM183" s="3">
        <f t="shared" ref="EM183:FR183" si="102">EM192</f>
        <v>0</v>
      </c>
      <c r="EN183" s="3">
        <f t="shared" si="102"/>
        <v>0</v>
      </c>
      <c r="EO183" s="3">
        <f t="shared" si="102"/>
        <v>0</v>
      </c>
      <c r="EP183" s="3">
        <f t="shared" si="102"/>
        <v>0</v>
      </c>
      <c r="EQ183" s="3">
        <f t="shared" si="102"/>
        <v>0</v>
      </c>
      <c r="ER183" s="3">
        <f t="shared" si="102"/>
        <v>0</v>
      </c>
      <c r="ES183" s="3">
        <f t="shared" si="102"/>
        <v>0</v>
      </c>
      <c r="ET183" s="3">
        <f t="shared" si="102"/>
        <v>0</v>
      </c>
      <c r="EU183" s="3">
        <f t="shared" si="102"/>
        <v>0</v>
      </c>
      <c r="EV183" s="3">
        <f t="shared" si="102"/>
        <v>0</v>
      </c>
      <c r="EW183" s="3">
        <f t="shared" si="102"/>
        <v>0</v>
      </c>
      <c r="EX183" s="3">
        <f t="shared" si="102"/>
        <v>0</v>
      </c>
      <c r="EY183" s="3">
        <f t="shared" si="102"/>
        <v>0</v>
      </c>
      <c r="EZ183" s="3">
        <f t="shared" si="102"/>
        <v>0</v>
      </c>
      <c r="FA183" s="3">
        <f t="shared" si="102"/>
        <v>0</v>
      </c>
      <c r="FB183" s="3">
        <f t="shared" si="102"/>
        <v>0</v>
      </c>
      <c r="FC183" s="3">
        <f t="shared" si="102"/>
        <v>0</v>
      </c>
      <c r="FD183" s="3">
        <f t="shared" si="102"/>
        <v>0</v>
      </c>
      <c r="FE183" s="3">
        <f t="shared" si="102"/>
        <v>0</v>
      </c>
      <c r="FF183" s="3">
        <f t="shared" si="102"/>
        <v>0</v>
      </c>
      <c r="FG183" s="3">
        <f t="shared" si="102"/>
        <v>0</v>
      </c>
      <c r="FH183" s="3">
        <f t="shared" si="102"/>
        <v>0</v>
      </c>
      <c r="FI183" s="3">
        <f t="shared" si="102"/>
        <v>0</v>
      </c>
      <c r="FJ183" s="3">
        <f t="shared" si="102"/>
        <v>0</v>
      </c>
      <c r="FK183" s="3">
        <f t="shared" si="102"/>
        <v>0</v>
      </c>
      <c r="FL183" s="3">
        <f t="shared" si="102"/>
        <v>0</v>
      </c>
      <c r="FM183" s="3">
        <f t="shared" si="102"/>
        <v>0</v>
      </c>
      <c r="FN183" s="3">
        <f t="shared" si="102"/>
        <v>0</v>
      </c>
      <c r="FO183" s="3">
        <f t="shared" si="102"/>
        <v>0</v>
      </c>
      <c r="FP183" s="3">
        <f t="shared" si="102"/>
        <v>0</v>
      </c>
      <c r="FQ183" s="3">
        <f t="shared" si="102"/>
        <v>0</v>
      </c>
      <c r="FR183" s="3">
        <f t="shared" si="102"/>
        <v>0</v>
      </c>
      <c r="FS183" s="3">
        <f t="shared" ref="FS183:GX183" si="103">FS192</f>
        <v>0</v>
      </c>
      <c r="FT183" s="3">
        <f t="shared" si="103"/>
        <v>0</v>
      </c>
      <c r="FU183" s="3">
        <f t="shared" si="103"/>
        <v>0</v>
      </c>
      <c r="FV183" s="3">
        <f t="shared" si="103"/>
        <v>0</v>
      </c>
      <c r="FW183" s="3">
        <f t="shared" si="103"/>
        <v>0</v>
      </c>
      <c r="FX183" s="3">
        <f t="shared" si="103"/>
        <v>0</v>
      </c>
      <c r="FY183" s="3">
        <f t="shared" si="103"/>
        <v>0</v>
      </c>
      <c r="FZ183" s="3">
        <f t="shared" si="103"/>
        <v>0</v>
      </c>
      <c r="GA183" s="3">
        <f t="shared" si="103"/>
        <v>0</v>
      </c>
      <c r="GB183" s="3">
        <f t="shared" si="103"/>
        <v>0</v>
      </c>
      <c r="GC183" s="3">
        <f t="shared" si="103"/>
        <v>0</v>
      </c>
      <c r="GD183" s="3">
        <f t="shared" si="103"/>
        <v>0</v>
      </c>
      <c r="GE183" s="3">
        <f t="shared" si="103"/>
        <v>0</v>
      </c>
      <c r="GF183" s="3">
        <f t="shared" si="103"/>
        <v>0</v>
      </c>
      <c r="GG183" s="3">
        <f t="shared" si="103"/>
        <v>0</v>
      </c>
      <c r="GH183" s="3">
        <f t="shared" si="103"/>
        <v>0</v>
      </c>
      <c r="GI183" s="3">
        <f t="shared" si="103"/>
        <v>0</v>
      </c>
      <c r="GJ183" s="3">
        <f t="shared" si="103"/>
        <v>0</v>
      </c>
      <c r="GK183" s="3">
        <f t="shared" si="103"/>
        <v>0</v>
      </c>
      <c r="GL183" s="3">
        <f t="shared" si="103"/>
        <v>0</v>
      </c>
      <c r="GM183" s="3">
        <f t="shared" si="103"/>
        <v>0</v>
      </c>
      <c r="GN183" s="3">
        <f t="shared" si="103"/>
        <v>0</v>
      </c>
      <c r="GO183" s="3">
        <f t="shared" si="103"/>
        <v>0</v>
      </c>
      <c r="GP183" s="3">
        <f t="shared" si="103"/>
        <v>0</v>
      </c>
      <c r="GQ183" s="3">
        <f t="shared" si="103"/>
        <v>0</v>
      </c>
      <c r="GR183" s="3">
        <f t="shared" si="103"/>
        <v>0</v>
      </c>
      <c r="GS183" s="3">
        <f t="shared" si="103"/>
        <v>0</v>
      </c>
      <c r="GT183" s="3">
        <f t="shared" si="103"/>
        <v>0</v>
      </c>
      <c r="GU183" s="3">
        <f t="shared" si="103"/>
        <v>0</v>
      </c>
      <c r="GV183" s="3">
        <f t="shared" si="103"/>
        <v>0</v>
      </c>
      <c r="GW183" s="3">
        <f t="shared" si="103"/>
        <v>0</v>
      </c>
      <c r="GX183" s="3">
        <f t="shared" si="103"/>
        <v>0</v>
      </c>
    </row>
    <row r="185" spans="1:245" x14ac:dyDescent="0.2">
      <c r="A185">
        <v>17</v>
      </c>
      <c r="B185">
        <v>1</v>
      </c>
      <c r="C185">
        <f>ROW(SmtRes!A42)</f>
        <v>42</v>
      </c>
      <c r="D185">
        <f>ROW(EtalonRes!A40)</f>
        <v>40</v>
      </c>
      <c r="E185" t="s">
        <v>140</v>
      </c>
      <c r="F185" t="s">
        <v>80</v>
      </c>
      <c r="G185" t="s">
        <v>81</v>
      </c>
      <c r="H185" t="s">
        <v>82</v>
      </c>
      <c r="I185">
        <v>153.80000000000001</v>
      </c>
      <c r="J185">
        <v>0</v>
      </c>
      <c r="K185">
        <v>153.80000000000001</v>
      </c>
      <c r="O185">
        <f t="shared" ref="O185:O190" si="104">ROUND(CP185,2)</f>
        <v>29514.22</v>
      </c>
      <c r="P185">
        <f t="shared" ref="P185:P190" si="105">ROUND(CQ185*I185,2)</f>
        <v>0</v>
      </c>
      <c r="Q185">
        <f t="shared" ref="Q185:Q190" si="106">ROUND(CR185*I185,2)</f>
        <v>0</v>
      </c>
      <c r="R185">
        <f t="shared" ref="R185:R190" si="107">ROUND(CS185*I185,2)</f>
        <v>0</v>
      </c>
      <c r="S185">
        <f t="shared" ref="S185:S190" si="108">ROUND(CT185*I185,2)</f>
        <v>29514.22</v>
      </c>
      <c r="T185">
        <f t="shared" ref="T185:T190" si="109">ROUND(CU185*I185,2)</f>
        <v>0</v>
      </c>
      <c r="U185">
        <f t="shared" ref="U185:U190" si="110">CV185*I185</f>
        <v>92.28</v>
      </c>
      <c r="V185">
        <f t="shared" ref="V185:V190" si="111">CW185*I185</f>
        <v>0</v>
      </c>
      <c r="W185">
        <f t="shared" ref="W185:W190" si="112">ROUND(CX185*I185,2)</f>
        <v>0</v>
      </c>
      <c r="X185">
        <f t="shared" ref="X185:Y190" si="113">ROUND(CY185,2)</f>
        <v>20659.95</v>
      </c>
      <c r="Y185">
        <f t="shared" si="113"/>
        <v>2951.42</v>
      </c>
      <c r="AA185">
        <v>78161913</v>
      </c>
      <c r="AB185">
        <f t="shared" ref="AB185:AB190" si="114">ROUND((AC185+AD185+AF185),6)</f>
        <v>191.9</v>
      </c>
      <c r="AC185">
        <f t="shared" ref="AC185:AC190" si="115">ROUND((ES185),6)</f>
        <v>0</v>
      </c>
      <c r="AD185">
        <f t="shared" ref="AD185:AD190" si="116">ROUND((((ET185)-(EU185))+AE185),6)</f>
        <v>0</v>
      </c>
      <c r="AE185">
        <f t="shared" ref="AE185:AF190" si="117">ROUND((EU185),6)</f>
        <v>0</v>
      </c>
      <c r="AF185">
        <f t="shared" si="117"/>
        <v>191.9</v>
      </c>
      <c r="AG185">
        <f t="shared" ref="AG185:AG190" si="118">ROUND((AP185),6)</f>
        <v>0</v>
      </c>
      <c r="AH185">
        <f t="shared" ref="AH185:AI190" si="119">(EW185)</f>
        <v>0.6</v>
      </c>
      <c r="AI185">
        <f t="shared" si="119"/>
        <v>0</v>
      </c>
      <c r="AJ185">
        <f t="shared" ref="AJ185:AJ190" si="120">(AS185)</f>
        <v>0</v>
      </c>
      <c r="AK185">
        <v>191.9</v>
      </c>
      <c r="AL185">
        <v>0</v>
      </c>
      <c r="AM185">
        <v>0</v>
      </c>
      <c r="AN185">
        <v>0</v>
      </c>
      <c r="AO185">
        <v>191.9</v>
      </c>
      <c r="AP185">
        <v>0</v>
      </c>
      <c r="AQ185">
        <v>0.6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83</v>
      </c>
      <c r="BM185">
        <v>0</v>
      </c>
      <c r="BN185">
        <v>77790596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 t="shared" ref="CP185:CP190" si="121">(P185+Q185+S185)</f>
        <v>29514.22</v>
      </c>
      <c r="CQ185">
        <f t="shared" ref="CQ185:CQ190" si="122">(AC185*BC185*AW185)</f>
        <v>0</v>
      </c>
      <c r="CR185">
        <f t="shared" ref="CR185:CR190" si="123">((((ET185)*BB185-(EU185)*BS185)+AE185*BS185)*AV185)</f>
        <v>0</v>
      </c>
      <c r="CS185">
        <f t="shared" ref="CS185:CS190" si="124">(AE185*BS185*AV185)</f>
        <v>0</v>
      </c>
      <c r="CT185">
        <f t="shared" ref="CT185:CT190" si="125">(AF185*BA185*AV185)</f>
        <v>191.9</v>
      </c>
      <c r="CU185">
        <f t="shared" ref="CU185:CU190" si="126">AG185</f>
        <v>0</v>
      </c>
      <c r="CV185">
        <f t="shared" ref="CV185:CV190" si="127">(AH185*AV185)</f>
        <v>0.6</v>
      </c>
      <c r="CW185">
        <f t="shared" ref="CW185:CX190" si="128">AI185</f>
        <v>0</v>
      </c>
      <c r="CX185">
        <f t="shared" si="128"/>
        <v>0</v>
      </c>
      <c r="CY185">
        <f t="shared" ref="CY185:CY190" si="129">((S185*BZ185)/100)</f>
        <v>20659.954000000002</v>
      </c>
      <c r="CZ185">
        <f t="shared" ref="CZ185:CZ190" si="130">((S185*CA185)/100)</f>
        <v>2951.422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1005</v>
      </c>
      <c r="DV185" t="s">
        <v>82</v>
      </c>
      <c r="DW185" t="s">
        <v>82</v>
      </c>
      <c r="DX185">
        <v>1</v>
      </c>
      <c r="DZ185" t="s">
        <v>3</v>
      </c>
      <c r="EA185" t="s">
        <v>3</v>
      </c>
      <c r="EB185" t="s">
        <v>3</v>
      </c>
      <c r="EC185" t="s">
        <v>3</v>
      </c>
      <c r="EE185">
        <v>77790599</v>
      </c>
      <c r="EF185">
        <v>1</v>
      </c>
      <c r="EG185" t="s">
        <v>21</v>
      </c>
      <c r="EH185">
        <v>0</v>
      </c>
      <c r="EI185" t="s">
        <v>3</v>
      </c>
      <c r="EJ185">
        <v>4</v>
      </c>
      <c r="EK185">
        <v>0</v>
      </c>
      <c r="EL185" t="s">
        <v>22</v>
      </c>
      <c r="EM185" t="s">
        <v>23</v>
      </c>
      <c r="EO185" t="s">
        <v>3</v>
      </c>
      <c r="EQ185">
        <v>131072</v>
      </c>
      <c r="ER185">
        <v>191.9</v>
      </c>
      <c r="ES185">
        <v>0</v>
      </c>
      <c r="ET185">
        <v>0</v>
      </c>
      <c r="EU185">
        <v>0</v>
      </c>
      <c r="EV185">
        <v>191.9</v>
      </c>
      <c r="EW185">
        <v>0.6</v>
      </c>
      <c r="EX185">
        <v>0</v>
      </c>
      <c r="EY185">
        <v>0</v>
      </c>
      <c r="FQ185">
        <v>0</v>
      </c>
      <c r="FR185">
        <f t="shared" ref="FR185:FR190" si="131"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671635578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 t="shared" ref="GL185:GL190" si="132">ROUND(IF(AND(BH185=3,BI185=3,FS185&lt;&gt;0),P185,0),2)</f>
        <v>0</v>
      </c>
      <c r="GM185">
        <f t="shared" ref="GM185:GM190" si="133">ROUND(O185+X185+Y185+GK185,2)+GX185</f>
        <v>53125.59</v>
      </c>
      <c r="GN185">
        <f t="shared" ref="GN185:GN190" si="134">IF(OR(BI185=0,BI185=1),GM185-GX185,0)</f>
        <v>0</v>
      </c>
      <c r="GO185">
        <f t="shared" ref="GO185:GO190" si="135">IF(BI185=2,GM185-GX185,0)</f>
        <v>0</v>
      </c>
      <c r="GP185">
        <f t="shared" ref="GP185:GP190" si="136">IF(BI185=4,GM185-GX185,0)</f>
        <v>53125.59</v>
      </c>
      <c r="GR185">
        <v>0</v>
      </c>
      <c r="GS185">
        <v>3</v>
      </c>
      <c r="GT185">
        <v>0</v>
      </c>
      <c r="GU185" t="s">
        <v>3</v>
      </c>
      <c r="GV185">
        <f t="shared" ref="GV185:GV190" si="137">ROUND((GT185),6)</f>
        <v>0</v>
      </c>
      <c r="GW185">
        <v>1</v>
      </c>
      <c r="GX185">
        <f t="shared" ref="GX185:GX190" si="138">ROUND(HC185*I185,2)</f>
        <v>0</v>
      </c>
      <c r="HA185">
        <v>0</v>
      </c>
      <c r="HB185">
        <v>0</v>
      </c>
      <c r="HC185">
        <f t="shared" ref="HC185:HC190" si="139"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C186">
        <f>ROW(SmtRes!A47)</f>
        <v>47</v>
      </c>
      <c r="D186">
        <f>ROW(EtalonRes!A43)</f>
        <v>43</v>
      </c>
      <c r="E186" t="s">
        <v>141</v>
      </c>
      <c r="F186" t="s">
        <v>142</v>
      </c>
      <c r="G186" t="s">
        <v>143</v>
      </c>
      <c r="H186" t="s">
        <v>19</v>
      </c>
      <c r="I186">
        <f>ROUND(153.8/100,9)</f>
        <v>1.538</v>
      </c>
      <c r="J186">
        <v>0</v>
      </c>
      <c r="K186">
        <f>ROUND(153.8/100,9)</f>
        <v>1.538</v>
      </c>
      <c r="O186">
        <f t="shared" si="104"/>
        <v>5622.58</v>
      </c>
      <c r="P186">
        <f t="shared" si="105"/>
        <v>2029.61</v>
      </c>
      <c r="Q186">
        <f t="shared" si="106"/>
        <v>0.72</v>
      </c>
      <c r="R186">
        <f t="shared" si="107"/>
        <v>0.02</v>
      </c>
      <c r="S186">
        <f t="shared" si="108"/>
        <v>3592.25</v>
      </c>
      <c r="T186">
        <f t="shared" si="109"/>
        <v>0</v>
      </c>
      <c r="U186">
        <f t="shared" si="110"/>
        <v>10.043140000000001</v>
      </c>
      <c r="V186">
        <f t="shared" si="111"/>
        <v>0</v>
      </c>
      <c r="W186">
        <f t="shared" si="112"/>
        <v>0</v>
      </c>
      <c r="X186">
        <f t="shared" si="113"/>
        <v>2514.58</v>
      </c>
      <c r="Y186">
        <f t="shared" si="113"/>
        <v>359.23</v>
      </c>
      <c r="AA186">
        <v>78161913</v>
      </c>
      <c r="AB186">
        <f t="shared" si="114"/>
        <v>3655.77</v>
      </c>
      <c r="AC186">
        <f t="shared" si="115"/>
        <v>1319.64</v>
      </c>
      <c r="AD186">
        <f t="shared" si="116"/>
        <v>0.47</v>
      </c>
      <c r="AE186">
        <f t="shared" si="117"/>
        <v>0.01</v>
      </c>
      <c r="AF186">
        <f t="shared" si="117"/>
        <v>2335.66</v>
      </c>
      <c r="AG186">
        <f t="shared" si="118"/>
        <v>0</v>
      </c>
      <c r="AH186">
        <f t="shared" si="119"/>
        <v>6.53</v>
      </c>
      <c r="AI186">
        <f t="shared" si="119"/>
        <v>0</v>
      </c>
      <c r="AJ186">
        <f t="shared" si="120"/>
        <v>0</v>
      </c>
      <c r="AK186">
        <v>3655.77</v>
      </c>
      <c r="AL186">
        <v>1319.64</v>
      </c>
      <c r="AM186">
        <v>0.47</v>
      </c>
      <c r="AN186">
        <v>0.01</v>
      </c>
      <c r="AO186">
        <v>2335.66</v>
      </c>
      <c r="AP186">
        <v>0</v>
      </c>
      <c r="AQ186">
        <v>6.53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144</v>
      </c>
      <c r="BM186">
        <v>0</v>
      </c>
      <c r="BN186">
        <v>77790596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 t="shared" si="121"/>
        <v>5622.58</v>
      </c>
      <c r="CQ186">
        <f t="shared" si="122"/>
        <v>1319.64</v>
      </c>
      <c r="CR186">
        <f t="shared" si="123"/>
        <v>0.47</v>
      </c>
      <c r="CS186">
        <f t="shared" si="124"/>
        <v>0.01</v>
      </c>
      <c r="CT186">
        <f t="shared" si="125"/>
        <v>2335.66</v>
      </c>
      <c r="CU186">
        <f t="shared" si="126"/>
        <v>0</v>
      </c>
      <c r="CV186">
        <f t="shared" si="127"/>
        <v>6.53</v>
      </c>
      <c r="CW186">
        <f t="shared" si="128"/>
        <v>0</v>
      </c>
      <c r="CX186">
        <f t="shared" si="128"/>
        <v>0</v>
      </c>
      <c r="CY186">
        <f t="shared" si="129"/>
        <v>2514.5749999999998</v>
      </c>
      <c r="CZ186">
        <f t="shared" si="130"/>
        <v>359.22500000000002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1005</v>
      </c>
      <c r="DV186" t="s">
        <v>19</v>
      </c>
      <c r="DW186" t="s">
        <v>19</v>
      </c>
      <c r="DX186">
        <v>100</v>
      </c>
      <c r="DZ186" t="s">
        <v>3</v>
      </c>
      <c r="EA186" t="s">
        <v>3</v>
      </c>
      <c r="EB186" t="s">
        <v>3</v>
      </c>
      <c r="EC186" t="s">
        <v>3</v>
      </c>
      <c r="EE186">
        <v>77790599</v>
      </c>
      <c r="EF186">
        <v>1</v>
      </c>
      <c r="EG186" t="s">
        <v>21</v>
      </c>
      <c r="EH186">
        <v>0</v>
      </c>
      <c r="EI186" t="s">
        <v>3</v>
      </c>
      <c r="EJ186">
        <v>4</v>
      </c>
      <c r="EK186">
        <v>0</v>
      </c>
      <c r="EL186" t="s">
        <v>22</v>
      </c>
      <c r="EM186" t="s">
        <v>23</v>
      </c>
      <c r="EO186" t="s">
        <v>3</v>
      </c>
      <c r="EQ186">
        <v>131072</v>
      </c>
      <c r="ER186">
        <v>3655.77</v>
      </c>
      <c r="ES186">
        <v>1319.64</v>
      </c>
      <c r="ET186">
        <v>0.47</v>
      </c>
      <c r="EU186">
        <v>0.01</v>
      </c>
      <c r="EV186">
        <v>2335.66</v>
      </c>
      <c r="EW186">
        <v>6.53</v>
      </c>
      <c r="EX186">
        <v>0</v>
      </c>
      <c r="EY186">
        <v>0</v>
      </c>
      <c r="FQ186">
        <v>0</v>
      </c>
      <c r="FR186">
        <f t="shared" si="131"/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-1825934085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0.03</v>
      </c>
      <c r="GL186">
        <f t="shared" si="132"/>
        <v>0</v>
      </c>
      <c r="GM186">
        <f t="shared" si="133"/>
        <v>8496.42</v>
      </c>
      <c r="GN186">
        <f t="shared" si="134"/>
        <v>0</v>
      </c>
      <c r="GO186">
        <f t="shared" si="135"/>
        <v>0</v>
      </c>
      <c r="GP186">
        <f t="shared" si="136"/>
        <v>8496.42</v>
      </c>
      <c r="GR186">
        <v>0</v>
      </c>
      <c r="GS186">
        <v>3</v>
      </c>
      <c r="GT186">
        <v>0</v>
      </c>
      <c r="GU186" t="s">
        <v>3</v>
      </c>
      <c r="GV186">
        <f t="shared" si="137"/>
        <v>0</v>
      </c>
      <c r="GW186">
        <v>1</v>
      </c>
      <c r="GX186">
        <f t="shared" si="138"/>
        <v>0</v>
      </c>
      <c r="HA186">
        <v>0</v>
      </c>
      <c r="HB186">
        <v>0</v>
      </c>
      <c r="HC186">
        <f t="shared" si="139"/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18</v>
      </c>
      <c r="B187">
        <v>1</v>
      </c>
      <c r="C187">
        <v>46</v>
      </c>
      <c r="E187" t="s">
        <v>145</v>
      </c>
      <c r="F187" t="s">
        <v>94</v>
      </c>
      <c r="G187" t="s">
        <v>95</v>
      </c>
      <c r="H187" t="s">
        <v>96</v>
      </c>
      <c r="I187">
        <f>I186*J187</f>
        <v>-15.841400000000002</v>
      </c>
      <c r="J187">
        <v>-10.3</v>
      </c>
      <c r="K187">
        <v>-10.3</v>
      </c>
      <c r="O187">
        <f t="shared" si="104"/>
        <v>-2029.6</v>
      </c>
      <c r="P187">
        <f t="shared" si="105"/>
        <v>-2029.6</v>
      </c>
      <c r="Q187">
        <f t="shared" si="106"/>
        <v>0</v>
      </c>
      <c r="R187">
        <f t="shared" si="107"/>
        <v>0</v>
      </c>
      <c r="S187">
        <f t="shared" si="108"/>
        <v>0</v>
      </c>
      <c r="T187">
        <f t="shared" si="109"/>
        <v>0</v>
      </c>
      <c r="U187">
        <f t="shared" si="110"/>
        <v>0</v>
      </c>
      <c r="V187">
        <f t="shared" si="111"/>
        <v>0</v>
      </c>
      <c r="W187">
        <f t="shared" si="112"/>
        <v>0</v>
      </c>
      <c r="X187">
        <f t="shared" si="113"/>
        <v>0</v>
      </c>
      <c r="Y187">
        <f t="shared" si="113"/>
        <v>0</v>
      </c>
      <c r="AA187">
        <v>78161913</v>
      </c>
      <c r="AB187">
        <f t="shared" si="114"/>
        <v>128.12</v>
      </c>
      <c r="AC187">
        <f t="shared" si="115"/>
        <v>128.12</v>
      </c>
      <c r="AD187">
        <f t="shared" si="116"/>
        <v>0</v>
      </c>
      <c r="AE187">
        <f t="shared" si="117"/>
        <v>0</v>
      </c>
      <c r="AF187">
        <f t="shared" si="117"/>
        <v>0</v>
      </c>
      <c r="AG187">
        <f t="shared" si="118"/>
        <v>0</v>
      </c>
      <c r="AH187">
        <f t="shared" si="119"/>
        <v>0</v>
      </c>
      <c r="AI187">
        <f t="shared" si="119"/>
        <v>0</v>
      </c>
      <c r="AJ187">
        <f t="shared" si="120"/>
        <v>0</v>
      </c>
      <c r="AK187">
        <v>128.12</v>
      </c>
      <c r="AL187">
        <v>128.12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3</v>
      </c>
      <c r="BI187">
        <v>4</v>
      </c>
      <c r="BJ187" t="s">
        <v>97</v>
      </c>
      <c r="BM187">
        <v>0</v>
      </c>
      <c r="BN187">
        <v>77790596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 t="shared" si="121"/>
        <v>-2029.6</v>
      </c>
      <c r="CQ187">
        <f t="shared" si="122"/>
        <v>128.12</v>
      </c>
      <c r="CR187">
        <f t="shared" si="123"/>
        <v>0</v>
      </c>
      <c r="CS187">
        <f t="shared" si="124"/>
        <v>0</v>
      </c>
      <c r="CT187">
        <f t="shared" si="125"/>
        <v>0</v>
      </c>
      <c r="CU187">
        <f t="shared" si="126"/>
        <v>0</v>
      </c>
      <c r="CV187">
        <f t="shared" si="127"/>
        <v>0</v>
      </c>
      <c r="CW187">
        <f t="shared" si="128"/>
        <v>0</v>
      </c>
      <c r="CX187">
        <f t="shared" si="128"/>
        <v>0</v>
      </c>
      <c r="CY187">
        <f t="shared" si="129"/>
        <v>0</v>
      </c>
      <c r="CZ187">
        <f t="shared" si="130"/>
        <v>0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1002</v>
      </c>
      <c r="DV187" t="s">
        <v>96</v>
      </c>
      <c r="DW187" t="s">
        <v>96</v>
      </c>
      <c r="DX187">
        <v>1</v>
      </c>
      <c r="DZ187" t="s">
        <v>3</v>
      </c>
      <c r="EA187" t="s">
        <v>3</v>
      </c>
      <c r="EB187" t="s">
        <v>3</v>
      </c>
      <c r="EC187" t="s">
        <v>3</v>
      </c>
      <c r="EE187">
        <v>77790599</v>
      </c>
      <c r="EF187">
        <v>1</v>
      </c>
      <c r="EG187" t="s">
        <v>21</v>
      </c>
      <c r="EH187">
        <v>0</v>
      </c>
      <c r="EI187" t="s">
        <v>3</v>
      </c>
      <c r="EJ187">
        <v>4</v>
      </c>
      <c r="EK187">
        <v>0</v>
      </c>
      <c r="EL187" t="s">
        <v>22</v>
      </c>
      <c r="EM187" t="s">
        <v>23</v>
      </c>
      <c r="EO187" t="s">
        <v>3</v>
      </c>
      <c r="EQ187">
        <v>0</v>
      </c>
      <c r="ER187">
        <v>128.12</v>
      </c>
      <c r="ES187">
        <v>128.12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131"/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1582717036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 t="shared" si="132"/>
        <v>0</v>
      </c>
      <c r="GM187">
        <f t="shared" si="133"/>
        <v>-2029.6</v>
      </c>
      <c r="GN187">
        <f t="shared" si="134"/>
        <v>0</v>
      </c>
      <c r="GO187">
        <f t="shared" si="135"/>
        <v>0</v>
      </c>
      <c r="GP187">
        <f t="shared" si="136"/>
        <v>-2029.6</v>
      </c>
      <c r="GR187">
        <v>0</v>
      </c>
      <c r="GS187">
        <v>3</v>
      </c>
      <c r="GT187">
        <v>0</v>
      </c>
      <c r="GU187" t="s">
        <v>3</v>
      </c>
      <c r="GV187">
        <f t="shared" si="137"/>
        <v>0</v>
      </c>
      <c r="GW187">
        <v>1</v>
      </c>
      <c r="GX187">
        <f t="shared" si="138"/>
        <v>0</v>
      </c>
      <c r="HA187">
        <v>0</v>
      </c>
      <c r="HB187">
        <v>0</v>
      </c>
      <c r="HC187">
        <f t="shared" si="139"/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18</v>
      </c>
      <c r="B188">
        <v>1</v>
      </c>
      <c r="C188">
        <v>47</v>
      </c>
      <c r="E188" t="s">
        <v>146</v>
      </c>
      <c r="F188" t="s">
        <v>99</v>
      </c>
      <c r="G188" t="s">
        <v>100</v>
      </c>
      <c r="H188" t="s">
        <v>101</v>
      </c>
      <c r="I188">
        <f>I186*J188</f>
        <v>25.376999999999999</v>
      </c>
      <c r="J188">
        <v>16.5</v>
      </c>
      <c r="K188">
        <v>16.5</v>
      </c>
      <c r="O188">
        <f t="shared" si="104"/>
        <v>3270.33</v>
      </c>
      <c r="P188">
        <f t="shared" si="105"/>
        <v>3270.33</v>
      </c>
      <c r="Q188">
        <f t="shared" si="106"/>
        <v>0</v>
      </c>
      <c r="R188">
        <f t="shared" si="107"/>
        <v>0</v>
      </c>
      <c r="S188">
        <f t="shared" si="108"/>
        <v>0</v>
      </c>
      <c r="T188">
        <f t="shared" si="109"/>
        <v>0</v>
      </c>
      <c r="U188">
        <f t="shared" si="110"/>
        <v>0</v>
      </c>
      <c r="V188">
        <f t="shared" si="111"/>
        <v>0</v>
      </c>
      <c r="W188">
        <f t="shared" si="112"/>
        <v>0</v>
      </c>
      <c r="X188">
        <f t="shared" si="113"/>
        <v>0</v>
      </c>
      <c r="Y188">
        <f t="shared" si="113"/>
        <v>0</v>
      </c>
      <c r="AA188">
        <v>78161913</v>
      </c>
      <c r="AB188">
        <f t="shared" si="114"/>
        <v>128.87</v>
      </c>
      <c r="AC188">
        <f t="shared" si="115"/>
        <v>128.87</v>
      </c>
      <c r="AD188">
        <f t="shared" si="116"/>
        <v>0</v>
      </c>
      <c r="AE188">
        <f t="shared" si="117"/>
        <v>0</v>
      </c>
      <c r="AF188">
        <f t="shared" si="117"/>
        <v>0</v>
      </c>
      <c r="AG188">
        <f t="shared" si="118"/>
        <v>0</v>
      </c>
      <c r="AH188">
        <f t="shared" si="119"/>
        <v>0</v>
      </c>
      <c r="AI188">
        <f t="shared" si="119"/>
        <v>0</v>
      </c>
      <c r="AJ188">
        <f t="shared" si="120"/>
        <v>0</v>
      </c>
      <c r="AK188">
        <v>128.87</v>
      </c>
      <c r="AL188">
        <v>128.87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3</v>
      </c>
      <c r="BI188">
        <v>4</v>
      </c>
      <c r="BJ188" t="s">
        <v>102</v>
      </c>
      <c r="BM188">
        <v>0</v>
      </c>
      <c r="BN188">
        <v>77790596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 t="shared" si="121"/>
        <v>3270.33</v>
      </c>
      <c r="CQ188">
        <f t="shared" si="122"/>
        <v>128.87</v>
      </c>
      <c r="CR188">
        <f t="shared" si="123"/>
        <v>0</v>
      </c>
      <c r="CS188">
        <f t="shared" si="124"/>
        <v>0</v>
      </c>
      <c r="CT188">
        <f t="shared" si="125"/>
        <v>0</v>
      </c>
      <c r="CU188">
        <f t="shared" si="126"/>
        <v>0</v>
      </c>
      <c r="CV188">
        <f t="shared" si="127"/>
        <v>0</v>
      </c>
      <c r="CW188">
        <f t="shared" si="128"/>
        <v>0</v>
      </c>
      <c r="CX188">
        <f t="shared" si="128"/>
        <v>0</v>
      </c>
      <c r="CY188">
        <f t="shared" si="129"/>
        <v>0</v>
      </c>
      <c r="CZ188">
        <f t="shared" si="130"/>
        <v>0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1009</v>
      </c>
      <c r="DV188" t="s">
        <v>101</v>
      </c>
      <c r="DW188" t="s">
        <v>101</v>
      </c>
      <c r="DX188">
        <v>1</v>
      </c>
      <c r="DZ188" t="s">
        <v>3</v>
      </c>
      <c r="EA188" t="s">
        <v>3</v>
      </c>
      <c r="EB188" t="s">
        <v>3</v>
      </c>
      <c r="EC188" t="s">
        <v>3</v>
      </c>
      <c r="EE188">
        <v>77790599</v>
      </c>
      <c r="EF188">
        <v>1</v>
      </c>
      <c r="EG188" t="s">
        <v>21</v>
      </c>
      <c r="EH188">
        <v>0</v>
      </c>
      <c r="EI188" t="s">
        <v>3</v>
      </c>
      <c r="EJ188">
        <v>4</v>
      </c>
      <c r="EK188">
        <v>0</v>
      </c>
      <c r="EL188" t="s">
        <v>22</v>
      </c>
      <c r="EM188" t="s">
        <v>23</v>
      </c>
      <c r="EO188" t="s">
        <v>3</v>
      </c>
      <c r="EQ188">
        <v>0</v>
      </c>
      <c r="ER188">
        <v>128.87</v>
      </c>
      <c r="ES188">
        <v>128.87</v>
      </c>
      <c r="ET188">
        <v>0</v>
      </c>
      <c r="EU188">
        <v>0</v>
      </c>
      <c r="EV188">
        <v>0</v>
      </c>
      <c r="EW188">
        <v>0</v>
      </c>
      <c r="EX188">
        <v>0</v>
      </c>
      <c r="FQ188">
        <v>0</v>
      </c>
      <c r="FR188">
        <f t="shared" si="131"/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743869604</v>
      </c>
      <c r="GG188">
        <v>2</v>
      </c>
      <c r="GH188">
        <v>1</v>
      </c>
      <c r="GI188">
        <v>-2</v>
      </c>
      <c r="GJ188">
        <v>0</v>
      </c>
      <c r="GK188">
        <f>ROUND(R188*(R12)/100,2)</f>
        <v>0</v>
      </c>
      <c r="GL188">
        <f t="shared" si="132"/>
        <v>0</v>
      </c>
      <c r="GM188">
        <f t="shared" si="133"/>
        <v>3270.33</v>
      </c>
      <c r="GN188">
        <f t="shared" si="134"/>
        <v>0</v>
      </c>
      <c r="GO188">
        <f t="shared" si="135"/>
        <v>0</v>
      </c>
      <c r="GP188">
        <f t="shared" si="136"/>
        <v>3270.33</v>
      </c>
      <c r="GR188">
        <v>0</v>
      </c>
      <c r="GS188">
        <v>3</v>
      </c>
      <c r="GT188">
        <v>0</v>
      </c>
      <c r="GU188" t="s">
        <v>3</v>
      </c>
      <c r="GV188">
        <f t="shared" si="137"/>
        <v>0</v>
      </c>
      <c r="GW188">
        <v>1</v>
      </c>
      <c r="GX188">
        <f t="shared" si="138"/>
        <v>0</v>
      </c>
      <c r="HA188">
        <v>0</v>
      </c>
      <c r="HB188">
        <v>0</v>
      </c>
      <c r="HC188">
        <f t="shared" si="139"/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89" spans="1:245" x14ac:dyDescent="0.2">
      <c r="A189">
        <v>17</v>
      </c>
      <c r="B189">
        <v>1</v>
      </c>
      <c r="C189">
        <f>ROW(SmtRes!A49)</f>
        <v>49</v>
      </c>
      <c r="D189">
        <f>ROW(EtalonRes!A45)</f>
        <v>45</v>
      </c>
      <c r="E189" t="s">
        <v>147</v>
      </c>
      <c r="F189" t="s">
        <v>148</v>
      </c>
      <c r="G189" t="s">
        <v>149</v>
      </c>
      <c r="H189" t="s">
        <v>19</v>
      </c>
      <c r="I189">
        <f>ROUND(153.8/100,9)</f>
        <v>1.538</v>
      </c>
      <c r="J189">
        <v>0</v>
      </c>
      <c r="K189">
        <f>ROUND(153.8/100,9)</f>
        <v>1.538</v>
      </c>
      <c r="O189">
        <f t="shared" si="104"/>
        <v>23866.15</v>
      </c>
      <c r="P189">
        <f t="shared" si="105"/>
        <v>4027.76</v>
      </c>
      <c r="Q189">
        <f t="shared" si="106"/>
        <v>0</v>
      </c>
      <c r="R189">
        <f t="shared" si="107"/>
        <v>0</v>
      </c>
      <c r="S189">
        <f t="shared" si="108"/>
        <v>19838.39</v>
      </c>
      <c r="T189">
        <f t="shared" si="109"/>
        <v>0</v>
      </c>
      <c r="U189">
        <f t="shared" si="110"/>
        <v>57.275120000000001</v>
      </c>
      <c r="V189">
        <f t="shared" si="111"/>
        <v>0</v>
      </c>
      <c r="W189">
        <f t="shared" si="112"/>
        <v>0</v>
      </c>
      <c r="X189">
        <f t="shared" si="113"/>
        <v>13886.87</v>
      </c>
      <c r="Y189">
        <f t="shared" si="113"/>
        <v>1983.84</v>
      </c>
      <c r="AA189">
        <v>78161913</v>
      </c>
      <c r="AB189">
        <f t="shared" si="114"/>
        <v>15517.65</v>
      </c>
      <c r="AC189">
        <f t="shared" si="115"/>
        <v>2618.83</v>
      </c>
      <c r="AD189">
        <f t="shared" si="116"/>
        <v>0</v>
      </c>
      <c r="AE189">
        <f t="shared" si="117"/>
        <v>0</v>
      </c>
      <c r="AF189">
        <f t="shared" si="117"/>
        <v>12898.82</v>
      </c>
      <c r="AG189">
        <f t="shared" si="118"/>
        <v>0</v>
      </c>
      <c r="AH189">
        <f t="shared" si="119"/>
        <v>37.24</v>
      </c>
      <c r="AI189">
        <f t="shared" si="119"/>
        <v>0</v>
      </c>
      <c r="AJ189">
        <f t="shared" si="120"/>
        <v>0</v>
      </c>
      <c r="AK189">
        <v>15517.65</v>
      </c>
      <c r="AL189">
        <v>2618.83</v>
      </c>
      <c r="AM189">
        <v>0</v>
      </c>
      <c r="AN189">
        <v>0</v>
      </c>
      <c r="AO189">
        <v>12898.82</v>
      </c>
      <c r="AP189">
        <v>0</v>
      </c>
      <c r="AQ189">
        <v>37.24</v>
      </c>
      <c r="AR189">
        <v>0</v>
      </c>
      <c r="AS189">
        <v>0</v>
      </c>
      <c r="AT189">
        <v>70</v>
      </c>
      <c r="AU189">
        <v>10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3</v>
      </c>
      <c r="BE189" t="s">
        <v>3</v>
      </c>
      <c r="BF189" t="s">
        <v>3</v>
      </c>
      <c r="BG189" t="s">
        <v>3</v>
      </c>
      <c r="BH189">
        <v>0</v>
      </c>
      <c r="BI189">
        <v>4</v>
      </c>
      <c r="BJ189" t="s">
        <v>150</v>
      </c>
      <c r="BM189">
        <v>0</v>
      </c>
      <c r="BN189">
        <v>77790596</v>
      </c>
      <c r="BO189" t="s">
        <v>3</v>
      </c>
      <c r="BP189">
        <v>0</v>
      </c>
      <c r="BQ189">
        <v>1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3</v>
      </c>
      <c r="BZ189">
        <v>70</v>
      </c>
      <c r="CA189">
        <v>10</v>
      </c>
      <c r="CB189" t="s">
        <v>3</v>
      </c>
      <c r="CE189">
        <v>0</v>
      </c>
      <c r="CF189">
        <v>0</v>
      </c>
      <c r="CG189">
        <v>0</v>
      </c>
      <c r="CM189">
        <v>0</v>
      </c>
      <c r="CN189" t="s">
        <v>3</v>
      </c>
      <c r="CO189">
        <v>0</v>
      </c>
      <c r="CP189">
        <f t="shared" si="121"/>
        <v>23866.15</v>
      </c>
      <c r="CQ189">
        <f t="shared" si="122"/>
        <v>2618.83</v>
      </c>
      <c r="CR189">
        <f t="shared" si="123"/>
        <v>0</v>
      </c>
      <c r="CS189">
        <f t="shared" si="124"/>
        <v>0</v>
      </c>
      <c r="CT189">
        <f t="shared" si="125"/>
        <v>12898.82</v>
      </c>
      <c r="CU189">
        <f t="shared" si="126"/>
        <v>0</v>
      </c>
      <c r="CV189">
        <f t="shared" si="127"/>
        <v>37.24</v>
      </c>
      <c r="CW189">
        <f t="shared" si="128"/>
        <v>0</v>
      </c>
      <c r="CX189">
        <f t="shared" si="128"/>
        <v>0</v>
      </c>
      <c r="CY189">
        <f t="shared" si="129"/>
        <v>13886.873</v>
      </c>
      <c r="CZ189">
        <f t="shared" si="130"/>
        <v>1983.8389999999999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>
        <v>0</v>
      </c>
      <c r="DO189">
        <v>0</v>
      </c>
      <c r="DP189">
        <v>1</v>
      </c>
      <c r="DQ189">
        <v>1</v>
      </c>
      <c r="DU189">
        <v>1005</v>
      </c>
      <c r="DV189" t="s">
        <v>19</v>
      </c>
      <c r="DW189" t="s">
        <v>19</v>
      </c>
      <c r="DX189">
        <v>100</v>
      </c>
      <c r="DZ189" t="s">
        <v>3</v>
      </c>
      <c r="EA189" t="s">
        <v>3</v>
      </c>
      <c r="EB189" t="s">
        <v>3</v>
      </c>
      <c r="EC189" t="s">
        <v>3</v>
      </c>
      <c r="EE189">
        <v>77790599</v>
      </c>
      <c r="EF189">
        <v>1</v>
      </c>
      <c r="EG189" t="s">
        <v>21</v>
      </c>
      <c r="EH189">
        <v>0</v>
      </c>
      <c r="EI189" t="s">
        <v>3</v>
      </c>
      <c r="EJ189">
        <v>4</v>
      </c>
      <c r="EK189">
        <v>0</v>
      </c>
      <c r="EL189" t="s">
        <v>22</v>
      </c>
      <c r="EM189" t="s">
        <v>23</v>
      </c>
      <c r="EO189" t="s">
        <v>3</v>
      </c>
      <c r="EQ189">
        <v>131072</v>
      </c>
      <c r="ER189">
        <v>15517.65</v>
      </c>
      <c r="ES189">
        <v>2618.83</v>
      </c>
      <c r="ET189">
        <v>0</v>
      </c>
      <c r="EU189">
        <v>0</v>
      </c>
      <c r="EV189">
        <v>12898.82</v>
      </c>
      <c r="EW189">
        <v>37.24</v>
      </c>
      <c r="EX189">
        <v>0</v>
      </c>
      <c r="EY189">
        <v>0</v>
      </c>
      <c r="FQ189">
        <v>0</v>
      </c>
      <c r="FR189">
        <f t="shared" si="131"/>
        <v>0</v>
      </c>
      <c r="FS189">
        <v>0</v>
      </c>
      <c r="FX189">
        <v>70</v>
      </c>
      <c r="FY189">
        <v>10</v>
      </c>
      <c r="GA189" t="s">
        <v>3</v>
      </c>
      <c r="GD189">
        <v>0</v>
      </c>
      <c r="GF189">
        <v>-1376018227</v>
      </c>
      <c r="GG189">
        <v>2</v>
      </c>
      <c r="GH189">
        <v>1</v>
      </c>
      <c r="GI189">
        <v>-2</v>
      </c>
      <c r="GJ189">
        <v>0</v>
      </c>
      <c r="GK189">
        <f>ROUND(R189*(R12)/100,2)</f>
        <v>0</v>
      </c>
      <c r="GL189">
        <f t="shared" si="132"/>
        <v>0</v>
      </c>
      <c r="GM189">
        <f t="shared" si="133"/>
        <v>39736.86</v>
      </c>
      <c r="GN189">
        <f t="shared" si="134"/>
        <v>0</v>
      </c>
      <c r="GO189">
        <f t="shared" si="135"/>
        <v>0</v>
      </c>
      <c r="GP189">
        <f t="shared" si="136"/>
        <v>39736.86</v>
      </c>
      <c r="GR189">
        <v>0</v>
      </c>
      <c r="GS189">
        <v>3</v>
      </c>
      <c r="GT189">
        <v>0</v>
      </c>
      <c r="GU189" t="s">
        <v>3</v>
      </c>
      <c r="GV189">
        <f t="shared" si="137"/>
        <v>0</v>
      </c>
      <c r="GW189">
        <v>1</v>
      </c>
      <c r="GX189">
        <f t="shared" si="138"/>
        <v>0</v>
      </c>
      <c r="HA189">
        <v>0</v>
      </c>
      <c r="HB189">
        <v>0</v>
      </c>
      <c r="HC189">
        <f t="shared" si="139"/>
        <v>0</v>
      </c>
      <c r="HE189" t="s">
        <v>3</v>
      </c>
      <c r="HF189" t="s">
        <v>3</v>
      </c>
      <c r="HM189" t="s">
        <v>3</v>
      </c>
      <c r="HN189" t="s">
        <v>3</v>
      </c>
      <c r="HO189" t="s">
        <v>3</v>
      </c>
      <c r="HP189" t="s">
        <v>3</v>
      </c>
      <c r="HQ189" t="s">
        <v>3</v>
      </c>
      <c r="IK189">
        <v>0</v>
      </c>
    </row>
    <row r="190" spans="1:245" x14ac:dyDescent="0.2">
      <c r="A190">
        <v>17</v>
      </c>
      <c r="B190">
        <v>1</v>
      </c>
      <c r="C190">
        <f>ROW(SmtRes!A56)</f>
        <v>56</v>
      </c>
      <c r="D190">
        <f>ROW(EtalonRes!A52)</f>
        <v>52</v>
      </c>
      <c r="E190" t="s">
        <v>151</v>
      </c>
      <c r="F190" t="s">
        <v>152</v>
      </c>
      <c r="G190" t="s">
        <v>153</v>
      </c>
      <c r="H190" t="s">
        <v>19</v>
      </c>
      <c r="I190">
        <f>ROUND(153.8/100,9)</f>
        <v>1.538</v>
      </c>
      <c r="J190">
        <v>0</v>
      </c>
      <c r="K190">
        <f>ROUND(153.8/100,9)</f>
        <v>1.538</v>
      </c>
      <c r="O190">
        <f t="shared" si="104"/>
        <v>48325.15</v>
      </c>
      <c r="P190">
        <f t="shared" si="105"/>
        <v>16337.7</v>
      </c>
      <c r="Q190">
        <f t="shared" si="106"/>
        <v>0</v>
      </c>
      <c r="R190">
        <f t="shared" si="107"/>
        <v>0</v>
      </c>
      <c r="S190">
        <f t="shared" si="108"/>
        <v>31987.45</v>
      </c>
      <c r="T190">
        <f t="shared" si="109"/>
        <v>0</v>
      </c>
      <c r="U190">
        <f t="shared" si="110"/>
        <v>83.62106</v>
      </c>
      <c r="V190">
        <f t="shared" si="111"/>
        <v>0</v>
      </c>
      <c r="W190">
        <f t="shared" si="112"/>
        <v>0</v>
      </c>
      <c r="X190">
        <f t="shared" si="113"/>
        <v>22391.22</v>
      </c>
      <c r="Y190">
        <f t="shared" si="113"/>
        <v>3198.75</v>
      </c>
      <c r="AA190">
        <v>78161913</v>
      </c>
      <c r="AB190">
        <f t="shared" si="114"/>
        <v>31420.77</v>
      </c>
      <c r="AC190">
        <f t="shared" si="115"/>
        <v>10622.69</v>
      </c>
      <c r="AD190">
        <f t="shared" si="116"/>
        <v>0</v>
      </c>
      <c r="AE190">
        <f t="shared" si="117"/>
        <v>0</v>
      </c>
      <c r="AF190">
        <f t="shared" si="117"/>
        <v>20798.080000000002</v>
      </c>
      <c r="AG190">
        <f t="shared" si="118"/>
        <v>0</v>
      </c>
      <c r="AH190">
        <f t="shared" si="119"/>
        <v>54.37</v>
      </c>
      <c r="AI190">
        <f t="shared" si="119"/>
        <v>0</v>
      </c>
      <c r="AJ190">
        <f t="shared" si="120"/>
        <v>0</v>
      </c>
      <c r="AK190">
        <v>31420.77</v>
      </c>
      <c r="AL190">
        <v>10622.69</v>
      </c>
      <c r="AM190">
        <v>0</v>
      </c>
      <c r="AN190">
        <v>0</v>
      </c>
      <c r="AO190">
        <v>20798.080000000002</v>
      </c>
      <c r="AP190">
        <v>0</v>
      </c>
      <c r="AQ190">
        <v>54.37</v>
      </c>
      <c r="AR190">
        <v>0</v>
      </c>
      <c r="AS190">
        <v>0</v>
      </c>
      <c r="AT190">
        <v>70</v>
      </c>
      <c r="AU190">
        <v>10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3</v>
      </c>
      <c r="BE190" t="s">
        <v>3</v>
      </c>
      <c r="BF190" t="s">
        <v>3</v>
      </c>
      <c r="BG190" t="s">
        <v>3</v>
      </c>
      <c r="BH190">
        <v>0</v>
      </c>
      <c r="BI190">
        <v>4</v>
      </c>
      <c r="BJ190" t="s">
        <v>154</v>
      </c>
      <c r="BM190">
        <v>0</v>
      </c>
      <c r="BN190">
        <v>77790596</v>
      </c>
      <c r="BO190" t="s">
        <v>3</v>
      </c>
      <c r="BP190">
        <v>0</v>
      </c>
      <c r="BQ190">
        <v>1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3</v>
      </c>
      <c r="BZ190">
        <v>70</v>
      </c>
      <c r="CA190">
        <v>10</v>
      </c>
      <c r="CB190" t="s">
        <v>3</v>
      </c>
      <c r="CE190">
        <v>0</v>
      </c>
      <c r="CF190">
        <v>0</v>
      </c>
      <c r="CG190">
        <v>0</v>
      </c>
      <c r="CM190">
        <v>0</v>
      </c>
      <c r="CN190" t="s">
        <v>3</v>
      </c>
      <c r="CO190">
        <v>0</v>
      </c>
      <c r="CP190">
        <f t="shared" si="121"/>
        <v>48325.15</v>
      </c>
      <c r="CQ190">
        <f t="shared" si="122"/>
        <v>10622.69</v>
      </c>
      <c r="CR190">
        <f t="shared" si="123"/>
        <v>0</v>
      </c>
      <c r="CS190">
        <f t="shared" si="124"/>
        <v>0</v>
      </c>
      <c r="CT190">
        <f t="shared" si="125"/>
        <v>20798.080000000002</v>
      </c>
      <c r="CU190">
        <f t="shared" si="126"/>
        <v>0</v>
      </c>
      <c r="CV190">
        <f t="shared" si="127"/>
        <v>54.37</v>
      </c>
      <c r="CW190">
        <f t="shared" si="128"/>
        <v>0</v>
      </c>
      <c r="CX190">
        <f t="shared" si="128"/>
        <v>0</v>
      </c>
      <c r="CY190">
        <f t="shared" si="129"/>
        <v>22391.215</v>
      </c>
      <c r="CZ190">
        <f t="shared" si="130"/>
        <v>3198.7449999999999</v>
      </c>
      <c r="DC190" t="s">
        <v>3</v>
      </c>
      <c r="DD190" t="s">
        <v>3</v>
      </c>
      <c r="DE190" t="s">
        <v>3</v>
      </c>
      <c r="DF190" t="s">
        <v>3</v>
      </c>
      <c r="DG190" t="s">
        <v>3</v>
      </c>
      <c r="DH190" t="s">
        <v>3</v>
      </c>
      <c r="DI190" t="s">
        <v>3</v>
      </c>
      <c r="DJ190" t="s">
        <v>3</v>
      </c>
      <c r="DK190" t="s">
        <v>3</v>
      </c>
      <c r="DL190" t="s">
        <v>3</v>
      </c>
      <c r="DM190" t="s">
        <v>3</v>
      </c>
      <c r="DN190">
        <v>0</v>
      </c>
      <c r="DO190">
        <v>0</v>
      </c>
      <c r="DP190">
        <v>1</v>
      </c>
      <c r="DQ190">
        <v>1</v>
      </c>
      <c r="DU190">
        <v>1005</v>
      </c>
      <c r="DV190" t="s">
        <v>19</v>
      </c>
      <c r="DW190" t="s">
        <v>19</v>
      </c>
      <c r="DX190">
        <v>100</v>
      </c>
      <c r="DZ190" t="s">
        <v>3</v>
      </c>
      <c r="EA190" t="s">
        <v>3</v>
      </c>
      <c r="EB190" t="s">
        <v>3</v>
      </c>
      <c r="EC190" t="s">
        <v>3</v>
      </c>
      <c r="EE190">
        <v>77790599</v>
      </c>
      <c r="EF190">
        <v>1</v>
      </c>
      <c r="EG190" t="s">
        <v>21</v>
      </c>
      <c r="EH190">
        <v>0</v>
      </c>
      <c r="EI190" t="s">
        <v>3</v>
      </c>
      <c r="EJ190">
        <v>4</v>
      </c>
      <c r="EK190">
        <v>0</v>
      </c>
      <c r="EL190" t="s">
        <v>22</v>
      </c>
      <c r="EM190" t="s">
        <v>23</v>
      </c>
      <c r="EO190" t="s">
        <v>3</v>
      </c>
      <c r="EQ190">
        <v>131072</v>
      </c>
      <c r="ER190">
        <v>31420.77</v>
      </c>
      <c r="ES190">
        <v>10622.69</v>
      </c>
      <c r="ET190">
        <v>0</v>
      </c>
      <c r="EU190">
        <v>0</v>
      </c>
      <c r="EV190">
        <v>20798.080000000002</v>
      </c>
      <c r="EW190">
        <v>54.37</v>
      </c>
      <c r="EX190">
        <v>0</v>
      </c>
      <c r="EY190">
        <v>0</v>
      </c>
      <c r="FQ190">
        <v>0</v>
      </c>
      <c r="FR190">
        <f t="shared" si="131"/>
        <v>0</v>
      </c>
      <c r="FS190">
        <v>0</v>
      </c>
      <c r="FX190">
        <v>70</v>
      </c>
      <c r="FY190">
        <v>10</v>
      </c>
      <c r="GA190" t="s">
        <v>3</v>
      </c>
      <c r="GD190">
        <v>0</v>
      </c>
      <c r="GF190">
        <v>-1839369104</v>
      </c>
      <c r="GG190">
        <v>2</v>
      </c>
      <c r="GH190">
        <v>1</v>
      </c>
      <c r="GI190">
        <v>-2</v>
      </c>
      <c r="GJ190">
        <v>0</v>
      </c>
      <c r="GK190">
        <f>ROUND(R190*(R12)/100,2)</f>
        <v>0</v>
      </c>
      <c r="GL190">
        <f t="shared" si="132"/>
        <v>0</v>
      </c>
      <c r="GM190">
        <f t="shared" si="133"/>
        <v>73915.12</v>
      </c>
      <c r="GN190">
        <f t="shared" si="134"/>
        <v>0</v>
      </c>
      <c r="GO190">
        <f t="shared" si="135"/>
        <v>0</v>
      </c>
      <c r="GP190">
        <f t="shared" si="136"/>
        <v>73915.12</v>
      </c>
      <c r="GR190">
        <v>0</v>
      </c>
      <c r="GS190">
        <v>3</v>
      </c>
      <c r="GT190">
        <v>0</v>
      </c>
      <c r="GU190" t="s">
        <v>3</v>
      </c>
      <c r="GV190">
        <f t="shared" si="137"/>
        <v>0</v>
      </c>
      <c r="GW190">
        <v>1</v>
      </c>
      <c r="GX190">
        <f t="shared" si="138"/>
        <v>0</v>
      </c>
      <c r="HA190">
        <v>0</v>
      </c>
      <c r="HB190">
        <v>0</v>
      </c>
      <c r="HC190">
        <f t="shared" si="139"/>
        <v>0</v>
      </c>
      <c r="HE190" t="s">
        <v>3</v>
      </c>
      <c r="HF190" t="s">
        <v>3</v>
      </c>
      <c r="HM190" t="s">
        <v>3</v>
      </c>
      <c r="HN190" t="s">
        <v>3</v>
      </c>
      <c r="HO190" t="s">
        <v>3</v>
      </c>
      <c r="HP190" t="s">
        <v>3</v>
      </c>
      <c r="HQ190" t="s">
        <v>3</v>
      </c>
      <c r="IK190">
        <v>0</v>
      </c>
    </row>
    <row r="192" spans="1:245" x14ac:dyDescent="0.2">
      <c r="A192" s="2">
        <v>51</v>
      </c>
      <c r="B192" s="2">
        <f>B181</f>
        <v>1</v>
      </c>
      <c r="C192" s="2">
        <f>A181</f>
        <v>5</v>
      </c>
      <c r="D192" s="2">
        <f>ROW(A181)</f>
        <v>181</v>
      </c>
      <c r="E192" s="2"/>
      <c r="F192" s="2" t="str">
        <f>IF(F181&lt;&gt;"",F181,"")</f>
        <v>Новый подраздел</v>
      </c>
      <c r="G192" s="2" t="str">
        <f>IF(G181&lt;&gt;"",G181,"")</f>
        <v>Потолок</v>
      </c>
      <c r="H192" s="2">
        <v>0</v>
      </c>
      <c r="I192" s="2"/>
      <c r="J192" s="2"/>
      <c r="K192" s="2"/>
      <c r="L192" s="2"/>
      <c r="M192" s="2"/>
      <c r="N192" s="2"/>
      <c r="O192" s="2">
        <f t="shared" ref="O192:T192" si="140">ROUND(AB192,2)</f>
        <v>108568.83</v>
      </c>
      <c r="P192" s="2">
        <f t="shared" si="140"/>
        <v>23635.8</v>
      </c>
      <c r="Q192" s="2">
        <f t="shared" si="140"/>
        <v>0.72</v>
      </c>
      <c r="R192" s="2">
        <f t="shared" si="140"/>
        <v>0.02</v>
      </c>
      <c r="S192" s="2">
        <f t="shared" si="140"/>
        <v>84932.31</v>
      </c>
      <c r="T192" s="2">
        <f t="shared" si="140"/>
        <v>0</v>
      </c>
      <c r="U192" s="2">
        <f>AH192</f>
        <v>243.21931999999998</v>
      </c>
      <c r="V192" s="2">
        <f>AI192</f>
        <v>0</v>
      </c>
      <c r="W192" s="2">
        <f>ROUND(AJ192,2)</f>
        <v>0</v>
      </c>
      <c r="X192" s="2">
        <f>ROUND(AK192,2)</f>
        <v>59452.62</v>
      </c>
      <c r="Y192" s="2">
        <f>ROUND(AL192,2)</f>
        <v>8493.24</v>
      </c>
      <c r="Z192" s="2"/>
      <c r="AA192" s="2"/>
      <c r="AB192" s="2">
        <f>ROUND(SUMIF(AA185:AA190,"=78161913",O185:O190),2)</f>
        <v>108568.83</v>
      </c>
      <c r="AC192" s="2">
        <f>ROUND(SUMIF(AA185:AA190,"=78161913",P185:P190),2)</f>
        <v>23635.8</v>
      </c>
      <c r="AD192" s="2">
        <f>ROUND(SUMIF(AA185:AA190,"=78161913",Q185:Q190),2)</f>
        <v>0.72</v>
      </c>
      <c r="AE192" s="2">
        <f>ROUND(SUMIF(AA185:AA190,"=78161913",R185:R190),2)</f>
        <v>0.02</v>
      </c>
      <c r="AF192" s="2">
        <f>ROUND(SUMIF(AA185:AA190,"=78161913",S185:S190),2)</f>
        <v>84932.31</v>
      </c>
      <c r="AG192" s="2">
        <f>ROUND(SUMIF(AA185:AA190,"=78161913",T185:T190),2)</f>
        <v>0</v>
      </c>
      <c r="AH192" s="2">
        <f>SUMIF(AA185:AA190,"=78161913",U185:U190)</f>
        <v>243.21931999999998</v>
      </c>
      <c r="AI192" s="2">
        <f>SUMIF(AA185:AA190,"=78161913",V185:V190)</f>
        <v>0</v>
      </c>
      <c r="AJ192" s="2">
        <f>ROUND(SUMIF(AA185:AA190,"=78161913",W185:W190),2)</f>
        <v>0</v>
      </c>
      <c r="AK192" s="2">
        <f>ROUND(SUMIF(AA185:AA190,"=78161913",X185:X190),2)</f>
        <v>59452.62</v>
      </c>
      <c r="AL192" s="2">
        <f>ROUND(SUMIF(AA185:AA190,"=78161913",Y185:Y190),2)</f>
        <v>8493.24</v>
      </c>
      <c r="AM192" s="2"/>
      <c r="AN192" s="2"/>
      <c r="AO192" s="2">
        <f t="shared" ref="AO192:BD192" si="141">ROUND(BX192,2)</f>
        <v>0</v>
      </c>
      <c r="AP192" s="2">
        <f t="shared" si="141"/>
        <v>0</v>
      </c>
      <c r="AQ192" s="2">
        <f t="shared" si="141"/>
        <v>0</v>
      </c>
      <c r="AR192" s="2">
        <f t="shared" si="141"/>
        <v>176514.72</v>
      </c>
      <c r="AS192" s="2">
        <f t="shared" si="141"/>
        <v>0</v>
      </c>
      <c r="AT192" s="2">
        <f t="shared" si="141"/>
        <v>0</v>
      </c>
      <c r="AU192" s="2">
        <f t="shared" si="141"/>
        <v>176514.72</v>
      </c>
      <c r="AV192" s="2">
        <f t="shared" si="141"/>
        <v>23635.8</v>
      </c>
      <c r="AW192" s="2">
        <f t="shared" si="141"/>
        <v>23635.8</v>
      </c>
      <c r="AX192" s="2">
        <f t="shared" si="141"/>
        <v>0</v>
      </c>
      <c r="AY192" s="2">
        <f t="shared" si="141"/>
        <v>23635.8</v>
      </c>
      <c r="AZ192" s="2">
        <f t="shared" si="141"/>
        <v>0</v>
      </c>
      <c r="BA192" s="2">
        <f t="shared" si="141"/>
        <v>0</v>
      </c>
      <c r="BB192" s="2">
        <f t="shared" si="141"/>
        <v>0</v>
      </c>
      <c r="BC192" s="2">
        <f t="shared" si="141"/>
        <v>0</v>
      </c>
      <c r="BD192" s="2">
        <f t="shared" si="141"/>
        <v>0</v>
      </c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>
        <f>ROUND(SUMIF(AA185:AA190,"=78161913",FQ185:FQ190),2)</f>
        <v>0</v>
      </c>
      <c r="BY192" s="2">
        <f>ROUND(SUMIF(AA185:AA190,"=78161913",FR185:FR190),2)</f>
        <v>0</v>
      </c>
      <c r="BZ192" s="2">
        <f>ROUND(SUMIF(AA185:AA190,"=78161913",GL185:GL190),2)</f>
        <v>0</v>
      </c>
      <c r="CA192" s="2">
        <f>ROUND(SUMIF(AA185:AA190,"=78161913",GM185:GM190),2)</f>
        <v>176514.72</v>
      </c>
      <c r="CB192" s="2">
        <f>ROUND(SUMIF(AA185:AA190,"=78161913",GN185:GN190),2)</f>
        <v>0</v>
      </c>
      <c r="CC192" s="2">
        <f>ROUND(SUMIF(AA185:AA190,"=78161913",GO185:GO190),2)</f>
        <v>0</v>
      </c>
      <c r="CD192" s="2">
        <f>ROUND(SUMIF(AA185:AA190,"=78161913",GP185:GP190),2)</f>
        <v>176514.72</v>
      </c>
      <c r="CE192" s="2">
        <f>AC192-BX192</f>
        <v>23635.8</v>
      </c>
      <c r="CF192" s="2">
        <f>AC192-BY192</f>
        <v>23635.8</v>
      </c>
      <c r="CG192" s="2">
        <f>BX192-BZ192</f>
        <v>0</v>
      </c>
      <c r="CH192" s="2">
        <f>AC192-BX192-BY192+BZ192</f>
        <v>23635.8</v>
      </c>
      <c r="CI192" s="2">
        <f>BY192-BZ192</f>
        <v>0</v>
      </c>
      <c r="CJ192" s="2">
        <f>ROUND(SUMIF(AA185:AA190,"=78161913",GX185:GX190),2)</f>
        <v>0</v>
      </c>
      <c r="CK192" s="2">
        <f>ROUND(SUMIF(AA185:AA190,"=78161913",GY185:GY190),2)</f>
        <v>0</v>
      </c>
      <c r="CL192" s="2">
        <f>ROUND(SUMIF(AA185:AA190,"=78161913",GZ185:GZ190),2)</f>
        <v>0</v>
      </c>
      <c r="CM192" s="2">
        <f>ROUND(SUMIF(AA185:AA190,"=78161913",HD185:HD190),2)</f>
        <v>0</v>
      </c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>
        <v>0</v>
      </c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201</v>
      </c>
      <c r="F194" s="4">
        <f>ROUND(Source!O192,O194)</f>
        <v>108568.83</v>
      </c>
      <c r="G194" s="4" t="s">
        <v>24</v>
      </c>
      <c r="H194" s="4" t="s">
        <v>25</v>
      </c>
      <c r="I194" s="4"/>
      <c r="J194" s="4"/>
      <c r="K194" s="4">
        <v>201</v>
      </c>
      <c r="L194" s="4">
        <v>1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108568.83</v>
      </c>
      <c r="X194" s="4">
        <v>1</v>
      </c>
      <c r="Y194" s="4">
        <v>108568.83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202</v>
      </c>
      <c r="F195" s="4">
        <f>ROUND(Source!P192,O195)</f>
        <v>23635.8</v>
      </c>
      <c r="G195" s="4" t="s">
        <v>26</v>
      </c>
      <c r="H195" s="4" t="s">
        <v>27</v>
      </c>
      <c r="I195" s="4"/>
      <c r="J195" s="4"/>
      <c r="K195" s="4">
        <v>202</v>
      </c>
      <c r="L195" s="4">
        <v>2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23635.8</v>
      </c>
      <c r="X195" s="4">
        <v>1</v>
      </c>
      <c r="Y195" s="4">
        <v>23635.8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222</v>
      </c>
      <c r="F196" s="4">
        <f>ROUND(Source!AO192,O196)</f>
        <v>0</v>
      </c>
      <c r="G196" s="4" t="s">
        <v>28</v>
      </c>
      <c r="H196" s="4" t="s">
        <v>29</v>
      </c>
      <c r="I196" s="4"/>
      <c r="J196" s="4"/>
      <c r="K196" s="4">
        <v>222</v>
      </c>
      <c r="L196" s="4">
        <v>3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225</v>
      </c>
      <c r="F197" s="4">
        <f>ROUND(Source!AV192,O197)</f>
        <v>23635.8</v>
      </c>
      <c r="G197" s="4" t="s">
        <v>30</v>
      </c>
      <c r="H197" s="4" t="s">
        <v>31</v>
      </c>
      <c r="I197" s="4"/>
      <c r="J197" s="4"/>
      <c r="K197" s="4">
        <v>225</v>
      </c>
      <c r="L197" s="4">
        <v>4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23635.8</v>
      </c>
      <c r="X197" s="4">
        <v>1</v>
      </c>
      <c r="Y197" s="4">
        <v>23635.8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226</v>
      </c>
      <c r="F198" s="4">
        <f>ROUND(Source!AW192,O198)</f>
        <v>23635.8</v>
      </c>
      <c r="G198" s="4" t="s">
        <v>32</v>
      </c>
      <c r="H198" s="4" t="s">
        <v>33</v>
      </c>
      <c r="I198" s="4"/>
      <c r="J198" s="4"/>
      <c r="K198" s="4">
        <v>226</v>
      </c>
      <c r="L198" s="4">
        <v>5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23635.8</v>
      </c>
      <c r="X198" s="4">
        <v>1</v>
      </c>
      <c r="Y198" s="4">
        <v>23635.8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227</v>
      </c>
      <c r="F199" s="4">
        <f>ROUND(Source!AX192,O199)</f>
        <v>0</v>
      </c>
      <c r="G199" s="4" t="s">
        <v>34</v>
      </c>
      <c r="H199" s="4" t="s">
        <v>35</v>
      </c>
      <c r="I199" s="4"/>
      <c r="J199" s="4"/>
      <c r="K199" s="4">
        <v>227</v>
      </c>
      <c r="L199" s="4">
        <v>6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228</v>
      </c>
      <c r="F200" s="4">
        <f>ROUND(Source!AY192,O200)</f>
        <v>23635.8</v>
      </c>
      <c r="G200" s="4" t="s">
        <v>36</v>
      </c>
      <c r="H200" s="4" t="s">
        <v>37</v>
      </c>
      <c r="I200" s="4"/>
      <c r="J200" s="4"/>
      <c r="K200" s="4">
        <v>228</v>
      </c>
      <c r="L200" s="4">
        <v>7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23635.8</v>
      </c>
      <c r="X200" s="4">
        <v>1</v>
      </c>
      <c r="Y200" s="4">
        <v>23635.8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216</v>
      </c>
      <c r="F201" s="4">
        <f>ROUND(Source!AP192,O201)</f>
        <v>0</v>
      </c>
      <c r="G201" s="4" t="s">
        <v>38</v>
      </c>
      <c r="H201" s="4" t="s">
        <v>39</v>
      </c>
      <c r="I201" s="4"/>
      <c r="J201" s="4"/>
      <c r="K201" s="4">
        <v>216</v>
      </c>
      <c r="L201" s="4">
        <v>8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223</v>
      </c>
      <c r="F202" s="4">
        <f>ROUND(Source!AQ192,O202)</f>
        <v>0</v>
      </c>
      <c r="G202" s="4" t="s">
        <v>40</v>
      </c>
      <c r="H202" s="4" t="s">
        <v>41</v>
      </c>
      <c r="I202" s="4"/>
      <c r="J202" s="4"/>
      <c r="K202" s="4">
        <v>223</v>
      </c>
      <c r="L202" s="4">
        <v>9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229</v>
      </c>
      <c r="F203" s="4">
        <f>ROUND(Source!AZ192,O203)</f>
        <v>0</v>
      </c>
      <c r="G203" s="4" t="s">
        <v>42</v>
      </c>
      <c r="H203" s="4" t="s">
        <v>43</v>
      </c>
      <c r="I203" s="4"/>
      <c r="J203" s="4"/>
      <c r="K203" s="4">
        <v>229</v>
      </c>
      <c r="L203" s="4">
        <v>10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203</v>
      </c>
      <c r="F204" s="4">
        <f>ROUND(Source!Q192,O204)</f>
        <v>0.72</v>
      </c>
      <c r="G204" s="4" t="s">
        <v>44</v>
      </c>
      <c r="H204" s="4" t="s">
        <v>45</v>
      </c>
      <c r="I204" s="4"/>
      <c r="J204" s="4"/>
      <c r="K204" s="4">
        <v>203</v>
      </c>
      <c r="L204" s="4">
        <v>11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0.72</v>
      </c>
      <c r="X204" s="4">
        <v>1</v>
      </c>
      <c r="Y204" s="4">
        <v>0.72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231</v>
      </c>
      <c r="F205" s="4">
        <f>ROUND(Source!BB192,O205)</f>
        <v>0</v>
      </c>
      <c r="G205" s="4" t="s">
        <v>46</v>
      </c>
      <c r="H205" s="4" t="s">
        <v>47</v>
      </c>
      <c r="I205" s="4"/>
      <c r="J205" s="4"/>
      <c r="K205" s="4">
        <v>231</v>
      </c>
      <c r="L205" s="4">
        <v>12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204</v>
      </c>
      <c r="F206" s="4">
        <f>ROUND(Source!R192,O206)</f>
        <v>0.02</v>
      </c>
      <c r="G206" s="4" t="s">
        <v>48</v>
      </c>
      <c r="H206" s="4" t="s">
        <v>49</v>
      </c>
      <c r="I206" s="4"/>
      <c r="J206" s="4"/>
      <c r="K206" s="4">
        <v>204</v>
      </c>
      <c r="L206" s="4">
        <v>13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0.02</v>
      </c>
      <c r="X206" s="4">
        <v>1</v>
      </c>
      <c r="Y206" s="4">
        <v>0.02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205</v>
      </c>
      <c r="F207" s="4">
        <f>ROUND(Source!S192,O207)</f>
        <v>84932.31</v>
      </c>
      <c r="G207" s="4" t="s">
        <v>50</v>
      </c>
      <c r="H207" s="4" t="s">
        <v>51</v>
      </c>
      <c r="I207" s="4"/>
      <c r="J207" s="4"/>
      <c r="K207" s="4">
        <v>205</v>
      </c>
      <c r="L207" s="4">
        <v>14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84932.31</v>
      </c>
      <c r="X207" s="4">
        <v>1</v>
      </c>
      <c r="Y207" s="4">
        <v>84932.31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232</v>
      </c>
      <c r="F208" s="4">
        <f>ROUND(Source!BC192,O208)</f>
        <v>0</v>
      </c>
      <c r="G208" s="4" t="s">
        <v>52</v>
      </c>
      <c r="H208" s="4" t="s">
        <v>53</v>
      </c>
      <c r="I208" s="4"/>
      <c r="J208" s="4"/>
      <c r="K208" s="4">
        <v>232</v>
      </c>
      <c r="L208" s="4">
        <v>15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06" x14ac:dyDescent="0.2">
      <c r="A209" s="4">
        <v>50</v>
      </c>
      <c r="B209" s="4">
        <v>0</v>
      </c>
      <c r="C209" s="4">
        <v>0</v>
      </c>
      <c r="D209" s="4">
        <v>1</v>
      </c>
      <c r="E209" s="4">
        <v>214</v>
      </c>
      <c r="F209" s="4">
        <f>ROUND(Source!AS192,O209)</f>
        <v>0</v>
      </c>
      <c r="G209" s="4" t="s">
        <v>54</v>
      </c>
      <c r="H209" s="4" t="s">
        <v>55</v>
      </c>
      <c r="I209" s="4"/>
      <c r="J209" s="4"/>
      <c r="K209" s="4">
        <v>214</v>
      </c>
      <c r="L209" s="4">
        <v>16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06" x14ac:dyDescent="0.2">
      <c r="A210" s="4">
        <v>50</v>
      </c>
      <c r="B210" s="4">
        <v>0</v>
      </c>
      <c r="C210" s="4">
        <v>0</v>
      </c>
      <c r="D210" s="4">
        <v>1</v>
      </c>
      <c r="E210" s="4">
        <v>215</v>
      </c>
      <c r="F210" s="4">
        <f>ROUND(Source!AT192,O210)</f>
        <v>0</v>
      </c>
      <c r="G210" s="4" t="s">
        <v>56</v>
      </c>
      <c r="H210" s="4" t="s">
        <v>57</v>
      </c>
      <c r="I210" s="4"/>
      <c r="J210" s="4"/>
      <c r="K210" s="4">
        <v>215</v>
      </c>
      <c r="L210" s="4">
        <v>17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06" x14ac:dyDescent="0.2">
      <c r="A211" s="4">
        <v>50</v>
      </c>
      <c r="B211" s="4">
        <v>0</v>
      </c>
      <c r="C211" s="4">
        <v>0</v>
      </c>
      <c r="D211" s="4">
        <v>1</v>
      </c>
      <c r="E211" s="4">
        <v>217</v>
      </c>
      <c r="F211" s="4">
        <f>ROUND(Source!AU192,O211)</f>
        <v>176514.72</v>
      </c>
      <c r="G211" s="4" t="s">
        <v>58</v>
      </c>
      <c r="H211" s="4" t="s">
        <v>59</v>
      </c>
      <c r="I211" s="4"/>
      <c r="J211" s="4"/>
      <c r="K211" s="4">
        <v>217</v>
      </c>
      <c r="L211" s="4">
        <v>18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176514.72</v>
      </c>
      <c r="X211" s="4">
        <v>1</v>
      </c>
      <c r="Y211" s="4">
        <v>176514.72</v>
      </c>
      <c r="Z211" s="4"/>
      <c r="AA211" s="4"/>
      <c r="AB211" s="4"/>
    </row>
    <row r="212" spans="1:206" x14ac:dyDescent="0.2">
      <c r="A212" s="4">
        <v>50</v>
      </c>
      <c r="B212" s="4">
        <v>0</v>
      </c>
      <c r="C212" s="4">
        <v>0</v>
      </c>
      <c r="D212" s="4">
        <v>1</v>
      </c>
      <c r="E212" s="4">
        <v>230</v>
      </c>
      <c r="F212" s="4">
        <f>ROUND(Source!BA192,O212)</f>
        <v>0</v>
      </c>
      <c r="G212" s="4" t="s">
        <v>60</v>
      </c>
      <c r="H212" s="4" t="s">
        <v>61</v>
      </c>
      <c r="I212" s="4"/>
      <c r="J212" s="4"/>
      <c r="K212" s="4">
        <v>230</v>
      </c>
      <c r="L212" s="4">
        <v>19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06" x14ac:dyDescent="0.2">
      <c r="A213" s="4">
        <v>50</v>
      </c>
      <c r="B213" s="4">
        <v>0</v>
      </c>
      <c r="C213" s="4">
        <v>0</v>
      </c>
      <c r="D213" s="4">
        <v>1</v>
      </c>
      <c r="E213" s="4">
        <v>206</v>
      </c>
      <c r="F213" s="4">
        <f>ROUND(Source!T192,O213)</f>
        <v>0</v>
      </c>
      <c r="G213" s="4" t="s">
        <v>62</v>
      </c>
      <c r="H213" s="4" t="s">
        <v>63</v>
      </c>
      <c r="I213" s="4"/>
      <c r="J213" s="4"/>
      <c r="K213" s="4">
        <v>206</v>
      </c>
      <c r="L213" s="4">
        <v>20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06" x14ac:dyDescent="0.2">
      <c r="A214" s="4">
        <v>50</v>
      </c>
      <c r="B214" s="4">
        <v>0</v>
      </c>
      <c r="C214" s="4">
        <v>0</v>
      </c>
      <c r="D214" s="4">
        <v>1</v>
      </c>
      <c r="E214" s="4">
        <v>207</v>
      </c>
      <c r="F214" s="4">
        <f>Source!U192</f>
        <v>243.21931999999998</v>
      </c>
      <c r="G214" s="4" t="s">
        <v>64</v>
      </c>
      <c r="H214" s="4" t="s">
        <v>65</v>
      </c>
      <c r="I214" s="4"/>
      <c r="J214" s="4"/>
      <c r="K214" s="4">
        <v>207</v>
      </c>
      <c r="L214" s="4">
        <v>21</v>
      </c>
      <c r="M214" s="4">
        <v>3</v>
      </c>
      <c r="N214" s="4" t="s">
        <v>3</v>
      </c>
      <c r="O214" s="4">
        <v>-1</v>
      </c>
      <c r="P214" s="4"/>
      <c r="Q214" s="4"/>
      <c r="R214" s="4"/>
      <c r="S214" s="4"/>
      <c r="T214" s="4"/>
      <c r="U214" s="4"/>
      <c r="V214" s="4"/>
      <c r="W214" s="4">
        <v>243.21931999999998</v>
      </c>
      <c r="X214" s="4">
        <v>1</v>
      </c>
      <c r="Y214" s="4">
        <v>243.21931999999998</v>
      </c>
      <c r="Z214" s="4"/>
      <c r="AA214" s="4"/>
      <c r="AB214" s="4"/>
    </row>
    <row r="215" spans="1:206" x14ac:dyDescent="0.2">
      <c r="A215" s="4">
        <v>50</v>
      </c>
      <c r="B215" s="4">
        <v>0</v>
      </c>
      <c r="C215" s="4">
        <v>0</v>
      </c>
      <c r="D215" s="4">
        <v>1</v>
      </c>
      <c r="E215" s="4">
        <v>208</v>
      </c>
      <c r="F215" s="4">
        <f>Source!V192</f>
        <v>0</v>
      </c>
      <c r="G215" s="4" t="s">
        <v>66</v>
      </c>
      <c r="H215" s="4" t="s">
        <v>67</v>
      </c>
      <c r="I215" s="4"/>
      <c r="J215" s="4"/>
      <c r="K215" s="4">
        <v>208</v>
      </c>
      <c r="L215" s="4">
        <v>22</v>
      </c>
      <c r="M215" s="4">
        <v>3</v>
      </c>
      <c r="N215" s="4" t="s">
        <v>3</v>
      </c>
      <c r="O215" s="4">
        <v>-1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06" x14ac:dyDescent="0.2">
      <c r="A216" s="4">
        <v>50</v>
      </c>
      <c r="B216" s="4">
        <v>0</v>
      </c>
      <c r="C216" s="4">
        <v>0</v>
      </c>
      <c r="D216" s="4">
        <v>1</v>
      </c>
      <c r="E216" s="4">
        <v>209</v>
      </c>
      <c r="F216" s="4">
        <f>ROUND(Source!W192,O216)</f>
        <v>0</v>
      </c>
      <c r="G216" s="4" t="s">
        <v>68</v>
      </c>
      <c r="H216" s="4" t="s">
        <v>69</v>
      </c>
      <c r="I216" s="4"/>
      <c r="J216" s="4"/>
      <c r="K216" s="4">
        <v>209</v>
      </c>
      <c r="L216" s="4">
        <v>23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06" x14ac:dyDescent="0.2">
      <c r="A217" s="4">
        <v>50</v>
      </c>
      <c r="B217" s="4">
        <v>0</v>
      </c>
      <c r="C217" s="4">
        <v>0</v>
      </c>
      <c r="D217" s="4">
        <v>1</v>
      </c>
      <c r="E217" s="4">
        <v>233</v>
      </c>
      <c r="F217" s="4">
        <f>ROUND(Source!BD192,O217)</f>
        <v>0</v>
      </c>
      <c r="G217" s="4" t="s">
        <v>70</v>
      </c>
      <c r="H217" s="4" t="s">
        <v>71</v>
      </c>
      <c r="I217" s="4"/>
      <c r="J217" s="4"/>
      <c r="K217" s="4">
        <v>233</v>
      </c>
      <c r="L217" s="4">
        <v>24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0</v>
      </c>
      <c r="X217" s="4">
        <v>1</v>
      </c>
      <c r="Y217" s="4">
        <v>0</v>
      </c>
      <c r="Z217" s="4"/>
      <c r="AA217" s="4"/>
      <c r="AB217" s="4"/>
    </row>
    <row r="218" spans="1:206" x14ac:dyDescent="0.2">
      <c r="A218" s="4">
        <v>50</v>
      </c>
      <c r="B218" s="4">
        <v>0</v>
      </c>
      <c r="C218" s="4">
        <v>0</v>
      </c>
      <c r="D218" s="4">
        <v>1</v>
      </c>
      <c r="E218" s="4">
        <v>210</v>
      </c>
      <c r="F218" s="4">
        <f>ROUND(Source!X192,O218)</f>
        <v>59452.62</v>
      </c>
      <c r="G218" s="4" t="s">
        <v>72</v>
      </c>
      <c r="H218" s="4" t="s">
        <v>73</v>
      </c>
      <c r="I218" s="4"/>
      <c r="J218" s="4"/>
      <c r="K218" s="4">
        <v>210</v>
      </c>
      <c r="L218" s="4">
        <v>25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59452.62</v>
      </c>
      <c r="X218" s="4">
        <v>1</v>
      </c>
      <c r="Y218" s="4">
        <v>59452.62</v>
      </c>
      <c r="Z218" s="4"/>
      <c r="AA218" s="4"/>
      <c r="AB218" s="4"/>
    </row>
    <row r="219" spans="1:206" x14ac:dyDescent="0.2">
      <c r="A219" s="4">
        <v>50</v>
      </c>
      <c r="B219" s="4">
        <v>0</v>
      </c>
      <c r="C219" s="4">
        <v>0</v>
      </c>
      <c r="D219" s="4">
        <v>1</v>
      </c>
      <c r="E219" s="4">
        <v>211</v>
      </c>
      <c r="F219" s="4">
        <f>ROUND(Source!Y192,O219)</f>
        <v>8493.24</v>
      </c>
      <c r="G219" s="4" t="s">
        <v>74</v>
      </c>
      <c r="H219" s="4" t="s">
        <v>75</v>
      </c>
      <c r="I219" s="4"/>
      <c r="J219" s="4"/>
      <c r="K219" s="4">
        <v>211</v>
      </c>
      <c r="L219" s="4">
        <v>26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8493.24</v>
      </c>
      <c r="X219" s="4">
        <v>1</v>
      </c>
      <c r="Y219" s="4">
        <v>8493.24</v>
      </c>
      <c r="Z219" s="4"/>
      <c r="AA219" s="4"/>
      <c r="AB219" s="4"/>
    </row>
    <row r="220" spans="1:206" x14ac:dyDescent="0.2">
      <c r="A220" s="4">
        <v>50</v>
      </c>
      <c r="B220" s="4">
        <v>0</v>
      </c>
      <c r="C220" s="4">
        <v>0</v>
      </c>
      <c r="D220" s="4">
        <v>1</v>
      </c>
      <c r="E220" s="4">
        <v>224</v>
      </c>
      <c r="F220" s="4">
        <f>ROUND(Source!AR192,O220)</f>
        <v>176514.72</v>
      </c>
      <c r="G220" s="4" t="s">
        <v>76</v>
      </c>
      <c r="H220" s="4" t="s">
        <v>77</v>
      </c>
      <c r="I220" s="4"/>
      <c r="J220" s="4"/>
      <c r="K220" s="4">
        <v>224</v>
      </c>
      <c r="L220" s="4">
        <v>27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176514.72</v>
      </c>
      <c r="X220" s="4">
        <v>1</v>
      </c>
      <c r="Y220" s="4">
        <v>176514.72</v>
      </c>
      <c r="Z220" s="4"/>
      <c r="AA220" s="4"/>
      <c r="AB220" s="4"/>
    </row>
    <row r="222" spans="1:206" x14ac:dyDescent="0.2">
      <c r="A222" s="1">
        <v>5</v>
      </c>
      <c r="B222" s="1">
        <v>1</v>
      </c>
      <c r="C222" s="1"/>
      <c r="D222" s="1">
        <f>ROW(A237)</f>
        <v>237</v>
      </c>
      <c r="E222" s="1"/>
      <c r="F222" s="1" t="s">
        <v>14</v>
      </c>
      <c r="G222" s="1" t="s">
        <v>78</v>
      </c>
      <c r="H222" s="1" t="s">
        <v>3</v>
      </c>
      <c r="I222" s="1">
        <v>0</v>
      </c>
      <c r="J222" s="1"/>
      <c r="K222" s="1">
        <v>0</v>
      </c>
      <c r="L222" s="1"/>
      <c r="M222" s="1" t="s">
        <v>3</v>
      </c>
      <c r="N222" s="1"/>
      <c r="O222" s="1"/>
      <c r="P222" s="1"/>
      <c r="Q222" s="1"/>
      <c r="R222" s="1"/>
      <c r="S222" s="1">
        <v>0</v>
      </c>
      <c r="T222" s="1"/>
      <c r="U222" s="1" t="s">
        <v>3</v>
      </c>
      <c r="V222" s="1">
        <v>0</v>
      </c>
      <c r="W222" s="1"/>
      <c r="X222" s="1"/>
      <c r="Y222" s="1"/>
      <c r="Z222" s="1"/>
      <c r="AA222" s="1"/>
      <c r="AB222" s="1" t="s">
        <v>3</v>
      </c>
      <c r="AC222" s="1" t="s">
        <v>3</v>
      </c>
      <c r="AD222" s="1" t="s">
        <v>3</v>
      </c>
      <c r="AE222" s="1" t="s">
        <v>3</v>
      </c>
      <c r="AF222" s="1" t="s">
        <v>3</v>
      </c>
      <c r="AG222" s="1" t="s">
        <v>3</v>
      </c>
      <c r="AH222" s="1"/>
      <c r="AI222" s="1"/>
      <c r="AJ222" s="1"/>
      <c r="AK222" s="1"/>
      <c r="AL222" s="1"/>
      <c r="AM222" s="1"/>
      <c r="AN222" s="1"/>
      <c r="AO222" s="1"/>
      <c r="AP222" s="1" t="s">
        <v>3</v>
      </c>
      <c r="AQ222" s="1" t="s">
        <v>3</v>
      </c>
      <c r="AR222" s="1" t="s">
        <v>3</v>
      </c>
      <c r="AS222" s="1"/>
      <c r="AT222" s="1"/>
      <c r="AU222" s="1"/>
      <c r="AV222" s="1"/>
      <c r="AW222" s="1"/>
      <c r="AX222" s="1"/>
      <c r="AY222" s="1"/>
      <c r="AZ222" s="1" t="s">
        <v>3</v>
      </c>
      <c r="BA222" s="1"/>
      <c r="BB222" s="1" t="s">
        <v>3</v>
      </c>
      <c r="BC222" s="1" t="s">
        <v>3</v>
      </c>
      <c r="BD222" s="1" t="s">
        <v>3</v>
      </c>
      <c r="BE222" s="1" t="s">
        <v>3</v>
      </c>
      <c r="BF222" s="1" t="s">
        <v>3</v>
      </c>
      <c r="BG222" s="1" t="s">
        <v>3</v>
      </c>
      <c r="BH222" s="1" t="s">
        <v>3</v>
      </c>
      <c r="BI222" s="1" t="s">
        <v>3</v>
      </c>
      <c r="BJ222" s="1" t="s">
        <v>3</v>
      </c>
      <c r="BK222" s="1" t="s">
        <v>3</v>
      </c>
      <c r="BL222" s="1" t="s">
        <v>3</v>
      </c>
      <c r="BM222" s="1" t="s">
        <v>3</v>
      </c>
      <c r="BN222" s="1" t="s">
        <v>3</v>
      </c>
      <c r="BO222" s="1" t="s">
        <v>3</v>
      </c>
      <c r="BP222" s="1" t="s">
        <v>3</v>
      </c>
      <c r="BQ222" s="1"/>
      <c r="BR222" s="1"/>
      <c r="BS222" s="1"/>
      <c r="BT222" s="1"/>
      <c r="BU222" s="1"/>
      <c r="BV222" s="1"/>
      <c r="BW222" s="1"/>
      <c r="BX222" s="1">
        <v>0</v>
      </c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>
        <v>0</v>
      </c>
    </row>
    <row r="224" spans="1:206" x14ac:dyDescent="0.2">
      <c r="A224" s="2">
        <v>52</v>
      </c>
      <c r="B224" s="2">
        <f t="shared" ref="B224:G224" si="142">B237</f>
        <v>1</v>
      </c>
      <c r="C224" s="2">
        <f t="shared" si="142"/>
        <v>5</v>
      </c>
      <c r="D224" s="2">
        <f t="shared" si="142"/>
        <v>222</v>
      </c>
      <c r="E224" s="2">
        <f t="shared" si="142"/>
        <v>0</v>
      </c>
      <c r="F224" s="2" t="str">
        <f t="shared" si="142"/>
        <v>Новый подраздел</v>
      </c>
      <c r="G224" s="2" t="str">
        <f t="shared" si="142"/>
        <v>Стены</v>
      </c>
      <c r="H224" s="2"/>
      <c r="I224" s="2"/>
      <c r="J224" s="2"/>
      <c r="K224" s="2"/>
      <c r="L224" s="2"/>
      <c r="M224" s="2"/>
      <c r="N224" s="2"/>
      <c r="O224" s="2">
        <f t="shared" ref="O224:AT224" si="143">O237</f>
        <v>203439.8</v>
      </c>
      <c r="P224" s="2">
        <f t="shared" si="143"/>
        <v>58973.31</v>
      </c>
      <c r="Q224" s="2">
        <f t="shared" si="143"/>
        <v>1.23</v>
      </c>
      <c r="R224" s="2">
        <f t="shared" si="143"/>
        <v>0.03</v>
      </c>
      <c r="S224" s="2">
        <f t="shared" si="143"/>
        <v>144465.26</v>
      </c>
      <c r="T224" s="2">
        <f t="shared" si="143"/>
        <v>0</v>
      </c>
      <c r="U224" s="2">
        <f t="shared" si="143"/>
        <v>415.24020000000002</v>
      </c>
      <c r="V224" s="2">
        <f t="shared" si="143"/>
        <v>0</v>
      </c>
      <c r="W224" s="2">
        <f t="shared" si="143"/>
        <v>0</v>
      </c>
      <c r="X224" s="2">
        <f t="shared" si="143"/>
        <v>101125.68</v>
      </c>
      <c r="Y224" s="2">
        <f t="shared" si="143"/>
        <v>14446.53</v>
      </c>
      <c r="Z224" s="2">
        <f t="shared" si="143"/>
        <v>0</v>
      </c>
      <c r="AA224" s="2">
        <f t="shared" si="143"/>
        <v>0</v>
      </c>
      <c r="AB224" s="2">
        <f t="shared" si="143"/>
        <v>203439.8</v>
      </c>
      <c r="AC224" s="2">
        <f t="shared" si="143"/>
        <v>58973.31</v>
      </c>
      <c r="AD224" s="2">
        <f t="shared" si="143"/>
        <v>1.23</v>
      </c>
      <c r="AE224" s="2">
        <f t="shared" si="143"/>
        <v>0.03</v>
      </c>
      <c r="AF224" s="2">
        <f t="shared" si="143"/>
        <v>144465.26</v>
      </c>
      <c r="AG224" s="2">
        <f t="shared" si="143"/>
        <v>0</v>
      </c>
      <c r="AH224" s="2">
        <f t="shared" si="143"/>
        <v>415.24020000000002</v>
      </c>
      <c r="AI224" s="2">
        <f t="shared" si="143"/>
        <v>0</v>
      </c>
      <c r="AJ224" s="2">
        <f t="shared" si="143"/>
        <v>0</v>
      </c>
      <c r="AK224" s="2">
        <f t="shared" si="143"/>
        <v>101125.68</v>
      </c>
      <c r="AL224" s="2">
        <f t="shared" si="143"/>
        <v>14446.53</v>
      </c>
      <c r="AM224" s="2">
        <f t="shared" si="143"/>
        <v>0</v>
      </c>
      <c r="AN224" s="2">
        <f t="shared" si="143"/>
        <v>0</v>
      </c>
      <c r="AO224" s="2">
        <f t="shared" si="143"/>
        <v>0</v>
      </c>
      <c r="AP224" s="2">
        <f t="shared" si="143"/>
        <v>0</v>
      </c>
      <c r="AQ224" s="2">
        <f t="shared" si="143"/>
        <v>0</v>
      </c>
      <c r="AR224" s="2">
        <f t="shared" si="143"/>
        <v>319012.06</v>
      </c>
      <c r="AS224" s="2">
        <f t="shared" si="143"/>
        <v>0</v>
      </c>
      <c r="AT224" s="2">
        <f t="shared" si="143"/>
        <v>0</v>
      </c>
      <c r="AU224" s="2">
        <f t="shared" ref="AU224:BZ224" si="144">AU237</f>
        <v>319012.06</v>
      </c>
      <c r="AV224" s="2">
        <f t="shared" si="144"/>
        <v>58973.31</v>
      </c>
      <c r="AW224" s="2">
        <f t="shared" si="144"/>
        <v>58973.31</v>
      </c>
      <c r="AX224" s="2">
        <f t="shared" si="144"/>
        <v>0</v>
      </c>
      <c r="AY224" s="2">
        <f t="shared" si="144"/>
        <v>58973.31</v>
      </c>
      <c r="AZ224" s="2">
        <f t="shared" si="144"/>
        <v>0</v>
      </c>
      <c r="BA224" s="2">
        <f t="shared" si="144"/>
        <v>0</v>
      </c>
      <c r="BB224" s="2">
        <f t="shared" si="144"/>
        <v>0</v>
      </c>
      <c r="BC224" s="2">
        <f t="shared" si="144"/>
        <v>0</v>
      </c>
      <c r="BD224" s="2">
        <f t="shared" si="144"/>
        <v>0</v>
      </c>
      <c r="BE224" s="2">
        <f t="shared" si="144"/>
        <v>0</v>
      </c>
      <c r="BF224" s="2">
        <f t="shared" si="144"/>
        <v>0</v>
      </c>
      <c r="BG224" s="2">
        <f t="shared" si="144"/>
        <v>0</v>
      </c>
      <c r="BH224" s="2">
        <f t="shared" si="144"/>
        <v>0</v>
      </c>
      <c r="BI224" s="2">
        <f t="shared" si="144"/>
        <v>0</v>
      </c>
      <c r="BJ224" s="2">
        <f t="shared" si="144"/>
        <v>0</v>
      </c>
      <c r="BK224" s="2">
        <f t="shared" si="144"/>
        <v>0</v>
      </c>
      <c r="BL224" s="2">
        <f t="shared" si="144"/>
        <v>0</v>
      </c>
      <c r="BM224" s="2">
        <f t="shared" si="144"/>
        <v>0</v>
      </c>
      <c r="BN224" s="2">
        <f t="shared" si="144"/>
        <v>0</v>
      </c>
      <c r="BO224" s="2">
        <f t="shared" si="144"/>
        <v>0</v>
      </c>
      <c r="BP224" s="2">
        <f t="shared" si="144"/>
        <v>0</v>
      </c>
      <c r="BQ224" s="2">
        <f t="shared" si="144"/>
        <v>0</v>
      </c>
      <c r="BR224" s="2">
        <f t="shared" si="144"/>
        <v>0</v>
      </c>
      <c r="BS224" s="2">
        <f t="shared" si="144"/>
        <v>0</v>
      </c>
      <c r="BT224" s="2">
        <f t="shared" si="144"/>
        <v>0</v>
      </c>
      <c r="BU224" s="2">
        <f t="shared" si="144"/>
        <v>0</v>
      </c>
      <c r="BV224" s="2">
        <f t="shared" si="144"/>
        <v>0</v>
      </c>
      <c r="BW224" s="2">
        <f t="shared" si="144"/>
        <v>0</v>
      </c>
      <c r="BX224" s="2">
        <f t="shared" si="144"/>
        <v>0</v>
      </c>
      <c r="BY224" s="2">
        <f t="shared" si="144"/>
        <v>0</v>
      </c>
      <c r="BZ224" s="2">
        <f t="shared" si="144"/>
        <v>0</v>
      </c>
      <c r="CA224" s="2">
        <f t="shared" ref="CA224:DF224" si="145">CA237</f>
        <v>319012.06</v>
      </c>
      <c r="CB224" s="2">
        <f t="shared" si="145"/>
        <v>0</v>
      </c>
      <c r="CC224" s="2">
        <f t="shared" si="145"/>
        <v>0</v>
      </c>
      <c r="CD224" s="2">
        <f t="shared" si="145"/>
        <v>319012.06</v>
      </c>
      <c r="CE224" s="2">
        <f t="shared" si="145"/>
        <v>58973.31</v>
      </c>
      <c r="CF224" s="2">
        <f t="shared" si="145"/>
        <v>58973.31</v>
      </c>
      <c r="CG224" s="2">
        <f t="shared" si="145"/>
        <v>0</v>
      </c>
      <c r="CH224" s="2">
        <f t="shared" si="145"/>
        <v>58973.31</v>
      </c>
      <c r="CI224" s="2">
        <f t="shared" si="145"/>
        <v>0</v>
      </c>
      <c r="CJ224" s="2">
        <f t="shared" si="145"/>
        <v>0</v>
      </c>
      <c r="CK224" s="2">
        <f t="shared" si="145"/>
        <v>0</v>
      </c>
      <c r="CL224" s="2">
        <f t="shared" si="145"/>
        <v>0</v>
      </c>
      <c r="CM224" s="2">
        <f t="shared" si="145"/>
        <v>0</v>
      </c>
      <c r="CN224" s="2">
        <f t="shared" si="145"/>
        <v>0</v>
      </c>
      <c r="CO224" s="2">
        <f t="shared" si="145"/>
        <v>0</v>
      </c>
      <c r="CP224" s="2">
        <f t="shared" si="145"/>
        <v>0</v>
      </c>
      <c r="CQ224" s="2">
        <f t="shared" si="145"/>
        <v>0</v>
      </c>
      <c r="CR224" s="2">
        <f t="shared" si="145"/>
        <v>0</v>
      </c>
      <c r="CS224" s="2">
        <f t="shared" si="145"/>
        <v>0</v>
      </c>
      <c r="CT224" s="2">
        <f t="shared" si="145"/>
        <v>0</v>
      </c>
      <c r="CU224" s="2">
        <f t="shared" si="145"/>
        <v>0</v>
      </c>
      <c r="CV224" s="2">
        <f t="shared" si="145"/>
        <v>0</v>
      </c>
      <c r="CW224" s="2">
        <f t="shared" si="145"/>
        <v>0</v>
      </c>
      <c r="CX224" s="2">
        <f t="shared" si="145"/>
        <v>0</v>
      </c>
      <c r="CY224" s="2">
        <f t="shared" si="145"/>
        <v>0</v>
      </c>
      <c r="CZ224" s="2">
        <f t="shared" si="145"/>
        <v>0</v>
      </c>
      <c r="DA224" s="2">
        <f t="shared" si="145"/>
        <v>0</v>
      </c>
      <c r="DB224" s="2">
        <f t="shared" si="145"/>
        <v>0</v>
      </c>
      <c r="DC224" s="2">
        <f t="shared" si="145"/>
        <v>0</v>
      </c>
      <c r="DD224" s="2">
        <f t="shared" si="145"/>
        <v>0</v>
      </c>
      <c r="DE224" s="2">
        <f t="shared" si="145"/>
        <v>0</v>
      </c>
      <c r="DF224" s="2">
        <f t="shared" si="145"/>
        <v>0</v>
      </c>
      <c r="DG224" s="3">
        <f t="shared" ref="DG224:EL224" si="146">DG237</f>
        <v>0</v>
      </c>
      <c r="DH224" s="3">
        <f t="shared" si="146"/>
        <v>0</v>
      </c>
      <c r="DI224" s="3">
        <f t="shared" si="146"/>
        <v>0</v>
      </c>
      <c r="DJ224" s="3">
        <f t="shared" si="146"/>
        <v>0</v>
      </c>
      <c r="DK224" s="3">
        <f t="shared" si="146"/>
        <v>0</v>
      </c>
      <c r="DL224" s="3">
        <f t="shared" si="146"/>
        <v>0</v>
      </c>
      <c r="DM224" s="3">
        <f t="shared" si="146"/>
        <v>0</v>
      </c>
      <c r="DN224" s="3">
        <f t="shared" si="146"/>
        <v>0</v>
      </c>
      <c r="DO224" s="3">
        <f t="shared" si="146"/>
        <v>0</v>
      </c>
      <c r="DP224" s="3">
        <f t="shared" si="146"/>
        <v>0</v>
      </c>
      <c r="DQ224" s="3">
        <f t="shared" si="146"/>
        <v>0</v>
      </c>
      <c r="DR224" s="3">
        <f t="shared" si="146"/>
        <v>0</v>
      </c>
      <c r="DS224" s="3">
        <f t="shared" si="146"/>
        <v>0</v>
      </c>
      <c r="DT224" s="3">
        <f t="shared" si="146"/>
        <v>0</v>
      </c>
      <c r="DU224" s="3">
        <f t="shared" si="146"/>
        <v>0</v>
      </c>
      <c r="DV224" s="3">
        <f t="shared" si="146"/>
        <v>0</v>
      </c>
      <c r="DW224" s="3">
        <f t="shared" si="146"/>
        <v>0</v>
      </c>
      <c r="DX224" s="3">
        <f t="shared" si="146"/>
        <v>0</v>
      </c>
      <c r="DY224" s="3">
        <f t="shared" si="146"/>
        <v>0</v>
      </c>
      <c r="DZ224" s="3">
        <f t="shared" si="146"/>
        <v>0</v>
      </c>
      <c r="EA224" s="3">
        <f t="shared" si="146"/>
        <v>0</v>
      </c>
      <c r="EB224" s="3">
        <f t="shared" si="146"/>
        <v>0</v>
      </c>
      <c r="EC224" s="3">
        <f t="shared" si="146"/>
        <v>0</v>
      </c>
      <c r="ED224" s="3">
        <f t="shared" si="146"/>
        <v>0</v>
      </c>
      <c r="EE224" s="3">
        <f t="shared" si="146"/>
        <v>0</v>
      </c>
      <c r="EF224" s="3">
        <f t="shared" si="146"/>
        <v>0</v>
      </c>
      <c r="EG224" s="3">
        <f t="shared" si="146"/>
        <v>0</v>
      </c>
      <c r="EH224" s="3">
        <f t="shared" si="146"/>
        <v>0</v>
      </c>
      <c r="EI224" s="3">
        <f t="shared" si="146"/>
        <v>0</v>
      </c>
      <c r="EJ224" s="3">
        <f t="shared" si="146"/>
        <v>0</v>
      </c>
      <c r="EK224" s="3">
        <f t="shared" si="146"/>
        <v>0</v>
      </c>
      <c r="EL224" s="3">
        <f t="shared" si="146"/>
        <v>0</v>
      </c>
      <c r="EM224" s="3">
        <f t="shared" ref="EM224:FR224" si="147">EM237</f>
        <v>0</v>
      </c>
      <c r="EN224" s="3">
        <f t="shared" si="147"/>
        <v>0</v>
      </c>
      <c r="EO224" s="3">
        <f t="shared" si="147"/>
        <v>0</v>
      </c>
      <c r="EP224" s="3">
        <f t="shared" si="147"/>
        <v>0</v>
      </c>
      <c r="EQ224" s="3">
        <f t="shared" si="147"/>
        <v>0</v>
      </c>
      <c r="ER224" s="3">
        <f t="shared" si="147"/>
        <v>0</v>
      </c>
      <c r="ES224" s="3">
        <f t="shared" si="147"/>
        <v>0</v>
      </c>
      <c r="ET224" s="3">
        <f t="shared" si="147"/>
        <v>0</v>
      </c>
      <c r="EU224" s="3">
        <f t="shared" si="147"/>
        <v>0</v>
      </c>
      <c r="EV224" s="3">
        <f t="shared" si="147"/>
        <v>0</v>
      </c>
      <c r="EW224" s="3">
        <f t="shared" si="147"/>
        <v>0</v>
      </c>
      <c r="EX224" s="3">
        <f t="shared" si="147"/>
        <v>0</v>
      </c>
      <c r="EY224" s="3">
        <f t="shared" si="147"/>
        <v>0</v>
      </c>
      <c r="EZ224" s="3">
        <f t="shared" si="147"/>
        <v>0</v>
      </c>
      <c r="FA224" s="3">
        <f t="shared" si="147"/>
        <v>0</v>
      </c>
      <c r="FB224" s="3">
        <f t="shared" si="147"/>
        <v>0</v>
      </c>
      <c r="FC224" s="3">
        <f t="shared" si="147"/>
        <v>0</v>
      </c>
      <c r="FD224" s="3">
        <f t="shared" si="147"/>
        <v>0</v>
      </c>
      <c r="FE224" s="3">
        <f t="shared" si="147"/>
        <v>0</v>
      </c>
      <c r="FF224" s="3">
        <f t="shared" si="147"/>
        <v>0</v>
      </c>
      <c r="FG224" s="3">
        <f t="shared" si="147"/>
        <v>0</v>
      </c>
      <c r="FH224" s="3">
        <f t="shared" si="147"/>
        <v>0</v>
      </c>
      <c r="FI224" s="3">
        <f t="shared" si="147"/>
        <v>0</v>
      </c>
      <c r="FJ224" s="3">
        <f t="shared" si="147"/>
        <v>0</v>
      </c>
      <c r="FK224" s="3">
        <f t="shared" si="147"/>
        <v>0</v>
      </c>
      <c r="FL224" s="3">
        <f t="shared" si="147"/>
        <v>0</v>
      </c>
      <c r="FM224" s="3">
        <f t="shared" si="147"/>
        <v>0</v>
      </c>
      <c r="FN224" s="3">
        <f t="shared" si="147"/>
        <v>0</v>
      </c>
      <c r="FO224" s="3">
        <f t="shared" si="147"/>
        <v>0</v>
      </c>
      <c r="FP224" s="3">
        <f t="shared" si="147"/>
        <v>0</v>
      </c>
      <c r="FQ224" s="3">
        <f t="shared" si="147"/>
        <v>0</v>
      </c>
      <c r="FR224" s="3">
        <f t="shared" si="147"/>
        <v>0</v>
      </c>
      <c r="FS224" s="3">
        <f t="shared" ref="FS224:GX224" si="148">FS237</f>
        <v>0</v>
      </c>
      <c r="FT224" s="3">
        <f t="shared" si="148"/>
        <v>0</v>
      </c>
      <c r="FU224" s="3">
        <f t="shared" si="148"/>
        <v>0</v>
      </c>
      <c r="FV224" s="3">
        <f t="shared" si="148"/>
        <v>0</v>
      </c>
      <c r="FW224" s="3">
        <f t="shared" si="148"/>
        <v>0</v>
      </c>
      <c r="FX224" s="3">
        <f t="shared" si="148"/>
        <v>0</v>
      </c>
      <c r="FY224" s="3">
        <f t="shared" si="148"/>
        <v>0</v>
      </c>
      <c r="FZ224" s="3">
        <f t="shared" si="148"/>
        <v>0</v>
      </c>
      <c r="GA224" s="3">
        <f t="shared" si="148"/>
        <v>0</v>
      </c>
      <c r="GB224" s="3">
        <f t="shared" si="148"/>
        <v>0</v>
      </c>
      <c r="GC224" s="3">
        <f t="shared" si="148"/>
        <v>0</v>
      </c>
      <c r="GD224" s="3">
        <f t="shared" si="148"/>
        <v>0</v>
      </c>
      <c r="GE224" s="3">
        <f t="shared" si="148"/>
        <v>0</v>
      </c>
      <c r="GF224" s="3">
        <f t="shared" si="148"/>
        <v>0</v>
      </c>
      <c r="GG224" s="3">
        <f t="shared" si="148"/>
        <v>0</v>
      </c>
      <c r="GH224" s="3">
        <f t="shared" si="148"/>
        <v>0</v>
      </c>
      <c r="GI224" s="3">
        <f t="shared" si="148"/>
        <v>0</v>
      </c>
      <c r="GJ224" s="3">
        <f t="shared" si="148"/>
        <v>0</v>
      </c>
      <c r="GK224" s="3">
        <f t="shared" si="148"/>
        <v>0</v>
      </c>
      <c r="GL224" s="3">
        <f t="shared" si="148"/>
        <v>0</v>
      </c>
      <c r="GM224" s="3">
        <f t="shared" si="148"/>
        <v>0</v>
      </c>
      <c r="GN224" s="3">
        <f t="shared" si="148"/>
        <v>0</v>
      </c>
      <c r="GO224" s="3">
        <f t="shared" si="148"/>
        <v>0</v>
      </c>
      <c r="GP224" s="3">
        <f t="shared" si="148"/>
        <v>0</v>
      </c>
      <c r="GQ224" s="3">
        <f t="shared" si="148"/>
        <v>0</v>
      </c>
      <c r="GR224" s="3">
        <f t="shared" si="148"/>
        <v>0</v>
      </c>
      <c r="GS224" s="3">
        <f t="shared" si="148"/>
        <v>0</v>
      </c>
      <c r="GT224" s="3">
        <f t="shared" si="148"/>
        <v>0</v>
      </c>
      <c r="GU224" s="3">
        <f t="shared" si="148"/>
        <v>0</v>
      </c>
      <c r="GV224" s="3">
        <f t="shared" si="148"/>
        <v>0</v>
      </c>
      <c r="GW224" s="3">
        <f t="shared" si="148"/>
        <v>0</v>
      </c>
      <c r="GX224" s="3">
        <f t="shared" si="148"/>
        <v>0</v>
      </c>
    </row>
    <row r="226" spans="1:245" x14ac:dyDescent="0.2">
      <c r="A226">
        <v>17</v>
      </c>
      <c r="B226">
        <v>1</v>
      </c>
      <c r="C226">
        <f>ROW(SmtRes!A58)</f>
        <v>58</v>
      </c>
      <c r="D226">
        <f>ROW(EtalonRes!A54)</f>
        <v>54</v>
      </c>
      <c r="E226" t="s">
        <v>155</v>
      </c>
      <c r="F226" t="s">
        <v>156</v>
      </c>
      <c r="G226" t="s">
        <v>157</v>
      </c>
      <c r="H226" t="s">
        <v>19</v>
      </c>
      <c r="I226">
        <f>ROUND(261/100,9)</f>
        <v>2.61</v>
      </c>
      <c r="J226">
        <v>0</v>
      </c>
      <c r="K226">
        <f>ROUND(261/100,9)</f>
        <v>2.61</v>
      </c>
      <c r="O226">
        <f t="shared" ref="O226:O235" si="149">ROUND(CP226,2)</f>
        <v>9766.9599999999991</v>
      </c>
      <c r="P226">
        <f t="shared" ref="P226:P235" si="150">ROUND(CQ226*I226,2)</f>
        <v>0</v>
      </c>
      <c r="Q226">
        <f t="shared" ref="Q226:Q235" si="151">ROUND(CR226*I226,2)</f>
        <v>0</v>
      </c>
      <c r="R226">
        <f t="shared" ref="R226:R235" si="152">ROUND(CS226*I226,2)</f>
        <v>0</v>
      </c>
      <c r="S226">
        <f t="shared" ref="S226:S235" si="153">ROUND(CT226*I226,2)</f>
        <v>9766.9599999999991</v>
      </c>
      <c r="T226">
        <f t="shared" ref="T226:T235" si="154">ROUND(CU226*I226,2)</f>
        <v>0</v>
      </c>
      <c r="U226">
        <f t="shared" ref="U226:U235" si="155">CV226*I226</f>
        <v>30.536999999999995</v>
      </c>
      <c r="V226">
        <f t="shared" ref="V226:V235" si="156">CW226*I226</f>
        <v>0</v>
      </c>
      <c r="W226">
        <f t="shared" ref="W226:W235" si="157">ROUND(CX226*I226,2)</f>
        <v>0</v>
      </c>
      <c r="X226">
        <f t="shared" ref="X226:X235" si="158">ROUND(CY226,2)</f>
        <v>6836.87</v>
      </c>
      <c r="Y226">
        <f t="shared" ref="Y226:Y235" si="159">ROUND(CZ226,2)</f>
        <v>976.7</v>
      </c>
      <c r="AA226">
        <v>78161913</v>
      </c>
      <c r="AB226">
        <f t="shared" ref="AB226:AB235" si="160">ROUND((AC226+AD226+AF226),6)</f>
        <v>3742.13</v>
      </c>
      <c r="AC226">
        <f t="shared" ref="AC226:AC235" si="161">ROUND((ES226),6)</f>
        <v>0</v>
      </c>
      <c r="AD226">
        <f t="shared" ref="AD226:AD235" si="162">ROUND((((ET226)-(EU226))+AE226),6)</f>
        <v>0</v>
      </c>
      <c r="AE226">
        <f t="shared" ref="AE226:AE235" si="163">ROUND((EU226),6)</f>
        <v>0</v>
      </c>
      <c r="AF226">
        <f t="shared" ref="AF226:AF235" si="164">ROUND((EV226),6)</f>
        <v>3742.13</v>
      </c>
      <c r="AG226">
        <f t="shared" ref="AG226:AG235" si="165">ROUND((AP226),6)</f>
        <v>0</v>
      </c>
      <c r="AH226">
        <f t="shared" ref="AH226:AH235" si="166">(EW226)</f>
        <v>11.7</v>
      </c>
      <c r="AI226">
        <f t="shared" ref="AI226:AI235" si="167">(EX226)</f>
        <v>0</v>
      </c>
      <c r="AJ226">
        <f t="shared" ref="AJ226:AJ235" si="168">(AS226)</f>
        <v>0</v>
      </c>
      <c r="AK226">
        <v>3742.13</v>
      </c>
      <c r="AL226">
        <v>0</v>
      </c>
      <c r="AM226">
        <v>0</v>
      </c>
      <c r="AN226">
        <v>0</v>
      </c>
      <c r="AO226">
        <v>3742.13</v>
      </c>
      <c r="AP226">
        <v>0</v>
      </c>
      <c r="AQ226">
        <v>11.7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158</v>
      </c>
      <c r="BM226">
        <v>0</v>
      </c>
      <c r="BN226">
        <v>77790596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ref="CP226:CP235" si="169">(P226+Q226+S226)</f>
        <v>9766.9599999999991</v>
      </c>
      <c r="CQ226">
        <f t="shared" ref="CQ226:CQ235" si="170">(AC226*BC226*AW226)</f>
        <v>0</v>
      </c>
      <c r="CR226">
        <f t="shared" ref="CR226:CR235" si="171">((((ET226)*BB226-(EU226)*BS226)+AE226*BS226)*AV226)</f>
        <v>0</v>
      </c>
      <c r="CS226">
        <f t="shared" ref="CS226:CS235" si="172">(AE226*BS226*AV226)</f>
        <v>0</v>
      </c>
      <c r="CT226">
        <f t="shared" ref="CT226:CT235" si="173">(AF226*BA226*AV226)</f>
        <v>3742.13</v>
      </c>
      <c r="CU226">
        <f t="shared" ref="CU226:CU235" si="174">AG226</f>
        <v>0</v>
      </c>
      <c r="CV226">
        <f t="shared" ref="CV226:CV235" si="175">(AH226*AV226)</f>
        <v>11.7</v>
      </c>
      <c r="CW226">
        <f t="shared" ref="CW226:CW235" si="176">AI226</f>
        <v>0</v>
      </c>
      <c r="CX226">
        <f t="shared" ref="CX226:CX235" si="177">AJ226</f>
        <v>0</v>
      </c>
      <c r="CY226">
        <f t="shared" ref="CY226:CY235" si="178">((S226*BZ226)/100)</f>
        <v>6836.8719999999994</v>
      </c>
      <c r="CZ226">
        <f t="shared" ref="CZ226:CZ235" si="179">((S226*CA226)/100)</f>
        <v>976.69599999999991</v>
      </c>
      <c r="DC226" t="s">
        <v>3</v>
      </c>
      <c r="DD226" t="s">
        <v>3</v>
      </c>
      <c r="DE226" t="s">
        <v>3</v>
      </c>
      <c r="DF226" t="s">
        <v>3</v>
      </c>
      <c r="DG226" t="s">
        <v>3</v>
      </c>
      <c r="DH226" t="s">
        <v>3</v>
      </c>
      <c r="DI226" t="s">
        <v>3</v>
      </c>
      <c r="DJ226" t="s">
        <v>3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1005</v>
      </c>
      <c r="DV226" t="s">
        <v>19</v>
      </c>
      <c r="DW226" t="s">
        <v>19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77790599</v>
      </c>
      <c r="EF226">
        <v>1</v>
      </c>
      <c r="EG226" t="s">
        <v>21</v>
      </c>
      <c r="EH226">
        <v>0</v>
      </c>
      <c r="EI226" t="s">
        <v>3</v>
      </c>
      <c r="EJ226">
        <v>4</v>
      </c>
      <c r="EK226">
        <v>0</v>
      </c>
      <c r="EL226" t="s">
        <v>22</v>
      </c>
      <c r="EM226" t="s">
        <v>23</v>
      </c>
      <c r="EO226" t="s">
        <v>3</v>
      </c>
      <c r="EQ226">
        <v>131072</v>
      </c>
      <c r="ER226">
        <v>3742.13</v>
      </c>
      <c r="ES226">
        <v>0</v>
      </c>
      <c r="ET226">
        <v>0</v>
      </c>
      <c r="EU226">
        <v>0</v>
      </c>
      <c r="EV226">
        <v>3742.13</v>
      </c>
      <c r="EW226">
        <v>11.7</v>
      </c>
      <c r="EX226">
        <v>0</v>
      </c>
      <c r="EY226">
        <v>0</v>
      </c>
      <c r="FQ226">
        <v>0</v>
      </c>
      <c r="FR226">
        <f t="shared" ref="FR226:FR235" si="180">ROUND(IF(BI226=3,GM226,0),2)</f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567544971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ref="GL226:GL235" si="181">ROUND(IF(AND(BH226=3,BI226=3,FS226&lt;&gt;0),P226,0),2)</f>
        <v>0</v>
      </c>
      <c r="GM226">
        <f t="shared" ref="GM226:GM235" si="182">ROUND(O226+X226+Y226+GK226,2)+GX226</f>
        <v>17580.53</v>
      </c>
      <c r="GN226">
        <f t="shared" ref="GN226:GN235" si="183">IF(OR(BI226=0,BI226=1),GM226-GX226,0)</f>
        <v>0</v>
      </c>
      <c r="GO226">
        <f t="shared" ref="GO226:GO235" si="184">IF(BI226=2,GM226-GX226,0)</f>
        <v>0</v>
      </c>
      <c r="GP226">
        <f t="shared" ref="GP226:GP235" si="185">IF(BI226=4,GM226-GX226,0)</f>
        <v>17580.53</v>
      </c>
      <c r="GR226">
        <v>0</v>
      </c>
      <c r="GS226">
        <v>3</v>
      </c>
      <c r="GT226">
        <v>0</v>
      </c>
      <c r="GU226" t="s">
        <v>3</v>
      </c>
      <c r="GV226">
        <f t="shared" ref="GV226:GV235" si="186">ROUND((GT226),6)</f>
        <v>0</v>
      </c>
      <c r="GW226">
        <v>1</v>
      </c>
      <c r="GX226">
        <f t="shared" ref="GX226:GX235" si="187">ROUND(HC226*I226,2)</f>
        <v>0</v>
      </c>
      <c r="HA226">
        <v>0</v>
      </c>
      <c r="HB226">
        <v>0</v>
      </c>
      <c r="HC226">
        <f t="shared" ref="HC226:HC235" si="188">GV226*GW226</f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C227">
        <f>ROW(SmtRes!A59)</f>
        <v>59</v>
      </c>
      <c r="D227">
        <f>ROW(EtalonRes!A55)</f>
        <v>55</v>
      </c>
      <c r="E227" t="s">
        <v>159</v>
      </c>
      <c r="F227" t="s">
        <v>80</v>
      </c>
      <c r="G227" t="s">
        <v>81</v>
      </c>
      <c r="H227" t="s">
        <v>82</v>
      </c>
      <c r="I227">
        <v>261</v>
      </c>
      <c r="J227">
        <v>0</v>
      </c>
      <c r="K227">
        <v>261</v>
      </c>
      <c r="O227">
        <f t="shared" si="149"/>
        <v>50085.9</v>
      </c>
      <c r="P227">
        <f t="shared" si="150"/>
        <v>0</v>
      </c>
      <c r="Q227">
        <f t="shared" si="151"/>
        <v>0</v>
      </c>
      <c r="R227">
        <f t="shared" si="152"/>
        <v>0</v>
      </c>
      <c r="S227">
        <f t="shared" si="153"/>
        <v>50085.9</v>
      </c>
      <c r="T227">
        <f t="shared" si="154"/>
        <v>0</v>
      </c>
      <c r="U227">
        <f t="shared" si="155"/>
        <v>156.6</v>
      </c>
      <c r="V227">
        <f t="shared" si="156"/>
        <v>0</v>
      </c>
      <c r="W227">
        <f t="shared" si="157"/>
        <v>0</v>
      </c>
      <c r="X227">
        <f t="shared" si="158"/>
        <v>35060.129999999997</v>
      </c>
      <c r="Y227">
        <f t="shared" si="159"/>
        <v>5008.59</v>
      </c>
      <c r="AA227">
        <v>78161913</v>
      </c>
      <c r="AB227">
        <f t="shared" si="160"/>
        <v>191.9</v>
      </c>
      <c r="AC227">
        <f t="shared" si="161"/>
        <v>0</v>
      </c>
      <c r="AD227">
        <f t="shared" si="162"/>
        <v>0</v>
      </c>
      <c r="AE227">
        <f t="shared" si="163"/>
        <v>0</v>
      </c>
      <c r="AF227">
        <f t="shared" si="164"/>
        <v>191.9</v>
      </c>
      <c r="AG227">
        <f t="shared" si="165"/>
        <v>0</v>
      </c>
      <c r="AH227">
        <f t="shared" si="166"/>
        <v>0.6</v>
      </c>
      <c r="AI227">
        <f t="shared" si="167"/>
        <v>0</v>
      </c>
      <c r="AJ227">
        <f t="shared" si="168"/>
        <v>0</v>
      </c>
      <c r="AK227">
        <v>191.9</v>
      </c>
      <c r="AL227">
        <v>0</v>
      </c>
      <c r="AM227">
        <v>0</v>
      </c>
      <c r="AN227">
        <v>0</v>
      </c>
      <c r="AO227">
        <v>191.9</v>
      </c>
      <c r="AP227">
        <v>0</v>
      </c>
      <c r="AQ227">
        <v>0.6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83</v>
      </c>
      <c r="BM227">
        <v>0</v>
      </c>
      <c r="BN227">
        <v>77790596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169"/>
        <v>50085.9</v>
      </c>
      <c r="CQ227">
        <f t="shared" si="170"/>
        <v>0</v>
      </c>
      <c r="CR227">
        <f t="shared" si="171"/>
        <v>0</v>
      </c>
      <c r="CS227">
        <f t="shared" si="172"/>
        <v>0</v>
      </c>
      <c r="CT227">
        <f t="shared" si="173"/>
        <v>191.9</v>
      </c>
      <c r="CU227">
        <f t="shared" si="174"/>
        <v>0</v>
      </c>
      <c r="CV227">
        <f t="shared" si="175"/>
        <v>0.6</v>
      </c>
      <c r="CW227">
        <f t="shared" si="176"/>
        <v>0</v>
      </c>
      <c r="CX227">
        <f t="shared" si="177"/>
        <v>0</v>
      </c>
      <c r="CY227">
        <f t="shared" si="178"/>
        <v>35060.129999999997</v>
      </c>
      <c r="CZ227">
        <f t="shared" si="179"/>
        <v>5008.59</v>
      </c>
      <c r="DC227" t="s">
        <v>3</v>
      </c>
      <c r="DD227" t="s">
        <v>3</v>
      </c>
      <c r="DE227" t="s">
        <v>3</v>
      </c>
      <c r="DF227" t="s">
        <v>3</v>
      </c>
      <c r="DG227" t="s">
        <v>3</v>
      </c>
      <c r="DH227" t="s">
        <v>3</v>
      </c>
      <c r="DI227" t="s">
        <v>3</v>
      </c>
      <c r="DJ227" t="s">
        <v>3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1005</v>
      </c>
      <c r="DV227" t="s">
        <v>82</v>
      </c>
      <c r="DW227" t="s">
        <v>82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77790599</v>
      </c>
      <c r="EF227">
        <v>1</v>
      </c>
      <c r="EG227" t="s">
        <v>21</v>
      </c>
      <c r="EH227">
        <v>0</v>
      </c>
      <c r="EI227" t="s">
        <v>3</v>
      </c>
      <c r="EJ227">
        <v>4</v>
      </c>
      <c r="EK227">
        <v>0</v>
      </c>
      <c r="EL227" t="s">
        <v>22</v>
      </c>
      <c r="EM227" t="s">
        <v>23</v>
      </c>
      <c r="EO227" t="s">
        <v>3</v>
      </c>
      <c r="EQ227">
        <v>131072</v>
      </c>
      <c r="ER227">
        <v>191.9</v>
      </c>
      <c r="ES227">
        <v>0</v>
      </c>
      <c r="ET227">
        <v>0</v>
      </c>
      <c r="EU227">
        <v>0</v>
      </c>
      <c r="EV227">
        <v>191.9</v>
      </c>
      <c r="EW227">
        <v>0.6</v>
      </c>
      <c r="EX227">
        <v>0</v>
      </c>
      <c r="EY227">
        <v>0</v>
      </c>
      <c r="FQ227">
        <v>0</v>
      </c>
      <c r="FR227">
        <f t="shared" si="180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671635578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181"/>
        <v>0</v>
      </c>
      <c r="GM227">
        <f t="shared" si="182"/>
        <v>90154.62</v>
      </c>
      <c r="GN227">
        <f t="shared" si="183"/>
        <v>0</v>
      </c>
      <c r="GO227">
        <f t="shared" si="184"/>
        <v>0</v>
      </c>
      <c r="GP227">
        <f t="shared" si="185"/>
        <v>90154.62</v>
      </c>
      <c r="GR227">
        <v>0</v>
      </c>
      <c r="GS227">
        <v>3</v>
      </c>
      <c r="GT227">
        <v>0</v>
      </c>
      <c r="GU227" t="s">
        <v>3</v>
      </c>
      <c r="GV227">
        <f t="shared" si="186"/>
        <v>0</v>
      </c>
      <c r="GW227">
        <v>1</v>
      </c>
      <c r="GX227">
        <f t="shared" si="187"/>
        <v>0</v>
      </c>
      <c r="HA227">
        <v>0</v>
      </c>
      <c r="HB227">
        <v>0</v>
      </c>
      <c r="HC227">
        <f t="shared" si="188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C228">
        <f>ROW(SmtRes!A63)</f>
        <v>63</v>
      </c>
      <c r="D228">
        <f>ROW(EtalonRes!A59)</f>
        <v>59</v>
      </c>
      <c r="E228" t="s">
        <v>160</v>
      </c>
      <c r="F228" t="s">
        <v>85</v>
      </c>
      <c r="G228" t="s">
        <v>86</v>
      </c>
      <c r="H228" t="s">
        <v>87</v>
      </c>
      <c r="I228">
        <v>24</v>
      </c>
      <c r="J228">
        <v>0</v>
      </c>
      <c r="K228">
        <v>24</v>
      </c>
      <c r="O228">
        <f t="shared" si="149"/>
        <v>2912.4</v>
      </c>
      <c r="P228">
        <f t="shared" si="150"/>
        <v>549.6</v>
      </c>
      <c r="Q228">
        <f t="shared" si="151"/>
        <v>0</v>
      </c>
      <c r="R228">
        <f t="shared" si="152"/>
        <v>0</v>
      </c>
      <c r="S228">
        <f t="shared" si="153"/>
        <v>2362.8000000000002</v>
      </c>
      <c r="T228">
        <f t="shared" si="154"/>
        <v>0</v>
      </c>
      <c r="U228">
        <f t="shared" si="155"/>
        <v>5.5200000000000005</v>
      </c>
      <c r="V228">
        <f t="shared" si="156"/>
        <v>0</v>
      </c>
      <c r="W228">
        <f t="shared" si="157"/>
        <v>0</v>
      </c>
      <c r="X228">
        <f t="shared" si="158"/>
        <v>1653.96</v>
      </c>
      <c r="Y228">
        <f t="shared" si="159"/>
        <v>236.28</v>
      </c>
      <c r="AA228">
        <v>78161913</v>
      </c>
      <c r="AB228">
        <f t="shared" si="160"/>
        <v>121.35</v>
      </c>
      <c r="AC228">
        <f t="shared" si="161"/>
        <v>22.9</v>
      </c>
      <c r="AD228">
        <f t="shared" si="162"/>
        <v>0</v>
      </c>
      <c r="AE228">
        <f t="shared" si="163"/>
        <v>0</v>
      </c>
      <c r="AF228">
        <f t="shared" si="164"/>
        <v>98.45</v>
      </c>
      <c r="AG228">
        <f t="shared" si="165"/>
        <v>0</v>
      </c>
      <c r="AH228">
        <f t="shared" si="166"/>
        <v>0.23</v>
      </c>
      <c r="AI228">
        <f t="shared" si="167"/>
        <v>0</v>
      </c>
      <c r="AJ228">
        <f t="shared" si="168"/>
        <v>0</v>
      </c>
      <c r="AK228">
        <v>121.35</v>
      </c>
      <c r="AL228">
        <v>22.9</v>
      </c>
      <c r="AM228">
        <v>0</v>
      </c>
      <c r="AN228">
        <v>0</v>
      </c>
      <c r="AO228">
        <v>98.45</v>
      </c>
      <c r="AP228">
        <v>0</v>
      </c>
      <c r="AQ228">
        <v>0.23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88</v>
      </c>
      <c r="BM228">
        <v>0</v>
      </c>
      <c r="BN228">
        <v>77790596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169"/>
        <v>2912.4</v>
      </c>
      <c r="CQ228">
        <f t="shared" si="170"/>
        <v>22.9</v>
      </c>
      <c r="CR228">
        <f t="shared" si="171"/>
        <v>0</v>
      </c>
      <c r="CS228">
        <f t="shared" si="172"/>
        <v>0</v>
      </c>
      <c r="CT228">
        <f t="shared" si="173"/>
        <v>98.45</v>
      </c>
      <c r="CU228">
        <f t="shared" si="174"/>
        <v>0</v>
      </c>
      <c r="CV228">
        <f t="shared" si="175"/>
        <v>0.23</v>
      </c>
      <c r="CW228">
        <f t="shared" si="176"/>
        <v>0</v>
      </c>
      <c r="CX228">
        <f t="shared" si="177"/>
        <v>0</v>
      </c>
      <c r="CY228">
        <f t="shared" si="178"/>
        <v>1653.96</v>
      </c>
      <c r="CZ228">
        <f t="shared" si="179"/>
        <v>236.28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1003</v>
      </c>
      <c r="DV228" t="s">
        <v>87</v>
      </c>
      <c r="DW228" t="s">
        <v>87</v>
      </c>
      <c r="DX228">
        <v>1</v>
      </c>
      <c r="DZ228" t="s">
        <v>3</v>
      </c>
      <c r="EA228" t="s">
        <v>3</v>
      </c>
      <c r="EB228" t="s">
        <v>3</v>
      </c>
      <c r="EC228" t="s">
        <v>3</v>
      </c>
      <c r="EE228">
        <v>77790599</v>
      </c>
      <c r="EF228">
        <v>1</v>
      </c>
      <c r="EG228" t="s">
        <v>21</v>
      </c>
      <c r="EH228">
        <v>0</v>
      </c>
      <c r="EI228" t="s">
        <v>3</v>
      </c>
      <c r="EJ228">
        <v>4</v>
      </c>
      <c r="EK228">
        <v>0</v>
      </c>
      <c r="EL228" t="s">
        <v>22</v>
      </c>
      <c r="EM228" t="s">
        <v>23</v>
      </c>
      <c r="EO228" t="s">
        <v>3</v>
      </c>
      <c r="EQ228">
        <v>131072</v>
      </c>
      <c r="ER228">
        <v>121.35</v>
      </c>
      <c r="ES228">
        <v>22.9</v>
      </c>
      <c r="ET228">
        <v>0</v>
      </c>
      <c r="EU228">
        <v>0</v>
      </c>
      <c r="EV228">
        <v>98.45</v>
      </c>
      <c r="EW228">
        <v>0.23</v>
      </c>
      <c r="EX228">
        <v>0</v>
      </c>
      <c r="EY228">
        <v>0</v>
      </c>
      <c r="FQ228">
        <v>0</v>
      </c>
      <c r="FR228">
        <f t="shared" si="180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-1307554082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181"/>
        <v>0</v>
      </c>
      <c r="GM228">
        <f t="shared" si="182"/>
        <v>4802.6400000000003</v>
      </c>
      <c r="GN228">
        <f t="shared" si="183"/>
        <v>0</v>
      </c>
      <c r="GO228">
        <f t="shared" si="184"/>
        <v>0</v>
      </c>
      <c r="GP228">
        <f t="shared" si="185"/>
        <v>4802.6400000000003</v>
      </c>
      <c r="GR228">
        <v>0</v>
      </c>
      <c r="GS228">
        <v>3</v>
      </c>
      <c r="GT228">
        <v>0</v>
      </c>
      <c r="GU228" t="s">
        <v>3</v>
      </c>
      <c r="GV228">
        <f t="shared" si="186"/>
        <v>0</v>
      </c>
      <c r="GW228">
        <v>1</v>
      </c>
      <c r="GX228">
        <f t="shared" si="187"/>
        <v>0</v>
      </c>
      <c r="HA228">
        <v>0</v>
      </c>
      <c r="HB228">
        <v>0</v>
      </c>
      <c r="HC228">
        <f t="shared" si="188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C229">
        <f>ROW(SmtRes!A68)</f>
        <v>68</v>
      </c>
      <c r="D229">
        <f>ROW(EtalonRes!A62)</f>
        <v>62</v>
      </c>
      <c r="E229" t="s">
        <v>161</v>
      </c>
      <c r="F229" t="s">
        <v>90</v>
      </c>
      <c r="G229" t="s">
        <v>91</v>
      </c>
      <c r="H229" t="s">
        <v>19</v>
      </c>
      <c r="I229">
        <f>ROUND(261/100,9)</f>
        <v>2.61</v>
      </c>
      <c r="J229">
        <v>0</v>
      </c>
      <c r="K229">
        <f>ROUND(261/100,9)</f>
        <v>2.61</v>
      </c>
      <c r="O229">
        <f t="shared" si="149"/>
        <v>8439.7999999999993</v>
      </c>
      <c r="P229">
        <f t="shared" si="150"/>
        <v>3444.26</v>
      </c>
      <c r="Q229">
        <f t="shared" si="151"/>
        <v>1.23</v>
      </c>
      <c r="R229">
        <f t="shared" si="152"/>
        <v>0.03</v>
      </c>
      <c r="S229">
        <f t="shared" si="153"/>
        <v>4994.3100000000004</v>
      </c>
      <c r="T229">
        <f t="shared" si="154"/>
        <v>0</v>
      </c>
      <c r="U229">
        <f t="shared" si="155"/>
        <v>13.963499999999998</v>
      </c>
      <c r="V229">
        <f t="shared" si="156"/>
        <v>0</v>
      </c>
      <c r="W229">
        <f t="shared" si="157"/>
        <v>0</v>
      </c>
      <c r="X229">
        <f t="shared" si="158"/>
        <v>3496.02</v>
      </c>
      <c r="Y229">
        <f t="shared" si="159"/>
        <v>499.43</v>
      </c>
      <c r="AA229">
        <v>78161913</v>
      </c>
      <c r="AB229">
        <f t="shared" si="160"/>
        <v>3233.64</v>
      </c>
      <c r="AC229">
        <f t="shared" si="161"/>
        <v>1319.64</v>
      </c>
      <c r="AD229">
        <f t="shared" si="162"/>
        <v>0.47</v>
      </c>
      <c r="AE229">
        <f t="shared" si="163"/>
        <v>0.01</v>
      </c>
      <c r="AF229">
        <f t="shared" si="164"/>
        <v>1913.53</v>
      </c>
      <c r="AG229">
        <f t="shared" si="165"/>
        <v>0</v>
      </c>
      <c r="AH229">
        <f t="shared" si="166"/>
        <v>5.35</v>
      </c>
      <c r="AI229">
        <f t="shared" si="167"/>
        <v>0</v>
      </c>
      <c r="AJ229">
        <f t="shared" si="168"/>
        <v>0</v>
      </c>
      <c r="AK229">
        <v>3233.64</v>
      </c>
      <c r="AL229">
        <v>1319.64</v>
      </c>
      <c r="AM229">
        <v>0.47</v>
      </c>
      <c r="AN229">
        <v>0.01</v>
      </c>
      <c r="AO229">
        <v>1913.53</v>
      </c>
      <c r="AP229">
        <v>0</v>
      </c>
      <c r="AQ229">
        <v>5.35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92</v>
      </c>
      <c r="BM229">
        <v>0</v>
      </c>
      <c r="BN229">
        <v>77790596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169"/>
        <v>8439.8000000000011</v>
      </c>
      <c r="CQ229">
        <f t="shared" si="170"/>
        <v>1319.64</v>
      </c>
      <c r="CR229">
        <f t="shared" si="171"/>
        <v>0.47</v>
      </c>
      <c r="CS229">
        <f t="shared" si="172"/>
        <v>0.01</v>
      </c>
      <c r="CT229">
        <f t="shared" si="173"/>
        <v>1913.53</v>
      </c>
      <c r="CU229">
        <f t="shared" si="174"/>
        <v>0</v>
      </c>
      <c r="CV229">
        <f t="shared" si="175"/>
        <v>5.35</v>
      </c>
      <c r="CW229">
        <f t="shared" si="176"/>
        <v>0</v>
      </c>
      <c r="CX229">
        <f t="shared" si="177"/>
        <v>0</v>
      </c>
      <c r="CY229">
        <f t="shared" si="178"/>
        <v>3496.0170000000003</v>
      </c>
      <c r="CZ229">
        <f t="shared" si="179"/>
        <v>499.43100000000004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1005</v>
      </c>
      <c r="DV229" t="s">
        <v>19</v>
      </c>
      <c r="DW229" t="s">
        <v>19</v>
      </c>
      <c r="DX229">
        <v>100</v>
      </c>
      <c r="DZ229" t="s">
        <v>3</v>
      </c>
      <c r="EA229" t="s">
        <v>3</v>
      </c>
      <c r="EB229" t="s">
        <v>3</v>
      </c>
      <c r="EC229" t="s">
        <v>3</v>
      </c>
      <c r="EE229">
        <v>77790599</v>
      </c>
      <c r="EF229">
        <v>1</v>
      </c>
      <c r="EG229" t="s">
        <v>21</v>
      </c>
      <c r="EH229">
        <v>0</v>
      </c>
      <c r="EI229" t="s">
        <v>3</v>
      </c>
      <c r="EJ229">
        <v>4</v>
      </c>
      <c r="EK229">
        <v>0</v>
      </c>
      <c r="EL229" t="s">
        <v>22</v>
      </c>
      <c r="EM229" t="s">
        <v>23</v>
      </c>
      <c r="EO229" t="s">
        <v>3</v>
      </c>
      <c r="EQ229">
        <v>131072</v>
      </c>
      <c r="ER229">
        <v>3233.64</v>
      </c>
      <c r="ES229">
        <v>1319.64</v>
      </c>
      <c r="ET229">
        <v>0.47</v>
      </c>
      <c r="EU229">
        <v>0.01</v>
      </c>
      <c r="EV229">
        <v>1913.53</v>
      </c>
      <c r="EW229">
        <v>5.35</v>
      </c>
      <c r="EX229">
        <v>0</v>
      </c>
      <c r="EY229">
        <v>0</v>
      </c>
      <c r="FQ229">
        <v>0</v>
      </c>
      <c r="FR229">
        <f t="shared" si="180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-682043161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0.05</v>
      </c>
      <c r="GL229">
        <f t="shared" si="181"/>
        <v>0</v>
      </c>
      <c r="GM229">
        <f t="shared" si="182"/>
        <v>12435.3</v>
      </c>
      <c r="GN229">
        <f t="shared" si="183"/>
        <v>0</v>
      </c>
      <c r="GO229">
        <f t="shared" si="184"/>
        <v>0</v>
      </c>
      <c r="GP229">
        <f t="shared" si="185"/>
        <v>12435.3</v>
      </c>
      <c r="GR229">
        <v>0</v>
      </c>
      <c r="GS229">
        <v>3</v>
      </c>
      <c r="GT229">
        <v>0</v>
      </c>
      <c r="GU229" t="s">
        <v>3</v>
      </c>
      <c r="GV229">
        <f t="shared" si="186"/>
        <v>0</v>
      </c>
      <c r="GW229">
        <v>1</v>
      </c>
      <c r="GX229">
        <f t="shared" si="187"/>
        <v>0</v>
      </c>
      <c r="HA229">
        <v>0</v>
      </c>
      <c r="HB229">
        <v>0</v>
      </c>
      <c r="HC229">
        <f t="shared" si="188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18</v>
      </c>
      <c r="B230">
        <v>1</v>
      </c>
      <c r="C230">
        <v>67</v>
      </c>
      <c r="E230" t="s">
        <v>162</v>
      </c>
      <c r="F230" t="s">
        <v>94</v>
      </c>
      <c r="G230" t="s">
        <v>95</v>
      </c>
      <c r="H230" t="s">
        <v>96</v>
      </c>
      <c r="I230">
        <f>I229*J230</f>
        <v>-26.882999999999999</v>
      </c>
      <c r="J230">
        <v>-10.3</v>
      </c>
      <c r="K230">
        <v>-10.3</v>
      </c>
      <c r="O230">
        <f t="shared" si="149"/>
        <v>-3444.25</v>
      </c>
      <c r="P230">
        <f t="shared" si="150"/>
        <v>-3444.25</v>
      </c>
      <c r="Q230">
        <f t="shared" si="151"/>
        <v>0</v>
      </c>
      <c r="R230">
        <f t="shared" si="152"/>
        <v>0</v>
      </c>
      <c r="S230">
        <f t="shared" si="153"/>
        <v>0</v>
      </c>
      <c r="T230">
        <f t="shared" si="154"/>
        <v>0</v>
      </c>
      <c r="U230">
        <f t="shared" si="155"/>
        <v>0</v>
      </c>
      <c r="V230">
        <f t="shared" si="156"/>
        <v>0</v>
      </c>
      <c r="W230">
        <f t="shared" si="157"/>
        <v>0</v>
      </c>
      <c r="X230">
        <f t="shared" si="158"/>
        <v>0</v>
      </c>
      <c r="Y230">
        <f t="shared" si="159"/>
        <v>0</v>
      </c>
      <c r="AA230">
        <v>78161913</v>
      </c>
      <c r="AB230">
        <f t="shared" si="160"/>
        <v>128.12</v>
      </c>
      <c r="AC230">
        <f t="shared" si="161"/>
        <v>128.12</v>
      </c>
      <c r="AD230">
        <f t="shared" si="162"/>
        <v>0</v>
      </c>
      <c r="AE230">
        <f t="shared" si="163"/>
        <v>0</v>
      </c>
      <c r="AF230">
        <f t="shared" si="164"/>
        <v>0</v>
      </c>
      <c r="AG230">
        <f t="shared" si="165"/>
        <v>0</v>
      </c>
      <c r="AH230">
        <f t="shared" si="166"/>
        <v>0</v>
      </c>
      <c r="AI230">
        <f t="shared" si="167"/>
        <v>0</v>
      </c>
      <c r="AJ230">
        <f t="shared" si="168"/>
        <v>0</v>
      </c>
      <c r="AK230">
        <v>128.12</v>
      </c>
      <c r="AL230">
        <v>128.12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3</v>
      </c>
      <c r="BI230">
        <v>4</v>
      </c>
      <c r="BJ230" t="s">
        <v>97</v>
      </c>
      <c r="BM230">
        <v>0</v>
      </c>
      <c r="BN230">
        <v>77790596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169"/>
        <v>-3444.25</v>
      </c>
      <c r="CQ230">
        <f t="shared" si="170"/>
        <v>128.12</v>
      </c>
      <c r="CR230">
        <f t="shared" si="171"/>
        <v>0</v>
      </c>
      <c r="CS230">
        <f t="shared" si="172"/>
        <v>0</v>
      </c>
      <c r="CT230">
        <f t="shared" si="173"/>
        <v>0</v>
      </c>
      <c r="CU230">
        <f t="shared" si="174"/>
        <v>0</v>
      </c>
      <c r="CV230">
        <f t="shared" si="175"/>
        <v>0</v>
      </c>
      <c r="CW230">
        <f t="shared" si="176"/>
        <v>0</v>
      </c>
      <c r="CX230">
        <f t="shared" si="177"/>
        <v>0</v>
      </c>
      <c r="CY230">
        <f t="shared" si="178"/>
        <v>0</v>
      </c>
      <c r="CZ230">
        <f t="shared" si="179"/>
        <v>0</v>
      </c>
      <c r="DC230" t="s">
        <v>3</v>
      </c>
      <c r="DD230" t="s">
        <v>3</v>
      </c>
      <c r="DE230" t="s">
        <v>3</v>
      </c>
      <c r="DF230" t="s">
        <v>3</v>
      </c>
      <c r="DG230" t="s">
        <v>3</v>
      </c>
      <c r="DH230" t="s">
        <v>3</v>
      </c>
      <c r="DI230" t="s">
        <v>3</v>
      </c>
      <c r="DJ230" t="s">
        <v>3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1002</v>
      </c>
      <c r="DV230" t="s">
        <v>96</v>
      </c>
      <c r="DW230" t="s">
        <v>96</v>
      </c>
      <c r="DX230">
        <v>1</v>
      </c>
      <c r="DZ230" t="s">
        <v>3</v>
      </c>
      <c r="EA230" t="s">
        <v>3</v>
      </c>
      <c r="EB230" t="s">
        <v>3</v>
      </c>
      <c r="EC230" t="s">
        <v>3</v>
      </c>
      <c r="EE230">
        <v>77790599</v>
      </c>
      <c r="EF230">
        <v>1</v>
      </c>
      <c r="EG230" t="s">
        <v>21</v>
      </c>
      <c r="EH230">
        <v>0</v>
      </c>
      <c r="EI230" t="s">
        <v>3</v>
      </c>
      <c r="EJ230">
        <v>4</v>
      </c>
      <c r="EK230">
        <v>0</v>
      </c>
      <c r="EL230" t="s">
        <v>22</v>
      </c>
      <c r="EM230" t="s">
        <v>23</v>
      </c>
      <c r="EO230" t="s">
        <v>3</v>
      </c>
      <c r="EQ230">
        <v>0</v>
      </c>
      <c r="ER230">
        <v>128.12</v>
      </c>
      <c r="ES230">
        <v>128.12</v>
      </c>
      <c r="ET230">
        <v>0</v>
      </c>
      <c r="EU230">
        <v>0</v>
      </c>
      <c r="EV230">
        <v>0</v>
      </c>
      <c r="EW230">
        <v>0</v>
      </c>
      <c r="EX230">
        <v>0</v>
      </c>
      <c r="FQ230">
        <v>0</v>
      </c>
      <c r="FR230">
        <f t="shared" si="180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1582717036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181"/>
        <v>0</v>
      </c>
      <c r="GM230">
        <f t="shared" si="182"/>
        <v>-3444.25</v>
      </c>
      <c r="GN230">
        <f t="shared" si="183"/>
        <v>0</v>
      </c>
      <c r="GO230">
        <f t="shared" si="184"/>
        <v>0</v>
      </c>
      <c r="GP230">
        <f t="shared" si="185"/>
        <v>-3444.25</v>
      </c>
      <c r="GR230">
        <v>0</v>
      </c>
      <c r="GS230">
        <v>3</v>
      </c>
      <c r="GT230">
        <v>0</v>
      </c>
      <c r="GU230" t="s">
        <v>3</v>
      </c>
      <c r="GV230">
        <f t="shared" si="186"/>
        <v>0</v>
      </c>
      <c r="GW230">
        <v>1</v>
      </c>
      <c r="GX230">
        <f t="shared" si="187"/>
        <v>0</v>
      </c>
      <c r="HA230">
        <v>0</v>
      </c>
      <c r="HB230">
        <v>0</v>
      </c>
      <c r="HC230">
        <f t="shared" si="188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18</v>
      </c>
      <c r="B231">
        <v>1</v>
      </c>
      <c r="C231">
        <v>68</v>
      </c>
      <c r="E231" t="s">
        <v>163</v>
      </c>
      <c r="F231" t="s">
        <v>99</v>
      </c>
      <c r="G231" t="s">
        <v>100</v>
      </c>
      <c r="H231" t="s">
        <v>101</v>
      </c>
      <c r="I231">
        <f>I229*J231</f>
        <v>43.064999999999998</v>
      </c>
      <c r="J231">
        <v>16.5</v>
      </c>
      <c r="K231">
        <v>16.5</v>
      </c>
      <c r="O231">
        <f t="shared" si="149"/>
        <v>5549.79</v>
      </c>
      <c r="P231">
        <f t="shared" si="150"/>
        <v>5549.79</v>
      </c>
      <c r="Q231">
        <f t="shared" si="151"/>
        <v>0</v>
      </c>
      <c r="R231">
        <f t="shared" si="152"/>
        <v>0</v>
      </c>
      <c r="S231">
        <f t="shared" si="153"/>
        <v>0</v>
      </c>
      <c r="T231">
        <f t="shared" si="154"/>
        <v>0</v>
      </c>
      <c r="U231">
        <f t="shared" si="155"/>
        <v>0</v>
      </c>
      <c r="V231">
        <f t="shared" si="156"/>
        <v>0</v>
      </c>
      <c r="W231">
        <f t="shared" si="157"/>
        <v>0</v>
      </c>
      <c r="X231">
        <f t="shared" si="158"/>
        <v>0</v>
      </c>
      <c r="Y231">
        <f t="shared" si="159"/>
        <v>0</v>
      </c>
      <c r="AA231">
        <v>78161913</v>
      </c>
      <c r="AB231">
        <f t="shared" si="160"/>
        <v>128.87</v>
      </c>
      <c r="AC231">
        <f t="shared" si="161"/>
        <v>128.87</v>
      </c>
      <c r="AD231">
        <f t="shared" si="162"/>
        <v>0</v>
      </c>
      <c r="AE231">
        <f t="shared" si="163"/>
        <v>0</v>
      </c>
      <c r="AF231">
        <f t="shared" si="164"/>
        <v>0</v>
      </c>
      <c r="AG231">
        <f t="shared" si="165"/>
        <v>0</v>
      </c>
      <c r="AH231">
        <f t="shared" si="166"/>
        <v>0</v>
      </c>
      <c r="AI231">
        <f t="shared" si="167"/>
        <v>0</v>
      </c>
      <c r="AJ231">
        <f t="shared" si="168"/>
        <v>0</v>
      </c>
      <c r="AK231">
        <v>128.87</v>
      </c>
      <c r="AL231">
        <v>128.87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3</v>
      </c>
      <c r="BI231">
        <v>4</v>
      </c>
      <c r="BJ231" t="s">
        <v>102</v>
      </c>
      <c r="BM231">
        <v>0</v>
      </c>
      <c r="BN231">
        <v>77790596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169"/>
        <v>5549.79</v>
      </c>
      <c r="CQ231">
        <f t="shared" si="170"/>
        <v>128.87</v>
      </c>
      <c r="CR231">
        <f t="shared" si="171"/>
        <v>0</v>
      </c>
      <c r="CS231">
        <f t="shared" si="172"/>
        <v>0</v>
      </c>
      <c r="CT231">
        <f t="shared" si="173"/>
        <v>0</v>
      </c>
      <c r="CU231">
        <f t="shared" si="174"/>
        <v>0</v>
      </c>
      <c r="CV231">
        <f t="shared" si="175"/>
        <v>0</v>
      </c>
      <c r="CW231">
        <f t="shared" si="176"/>
        <v>0</v>
      </c>
      <c r="CX231">
        <f t="shared" si="177"/>
        <v>0</v>
      </c>
      <c r="CY231">
        <f t="shared" si="178"/>
        <v>0</v>
      </c>
      <c r="CZ231">
        <f t="shared" si="179"/>
        <v>0</v>
      </c>
      <c r="DC231" t="s">
        <v>3</v>
      </c>
      <c r="DD231" t="s">
        <v>3</v>
      </c>
      <c r="DE231" t="s">
        <v>3</v>
      </c>
      <c r="DF231" t="s">
        <v>3</v>
      </c>
      <c r="DG231" t="s">
        <v>3</v>
      </c>
      <c r="DH231" t="s">
        <v>3</v>
      </c>
      <c r="DI231" t="s">
        <v>3</v>
      </c>
      <c r="DJ231" t="s">
        <v>3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1009</v>
      </c>
      <c r="DV231" t="s">
        <v>101</v>
      </c>
      <c r="DW231" t="s">
        <v>101</v>
      </c>
      <c r="DX231">
        <v>1</v>
      </c>
      <c r="DZ231" t="s">
        <v>3</v>
      </c>
      <c r="EA231" t="s">
        <v>3</v>
      </c>
      <c r="EB231" t="s">
        <v>3</v>
      </c>
      <c r="EC231" t="s">
        <v>3</v>
      </c>
      <c r="EE231">
        <v>77790599</v>
      </c>
      <c r="EF231">
        <v>1</v>
      </c>
      <c r="EG231" t="s">
        <v>21</v>
      </c>
      <c r="EH231">
        <v>0</v>
      </c>
      <c r="EI231" t="s">
        <v>3</v>
      </c>
      <c r="EJ231">
        <v>4</v>
      </c>
      <c r="EK231">
        <v>0</v>
      </c>
      <c r="EL231" t="s">
        <v>22</v>
      </c>
      <c r="EM231" t="s">
        <v>23</v>
      </c>
      <c r="EO231" t="s">
        <v>3</v>
      </c>
      <c r="EQ231">
        <v>0</v>
      </c>
      <c r="ER231">
        <v>128.87</v>
      </c>
      <c r="ES231">
        <v>128.87</v>
      </c>
      <c r="ET231">
        <v>0</v>
      </c>
      <c r="EU231">
        <v>0</v>
      </c>
      <c r="EV231">
        <v>0</v>
      </c>
      <c r="EW231">
        <v>0</v>
      </c>
      <c r="EX231">
        <v>0</v>
      </c>
      <c r="FQ231">
        <v>0</v>
      </c>
      <c r="FR231">
        <f t="shared" si="180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743869604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181"/>
        <v>0</v>
      </c>
      <c r="GM231">
        <f t="shared" si="182"/>
        <v>5549.79</v>
      </c>
      <c r="GN231">
        <f t="shared" si="183"/>
        <v>0</v>
      </c>
      <c r="GO231">
        <f t="shared" si="184"/>
        <v>0</v>
      </c>
      <c r="GP231">
        <f t="shared" si="185"/>
        <v>5549.79</v>
      </c>
      <c r="GR231">
        <v>0</v>
      </c>
      <c r="GS231">
        <v>3</v>
      </c>
      <c r="GT231">
        <v>0</v>
      </c>
      <c r="GU231" t="s">
        <v>3</v>
      </c>
      <c r="GV231">
        <f t="shared" si="186"/>
        <v>0</v>
      </c>
      <c r="GW231">
        <v>1</v>
      </c>
      <c r="GX231">
        <f t="shared" si="187"/>
        <v>0</v>
      </c>
      <c r="HA231">
        <v>0</v>
      </c>
      <c r="HB231">
        <v>0</v>
      </c>
      <c r="HC231">
        <f t="shared" si="188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C232">
        <f>ROW(SmtRes!A72)</f>
        <v>72</v>
      </c>
      <c r="D232">
        <f>ROW(EtalonRes!A66)</f>
        <v>66</v>
      </c>
      <c r="E232" t="s">
        <v>164</v>
      </c>
      <c r="F232" t="s">
        <v>104</v>
      </c>
      <c r="G232" t="s">
        <v>105</v>
      </c>
      <c r="H232" t="s">
        <v>19</v>
      </c>
      <c r="I232">
        <f>ROUND(261/100,9)</f>
        <v>2.61</v>
      </c>
      <c r="J232">
        <v>0</v>
      </c>
      <c r="K232">
        <f>ROUND(261/100,9)</f>
        <v>2.61</v>
      </c>
      <c r="O232">
        <f t="shared" si="149"/>
        <v>59137.64</v>
      </c>
      <c r="P232">
        <f t="shared" si="150"/>
        <v>26483.360000000001</v>
      </c>
      <c r="Q232">
        <f t="shared" si="151"/>
        <v>0</v>
      </c>
      <c r="R232">
        <f t="shared" si="152"/>
        <v>0</v>
      </c>
      <c r="S232">
        <f t="shared" si="153"/>
        <v>32654.28</v>
      </c>
      <c r="T232">
        <f t="shared" si="154"/>
        <v>0</v>
      </c>
      <c r="U232">
        <f t="shared" si="155"/>
        <v>93.255299999999991</v>
      </c>
      <c r="V232">
        <f t="shared" si="156"/>
        <v>0</v>
      </c>
      <c r="W232">
        <f t="shared" si="157"/>
        <v>0</v>
      </c>
      <c r="X232">
        <f t="shared" si="158"/>
        <v>22858</v>
      </c>
      <c r="Y232">
        <f t="shared" si="159"/>
        <v>3265.43</v>
      </c>
      <c r="AA232">
        <v>78161913</v>
      </c>
      <c r="AB232">
        <f t="shared" si="160"/>
        <v>22658.1</v>
      </c>
      <c r="AC232">
        <f t="shared" si="161"/>
        <v>10146.879999999999</v>
      </c>
      <c r="AD232">
        <f t="shared" si="162"/>
        <v>0</v>
      </c>
      <c r="AE232">
        <f t="shared" si="163"/>
        <v>0</v>
      </c>
      <c r="AF232">
        <f t="shared" si="164"/>
        <v>12511.22</v>
      </c>
      <c r="AG232">
        <f t="shared" si="165"/>
        <v>0</v>
      </c>
      <c r="AH232">
        <f t="shared" si="166"/>
        <v>35.729999999999997</v>
      </c>
      <c r="AI232">
        <f t="shared" si="167"/>
        <v>0</v>
      </c>
      <c r="AJ232">
        <f t="shared" si="168"/>
        <v>0</v>
      </c>
      <c r="AK232">
        <v>22658.1</v>
      </c>
      <c r="AL232">
        <v>10146.879999999999</v>
      </c>
      <c r="AM232">
        <v>0</v>
      </c>
      <c r="AN232">
        <v>0</v>
      </c>
      <c r="AO232">
        <v>12511.22</v>
      </c>
      <c r="AP232">
        <v>0</v>
      </c>
      <c r="AQ232">
        <v>35.729999999999997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106</v>
      </c>
      <c r="BM232">
        <v>0</v>
      </c>
      <c r="BN232">
        <v>77790596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169"/>
        <v>59137.64</v>
      </c>
      <c r="CQ232">
        <f t="shared" si="170"/>
        <v>10146.879999999999</v>
      </c>
      <c r="CR232">
        <f t="shared" si="171"/>
        <v>0</v>
      </c>
      <c r="CS232">
        <f t="shared" si="172"/>
        <v>0</v>
      </c>
      <c r="CT232">
        <f t="shared" si="173"/>
        <v>12511.22</v>
      </c>
      <c r="CU232">
        <f t="shared" si="174"/>
        <v>0</v>
      </c>
      <c r="CV232">
        <f t="shared" si="175"/>
        <v>35.729999999999997</v>
      </c>
      <c r="CW232">
        <f t="shared" si="176"/>
        <v>0</v>
      </c>
      <c r="CX232">
        <f t="shared" si="177"/>
        <v>0</v>
      </c>
      <c r="CY232">
        <f t="shared" si="178"/>
        <v>22857.995999999999</v>
      </c>
      <c r="CZ232">
        <f t="shared" si="179"/>
        <v>3265.4279999999999</v>
      </c>
      <c r="DC232" t="s">
        <v>3</v>
      </c>
      <c r="DD232" t="s">
        <v>3</v>
      </c>
      <c r="DE232" t="s">
        <v>3</v>
      </c>
      <c r="DF232" t="s">
        <v>3</v>
      </c>
      <c r="DG232" t="s">
        <v>3</v>
      </c>
      <c r="DH232" t="s">
        <v>3</v>
      </c>
      <c r="DI232" t="s">
        <v>3</v>
      </c>
      <c r="DJ232" t="s">
        <v>3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1005</v>
      </c>
      <c r="DV232" t="s">
        <v>19</v>
      </c>
      <c r="DW232" t="s">
        <v>19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77790599</v>
      </c>
      <c r="EF232">
        <v>1</v>
      </c>
      <c r="EG232" t="s">
        <v>21</v>
      </c>
      <c r="EH232">
        <v>0</v>
      </c>
      <c r="EI232" t="s">
        <v>3</v>
      </c>
      <c r="EJ232">
        <v>4</v>
      </c>
      <c r="EK232">
        <v>0</v>
      </c>
      <c r="EL232" t="s">
        <v>22</v>
      </c>
      <c r="EM232" t="s">
        <v>23</v>
      </c>
      <c r="EO232" t="s">
        <v>3</v>
      </c>
      <c r="EQ232">
        <v>131072</v>
      </c>
      <c r="ER232">
        <v>22658.1</v>
      </c>
      <c r="ES232">
        <v>10146.879999999999</v>
      </c>
      <c r="ET232">
        <v>0</v>
      </c>
      <c r="EU232">
        <v>0</v>
      </c>
      <c r="EV232">
        <v>12511.22</v>
      </c>
      <c r="EW232">
        <v>35.729999999999997</v>
      </c>
      <c r="EX232">
        <v>0</v>
      </c>
      <c r="EY232">
        <v>0</v>
      </c>
      <c r="FQ232">
        <v>0</v>
      </c>
      <c r="FR232">
        <f t="shared" si="180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947718318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181"/>
        <v>0</v>
      </c>
      <c r="GM232">
        <f t="shared" si="182"/>
        <v>85261.07</v>
      </c>
      <c r="GN232">
        <f t="shared" si="183"/>
        <v>0</v>
      </c>
      <c r="GO232">
        <f t="shared" si="184"/>
        <v>0</v>
      </c>
      <c r="GP232">
        <f t="shared" si="185"/>
        <v>85261.07</v>
      </c>
      <c r="GR232">
        <v>0</v>
      </c>
      <c r="GS232">
        <v>3</v>
      </c>
      <c r="GT232">
        <v>0</v>
      </c>
      <c r="GU232" t="s">
        <v>3</v>
      </c>
      <c r="GV232">
        <f t="shared" si="186"/>
        <v>0</v>
      </c>
      <c r="GW232">
        <v>1</v>
      </c>
      <c r="GX232">
        <f t="shared" si="187"/>
        <v>0</v>
      </c>
      <c r="HA232">
        <v>0</v>
      </c>
      <c r="HB232">
        <v>0</v>
      </c>
      <c r="HC232">
        <f t="shared" si="188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C233">
        <f>ROW(SmtRes!A79)</f>
        <v>79</v>
      </c>
      <c r="D233">
        <f>ROW(EtalonRes!A73)</f>
        <v>73</v>
      </c>
      <c r="E233" t="s">
        <v>165</v>
      </c>
      <c r="F233" t="s">
        <v>108</v>
      </c>
      <c r="G233" t="s">
        <v>109</v>
      </c>
      <c r="H233" t="s">
        <v>19</v>
      </c>
      <c r="I233">
        <f>ROUND(261/100,9)</f>
        <v>2.61</v>
      </c>
      <c r="J233">
        <v>0</v>
      </c>
      <c r="K233">
        <f>ROUND(261/100,9)</f>
        <v>2.61</v>
      </c>
      <c r="O233">
        <f t="shared" si="149"/>
        <v>67947.88</v>
      </c>
      <c r="P233">
        <f t="shared" si="150"/>
        <v>25518.31</v>
      </c>
      <c r="Q233">
        <f t="shared" si="151"/>
        <v>0</v>
      </c>
      <c r="R233">
        <f t="shared" si="152"/>
        <v>0</v>
      </c>
      <c r="S233">
        <f t="shared" si="153"/>
        <v>42429.57</v>
      </c>
      <c r="T233">
        <f t="shared" si="154"/>
        <v>0</v>
      </c>
      <c r="U233">
        <f t="shared" si="155"/>
        <v>110.0637</v>
      </c>
      <c r="V233">
        <f t="shared" si="156"/>
        <v>0</v>
      </c>
      <c r="W233">
        <f t="shared" si="157"/>
        <v>0</v>
      </c>
      <c r="X233">
        <f t="shared" si="158"/>
        <v>29700.7</v>
      </c>
      <c r="Y233">
        <f t="shared" si="159"/>
        <v>4242.96</v>
      </c>
      <c r="AA233">
        <v>78161913</v>
      </c>
      <c r="AB233">
        <f t="shared" si="160"/>
        <v>26033.67</v>
      </c>
      <c r="AC233">
        <f t="shared" si="161"/>
        <v>9777.1299999999992</v>
      </c>
      <c r="AD233">
        <f t="shared" si="162"/>
        <v>0</v>
      </c>
      <c r="AE233">
        <f t="shared" si="163"/>
        <v>0</v>
      </c>
      <c r="AF233">
        <f t="shared" si="164"/>
        <v>16256.54</v>
      </c>
      <c r="AG233">
        <f t="shared" si="165"/>
        <v>0</v>
      </c>
      <c r="AH233">
        <f t="shared" si="166"/>
        <v>42.17</v>
      </c>
      <c r="AI233">
        <f t="shared" si="167"/>
        <v>0</v>
      </c>
      <c r="AJ233">
        <f t="shared" si="168"/>
        <v>0</v>
      </c>
      <c r="AK233">
        <v>26033.67</v>
      </c>
      <c r="AL233">
        <v>9777.1299999999992</v>
      </c>
      <c r="AM233">
        <v>0</v>
      </c>
      <c r="AN233">
        <v>0</v>
      </c>
      <c r="AO233">
        <v>16256.54</v>
      </c>
      <c r="AP233">
        <v>0</v>
      </c>
      <c r="AQ233">
        <v>42.17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110</v>
      </c>
      <c r="BM233">
        <v>0</v>
      </c>
      <c r="BN233">
        <v>77790596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</v>
      </c>
      <c r="CO233">
        <v>0</v>
      </c>
      <c r="CP233">
        <f t="shared" si="169"/>
        <v>67947.88</v>
      </c>
      <c r="CQ233">
        <f t="shared" si="170"/>
        <v>9777.1299999999992</v>
      </c>
      <c r="CR233">
        <f t="shared" si="171"/>
        <v>0</v>
      </c>
      <c r="CS233">
        <f t="shared" si="172"/>
        <v>0</v>
      </c>
      <c r="CT233">
        <f t="shared" si="173"/>
        <v>16256.54</v>
      </c>
      <c r="CU233">
        <f t="shared" si="174"/>
        <v>0</v>
      </c>
      <c r="CV233">
        <f t="shared" si="175"/>
        <v>42.17</v>
      </c>
      <c r="CW233">
        <f t="shared" si="176"/>
        <v>0</v>
      </c>
      <c r="CX233">
        <f t="shared" si="177"/>
        <v>0</v>
      </c>
      <c r="CY233">
        <f t="shared" si="178"/>
        <v>29700.699000000001</v>
      </c>
      <c r="CZ233">
        <f t="shared" si="179"/>
        <v>4242.9570000000003</v>
      </c>
      <c r="DC233" t="s">
        <v>3</v>
      </c>
      <c r="DD233" t="s">
        <v>3</v>
      </c>
      <c r="DE233" t="s">
        <v>3</v>
      </c>
      <c r="DF233" t="s">
        <v>3</v>
      </c>
      <c r="DG233" t="s">
        <v>3</v>
      </c>
      <c r="DH233" t="s">
        <v>3</v>
      </c>
      <c r="DI233" t="s">
        <v>3</v>
      </c>
      <c r="DJ233" t="s">
        <v>3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1005</v>
      </c>
      <c r="DV233" t="s">
        <v>19</v>
      </c>
      <c r="DW233" t="s">
        <v>19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77790599</v>
      </c>
      <c r="EF233">
        <v>1</v>
      </c>
      <c r="EG233" t="s">
        <v>21</v>
      </c>
      <c r="EH233">
        <v>0</v>
      </c>
      <c r="EI233" t="s">
        <v>3</v>
      </c>
      <c r="EJ233">
        <v>4</v>
      </c>
      <c r="EK233">
        <v>0</v>
      </c>
      <c r="EL233" t="s">
        <v>22</v>
      </c>
      <c r="EM233" t="s">
        <v>23</v>
      </c>
      <c r="EO233" t="s">
        <v>3</v>
      </c>
      <c r="EQ233">
        <v>131072</v>
      </c>
      <c r="ER233">
        <v>26033.67</v>
      </c>
      <c r="ES233">
        <v>9777.1299999999992</v>
      </c>
      <c r="ET233">
        <v>0</v>
      </c>
      <c r="EU233">
        <v>0</v>
      </c>
      <c r="EV233">
        <v>16256.54</v>
      </c>
      <c r="EW233">
        <v>42.17</v>
      </c>
      <c r="EX233">
        <v>0</v>
      </c>
      <c r="EY233">
        <v>0</v>
      </c>
      <c r="FQ233">
        <v>0</v>
      </c>
      <c r="FR233">
        <f t="shared" si="180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246088129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</v>
      </c>
      <c r="GL233">
        <f t="shared" si="181"/>
        <v>0</v>
      </c>
      <c r="GM233">
        <f t="shared" si="182"/>
        <v>101891.54</v>
      </c>
      <c r="GN233">
        <f t="shared" si="183"/>
        <v>0</v>
      </c>
      <c r="GO233">
        <f t="shared" si="184"/>
        <v>0</v>
      </c>
      <c r="GP233">
        <f t="shared" si="185"/>
        <v>101891.54</v>
      </c>
      <c r="GR233">
        <v>0</v>
      </c>
      <c r="GS233">
        <v>3</v>
      </c>
      <c r="GT233">
        <v>0</v>
      </c>
      <c r="GU233" t="s">
        <v>3</v>
      </c>
      <c r="GV233">
        <f t="shared" si="186"/>
        <v>0</v>
      </c>
      <c r="GW233">
        <v>1</v>
      </c>
      <c r="GX233">
        <f t="shared" si="187"/>
        <v>0</v>
      </c>
      <c r="HA233">
        <v>0</v>
      </c>
      <c r="HB233">
        <v>0</v>
      </c>
      <c r="HC233">
        <f t="shared" si="188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4" spans="1:245" x14ac:dyDescent="0.2">
      <c r="A234">
        <v>17</v>
      </c>
      <c r="B234">
        <v>1</v>
      </c>
      <c r="C234">
        <f>ROW(SmtRes!A80)</f>
        <v>80</v>
      </c>
      <c r="D234">
        <f>ROW(EtalonRes!A74)</f>
        <v>74</v>
      </c>
      <c r="E234" t="s">
        <v>166</v>
      </c>
      <c r="F234" t="s">
        <v>112</v>
      </c>
      <c r="G234" t="s">
        <v>113</v>
      </c>
      <c r="H234" t="s">
        <v>19</v>
      </c>
      <c r="I234">
        <f>ROUND(261/100,9)</f>
        <v>2.61</v>
      </c>
      <c r="J234">
        <v>0</v>
      </c>
      <c r="K234">
        <f>ROUND(261/100,9)</f>
        <v>2.61</v>
      </c>
      <c r="O234">
        <f t="shared" si="149"/>
        <v>1675.72</v>
      </c>
      <c r="P234">
        <f t="shared" si="150"/>
        <v>0</v>
      </c>
      <c r="Q234">
        <f t="shared" si="151"/>
        <v>0</v>
      </c>
      <c r="R234">
        <f t="shared" si="152"/>
        <v>0</v>
      </c>
      <c r="S234">
        <f t="shared" si="153"/>
        <v>1675.72</v>
      </c>
      <c r="T234">
        <f t="shared" si="154"/>
        <v>0</v>
      </c>
      <c r="U234">
        <f t="shared" si="155"/>
        <v>3.915</v>
      </c>
      <c r="V234">
        <f t="shared" si="156"/>
        <v>0</v>
      </c>
      <c r="W234">
        <f t="shared" si="157"/>
        <v>0</v>
      </c>
      <c r="X234">
        <f t="shared" si="158"/>
        <v>1173</v>
      </c>
      <c r="Y234">
        <f t="shared" si="159"/>
        <v>167.57</v>
      </c>
      <c r="AA234">
        <v>78161913</v>
      </c>
      <c r="AB234">
        <f t="shared" si="160"/>
        <v>642.04</v>
      </c>
      <c r="AC234">
        <f t="shared" si="161"/>
        <v>0</v>
      </c>
      <c r="AD234">
        <f t="shared" si="162"/>
        <v>0</v>
      </c>
      <c r="AE234">
        <f t="shared" si="163"/>
        <v>0</v>
      </c>
      <c r="AF234">
        <f t="shared" si="164"/>
        <v>642.04</v>
      </c>
      <c r="AG234">
        <f t="shared" si="165"/>
        <v>0</v>
      </c>
      <c r="AH234">
        <f t="shared" si="166"/>
        <v>1.5</v>
      </c>
      <c r="AI234">
        <f t="shared" si="167"/>
        <v>0</v>
      </c>
      <c r="AJ234">
        <f t="shared" si="168"/>
        <v>0</v>
      </c>
      <c r="AK234">
        <v>642.04</v>
      </c>
      <c r="AL234">
        <v>0</v>
      </c>
      <c r="AM234">
        <v>0</v>
      </c>
      <c r="AN234">
        <v>0</v>
      </c>
      <c r="AO234">
        <v>642.04</v>
      </c>
      <c r="AP234">
        <v>0</v>
      </c>
      <c r="AQ234">
        <v>1.5</v>
      </c>
      <c r="AR234">
        <v>0</v>
      </c>
      <c r="AS234">
        <v>0</v>
      </c>
      <c r="AT234">
        <v>70</v>
      </c>
      <c r="AU234">
        <v>10</v>
      </c>
      <c r="AV234">
        <v>1</v>
      </c>
      <c r="AW234">
        <v>1</v>
      </c>
      <c r="AZ234">
        <v>1</v>
      </c>
      <c r="BA234">
        <v>1</v>
      </c>
      <c r="BB234">
        <v>1</v>
      </c>
      <c r="BC234">
        <v>1</v>
      </c>
      <c r="BD234" t="s">
        <v>3</v>
      </c>
      <c r="BE234" t="s">
        <v>3</v>
      </c>
      <c r="BF234" t="s">
        <v>3</v>
      </c>
      <c r="BG234" t="s">
        <v>3</v>
      </c>
      <c r="BH234">
        <v>0</v>
      </c>
      <c r="BI234">
        <v>4</v>
      </c>
      <c r="BJ234" t="s">
        <v>114</v>
      </c>
      <c r="BM234">
        <v>0</v>
      </c>
      <c r="BN234">
        <v>77790596</v>
      </c>
      <c r="BO234" t="s">
        <v>3</v>
      </c>
      <c r="BP234">
        <v>0</v>
      </c>
      <c r="BQ234">
        <v>1</v>
      </c>
      <c r="BR234">
        <v>0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 t="s">
        <v>3</v>
      </c>
      <c r="BZ234">
        <v>70</v>
      </c>
      <c r="CA234">
        <v>10</v>
      </c>
      <c r="CB234" t="s">
        <v>3</v>
      </c>
      <c r="CE234">
        <v>0</v>
      </c>
      <c r="CF234">
        <v>0</v>
      </c>
      <c r="CG234">
        <v>0</v>
      </c>
      <c r="CM234">
        <v>0</v>
      </c>
      <c r="CN234" t="s">
        <v>3</v>
      </c>
      <c r="CO234">
        <v>0</v>
      </c>
      <c r="CP234">
        <f t="shared" si="169"/>
        <v>1675.72</v>
      </c>
      <c r="CQ234">
        <f t="shared" si="170"/>
        <v>0</v>
      </c>
      <c r="CR234">
        <f t="shared" si="171"/>
        <v>0</v>
      </c>
      <c r="CS234">
        <f t="shared" si="172"/>
        <v>0</v>
      </c>
      <c r="CT234">
        <f t="shared" si="173"/>
        <v>642.04</v>
      </c>
      <c r="CU234">
        <f t="shared" si="174"/>
        <v>0</v>
      </c>
      <c r="CV234">
        <f t="shared" si="175"/>
        <v>1.5</v>
      </c>
      <c r="CW234">
        <f t="shared" si="176"/>
        <v>0</v>
      </c>
      <c r="CX234">
        <f t="shared" si="177"/>
        <v>0</v>
      </c>
      <c r="CY234">
        <f t="shared" si="178"/>
        <v>1173.0040000000001</v>
      </c>
      <c r="CZ234">
        <f t="shared" si="179"/>
        <v>167.572</v>
      </c>
      <c r="DC234" t="s">
        <v>3</v>
      </c>
      <c r="DD234" t="s">
        <v>3</v>
      </c>
      <c r="DE234" t="s">
        <v>3</v>
      </c>
      <c r="DF234" t="s">
        <v>3</v>
      </c>
      <c r="DG234" t="s">
        <v>3</v>
      </c>
      <c r="DH234" t="s">
        <v>3</v>
      </c>
      <c r="DI234" t="s">
        <v>3</v>
      </c>
      <c r="DJ234" t="s">
        <v>3</v>
      </c>
      <c r="DK234" t="s">
        <v>3</v>
      </c>
      <c r="DL234" t="s">
        <v>3</v>
      </c>
      <c r="DM234" t="s">
        <v>3</v>
      </c>
      <c r="DN234">
        <v>0</v>
      </c>
      <c r="DO234">
        <v>0</v>
      </c>
      <c r="DP234">
        <v>1</v>
      </c>
      <c r="DQ234">
        <v>1</v>
      </c>
      <c r="DU234">
        <v>1005</v>
      </c>
      <c r="DV234" t="s">
        <v>19</v>
      </c>
      <c r="DW234" t="s">
        <v>19</v>
      </c>
      <c r="DX234">
        <v>100</v>
      </c>
      <c r="DZ234" t="s">
        <v>3</v>
      </c>
      <c r="EA234" t="s">
        <v>3</v>
      </c>
      <c r="EB234" t="s">
        <v>3</v>
      </c>
      <c r="EC234" t="s">
        <v>3</v>
      </c>
      <c r="EE234">
        <v>77790599</v>
      </c>
      <c r="EF234">
        <v>1</v>
      </c>
      <c r="EG234" t="s">
        <v>21</v>
      </c>
      <c r="EH234">
        <v>0</v>
      </c>
      <c r="EI234" t="s">
        <v>3</v>
      </c>
      <c r="EJ234">
        <v>4</v>
      </c>
      <c r="EK234">
        <v>0</v>
      </c>
      <c r="EL234" t="s">
        <v>22</v>
      </c>
      <c r="EM234" t="s">
        <v>23</v>
      </c>
      <c r="EO234" t="s">
        <v>3</v>
      </c>
      <c r="EQ234">
        <v>131072</v>
      </c>
      <c r="ER234">
        <v>642.04</v>
      </c>
      <c r="ES234">
        <v>0</v>
      </c>
      <c r="ET234">
        <v>0</v>
      </c>
      <c r="EU234">
        <v>0</v>
      </c>
      <c r="EV234">
        <v>642.04</v>
      </c>
      <c r="EW234">
        <v>1.5</v>
      </c>
      <c r="EX234">
        <v>0</v>
      </c>
      <c r="EY234">
        <v>0</v>
      </c>
      <c r="FQ234">
        <v>0</v>
      </c>
      <c r="FR234">
        <f t="shared" si="180"/>
        <v>0</v>
      </c>
      <c r="FS234">
        <v>0</v>
      </c>
      <c r="FX234">
        <v>70</v>
      </c>
      <c r="FY234">
        <v>10</v>
      </c>
      <c r="GA234" t="s">
        <v>3</v>
      </c>
      <c r="GD234">
        <v>0</v>
      </c>
      <c r="GF234">
        <v>519988811</v>
      </c>
      <c r="GG234">
        <v>2</v>
      </c>
      <c r="GH234">
        <v>1</v>
      </c>
      <c r="GI234">
        <v>-2</v>
      </c>
      <c r="GJ234">
        <v>0</v>
      </c>
      <c r="GK234">
        <f>ROUND(R234*(R12)/100,2)</f>
        <v>0</v>
      </c>
      <c r="GL234">
        <f t="shared" si="181"/>
        <v>0</v>
      </c>
      <c r="GM234">
        <f t="shared" si="182"/>
        <v>3016.29</v>
      </c>
      <c r="GN234">
        <f t="shared" si="183"/>
        <v>0</v>
      </c>
      <c r="GO234">
        <f t="shared" si="184"/>
        <v>0</v>
      </c>
      <c r="GP234">
        <f t="shared" si="185"/>
        <v>3016.29</v>
      </c>
      <c r="GR234">
        <v>0</v>
      </c>
      <c r="GS234">
        <v>3</v>
      </c>
      <c r="GT234">
        <v>0</v>
      </c>
      <c r="GU234" t="s">
        <v>3</v>
      </c>
      <c r="GV234">
        <f t="shared" si="186"/>
        <v>0</v>
      </c>
      <c r="GW234">
        <v>1</v>
      </c>
      <c r="GX234">
        <f t="shared" si="187"/>
        <v>0</v>
      </c>
      <c r="HA234">
        <v>0</v>
      </c>
      <c r="HB234">
        <v>0</v>
      </c>
      <c r="HC234">
        <f t="shared" si="188"/>
        <v>0</v>
      </c>
      <c r="HE234" t="s">
        <v>3</v>
      </c>
      <c r="HF234" t="s">
        <v>3</v>
      </c>
      <c r="HM234" t="s">
        <v>3</v>
      </c>
      <c r="HN234" t="s">
        <v>3</v>
      </c>
      <c r="HO234" t="s">
        <v>3</v>
      </c>
      <c r="HP234" t="s">
        <v>3</v>
      </c>
      <c r="HQ234" t="s">
        <v>3</v>
      </c>
      <c r="IK234">
        <v>0</v>
      </c>
    </row>
    <row r="235" spans="1:245" x14ac:dyDescent="0.2">
      <c r="A235">
        <v>17</v>
      </c>
      <c r="B235">
        <v>1</v>
      </c>
      <c r="C235">
        <f>ROW(SmtRes!A83)</f>
        <v>83</v>
      </c>
      <c r="D235">
        <f>ROW(EtalonRes!A77)</f>
        <v>77</v>
      </c>
      <c r="E235" t="s">
        <v>167</v>
      </c>
      <c r="F235" t="s">
        <v>168</v>
      </c>
      <c r="G235" t="s">
        <v>169</v>
      </c>
      <c r="H235" t="s">
        <v>170</v>
      </c>
      <c r="I235">
        <f>ROUND(3/100,9)</f>
        <v>0.03</v>
      </c>
      <c r="J235">
        <v>0</v>
      </c>
      <c r="K235">
        <f>ROUND(3/100,9)</f>
        <v>0.03</v>
      </c>
      <c r="O235">
        <f t="shared" si="149"/>
        <v>1367.96</v>
      </c>
      <c r="P235">
        <f t="shared" si="150"/>
        <v>872.24</v>
      </c>
      <c r="Q235">
        <f t="shared" si="151"/>
        <v>0</v>
      </c>
      <c r="R235">
        <f t="shared" si="152"/>
        <v>0</v>
      </c>
      <c r="S235">
        <f t="shared" si="153"/>
        <v>495.72</v>
      </c>
      <c r="T235">
        <f t="shared" si="154"/>
        <v>0</v>
      </c>
      <c r="U235">
        <f t="shared" si="155"/>
        <v>1.3856999999999999</v>
      </c>
      <c r="V235">
        <f t="shared" si="156"/>
        <v>0</v>
      </c>
      <c r="W235">
        <f t="shared" si="157"/>
        <v>0</v>
      </c>
      <c r="X235">
        <f t="shared" si="158"/>
        <v>347</v>
      </c>
      <c r="Y235">
        <f t="shared" si="159"/>
        <v>49.57</v>
      </c>
      <c r="AA235">
        <v>78161913</v>
      </c>
      <c r="AB235">
        <f t="shared" si="160"/>
        <v>45598.68</v>
      </c>
      <c r="AC235">
        <f t="shared" si="161"/>
        <v>29074.67</v>
      </c>
      <c r="AD235">
        <f t="shared" si="162"/>
        <v>0</v>
      </c>
      <c r="AE235">
        <f t="shared" si="163"/>
        <v>0</v>
      </c>
      <c r="AF235">
        <f t="shared" si="164"/>
        <v>16524.009999999998</v>
      </c>
      <c r="AG235">
        <f t="shared" si="165"/>
        <v>0</v>
      </c>
      <c r="AH235">
        <f t="shared" si="166"/>
        <v>46.19</v>
      </c>
      <c r="AI235">
        <f t="shared" si="167"/>
        <v>0</v>
      </c>
      <c r="AJ235">
        <f t="shared" si="168"/>
        <v>0</v>
      </c>
      <c r="AK235">
        <v>45598.68</v>
      </c>
      <c r="AL235">
        <v>29074.67</v>
      </c>
      <c r="AM235">
        <v>0</v>
      </c>
      <c r="AN235">
        <v>0</v>
      </c>
      <c r="AO235">
        <v>16524.009999999998</v>
      </c>
      <c r="AP235">
        <v>0</v>
      </c>
      <c r="AQ235">
        <v>46.19</v>
      </c>
      <c r="AR235">
        <v>0</v>
      </c>
      <c r="AS235">
        <v>0</v>
      </c>
      <c r="AT235">
        <v>70</v>
      </c>
      <c r="AU235">
        <v>10</v>
      </c>
      <c r="AV235">
        <v>1</v>
      </c>
      <c r="AW235">
        <v>1</v>
      </c>
      <c r="AZ235">
        <v>1</v>
      </c>
      <c r="BA235">
        <v>1</v>
      </c>
      <c r="BB235">
        <v>1</v>
      </c>
      <c r="BC235">
        <v>1</v>
      </c>
      <c r="BD235" t="s">
        <v>3</v>
      </c>
      <c r="BE235" t="s">
        <v>3</v>
      </c>
      <c r="BF235" t="s">
        <v>3</v>
      </c>
      <c r="BG235" t="s">
        <v>3</v>
      </c>
      <c r="BH235">
        <v>0</v>
      </c>
      <c r="BI235">
        <v>4</v>
      </c>
      <c r="BJ235" t="s">
        <v>171</v>
      </c>
      <c r="BM235">
        <v>0</v>
      </c>
      <c r="BN235">
        <v>77790596</v>
      </c>
      <c r="BO235" t="s">
        <v>3</v>
      </c>
      <c r="BP235">
        <v>0</v>
      </c>
      <c r="BQ235">
        <v>1</v>
      </c>
      <c r="BR235">
        <v>0</v>
      </c>
      <c r="BS235">
        <v>1</v>
      </c>
      <c r="BT235">
        <v>1</v>
      </c>
      <c r="BU235">
        <v>1</v>
      </c>
      <c r="BV235">
        <v>1</v>
      </c>
      <c r="BW235">
        <v>1</v>
      </c>
      <c r="BX235">
        <v>1</v>
      </c>
      <c r="BY235" t="s">
        <v>3</v>
      </c>
      <c r="BZ235">
        <v>70</v>
      </c>
      <c r="CA235">
        <v>10</v>
      </c>
      <c r="CB235" t="s">
        <v>3</v>
      </c>
      <c r="CE235">
        <v>0</v>
      </c>
      <c r="CF235">
        <v>0</v>
      </c>
      <c r="CG235">
        <v>0</v>
      </c>
      <c r="CM235">
        <v>0</v>
      </c>
      <c r="CN235" t="s">
        <v>3</v>
      </c>
      <c r="CO235">
        <v>0</v>
      </c>
      <c r="CP235">
        <f t="shared" si="169"/>
        <v>1367.96</v>
      </c>
      <c r="CQ235">
        <f t="shared" si="170"/>
        <v>29074.67</v>
      </c>
      <c r="CR235">
        <f t="shared" si="171"/>
        <v>0</v>
      </c>
      <c r="CS235">
        <f t="shared" si="172"/>
        <v>0</v>
      </c>
      <c r="CT235">
        <f t="shared" si="173"/>
        <v>16524.009999999998</v>
      </c>
      <c r="CU235">
        <f t="shared" si="174"/>
        <v>0</v>
      </c>
      <c r="CV235">
        <f t="shared" si="175"/>
        <v>46.19</v>
      </c>
      <c r="CW235">
        <f t="shared" si="176"/>
        <v>0</v>
      </c>
      <c r="CX235">
        <f t="shared" si="177"/>
        <v>0</v>
      </c>
      <c r="CY235">
        <f t="shared" si="178"/>
        <v>347.00400000000002</v>
      </c>
      <c r="CZ235">
        <f t="shared" si="179"/>
        <v>49.57200000000001</v>
      </c>
      <c r="DC235" t="s">
        <v>3</v>
      </c>
      <c r="DD235" t="s">
        <v>3</v>
      </c>
      <c r="DE235" t="s">
        <v>3</v>
      </c>
      <c r="DF235" t="s">
        <v>3</v>
      </c>
      <c r="DG235" t="s">
        <v>3</v>
      </c>
      <c r="DH235" t="s">
        <v>3</v>
      </c>
      <c r="DI235" t="s">
        <v>3</v>
      </c>
      <c r="DJ235" t="s">
        <v>3</v>
      </c>
      <c r="DK235" t="s">
        <v>3</v>
      </c>
      <c r="DL235" t="s">
        <v>3</v>
      </c>
      <c r="DM235" t="s">
        <v>3</v>
      </c>
      <c r="DN235">
        <v>0</v>
      </c>
      <c r="DO235">
        <v>0</v>
      </c>
      <c r="DP235">
        <v>1</v>
      </c>
      <c r="DQ235">
        <v>1</v>
      </c>
      <c r="DU235">
        <v>1010</v>
      </c>
      <c r="DV235" t="s">
        <v>170</v>
      </c>
      <c r="DW235" t="s">
        <v>170</v>
      </c>
      <c r="DX235">
        <v>100</v>
      </c>
      <c r="DZ235" t="s">
        <v>3</v>
      </c>
      <c r="EA235" t="s">
        <v>3</v>
      </c>
      <c r="EB235" t="s">
        <v>3</v>
      </c>
      <c r="EC235" t="s">
        <v>3</v>
      </c>
      <c r="EE235">
        <v>77790599</v>
      </c>
      <c r="EF235">
        <v>1</v>
      </c>
      <c r="EG235" t="s">
        <v>21</v>
      </c>
      <c r="EH235">
        <v>0</v>
      </c>
      <c r="EI235" t="s">
        <v>3</v>
      </c>
      <c r="EJ235">
        <v>4</v>
      </c>
      <c r="EK235">
        <v>0</v>
      </c>
      <c r="EL235" t="s">
        <v>22</v>
      </c>
      <c r="EM235" t="s">
        <v>23</v>
      </c>
      <c r="EO235" t="s">
        <v>3</v>
      </c>
      <c r="EQ235">
        <v>131072</v>
      </c>
      <c r="ER235">
        <v>45598.68</v>
      </c>
      <c r="ES235">
        <v>29074.67</v>
      </c>
      <c r="ET235">
        <v>0</v>
      </c>
      <c r="EU235">
        <v>0</v>
      </c>
      <c r="EV235">
        <v>16524.009999999998</v>
      </c>
      <c r="EW235">
        <v>46.19</v>
      </c>
      <c r="EX235">
        <v>0</v>
      </c>
      <c r="EY235">
        <v>0</v>
      </c>
      <c r="FQ235">
        <v>0</v>
      </c>
      <c r="FR235">
        <f t="shared" si="180"/>
        <v>0</v>
      </c>
      <c r="FS235">
        <v>0</v>
      </c>
      <c r="FX235">
        <v>70</v>
      </c>
      <c r="FY235">
        <v>10</v>
      </c>
      <c r="GA235" t="s">
        <v>3</v>
      </c>
      <c r="GD235">
        <v>0</v>
      </c>
      <c r="GF235">
        <v>-1660418297</v>
      </c>
      <c r="GG235">
        <v>2</v>
      </c>
      <c r="GH235">
        <v>1</v>
      </c>
      <c r="GI235">
        <v>-2</v>
      </c>
      <c r="GJ235">
        <v>0</v>
      </c>
      <c r="GK235">
        <f>ROUND(R235*(R12)/100,2)</f>
        <v>0</v>
      </c>
      <c r="GL235">
        <f t="shared" si="181"/>
        <v>0</v>
      </c>
      <c r="GM235">
        <f t="shared" si="182"/>
        <v>1764.53</v>
      </c>
      <c r="GN235">
        <f t="shared" si="183"/>
        <v>0</v>
      </c>
      <c r="GO235">
        <f t="shared" si="184"/>
        <v>0</v>
      </c>
      <c r="GP235">
        <f t="shared" si="185"/>
        <v>1764.53</v>
      </c>
      <c r="GR235">
        <v>0</v>
      </c>
      <c r="GS235">
        <v>3</v>
      </c>
      <c r="GT235">
        <v>0</v>
      </c>
      <c r="GU235" t="s">
        <v>3</v>
      </c>
      <c r="GV235">
        <f t="shared" si="186"/>
        <v>0</v>
      </c>
      <c r="GW235">
        <v>1</v>
      </c>
      <c r="GX235">
        <f t="shared" si="187"/>
        <v>0</v>
      </c>
      <c r="HA235">
        <v>0</v>
      </c>
      <c r="HB235">
        <v>0</v>
      </c>
      <c r="HC235">
        <f t="shared" si="188"/>
        <v>0</v>
      </c>
      <c r="HE235" t="s">
        <v>3</v>
      </c>
      <c r="HF235" t="s">
        <v>3</v>
      </c>
      <c r="HM235" t="s">
        <v>3</v>
      </c>
      <c r="HN235" t="s">
        <v>3</v>
      </c>
      <c r="HO235" t="s">
        <v>3</v>
      </c>
      <c r="HP235" t="s">
        <v>3</v>
      </c>
      <c r="HQ235" t="s">
        <v>3</v>
      </c>
      <c r="IK235">
        <v>0</v>
      </c>
    </row>
    <row r="237" spans="1:245" x14ac:dyDescent="0.2">
      <c r="A237" s="2">
        <v>51</v>
      </c>
      <c r="B237" s="2">
        <f>B222</f>
        <v>1</v>
      </c>
      <c r="C237" s="2">
        <f>A222</f>
        <v>5</v>
      </c>
      <c r="D237" s="2">
        <f>ROW(A222)</f>
        <v>222</v>
      </c>
      <c r="E237" s="2"/>
      <c r="F237" s="2" t="str">
        <f>IF(F222&lt;&gt;"",F222,"")</f>
        <v>Новый подраздел</v>
      </c>
      <c r="G237" s="2" t="str">
        <f>IF(G222&lt;&gt;"",G222,"")</f>
        <v>Стены</v>
      </c>
      <c r="H237" s="2">
        <v>0</v>
      </c>
      <c r="I237" s="2"/>
      <c r="J237" s="2"/>
      <c r="K237" s="2"/>
      <c r="L237" s="2"/>
      <c r="M237" s="2"/>
      <c r="N237" s="2"/>
      <c r="O237" s="2">
        <f t="shared" ref="O237:T237" si="189">ROUND(AB237,2)</f>
        <v>203439.8</v>
      </c>
      <c r="P237" s="2">
        <f t="shared" si="189"/>
        <v>58973.31</v>
      </c>
      <c r="Q237" s="2">
        <f t="shared" si="189"/>
        <v>1.23</v>
      </c>
      <c r="R237" s="2">
        <f t="shared" si="189"/>
        <v>0.03</v>
      </c>
      <c r="S237" s="2">
        <f t="shared" si="189"/>
        <v>144465.26</v>
      </c>
      <c r="T237" s="2">
        <f t="shared" si="189"/>
        <v>0</v>
      </c>
      <c r="U237" s="2">
        <f>AH237</f>
        <v>415.24020000000002</v>
      </c>
      <c r="V237" s="2">
        <f>AI237</f>
        <v>0</v>
      </c>
      <c r="W237" s="2">
        <f>ROUND(AJ237,2)</f>
        <v>0</v>
      </c>
      <c r="X237" s="2">
        <f>ROUND(AK237,2)</f>
        <v>101125.68</v>
      </c>
      <c r="Y237" s="2">
        <f>ROUND(AL237,2)</f>
        <v>14446.53</v>
      </c>
      <c r="Z237" s="2"/>
      <c r="AA237" s="2"/>
      <c r="AB237" s="2">
        <f>ROUND(SUMIF(AA226:AA235,"=78161913",O226:O235),2)</f>
        <v>203439.8</v>
      </c>
      <c r="AC237" s="2">
        <f>ROUND(SUMIF(AA226:AA235,"=78161913",P226:P235),2)</f>
        <v>58973.31</v>
      </c>
      <c r="AD237" s="2">
        <f>ROUND(SUMIF(AA226:AA235,"=78161913",Q226:Q235),2)</f>
        <v>1.23</v>
      </c>
      <c r="AE237" s="2">
        <f>ROUND(SUMIF(AA226:AA235,"=78161913",R226:R235),2)</f>
        <v>0.03</v>
      </c>
      <c r="AF237" s="2">
        <f>ROUND(SUMIF(AA226:AA235,"=78161913",S226:S235),2)</f>
        <v>144465.26</v>
      </c>
      <c r="AG237" s="2">
        <f>ROUND(SUMIF(AA226:AA235,"=78161913",T226:T235),2)</f>
        <v>0</v>
      </c>
      <c r="AH237" s="2">
        <f>SUMIF(AA226:AA235,"=78161913",U226:U235)</f>
        <v>415.24020000000002</v>
      </c>
      <c r="AI237" s="2">
        <f>SUMIF(AA226:AA235,"=78161913",V226:V235)</f>
        <v>0</v>
      </c>
      <c r="AJ237" s="2">
        <f>ROUND(SUMIF(AA226:AA235,"=78161913",W226:W235),2)</f>
        <v>0</v>
      </c>
      <c r="AK237" s="2">
        <f>ROUND(SUMIF(AA226:AA235,"=78161913",X226:X235),2)</f>
        <v>101125.68</v>
      </c>
      <c r="AL237" s="2">
        <f>ROUND(SUMIF(AA226:AA235,"=78161913",Y226:Y235),2)</f>
        <v>14446.53</v>
      </c>
      <c r="AM237" s="2"/>
      <c r="AN237" s="2"/>
      <c r="AO237" s="2">
        <f t="shared" ref="AO237:BD237" si="190">ROUND(BX237,2)</f>
        <v>0</v>
      </c>
      <c r="AP237" s="2">
        <f t="shared" si="190"/>
        <v>0</v>
      </c>
      <c r="AQ237" s="2">
        <f t="shared" si="190"/>
        <v>0</v>
      </c>
      <c r="AR237" s="2">
        <f t="shared" si="190"/>
        <v>319012.06</v>
      </c>
      <c r="AS237" s="2">
        <f t="shared" si="190"/>
        <v>0</v>
      </c>
      <c r="AT237" s="2">
        <f t="shared" si="190"/>
        <v>0</v>
      </c>
      <c r="AU237" s="2">
        <f t="shared" si="190"/>
        <v>319012.06</v>
      </c>
      <c r="AV237" s="2">
        <f t="shared" si="190"/>
        <v>58973.31</v>
      </c>
      <c r="AW237" s="2">
        <f t="shared" si="190"/>
        <v>58973.31</v>
      </c>
      <c r="AX237" s="2">
        <f t="shared" si="190"/>
        <v>0</v>
      </c>
      <c r="AY237" s="2">
        <f t="shared" si="190"/>
        <v>58973.31</v>
      </c>
      <c r="AZ237" s="2">
        <f t="shared" si="190"/>
        <v>0</v>
      </c>
      <c r="BA237" s="2">
        <f t="shared" si="190"/>
        <v>0</v>
      </c>
      <c r="BB237" s="2">
        <f t="shared" si="190"/>
        <v>0</v>
      </c>
      <c r="BC237" s="2">
        <f t="shared" si="190"/>
        <v>0</v>
      </c>
      <c r="BD237" s="2">
        <f t="shared" si="190"/>
        <v>0</v>
      </c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>
        <f>ROUND(SUMIF(AA226:AA235,"=78161913",FQ226:FQ235),2)</f>
        <v>0</v>
      </c>
      <c r="BY237" s="2">
        <f>ROUND(SUMIF(AA226:AA235,"=78161913",FR226:FR235),2)</f>
        <v>0</v>
      </c>
      <c r="BZ237" s="2">
        <f>ROUND(SUMIF(AA226:AA235,"=78161913",GL226:GL235),2)</f>
        <v>0</v>
      </c>
      <c r="CA237" s="2">
        <f>ROUND(SUMIF(AA226:AA235,"=78161913",GM226:GM235),2)</f>
        <v>319012.06</v>
      </c>
      <c r="CB237" s="2">
        <f>ROUND(SUMIF(AA226:AA235,"=78161913",GN226:GN235),2)</f>
        <v>0</v>
      </c>
      <c r="CC237" s="2">
        <f>ROUND(SUMIF(AA226:AA235,"=78161913",GO226:GO235),2)</f>
        <v>0</v>
      </c>
      <c r="CD237" s="2">
        <f>ROUND(SUMIF(AA226:AA235,"=78161913",GP226:GP235),2)</f>
        <v>319012.06</v>
      </c>
      <c r="CE237" s="2">
        <f>AC237-BX237</f>
        <v>58973.31</v>
      </c>
      <c r="CF237" s="2">
        <f>AC237-BY237</f>
        <v>58973.31</v>
      </c>
      <c r="CG237" s="2">
        <f>BX237-BZ237</f>
        <v>0</v>
      </c>
      <c r="CH237" s="2">
        <f>AC237-BX237-BY237+BZ237</f>
        <v>58973.31</v>
      </c>
      <c r="CI237" s="2">
        <f>BY237-BZ237</f>
        <v>0</v>
      </c>
      <c r="CJ237" s="2">
        <f>ROUND(SUMIF(AA226:AA235,"=78161913",GX226:GX235),2)</f>
        <v>0</v>
      </c>
      <c r="CK237" s="2">
        <f>ROUND(SUMIF(AA226:AA235,"=78161913",GY226:GY235),2)</f>
        <v>0</v>
      </c>
      <c r="CL237" s="2">
        <f>ROUND(SUMIF(AA226:AA235,"=78161913",GZ226:GZ235),2)</f>
        <v>0</v>
      </c>
      <c r="CM237" s="2">
        <f>ROUND(SUMIF(AA226:AA235,"=78161913",HD226:HD235),2)</f>
        <v>0</v>
      </c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>
        <v>0</v>
      </c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201</v>
      </c>
      <c r="F239" s="4">
        <f>ROUND(Source!O237,O239)</f>
        <v>203439.8</v>
      </c>
      <c r="G239" s="4" t="s">
        <v>24</v>
      </c>
      <c r="H239" s="4" t="s">
        <v>25</v>
      </c>
      <c r="I239" s="4"/>
      <c r="J239" s="4"/>
      <c r="K239" s="4">
        <v>201</v>
      </c>
      <c r="L239" s="4">
        <v>1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203439.8</v>
      </c>
      <c r="X239" s="4">
        <v>1</v>
      </c>
      <c r="Y239" s="4">
        <v>203439.8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202</v>
      </c>
      <c r="F240" s="4">
        <f>ROUND(Source!P237,O240)</f>
        <v>58973.31</v>
      </c>
      <c r="G240" s="4" t="s">
        <v>26</v>
      </c>
      <c r="H240" s="4" t="s">
        <v>27</v>
      </c>
      <c r="I240" s="4"/>
      <c r="J240" s="4"/>
      <c r="K240" s="4">
        <v>202</v>
      </c>
      <c r="L240" s="4">
        <v>2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58973.31</v>
      </c>
      <c r="X240" s="4">
        <v>1</v>
      </c>
      <c r="Y240" s="4">
        <v>58973.31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222</v>
      </c>
      <c r="F241" s="4">
        <f>ROUND(Source!AO237,O241)</f>
        <v>0</v>
      </c>
      <c r="G241" s="4" t="s">
        <v>28</v>
      </c>
      <c r="H241" s="4" t="s">
        <v>29</v>
      </c>
      <c r="I241" s="4"/>
      <c r="J241" s="4"/>
      <c r="K241" s="4">
        <v>222</v>
      </c>
      <c r="L241" s="4">
        <v>3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0</v>
      </c>
      <c r="X241" s="4">
        <v>1</v>
      </c>
      <c r="Y241" s="4">
        <v>0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225</v>
      </c>
      <c r="F242" s="4">
        <f>ROUND(Source!AV237,O242)</f>
        <v>58973.31</v>
      </c>
      <c r="G242" s="4" t="s">
        <v>30</v>
      </c>
      <c r="H242" s="4" t="s">
        <v>31</v>
      </c>
      <c r="I242" s="4"/>
      <c r="J242" s="4"/>
      <c r="K242" s="4">
        <v>225</v>
      </c>
      <c r="L242" s="4">
        <v>4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58973.31</v>
      </c>
      <c r="X242" s="4">
        <v>1</v>
      </c>
      <c r="Y242" s="4">
        <v>58973.31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226</v>
      </c>
      <c r="F243" s="4">
        <f>ROUND(Source!AW237,O243)</f>
        <v>58973.31</v>
      </c>
      <c r="G243" s="4" t="s">
        <v>32</v>
      </c>
      <c r="H243" s="4" t="s">
        <v>33</v>
      </c>
      <c r="I243" s="4"/>
      <c r="J243" s="4"/>
      <c r="K243" s="4">
        <v>226</v>
      </c>
      <c r="L243" s="4">
        <v>5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58973.31</v>
      </c>
      <c r="X243" s="4">
        <v>1</v>
      </c>
      <c r="Y243" s="4">
        <v>58973.31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227</v>
      </c>
      <c r="F244" s="4">
        <f>ROUND(Source!AX237,O244)</f>
        <v>0</v>
      </c>
      <c r="G244" s="4" t="s">
        <v>34</v>
      </c>
      <c r="H244" s="4" t="s">
        <v>35</v>
      </c>
      <c r="I244" s="4"/>
      <c r="J244" s="4"/>
      <c r="K244" s="4">
        <v>227</v>
      </c>
      <c r="L244" s="4">
        <v>6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228</v>
      </c>
      <c r="F245" s="4">
        <f>ROUND(Source!AY237,O245)</f>
        <v>58973.31</v>
      </c>
      <c r="G245" s="4" t="s">
        <v>36</v>
      </c>
      <c r="H245" s="4" t="s">
        <v>37</v>
      </c>
      <c r="I245" s="4"/>
      <c r="J245" s="4"/>
      <c r="K245" s="4">
        <v>228</v>
      </c>
      <c r="L245" s="4">
        <v>7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58973.31</v>
      </c>
      <c r="X245" s="4">
        <v>1</v>
      </c>
      <c r="Y245" s="4">
        <v>58973.31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216</v>
      </c>
      <c r="F246" s="4">
        <f>ROUND(Source!AP237,O246)</f>
        <v>0</v>
      </c>
      <c r="G246" s="4" t="s">
        <v>38</v>
      </c>
      <c r="H246" s="4" t="s">
        <v>39</v>
      </c>
      <c r="I246" s="4"/>
      <c r="J246" s="4"/>
      <c r="K246" s="4">
        <v>216</v>
      </c>
      <c r="L246" s="4">
        <v>8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223</v>
      </c>
      <c r="F247" s="4">
        <f>ROUND(Source!AQ237,O247)</f>
        <v>0</v>
      </c>
      <c r="G247" s="4" t="s">
        <v>40</v>
      </c>
      <c r="H247" s="4" t="s">
        <v>41</v>
      </c>
      <c r="I247" s="4"/>
      <c r="J247" s="4"/>
      <c r="K247" s="4">
        <v>223</v>
      </c>
      <c r="L247" s="4">
        <v>9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229</v>
      </c>
      <c r="F248" s="4">
        <f>ROUND(Source!AZ237,O248)</f>
        <v>0</v>
      </c>
      <c r="G248" s="4" t="s">
        <v>42</v>
      </c>
      <c r="H248" s="4" t="s">
        <v>43</v>
      </c>
      <c r="I248" s="4"/>
      <c r="J248" s="4"/>
      <c r="K248" s="4">
        <v>229</v>
      </c>
      <c r="L248" s="4">
        <v>10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203</v>
      </c>
      <c r="F249" s="4">
        <f>ROUND(Source!Q237,O249)</f>
        <v>1.23</v>
      </c>
      <c r="G249" s="4" t="s">
        <v>44</v>
      </c>
      <c r="H249" s="4" t="s">
        <v>45</v>
      </c>
      <c r="I249" s="4"/>
      <c r="J249" s="4"/>
      <c r="K249" s="4">
        <v>203</v>
      </c>
      <c r="L249" s="4">
        <v>11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1.23</v>
      </c>
      <c r="X249" s="4">
        <v>1</v>
      </c>
      <c r="Y249" s="4">
        <v>1.23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231</v>
      </c>
      <c r="F250" s="4">
        <f>ROUND(Source!BB237,O250)</f>
        <v>0</v>
      </c>
      <c r="G250" s="4" t="s">
        <v>46</v>
      </c>
      <c r="H250" s="4" t="s">
        <v>47</v>
      </c>
      <c r="I250" s="4"/>
      <c r="J250" s="4"/>
      <c r="K250" s="4">
        <v>231</v>
      </c>
      <c r="L250" s="4">
        <v>12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</v>
      </c>
      <c r="X250" s="4">
        <v>1</v>
      </c>
      <c r="Y250" s="4">
        <v>0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204</v>
      </c>
      <c r="F251" s="4">
        <f>ROUND(Source!R237,O251)</f>
        <v>0.03</v>
      </c>
      <c r="G251" s="4" t="s">
        <v>48</v>
      </c>
      <c r="H251" s="4" t="s">
        <v>49</v>
      </c>
      <c r="I251" s="4"/>
      <c r="J251" s="4"/>
      <c r="K251" s="4">
        <v>204</v>
      </c>
      <c r="L251" s="4">
        <v>13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0.03</v>
      </c>
      <c r="X251" s="4">
        <v>1</v>
      </c>
      <c r="Y251" s="4">
        <v>0.03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205</v>
      </c>
      <c r="F252" s="4">
        <f>ROUND(Source!S237,O252)</f>
        <v>144465.26</v>
      </c>
      <c r="G252" s="4" t="s">
        <v>50</v>
      </c>
      <c r="H252" s="4" t="s">
        <v>51</v>
      </c>
      <c r="I252" s="4"/>
      <c r="J252" s="4"/>
      <c r="K252" s="4">
        <v>205</v>
      </c>
      <c r="L252" s="4">
        <v>14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144465.26</v>
      </c>
      <c r="X252" s="4">
        <v>1</v>
      </c>
      <c r="Y252" s="4">
        <v>144465.26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232</v>
      </c>
      <c r="F253" s="4">
        <f>ROUND(Source!BC237,O253)</f>
        <v>0</v>
      </c>
      <c r="G253" s="4" t="s">
        <v>52</v>
      </c>
      <c r="H253" s="4" t="s">
        <v>53</v>
      </c>
      <c r="I253" s="4"/>
      <c r="J253" s="4"/>
      <c r="K253" s="4">
        <v>232</v>
      </c>
      <c r="L253" s="4">
        <v>15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214</v>
      </c>
      <c r="F254" s="4">
        <f>ROUND(Source!AS237,O254)</f>
        <v>0</v>
      </c>
      <c r="G254" s="4" t="s">
        <v>54</v>
      </c>
      <c r="H254" s="4" t="s">
        <v>55</v>
      </c>
      <c r="I254" s="4"/>
      <c r="J254" s="4"/>
      <c r="K254" s="4">
        <v>214</v>
      </c>
      <c r="L254" s="4">
        <v>16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215</v>
      </c>
      <c r="F255" s="4">
        <f>ROUND(Source!AT237,O255)</f>
        <v>0</v>
      </c>
      <c r="G255" s="4" t="s">
        <v>56</v>
      </c>
      <c r="H255" s="4" t="s">
        <v>57</v>
      </c>
      <c r="I255" s="4"/>
      <c r="J255" s="4"/>
      <c r="K255" s="4">
        <v>215</v>
      </c>
      <c r="L255" s="4">
        <v>17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217</v>
      </c>
      <c r="F256" s="4">
        <f>ROUND(Source!AU237,O256)</f>
        <v>319012.06</v>
      </c>
      <c r="G256" s="4" t="s">
        <v>58</v>
      </c>
      <c r="H256" s="4" t="s">
        <v>59</v>
      </c>
      <c r="I256" s="4"/>
      <c r="J256" s="4"/>
      <c r="K256" s="4">
        <v>217</v>
      </c>
      <c r="L256" s="4">
        <v>18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319012.06</v>
      </c>
      <c r="X256" s="4">
        <v>1</v>
      </c>
      <c r="Y256" s="4">
        <v>319012.06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230</v>
      </c>
      <c r="F257" s="4">
        <f>ROUND(Source!BA237,O257)</f>
        <v>0</v>
      </c>
      <c r="G257" s="4" t="s">
        <v>60</v>
      </c>
      <c r="H257" s="4" t="s">
        <v>61</v>
      </c>
      <c r="I257" s="4"/>
      <c r="J257" s="4"/>
      <c r="K257" s="4">
        <v>230</v>
      </c>
      <c r="L257" s="4">
        <v>19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206</v>
      </c>
      <c r="F258" s="4">
        <f>ROUND(Source!T237,O258)</f>
        <v>0</v>
      </c>
      <c r="G258" s="4" t="s">
        <v>62</v>
      </c>
      <c r="H258" s="4" t="s">
        <v>63</v>
      </c>
      <c r="I258" s="4"/>
      <c r="J258" s="4"/>
      <c r="K258" s="4">
        <v>206</v>
      </c>
      <c r="L258" s="4">
        <v>20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207</v>
      </c>
      <c r="F259" s="4">
        <f>Source!U237</f>
        <v>415.24020000000002</v>
      </c>
      <c r="G259" s="4" t="s">
        <v>64</v>
      </c>
      <c r="H259" s="4" t="s">
        <v>65</v>
      </c>
      <c r="I259" s="4"/>
      <c r="J259" s="4"/>
      <c r="K259" s="4">
        <v>207</v>
      </c>
      <c r="L259" s="4">
        <v>21</v>
      </c>
      <c r="M259" s="4">
        <v>3</v>
      </c>
      <c r="N259" s="4" t="s">
        <v>3</v>
      </c>
      <c r="O259" s="4">
        <v>-1</v>
      </c>
      <c r="P259" s="4"/>
      <c r="Q259" s="4"/>
      <c r="R259" s="4"/>
      <c r="S259" s="4"/>
      <c r="T259" s="4"/>
      <c r="U259" s="4"/>
      <c r="V259" s="4"/>
      <c r="W259" s="4">
        <v>415.24020000000002</v>
      </c>
      <c r="X259" s="4">
        <v>1</v>
      </c>
      <c r="Y259" s="4">
        <v>415.24020000000002</v>
      </c>
      <c r="Z259" s="4"/>
      <c r="AA259" s="4"/>
      <c r="AB259" s="4"/>
    </row>
    <row r="260" spans="1:245" x14ac:dyDescent="0.2">
      <c r="A260" s="4">
        <v>50</v>
      </c>
      <c r="B260" s="4">
        <v>0</v>
      </c>
      <c r="C260" s="4">
        <v>0</v>
      </c>
      <c r="D260" s="4">
        <v>1</v>
      </c>
      <c r="E260" s="4">
        <v>208</v>
      </c>
      <c r="F260" s="4">
        <f>Source!V237</f>
        <v>0</v>
      </c>
      <c r="G260" s="4" t="s">
        <v>66</v>
      </c>
      <c r="H260" s="4" t="s">
        <v>67</v>
      </c>
      <c r="I260" s="4"/>
      <c r="J260" s="4"/>
      <c r="K260" s="4">
        <v>208</v>
      </c>
      <c r="L260" s="4">
        <v>22</v>
      </c>
      <c r="M260" s="4">
        <v>3</v>
      </c>
      <c r="N260" s="4" t="s">
        <v>3</v>
      </c>
      <c r="O260" s="4">
        <v>-1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45" x14ac:dyDescent="0.2">
      <c r="A261" s="4">
        <v>50</v>
      </c>
      <c r="B261" s="4">
        <v>0</v>
      </c>
      <c r="C261" s="4">
        <v>0</v>
      </c>
      <c r="D261" s="4">
        <v>1</v>
      </c>
      <c r="E261" s="4">
        <v>209</v>
      </c>
      <c r="F261" s="4">
        <f>ROUND(Source!W237,O261)</f>
        <v>0</v>
      </c>
      <c r="G261" s="4" t="s">
        <v>68</v>
      </c>
      <c r="H261" s="4" t="s">
        <v>69</v>
      </c>
      <c r="I261" s="4"/>
      <c r="J261" s="4"/>
      <c r="K261" s="4">
        <v>209</v>
      </c>
      <c r="L261" s="4">
        <v>23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233</v>
      </c>
      <c r="F262" s="4">
        <f>ROUND(Source!BD237,O262)</f>
        <v>0</v>
      </c>
      <c r="G262" s="4" t="s">
        <v>70</v>
      </c>
      <c r="H262" s="4" t="s">
        <v>71</v>
      </c>
      <c r="I262" s="4"/>
      <c r="J262" s="4"/>
      <c r="K262" s="4">
        <v>233</v>
      </c>
      <c r="L262" s="4">
        <v>24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0</v>
      </c>
      <c r="X262" s="4">
        <v>1</v>
      </c>
      <c r="Y262" s="4">
        <v>0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210</v>
      </c>
      <c r="F263" s="4">
        <f>ROUND(Source!X237,O263)</f>
        <v>101125.68</v>
      </c>
      <c r="G263" s="4" t="s">
        <v>72</v>
      </c>
      <c r="H263" s="4" t="s">
        <v>73</v>
      </c>
      <c r="I263" s="4"/>
      <c r="J263" s="4"/>
      <c r="K263" s="4">
        <v>210</v>
      </c>
      <c r="L263" s="4">
        <v>25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101125.68</v>
      </c>
      <c r="X263" s="4">
        <v>1</v>
      </c>
      <c r="Y263" s="4">
        <v>101125.68</v>
      </c>
      <c r="Z263" s="4"/>
      <c r="AA263" s="4"/>
      <c r="AB263" s="4"/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211</v>
      </c>
      <c r="F264" s="4">
        <f>ROUND(Source!Y237,O264)</f>
        <v>14446.53</v>
      </c>
      <c r="G264" s="4" t="s">
        <v>74</v>
      </c>
      <c r="H264" s="4" t="s">
        <v>75</v>
      </c>
      <c r="I264" s="4"/>
      <c r="J264" s="4"/>
      <c r="K264" s="4">
        <v>211</v>
      </c>
      <c r="L264" s="4">
        <v>26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14446.53</v>
      </c>
      <c r="X264" s="4">
        <v>1</v>
      </c>
      <c r="Y264" s="4">
        <v>14446.53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224</v>
      </c>
      <c r="F265" s="4">
        <f>ROUND(Source!AR237,O265)</f>
        <v>319012.06</v>
      </c>
      <c r="G265" s="4" t="s">
        <v>76</v>
      </c>
      <c r="H265" s="4" t="s">
        <v>77</v>
      </c>
      <c r="I265" s="4"/>
      <c r="J265" s="4"/>
      <c r="K265" s="4">
        <v>224</v>
      </c>
      <c r="L265" s="4">
        <v>27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319012.06</v>
      </c>
      <c r="X265" s="4">
        <v>1</v>
      </c>
      <c r="Y265" s="4">
        <v>319012.06</v>
      </c>
      <c r="Z265" s="4"/>
      <c r="AA265" s="4"/>
      <c r="AB265" s="4"/>
    </row>
    <row r="267" spans="1:245" x14ac:dyDescent="0.2">
      <c r="A267" s="1">
        <v>5</v>
      </c>
      <c r="B267" s="1">
        <v>1</v>
      </c>
      <c r="C267" s="1"/>
      <c r="D267" s="1">
        <f>ROW(A289)</f>
        <v>289</v>
      </c>
      <c r="E267" s="1"/>
      <c r="F267" s="1" t="s">
        <v>14</v>
      </c>
      <c r="G267" s="1" t="s">
        <v>172</v>
      </c>
      <c r="H267" s="1" t="s">
        <v>3</v>
      </c>
      <c r="I267" s="1">
        <v>0</v>
      </c>
      <c r="J267" s="1"/>
      <c r="K267" s="1">
        <v>0</v>
      </c>
      <c r="L267" s="1"/>
      <c r="M267" s="1" t="s">
        <v>3</v>
      </c>
      <c r="N267" s="1"/>
      <c r="O267" s="1"/>
      <c r="P267" s="1"/>
      <c r="Q267" s="1"/>
      <c r="R267" s="1"/>
      <c r="S267" s="1">
        <v>0</v>
      </c>
      <c r="T267" s="1"/>
      <c r="U267" s="1" t="s">
        <v>3</v>
      </c>
      <c r="V267" s="1">
        <v>0</v>
      </c>
      <c r="W267" s="1"/>
      <c r="X267" s="1"/>
      <c r="Y267" s="1"/>
      <c r="Z267" s="1"/>
      <c r="AA267" s="1"/>
      <c r="AB267" s="1" t="s">
        <v>3</v>
      </c>
      <c r="AC267" s="1" t="s">
        <v>3</v>
      </c>
      <c r="AD267" s="1" t="s">
        <v>3</v>
      </c>
      <c r="AE267" s="1" t="s">
        <v>3</v>
      </c>
      <c r="AF267" s="1" t="s">
        <v>3</v>
      </c>
      <c r="AG267" s="1" t="s">
        <v>3</v>
      </c>
      <c r="AH267" s="1"/>
      <c r="AI267" s="1"/>
      <c r="AJ267" s="1"/>
      <c r="AK267" s="1"/>
      <c r="AL267" s="1"/>
      <c r="AM267" s="1"/>
      <c r="AN267" s="1"/>
      <c r="AO267" s="1"/>
      <c r="AP267" s="1" t="s">
        <v>3</v>
      </c>
      <c r="AQ267" s="1" t="s">
        <v>3</v>
      </c>
      <c r="AR267" s="1" t="s">
        <v>3</v>
      </c>
      <c r="AS267" s="1"/>
      <c r="AT267" s="1"/>
      <c r="AU267" s="1"/>
      <c r="AV267" s="1"/>
      <c r="AW267" s="1"/>
      <c r="AX267" s="1"/>
      <c r="AY267" s="1"/>
      <c r="AZ267" s="1" t="s">
        <v>3</v>
      </c>
      <c r="BA267" s="1"/>
      <c r="BB267" s="1" t="s">
        <v>3</v>
      </c>
      <c r="BC267" s="1" t="s">
        <v>3</v>
      </c>
      <c r="BD267" s="1" t="s">
        <v>3</v>
      </c>
      <c r="BE267" s="1" t="s">
        <v>3</v>
      </c>
      <c r="BF267" s="1" t="s">
        <v>3</v>
      </c>
      <c r="BG267" s="1" t="s">
        <v>3</v>
      </c>
      <c r="BH267" s="1" t="s">
        <v>3</v>
      </c>
      <c r="BI267" s="1" t="s">
        <v>3</v>
      </c>
      <c r="BJ267" s="1" t="s">
        <v>3</v>
      </c>
      <c r="BK267" s="1" t="s">
        <v>3</v>
      </c>
      <c r="BL267" s="1" t="s">
        <v>3</v>
      </c>
      <c r="BM267" s="1" t="s">
        <v>3</v>
      </c>
      <c r="BN267" s="1" t="s">
        <v>3</v>
      </c>
      <c r="BO267" s="1" t="s">
        <v>3</v>
      </c>
      <c r="BP267" s="1" t="s">
        <v>3</v>
      </c>
      <c r="BQ267" s="1"/>
      <c r="BR267" s="1"/>
      <c r="BS267" s="1"/>
      <c r="BT267" s="1"/>
      <c r="BU267" s="1"/>
      <c r="BV267" s="1"/>
      <c r="BW267" s="1"/>
      <c r="BX267" s="1">
        <v>0</v>
      </c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>
        <v>0</v>
      </c>
    </row>
    <row r="269" spans="1:245" x14ac:dyDescent="0.2">
      <c r="A269" s="2">
        <v>52</v>
      </c>
      <c r="B269" s="2">
        <f t="shared" ref="B269:G269" si="191">B289</f>
        <v>1</v>
      </c>
      <c r="C269" s="2">
        <f t="shared" si="191"/>
        <v>5</v>
      </c>
      <c r="D269" s="2">
        <f t="shared" si="191"/>
        <v>267</v>
      </c>
      <c r="E269" s="2">
        <f t="shared" si="191"/>
        <v>0</v>
      </c>
      <c r="F269" s="2" t="str">
        <f t="shared" si="191"/>
        <v>Новый подраздел</v>
      </c>
      <c r="G269" s="2" t="str">
        <f t="shared" si="191"/>
        <v>Замена дверей в кабинеты</v>
      </c>
      <c r="H269" s="2"/>
      <c r="I269" s="2"/>
      <c r="J269" s="2"/>
      <c r="K269" s="2"/>
      <c r="L269" s="2"/>
      <c r="M269" s="2"/>
      <c r="N269" s="2"/>
      <c r="O269" s="2">
        <f t="shared" ref="O269:AT269" si="192">O289</f>
        <v>419034.08</v>
      </c>
      <c r="P269" s="2">
        <f t="shared" si="192"/>
        <v>382802.87</v>
      </c>
      <c r="Q269" s="2">
        <f t="shared" si="192"/>
        <v>13.17</v>
      </c>
      <c r="R269" s="2">
        <f t="shared" si="192"/>
        <v>0.2</v>
      </c>
      <c r="S269" s="2">
        <f t="shared" si="192"/>
        <v>36218.04</v>
      </c>
      <c r="T269" s="2">
        <f t="shared" si="192"/>
        <v>0</v>
      </c>
      <c r="U269" s="2">
        <f t="shared" si="192"/>
        <v>95.623892000000012</v>
      </c>
      <c r="V269" s="2">
        <f t="shared" si="192"/>
        <v>0</v>
      </c>
      <c r="W269" s="2">
        <f t="shared" si="192"/>
        <v>0</v>
      </c>
      <c r="X269" s="2">
        <f t="shared" si="192"/>
        <v>25352.639999999999</v>
      </c>
      <c r="Y269" s="2">
        <f t="shared" si="192"/>
        <v>3621.81</v>
      </c>
      <c r="Z269" s="2">
        <f t="shared" si="192"/>
        <v>0</v>
      </c>
      <c r="AA269" s="2">
        <f t="shared" si="192"/>
        <v>0</v>
      </c>
      <c r="AB269" s="2">
        <f t="shared" si="192"/>
        <v>419034.08</v>
      </c>
      <c r="AC269" s="2">
        <f t="shared" si="192"/>
        <v>382802.87</v>
      </c>
      <c r="AD269" s="2">
        <f t="shared" si="192"/>
        <v>13.17</v>
      </c>
      <c r="AE269" s="2">
        <f t="shared" si="192"/>
        <v>0.2</v>
      </c>
      <c r="AF269" s="2">
        <f t="shared" si="192"/>
        <v>36218.04</v>
      </c>
      <c r="AG269" s="2">
        <f t="shared" si="192"/>
        <v>0</v>
      </c>
      <c r="AH269" s="2">
        <f t="shared" si="192"/>
        <v>95.623892000000012</v>
      </c>
      <c r="AI269" s="2">
        <f t="shared" si="192"/>
        <v>0</v>
      </c>
      <c r="AJ269" s="2">
        <f t="shared" si="192"/>
        <v>0</v>
      </c>
      <c r="AK269" s="2">
        <f t="shared" si="192"/>
        <v>25352.639999999999</v>
      </c>
      <c r="AL269" s="2">
        <f t="shared" si="192"/>
        <v>3621.81</v>
      </c>
      <c r="AM269" s="2">
        <f t="shared" si="192"/>
        <v>0</v>
      </c>
      <c r="AN269" s="2">
        <f t="shared" si="192"/>
        <v>0</v>
      </c>
      <c r="AO269" s="2">
        <f t="shared" si="192"/>
        <v>0</v>
      </c>
      <c r="AP269" s="2">
        <f t="shared" si="192"/>
        <v>0</v>
      </c>
      <c r="AQ269" s="2">
        <f t="shared" si="192"/>
        <v>0</v>
      </c>
      <c r="AR269" s="2">
        <f t="shared" si="192"/>
        <v>448008.85</v>
      </c>
      <c r="AS269" s="2">
        <f t="shared" si="192"/>
        <v>0</v>
      </c>
      <c r="AT269" s="2">
        <f t="shared" si="192"/>
        <v>0</v>
      </c>
      <c r="AU269" s="2">
        <f t="shared" ref="AU269:BZ269" si="193">AU289</f>
        <v>448008.85</v>
      </c>
      <c r="AV269" s="2">
        <f t="shared" si="193"/>
        <v>382802.87</v>
      </c>
      <c r="AW269" s="2">
        <f t="shared" si="193"/>
        <v>382802.87</v>
      </c>
      <c r="AX269" s="2">
        <f t="shared" si="193"/>
        <v>0</v>
      </c>
      <c r="AY269" s="2">
        <f t="shared" si="193"/>
        <v>382802.87</v>
      </c>
      <c r="AZ269" s="2">
        <f t="shared" si="193"/>
        <v>0</v>
      </c>
      <c r="BA269" s="2">
        <f t="shared" si="193"/>
        <v>0</v>
      </c>
      <c r="BB269" s="2">
        <f t="shared" si="193"/>
        <v>0</v>
      </c>
      <c r="BC269" s="2">
        <f t="shared" si="193"/>
        <v>0</v>
      </c>
      <c r="BD269" s="2">
        <f t="shared" si="193"/>
        <v>0</v>
      </c>
      <c r="BE269" s="2">
        <f t="shared" si="193"/>
        <v>0</v>
      </c>
      <c r="BF269" s="2">
        <f t="shared" si="193"/>
        <v>0</v>
      </c>
      <c r="BG269" s="2">
        <f t="shared" si="193"/>
        <v>0</v>
      </c>
      <c r="BH269" s="2">
        <f t="shared" si="193"/>
        <v>0</v>
      </c>
      <c r="BI269" s="2">
        <f t="shared" si="193"/>
        <v>0</v>
      </c>
      <c r="BJ269" s="2">
        <f t="shared" si="193"/>
        <v>0</v>
      </c>
      <c r="BK269" s="2">
        <f t="shared" si="193"/>
        <v>0</v>
      </c>
      <c r="BL269" s="2">
        <f t="shared" si="193"/>
        <v>0</v>
      </c>
      <c r="BM269" s="2">
        <f t="shared" si="193"/>
        <v>0</v>
      </c>
      <c r="BN269" s="2">
        <f t="shared" si="193"/>
        <v>0</v>
      </c>
      <c r="BO269" s="2">
        <f t="shared" si="193"/>
        <v>0</v>
      </c>
      <c r="BP269" s="2">
        <f t="shared" si="193"/>
        <v>0</v>
      </c>
      <c r="BQ269" s="2">
        <f t="shared" si="193"/>
        <v>0</v>
      </c>
      <c r="BR269" s="2">
        <f t="shared" si="193"/>
        <v>0</v>
      </c>
      <c r="BS269" s="2">
        <f t="shared" si="193"/>
        <v>0</v>
      </c>
      <c r="BT269" s="2">
        <f t="shared" si="193"/>
        <v>0</v>
      </c>
      <c r="BU269" s="2">
        <f t="shared" si="193"/>
        <v>0</v>
      </c>
      <c r="BV269" s="2">
        <f t="shared" si="193"/>
        <v>0</v>
      </c>
      <c r="BW269" s="2">
        <f t="shared" si="193"/>
        <v>0</v>
      </c>
      <c r="BX269" s="2">
        <f t="shared" si="193"/>
        <v>0</v>
      </c>
      <c r="BY269" s="2">
        <f t="shared" si="193"/>
        <v>0</v>
      </c>
      <c r="BZ269" s="2">
        <f t="shared" si="193"/>
        <v>0</v>
      </c>
      <c r="CA269" s="2">
        <f t="shared" ref="CA269:DF269" si="194">CA289</f>
        <v>448008.85</v>
      </c>
      <c r="CB269" s="2">
        <f t="shared" si="194"/>
        <v>0</v>
      </c>
      <c r="CC269" s="2">
        <f t="shared" si="194"/>
        <v>0</v>
      </c>
      <c r="CD269" s="2">
        <f t="shared" si="194"/>
        <v>448008.85</v>
      </c>
      <c r="CE269" s="2">
        <f t="shared" si="194"/>
        <v>382802.87</v>
      </c>
      <c r="CF269" s="2">
        <f t="shared" si="194"/>
        <v>382802.87</v>
      </c>
      <c r="CG269" s="2">
        <f t="shared" si="194"/>
        <v>0</v>
      </c>
      <c r="CH269" s="2">
        <f t="shared" si="194"/>
        <v>382802.87</v>
      </c>
      <c r="CI269" s="2">
        <f t="shared" si="194"/>
        <v>0</v>
      </c>
      <c r="CJ269" s="2">
        <f t="shared" si="194"/>
        <v>0</v>
      </c>
      <c r="CK269" s="2">
        <f t="shared" si="194"/>
        <v>0</v>
      </c>
      <c r="CL269" s="2">
        <f t="shared" si="194"/>
        <v>0</v>
      </c>
      <c r="CM269" s="2">
        <f t="shared" si="194"/>
        <v>0</v>
      </c>
      <c r="CN269" s="2">
        <f t="shared" si="194"/>
        <v>0</v>
      </c>
      <c r="CO269" s="2">
        <f t="shared" si="194"/>
        <v>0</v>
      </c>
      <c r="CP269" s="2">
        <f t="shared" si="194"/>
        <v>0</v>
      </c>
      <c r="CQ269" s="2">
        <f t="shared" si="194"/>
        <v>0</v>
      </c>
      <c r="CR269" s="2">
        <f t="shared" si="194"/>
        <v>0</v>
      </c>
      <c r="CS269" s="2">
        <f t="shared" si="194"/>
        <v>0</v>
      </c>
      <c r="CT269" s="2">
        <f t="shared" si="194"/>
        <v>0</v>
      </c>
      <c r="CU269" s="2">
        <f t="shared" si="194"/>
        <v>0</v>
      </c>
      <c r="CV269" s="2">
        <f t="shared" si="194"/>
        <v>0</v>
      </c>
      <c r="CW269" s="2">
        <f t="shared" si="194"/>
        <v>0</v>
      </c>
      <c r="CX269" s="2">
        <f t="shared" si="194"/>
        <v>0</v>
      </c>
      <c r="CY269" s="2">
        <f t="shared" si="194"/>
        <v>0</v>
      </c>
      <c r="CZ269" s="2">
        <f t="shared" si="194"/>
        <v>0</v>
      </c>
      <c r="DA269" s="2">
        <f t="shared" si="194"/>
        <v>0</v>
      </c>
      <c r="DB269" s="2">
        <f t="shared" si="194"/>
        <v>0</v>
      </c>
      <c r="DC269" s="2">
        <f t="shared" si="194"/>
        <v>0</v>
      </c>
      <c r="DD269" s="2">
        <f t="shared" si="194"/>
        <v>0</v>
      </c>
      <c r="DE269" s="2">
        <f t="shared" si="194"/>
        <v>0</v>
      </c>
      <c r="DF269" s="2">
        <f t="shared" si="194"/>
        <v>0</v>
      </c>
      <c r="DG269" s="3">
        <f t="shared" ref="DG269:EL269" si="195">DG289</f>
        <v>0</v>
      </c>
      <c r="DH269" s="3">
        <f t="shared" si="195"/>
        <v>0</v>
      </c>
      <c r="DI269" s="3">
        <f t="shared" si="195"/>
        <v>0</v>
      </c>
      <c r="DJ269" s="3">
        <f t="shared" si="195"/>
        <v>0</v>
      </c>
      <c r="DK269" s="3">
        <f t="shared" si="195"/>
        <v>0</v>
      </c>
      <c r="DL269" s="3">
        <f t="shared" si="195"/>
        <v>0</v>
      </c>
      <c r="DM269" s="3">
        <f t="shared" si="195"/>
        <v>0</v>
      </c>
      <c r="DN269" s="3">
        <f t="shared" si="195"/>
        <v>0</v>
      </c>
      <c r="DO269" s="3">
        <f t="shared" si="195"/>
        <v>0</v>
      </c>
      <c r="DP269" s="3">
        <f t="shared" si="195"/>
        <v>0</v>
      </c>
      <c r="DQ269" s="3">
        <f t="shared" si="195"/>
        <v>0</v>
      </c>
      <c r="DR269" s="3">
        <f t="shared" si="195"/>
        <v>0</v>
      </c>
      <c r="DS269" s="3">
        <f t="shared" si="195"/>
        <v>0</v>
      </c>
      <c r="DT269" s="3">
        <f t="shared" si="195"/>
        <v>0</v>
      </c>
      <c r="DU269" s="3">
        <f t="shared" si="195"/>
        <v>0</v>
      </c>
      <c r="DV269" s="3">
        <f t="shared" si="195"/>
        <v>0</v>
      </c>
      <c r="DW269" s="3">
        <f t="shared" si="195"/>
        <v>0</v>
      </c>
      <c r="DX269" s="3">
        <f t="shared" si="195"/>
        <v>0</v>
      </c>
      <c r="DY269" s="3">
        <f t="shared" si="195"/>
        <v>0</v>
      </c>
      <c r="DZ269" s="3">
        <f t="shared" si="195"/>
        <v>0</v>
      </c>
      <c r="EA269" s="3">
        <f t="shared" si="195"/>
        <v>0</v>
      </c>
      <c r="EB269" s="3">
        <f t="shared" si="195"/>
        <v>0</v>
      </c>
      <c r="EC269" s="3">
        <f t="shared" si="195"/>
        <v>0</v>
      </c>
      <c r="ED269" s="3">
        <f t="shared" si="195"/>
        <v>0</v>
      </c>
      <c r="EE269" s="3">
        <f t="shared" si="195"/>
        <v>0</v>
      </c>
      <c r="EF269" s="3">
        <f t="shared" si="195"/>
        <v>0</v>
      </c>
      <c r="EG269" s="3">
        <f t="shared" si="195"/>
        <v>0</v>
      </c>
      <c r="EH269" s="3">
        <f t="shared" si="195"/>
        <v>0</v>
      </c>
      <c r="EI269" s="3">
        <f t="shared" si="195"/>
        <v>0</v>
      </c>
      <c r="EJ269" s="3">
        <f t="shared" si="195"/>
        <v>0</v>
      </c>
      <c r="EK269" s="3">
        <f t="shared" si="195"/>
        <v>0</v>
      </c>
      <c r="EL269" s="3">
        <f t="shared" si="195"/>
        <v>0</v>
      </c>
      <c r="EM269" s="3">
        <f t="shared" ref="EM269:FR269" si="196">EM289</f>
        <v>0</v>
      </c>
      <c r="EN269" s="3">
        <f t="shared" si="196"/>
        <v>0</v>
      </c>
      <c r="EO269" s="3">
        <f t="shared" si="196"/>
        <v>0</v>
      </c>
      <c r="EP269" s="3">
        <f t="shared" si="196"/>
        <v>0</v>
      </c>
      <c r="EQ269" s="3">
        <f t="shared" si="196"/>
        <v>0</v>
      </c>
      <c r="ER269" s="3">
        <f t="shared" si="196"/>
        <v>0</v>
      </c>
      <c r="ES269" s="3">
        <f t="shared" si="196"/>
        <v>0</v>
      </c>
      <c r="ET269" s="3">
        <f t="shared" si="196"/>
        <v>0</v>
      </c>
      <c r="EU269" s="3">
        <f t="shared" si="196"/>
        <v>0</v>
      </c>
      <c r="EV269" s="3">
        <f t="shared" si="196"/>
        <v>0</v>
      </c>
      <c r="EW269" s="3">
        <f t="shared" si="196"/>
        <v>0</v>
      </c>
      <c r="EX269" s="3">
        <f t="shared" si="196"/>
        <v>0</v>
      </c>
      <c r="EY269" s="3">
        <f t="shared" si="196"/>
        <v>0</v>
      </c>
      <c r="EZ269" s="3">
        <f t="shared" si="196"/>
        <v>0</v>
      </c>
      <c r="FA269" s="3">
        <f t="shared" si="196"/>
        <v>0</v>
      </c>
      <c r="FB269" s="3">
        <f t="shared" si="196"/>
        <v>0</v>
      </c>
      <c r="FC269" s="3">
        <f t="shared" si="196"/>
        <v>0</v>
      </c>
      <c r="FD269" s="3">
        <f t="shared" si="196"/>
        <v>0</v>
      </c>
      <c r="FE269" s="3">
        <f t="shared" si="196"/>
        <v>0</v>
      </c>
      <c r="FF269" s="3">
        <f t="shared" si="196"/>
        <v>0</v>
      </c>
      <c r="FG269" s="3">
        <f t="shared" si="196"/>
        <v>0</v>
      </c>
      <c r="FH269" s="3">
        <f t="shared" si="196"/>
        <v>0</v>
      </c>
      <c r="FI269" s="3">
        <f t="shared" si="196"/>
        <v>0</v>
      </c>
      <c r="FJ269" s="3">
        <f t="shared" si="196"/>
        <v>0</v>
      </c>
      <c r="FK269" s="3">
        <f t="shared" si="196"/>
        <v>0</v>
      </c>
      <c r="FL269" s="3">
        <f t="shared" si="196"/>
        <v>0</v>
      </c>
      <c r="FM269" s="3">
        <f t="shared" si="196"/>
        <v>0</v>
      </c>
      <c r="FN269" s="3">
        <f t="shared" si="196"/>
        <v>0</v>
      </c>
      <c r="FO269" s="3">
        <f t="shared" si="196"/>
        <v>0</v>
      </c>
      <c r="FP269" s="3">
        <f t="shared" si="196"/>
        <v>0</v>
      </c>
      <c r="FQ269" s="3">
        <f t="shared" si="196"/>
        <v>0</v>
      </c>
      <c r="FR269" s="3">
        <f t="shared" si="196"/>
        <v>0</v>
      </c>
      <c r="FS269" s="3">
        <f t="shared" ref="FS269:GX269" si="197">FS289</f>
        <v>0</v>
      </c>
      <c r="FT269" s="3">
        <f t="shared" si="197"/>
        <v>0</v>
      </c>
      <c r="FU269" s="3">
        <f t="shared" si="197"/>
        <v>0</v>
      </c>
      <c r="FV269" s="3">
        <f t="shared" si="197"/>
        <v>0</v>
      </c>
      <c r="FW269" s="3">
        <f t="shared" si="197"/>
        <v>0</v>
      </c>
      <c r="FX269" s="3">
        <f t="shared" si="197"/>
        <v>0</v>
      </c>
      <c r="FY269" s="3">
        <f t="shared" si="197"/>
        <v>0</v>
      </c>
      <c r="FZ269" s="3">
        <f t="shared" si="197"/>
        <v>0</v>
      </c>
      <c r="GA269" s="3">
        <f t="shared" si="197"/>
        <v>0</v>
      </c>
      <c r="GB269" s="3">
        <f t="shared" si="197"/>
        <v>0</v>
      </c>
      <c r="GC269" s="3">
        <f t="shared" si="197"/>
        <v>0</v>
      </c>
      <c r="GD269" s="3">
        <f t="shared" si="197"/>
        <v>0</v>
      </c>
      <c r="GE269" s="3">
        <f t="shared" si="197"/>
        <v>0</v>
      </c>
      <c r="GF269" s="3">
        <f t="shared" si="197"/>
        <v>0</v>
      </c>
      <c r="GG269" s="3">
        <f t="shared" si="197"/>
        <v>0</v>
      </c>
      <c r="GH269" s="3">
        <f t="shared" si="197"/>
        <v>0</v>
      </c>
      <c r="GI269" s="3">
        <f t="shared" si="197"/>
        <v>0</v>
      </c>
      <c r="GJ269" s="3">
        <f t="shared" si="197"/>
        <v>0</v>
      </c>
      <c r="GK269" s="3">
        <f t="shared" si="197"/>
        <v>0</v>
      </c>
      <c r="GL269" s="3">
        <f t="shared" si="197"/>
        <v>0</v>
      </c>
      <c r="GM269" s="3">
        <f t="shared" si="197"/>
        <v>0</v>
      </c>
      <c r="GN269" s="3">
        <f t="shared" si="197"/>
        <v>0</v>
      </c>
      <c r="GO269" s="3">
        <f t="shared" si="197"/>
        <v>0</v>
      </c>
      <c r="GP269" s="3">
        <f t="shared" si="197"/>
        <v>0</v>
      </c>
      <c r="GQ269" s="3">
        <f t="shared" si="197"/>
        <v>0</v>
      </c>
      <c r="GR269" s="3">
        <f t="shared" si="197"/>
        <v>0</v>
      </c>
      <c r="GS269" s="3">
        <f t="shared" si="197"/>
        <v>0</v>
      </c>
      <c r="GT269" s="3">
        <f t="shared" si="197"/>
        <v>0</v>
      </c>
      <c r="GU269" s="3">
        <f t="shared" si="197"/>
        <v>0</v>
      </c>
      <c r="GV269" s="3">
        <f t="shared" si="197"/>
        <v>0</v>
      </c>
      <c r="GW269" s="3">
        <f t="shared" si="197"/>
        <v>0</v>
      </c>
      <c r="GX269" s="3">
        <f t="shared" si="197"/>
        <v>0</v>
      </c>
    </row>
    <row r="271" spans="1:245" x14ac:dyDescent="0.2">
      <c r="A271">
        <v>17</v>
      </c>
      <c r="B271">
        <v>1</v>
      </c>
      <c r="C271">
        <f>ROW(SmtRes!A84)</f>
        <v>84</v>
      </c>
      <c r="D271">
        <f>ROW(EtalonRes!A78)</f>
        <v>78</v>
      </c>
      <c r="E271" t="s">
        <v>173</v>
      </c>
      <c r="F271" t="s">
        <v>174</v>
      </c>
      <c r="G271" t="s">
        <v>175</v>
      </c>
      <c r="H271" t="s">
        <v>19</v>
      </c>
      <c r="I271">
        <f>ROUND(30.73/100,9)</f>
        <v>0.30730000000000002</v>
      </c>
      <c r="J271">
        <v>0</v>
      </c>
      <c r="K271">
        <f>ROUND(30.73/100,9)</f>
        <v>0.30730000000000002</v>
      </c>
      <c r="O271">
        <f t="shared" ref="O271:O287" si="198">ROUND(CP271,2)</f>
        <v>9383.48</v>
      </c>
      <c r="P271">
        <f t="shared" ref="P271:P287" si="199">ROUND(CQ271*I271,2)</f>
        <v>0</v>
      </c>
      <c r="Q271">
        <f t="shared" ref="Q271:Q287" si="200">ROUND(CR271*I271,2)</f>
        <v>0</v>
      </c>
      <c r="R271">
        <f t="shared" ref="R271:R287" si="201">ROUND(CS271*I271,2)</f>
        <v>0</v>
      </c>
      <c r="S271">
        <f t="shared" ref="S271:S287" si="202">ROUND(CT271*I271,2)</f>
        <v>9383.48</v>
      </c>
      <c r="T271">
        <f t="shared" ref="T271:T287" si="203">ROUND(CU271*I271,2)</f>
        <v>0</v>
      </c>
      <c r="U271">
        <f t="shared" ref="U271:U287" si="204">CV271*I271</f>
        <v>28.010395000000003</v>
      </c>
      <c r="V271">
        <f t="shared" ref="V271:V287" si="205">CW271*I271</f>
        <v>0</v>
      </c>
      <c r="W271">
        <f t="shared" ref="W271:W287" si="206">ROUND(CX271*I271,2)</f>
        <v>0</v>
      </c>
      <c r="X271">
        <f t="shared" ref="X271:X287" si="207">ROUND(CY271,2)</f>
        <v>6568.44</v>
      </c>
      <c r="Y271">
        <f t="shared" ref="Y271:Y287" si="208">ROUND(CZ271,2)</f>
        <v>938.35</v>
      </c>
      <c r="AA271">
        <v>78161913</v>
      </c>
      <c r="AB271">
        <f t="shared" ref="AB271:AB287" si="209">ROUND((AC271+AD271+AF271),6)</f>
        <v>30535.25</v>
      </c>
      <c r="AC271">
        <f t="shared" ref="AC271:AC287" si="210">ROUND((ES271),6)</f>
        <v>0</v>
      </c>
      <c r="AD271">
        <f t="shared" ref="AD271:AD287" si="211">ROUND((((ET271)-(EU271))+AE271),6)</f>
        <v>0</v>
      </c>
      <c r="AE271">
        <f t="shared" ref="AE271:AE287" si="212">ROUND((EU271),6)</f>
        <v>0</v>
      </c>
      <c r="AF271">
        <f t="shared" ref="AF271:AF287" si="213">ROUND((EV271),6)</f>
        <v>30535.25</v>
      </c>
      <c r="AG271">
        <f t="shared" ref="AG271:AG287" si="214">ROUND((AP271),6)</f>
        <v>0</v>
      </c>
      <c r="AH271">
        <f t="shared" ref="AH271:AH287" si="215">(EW271)</f>
        <v>91.15</v>
      </c>
      <c r="AI271">
        <f t="shared" ref="AI271:AI287" si="216">(EX271)</f>
        <v>0</v>
      </c>
      <c r="AJ271">
        <f t="shared" ref="AJ271:AJ287" si="217">(AS271)</f>
        <v>0</v>
      </c>
      <c r="AK271">
        <v>30535.25</v>
      </c>
      <c r="AL271">
        <v>0</v>
      </c>
      <c r="AM271">
        <v>0</v>
      </c>
      <c r="AN271">
        <v>0</v>
      </c>
      <c r="AO271">
        <v>30535.25</v>
      </c>
      <c r="AP271">
        <v>0</v>
      </c>
      <c r="AQ271">
        <v>91.15</v>
      </c>
      <c r="AR271">
        <v>0</v>
      </c>
      <c r="AS271">
        <v>0</v>
      </c>
      <c r="AT271">
        <v>70</v>
      </c>
      <c r="AU271">
        <v>10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3</v>
      </c>
      <c r="BE271" t="s">
        <v>3</v>
      </c>
      <c r="BF271" t="s">
        <v>3</v>
      </c>
      <c r="BG271" t="s">
        <v>3</v>
      </c>
      <c r="BH271">
        <v>0</v>
      </c>
      <c r="BI271">
        <v>4</v>
      </c>
      <c r="BJ271" t="s">
        <v>176</v>
      </c>
      <c r="BM271">
        <v>0</v>
      </c>
      <c r="BN271">
        <v>77790596</v>
      </c>
      <c r="BO271" t="s">
        <v>3</v>
      </c>
      <c r="BP271">
        <v>0</v>
      </c>
      <c r="BQ271">
        <v>1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3</v>
      </c>
      <c r="BZ271">
        <v>70</v>
      </c>
      <c r="CA271">
        <v>10</v>
      </c>
      <c r="CB271" t="s">
        <v>3</v>
      </c>
      <c r="CE271">
        <v>0</v>
      </c>
      <c r="CF271">
        <v>0</v>
      </c>
      <c r="CG271">
        <v>0</v>
      </c>
      <c r="CM271">
        <v>0</v>
      </c>
      <c r="CN271" t="s">
        <v>3</v>
      </c>
      <c r="CO271">
        <v>0</v>
      </c>
      <c r="CP271">
        <f t="shared" ref="CP271:CP287" si="218">(P271+Q271+S271)</f>
        <v>9383.48</v>
      </c>
      <c r="CQ271">
        <f t="shared" ref="CQ271:CQ287" si="219">(AC271*BC271*AW271)</f>
        <v>0</v>
      </c>
      <c r="CR271">
        <f t="shared" ref="CR271:CR287" si="220">((((ET271)*BB271-(EU271)*BS271)+AE271*BS271)*AV271)</f>
        <v>0</v>
      </c>
      <c r="CS271">
        <f t="shared" ref="CS271:CS287" si="221">(AE271*BS271*AV271)</f>
        <v>0</v>
      </c>
      <c r="CT271">
        <f t="shared" ref="CT271:CT287" si="222">(AF271*BA271*AV271)</f>
        <v>30535.25</v>
      </c>
      <c r="CU271">
        <f t="shared" ref="CU271:CU287" si="223">AG271</f>
        <v>0</v>
      </c>
      <c r="CV271">
        <f t="shared" ref="CV271:CV287" si="224">(AH271*AV271)</f>
        <v>91.15</v>
      </c>
      <c r="CW271">
        <f t="shared" ref="CW271:CW287" si="225">AI271</f>
        <v>0</v>
      </c>
      <c r="CX271">
        <f t="shared" ref="CX271:CX287" si="226">AJ271</f>
        <v>0</v>
      </c>
      <c r="CY271">
        <f t="shared" ref="CY271:CY287" si="227">((S271*BZ271)/100)</f>
        <v>6568.4359999999997</v>
      </c>
      <c r="CZ271">
        <f t="shared" ref="CZ271:CZ287" si="228">((S271*CA271)/100)</f>
        <v>938.34799999999984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>
        <v>0</v>
      </c>
      <c r="DO271">
        <v>0</v>
      </c>
      <c r="DP271">
        <v>1</v>
      </c>
      <c r="DQ271">
        <v>1</v>
      </c>
      <c r="DU271">
        <v>1005</v>
      </c>
      <c r="DV271" t="s">
        <v>19</v>
      </c>
      <c r="DW271" t="s">
        <v>19</v>
      </c>
      <c r="DX271">
        <v>100</v>
      </c>
      <c r="DZ271" t="s">
        <v>3</v>
      </c>
      <c r="EA271" t="s">
        <v>3</v>
      </c>
      <c r="EB271" t="s">
        <v>3</v>
      </c>
      <c r="EC271" t="s">
        <v>3</v>
      </c>
      <c r="EE271">
        <v>77790599</v>
      </c>
      <c r="EF271">
        <v>1</v>
      </c>
      <c r="EG271" t="s">
        <v>21</v>
      </c>
      <c r="EH271">
        <v>0</v>
      </c>
      <c r="EI271" t="s">
        <v>3</v>
      </c>
      <c r="EJ271">
        <v>4</v>
      </c>
      <c r="EK271">
        <v>0</v>
      </c>
      <c r="EL271" t="s">
        <v>22</v>
      </c>
      <c r="EM271" t="s">
        <v>23</v>
      </c>
      <c r="EO271" t="s">
        <v>3</v>
      </c>
      <c r="EQ271">
        <v>131072</v>
      </c>
      <c r="ER271">
        <v>30535.25</v>
      </c>
      <c r="ES271">
        <v>0</v>
      </c>
      <c r="ET271">
        <v>0</v>
      </c>
      <c r="EU271">
        <v>0</v>
      </c>
      <c r="EV271">
        <v>30535.25</v>
      </c>
      <c r="EW271">
        <v>91.15</v>
      </c>
      <c r="EX271">
        <v>0</v>
      </c>
      <c r="EY271">
        <v>0</v>
      </c>
      <c r="FQ271">
        <v>0</v>
      </c>
      <c r="FR271">
        <f t="shared" ref="FR271:FR287" si="229">ROUND(IF(BI271=3,GM271,0),2)</f>
        <v>0</v>
      </c>
      <c r="FS271">
        <v>0</v>
      </c>
      <c r="FX271">
        <v>70</v>
      </c>
      <c r="FY271">
        <v>10</v>
      </c>
      <c r="GA271" t="s">
        <v>3</v>
      </c>
      <c r="GD271">
        <v>0</v>
      </c>
      <c r="GF271">
        <v>376050230</v>
      </c>
      <c r="GG271">
        <v>2</v>
      </c>
      <c r="GH271">
        <v>1</v>
      </c>
      <c r="GI271">
        <v>-2</v>
      </c>
      <c r="GJ271">
        <v>0</v>
      </c>
      <c r="GK271">
        <f>ROUND(R271*(R12)/100,2)</f>
        <v>0</v>
      </c>
      <c r="GL271">
        <f t="shared" ref="GL271:GL287" si="230">ROUND(IF(AND(BH271=3,BI271=3,FS271&lt;&gt;0),P271,0),2)</f>
        <v>0</v>
      </c>
      <c r="GM271">
        <f t="shared" ref="GM271:GM287" si="231">ROUND(O271+X271+Y271+GK271,2)+GX271</f>
        <v>16890.27</v>
      </c>
      <c r="GN271">
        <f t="shared" ref="GN271:GN287" si="232">IF(OR(BI271=0,BI271=1),GM271-GX271,0)</f>
        <v>0</v>
      </c>
      <c r="GO271">
        <f t="shared" ref="GO271:GO287" si="233">IF(BI271=2,GM271-GX271,0)</f>
        <v>0</v>
      </c>
      <c r="GP271">
        <f t="shared" ref="GP271:GP287" si="234">IF(BI271=4,GM271-GX271,0)</f>
        <v>16890.27</v>
      </c>
      <c r="GR271">
        <v>0</v>
      </c>
      <c r="GS271">
        <v>3</v>
      </c>
      <c r="GT271">
        <v>0</v>
      </c>
      <c r="GU271" t="s">
        <v>3</v>
      </c>
      <c r="GV271">
        <f t="shared" ref="GV271:GV287" si="235">ROUND((GT271),6)</f>
        <v>0</v>
      </c>
      <c r="GW271">
        <v>1</v>
      </c>
      <c r="GX271">
        <f t="shared" ref="GX271:GX287" si="236">ROUND(HC271*I271,2)</f>
        <v>0</v>
      </c>
      <c r="HA271">
        <v>0</v>
      </c>
      <c r="HB271">
        <v>0</v>
      </c>
      <c r="HC271">
        <f t="shared" ref="HC271:HC287" si="237">GV271*GW271</f>
        <v>0</v>
      </c>
      <c r="HE271" t="s">
        <v>3</v>
      </c>
      <c r="HF271" t="s">
        <v>3</v>
      </c>
      <c r="HM271" t="s">
        <v>3</v>
      </c>
      <c r="HN271" t="s">
        <v>3</v>
      </c>
      <c r="HO271" t="s">
        <v>3</v>
      </c>
      <c r="HP271" t="s">
        <v>3</v>
      </c>
      <c r="HQ271" t="s">
        <v>3</v>
      </c>
      <c r="IK271">
        <v>0</v>
      </c>
    </row>
    <row r="272" spans="1:245" x14ac:dyDescent="0.2">
      <c r="A272">
        <v>17</v>
      </c>
      <c r="B272">
        <v>1</v>
      </c>
      <c r="C272">
        <f>ROW(SmtRes!A97)</f>
        <v>97</v>
      </c>
      <c r="D272">
        <f>ROW(EtalonRes!A87)</f>
        <v>87</v>
      </c>
      <c r="E272" t="s">
        <v>177</v>
      </c>
      <c r="F272" t="s">
        <v>178</v>
      </c>
      <c r="G272" t="s">
        <v>179</v>
      </c>
      <c r="H272" t="s">
        <v>19</v>
      </c>
      <c r="I272">
        <f>ROUND(19.84/100,9)</f>
        <v>0.19839999999999999</v>
      </c>
      <c r="J272">
        <v>0</v>
      </c>
      <c r="K272">
        <f>ROUND(19.84/100,9)</f>
        <v>0.19839999999999999</v>
      </c>
      <c r="O272">
        <f t="shared" si="198"/>
        <v>11161.2</v>
      </c>
      <c r="P272">
        <f t="shared" si="199"/>
        <v>3636</v>
      </c>
      <c r="Q272">
        <f t="shared" si="200"/>
        <v>8.73</v>
      </c>
      <c r="R272">
        <f t="shared" si="201"/>
        <v>0.02</v>
      </c>
      <c r="S272">
        <f t="shared" si="202"/>
        <v>7516.47</v>
      </c>
      <c r="T272">
        <f t="shared" si="203"/>
        <v>0</v>
      </c>
      <c r="U272">
        <f t="shared" si="204"/>
        <v>18.834112000000001</v>
      </c>
      <c r="V272">
        <f t="shared" si="205"/>
        <v>0</v>
      </c>
      <c r="W272">
        <f t="shared" si="206"/>
        <v>0</v>
      </c>
      <c r="X272">
        <f t="shared" si="207"/>
        <v>5261.53</v>
      </c>
      <c r="Y272">
        <f t="shared" si="208"/>
        <v>751.65</v>
      </c>
      <c r="AA272">
        <v>78161913</v>
      </c>
      <c r="AB272">
        <f t="shared" si="209"/>
        <v>56256.06</v>
      </c>
      <c r="AC272">
        <f t="shared" si="210"/>
        <v>18326.63</v>
      </c>
      <c r="AD272">
        <f t="shared" si="211"/>
        <v>44.02</v>
      </c>
      <c r="AE272">
        <f t="shared" si="212"/>
        <v>0.09</v>
      </c>
      <c r="AF272">
        <f t="shared" si="213"/>
        <v>37885.410000000003</v>
      </c>
      <c r="AG272">
        <f t="shared" si="214"/>
        <v>0</v>
      </c>
      <c r="AH272">
        <f t="shared" si="215"/>
        <v>94.93</v>
      </c>
      <c r="AI272">
        <f t="shared" si="216"/>
        <v>0</v>
      </c>
      <c r="AJ272">
        <f t="shared" si="217"/>
        <v>0</v>
      </c>
      <c r="AK272">
        <v>56256.06</v>
      </c>
      <c r="AL272">
        <v>18326.63</v>
      </c>
      <c r="AM272">
        <v>44.02</v>
      </c>
      <c r="AN272">
        <v>0.09</v>
      </c>
      <c r="AO272">
        <v>37885.410000000003</v>
      </c>
      <c r="AP272">
        <v>0</v>
      </c>
      <c r="AQ272">
        <v>94.93</v>
      </c>
      <c r="AR272">
        <v>0</v>
      </c>
      <c r="AS272">
        <v>0</v>
      </c>
      <c r="AT272">
        <v>70</v>
      </c>
      <c r="AU272">
        <v>10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3</v>
      </c>
      <c r="BE272" t="s">
        <v>3</v>
      </c>
      <c r="BF272" t="s">
        <v>3</v>
      </c>
      <c r="BG272" t="s">
        <v>3</v>
      </c>
      <c r="BH272">
        <v>0</v>
      </c>
      <c r="BI272">
        <v>4</v>
      </c>
      <c r="BJ272" t="s">
        <v>180</v>
      </c>
      <c r="BM272">
        <v>0</v>
      </c>
      <c r="BN272">
        <v>77790596</v>
      </c>
      <c r="BO272" t="s">
        <v>3</v>
      </c>
      <c r="BP272">
        <v>0</v>
      </c>
      <c r="BQ272">
        <v>1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3</v>
      </c>
      <c r="BZ272">
        <v>70</v>
      </c>
      <c r="CA272">
        <v>10</v>
      </c>
      <c r="CB272" t="s">
        <v>3</v>
      </c>
      <c r="CE272">
        <v>0</v>
      </c>
      <c r="CF272">
        <v>0</v>
      </c>
      <c r="CG272">
        <v>0</v>
      </c>
      <c r="CM272">
        <v>0</v>
      </c>
      <c r="CN272" t="s">
        <v>3</v>
      </c>
      <c r="CO272">
        <v>0</v>
      </c>
      <c r="CP272">
        <f t="shared" si="218"/>
        <v>11161.2</v>
      </c>
      <c r="CQ272">
        <f t="shared" si="219"/>
        <v>18326.63</v>
      </c>
      <c r="CR272">
        <f t="shared" si="220"/>
        <v>44.02</v>
      </c>
      <c r="CS272">
        <f t="shared" si="221"/>
        <v>0.09</v>
      </c>
      <c r="CT272">
        <f t="shared" si="222"/>
        <v>37885.410000000003</v>
      </c>
      <c r="CU272">
        <f t="shared" si="223"/>
        <v>0</v>
      </c>
      <c r="CV272">
        <f t="shared" si="224"/>
        <v>94.93</v>
      </c>
      <c r="CW272">
        <f t="shared" si="225"/>
        <v>0</v>
      </c>
      <c r="CX272">
        <f t="shared" si="226"/>
        <v>0</v>
      </c>
      <c r="CY272">
        <f t="shared" si="227"/>
        <v>5261.5290000000005</v>
      </c>
      <c r="CZ272">
        <f t="shared" si="228"/>
        <v>751.64699999999993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>
        <v>0</v>
      </c>
      <c r="DO272">
        <v>0</v>
      </c>
      <c r="DP272">
        <v>1</v>
      </c>
      <c r="DQ272">
        <v>1</v>
      </c>
      <c r="DU272">
        <v>1005</v>
      </c>
      <c r="DV272" t="s">
        <v>19</v>
      </c>
      <c r="DW272" t="s">
        <v>19</v>
      </c>
      <c r="DX272">
        <v>100</v>
      </c>
      <c r="DZ272" t="s">
        <v>3</v>
      </c>
      <c r="EA272" t="s">
        <v>3</v>
      </c>
      <c r="EB272" t="s">
        <v>3</v>
      </c>
      <c r="EC272" t="s">
        <v>3</v>
      </c>
      <c r="EE272">
        <v>77790599</v>
      </c>
      <c r="EF272">
        <v>1</v>
      </c>
      <c r="EG272" t="s">
        <v>21</v>
      </c>
      <c r="EH272">
        <v>0</v>
      </c>
      <c r="EI272" t="s">
        <v>3</v>
      </c>
      <c r="EJ272">
        <v>4</v>
      </c>
      <c r="EK272">
        <v>0</v>
      </c>
      <c r="EL272" t="s">
        <v>22</v>
      </c>
      <c r="EM272" t="s">
        <v>23</v>
      </c>
      <c r="EO272" t="s">
        <v>3</v>
      </c>
      <c r="EQ272">
        <v>131072</v>
      </c>
      <c r="ER272">
        <v>56256.06</v>
      </c>
      <c r="ES272">
        <v>18326.63</v>
      </c>
      <c r="ET272">
        <v>44.02</v>
      </c>
      <c r="EU272">
        <v>0.09</v>
      </c>
      <c r="EV272">
        <v>37885.410000000003</v>
      </c>
      <c r="EW272">
        <v>94.93</v>
      </c>
      <c r="EX272">
        <v>0</v>
      </c>
      <c r="EY272">
        <v>0</v>
      </c>
      <c r="FQ272">
        <v>0</v>
      </c>
      <c r="FR272">
        <f t="shared" si="229"/>
        <v>0</v>
      </c>
      <c r="FS272">
        <v>0</v>
      </c>
      <c r="FX272">
        <v>70</v>
      </c>
      <c r="FY272">
        <v>10</v>
      </c>
      <c r="GA272" t="s">
        <v>3</v>
      </c>
      <c r="GD272">
        <v>0</v>
      </c>
      <c r="GF272">
        <v>1848657056</v>
      </c>
      <c r="GG272">
        <v>2</v>
      </c>
      <c r="GH272">
        <v>1</v>
      </c>
      <c r="GI272">
        <v>-2</v>
      </c>
      <c r="GJ272">
        <v>0</v>
      </c>
      <c r="GK272">
        <f>ROUND(R272*(R12)/100,2)</f>
        <v>0.03</v>
      </c>
      <c r="GL272">
        <f t="shared" si="230"/>
        <v>0</v>
      </c>
      <c r="GM272">
        <f t="shared" si="231"/>
        <v>17174.41</v>
      </c>
      <c r="GN272">
        <f t="shared" si="232"/>
        <v>0</v>
      </c>
      <c r="GO272">
        <f t="shared" si="233"/>
        <v>0</v>
      </c>
      <c r="GP272">
        <f t="shared" si="234"/>
        <v>17174.41</v>
      </c>
      <c r="GR272">
        <v>0</v>
      </c>
      <c r="GS272">
        <v>3</v>
      </c>
      <c r="GT272">
        <v>0</v>
      </c>
      <c r="GU272" t="s">
        <v>3</v>
      </c>
      <c r="GV272">
        <f t="shared" si="235"/>
        <v>0</v>
      </c>
      <c r="GW272">
        <v>1</v>
      </c>
      <c r="GX272">
        <f t="shared" si="236"/>
        <v>0</v>
      </c>
      <c r="HA272">
        <v>0</v>
      </c>
      <c r="HB272">
        <v>0</v>
      </c>
      <c r="HC272">
        <f t="shared" si="237"/>
        <v>0</v>
      </c>
      <c r="HE272" t="s">
        <v>3</v>
      </c>
      <c r="HF272" t="s">
        <v>3</v>
      </c>
      <c r="HM272" t="s">
        <v>3</v>
      </c>
      <c r="HN272" t="s">
        <v>3</v>
      </c>
      <c r="HO272" t="s">
        <v>3</v>
      </c>
      <c r="HP272" t="s">
        <v>3</v>
      </c>
      <c r="HQ272" t="s">
        <v>3</v>
      </c>
      <c r="IK272">
        <v>0</v>
      </c>
    </row>
    <row r="273" spans="1:245" x14ac:dyDescent="0.2">
      <c r="A273">
        <v>18</v>
      </c>
      <c r="B273">
        <v>1</v>
      </c>
      <c r="C273">
        <v>93</v>
      </c>
      <c r="E273" t="s">
        <v>181</v>
      </c>
      <c r="F273" t="s">
        <v>182</v>
      </c>
      <c r="G273" t="s">
        <v>183</v>
      </c>
      <c r="H273" t="s">
        <v>82</v>
      </c>
      <c r="I273">
        <f>I272*J273</f>
        <v>1.47</v>
      </c>
      <c r="J273">
        <v>7.409274193548387</v>
      </c>
      <c r="K273">
        <v>7.4092739999999999</v>
      </c>
      <c r="O273">
        <f t="shared" si="198"/>
        <v>19541.22</v>
      </c>
      <c r="P273">
        <f t="shared" si="199"/>
        <v>19541.22</v>
      </c>
      <c r="Q273">
        <f t="shared" si="200"/>
        <v>0</v>
      </c>
      <c r="R273">
        <f t="shared" si="201"/>
        <v>0</v>
      </c>
      <c r="S273">
        <f t="shared" si="202"/>
        <v>0</v>
      </c>
      <c r="T273">
        <f t="shared" si="203"/>
        <v>0</v>
      </c>
      <c r="U273">
        <f t="shared" si="204"/>
        <v>0</v>
      </c>
      <c r="V273">
        <f t="shared" si="205"/>
        <v>0</v>
      </c>
      <c r="W273">
        <f t="shared" si="206"/>
        <v>0</v>
      </c>
      <c r="X273">
        <f t="shared" si="207"/>
        <v>0</v>
      </c>
      <c r="Y273">
        <f t="shared" si="208"/>
        <v>0</v>
      </c>
      <c r="AA273">
        <v>78161913</v>
      </c>
      <c r="AB273">
        <f t="shared" si="209"/>
        <v>13293.35</v>
      </c>
      <c r="AC273">
        <f t="shared" si="210"/>
        <v>13293.35</v>
      </c>
      <c r="AD273">
        <f t="shared" si="211"/>
        <v>0</v>
      </c>
      <c r="AE273">
        <f t="shared" si="212"/>
        <v>0</v>
      </c>
      <c r="AF273">
        <f t="shared" si="213"/>
        <v>0</v>
      </c>
      <c r="AG273">
        <f t="shared" si="214"/>
        <v>0</v>
      </c>
      <c r="AH273">
        <f t="shared" si="215"/>
        <v>0</v>
      </c>
      <c r="AI273">
        <f t="shared" si="216"/>
        <v>0</v>
      </c>
      <c r="AJ273">
        <f t="shared" si="217"/>
        <v>0</v>
      </c>
      <c r="AK273">
        <v>13293.35</v>
      </c>
      <c r="AL273">
        <v>13293.35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70</v>
      </c>
      <c r="AU273">
        <v>10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3</v>
      </c>
      <c r="BE273" t="s">
        <v>3</v>
      </c>
      <c r="BF273" t="s">
        <v>3</v>
      </c>
      <c r="BG273" t="s">
        <v>3</v>
      </c>
      <c r="BH273">
        <v>3</v>
      </c>
      <c r="BI273">
        <v>4</v>
      </c>
      <c r="BJ273" t="s">
        <v>184</v>
      </c>
      <c r="BM273">
        <v>0</v>
      </c>
      <c r="BN273">
        <v>77790596</v>
      </c>
      <c r="BO273" t="s">
        <v>3</v>
      </c>
      <c r="BP273">
        <v>0</v>
      </c>
      <c r="BQ273">
        <v>1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3</v>
      </c>
      <c r="BZ273">
        <v>70</v>
      </c>
      <c r="CA273">
        <v>10</v>
      </c>
      <c r="CB273" t="s">
        <v>3</v>
      </c>
      <c r="CE273">
        <v>0</v>
      </c>
      <c r="CF273">
        <v>0</v>
      </c>
      <c r="CG273">
        <v>0</v>
      </c>
      <c r="CM273">
        <v>0</v>
      </c>
      <c r="CN273" t="s">
        <v>3</v>
      </c>
      <c r="CO273">
        <v>0</v>
      </c>
      <c r="CP273">
        <f t="shared" si="218"/>
        <v>19541.22</v>
      </c>
      <c r="CQ273">
        <f t="shared" si="219"/>
        <v>13293.35</v>
      </c>
      <c r="CR273">
        <f t="shared" si="220"/>
        <v>0</v>
      </c>
      <c r="CS273">
        <f t="shared" si="221"/>
        <v>0</v>
      </c>
      <c r="CT273">
        <f t="shared" si="222"/>
        <v>0</v>
      </c>
      <c r="CU273">
        <f t="shared" si="223"/>
        <v>0</v>
      </c>
      <c r="CV273">
        <f t="shared" si="224"/>
        <v>0</v>
      </c>
      <c r="CW273">
        <f t="shared" si="225"/>
        <v>0</v>
      </c>
      <c r="CX273">
        <f t="shared" si="226"/>
        <v>0</v>
      </c>
      <c r="CY273">
        <f t="shared" si="227"/>
        <v>0</v>
      </c>
      <c r="CZ273">
        <f t="shared" si="228"/>
        <v>0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>
        <v>0</v>
      </c>
      <c r="DO273">
        <v>0</v>
      </c>
      <c r="DP273">
        <v>1</v>
      </c>
      <c r="DQ273">
        <v>1</v>
      </c>
      <c r="DU273">
        <v>1005</v>
      </c>
      <c r="DV273" t="s">
        <v>82</v>
      </c>
      <c r="DW273" t="s">
        <v>82</v>
      </c>
      <c r="DX273">
        <v>1</v>
      </c>
      <c r="DZ273" t="s">
        <v>3</v>
      </c>
      <c r="EA273" t="s">
        <v>3</v>
      </c>
      <c r="EB273" t="s">
        <v>3</v>
      </c>
      <c r="EC273" t="s">
        <v>3</v>
      </c>
      <c r="EE273">
        <v>77790599</v>
      </c>
      <c r="EF273">
        <v>1</v>
      </c>
      <c r="EG273" t="s">
        <v>21</v>
      </c>
      <c r="EH273">
        <v>0</v>
      </c>
      <c r="EI273" t="s">
        <v>3</v>
      </c>
      <c r="EJ273">
        <v>4</v>
      </c>
      <c r="EK273">
        <v>0</v>
      </c>
      <c r="EL273" t="s">
        <v>22</v>
      </c>
      <c r="EM273" t="s">
        <v>23</v>
      </c>
      <c r="EO273" t="s">
        <v>3</v>
      </c>
      <c r="EQ273">
        <v>0</v>
      </c>
      <c r="ER273">
        <v>13293.35</v>
      </c>
      <c r="ES273">
        <v>13293.35</v>
      </c>
      <c r="ET273">
        <v>0</v>
      </c>
      <c r="EU273">
        <v>0</v>
      </c>
      <c r="EV273">
        <v>0</v>
      </c>
      <c r="EW273">
        <v>0</v>
      </c>
      <c r="EX273">
        <v>0</v>
      </c>
      <c r="FQ273">
        <v>0</v>
      </c>
      <c r="FR273">
        <f t="shared" si="229"/>
        <v>0</v>
      </c>
      <c r="FS273">
        <v>0</v>
      </c>
      <c r="FX273">
        <v>70</v>
      </c>
      <c r="FY273">
        <v>10</v>
      </c>
      <c r="GA273" t="s">
        <v>3</v>
      </c>
      <c r="GD273">
        <v>0</v>
      </c>
      <c r="GF273">
        <v>5401528</v>
      </c>
      <c r="GG273">
        <v>2</v>
      </c>
      <c r="GH273">
        <v>1</v>
      </c>
      <c r="GI273">
        <v>-2</v>
      </c>
      <c r="GJ273">
        <v>0</v>
      </c>
      <c r="GK273">
        <f>ROUND(R273*(R12)/100,2)</f>
        <v>0</v>
      </c>
      <c r="GL273">
        <f t="shared" si="230"/>
        <v>0</v>
      </c>
      <c r="GM273">
        <f t="shared" si="231"/>
        <v>19541.22</v>
      </c>
      <c r="GN273">
        <f t="shared" si="232"/>
        <v>0</v>
      </c>
      <c r="GO273">
        <f t="shared" si="233"/>
        <v>0</v>
      </c>
      <c r="GP273">
        <f t="shared" si="234"/>
        <v>19541.22</v>
      </c>
      <c r="GR273">
        <v>0</v>
      </c>
      <c r="GS273">
        <v>3</v>
      </c>
      <c r="GT273">
        <v>0</v>
      </c>
      <c r="GU273" t="s">
        <v>3</v>
      </c>
      <c r="GV273">
        <f t="shared" si="235"/>
        <v>0</v>
      </c>
      <c r="GW273">
        <v>1</v>
      </c>
      <c r="GX273">
        <f t="shared" si="236"/>
        <v>0</v>
      </c>
      <c r="HA273">
        <v>0</v>
      </c>
      <c r="HB273">
        <v>0</v>
      </c>
      <c r="HC273">
        <f t="shared" si="237"/>
        <v>0</v>
      </c>
      <c r="HE273" t="s">
        <v>3</v>
      </c>
      <c r="HF273" t="s">
        <v>3</v>
      </c>
      <c r="HM273" t="s">
        <v>3</v>
      </c>
      <c r="HN273" t="s">
        <v>3</v>
      </c>
      <c r="HO273" t="s">
        <v>3</v>
      </c>
      <c r="HP273" t="s">
        <v>3</v>
      </c>
      <c r="HQ273" t="s">
        <v>3</v>
      </c>
      <c r="IK273">
        <v>0</v>
      </c>
    </row>
    <row r="274" spans="1:245" x14ac:dyDescent="0.2">
      <c r="A274">
        <v>18</v>
      </c>
      <c r="B274">
        <v>1</v>
      </c>
      <c r="C274">
        <v>94</v>
      </c>
      <c r="E274" t="s">
        <v>185</v>
      </c>
      <c r="F274" t="s">
        <v>186</v>
      </c>
      <c r="G274" t="s">
        <v>187</v>
      </c>
      <c r="H274" t="s">
        <v>82</v>
      </c>
      <c r="I274">
        <f>I272*J274</f>
        <v>3.24</v>
      </c>
      <c r="J274">
        <v>16.330645161290324</v>
      </c>
      <c r="K274">
        <v>16.330645000000001</v>
      </c>
      <c r="O274">
        <f t="shared" si="198"/>
        <v>38373.129999999997</v>
      </c>
      <c r="P274">
        <f t="shared" si="199"/>
        <v>38373.129999999997</v>
      </c>
      <c r="Q274">
        <f t="shared" si="200"/>
        <v>0</v>
      </c>
      <c r="R274">
        <f t="shared" si="201"/>
        <v>0</v>
      </c>
      <c r="S274">
        <f t="shared" si="202"/>
        <v>0</v>
      </c>
      <c r="T274">
        <f t="shared" si="203"/>
        <v>0</v>
      </c>
      <c r="U274">
        <f t="shared" si="204"/>
        <v>0</v>
      </c>
      <c r="V274">
        <f t="shared" si="205"/>
        <v>0</v>
      </c>
      <c r="W274">
        <f t="shared" si="206"/>
        <v>0</v>
      </c>
      <c r="X274">
        <f t="shared" si="207"/>
        <v>0</v>
      </c>
      <c r="Y274">
        <f t="shared" si="208"/>
        <v>0</v>
      </c>
      <c r="AA274">
        <v>78161913</v>
      </c>
      <c r="AB274">
        <f t="shared" si="209"/>
        <v>11843.56</v>
      </c>
      <c r="AC274">
        <f t="shared" si="210"/>
        <v>11843.56</v>
      </c>
      <c r="AD274">
        <f t="shared" si="211"/>
        <v>0</v>
      </c>
      <c r="AE274">
        <f t="shared" si="212"/>
        <v>0</v>
      </c>
      <c r="AF274">
        <f t="shared" si="213"/>
        <v>0</v>
      </c>
      <c r="AG274">
        <f t="shared" si="214"/>
        <v>0</v>
      </c>
      <c r="AH274">
        <f t="shared" si="215"/>
        <v>0</v>
      </c>
      <c r="AI274">
        <f t="shared" si="216"/>
        <v>0</v>
      </c>
      <c r="AJ274">
        <f t="shared" si="217"/>
        <v>0</v>
      </c>
      <c r="AK274">
        <v>11843.56</v>
      </c>
      <c r="AL274">
        <v>11843.56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70</v>
      </c>
      <c r="AU274">
        <v>10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3</v>
      </c>
      <c r="BE274" t="s">
        <v>3</v>
      </c>
      <c r="BF274" t="s">
        <v>3</v>
      </c>
      <c r="BG274" t="s">
        <v>3</v>
      </c>
      <c r="BH274">
        <v>3</v>
      </c>
      <c r="BI274">
        <v>4</v>
      </c>
      <c r="BJ274" t="s">
        <v>188</v>
      </c>
      <c r="BM274">
        <v>0</v>
      </c>
      <c r="BN274">
        <v>77790596</v>
      </c>
      <c r="BO274" t="s">
        <v>3</v>
      </c>
      <c r="BP274">
        <v>0</v>
      </c>
      <c r="BQ274">
        <v>1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3</v>
      </c>
      <c r="BZ274">
        <v>70</v>
      </c>
      <c r="CA274">
        <v>10</v>
      </c>
      <c r="CB274" t="s">
        <v>3</v>
      </c>
      <c r="CE274">
        <v>0</v>
      </c>
      <c r="CF274">
        <v>0</v>
      </c>
      <c r="CG274">
        <v>0</v>
      </c>
      <c r="CM274">
        <v>0</v>
      </c>
      <c r="CN274" t="s">
        <v>3</v>
      </c>
      <c r="CO274">
        <v>0</v>
      </c>
      <c r="CP274">
        <f t="shared" si="218"/>
        <v>38373.129999999997</v>
      </c>
      <c r="CQ274">
        <f t="shared" si="219"/>
        <v>11843.56</v>
      </c>
      <c r="CR274">
        <f t="shared" si="220"/>
        <v>0</v>
      </c>
      <c r="CS274">
        <f t="shared" si="221"/>
        <v>0</v>
      </c>
      <c r="CT274">
        <f t="shared" si="222"/>
        <v>0</v>
      </c>
      <c r="CU274">
        <f t="shared" si="223"/>
        <v>0</v>
      </c>
      <c r="CV274">
        <f t="shared" si="224"/>
        <v>0</v>
      </c>
      <c r="CW274">
        <f t="shared" si="225"/>
        <v>0</v>
      </c>
      <c r="CX274">
        <f t="shared" si="226"/>
        <v>0</v>
      </c>
      <c r="CY274">
        <f t="shared" si="227"/>
        <v>0</v>
      </c>
      <c r="CZ274">
        <f t="shared" si="228"/>
        <v>0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>
        <v>0</v>
      </c>
      <c r="DO274">
        <v>0</v>
      </c>
      <c r="DP274">
        <v>1</v>
      </c>
      <c r="DQ274">
        <v>1</v>
      </c>
      <c r="DU274">
        <v>1005</v>
      </c>
      <c r="DV274" t="s">
        <v>82</v>
      </c>
      <c r="DW274" t="s">
        <v>82</v>
      </c>
      <c r="DX274">
        <v>1</v>
      </c>
      <c r="DZ274" t="s">
        <v>3</v>
      </c>
      <c r="EA274" t="s">
        <v>3</v>
      </c>
      <c r="EB274" t="s">
        <v>3</v>
      </c>
      <c r="EC274" t="s">
        <v>3</v>
      </c>
      <c r="EE274">
        <v>77790599</v>
      </c>
      <c r="EF274">
        <v>1</v>
      </c>
      <c r="EG274" t="s">
        <v>21</v>
      </c>
      <c r="EH274">
        <v>0</v>
      </c>
      <c r="EI274" t="s">
        <v>3</v>
      </c>
      <c r="EJ274">
        <v>4</v>
      </c>
      <c r="EK274">
        <v>0</v>
      </c>
      <c r="EL274" t="s">
        <v>22</v>
      </c>
      <c r="EM274" t="s">
        <v>23</v>
      </c>
      <c r="EO274" t="s">
        <v>3</v>
      </c>
      <c r="EQ274">
        <v>0</v>
      </c>
      <c r="ER274">
        <v>11843.56</v>
      </c>
      <c r="ES274">
        <v>11843.56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229"/>
        <v>0</v>
      </c>
      <c r="FS274">
        <v>0</v>
      </c>
      <c r="FX274">
        <v>70</v>
      </c>
      <c r="FY274">
        <v>10</v>
      </c>
      <c r="GA274" t="s">
        <v>3</v>
      </c>
      <c r="GD274">
        <v>0</v>
      </c>
      <c r="GF274">
        <v>1190950341</v>
      </c>
      <c r="GG274">
        <v>2</v>
      </c>
      <c r="GH274">
        <v>1</v>
      </c>
      <c r="GI274">
        <v>-2</v>
      </c>
      <c r="GJ274">
        <v>0</v>
      </c>
      <c r="GK274">
        <f>ROUND(R274*(R12)/100,2)</f>
        <v>0</v>
      </c>
      <c r="GL274">
        <f t="shared" si="230"/>
        <v>0</v>
      </c>
      <c r="GM274">
        <f t="shared" si="231"/>
        <v>38373.129999999997</v>
      </c>
      <c r="GN274">
        <f t="shared" si="232"/>
        <v>0</v>
      </c>
      <c r="GO274">
        <f t="shared" si="233"/>
        <v>0</v>
      </c>
      <c r="GP274">
        <f t="shared" si="234"/>
        <v>38373.129999999997</v>
      </c>
      <c r="GR274">
        <v>0</v>
      </c>
      <c r="GS274">
        <v>3</v>
      </c>
      <c r="GT274">
        <v>0</v>
      </c>
      <c r="GU274" t="s">
        <v>3</v>
      </c>
      <c r="GV274">
        <f t="shared" si="235"/>
        <v>0</v>
      </c>
      <c r="GW274">
        <v>1</v>
      </c>
      <c r="GX274">
        <f t="shared" si="236"/>
        <v>0</v>
      </c>
      <c r="HA274">
        <v>0</v>
      </c>
      <c r="HB274">
        <v>0</v>
      </c>
      <c r="HC274">
        <f t="shared" si="237"/>
        <v>0</v>
      </c>
      <c r="HE274" t="s">
        <v>3</v>
      </c>
      <c r="HF274" t="s">
        <v>3</v>
      </c>
      <c r="HM274" t="s">
        <v>3</v>
      </c>
      <c r="HN274" t="s">
        <v>3</v>
      </c>
      <c r="HO274" t="s">
        <v>3</v>
      </c>
      <c r="HP274" t="s">
        <v>3</v>
      </c>
      <c r="HQ274" t="s">
        <v>3</v>
      </c>
      <c r="IK274">
        <v>0</v>
      </c>
    </row>
    <row r="275" spans="1:245" x14ac:dyDescent="0.2">
      <c r="A275">
        <v>18</v>
      </c>
      <c r="B275">
        <v>1</v>
      </c>
      <c r="C275">
        <v>96</v>
      </c>
      <c r="E275" t="s">
        <v>189</v>
      </c>
      <c r="F275" t="s">
        <v>190</v>
      </c>
      <c r="G275" t="s">
        <v>191</v>
      </c>
      <c r="H275" t="s">
        <v>82</v>
      </c>
      <c r="I275">
        <f>I272*J275</f>
        <v>1.75</v>
      </c>
      <c r="J275">
        <v>8.820564516129032</v>
      </c>
      <c r="K275">
        <v>8.8205650000000002</v>
      </c>
      <c r="O275">
        <f t="shared" si="198"/>
        <v>18907.53</v>
      </c>
      <c r="P275">
        <f t="shared" si="199"/>
        <v>18907.53</v>
      </c>
      <c r="Q275">
        <f t="shared" si="200"/>
        <v>0</v>
      </c>
      <c r="R275">
        <f t="shared" si="201"/>
        <v>0</v>
      </c>
      <c r="S275">
        <f t="shared" si="202"/>
        <v>0</v>
      </c>
      <c r="T275">
        <f t="shared" si="203"/>
        <v>0</v>
      </c>
      <c r="U275">
        <f t="shared" si="204"/>
        <v>0</v>
      </c>
      <c r="V275">
        <f t="shared" si="205"/>
        <v>0</v>
      </c>
      <c r="W275">
        <f t="shared" si="206"/>
        <v>0</v>
      </c>
      <c r="X275">
        <f t="shared" si="207"/>
        <v>0</v>
      </c>
      <c r="Y275">
        <f t="shared" si="208"/>
        <v>0</v>
      </c>
      <c r="AA275">
        <v>78161913</v>
      </c>
      <c r="AB275">
        <f t="shared" si="209"/>
        <v>10804.3</v>
      </c>
      <c r="AC275">
        <f t="shared" si="210"/>
        <v>10804.3</v>
      </c>
      <c r="AD275">
        <f t="shared" si="211"/>
        <v>0</v>
      </c>
      <c r="AE275">
        <f t="shared" si="212"/>
        <v>0</v>
      </c>
      <c r="AF275">
        <f t="shared" si="213"/>
        <v>0</v>
      </c>
      <c r="AG275">
        <f t="shared" si="214"/>
        <v>0</v>
      </c>
      <c r="AH275">
        <f t="shared" si="215"/>
        <v>0</v>
      </c>
      <c r="AI275">
        <f t="shared" si="216"/>
        <v>0</v>
      </c>
      <c r="AJ275">
        <f t="shared" si="217"/>
        <v>0</v>
      </c>
      <c r="AK275">
        <v>10804.3</v>
      </c>
      <c r="AL275">
        <v>10804.3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70</v>
      </c>
      <c r="AU275">
        <v>10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3</v>
      </c>
      <c r="BE275" t="s">
        <v>3</v>
      </c>
      <c r="BF275" t="s">
        <v>3</v>
      </c>
      <c r="BG275" t="s">
        <v>3</v>
      </c>
      <c r="BH275">
        <v>3</v>
      </c>
      <c r="BI275">
        <v>4</v>
      </c>
      <c r="BJ275" t="s">
        <v>192</v>
      </c>
      <c r="BM275">
        <v>0</v>
      </c>
      <c r="BN275">
        <v>77790596</v>
      </c>
      <c r="BO275" t="s">
        <v>3</v>
      </c>
      <c r="BP275">
        <v>0</v>
      </c>
      <c r="BQ275">
        <v>1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3</v>
      </c>
      <c r="BZ275">
        <v>70</v>
      </c>
      <c r="CA275">
        <v>10</v>
      </c>
      <c r="CB275" t="s">
        <v>3</v>
      </c>
      <c r="CE275">
        <v>0</v>
      </c>
      <c r="CF275">
        <v>0</v>
      </c>
      <c r="CG275">
        <v>0</v>
      </c>
      <c r="CM275">
        <v>0</v>
      </c>
      <c r="CN275" t="s">
        <v>3</v>
      </c>
      <c r="CO275">
        <v>0</v>
      </c>
      <c r="CP275">
        <f t="shared" si="218"/>
        <v>18907.53</v>
      </c>
      <c r="CQ275">
        <f t="shared" si="219"/>
        <v>10804.3</v>
      </c>
      <c r="CR275">
        <f t="shared" si="220"/>
        <v>0</v>
      </c>
      <c r="CS275">
        <f t="shared" si="221"/>
        <v>0</v>
      </c>
      <c r="CT275">
        <f t="shared" si="222"/>
        <v>0</v>
      </c>
      <c r="CU275">
        <f t="shared" si="223"/>
        <v>0</v>
      </c>
      <c r="CV275">
        <f t="shared" si="224"/>
        <v>0</v>
      </c>
      <c r="CW275">
        <f t="shared" si="225"/>
        <v>0</v>
      </c>
      <c r="CX275">
        <f t="shared" si="226"/>
        <v>0</v>
      </c>
      <c r="CY275">
        <f t="shared" si="227"/>
        <v>0</v>
      </c>
      <c r="CZ275">
        <f t="shared" si="228"/>
        <v>0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>
        <v>0</v>
      </c>
      <c r="DO275">
        <v>0</v>
      </c>
      <c r="DP275">
        <v>1</v>
      </c>
      <c r="DQ275">
        <v>1</v>
      </c>
      <c r="DU275">
        <v>1005</v>
      </c>
      <c r="DV275" t="s">
        <v>82</v>
      </c>
      <c r="DW275" t="s">
        <v>82</v>
      </c>
      <c r="DX275">
        <v>1</v>
      </c>
      <c r="DZ275" t="s">
        <v>3</v>
      </c>
      <c r="EA275" t="s">
        <v>3</v>
      </c>
      <c r="EB275" t="s">
        <v>3</v>
      </c>
      <c r="EC275" t="s">
        <v>3</v>
      </c>
      <c r="EE275">
        <v>77790599</v>
      </c>
      <c r="EF275">
        <v>1</v>
      </c>
      <c r="EG275" t="s">
        <v>21</v>
      </c>
      <c r="EH275">
        <v>0</v>
      </c>
      <c r="EI275" t="s">
        <v>3</v>
      </c>
      <c r="EJ275">
        <v>4</v>
      </c>
      <c r="EK275">
        <v>0</v>
      </c>
      <c r="EL275" t="s">
        <v>22</v>
      </c>
      <c r="EM275" t="s">
        <v>23</v>
      </c>
      <c r="EO275" t="s">
        <v>3</v>
      </c>
      <c r="EQ275">
        <v>0</v>
      </c>
      <c r="ER275">
        <v>10804.3</v>
      </c>
      <c r="ES275">
        <v>10804.3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229"/>
        <v>0</v>
      </c>
      <c r="FS275">
        <v>0</v>
      </c>
      <c r="FX275">
        <v>70</v>
      </c>
      <c r="FY275">
        <v>10</v>
      </c>
      <c r="GA275" t="s">
        <v>3</v>
      </c>
      <c r="GD275">
        <v>0</v>
      </c>
      <c r="GF275">
        <v>-1304120632</v>
      </c>
      <c r="GG275">
        <v>2</v>
      </c>
      <c r="GH275">
        <v>1</v>
      </c>
      <c r="GI275">
        <v>-2</v>
      </c>
      <c r="GJ275">
        <v>0</v>
      </c>
      <c r="GK275">
        <f>ROUND(R275*(R12)/100,2)</f>
        <v>0</v>
      </c>
      <c r="GL275">
        <f t="shared" si="230"/>
        <v>0</v>
      </c>
      <c r="GM275">
        <f t="shared" si="231"/>
        <v>18907.53</v>
      </c>
      <c r="GN275">
        <f t="shared" si="232"/>
        <v>0</v>
      </c>
      <c r="GO275">
        <f t="shared" si="233"/>
        <v>0</v>
      </c>
      <c r="GP275">
        <f t="shared" si="234"/>
        <v>18907.53</v>
      </c>
      <c r="GR275">
        <v>0</v>
      </c>
      <c r="GS275">
        <v>3</v>
      </c>
      <c r="GT275">
        <v>0</v>
      </c>
      <c r="GU275" t="s">
        <v>3</v>
      </c>
      <c r="GV275">
        <f t="shared" si="235"/>
        <v>0</v>
      </c>
      <c r="GW275">
        <v>1</v>
      </c>
      <c r="GX275">
        <f t="shared" si="236"/>
        <v>0</v>
      </c>
      <c r="HA275">
        <v>0</v>
      </c>
      <c r="HB275">
        <v>0</v>
      </c>
      <c r="HC275">
        <f t="shared" si="237"/>
        <v>0</v>
      </c>
      <c r="HE275" t="s">
        <v>3</v>
      </c>
      <c r="HF275" t="s">
        <v>3</v>
      </c>
      <c r="HM275" t="s">
        <v>3</v>
      </c>
      <c r="HN275" t="s">
        <v>3</v>
      </c>
      <c r="HO275" t="s">
        <v>3</v>
      </c>
      <c r="HP275" t="s">
        <v>3</v>
      </c>
      <c r="HQ275" t="s">
        <v>3</v>
      </c>
      <c r="IK275">
        <v>0</v>
      </c>
    </row>
    <row r="276" spans="1:245" x14ac:dyDescent="0.2">
      <c r="A276">
        <v>18</v>
      </c>
      <c r="B276">
        <v>1</v>
      </c>
      <c r="C276">
        <v>97</v>
      </c>
      <c r="E276" t="s">
        <v>193</v>
      </c>
      <c r="F276" t="s">
        <v>194</v>
      </c>
      <c r="G276" t="s">
        <v>195</v>
      </c>
      <c r="H276" t="s">
        <v>82</v>
      </c>
      <c r="I276">
        <f>I272*J276</f>
        <v>2.1800000000000002</v>
      </c>
      <c r="J276">
        <v>10.987903225806452</v>
      </c>
      <c r="K276">
        <v>10.987902999999999</v>
      </c>
      <c r="O276">
        <f t="shared" si="198"/>
        <v>21634.76</v>
      </c>
      <c r="P276">
        <f t="shared" si="199"/>
        <v>21634.76</v>
      </c>
      <c r="Q276">
        <f t="shared" si="200"/>
        <v>0</v>
      </c>
      <c r="R276">
        <f t="shared" si="201"/>
        <v>0</v>
      </c>
      <c r="S276">
        <f t="shared" si="202"/>
        <v>0</v>
      </c>
      <c r="T276">
        <f t="shared" si="203"/>
        <v>0</v>
      </c>
      <c r="U276">
        <f t="shared" si="204"/>
        <v>0</v>
      </c>
      <c r="V276">
        <f t="shared" si="205"/>
        <v>0</v>
      </c>
      <c r="W276">
        <f t="shared" si="206"/>
        <v>0</v>
      </c>
      <c r="X276">
        <f t="shared" si="207"/>
        <v>0</v>
      </c>
      <c r="Y276">
        <f t="shared" si="208"/>
        <v>0</v>
      </c>
      <c r="AA276">
        <v>78161913</v>
      </c>
      <c r="AB276">
        <f t="shared" si="209"/>
        <v>9924.2000000000007</v>
      </c>
      <c r="AC276">
        <f t="shared" si="210"/>
        <v>9924.2000000000007</v>
      </c>
      <c r="AD276">
        <f t="shared" si="211"/>
        <v>0</v>
      </c>
      <c r="AE276">
        <f t="shared" si="212"/>
        <v>0</v>
      </c>
      <c r="AF276">
        <f t="shared" si="213"/>
        <v>0</v>
      </c>
      <c r="AG276">
        <f t="shared" si="214"/>
        <v>0</v>
      </c>
      <c r="AH276">
        <f t="shared" si="215"/>
        <v>0</v>
      </c>
      <c r="AI276">
        <f t="shared" si="216"/>
        <v>0</v>
      </c>
      <c r="AJ276">
        <f t="shared" si="217"/>
        <v>0</v>
      </c>
      <c r="AK276">
        <v>9924.2000000000007</v>
      </c>
      <c r="AL276">
        <v>9924.2000000000007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70</v>
      </c>
      <c r="AU276">
        <v>10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3</v>
      </c>
      <c r="BE276" t="s">
        <v>3</v>
      </c>
      <c r="BF276" t="s">
        <v>3</v>
      </c>
      <c r="BG276" t="s">
        <v>3</v>
      </c>
      <c r="BH276">
        <v>3</v>
      </c>
      <c r="BI276">
        <v>4</v>
      </c>
      <c r="BJ276" t="s">
        <v>196</v>
      </c>
      <c r="BM276">
        <v>0</v>
      </c>
      <c r="BN276">
        <v>77790596</v>
      </c>
      <c r="BO276" t="s">
        <v>3</v>
      </c>
      <c r="BP276">
        <v>0</v>
      </c>
      <c r="BQ276">
        <v>1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3</v>
      </c>
      <c r="BZ276">
        <v>70</v>
      </c>
      <c r="CA276">
        <v>10</v>
      </c>
      <c r="CB276" t="s">
        <v>3</v>
      </c>
      <c r="CE276">
        <v>0</v>
      </c>
      <c r="CF276">
        <v>0</v>
      </c>
      <c r="CG276">
        <v>0</v>
      </c>
      <c r="CM276">
        <v>0</v>
      </c>
      <c r="CN276" t="s">
        <v>3</v>
      </c>
      <c r="CO276">
        <v>0</v>
      </c>
      <c r="CP276">
        <f t="shared" si="218"/>
        <v>21634.76</v>
      </c>
      <c r="CQ276">
        <f t="shared" si="219"/>
        <v>9924.2000000000007</v>
      </c>
      <c r="CR276">
        <f t="shared" si="220"/>
        <v>0</v>
      </c>
      <c r="CS276">
        <f t="shared" si="221"/>
        <v>0</v>
      </c>
      <c r="CT276">
        <f t="shared" si="222"/>
        <v>0</v>
      </c>
      <c r="CU276">
        <f t="shared" si="223"/>
        <v>0</v>
      </c>
      <c r="CV276">
        <f t="shared" si="224"/>
        <v>0</v>
      </c>
      <c r="CW276">
        <f t="shared" si="225"/>
        <v>0</v>
      </c>
      <c r="CX276">
        <f t="shared" si="226"/>
        <v>0</v>
      </c>
      <c r="CY276">
        <f t="shared" si="227"/>
        <v>0</v>
      </c>
      <c r="CZ276">
        <f t="shared" si="228"/>
        <v>0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>
        <v>0</v>
      </c>
      <c r="DO276">
        <v>0</v>
      </c>
      <c r="DP276">
        <v>1</v>
      </c>
      <c r="DQ276">
        <v>1</v>
      </c>
      <c r="DU276">
        <v>1005</v>
      </c>
      <c r="DV276" t="s">
        <v>82</v>
      </c>
      <c r="DW276" t="s">
        <v>82</v>
      </c>
      <c r="DX276">
        <v>1</v>
      </c>
      <c r="DZ276" t="s">
        <v>3</v>
      </c>
      <c r="EA276" t="s">
        <v>3</v>
      </c>
      <c r="EB276" t="s">
        <v>3</v>
      </c>
      <c r="EC276" t="s">
        <v>3</v>
      </c>
      <c r="EE276">
        <v>77790599</v>
      </c>
      <c r="EF276">
        <v>1</v>
      </c>
      <c r="EG276" t="s">
        <v>21</v>
      </c>
      <c r="EH276">
        <v>0</v>
      </c>
      <c r="EI276" t="s">
        <v>3</v>
      </c>
      <c r="EJ276">
        <v>4</v>
      </c>
      <c r="EK276">
        <v>0</v>
      </c>
      <c r="EL276" t="s">
        <v>22</v>
      </c>
      <c r="EM276" t="s">
        <v>23</v>
      </c>
      <c r="EO276" t="s">
        <v>3</v>
      </c>
      <c r="EQ276">
        <v>0</v>
      </c>
      <c r="ER276">
        <v>9924.2000000000007</v>
      </c>
      <c r="ES276">
        <v>9924.2000000000007</v>
      </c>
      <c r="ET276">
        <v>0</v>
      </c>
      <c r="EU276">
        <v>0</v>
      </c>
      <c r="EV276">
        <v>0</v>
      </c>
      <c r="EW276">
        <v>0</v>
      </c>
      <c r="EX276">
        <v>0</v>
      </c>
      <c r="FQ276">
        <v>0</v>
      </c>
      <c r="FR276">
        <f t="shared" si="229"/>
        <v>0</v>
      </c>
      <c r="FS276">
        <v>0</v>
      </c>
      <c r="FX276">
        <v>70</v>
      </c>
      <c r="FY276">
        <v>10</v>
      </c>
      <c r="GA276" t="s">
        <v>3</v>
      </c>
      <c r="GD276">
        <v>0</v>
      </c>
      <c r="GF276">
        <v>1447396296</v>
      </c>
      <c r="GG276">
        <v>2</v>
      </c>
      <c r="GH276">
        <v>1</v>
      </c>
      <c r="GI276">
        <v>-2</v>
      </c>
      <c r="GJ276">
        <v>0</v>
      </c>
      <c r="GK276">
        <f>ROUND(R276*(R12)/100,2)</f>
        <v>0</v>
      </c>
      <c r="GL276">
        <f t="shared" si="230"/>
        <v>0</v>
      </c>
      <c r="GM276">
        <f t="shared" si="231"/>
        <v>21634.76</v>
      </c>
      <c r="GN276">
        <f t="shared" si="232"/>
        <v>0</v>
      </c>
      <c r="GO276">
        <f t="shared" si="233"/>
        <v>0</v>
      </c>
      <c r="GP276">
        <f t="shared" si="234"/>
        <v>21634.76</v>
      </c>
      <c r="GR276">
        <v>0</v>
      </c>
      <c r="GS276">
        <v>3</v>
      </c>
      <c r="GT276">
        <v>0</v>
      </c>
      <c r="GU276" t="s">
        <v>3</v>
      </c>
      <c r="GV276">
        <f t="shared" si="235"/>
        <v>0</v>
      </c>
      <c r="GW276">
        <v>1</v>
      </c>
      <c r="GX276">
        <f t="shared" si="236"/>
        <v>0</v>
      </c>
      <c r="HA276">
        <v>0</v>
      </c>
      <c r="HB276">
        <v>0</v>
      </c>
      <c r="HC276">
        <f t="shared" si="237"/>
        <v>0</v>
      </c>
      <c r="HE276" t="s">
        <v>3</v>
      </c>
      <c r="HF276" t="s">
        <v>3</v>
      </c>
      <c r="HM276" t="s">
        <v>3</v>
      </c>
      <c r="HN276" t="s">
        <v>3</v>
      </c>
      <c r="HO276" t="s">
        <v>3</v>
      </c>
      <c r="HP276" t="s">
        <v>3</v>
      </c>
      <c r="HQ276" t="s">
        <v>3</v>
      </c>
      <c r="IK276">
        <v>0</v>
      </c>
    </row>
    <row r="277" spans="1:245" x14ac:dyDescent="0.2">
      <c r="A277">
        <v>18</v>
      </c>
      <c r="B277">
        <v>1</v>
      </c>
      <c r="C277">
        <v>95</v>
      </c>
      <c r="E277" t="s">
        <v>197</v>
      </c>
      <c r="F277" t="s">
        <v>198</v>
      </c>
      <c r="G277" t="s">
        <v>199</v>
      </c>
      <c r="H277" t="s">
        <v>82</v>
      </c>
      <c r="I277">
        <f>I272*J277</f>
        <v>11.2</v>
      </c>
      <c r="J277">
        <v>56.451612903225808</v>
      </c>
      <c r="K277">
        <v>56.451613000000002</v>
      </c>
      <c r="O277">
        <f t="shared" si="198"/>
        <v>127732.08</v>
      </c>
      <c r="P277">
        <f t="shared" si="199"/>
        <v>127732.08</v>
      </c>
      <c r="Q277">
        <f t="shared" si="200"/>
        <v>0</v>
      </c>
      <c r="R277">
        <f t="shared" si="201"/>
        <v>0</v>
      </c>
      <c r="S277">
        <f t="shared" si="202"/>
        <v>0</v>
      </c>
      <c r="T277">
        <f t="shared" si="203"/>
        <v>0</v>
      </c>
      <c r="U277">
        <f t="shared" si="204"/>
        <v>0</v>
      </c>
      <c r="V277">
        <f t="shared" si="205"/>
        <v>0</v>
      </c>
      <c r="W277">
        <f t="shared" si="206"/>
        <v>0</v>
      </c>
      <c r="X277">
        <f t="shared" si="207"/>
        <v>0</v>
      </c>
      <c r="Y277">
        <f t="shared" si="208"/>
        <v>0</v>
      </c>
      <c r="AA277">
        <v>78161913</v>
      </c>
      <c r="AB277">
        <f t="shared" si="209"/>
        <v>11404.65</v>
      </c>
      <c r="AC277">
        <f t="shared" si="210"/>
        <v>11404.65</v>
      </c>
      <c r="AD277">
        <f t="shared" si="211"/>
        <v>0</v>
      </c>
      <c r="AE277">
        <f t="shared" si="212"/>
        <v>0</v>
      </c>
      <c r="AF277">
        <f t="shared" si="213"/>
        <v>0</v>
      </c>
      <c r="AG277">
        <f t="shared" si="214"/>
        <v>0</v>
      </c>
      <c r="AH277">
        <f t="shared" si="215"/>
        <v>0</v>
      </c>
      <c r="AI277">
        <f t="shared" si="216"/>
        <v>0</v>
      </c>
      <c r="AJ277">
        <f t="shared" si="217"/>
        <v>0</v>
      </c>
      <c r="AK277">
        <v>11404.65</v>
      </c>
      <c r="AL277">
        <v>11404.65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70</v>
      </c>
      <c r="AU277">
        <v>10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3</v>
      </c>
      <c r="BE277" t="s">
        <v>3</v>
      </c>
      <c r="BF277" t="s">
        <v>3</v>
      </c>
      <c r="BG277" t="s">
        <v>3</v>
      </c>
      <c r="BH277">
        <v>3</v>
      </c>
      <c r="BI277">
        <v>4</v>
      </c>
      <c r="BJ277" t="s">
        <v>200</v>
      </c>
      <c r="BM277">
        <v>0</v>
      </c>
      <c r="BN277">
        <v>77790596</v>
      </c>
      <c r="BO277" t="s">
        <v>3</v>
      </c>
      <c r="BP277">
        <v>0</v>
      </c>
      <c r="BQ277">
        <v>1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3</v>
      </c>
      <c r="BZ277">
        <v>70</v>
      </c>
      <c r="CA277">
        <v>10</v>
      </c>
      <c r="CB277" t="s">
        <v>3</v>
      </c>
      <c r="CE277">
        <v>0</v>
      </c>
      <c r="CF277">
        <v>0</v>
      </c>
      <c r="CG277">
        <v>0</v>
      </c>
      <c r="CM277">
        <v>0</v>
      </c>
      <c r="CN277" t="s">
        <v>3</v>
      </c>
      <c r="CO277">
        <v>0</v>
      </c>
      <c r="CP277">
        <f t="shared" si="218"/>
        <v>127732.08</v>
      </c>
      <c r="CQ277">
        <f t="shared" si="219"/>
        <v>11404.65</v>
      </c>
      <c r="CR277">
        <f t="shared" si="220"/>
        <v>0</v>
      </c>
      <c r="CS277">
        <f t="shared" si="221"/>
        <v>0</v>
      </c>
      <c r="CT277">
        <f t="shared" si="222"/>
        <v>0</v>
      </c>
      <c r="CU277">
        <f t="shared" si="223"/>
        <v>0</v>
      </c>
      <c r="CV277">
        <f t="shared" si="224"/>
        <v>0</v>
      </c>
      <c r="CW277">
        <f t="shared" si="225"/>
        <v>0</v>
      </c>
      <c r="CX277">
        <f t="shared" si="226"/>
        <v>0</v>
      </c>
      <c r="CY277">
        <f t="shared" si="227"/>
        <v>0</v>
      </c>
      <c r="CZ277">
        <f t="shared" si="228"/>
        <v>0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>
        <v>0</v>
      </c>
      <c r="DO277">
        <v>0</v>
      </c>
      <c r="DP277">
        <v>1</v>
      </c>
      <c r="DQ277">
        <v>1</v>
      </c>
      <c r="DU277">
        <v>1005</v>
      </c>
      <c r="DV277" t="s">
        <v>82</v>
      </c>
      <c r="DW277" t="s">
        <v>82</v>
      </c>
      <c r="DX277">
        <v>1</v>
      </c>
      <c r="DZ277" t="s">
        <v>3</v>
      </c>
      <c r="EA277" t="s">
        <v>3</v>
      </c>
      <c r="EB277" t="s">
        <v>3</v>
      </c>
      <c r="EC277" t="s">
        <v>3</v>
      </c>
      <c r="EE277">
        <v>77790599</v>
      </c>
      <c r="EF277">
        <v>1</v>
      </c>
      <c r="EG277" t="s">
        <v>21</v>
      </c>
      <c r="EH277">
        <v>0</v>
      </c>
      <c r="EI277" t="s">
        <v>3</v>
      </c>
      <c r="EJ277">
        <v>4</v>
      </c>
      <c r="EK277">
        <v>0</v>
      </c>
      <c r="EL277" t="s">
        <v>22</v>
      </c>
      <c r="EM277" t="s">
        <v>23</v>
      </c>
      <c r="EO277" t="s">
        <v>3</v>
      </c>
      <c r="EQ277">
        <v>0</v>
      </c>
      <c r="ER277">
        <v>11404.65</v>
      </c>
      <c r="ES277">
        <v>11404.65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229"/>
        <v>0</v>
      </c>
      <c r="FS277">
        <v>0</v>
      </c>
      <c r="FX277">
        <v>70</v>
      </c>
      <c r="FY277">
        <v>10</v>
      </c>
      <c r="GA277" t="s">
        <v>3</v>
      </c>
      <c r="GD277">
        <v>0</v>
      </c>
      <c r="GF277">
        <v>489109661</v>
      </c>
      <c r="GG277">
        <v>2</v>
      </c>
      <c r="GH277">
        <v>1</v>
      </c>
      <c r="GI277">
        <v>-2</v>
      </c>
      <c r="GJ277">
        <v>0</v>
      </c>
      <c r="GK277">
        <f>ROUND(R277*(R12)/100,2)</f>
        <v>0</v>
      </c>
      <c r="GL277">
        <f t="shared" si="230"/>
        <v>0</v>
      </c>
      <c r="GM277">
        <f t="shared" si="231"/>
        <v>127732.08</v>
      </c>
      <c r="GN277">
        <f t="shared" si="232"/>
        <v>0</v>
      </c>
      <c r="GO277">
        <f t="shared" si="233"/>
        <v>0</v>
      </c>
      <c r="GP277">
        <f t="shared" si="234"/>
        <v>127732.08</v>
      </c>
      <c r="GR277">
        <v>0</v>
      </c>
      <c r="GS277">
        <v>3</v>
      </c>
      <c r="GT277">
        <v>0</v>
      </c>
      <c r="GU277" t="s">
        <v>3</v>
      </c>
      <c r="GV277">
        <f t="shared" si="235"/>
        <v>0</v>
      </c>
      <c r="GW277">
        <v>1</v>
      </c>
      <c r="GX277">
        <f t="shared" si="236"/>
        <v>0</v>
      </c>
      <c r="HA277">
        <v>0</v>
      </c>
      <c r="HB277">
        <v>0</v>
      </c>
      <c r="HC277">
        <f t="shared" si="237"/>
        <v>0</v>
      </c>
      <c r="HE277" t="s">
        <v>3</v>
      </c>
      <c r="HF277" t="s">
        <v>3</v>
      </c>
      <c r="HM277" t="s">
        <v>3</v>
      </c>
      <c r="HN277" t="s">
        <v>3</v>
      </c>
      <c r="HO277" t="s">
        <v>3</v>
      </c>
      <c r="HP277" t="s">
        <v>3</v>
      </c>
      <c r="HQ277" t="s">
        <v>3</v>
      </c>
      <c r="IK277">
        <v>0</v>
      </c>
    </row>
    <row r="278" spans="1:245" x14ac:dyDescent="0.2">
      <c r="A278">
        <v>18</v>
      </c>
      <c r="B278">
        <v>1</v>
      </c>
      <c r="C278">
        <v>92</v>
      </c>
      <c r="E278" t="s">
        <v>201</v>
      </c>
      <c r="F278" t="s">
        <v>202</v>
      </c>
      <c r="G278" t="s">
        <v>203</v>
      </c>
      <c r="H278" t="s">
        <v>204</v>
      </c>
      <c r="I278">
        <f>I272*J278</f>
        <v>9</v>
      </c>
      <c r="J278">
        <v>45.362903225806456</v>
      </c>
      <c r="K278">
        <v>45.362903000000003</v>
      </c>
      <c r="O278">
        <f t="shared" si="198"/>
        <v>6927.03</v>
      </c>
      <c r="P278">
        <f t="shared" si="199"/>
        <v>6927.03</v>
      </c>
      <c r="Q278">
        <f t="shared" si="200"/>
        <v>0</v>
      </c>
      <c r="R278">
        <f t="shared" si="201"/>
        <v>0</v>
      </c>
      <c r="S278">
        <f t="shared" si="202"/>
        <v>0</v>
      </c>
      <c r="T278">
        <f t="shared" si="203"/>
        <v>0</v>
      </c>
      <c r="U278">
        <f t="shared" si="204"/>
        <v>0</v>
      </c>
      <c r="V278">
        <f t="shared" si="205"/>
        <v>0</v>
      </c>
      <c r="W278">
        <f t="shared" si="206"/>
        <v>0</v>
      </c>
      <c r="X278">
        <f t="shared" si="207"/>
        <v>0</v>
      </c>
      <c r="Y278">
        <f t="shared" si="208"/>
        <v>0</v>
      </c>
      <c r="AA278">
        <v>78161913</v>
      </c>
      <c r="AB278">
        <f t="shared" si="209"/>
        <v>769.67</v>
      </c>
      <c r="AC278">
        <f t="shared" si="210"/>
        <v>769.67</v>
      </c>
      <c r="AD278">
        <f t="shared" si="211"/>
        <v>0</v>
      </c>
      <c r="AE278">
        <f t="shared" si="212"/>
        <v>0</v>
      </c>
      <c r="AF278">
        <f t="shared" si="213"/>
        <v>0</v>
      </c>
      <c r="AG278">
        <f t="shared" si="214"/>
        <v>0</v>
      </c>
      <c r="AH278">
        <f t="shared" si="215"/>
        <v>0</v>
      </c>
      <c r="AI278">
        <f t="shared" si="216"/>
        <v>0</v>
      </c>
      <c r="AJ278">
        <f t="shared" si="217"/>
        <v>0</v>
      </c>
      <c r="AK278">
        <v>769.67</v>
      </c>
      <c r="AL278">
        <v>769.67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70</v>
      </c>
      <c r="AU278">
        <v>10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3</v>
      </c>
      <c r="BE278" t="s">
        <v>3</v>
      </c>
      <c r="BF278" t="s">
        <v>3</v>
      </c>
      <c r="BG278" t="s">
        <v>3</v>
      </c>
      <c r="BH278">
        <v>3</v>
      </c>
      <c r="BI278">
        <v>4</v>
      </c>
      <c r="BJ278" t="s">
        <v>205</v>
      </c>
      <c r="BM278">
        <v>0</v>
      </c>
      <c r="BN278">
        <v>77790596</v>
      </c>
      <c r="BO278" t="s">
        <v>3</v>
      </c>
      <c r="BP278">
        <v>0</v>
      </c>
      <c r="BQ278">
        <v>1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3</v>
      </c>
      <c r="BZ278">
        <v>70</v>
      </c>
      <c r="CA278">
        <v>10</v>
      </c>
      <c r="CB278" t="s">
        <v>3</v>
      </c>
      <c r="CE278">
        <v>0</v>
      </c>
      <c r="CF278">
        <v>0</v>
      </c>
      <c r="CG278">
        <v>0</v>
      </c>
      <c r="CM278">
        <v>0</v>
      </c>
      <c r="CN278" t="s">
        <v>3</v>
      </c>
      <c r="CO278">
        <v>0</v>
      </c>
      <c r="CP278">
        <f t="shared" si="218"/>
        <v>6927.03</v>
      </c>
      <c r="CQ278">
        <f t="shared" si="219"/>
        <v>769.67</v>
      </c>
      <c r="CR278">
        <f t="shared" si="220"/>
        <v>0</v>
      </c>
      <c r="CS278">
        <f t="shared" si="221"/>
        <v>0</v>
      </c>
      <c r="CT278">
        <f t="shared" si="222"/>
        <v>0</v>
      </c>
      <c r="CU278">
        <f t="shared" si="223"/>
        <v>0</v>
      </c>
      <c r="CV278">
        <f t="shared" si="224"/>
        <v>0</v>
      </c>
      <c r="CW278">
        <f t="shared" si="225"/>
        <v>0</v>
      </c>
      <c r="CX278">
        <f t="shared" si="226"/>
        <v>0</v>
      </c>
      <c r="CY278">
        <f t="shared" si="227"/>
        <v>0</v>
      </c>
      <c r="CZ278">
        <f t="shared" si="228"/>
        <v>0</v>
      </c>
      <c r="DC278" t="s">
        <v>3</v>
      </c>
      <c r="DD278" t="s">
        <v>3</v>
      </c>
      <c r="DE278" t="s">
        <v>3</v>
      </c>
      <c r="DF278" t="s">
        <v>3</v>
      </c>
      <c r="DG278" t="s">
        <v>3</v>
      </c>
      <c r="DH278" t="s">
        <v>3</v>
      </c>
      <c r="DI278" t="s">
        <v>3</v>
      </c>
      <c r="DJ278" t="s">
        <v>3</v>
      </c>
      <c r="DK278" t="s">
        <v>3</v>
      </c>
      <c r="DL278" t="s">
        <v>3</v>
      </c>
      <c r="DM278" t="s">
        <v>3</v>
      </c>
      <c r="DN278">
        <v>0</v>
      </c>
      <c r="DO278">
        <v>0</v>
      </c>
      <c r="DP278">
        <v>1</v>
      </c>
      <c r="DQ278">
        <v>1</v>
      </c>
      <c r="DU278">
        <v>1010</v>
      </c>
      <c r="DV278" t="s">
        <v>204</v>
      </c>
      <c r="DW278" t="s">
        <v>204</v>
      </c>
      <c r="DX278">
        <v>1</v>
      </c>
      <c r="DZ278" t="s">
        <v>3</v>
      </c>
      <c r="EA278" t="s">
        <v>3</v>
      </c>
      <c r="EB278" t="s">
        <v>3</v>
      </c>
      <c r="EC278" t="s">
        <v>3</v>
      </c>
      <c r="EE278">
        <v>77790599</v>
      </c>
      <c r="EF278">
        <v>1</v>
      </c>
      <c r="EG278" t="s">
        <v>21</v>
      </c>
      <c r="EH278">
        <v>0</v>
      </c>
      <c r="EI278" t="s">
        <v>3</v>
      </c>
      <c r="EJ278">
        <v>4</v>
      </c>
      <c r="EK278">
        <v>0</v>
      </c>
      <c r="EL278" t="s">
        <v>22</v>
      </c>
      <c r="EM278" t="s">
        <v>23</v>
      </c>
      <c r="EO278" t="s">
        <v>3</v>
      </c>
      <c r="EQ278">
        <v>0</v>
      </c>
      <c r="ER278">
        <v>769.67</v>
      </c>
      <c r="ES278">
        <v>769.67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229"/>
        <v>0</v>
      </c>
      <c r="FS278">
        <v>0</v>
      </c>
      <c r="FX278">
        <v>70</v>
      </c>
      <c r="FY278">
        <v>10</v>
      </c>
      <c r="GA278" t="s">
        <v>3</v>
      </c>
      <c r="GD278">
        <v>0</v>
      </c>
      <c r="GF278">
        <v>-1720327119</v>
      </c>
      <c r="GG278">
        <v>2</v>
      </c>
      <c r="GH278">
        <v>1</v>
      </c>
      <c r="GI278">
        <v>-2</v>
      </c>
      <c r="GJ278">
        <v>0</v>
      </c>
      <c r="GK278">
        <f>ROUND(R278*(R12)/100,2)</f>
        <v>0</v>
      </c>
      <c r="GL278">
        <f t="shared" si="230"/>
        <v>0</v>
      </c>
      <c r="GM278">
        <f t="shared" si="231"/>
        <v>6927.03</v>
      </c>
      <c r="GN278">
        <f t="shared" si="232"/>
        <v>0</v>
      </c>
      <c r="GO278">
        <f t="shared" si="233"/>
        <v>0</v>
      </c>
      <c r="GP278">
        <f t="shared" si="234"/>
        <v>6927.03</v>
      </c>
      <c r="GR278">
        <v>0</v>
      </c>
      <c r="GS278">
        <v>3</v>
      </c>
      <c r="GT278">
        <v>0</v>
      </c>
      <c r="GU278" t="s">
        <v>3</v>
      </c>
      <c r="GV278">
        <f t="shared" si="235"/>
        <v>0</v>
      </c>
      <c r="GW278">
        <v>1</v>
      </c>
      <c r="GX278">
        <f t="shared" si="236"/>
        <v>0</v>
      </c>
      <c r="HA278">
        <v>0</v>
      </c>
      <c r="HB278">
        <v>0</v>
      </c>
      <c r="HC278">
        <f t="shared" si="237"/>
        <v>0</v>
      </c>
      <c r="HE278" t="s">
        <v>3</v>
      </c>
      <c r="HF278" t="s">
        <v>3</v>
      </c>
      <c r="HM278" t="s">
        <v>3</v>
      </c>
      <c r="HN278" t="s">
        <v>3</v>
      </c>
      <c r="HO278" t="s">
        <v>3</v>
      </c>
      <c r="HP278" t="s">
        <v>3</v>
      </c>
      <c r="HQ278" t="s">
        <v>3</v>
      </c>
      <c r="IK278">
        <v>0</v>
      </c>
    </row>
    <row r="279" spans="1:245" x14ac:dyDescent="0.2">
      <c r="A279">
        <v>17</v>
      </c>
      <c r="B279">
        <v>1</v>
      </c>
      <c r="C279">
        <f>ROW(SmtRes!A107)</f>
        <v>107</v>
      </c>
      <c r="D279">
        <f>ROW(EtalonRes!A96)</f>
        <v>96</v>
      </c>
      <c r="E279" t="s">
        <v>206</v>
      </c>
      <c r="F279" t="s">
        <v>207</v>
      </c>
      <c r="G279" t="s">
        <v>208</v>
      </c>
      <c r="H279" t="s">
        <v>19</v>
      </c>
      <c r="I279">
        <f>ROUND(10.89/100,9)</f>
        <v>0.1089</v>
      </c>
      <c r="J279">
        <v>0</v>
      </c>
      <c r="K279">
        <f>ROUND(10.89/100,9)</f>
        <v>0.1089</v>
      </c>
      <c r="O279">
        <f t="shared" si="198"/>
        <v>4767.66</v>
      </c>
      <c r="P279">
        <f t="shared" si="199"/>
        <v>1431.52</v>
      </c>
      <c r="Q279">
        <f t="shared" si="200"/>
        <v>3.84</v>
      </c>
      <c r="R279">
        <f t="shared" si="201"/>
        <v>0.01</v>
      </c>
      <c r="S279">
        <f t="shared" si="202"/>
        <v>3332.3</v>
      </c>
      <c r="T279">
        <f t="shared" si="203"/>
        <v>0</v>
      </c>
      <c r="U279">
        <f t="shared" si="204"/>
        <v>8.5649850000000001</v>
      </c>
      <c r="V279">
        <f t="shared" si="205"/>
        <v>0</v>
      </c>
      <c r="W279">
        <f t="shared" si="206"/>
        <v>0</v>
      </c>
      <c r="X279">
        <f t="shared" si="207"/>
        <v>2332.61</v>
      </c>
      <c r="Y279">
        <f t="shared" si="208"/>
        <v>333.23</v>
      </c>
      <c r="AA279">
        <v>78161913</v>
      </c>
      <c r="AB279">
        <f t="shared" si="209"/>
        <v>43780.19</v>
      </c>
      <c r="AC279">
        <f t="shared" si="210"/>
        <v>13145.3</v>
      </c>
      <c r="AD279">
        <f t="shared" si="211"/>
        <v>35.28</v>
      </c>
      <c r="AE279">
        <f t="shared" si="212"/>
        <v>7.0000000000000007E-2</v>
      </c>
      <c r="AF279">
        <f t="shared" si="213"/>
        <v>30599.61</v>
      </c>
      <c r="AG279">
        <f t="shared" si="214"/>
        <v>0</v>
      </c>
      <c r="AH279">
        <f t="shared" si="215"/>
        <v>78.650000000000006</v>
      </c>
      <c r="AI279">
        <f t="shared" si="216"/>
        <v>0</v>
      </c>
      <c r="AJ279">
        <f t="shared" si="217"/>
        <v>0</v>
      </c>
      <c r="AK279">
        <v>43780.19</v>
      </c>
      <c r="AL279">
        <v>13145.3</v>
      </c>
      <c r="AM279">
        <v>35.28</v>
      </c>
      <c r="AN279">
        <v>7.0000000000000007E-2</v>
      </c>
      <c r="AO279">
        <v>30599.61</v>
      </c>
      <c r="AP279">
        <v>0</v>
      </c>
      <c r="AQ279">
        <v>78.650000000000006</v>
      </c>
      <c r="AR279">
        <v>0</v>
      </c>
      <c r="AS279">
        <v>0</v>
      </c>
      <c r="AT279">
        <v>70</v>
      </c>
      <c r="AU279">
        <v>10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3</v>
      </c>
      <c r="BE279" t="s">
        <v>3</v>
      </c>
      <c r="BF279" t="s">
        <v>3</v>
      </c>
      <c r="BG279" t="s">
        <v>3</v>
      </c>
      <c r="BH279">
        <v>0</v>
      </c>
      <c r="BI279">
        <v>4</v>
      </c>
      <c r="BJ279" t="s">
        <v>209</v>
      </c>
      <c r="BM279">
        <v>0</v>
      </c>
      <c r="BN279">
        <v>77790596</v>
      </c>
      <c r="BO279" t="s">
        <v>3</v>
      </c>
      <c r="BP279">
        <v>0</v>
      </c>
      <c r="BQ279">
        <v>1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3</v>
      </c>
      <c r="BZ279">
        <v>70</v>
      </c>
      <c r="CA279">
        <v>10</v>
      </c>
      <c r="CB279" t="s">
        <v>3</v>
      </c>
      <c r="CE279">
        <v>0</v>
      </c>
      <c r="CF279">
        <v>0</v>
      </c>
      <c r="CG279">
        <v>0</v>
      </c>
      <c r="CM279">
        <v>0</v>
      </c>
      <c r="CN279" t="s">
        <v>3</v>
      </c>
      <c r="CO279">
        <v>0</v>
      </c>
      <c r="CP279">
        <f t="shared" si="218"/>
        <v>4767.66</v>
      </c>
      <c r="CQ279">
        <f t="shared" si="219"/>
        <v>13145.3</v>
      </c>
      <c r="CR279">
        <f t="shared" si="220"/>
        <v>35.28</v>
      </c>
      <c r="CS279">
        <f t="shared" si="221"/>
        <v>7.0000000000000007E-2</v>
      </c>
      <c r="CT279">
        <f t="shared" si="222"/>
        <v>30599.61</v>
      </c>
      <c r="CU279">
        <f t="shared" si="223"/>
        <v>0</v>
      </c>
      <c r="CV279">
        <f t="shared" si="224"/>
        <v>78.650000000000006</v>
      </c>
      <c r="CW279">
        <f t="shared" si="225"/>
        <v>0</v>
      </c>
      <c r="CX279">
        <f t="shared" si="226"/>
        <v>0</v>
      </c>
      <c r="CY279">
        <f t="shared" si="227"/>
        <v>2332.61</v>
      </c>
      <c r="CZ279">
        <f t="shared" si="228"/>
        <v>333.23</v>
      </c>
      <c r="DC279" t="s">
        <v>3</v>
      </c>
      <c r="DD279" t="s">
        <v>3</v>
      </c>
      <c r="DE279" t="s">
        <v>3</v>
      </c>
      <c r="DF279" t="s">
        <v>3</v>
      </c>
      <c r="DG279" t="s">
        <v>3</v>
      </c>
      <c r="DH279" t="s">
        <v>3</v>
      </c>
      <c r="DI279" t="s">
        <v>3</v>
      </c>
      <c r="DJ279" t="s">
        <v>3</v>
      </c>
      <c r="DK279" t="s">
        <v>3</v>
      </c>
      <c r="DL279" t="s">
        <v>3</v>
      </c>
      <c r="DM279" t="s">
        <v>3</v>
      </c>
      <c r="DN279">
        <v>0</v>
      </c>
      <c r="DO279">
        <v>0</v>
      </c>
      <c r="DP279">
        <v>1</v>
      </c>
      <c r="DQ279">
        <v>1</v>
      </c>
      <c r="DU279">
        <v>1005</v>
      </c>
      <c r="DV279" t="s">
        <v>19</v>
      </c>
      <c r="DW279" t="s">
        <v>19</v>
      </c>
      <c r="DX279">
        <v>100</v>
      </c>
      <c r="DZ279" t="s">
        <v>3</v>
      </c>
      <c r="EA279" t="s">
        <v>3</v>
      </c>
      <c r="EB279" t="s">
        <v>3</v>
      </c>
      <c r="EC279" t="s">
        <v>3</v>
      </c>
      <c r="EE279">
        <v>77790599</v>
      </c>
      <c r="EF279">
        <v>1</v>
      </c>
      <c r="EG279" t="s">
        <v>21</v>
      </c>
      <c r="EH279">
        <v>0</v>
      </c>
      <c r="EI279" t="s">
        <v>3</v>
      </c>
      <c r="EJ279">
        <v>4</v>
      </c>
      <c r="EK279">
        <v>0</v>
      </c>
      <c r="EL279" t="s">
        <v>22</v>
      </c>
      <c r="EM279" t="s">
        <v>23</v>
      </c>
      <c r="EO279" t="s">
        <v>3</v>
      </c>
      <c r="EQ279">
        <v>131072</v>
      </c>
      <c r="ER279">
        <v>43780.19</v>
      </c>
      <c r="ES279">
        <v>13145.3</v>
      </c>
      <c r="ET279">
        <v>35.28</v>
      </c>
      <c r="EU279">
        <v>7.0000000000000007E-2</v>
      </c>
      <c r="EV279">
        <v>30599.61</v>
      </c>
      <c r="EW279">
        <v>78.650000000000006</v>
      </c>
      <c r="EX279">
        <v>0</v>
      </c>
      <c r="EY279">
        <v>0</v>
      </c>
      <c r="FQ279">
        <v>0</v>
      </c>
      <c r="FR279">
        <f t="shared" si="229"/>
        <v>0</v>
      </c>
      <c r="FS279">
        <v>0</v>
      </c>
      <c r="FX279">
        <v>70</v>
      </c>
      <c r="FY279">
        <v>10</v>
      </c>
      <c r="GA279" t="s">
        <v>3</v>
      </c>
      <c r="GD279">
        <v>0</v>
      </c>
      <c r="GF279">
        <v>1460291939</v>
      </c>
      <c r="GG279">
        <v>2</v>
      </c>
      <c r="GH279">
        <v>1</v>
      </c>
      <c r="GI279">
        <v>-2</v>
      </c>
      <c r="GJ279">
        <v>0</v>
      </c>
      <c r="GK279">
        <f>ROUND(R279*(R12)/100,2)</f>
        <v>0.02</v>
      </c>
      <c r="GL279">
        <f t="shared" si="230"/>
        <v>0</v>
      </c>
      <c r="GM279">
        <f t="shared" si="231"/>
        <v>7433.52</v>
      </c>
      <c r="GN279">
        <f t="shared" si="232"/>
        <v>0</v>
      </c>
      <c r="GO279">
        <f t="shared" si="233"/>
        <v>0</v>
      </c>
      <c r="GP279">
        <f t="shared" si="234"/>
        <v>7433.52</v>
      </c>
      <c r="GR279">
        <v>0</v>
      </c>
      <c r="GS279">
        <v>3</v>
      </c>
      <c r="GT279">
        <v>0</v>
      </c>
      <c r="GU279" t="s">
        <v>3</v>
      </c>
      <c r="GV279">
        <f t="shared" si="235"/>
        <v>0</v>
      </c>
      <c r="GW279">
        <v>1</v>
      </c>
      <c r="GX279">
        <f t="shared" si="236"/>
        <v>0</v>
      </c>
      <c r="HA279">
        <v>0</v>
      </c>
      <c r="HB279">
        <v>0</v>
      </c>
      <c r="HC279">
        <f t="shared" si="237"/>
        <v>0</v>
      </c>
      <c r="HE279" t="s">
        <v>3</v>
      </c>
      <c r="HF279" t="s">
        <v>3</v>
      </c>
      <c r="HM279" t="s">
        <v>3</v>
      </c>
      <c r="HN279" t="s">
        <v>3</v>
      </c>
      <c r="HO279" t="s">
        <v>3</v>
      </c>
      <c r="HP279" t="s">
        <v>3</v>
      </c>
      <c r="HQ279" t="s">
        <v>3</v>
      </c>
      <c r="IK279">
        <v>0</v>
      </c>
    </row>
    <row r="280" spans="1:245" x14ac:dyDescent="0.2">
      <c r="A280">
        <v>18</v>
      </c>
      <c r="B280">
        <v>1</v>
      </c>
      <c r="C280">
        <v>107</v>
      </c>
      <c r="E280" t="s">
        <v>210</v>
      </c>
      <c r="F280" t="s">
        <v>198</v>
      </c>
      <c r="G280" t="s">
        <v>199</v>
      </c>
      <c r="H280" t="s">
        <v>82</v>
      </c>
      <c r="I280">
        <f>I279*J280</f>
        <v>10.89</v>
      </c>
      <c r="J280">
        <v>100</v>
      </c>
      <c r="K280">
        <v>100</v>
      </c>
      <c r="O280">
        <f t="shared" si="198"/>
        <v>124196.64</v>
      </c>
      <c r="P280">
        <f t="shared" si="199"/>
        <v>124196.64</v>
      </c>
      <c r="Q280">
        <f t="shared" si="200"/>
        <v>0</v>
      </c>
      <c r="R280">
        <f t="shared" si="201"/>
        <v>0</v>
      </c>
      <c r="S280">
        <f t="shared" si="202"/>
        <v>0</v>
      </c>
      <c r="T280">
        <f t="shared" si="203"/>
        <v>0</v>
      </c>
      <c r="U280">
        <f t="shared" si="204"/>
        <v>0</v>
      </c>
      <c r="V280">
        <f t="shared" si="205"/>
        <v>0</v>
      </c>
      <c r="W280">
        <f t="shared" si="206"/>
        <v>0</v>
      </c>
      <c r="X280">
        <f t="shared" si="207"/>
        <v>0</v>
      </c>
      <c r="Y280">
        <f t="shared" si="208"/>
        <v>0</v>
      </c>
      <c r="AA280">
        <v>78161913</v>
      </c>
      <c r="AB280">
        <f t="shared" si="209"/>
        <v>11404.65</v>
      </c>
      <c r="AC280">
        <f t="shared" si="210"/>
        <v>11404.65</v>
      </c>
      <c r="AD280">
        <f t="shared" si="211"/>
        <v>0</v>
      </c>
      <c r="AE280">
        <f t="shared" si="212"/>
        <v>0</v>
      </c>
      <c r="AF280">
        <f t="shared" si="213"/>
        <v>0</v>
      </c>
      <c r="AG280">
        <f t="shared" si="214"/>
        <v>0</v>
      </c>
      <c r="AH280">
        <f t="shared" si="215"/>
        <v>0</v>
      </c>
      <c r="AI280">
        <f t="shared" si="216"/>
        <v>0</v>
      </c>
      <c r="AJ280">
        <f t="shared" si="217"/>
        <v>0</v>
      </c>
      <c r="AK280">
        <v>11404.65</v>
      </c>
      <c r="AL280">
        <v>11404.65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70</v>
      </c>
      <c r="AU280">
        <v>10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3</v>
      </c>
      <c r="BE280" t="s">
        <v>3</v>
      </c>
      <c r="BF280" t="s">
        <v>3</v>
      </c>
      <c r="BG280" t="s">
        <v>3</v>
      </c>
      <c r="BH280">
        <v>3</v>
      </c>
      <c r="BI280">
        <v>4</v>
      </c>
      <c r="BJ280" t="s">
        <v>200</v>
      </c>
      <c r="BM280">
        <v>0</v>
      </c>
      <c r="BN280">
        <v>77790596</v>
      </c>
      <c r="BO280" t="s">
        <v>3</v>
      </c>
      <c r="BP280">
        <v>0</v>
      </c>
      <c r="BQ280">
        <v>1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3</v>
      </c>
      <c r="BZ280">
        <v>70</v>
      </c>
      <c r="CA280">
        <v>10</v>
      </c>
      <c r="CB280" t="s">
        <v>3</v>
      </c>
      <c r="CE280">
        <v>0</v>
      </c>
      <c r="CF280">
        <v>0</v>
      </c>
      <c r="CG280">
        <v>0</v>
      </c>
      <c r="CM280">
        <v>0</v>
      </c>
      <c r="CN280" t="s">
        <v>3</v>
      </c>
      <c r="CO280">
        <v>0</v>
      </c>
      <c r="CP280">
        <f t="shared" si="218"/>
        <v>124196.64</v>
      </c>
      <c r="CQ280">
        <f t="shared" si="219"/>
        <v>11404.65</v>
      </c>
      <c r="CR280">
        <f t="shared" si="220"/>
        <v>0</v>
      </c>
      <c r="CS280">
        <f t="shared" si="221"/>
        <v>0</v>
      </c>
      <c r="CT280">
        <f t="shared" si="222"/>
        <v>0</v>
      </c>
      <c r="CU280">
        <f t="shared" si="223"/>
        <v>0</v>
      </c>
      <c r="CV280">
        <f t="shared" si="224"/>
        <v>0</v>
      </c>
      <c r="CW280">
        <f t="shared" si="225"/>
        <v>0</v>
      </c>
      <c r="CX280">
        <f t="shared" si="226"/>
        <v>0</v>
      </c>
      <c r="CY280">
        <f t="shared" si="227"/>
        <v>0</v>
      </c>
      <c r="CZ280">
        <f t="shared" si="228"/>
        <v>0</v>
      </c>
      <c r="DC280" t="s">
        <v>3</v>
      </c>
      <c r="DD280" t="s">
        <v>3</v>
      </c>
      <c r="DE280" t="s">
        <v>3</v>
      </c>
      <c r="DF280" t="s">
        <v>3</v>
      </c>
      <c r="DG280" t="s">
        <v>3</v>
      </c>
      <c r="DH280" t="s">
        <v>3</v>
      </c>
      <c r="DI280" t="s">
        <v>3</v>
      </c>
      <c r="DJ280" t="s">
        <v>3</v>
      </c>
      <c r="DK280" t="s">
        <v>3</v>
      </c>
      <c r="DL280" t="s">
        <v>3</v>
      </c>
      <c r="DM280" t="s">
        <v>3</v>
      </c>
      <c r="DN280">
        <v>0</v>
      </c>
      <c r="DO280">
        <v>0</v>
      </c>
      <c r="DP280">
        <v>1</v>
      </c>
      <c r="DQ280">
        <v>1</v>
      </c>
      <c r="DU280">
        <v>1005</v>
      </c>
      <c r="DV280" t="s">
        <v>82</v>
      </c>
      <c r="DW280" t="s">
        <v>82</v>
      </c>
      <c r="DX280">
        <v>1</v>
      </c>
      <c r="DZ280" t="s">
        <v>3</v>
      </c>
      <c r="EA280" t="s">
        <v>3</v>
      </c>
      <c r="EB280" t="s">
        <v>3</v>
      </c>
      <c r="EC280" t="s">
        <v>3</v>
      </c>
      <c r="EE280">
        <v>77790599</v>
      </c>
      <c r="EF280">
        <v>1</v>
      </c>
      <c r="EG280" t="s">
        <v>21</v>
      </c>
      <c r="EH280">
        <v>0</v>
      </c>
      <c r="EI280" t="s">
        <v>3</v>
      </c>
      <c r="EJ280">
        <v>4</v>
      </c>
      <c r="EK280">
        <v>0</v>
      </c>
      <c r="EL280" t="s">
        <v>22</v>
      </c>
      <c r="EM280" t="s">
        <v>23</v>
      </c>
      <c r="EO280" t="s">
        <v>3</v>
      </c>
      <c r="EQ280">
        <v>0</v>
      </c>
      <c r="ER280">
        <v>11404.65</v>
      </c>
      <c r="ES280">
        <v>11404.65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229"/>
        <v>0</v>
      </c>
      <c r="FS280">
        <v>0</v>
      </c>
      <c r="FX280">
        <v>70</v>
      </c>
      <c r="FY280">
        <v>10</v>
      </c>
      <c r="GA280" t="s">
        <v>3</v>
      </c>
      <c r="GD280">
        <v>0</v>
      </c>
      <c r="GF280">
        <v>489109661</v>
      </c>
      <c r="GG280">
        <v>2</v>
      </c>
      <c r="GH280">
        <v>1</v>
      </c>
      <c r="GI280">
        <v>-2</v>
      </c>
      <c r="GJ280">
        <v>0</v>
      </c>
      <c r="GK280">
        <f>ROUND(R280*(R12)/100,2)</f>
        <v>0</v>
      </c>
      <c r="GL280">
        <f t="shared" si="230"/>
        <v>0</v>
      </c>
      <c r="GM280">
        <f t="shared" si="231"/>
        <v>124196.64</v>
      </c>
      <c r="GN280">
        <f t="shared" si="232"/>
        <v>0</v>
      </c>
      <c r="GO280">
        <f t="shared" si="233"/>
        <v>0</v>
      </c>
      <c r="GP280">
        <f t="shared" si="234"/>
        <v>124196.64</v>
      </c>
      <c r="GR280">
        <v>0</v>
      </c>
      <c r="GS280">
        <v>3</v>
      </c>
      <c r="GT280">
        <v>0</v>
      </c>
      <c r="GU280" t="s">
        <v>3</v>
      </c>
      <c r="GV280">
        <f t="shared" si="235"/>
        <v>0</v>
      </c>
      <c r="GW280">
        <v>1</v>
      </c>
      <c r="GX280">
        <f t="shared" si="236"/>
        <v>0</v>
      </c>
      <c r="HA280">
        <v>0</v>
      </c>
      <c r="HB280">
        <v>0</v>
      </c>
      <c r="HC280">
        <f t="shared" si="237"/>
        <v>0</v>
      </c>
      <c r="HE280" t="s">
        <v>3</v>
      </c>
      <c r="HF280" t="s">
        <v>3</v>
      </c>
      <c r="HM280" t="s">
        <v>3</v>
      </c>
      <c r="HN280" t="s">
        <v>3</v>
      </c>
      <c r="HO280" t="s">
        <v>3</v>
      </c>
      <c r="HP280" t="s">
        <v>3</v>
      </c>
      <c r="HQ280" t="s">
        <v>3</v>
      </c>
      <c r="IK280">
        <v>0</v>
      </c>
    </row>
    <row r="281" spans="1:245" x14ac:dyDescent="0.2">
      <c r="A281">
        <v>18</v>
      </c>
      <c r="B281">
        <v>1</v>
      </c>
      <c r="C281">
        <v>106</v>
      </c>
      <c r="E281" t="s">
        <v>211</v>
      </c>
      <c r="F281" t="s">
        <v>202</v>
      </c>
      <c r="G281" t="s">
        <v>203</v>
      </c>
      <c r="H281" t="s">
        <v>204</v>
      </c>
      <c r="I281">
        <f>I279*J281</f>
        <v>2.9999999999999996</v>
      </c>
      <c r="J281">
        <v>27.54820936639118</v>
      </c>
      <c r="K281">
        <v>27.548209</v>
      </c>
      <c r="O281">
        <f t="shared" si="198"/>
        <v>2309.0100000000002</v>
      </c>
      <c r="P281">
        <f t="shared" si="199"/>
        <v>2309.0100000000002</v>
      </c>
      <c r="Q281">
        <f t="shared" si="200"/>
        <v>0</v>
      </c>
      <c r="R281">
        <f t="shared" si="201"/>
        <v>0</v>
      </c>
      <c r="S281">
        <f t="shared" si="202"/>
        <v>0</v>
      </c>
      <c r="T281">
        <f t="shared" si="203"/>
        <v>0</v>
      </c>
      <c r="U281">
        <f t="shared" si="204"/>
        <v>0</v>
      </c>
      <c r="V281">
        <f t="shared" si="205"/>
        <v>0</v>
      </c>
      <c r="W281">
        <f t="shared" si="206"/>
        <v>0</v>
      </c>
      <c r="X281">
        <f t="shared" si="207"/>
        <v>0</v>
      </c>
      <c r="Y281">
        <f t="shared" si="208"/>
        <v>0</v>
      </c>
      <c r="AA281">
        <v>78161913</v>
      </c>
      <c r="AB281">
        <f t="shared" si="209"/>
        <v>769.67</v>
      </c>
      <c r="AC281">
        <f t="shared" si="210"/>
        <v>769.67</v>
      </c>
      <c r="AD281">
        <f t="shared" si="211"/>
        <v>0</v>
      </c>
      <c r="AE281">
        <f t="shared" si="212"/>
        <v>0</v>
      </c>
      <c r="AF281">
        <f t="shared" si="213"/>
        <v>0</v>
      </c>
      <c r="AG281">
        <f t="shared" si="214"/>
        <v>0</v>
      </c>
      <c r="AH281">
        <f t="shared" si="215"/>
        <v>0</v>
      </c>
      <c r="AI281">
        <f t="shared" si="216"/>
        <v>0</v>
      </c>
      <c r="AJ281">
        <f t="shared" si="217"/>
        <v>0</v>
      </c>
      <c r="AK281">
        <v>769.67</v>
      </c>
      <c r="AL281">
        <v>769.67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70</v>
      </c>
      <c r="AU281">
        <v>10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3</v>
      </c>
      <c r="BE281" t="s">
        <v>3</v>
      </c>
      <c r="BF281" t="s">
        <v>3</v>
      </c>
      <c r="BG281" t="s">
        <v>3</v>
      </c>
      <c r="BH281">
        <v>3</v>
      </c>
      <c r="BI281">
        <v>4</v>
      </c>
      <c r="BJ281" t="s">
        <v>205</v>
      </c>
      <c r="BM281">
        <v>0</v>
      </c>
      <c r="BN281">
        <v>77790596</v>
      </c>
      <c r="BO281" t="s">
        <v>3</v>
      </c>
      <c r="BP281">
        <v>0</v>
      </c>
      <c r="BQ281">
        <v>1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3</v>
      </c>
      <c r="BZ281">
        <v>70</v>
      </c>
      <c r="CA281">
        <v>10</v>
      </c>
      <c r="CB281" t="s">
        <v>3</v>
      </c>
      <c r="CE281">
        <v>0</v>
      </c>
      <c r="CF281">
        <v>0</v>
      </c>
      <c r="CG281">
        <v>0</v>
      </c>
      <c r="CM281">
        <v>0</v>
      </c>
      <c r="CN281" t="s">
        <v>3</v>
      </c>
      <c r="CO281">
        <v>0</v>
      </c>
      <c r="CP281">
        <f t="shared" si="218"/>
        <v>2309.0100000000002</v>
      </c>
      <c r="CQ281">
        <f t="shared" si="219"/>
        <v>769.67</v>
      </c>
      <c r="CR281">
        <f t="shared" si="220"/>
        <v>0</v>
      </c>
      <c r="CS281">
        <f t="shared" si="221"/>
        <v>0</v>
      </c>
      <c r="CT281">
        <f t="shared" si="222"/>
        <v>0</v>
      </c>
      <c r="CU281">
        <f t="shared" si="223"/>
        <v>0</v>
      </c>
      <c r="CV281">
        <f t="shared" si="224"/>
        <v>0</v>
      </c>
      <c r="CW281">
        <f t="shared" si="225"/>
        <v>0</v>
      </c>
      <c r="CX281">
        <f t="shared" si="226"/>
        <v>0</v>
      </c>
      <c r="CY281">
        <f t="shared" si="227"/>
        <v>0</v>
      </c>
      <c r="CZ281">
        <f t="shared" si="228"/>
        <v>0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>
        <v>0</v>
      </c>
      <c r="DO281">
        <v>0</v>
      </c>
      <c r="DP281">
        <v>1</v>
      </c>
      <c r="DQ281">
        <v>1</v>
      </c>
      <c r="DU281">
        <v>1010</v>
      </c>
      <c r="DV281" t="s">
        <v>204</v>
      </c>
      <c r="DW281" t="s">
        <v>204</v>
      </c>
      <c r="DX281">
        <v>1</v>
      </c>
      <c r="DZ281" t="s">
        <v>3</v>
      </c>
      <c r="EA281" t="s">
        <v>3</v>
      </c>
      <c r="EB281" t="s">
        <v>3</v>
      </c>
      <c r="EC281" t="s">
        <v>3</v>
      </c>
      <c r="EE281">
        <v>77790599</v>
      </c>
      <c r="EF281">
        <v>1</v>
      </c>
      <c r="EG281" t="s">
        <v>21</v>
      </c>
      <c r="EH281">
        <v>0</v>
      </c>
      <c r="EI281" t="s">
        <v>3</v>
      </c>
      <c r="EJ281">
        <v>4</v>
      </c>
      <c r="EK281">
        <v>0</v>
      </c>
      <c r="EL281" t="s">
        <v>22</v>
      </c>
      <c r="EM281" t="s">
        <v>23</v>
      </c>
      <c r="EO281" t="s">
        <v>3</v>
      </c>
      <c r="EQ281">
        <v>0</v>
      </c>
      <c r="ER281">
        <v>769.67</v>
      </c>
      <c r="ES281">
        <v>769.67</v>
      </c>
      <c r="ET281">
        <v>0</v>
      </c>
      <c r="EU281">
        <v>0</v>
      </c>
      <c r="EV281">
        <v>0</v>
      </c>
      <c r="EW281">
        <v>0</v>
      </c>
      <c r="EX281">
        <v>0</v>
      </c>
      <c r="FQ281">
        <v>0</v>
      </c>
      <c r="FR281">
        <f t="shared" si="229"/>
        <v>0</v>
      </c>
      <c r="FS281">
        <v>0</v>
      </c>
      <c r="FX281">
        <v>70</v>
      </c>
      <c r="FY281">
        <v>10</v>
      </c>
      <c r="GA281" t="s">
        <v>3</v>
      </c>
      <c r="GD281">
        <v>0</v>
      </c>
      <c r="GF281">
        <v>-1720327119</v>
      </c>
      <c r="GG281">
        <v>2</v>
      </c>
      <c r="GH281">
        <v>1</v>
      </c>
      <c r="GI281">
        <v>-2</v>
      </c>
      <c r="GJ281">
        <v>0</v>
      </c>
      <c r="GK281">
        <f>ROUND(R281*(R12)/100,2)</f>
        <v>0</v>
      </c>
      <c r="GL281">
        <f t="shared" si="230"/>
        <v>0</v>
      </c>
      <c r="GM281">
        <f t="shared" si="231"/>
        <v>2309.0100000000002</v>
      </c>
      <c r="GN281">
        <f t="shared" si="232"/>
        <v>0</v>
      </c>
      <c r="GO281">
        <f t="shared" si="233"/>
        <v>0</v>
      </c>
      <c r="GP281">
        <f t="shared" si="234"/>
        <v>2309.0100000000002</v>
      </c>
      <c r="GR281">
        <v>0</v>
      </c>
      <c r="GS281">
        <v>3</v>
      </c>
      <c r="GT281">
        <v>0</v>
      </c>
      <c r="GU281" t="s">
        <v>3</v>
      </c>
      <c r="GV281">
        <f t="shared" si="235"/>
        <v>0</v>
      </c>
      <c r="GW281">
        <v>1</v>
      </c>
      <c r="GX281">
        <f t="shared" si="236"/>
        <v>0</v>
      </c>
      <c r="HA281">
        <v>0</v>
      </c>
      <c r="HB281">
        <v>0</v>
      </c>
      <c r="HC281">
        <f t="shared" si="237"/>
        <v>0</v>
      </c>
      <c r="HE281" t="s">
        <v>3</v>
      </c>
      <c r="HF281" t="s">
        <v>3</v>
      </c>
      <c r="HM281" t="s">
        <v>3</v>
      </c>
      <c r="HN281" t="s">
        <v>3</v>
      </c>
      <c r="HO281" t="s">
        <v>3</v>
      </c>
      <c r="HP281" t="s">
        <v>3</v>
      </c>
      <c r="HQ281" t="s">
        <v>3</v>
      </c>
      <c r="IK281">
        <v>0</v>
      </c>
    </row>
    <row r="282" spans="1:245" x14ac:dyDescent="0.2">
      <c r="A282">
        <v>18</v>
      </c>
      <c r="B282">
        <v>1</v>
      </c>
      <c r="C282">
        <v>105</v>
      </c>
      <c r="E282" t="s">
        <v>212</v>
      </c>
      <c r="F282" t="s">
        <v>213</v>
      </c>
      <c r="G282" t="s">
        <v>214</v>
      </c>
      <c r="H282" t="s">
        <v>215</v>
      </c>
      <c r="I282">
        <f>I279*J282</f>
        <v>5.9999999999999991</v>
      </c>
      <c r="J282">
        <v>55.096418732782361</v>
      </c>
      <c r="K282">
        <v>55.096418999999997</v>
      </c>
      <c r="O282">
        <f t="shared" si="198"/>
        <v>575.52</v>
      </c>
      <c r="P282">
        <f t="shared" si="199"/>
        <v>575.52</v>
      </c>
      <c r="Q282">
        <f t="shared" si="200"/>
        <v>0</v>
      </c>
      <c r="R282">
        <f t="shared" si="201"/>
        <v>0</v>
      </c>
      <c r="S282">
        <f t="shared" si="202"/>
        <v>0</v>
      </c>
      <c r="T282">
        <f t="shared" si="203"/>
        <v>0</v>
      </c>
      <c r="U282">
        <f t="shared" si="204"/>
        <v>0</v>
      </c>
      <c r="V282">
        <f t="shared" si="205"/>
        <v>0</v>
      </c>
      <c r="W282">
        <f t="shared" si="206"/>
        <v>0</v>
      </c>
      <c r="X282">
        <f t="shared" si="207"/>
        <v>0</v>
      </c>
      <c r="Y282">
        <f t="shared" si="208"/>
        <v>0</v>
      </c>
      <c r="AA282">
        <v>78161913</v>
      </c>
      <c r="AB282">
        <f t="shared" si="209"/>
        <v>95.92</v>
      </c>
      <c r="AC282">
        <f t="shared" si="210"/>
        <v>95.92</v>
      </c>
      <c r="AD282">
        <f t="shared" si="211"/>
        <v>0</v>
      </c>
      <c r="AE282">
        <f t="shared" si="212"/>
        <v>0</v>
      </c>
      <c r="AF282">
        <f t="shared" si="213"/>
        <v>0</v>
      </c>
      <c r="AG282">
        <f t="shared" si="214"/>
        <v>0</v>
      </c>
      <c r="AH282">
        <f t="shared" si="215"/>
        <v>0</v>
      </c>
      <c r="AI282">
        <f t="shared" si="216"/>
        <v>0</v>
      </c>
      <c r="AJ282">
        <f t="shared" si="217"/>
        <v>0</v>
      </c>
      <c r="AK282">
        <v>95.92</v>
      </c>
      <c r="AL282">
        <v>95.92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70</v>
      </c>
      <c r="AU282">
        <v>10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3</v>
      </c>
      <c r="BE282" t="s">
        <v>3</v>
      </c>
      <c r="BF282" t="s">
        <v>3</v>
      </c>
      <c r="BG282" t="s">
        <v>3</v>
      </c>
      <c r="BH282">
        <v>3</v>
      </c>
      <c r="BI282">
        <v>4</v>
      </c>
      <c r="BJ282" t="s">
        <v>216</v>
      </c>
      <c r="BM282">
        <v>0</v>
      </c>
      <c r="BN282">
        <v>77790596</v>
      </c>
      <c r="BO282" t="s">
        <v>3</v>
      </c>
      <c r="BP282">
        <v>0</v>
      </c>
      <c r="BQ282">
        <v>1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3</v>
      </c>
      <c r="BZ282">
        <v>70</v>
      </c>
      <c r="CA282">
        <v>10</v>
      </c>
      <c r="CB282" t="s">
        <v>3</v>
      </c>
      <c r="CE282">
        <v>0</v>
      </c>
      <c r="CF282">
        <v>0</v>
      </c>
      <c r="CG282">
        <v>0</v>
      </c>
      <c r="CM282">
        <v>0</v>
      </c>
      <c r="CN282" t="s">
        <v>3</v>
      </c>
      <c r="CO282">
        <v>0</v>
      </c>
      <c r="CP282">
        <f t="shared" si="218"/>
        <v>575.52</v>
      </c>
      <c r="CQ282">
        <f t="shared" si="219"/>
        <v>95.92</v>
      </c>
      <c r="CR282">
        <f t="shared" si="220"/>
        <v>0</v>
      </c>
      <c r="CS282">
        <f t="shared" si="221"/>
        <v>0</v>
      </c>
      <c r="CT282">
        <f t="shared" si="222"/>
        <v>0</v>
      </c>
      <c r="CU282">
        <f t="shared" si="223"/>
        <v>0</v>
      </c>
      <c r="CV282">
        <f t="shared" si="224"/>
        <v>0</v>
      </c>
      <c r="CW282">
        <f t="shared" si="225"/>
        <v>0</v>
      </c>
      <c r="CX282">
        <f t="shared" si="226"/>
        <v>0</v>
      </c>
      <c r="CY282">
        <f t="shared" si="227"/>
        <v>0</v>
      </c>
      <c r="CZ282">
        <f t="shared" si="228"/>
        <v>0</v>
      </c>
      <c r="DC282" t="s">
        <v>3</v>
      </c>
      <c r="DD282" t="s">
        <v>3</v>
      </c>
      <c r="DE282" t="s">
        <v>3</v>
      </c>
      <c r="DF282" t="s">
        <v>3</v>
      </c>
      <c r="DG282" t="s">
        <v>3</v>
      </c>
      <c r="DH282" t="s">
        <v>3</v>
      </c>
      <c r="DI282" t="s">
        <v>3</v>
      </c>
      <c r="DJ282" t="s">
        <v>3</v>
      </c>
      <c r="DK282" t="s">
        <v>3</v>
      </c>
      <c r="DL282" t="s">
        <v>3</v>
      </c>
      <c r="DM282" t="s">
        <v>3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215</v>
      </c>
      <c r="DW282" t="s">
        <v>215</v>
      </c>
      <c r="DX282">
        <v>1</v>
      </c>
      <c r="DZ282" t="s">
        <v>3</v>
      </c>
      <c r="EA282" t="s">
        <v>3</v>
      </c>
      <c r="EB282" t="s">
        <v>3</v>
      </c>
      <c r="EC282" t="s">
        <v>3</v>
      </c>
      <c r="EE282">
        <v>77790599</v>
      </c>
      <c r="EF282">
        <v>1</v>
      </c>
      <c r="EG282" t="s">
        <v>21</v>
      </c>
      <c r="EH282">
        <v>0</v>
      </c>
      <c r="EI282" t="s">
        <v>3</v>
      </c>
      <c r="EJ282">
        <v>4</v>
      </c>
      <c r="EK282">
        <v>0</v>
      </c>
      <c r="EL282" t="s">
        <v>22</v>
      </c>
      <c r="EM282" t="s">
        <v>23</v>
      </c>
      <c r="EO282" t="s">
        <v>3</v>
      </c>
      <c r="EQ282">
        <v>0</v>
      </c>
      <c r="ER282">
        <v>95.92</v>
      </c>
      <c r="ES282">
        <v>95.92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229"/>
        <v>0</v>
      </c>
      <c r="FS282">
        <v>0</v>
      </c>
      <c r="FX282">
        <v>70</v>
      </c>
      <c r="FY282">
        <v>10</v>
      </c>
      <c r="GA282" t="s">
        <v>3</v>
      </c>
      <c r="GD282">
        <v>0</v>
      </c>
      <c r="GF282">
        <v>-1092031655</v>
      </c>
      <c r="GG282">
        <v>2</v>
      </c>
      <c r="GH282">
        <v>1</v>
      </c>
      <c r="GI282">
        <v>-2</v>
      </c>
      <c r="GJ282">
        <v>0</v>
      </c>
      <c r="GK282">
        <f>ROUND(R282*(R12)/100,2)</f>
        <v>0</v>
      </c>
      <c r="GL282">
        <f t="shared" si="230"/>
        <v>0</v>
      </c>
      <c r="GM282">
        <f t="shared" si="231"/>
        <v>575.52</v>
      </c>
      <c r="GN282">
        <f t="shared" si="232"/>
        <v>0</v>
      </c>
      <c r="GO282">
        <f t="shared" si="233"/>
        <v>0</v>
      </c>
      <c r="GP282">
        <f t="shared" si="234"/>
        <v>575.52</v>
      </c>
      <c r="GR282">
        <v>0</v>
      </c>
      <c r="GS282">
        <v>3</v>
      </c>
      <c r="GT282">
        <v>0</v>
      </c>
      <c r="GU282" t="s">
        <v>3</v>
      </c>
      <c r="GV282">
        <f t="shared" si="235"/>
        <v>0</v>
      </c>
      <c r="GW282">
        <v>1</v>
      </c>
      <c r="GX282">
        <f t="shared" si="236"/>
        <v>0</v>
      </c>
      <c r="HA282">
        <v>0</v>
      </c>
      <c r="HB282">
        <v>0</v>
      </c>
      <c r="HC282">
        <f t="shared" si="237"/>
        <v>0</v>
      </c>
      <c r="HE282" t="s">
        <v>3</v>
      </c>
      <c r="HF282" t="s">
        <v>3</v>
      </c>
      <c r="HM282" t="s">
        <v>3</v>
      </c>
      <c r="HN282" t="s">
        <v>3</v>
      </c>
      <c r="HO282" t="s">
        <v>3</v>
      </c>
      <c r="HP282" t="s">
        <v>3</v>
      </c>
      <c r="HQ282" t="s">
        <v>3</v>
      </c>
      <c r="IK282">
        <v>0</v>
      </c>
    </row>
    <row r="283" spans="1:245" x14ac:dyDescent="0.2">
      <c r="A283">
        <v>17</v>
      </c>
      <c r="B283">
        <v>1</v>
      </c>
      <c r="C283">
        <f>ROW(SmtRes!A113)</f>
        <v>113</v>
      </c>
      <c r="D283">
        <f>ROW(EtalonRes!A100)</f>
        <v>100</v>
      </c>
      <c r="E283" t="s">
        <v>217</v>
      </c>
      <c r="F283" t="s">
        <v>218</v>
      </c>
      <c r="G283" t="s">
        <v>219</v>
      </c>
      <c r="H283" t="s">
        <v>119</v>
      </c>
      <c r="I283">
        <f>ROUND(130/100,9)</f>
        <v>1.3</v>
      </c>
      <c r="J283">
        <v>0</v>
      </c>
      <c r="K283">
        <f>ROUND(130/100,9)</f>
        <v>1.3</v>
      </c>
      <c r="O283">
        <f t="shared" si="198"/>
        <v>15859.82</v>
      </c>
      <c r="P283">
        <f t="shared" si="199"/>
        <v>12397.41</v>
      </c>
      <c r="Q283">
        <f t="shared" si="200"/>
        <v>0.6</v>
      </c>
      <c r="R283">
        <f t="shared" si="201"/>
        <v>0.17</v>
      </c>
      <c r="S283">
        <f t="shared" si="202"/>
        <v>3461.81</v>
      </c>
      <c r="T283">
        <f t="shared" si="203"/>
        <v>0</v>
      </c>
      <c r="U283">
        <f t="shared" si="204"/>
        <v>10.452</v>
      </c>
      <c r="V283">
        <f t="shared" si="205"/>
        <v>0</v>
      </c>
      <c r="W283">
        <f t="shared" si="206"/>
        <v>0</v>
      </c>
      <c r="X283">
        <f t="shared" si="207"/>
        <v>2423.27</v>
      </c>
      <c r="Y283">
        <f t="shared" si="208"/>
        <v>346.18</v>
      </c>
      <c r="AA283">
        <v>78161913</v>
      </c>
      <c r="AB283">
        <f t="shared" si="209"/>
        <v>12199.86</v>
      </c>
      <c r="AC283">
        <f t="shared" si="210"/>
        <v>9536.4699999999993</v>
      </c>
      <c r="AD283">
        <f t="shared" si="211"/>
        <v>0.46</v>
      </c>
      <c r="AE283">
        <f t="shared" si="212"/>
        <v>0.13</v>
      </c>
      <c r="AF283">
        <f t="shared" si="213"/>
        <v>2662.93</v>
      </c>
      <c r="AG283">
        <f t="shared" si="214"/>
        <v>0</v>
      </c>
      <c r="AH283">
        <f t="shared" si="215"/>
        <v>8.0399999999999991</v>
      </c>
      <c r="AI283">
        <f t="shared" si="216"/>
        <v>0</v>
      </c>
      <c r="AJ283">
        <f t="shared" si="217"/>
        <v>0</v>
      </c>
      <c r="AK283">
        <v>12199.86</v>
      </c>
      <c r="AL283">
        <v>9536.4699999999993</v>
      </c>
      <c r="AM283">
        <v>0.46</v>
      </c>
      <c r="AN283">
        <v>0.13</v>
      </c>
      <c r="AO283">
        <v>2662.93</v>
      </c>
      <c r="AP283">
        <v>0</v>
      </c>
      <c r="AQ283">
        <v>8.0399999999999991</v>
      </c>
      <c r="AR283">
        <v>0</v>
      </c>
      <c r="AS283">
        <v>0</v>
      </c>
      <c r="AT283">
        <v>70</v>
      </c>
      <c r="AU283">
        <v>10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3</v>
      </c>
      <c r="BE283" t="s">
        <v>3</v>
      </c>
      <c r="BF283" t="s">
        <v>3</v>
      </c>
      <c r="BG283" t="s">
        <v>3</v>
      </c>
      <c r="BH283">
        <v>0</v>
      </c>
      <c r="BI283">
        <v>4</v>
      </c>
      <c r="BJ283" t="s">
        <v>220</v>
      </c>
      <c r="BM283">
        <v>0</v>
      </c>
      <c r="BN283">
        <v>77790596</v>
      </c>
      <c r="BO283" t="s">
        <v>3</v>
      </c>
      <c r="BP283">
        <v>0</v>
      </c>
      <c r="BQ283">
        <v>1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3</v>
      </c>
      <c r="BZ283">
        <v>70</v>
      </c>
      <c r="CA283">
        <v>10</v>
      </c>
      <c r="CB283" t="s">
        <v>3</v>
      </c>
      <c r="CE283">
        <v>0</v>
      </c>
      <c r="CF283">
        <v>0</v>
      </c>
      <c r="CG283">
        <v>0</v>
      </c>
      <c r="CM283">
        <v>0</v>
      </c>
      <c r="CN283" t="s">
        <v>3</v>
      </c>
      <c r="CO283">
        <v>0</v>
      </c>
      <c r="CP283">
        <f t="shared" si="218"/>
        <v>15859.82</v>
      </c>
      <c r="CQ283">
        <f t="shared" si="219"/>
        <v>9536.4699999999993</v>
      </c>
      <c r="CR283">
        <f t="shared" si="220"/>
        <v>0.46</v>
      </c>
      <c r="CS283">
        <f t="shared" si="221"/>
        <v>0.13</v>
      </c>
      <c r="CT283">
        <f t="shared" si="222"/>
        <v>2662.93</v>
      </c>
      <c r="CU283">
        <f t="shared" si="223"/>
        <v>0</v>
      </c>
      <c r="CV283">
        <f t="shared" si="224"/>
        <v>8.0399999999999991</v>
      </c>
      <c r="CW283">
        <f t="shared" si="225"/>
        <v>0</v>
      </c>
      <c r="CX283">
        <f t="shared" si="226"/>
        <v>0</v>
      </c>
      <c r="CY283">
        <f t="shared" si="227"/>
        <v>2423.2669999999998</v>
      </c>
      <c r="CZ283">
        <f t="shared" si="228"/>
        <v>346.18099999999998</v>
      </c>
      <c r="DC283" t="s">
        <v>3</v>
      </c>
      <c r="DD283" t="s">
        <v>3</v>
      </c>
      <c r="DE283" t="s">
        <v>3</v>
      </c>
      <c r="DF283" t="s">
        <v>3</v>
      </c>
      <c r="DG283" t="s">
        <v>3</v>
      </c>
      <c r="DH283" t="s">
        <v>3</v>
      </c>
      <c r="DI283" t="s">
        <v>3</v>
      </c>
      <c r="DJ283" t="s">
        <v>3</v>
      </c>
      <c r="DK283" t="s">
        <v>3</v>
      </c>
      <c r="DL283" t="s">
        <v>3</v>
      </c>
      <c r="DM283" t="s">
        <v>3</v>
      </c>
      <c r="DN283">
        <v>0</v>
      </c>
      <c r="DO283">
        <v>0</v>
      </c>
      <c r="DP283">
        <v>1</v>
      </c>
      <c r="DQ283">
        <v>1</v>
      </c>
      <c r="DU283">
        <v>1003</v>
      </c>
      <c r="DV283" t="s">
        <v>119</v>
      </c>
      <c r="DW283" t="s">
        <v>119</v>
      </c>
      <c r="DX283">
        <v>100</v>
      </c>
      <c r="DZ283" t="s">
        <v>3</v>
      </c>
      <c r="EA283" t="s">
        <v>3</v>
      </c>
      <c r="EB283" t="s">
        <v>3</v>
      </c>
      <c r="EC283" t="s">
        <v>3</v>
      </c>
      <c r="EE283">
        <v>77790599</v>
      </c>
      <c r="EF283">
        <v>1</v>
      </c>
      <c r="EG283" t="s">
        <v>21</v>
      </c>
      <c r="EH283">
        <v>0</v>
      </c>
      <c r="EI283" t="s">
        <v>3</v>
      </c>
      <c r="EJ283">
        <v>4</v>
      </c>
      <c r="EK283">
        <v>0</v>
      </c>
      <c r="EL283" t="s">
        <v>22</v>
      </c>
      <c r="EM283" t="s">
        <v>23</v>
      </c>
      <c r="EO283" t="s">
        <v>3</v>
      </c>
      <c r="EQ283">
        <v>131072</v>
      </c>
      <c r="ER283">
        <v>12199.86</v>
      </c>
      <c r="ES283">
        <v>9536.4699999999993</v>
      </c>
      <c r="ET283">
        <v>0.46</v>
      </c>
      <c r="EU283">
        <v>0.13</v>
      </c>
      <c r="EV283">
        <v>2662.93</v>
      </c>
      <c r="EW283">
        <v>8.0399999999999991</v>
      </c>
      <c r="EX283">
        <v>0</v>
      </c>
      <c r="EY283">
        <v>0</v>
      </c>
      <c r="FQ283">
        <v>0</v>
      </c>
      <c r="FR283">
        <f t="shared" si="229"/>
        <v>0</v>
      </c>
      <c r="FS283">
        <v>0</v>
      </c>
      <c r="FX283">
        <v>70</v>
      </c>
      <c r="FY283">
        <v>10</v>
      </c>
      <c r="GA283" t="s">
        <v>3</v>
      </c>
      <c r="GD283">
        <v>0</v>
      </c>
      <c r="GF283">
        <v>-1840102264</v>
      </c>
      <c r="GG283">
        <v>2</v>
      </c>
      <c r="GH283">
        <v>1</v>
      </c>
      <c r="GI283">
        <v>-2</v>
      </c>
      <c r="GJ283">
        <v>0</v>
      </c>
      <c r="GK283">
        <f>ROUND(R283*(R12)/100,2)</f>
        <v>0.27</v>
      </c>
      <c r="GL283">
        <f t="shared" si="230"/>
        <v>0</v>
      </c>
      <c r="GM283">
        <f t="shared" si="231"/>
        <v>18629.54</v>
      </c>
      <c r="GN283">
        <f t="shared" si="232"/>
        <v>0</v>
      </c>
      <c r="GO283">
        <f t="shared" si="233"/>
        <v>0</v>
      </c>
      <c r="GP283">
        <f t="shared" si="234"/>
        <v>18629.54</v>
      </c>
      <c r="GR283">
        <v>0</v>
      </c>
      <c r="GS283">
        <v>3</v>
      </c>
      <c r="GT283">
        <v>0</v>
      </c>
      <c r="GU283" t="s">
        <v>3</v>
      </c>
      <c r="GV283">
        <f t="shared" si="235"/>
        <v>0</v>
      </c>
      <c r="GW283">
        <v>1</v>
      </c>
      <c r="GX283">
        <f t="shared" si="236"/>
        <v>0</v>
      </c>
      <c r="HA283">
        <v>0</v>
      </c>
      <c r="HB283">
        <v>0</v>
      </c>
      <c r="HC283">
        <f t="shared" si="237"/>
        <v>0</v>
      </c>
      <c r="HE283" t="s">
        <v>3</v>
      </c>
      <c r="HF283" t="s">
        <v>3</v>
      </c>
      <c r="HM283" t="s">
        <v>3</v>
      </c>
      <c r="HN283" t="s">
        <v>3</v>
      </c>
      <c r="HO283" t="s">
        <v>3</v>
      </c>
      <c r="HP283" t="s">
        <v>3</v>
      </c>
      <c r="HQ283" t="s">
        <v>3</v>
      </c>
      <c r="IK283">
        <v>0</v>
      </c>
    </row>
    <row r="284" spans="1:245" x14ac:dyDescent="0.2">
      <c r="A284">
        <v>18</v>
      </c>
      <c r="B284">
        <v>1</v>
      </c>
      <c r="C284">
        <v>113</v>
      </c>
      <c r="E284" t="s">
        <v>221</v>
      </c>
      <c r="F284" t="s">
        <v>222</v>
      </c>
      <c r="G284" t="s">
        <v>223</v>
      </c>
      <c r="H284" t="s">
        <v>87</v>
      </c>
      <c r="I284">
        <f>I283*J284</f>
        <v>-143</v>
      </c>
      <c r="J284">
        <v>-110</v>
      </c>
      <c r="K284">
        <v>-110</v>
      </c>
      <c r="O284">
        <f t="shared" si="198"/>
        <v>-12352.34</v>
      </c>
      <c r="P284">
        <f t="shared" si="199"/>
        <v>-12352.34</v>
      </c>
      <c r="Q284">
        <f t="shared" si="200"/>
        <v>0</v>
      </c>
      <c r="R284">
        <f t="shared" si="201"/>
        <v>0</v>
      </c>
      <c r="S284">
        <f t="shared" si="202"/>
        <v>0</v>
      </c>
      <c r="T284">
        <f t="shared" si="203"/>
        <v>0</v>
      </c>
      <c r="U284">
        <f t="shared" si="204"/>
        <v>0</v>
      </c>
      <c r="V284">
        <f t="shared" si="205"/>
        <v>0</v>
      </c>
      <c r="W284">
        <f t="shared" si="206"/>
        <v>0</v>
      </c>
      <c r="X284">
        <f t="shared" si="207"/>
        <v>0</v>
      </c>
      <c r="Y284">
        <f t="shared" si="208"/>
        <v>0</v>
      </c>
      <c r="AA284">
        <v>78161913</v>
      </c>
      <c r="AB284">
        <f t="shared" si="209"/>
        <v>86.38</v>
      </c>
      <c r="AC284">
        <f t="shared" si="210"/>
        <v>86.38</v>
      </c>
      <c r="AD284">
        <f t="shared" si="211"/>
        <v>0</v>
      </c>
      <c r="AE284">
        <f t="shared" si="212"/>
        <v>0</v>
      </c>
      <c r="AF284">
        <f t="shared" si="213"/>
        <v>0</v>
      </c>
      <c r="AG284">
        <f t="shared" si="214"/>
        <v>0</v>
      </c>
      <c r="AH284">
        <f t="shared" si="215"/>
        <v>0</v>
      </c>
      <c r="AI284">
        <f t="shared" si="216"/>
        <v>0</v>
      </c>
      <c r="AJ284">
        <f t="shared" si="217"/>
        <v>0</v>
      </c>
      <c r="AK284">
        <v>86.38</v>
      </c>
      <c r="AL284">
        <v>86.38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70</v>
      </c>
      <c r="AU284">
        <v>10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3</v>
      </c>
      <c r="BE284" t="s">
        <v>3</v>
      </c>
      <c r="BF284" t="s">
        <v>3</v>
      </c>
      <c r="BG284" t="s">
        <v>3</v>
      </c>
      <c r="BH284">
        <v>3</v>
      </c>
      <c r="BI284">
        <v>4</v>
      </c>
      <c r="BJ284" t="s">
        <v>224</v>
      </c>
      <c r="BM284">
        <v>0</v>
      </c>
      <c r="BN284">
        <v>77790596</v>
      </c>
      <c r="BO284" t="s">
        <v>3</v>
      </c>
      <c r="BP284">
        <v>0</v>
      </c>
      <c r="BQ284">
        <v>1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3</v>
      </c>
      <c r="BZ284">
        <v>70</v>
      </c>
      <c r="CA284">
        <v>10</v>
      </c>
      <c r="CB284" t="s">
        <v>3</v>
      </c>
      <c r="CE284">
        <v>0</v>
      </c>
      <c r="CF284">
        <v>0</v>
      </c>
      <c r="CG284">
        <v>0</v>
      </c>
      <c r="CM284">
        <v>0</v>
      </c>
      <c r="CN284" t="s">
        <v>3</v>
      </c>
      <c r="CO284">
        <v>0</v>
      </c>
      <c r="CP284">
        <f t="shared" si="218"/>
        <v>-12352.34</v>
      </c>
      <c r="CQ284">
        <f t="shared" si="219"/>
        <v>86.38</v>
      </c>
      <c r="CR284">
        <f t="shared" si="220"/>
        <v>0</v>
      </c>
      <c r="CS284">
        <f t="shared" si="221"/>
        <v>0</v>
      </c>
      <c r="CT284">
        <f t="shared" si="222"/>
        <v>0</v>
      </c>
      <c r="CU284">
        <f t="shared" si="223"/>
        <v>0</v>
      </c>
      <c r="CV284">
        <f t="shared" si="224"/>
        <v>0</v>
      </c>
      <c r="CW284">
        <f t="shared" si="225"/>
        <v>0</v>
      </c>
      <c r="CX284">
        <f t="shared" si="226"/>
        <v>0</v>
      </c>
      <c r="CY284">
        <f t="shared" si="227"/>
        <v>0</v>
      </c>
      <c r="CZ284">
        <f t="shared" si="228"/>
        <v>0</v>
      </c>
      <c r="DC284" t="s">
        <v>3</v>
      </c>
      <c r="DD284" t="s">
        <v>3</v>
      </c>
      <c r="DE284" t="s">
        <v>3</v>
      </c>
      <c r="DF284" t="s">
        <v>3</v>
      </c>
      <c r="DG284" t="s">
        <v>3</v>
      </c>
      <c r="DH284" t="s">
        <v>3</v>
      </c>
      <c r="DI284" t="s">
        <v>3</v>
      </c>
      <c r="DJ284" t="s">
        <v>3</v>
      </c>
      <c r="DK284" t="s">
        <v>3</v>
      </c>
      <c r="DL284" t="s">
        <v>3</v>
      </c>
      <c r="DM284" t="s">
        <v>3</v>
      </c>
      <c r="DN284">
        <v>0</v>
      </c>
      <c r="DO284">
        <v>0</v>
      </c>
      <c r="DP284">
        <v>1</v>
      </c>
      <c r="DQ284">
        <v>1</v>
      </c>
      <c r="DU284">
        <v>1003</v>
      </c>
      <c r="DV284" t="s">
        <v>87</v>
      </c>
      <c r="DW284" t="s">
        <v>87</v>
      </c>
      <c r="DX284">
        <v>1</v>
      </c>
      <c r="DZ284" t="s">
        <v>3</v>
      </c>
      <c r="EA284" t="s">
        <v>3</v>
      </c>
      <c r="EB284" t="s">
        <v>3</v>
      </c>
      <c r="EC284" t="s">
        <v>3</v>
      </c>
      <c r="EE284">
        <v>77790599</v>
      </c>
      <c r="EF284">
        <v>1</v>
      </c>
      <c r="EG284" t="s">
        <v>21</v>
      </c>
      <c r="EH284">
        <v>0</v>
      </c>
      <c r="EI284" t="s">
        <v>3</v>
      </c>
      <c r="EJ284">
        <v>4</v>
      </c>
      <c r="EK284">
        <v>0</v>
      </c>
      <c r="EL284" t="s">
        <v>22</v>
      </c>
      <c r="EM284" t="s">
        <v>23</v>
      </c>
      <c r="EO284" t="s">
        <v>3</v>
      </c>
      <c r="EQ284">
        <v>0</v>
      </c>
      <c r="ER284">
        <v>86.38</v>
      </c>
      <c r="ES284">
        <v>86.38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229"/>
        <v>0</v>
      </c>
      <c r="FS284">
        <v>0</v>
      </c>
      <c r="FX284">
        <v>70</v>
      </c>
      <c r="FY284">
        <v>10</v>
      </c>
      <c r="GA284" t="s">
        <v>3</v>
      </c>
      <c r="GD284">
        <v>0</v>
      </c>
      <c r="GF284">
        <v>1182916209</v>
      </c>
      <c r="GG284">
        <v>2</v>
      </c>
      <c r="GH284">
        <v>1</v>
      </c>
      <c r="GI284">
        <v>-2</v>
      </c>
      <c r="GJ284">
        <v>0</v>
      </c>
      <c r="GK284">
        <f>ROUND(R284*(R12)/100,2)</f>
        <v>0</v>
      </c>
      <c r="GL284">
        <f t="shared" si="230"/>
        <v>0</v>
      </c>
      <c r="GM284">
        <f t="shared" si="231"/>
        <v>-12352.34</v>
      </c>
      <c r="GN284">
        <f t="shared" si="232"/>
        <v>0</v>
      </c>
      <c r="GO284">
        <f t="shared" si="233"/>
        <v>0</v>
      </c>
      <c r="GP284">
        <f t="shared" si="234"/>
        <v>-12352.34</v>
      </c>
      <c r="GR284">
        <v>0</v>
      </c>
      <c r="GS284">
        <v>3</v>
      </c>
      <c r="GT284">
        <v>0</v>
      </c>
      <c r="GU284" t="s">
        <v>3</v>
      </c>
      <c r="GV284">
        <f t="shared" si="235"/>
        <v>0</v>
      </c>
      <c r="GW284">
        <v>1</v>
      </c>
      <c r="GX284">
        <f t="shared" si="236"/>
        <v>0</v>
      </c>
      <c r="HA284">
        <v>0</v>
      </c>
      <c r="HB284">
        <v>0</v>
      </c>
      <c r="HC284">
        <f t="shared" si="237"/>
        <v>0</v>
      </c>
      <c r="HE284" t="s">
        <v>3</v>
      </c>
      <c r="HF284" t="s">
        <v>3</v>
      </c>
      <c r="HM284" t="s">
        <v>3</v>
      </c>
      <c r="HN284" t="s">
        <v>3</v>
      </c>
      <c r="HO284" t="s">
        <v>3</v>
      </c>
      <c r="HP284" t="s">
        <v>3</v>
      </c>
      <c r="HQ284" t="s">
        <v>3</v>
      </c>
      <c r="IK284">
        <v>0</v>
      </c>
    </row>
    <row r="285" spans="1:245" x14ac:dyDescent="0.2">
      <c r="A285">
        <v>18</v>
      </c>
      <c r="B285">
        <v>1</v>
      </c>
      <c r="C285">
        <v>111</v>
      </c>
      <c r="E285" t="s">
        <v>225</v>
      </c>
      <c r="F285" t="s">
        <v>226</v>
      </c>
      <c r="G285" t="s">
        <v>227</v>
      </c>
      <c r="H285" t="s">
        <v>87</v>
      </c>
      <c r="I285">
        <f>I283*J285</f>
        <v>143</v>
      </c>
      <c r="J285">
        <v>110</v>
      </c>
      <c r="K285">
        <v>110</v>
      </c>
      <c r="O285">
        <f t="shared" si="198"/>
        <v>12270.83</v>
      </c>
      <c r="P285">
        <f t="shared" si="199"/>
        <v>12270.83</v>
      </c>
      <c r="Q285">
        <f t="shared" si="200"/>
        <v>0</v>
      </c>
      <c r="R285">
        <f t="shared" si="201"/>
        <v>0</v>
      </c>
      <c r="S285">
        <f t="shared" si="202"/>
        <v>0</v>
      </c>
      <c r="T285">
        <f t="shared" si="203"/>
        <v>0</v>
      </c>
      <c r="U285">
        <f t="shared" si="204"/>
        <v>0</v>
      </c>
      <c r="V285">
        <f t="shared" si="205"/>
        <v>0</v>
      </c>
      <c r="W285">
        <f t="shared" si="206"/>
        <v>0</v>
      </c>
      <c r="X285">
        <f t="shared" si="207"/>
        <v>0</v>
      </c>
      <c r="Y285">
        <f t="shared" si="208"/>
        <v>0</v>
      </c>
      <c r="AA285">
        <v>78161913</v>
      </c>
      <c r="AB285">
        <f t="shared" si="209"/>
        <v>85.81</v>
      </c>
      <c r="AC285">
        <f t="shared" si="210"/>
        <v>85.81</v>
      </c>
      <c r="AD285">
        <f t="shared" si="211"/>
        <v>0</v>
      </c>
      <c r="AE285">
        <f t="shared" si="212"/>
        <v>0</v>
      </c>
      <c r="AF285">
        <f t="shared" si="213"/>
        <v>0</v>
      </c>
      <c r="AG285">
        <f t="shared" si="214"/>
        <v>0</v>
      </c>
      <c r="AH285">
        <f t="shared" si="215"/>
        <v>0</v>
      </c>
      <c r="AI285">
        <f t="shared" si="216"/>
        <v>0</v>
      </c>
      <c r="AJ285">
        <f t="shared" si="217"/>
        <v>0</v>
      </c>
      <c r="AK285">
        <v>85.81</v>
      </c>
      <c r="AL285">
        <v>85.81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70</v>
      </c>
      <c r="AU285">
        <v>10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3</v>
      </c>
      <c r="BE285" t="s">
        <v>3</v>
      </c>
      <c r="BF285" t="s">
        <v>3</v>
      </c>
      <c r="BG285" t="s">
        <v>3</v>
      </c>
      <c r="BH285">
        <v>3</v>
      </c>
      <c r="BI285">
        <v>4</v>
      </c>
      <c r="BJ285" t="s">
        <v>228</v>
      </c>
      <c r="BM285">
        <v>0</v>
      </c>
      <c r="BN285">
        <v>77790596</v>
      </c>
      <c r="BO285" t="s">
        <v>3</v>
      </c>
      <c r="BP285">
        <v>0</v>
      </c>
      <c r="BQ285">
        <v>1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3</v>
      </c>
      <c r="BZ285">
        <v>70</v>
      </c>
      <c r="CA285">
        <v>10</v>
      </c>
      <c r="CB285" t="s">
        <v>3</v>
      </c>
      <c r="CE285">
        <v>0</v>
      </c>
      <c r="CF285">
        <v>0</v>
      </c>
      <c r="CG285">
        <v>0</v>
      </c>
      <c r="CM285">
        <v>0</v>
      </c>
      <c r="CN285" t="s">
        <v>3</v>
      </c>
      <c r="CO285">
        <v>0</v>
      </c>
      <c r="CP285">
        <f t="shared" si="218"/>
        <v>12270.83</v>
      </c>
      <c r="CQ285">
        <f t="shared" si="219"/>
        <v>85.81</v>
      </c>
      <c r="CR285">
        <f t="shared" si="220"/>
        <v>0</v>
      </c>
      <c r="CS285">
        <f t="shared" si="221"/>
        <v>0</v>
      </c>
      <c r="CT285">
        <f t="shared" si="222"/>
        <v>0</v>
      </c>
      <c r="CU285">
        <f t="shared" si="223"/>
        <v>0</v>
      </c>
      <c r="CV285">
        <f t="shared" si="224"/>
        <v>0</v>
      </c>
      <c r="CW285">
        <f t="shared" si="225"/>
        <v>0</v>
      </c>
      <c r="CX285">
        <f t="shared" si="226"/>
        <v>0</v>
      </c>
      <c r="CY285">
        <f t="shared" si="227"/>
        <v>0</v>
      </c>
      <c r="CZ285">
        <f t="shared" si="228"/>
        <v>0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>
        <v>0</v>
      </c>
      <c r="DO285">
        <v>0</v>
      </c>
      <c r="DP285">
        <v>1</v>
      </c>
      <c r="DQ285">
        <v>1</v>
      </c>
      <c r="DU285">
        <v>1003</v>
      </c>
      <c r="DV285" t="s">
        <v>87</v>
      </c>
      <c r="DW285" t="s">
        <v>87</v>
      </c>
      <c r="DX285">
        <v>1</v>
      </c>
      <c r="DZ285" t="s">
        <v>3</v>
      </c>
      <c r="EA285" t="s">
        <v>3</v>
      </c>
      <c r="EB285" t="s">
        <v>3</v>
      </c>
      <c r="EC285" t="s">
        <v>3</v>
      </c>
      <c r="EE285">
        <v>77790599</v>
      </c>
      <c r="EF285">
        <v>1</v>
      </c>
      <c r="EG285" t="s">
        <v>21</v>
      </c>
      <c r="EH285">
        <v>0</v>
      </c>
      <c r="EI285" t="s">
        <v>3</v>
      </c>
      <c r="EJ285">
        <v>4</v>
      </c>
      <c r="EK285">
        <v>0</v>
      </c>
      <c r="EL285" t="s">
        <v>22</v>
      </c>
      <c r="EM285" t="s">
        <v>23</v>
      </c>
      <c r="EO285" t="s">
        <v>3</v>
      </c>
      <c r="EQ285">
        <v>0</v>
      </c>
      <c r="ER285">
        <v>85.81</v>
      </c>
      <c r="ES285">
        <v>85.81</v>
      </c>
      <c r="ET285">
        <v>0</v>
      </c>
      <c r="EU285">
        <v>0</v>
      </c>
      <c r="EV285">
        <v>0</v>
      </c>
      <c r="EW285">
        <v>0</v>
      </c>
      <c r="EX285">
        <v>0</v>
      </c>
      <c r="FQ285">
        <v>0</v>
      </c>
      <c r="FR285">
        <f t="shared" si="229"/>
        <v>0</v>
      </c>
      <c r="FS285">
        <v>0</v>
      </c>
      <c r="FX285">
        <v>70</v>
      </c>
      <c r="FY285">
        <v>10</v>
      </c>
      <c r="GA285" t="s">
        <v>3</v>
      </c>
      <c r="GD285">
        <v>0</v>
      </c>
      <c r="GF285">
        <v>2116269463</v>
      </c>
      <c r="GG285">
        <v>2</v>
      </c>
      <c r="GH285">
        <v>1</v>
      </c>
      <c r="GI285">
        <v>-2</v>
      </c>
      <c r="GJ285">
        <v>0</v>
      </c>
      <c r="GK285">
        <f>ROUND(R285*(R12)/100,2)</f>
        <v>0</v>
      </c>
      <c r="GL285">
        <f t="shared" si="230"/>
        <v>0</v>
      </c>
      <c r="GM285">
        <f t="shared" si="231"/>
        <v>12270.83</v>
      </c>
      <c r="GN285">
        <f t="shared" si="232"/>
        <v>0</v>
      </c>
      <c r="GO285">
        <f t="shared" si="233"/>
        <v>0</v>
      </c>
      <c r="GP285">
        <f t="shared" si="234"/>
        <v>12270.83</v>
      </c>
      <c r="GR285">
        <v>0</v>
      </c>
      <c r="GS285">
        <v>3</v>
      </c>
      <c r="GT285">
        <v>0</v>
      </c>
      <c r="GU285" t="s">
        <v>3</v>
      </c>
      <c r="GV285">
        <f t="shared" si="235"/>
        <v>0</v>
      </c>
      <c r="GW285">
        <v>1</v>
      </c>
      <c r="GX285">
        <f t="shared" si="236"/>
        <v>0</v>
      </c>
      <c r="HA285">
        <v>0</v>
      </c>
      <c r="HB285">
        <v>0</v>
      </c>
      <c r="HC285">
        <f t="shared" si="237"/>
        <v>0</v>
      </c>
      <c r="HE285" t="s">
        <v>3</v>
      </c>
      <c r="HF285" t="s">
        <v>3</v>
      </c>
      <c r="HM285" t="s">
        <v>3</v>
      </c>
      <c r="HN285" t="s">
        <v>3</v>
      </c>
      <c r="HO285" t="s">
        <v>3</v>
      </c>
      <c r="HP285" t="s">
        <v>3</v>
      </c>
      <c r="HQ285" t="s">
        <v>3</v>
      </c>
      <c r="IK285">
        <v>0</v>
      </c>
    </row>
    <row r="286" spans="1:245" x14ac:dyDescent="0.2">
      <c r="A286">
        <v>17</v>
      </c>
      <c r="B286">
        <v>1</v>
      </c>
      <c r="C286">
        <f>ROW(SmtRes!A119)</f>
        <v>119</v>
      </c>
      <c r="D286">
        <f>ROW(EtalonRes!A105)</f>
        <v>105</v>
      </c>
      <c r="E286" t="s">
        <v>229</v>
      </c>
      <c r="F286" t="s">
        <v>230</v>
      </c>
      <c r="G286" t="s">
        <v>231</v>
      </c>
      <c r="H286" t="s">
        <v>19</v>
      </c>
      <c r="I286">
        <f>ROUND(12/100,9)</f>
        <v>0.12</v>
      </c>
      <c r="J286">
        <v>0</v>
      </c>
      <c r="K286">
        <f>ROUND(12/100,9)</f>
        <v>0.12</v>
      </c>
      <c r="O286">
        <f t="shared" si="198"/>
        <v>14622.47</v>
      </c>
      <c r="P286">
        <f t="shared" si="199"/>
        <v>4049.27</v>
      </c>
      <c r="Q286">
        <f t="shared" si="200"/>
        <v>0</v>
      </c>
      <c r="R286">
        <f t="shared" si="201"/>
        <v>0</v>
      </c>
      <c r="S286">
        <f t="shared" si="202"/>
        <v>10573.2</v>
      </c>
      <c r="T286">
        <f t="shared" si="203"/>
        <v>0</v>
      </c>
      <c r="U286">
        <f t="shared" si="204"/>
        <v>24.701999999999998</v>
      </c>
      <c r="V286">
        <f t="shared" si="205"/>
        <v>0</v>
      </c>
      <c r="W286">
        <f t="shared" si="206"/>
        <v>0</v>
      </c>
      <c r="X286">
        <f t="shared" si="207"/>
        <v>7401.24</v>
      </c>
      <c r="Y286">
        <f t="shared" si="208"/>
        <v>1057.32</v>
      </c>
      <c r="AA286">
        <v>78161913</v>
      </c>
      <c r="AB286">
        <f t="shared" si="209"/>
        <v>121853.89</v>
      </c>
      <c r="AC286">
        <f t="shared" si="210"/>
        <v>33743.910000000003</v>
      </c>
      <c r="AD286">
        <f t="shared" si="211"/>
        <v>0</v>
      </c>
      <c r="AE286">
        <f t="shared" si="212"/>
        <v>0</v>
      </c>
      <c r="AF286">
        <f t="shared" si="213"/>
        <v>88109.98</v>
      </c>
      <c r="AG286">
        <f t="shared" si="214"/>
        <v>0</v>
      </c>
      <c r="AH286">
        <f t="shared" si="215"/>
        <v>205.85</v>
      </c>
      <c r="AI286">
        <f t="shared" si="216"/>
        <v>0</v>
      </c>
      <c r="AJ286">
        <f t="shared" si="217"/>
        <v>0</v>
      </c>
      <c r="AK286">
        <v>121853.89</v>
      </c>
      <c r="AL286">
        <v>33743.910000000003</v>
      </c>
      <c r="AM286">
        <v>0</v>
      </c>
      <c r="AN286">
        <v>0</v>
      </c>
      <c r="AO286">
        <v>88109.98</v>
      </c>
      <c r="AP286">
        <v>0</v>
      </c>
      <c r="AQ286">
        <v>205.85</v>
      </c>
      <c r="AR286">
        <v>0</v>
      </c>
      <c r="AS286">
        <v>0</v>
      </c>
      <c r="AT286">
        <v>70</v>
      </c>
      <c r="AU286">
        <v>10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3</v>
      </c>
      <c r="BE286" t="s">
        <v>3</v>
      </c>
      <c r="BF286" t="s">
        <v>3</v>
      </c>
      <c r="BG286" t="s">
        <v>3</v>
      </c>
      <c r="BH286">
        <v>0</v>
      </c>
      <c r="BI286">
        <v>4</v>
      </c>
      <c r="BJ286" t="s">
        <v>232</v>
      </c>
      <c r="BM286">
        <v>0</v>
      </c>
      <c r="BN286">
        <v>77790596</v>
      </c>
      <c r="BO286" t="s">
        <v>3</v>
      </c>
      <c r="BP286">
        <v>0</v>
      </c>
      <c r="BQ286">
        <v>1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3</v>
      </c>
      <c r="BZ286">
        <v>70</v>
      </c>
      <c r="CA286">
        <v>10</v>
      </c>
      <c r="CB286" t="s">
        <v>3</v>
      </c>
      <c r="CE286">
        <v>0</v>
      </c>
      <c r="CF286">
        <v>0</v>
      </c>
      <c r="CG286">
        <v>0</v>
      </c>
      <c r="CM286">
        <v>0</v>
      </c>
      <c r="CN286" t="s">
        <v>3</v>
      </c>
      <c r="CO286">
        <v>0</v>
      </c>
      <c r="CP286">
        <f t="shared" si="218"/>
        <v>14622.470000000001</v>
      </c>
      <c r="CQ286">
        <f t="shared" si="219"/>
        <v>33743.910000000003</v>
      </c>
      <c r="CR286">
        <f t="shared" si="220"/>
        <v>0</v>
      </c>
      <c r="CS286">
        <f t="shared" si="221"/>
        <v>0</v>
      </c>
      <c r="CT286">
        <f t="shared" si="222"/>
        <v>88109.98</v>
      </c>
      <c r="CU286">
        <f t="shared" si="223"/>
        <v>0</v>
      </c>
      <c r="CV286">
        <f t="shared" si="224"/>
        <v>205.85</v>
      </c>
      <c r="CW286">
        <f t="shared" si="225"/>
        <v>0</v>
      </c>
      <c r="CX286">
        <f t="shared" si="226"/>
        <v>0</v>
      </c>
      <c r="CY286">
        <f t="shared" si="227"/>
        <v>7401.24</v>
      </c>
      <c r="CZ286">
        <f t="shared" si="228"/>
        <v>1057.32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>
        <v>0</v>
      </c>
      <c r="DO286">
        <v>0</v>
      </c>
      <c r="DP286">
        <v>1</v>
      </c>
      <c r="DQ286">
        <v>1</v>
      </c>
      <c r="DU286">
        <v>1005</v>
      </c>
      <c r="DV286" t="s">
        <v>19</v>
      </c>
      <c r="DW286" t="s">
        <v>19</v>
      </c>
      <c r="DX286">
        <v>100</v>
      </c>
      <c r="DZ286" t="s">
        <v>3</v>
      </c>
      <c r="EA286" t="s">
        <v>3</v>
      </c>
      <c r="EB286" t="s">
        <v>3</v>
      </c>
      <c r="EC286" t="s">
        <v>3</v>
      </c>
      <c r="EE286">
        <v>77790599</v>
      </c>
      <c r="EF286">
        <v>1</v>
      </c>
      <c r="EG286" t="s">
        <v>21</v>
      </c>
      <c r="EH286">
        <v>0</v>
      </c>
      <c r="EI286" t="s">
        <v>3</v>
      </c>
      <c r="EJ286">
        <v>4</v>
      </c>
      <c r="EK286">
        <v>0</v>
      </c>
      <c r="EL286" t="s">
        <v>22</v>
      </c>
      <c r="EM286" t="s">
        <v>23</v>
      </c>
      <c r="EO286" t="s">
        <v>3</v>
      </c>
      <c r="EQ286">
        <v>131072</v>
      </c>
      <c r="ER286">
        <v>121853.89</v>
      </c>
      <c r="ES286">
        <v>33743.910000000003</v>
      </c>
      <c r="ET286">
        <v>0</v>
      </c>
      <c r="EU286">
        <v>0</v>
      </c>
      <c r="EV286">
        <v>88109.98</v>
      </c>
      <c r="EW286">
        <v>205.85</v>
      </c>
      <c r="EX286">
        <v>0</v>
      </c>
      <c r="EY286">
        <v>0</v>
      </c>
      <c r="FQ286">
        <v>0</v>
      </c>
      <c r="FR286">
        <f t="shared" si="229"/>
        <v>0</v>
      </c>
      <c r="FS286">
        <v>0</v>
      </c>
      <c r="FX286">
        <v>70</v>
      </c>
      <c r="FY286">
        <v>10</v>
      </c>
      <c r="GA286" t="s">
        <v>3</v>
      </c>
      <c r="GD286">
        <v>0</v>
      </c>
      <c r="GF286">
        <v>709862428</v>
      </c>
      <c r="GG286">
        <v>2</v>
      </c>
      <c r="GH286">
        <v>1</v>
      </c>
      <c r="GI286">
        <v>-2</v>
      </c>
      <c r="GJ286">
        <v>0</v>
      </c>
      <c r="GK286">
        <f>ROUND(R286*(R12)/100,2)</f>
        <v>0</v>
      </c>
      <c r="GL286">
        <f t="shared" si="230"/>
        <v>0</v>
      </c>
      <c r="GM286">
        <f t="shared" si="231"/>
        <v>23081.03</v>
      </c>
      <c r="GN286">
        <f t="shared" si="232"/>
        <v>0</v>
      </c>
      <c r="GO286">
        <f t="shared" si="233"/>
        <v>0</v>
      </c>
      <c r="GP286">
        <f t="shared" si="234"/>
        <v>23081.03</v>
      </c>
      <c r="GR286">
        <v>0</v>
      </c>
      <c r="GS286">
        <v>3</v>
      </c>
      <c r="GT286">
        <v>0</v>
      </c>
      <c r="GU286" t="s">
        <v>3</v>
      </c>
      <c r="GV286">
        <f t="shared" si="235"/>
        <v>0</v>
      </c>
      <c r="GW286">
        <v>1</v>
      </c>
      <c r="GX286">
        <f t="shared" si="236"/>
        <v>0</v>
      </c>
      <c r="HA286">
        <v>0</v>
      </c>
      <c r="HB286">
        <v>0</v>
      </c>
      <c r="HC286">
        <f t="shared" si="237"/>
        <v>0</v>
      </c>
      <c r="HE286" t="s">
        <v>3</v>
      </c>
      <c r="HF286" t="s">
        <v>3</v>
      </c>
      <c r="HM286" t="s">
        <v>3</v>
      </c>
      <c r="HN286" t="s">
        <v>3</v>
      </c>
      <c r="HO286" t="s">
        <v>3</v>
      </c>
      <c r="HP286" t="s">
        <v>3</v>
      </c>
      <c r="HQ286" t="s">
        <v>3</v>
      </c>
      <c r="IK286">
        <v>0</v>
      </c>
    </row>
    <row r="287" spans="1:245" x14ac:dyDescent="0.2">
      <c r="A287">
        <v>17</v>
      </c>
      <c r="B287">
        <v>1</v>
      </c>
      <c r="C287">
        <f>ROW(SmtRes!A126)</f>
        <v>126</v>
      </c>
      <c r="D287">
        <f>ROW(EtalonRes!A112)</f>
        <v>112</v>
      </c>
      <c r="E287" t="s">
        <v>233</v>
      </c>
      <c r="F287" t="s">
        <v>108</v>
      </c>
      <c r="G287" t="s">
        <v>109</v>
      </c>
      <c r="H287" t="s">
        <v>19</v>
      </c>
      <c r="I287">
        <f>ROUND(12/100,9)</f>
        <v>0.12</v>
      </c>
      <c r="J287">
        <v>0</v>
      </c>
      <c r="K287">
        <f>ROUND(12/100,9)</f>
        <v>0.12</v>
      </c>
      <c r="O287">
        <f t="shared" si="198"/>
        <v>3124.04</v>
      </c>
      <c r="P287">
        <f t="shared" si="199"/>
        <v>1173.26</v>
      </c>
      <c r="Q287">
        <f t="shared" si="200"/>
        <v>0</v>
      </c>
      <c r="R287">
        <f t="shared" si="201"/>
        <v>0</v>
      </c>
      <c r="S287">
        <f t="shared" si="202"/>
        <v>1950.78</v>
      </c>
      <c r="T287">
        <f t="shared" si="203"/>
        <v>0</v>
      </c>
      <c r="U287">
        <f t="shared" si="204"/>
        <v>5.0604000000000005</v>
      </c>
      <c r="V287">
        <f t="shared" si="205"/>
        <v>0</v>
      </c>
      <c r="W287">
        <f t="shared" si="206"/>
        <v>0</v>
      </c>
      <c r="X287">
        <f t="shared" si="207"/>
        <v>1365.55</v>
      </c>
      <c r="Y287">
        <f t="shared" si="208"/>
        <v>195.08</v>
      </c>
      <c r="AA287">
        <v>78161913</v>
      </c>
      <c r="AB287">
        <f t="shared" si="209"/>
        <v>26033.67</v>
      </c>
      <c r="AC287">
        <f t="shared" si="210"/>
        <v>9777.1299999999992</v>
      </c>
      <c r="AD287">
        <f t="shared" si="211"/>
        <v>0</v>
      </c>
      <c r="AE287">
        <f t="shared" si="212"/>
        <v>0</v>
      </c>
      <c r="AF287">
        <f t="shared" si="213"/>
        <v>16256.54</v>
      </c>
      <c r="AG287">
        <f t="shared" si="214"/>
        <v>0</v>
      </c>
      <c r="AH287">
        <f t="shared" si="215"/>
        <v>42.17</v>
      </c>
      <c r="AI287">
        <f t="shared" si="216"/>
        <v>0</v>
      </c>
      <c r="AJ287">
        <f t="shared" si="217"/>
        <v>0</v>
      </c>
      <c r="AK287">
        <v>26033.67</v>
      </c>
      <c r="AL287">
        <v>9777.1299999999992</v>
      </c>
      <c r="AM287">
        <v>0</v>
      </c>
      <c r="AN287">
        <v>0</v>
      </c>
      <c r="AO287">
        <v>16256.54</v>
      </c>
      <c r="AP287">
        <v>0</v>
      </c>
      <c r="AQ287">
        <v>42.17</v>
      </c>
      <c r="AR287">
        <v>0</v>
      </c>
      <c r="AS287">
        <v>0</v>
      </c>
      <c r="AT287">
        <v>70</v>
      </c>
      <c r="AU287">
        <v>10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3</v>
      </c>
      <c r="BE287" t="s">
        <v>3</v>
      </c>
      <c r="BF287" t="s">
        <v>3</v>
      </c>
      <c r="BG287" t="s">
        <v>3</v>
      </c>
      <c r="BH287">
        <v>0</v>
      </c>
      <c r="BI287">
        <v>4</v>
      </c>
      <c r="BJ287" t="s">
        <v>110</v>
      </c>
      <c r="BM287">
        <v>0</v>
      </c>
      <c r="BN287">
        <v>77790596</v>
      </c>
      <c r="BO287" t="s">
        <v>3</v>
      </c>
      <c r="BP287">
        <v>0</v>
      </c>
      <c r="BQ287">
        <v>1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3</v>
      </c>
      <c r="BZ287">
        <v>70</v>
      </c>
      <c r="CA287">
        <v>10</v>
      </c>
      <c r="CB287" t="s">
        <v>3</v>
      </c>
      <c r="CE287">
        <v>0</v>
      </c>
      <c r="CF287">
        <v>0</v>
      </c>
      <c r="CG287">
        <v>0</v>
      </c>
      <c r="CM287">
        <v>0</v>
      </c>
      <c r="CN287" t="s">
        <v>3</v>
      </c>
      <c r="CO287">
        <v>0</v>
      </c>
      <c r="CP287">
        <f t="shared" si="218"/>
        <v>3124.04</v>
      </c>
      <c r="CQ287">
        <f t="shared" si="219"/>
        <v>9777.1299999999992</v>
      </c>
      <c r="CR287">
        <f t="shared" si="220"/>
        <v>0</v>
      </c>
      <c r="CS287">
        <f t="shared" si="221"/>
        <v>0</v>
      </c>
      <c r="CT287">
        <f t="shared" si="222"/>
        <v>16256.54</v>
      </c>
      <c r="CU287">
        <f t="shared" si="223"/>
        <v>0</v>
      </c>
      <c r="CV287">
        <f t="shared" si="224"/>
        <v>42.17</v>
      </c>
      <c r="CW287">
        <f t="shared" si="225"/>
        <v>0</v>
      </c>
      <c r="CX287">
        <f t="shared" si="226"/>
        <v>0</v>
      </c>
      <c r="CY287">
        <f t="shared" si="227"/>
        <v>1365.546</v>
      </c>
      <c r="CZ287">
        <f t="shared" si="228"/>
        <v>195.078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>
        <v>0</v>
      </c>
      <c r="DO287">
        <v>0</v>
      </c>
      <c r="DP287">
        <v>1</v>
      </c>
      <c r="DQ287">
        <v>1</v>
      </c>
      <c r="DU287">
        <v>1005</v>
      </c>
      <c r="DV287" t="s">
        <v>19</v>
      </c>
      <c r="DW287" t="s">
        <v>19</v>
      </c>
      <c r="DX287">
        <v>100</v>
      </c>
      <c r="DZ287" t="s">
        <v>3</v>
      </c>
      <c r="EA287" t="s">
        <v>3</v>
      </c>
      <c r="EB287" t="s">
        <v>3</v>
      </c>
      <c r="EC287" t="s">
        <v>3</v>
      </c>
      <c r="EE287">
        <v>77790599</v>
      </c>
      <c r="EF287">
        <v>1</v>
      </c>
      <c r="EG287" t="s">
        <v>21</v>
      </c>
      <c r="EH287">
        <v>0</v>
      </c>
      <c r="EI287" t="s">
        <v>3</v>
      </c>
      <c r="EJ287">
        <v>4</v>
      </c>
      <c r="EK287">
        <v>0</v>
      </c>
      <c r="EL287" t="s">
        <v>22</v>
      </c>
      <c r="EM287" t="s">
        <v>23</v>
      </c>
      <c r="EO287" t="s">
        <v>3</v>
      </c>
      <c r="EQ287">
        <v>131072</v>
      </c>
      <c r="ER287">
        <v>26033.67</v>
      </c>
      <c r="ES287">
        <v>9777.1299999999992</v>
      </c>
      <c r="ET287">
        <v>0</v>
      </c>
      <c r="EU287">
        <v>0</v>
      </c>
      <c r="EV287">
        <v>16256.54</v>
      </c>
      <c r="EW287">
        <v>42.17</v>
      </c>
      <c r="EX287">
        <v>0</v>
      </c>
      <c r="EY287">
        <v>0</v>
      </c>
      <c r="FQ287">
        <v>0</v>
      </c>
      <c r="FR287">
        <f t="shared" si="229"/>
        <v>0</v>
      </c>
      <c r="FS287">
        <v>0</v>
      </c>
      <c r="FX287">
        <v>70</v>
      </c>
      <c r="FY287">
        <v>10</v>
      </c>
      <c r="GA287" t="s">
        <v>3</v>
      </c>
      <c r="GD287">
        <v>0</v>
      </c>
      <c r="GF287">
        <v>246088129</v>
      </c>
      <c r="GG287">
        <v>2</v>
      </c>
      <c r="GH287">
        <v>1</v>
      </c>
      <c r="GI287">
        <v>-2</v>
      </c>
      <c r="GJ287">
        <v>0</v>
      </c>
      <c r="GK287">
        <f>ROUND(R287*(R12)/100,2)</f>
        <v>0</v>
      </c>
      <c r="GL287">
        <f t="shared" si="230"/>
        <v>0</v>
      </c>
      <c r="GM287">
        <f t="shared" si="231"/>
        <v>4684.67</v>
      </c>
      <c r="GN287">
        <f t="shared" si="232"/>
        <v>0</v>
      </c>
      <c r="GO287">
        <f t="shared" si="233"/>
        <v>0</v>
      </c>
      <c r="GP287">
        <f t="shared" si="234"/>
        <v>4684.67</v>
      </c>
      <c r="GR287">
        <v>0</v>
      </c>
      <c r="GS287">
        <v>3</v>
      </c>
      <c r="GT287">
        <v>0</v>
      </c>
      <c r="GU287" t="s">
        <v>3</v>
      </c>
      <c r="GV287">
        <f t="shared" si="235"/>
        <v>0</v>
      </c>
      <c r="GW287">
        <v>1</v>
      </c>
      <c r="GX287">
        <f t="shared" si="236"/>
        <v>0</v>
      </c>
      <c r="HA287">
        <v>0</v>
      </c>
      <c r="HB287">
        <v>0</v>
      </c>
      <c r="HC287">
        <f t="shared" si="237"/>
        <v>0</v>
      </c>
      <c r="HE287" t="s">
        <v>3</v>
      </c>
      <c r="HF287" t="s">
        <v>3</v>
      </c>
      <c r="HM287" t="s">
        <v>3</v>
      </c>
      <c r="HN287" t="s">
        <v>3</v>
      </c>
      <c r="HO287" t="s">
        <v>3</v>
      </c>
      <c r="HP287" t="s">
        <v>3</v>
      </c>
      <c r="HQ287" t="s">
        <v>3</v>
      </c>
      <c r="IK287">
        <v>0</v>
      </c>
    </row>
    <row r="289" spans="1:206" x14ac:dyDescent="0.2">
      <c r="A289" s="2">
        <v>51</v>
      </c>
      <c r="B289" s="2">
        <f>B267</f>
        <v>1</v>
      </c>
      <c r="C289" s="2">
        <f>A267</f>
        <v>5</v>
      </c>
      <c r="D289" s="2">
        <f>ROW(A267)</f>
        <v>267</v>
      </c>
      <c r="E289" s="2"/>
      <c r="F289" s="2" t="str">
        <f>IF(F267&lt;&gt;"",F267,"")</f>
        <v>Новый подраздел</v>
      </c>
      <c r="G289" s="2" t="str">
        <f>IF(G267&lt;&gt;"",G267,"")</f>
        <v>Замена дверей в кабинеты</v>
      </c>
      <c r="H289" s="2">
        <v>0</v>
      </c>
      <c r="I289" s="2"/>
      <c r="J289" s="2"/>
      <c r="K289" s="2"/>
      <c r="L289" s="2"/>
      <c r="M289" s="2"/>
      <c r="N289" s="2"/>
      <c r="O289" s="2">
        <f t="shared" ref="O289:T289" si="238">ROUND(AB289,2)</f>
        <v>419034.08</v>
      </c>
      <c r="P289" s="2">
        <f t="shared" si="238"/>
        <v>382802.87</v>
      </c>
      <c r="Q289" s="2">
        <f t="shared" si="238"/>
        <v>13.17</v>
      </c>
      <c r="R289" s="2">
        <f t="shared" si="238"/>
        <v>0.2</v>
      </c>
      <c r="S289" s="2">
        <f t="shared" si="238"/>
        <v>36218.04</v>
      </c>
      <c r="T289" s="2">
        <f t="shared" si="238"/>
        <v>0</v>
      </c>
      <c r="U289" s="2">
        <f>AH289</f>
        <v>95.623892000000012</v>
      </c>
      <c r="V289" s="2">
        <f>AI289</f>
        <v>0</v>
      </c>
      <c r="W289" s="2">
        <f>ROUND(AJ289,2)</f>
        <v>0</v>
      </c>
      <c r="X289" s="2">
        <f>ROUND(AK289,2)</f>
        <v>25352.639999999999</v>
      </c>
      <c r="Y289" s="2">
        <f>ROUND(AL289,2)</f>
        <v>3621.81</v>
      </c>
      <c r="Z289" s="2"/>
      <c r="AA289" s="2"/>
      <c r="AB289" s="2">
        <f>ROUND(SUMIF(AA271:AA287,"=78161913",O271:O287),2)</f>
        <v>419034.08</v>
      </c>
      <c r="AC289" s="2">
        <f>ROUND(SUMIF(AA271:AA287,"=78161913",P271:P287),2)</f>
        <v>382802.87</v>
      </c>
      <c r="AD289" s="2">
        <f>ROUND(SUMIF(AA271:AA287,"=78161913",Q271:Q287),2)</f>
        <v>13.17</v>
      </c>
      <c r="AE289" s="2">
        <f>ROUND(SUMIF(AA271:AA287,"=78161913",R271:R287),2)</f>
        <v>0.2</v>
      </c>
      <c r="AF289" s="2">
        <f>ROUND(SUMIF(AA271:AA287,"=78161913",S271:S287),2)</f>
        <v>36218.04</v>
      </c>
      <c r="AG289" s="2">
        <f>ROUND(SUMIF(AA271:AA287,"=78161913",T271:T287),2)</f>
        <v>0</v>
      </c>
      <c r="AH289" s="2">
        <f>SUMIF(AA271:AA287,"=78161913",U271:U287)</f>
        <v>95.623892000000012</v>
      </c>
      <c r="AI289" s="2">
        <f>SUMIF(AA271:AA287,"=78161913",V271:V287)</f>
        <v>0</v>
      </c>
      <c r="AJ289" s="2">
        <f>ROUND(SUMIF(AA271:AA287,"=78161913",W271:W287),2)</f>
        <v>0</v>
      </c>
      <c r="AK289" s="2">
        <f>ROUND(SUMIF(AA271:AA287,"=78161913",X271:X287),2)</f>
        <v>25352.639999999999</v>
      </c>
      <c r="AL289" s="2">
        <f>ROUND(SUMIF(AA271:AA287,"=78161913",Y271:Y287),2)</f>
        <v>3621.81</v>
      </c>
      <c r="AM289" s="2"/>
      <c r="AN289" s="2"/>
      <c r="AO289" s="2">
        <f t="shared" ref="AO289:BD289" si="239">ROUND(BX289,2)</f>
        <v>0</v>
      </c>
      <c r="AP289" s="2">
        <f t="shared" si="239"/>
        <v>0</v>
      </c>
      <c r="AQ289" s="2">
        <f t="shared" si="239"/>
        <v>0</v>
      </c>
      <c r="AR289" s="2">
        <f t="shared" si="239"/>
        <v>448008.85</v>
      </c>
      <c r="AS289" s="2">
        <f t="shared" si="239"/>
        <v>0</v>
      </c>
      <c r="AT289" s="2">
        <f t="shared" si="239"/>
        <v>0</v>
      </c>
      <c r="AU289" s="2">
        <f t="shared" si="239"/>
        <v>448008.85</v>
      </c>
      <c r="AV289" s="2">
        <f t="shared" si="239"/>
        <v>382802.87</v>
      </c>
      <c r="AW289" s="2">
        <f t="shared" si="239"/>
        <v>382802.87</v>
      </c>
      <c r="AX289" s="2">
        <f t="shared" si="239"/>
        <v>0</v>
      </c>
      <c r="AY289" s="2">
        <f t="shared" si="239"/>
        <v>382802.87</v>
      </c>
      <c r="AZ289" s="2">
        <f t="shared" si="239"/>
        <v>0</v>
      </c>
      <c r="BA289" s="2">
        <f t="shared" si="239"/>
        <v>0</v>
      </c>
      <c r="BB289" s="2">
        <f t="shared" si="239"/>
        <v>0</v>
      </c>
      <c r="BC289" s="2">
        <f t="shared" si="239"/>
        <v>0</v>
      </c>
      <c r="BD289" s="2">
        <f t="shared" si="239"/>
        <v>0</v>
      </c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>
        <f>ROUND(SUMIF(AA271:AA287,"=78161913",FQ271:FQ287),2)</f>
        <v>0</v>
      </c>
      <c r="BY289" s="2">
        <f>ROUND(SUMIF(AA271:AA287,"=78161913",FR271:FR287),2)</f>
        <v>0</v>
      </c>
      <c r="BZ289" s="2">
        <f>ROUND(SUMIF(AA271:AA287,"=78161913",GL271:GL287),2)</f>
        <v>0</v>
      </c>
      <c r="CA289" s="2">
        <f>ROUND(SUMIF(AA271:AA287,"=78161913",GM271:GM287),2)</f>
        <v>448008.85</v>
      </c>
      <c r="CB289" s="2">
        <f>ROUND(SUMIF(AA271:AA287,"=78161913",GN271:GN287),2)</f>
        <v>0</v>
      </c>
      <c r="CC289" s="2">
        <f>ROUND(SUMIF(AA271:AA287,"=78161913",GO271:GO287),2)</f>
        <v>0</v>
      </c>
      <c r="CD289" s="2">
        <f>ROUND(SUMIF(AA271:AA287,"=78161913",GP271:GP287),2)</f>
        <v>448008.85</v>
      </c>
      <c r="CE289" s="2">
        <f>AC289-BX289</f>
        <v>382802.87</v>
      </c>
      <c r="CF289" s="2">
        <f>AC289-BY289</f>
        <v>382802.87</v>
      </c>
      <c r="CG289" s="2">
        <f>BX289-BZ289</f>
        <v>0</v>
      </c>
      <c r="CH289" s="2">
        <f>AC289-BX289-BY289+BZ289</f>
        <v>382802.87</v>
      </c>
      <c r="CI289" s="2">
        <f>BY289-BZ289</f>
        <v>0</v>
      </c>
      <c r="CJ289" s="2">
        <f>ROUND(SUMIF(AA271:AA287,"=78161913",GX271:GX287),2)</f>
        <v>0</v>
      </c>
      <c r="CK289" s="2">
        <f>ROUND(SUMIF(AA271:AA287,"=78161913",GY271:GY287),2)</f>
        <v>0</v>
      </c>
      <c r="CL289" s="2">
        <f>ROUND(SUMIF(AA271:AA287,"=78161913",GZ271:GZ287),2)</f>
        <v>0</v>
      </c>
      <c r="CM289" s="2">
        <f>ROUND(SUMIF(AA271:AA287,"=78161913",HD271:HD287),2)</f>
        <v>0</v>
      </c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>
        <v>0</v>
      </c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201</v>
      </c>
      <c r="F291" s="4">
        <f>ROUND(Source!O289,O291)</f>
        <v>419034.08</v>
      </c>
      <c r="G291" s="4" t="s">
        <v>24</v>
      </c>
      <c r="H291" s="4" t="s">
        <v>25</v>
      </c>
      <c r="I291" s="4"/>
      <c r="J291" s="4"/>
      <c r="K291" s="4">
        <v>201</v>
      </c>
      <c r="L291" s="4">
        <v>1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419034.08</v>
      </c>
      <c r="X291" s="4">
        <v>1</v>
      </c>
      <c r="Y291" s="4">
        <v>419034.08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202</v>
      </c>
      <c r="F292" s="4">
        <f>ROUND(Source!P289,O292)</f>
        <v>382802.87</v>
      </c>
      <c r="G292" s="4" t="s">
        <v>26</v>
      </c>
      <c r="H292" s="4" t="s">
        <v>27</v>
      </c>
      <c r="I292" s="4"/>
      <c r="J292" s="4"/>
      <c r="K292" s="4">
        <v>202</v>
      </c>
      <c r="L292" s="4">
        <v>2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382802.87</v>
      </c>
      <c r="X292" s="4">
        <v>1</v>
      </c>
      <c r="Y292" s="4">
        <v>382802.87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222</v>
      </c>
      <c r="F293" s="4">
        <f>ROUND(Source!AO289,O293)</f>
        <v>0</v>
      </c>
      <c r="G293" s="4" t="s">
        <v>28</v>
      </c>
      <c r="H293" s="4" t="s">
        <v>29</v>
      </c>
      <c r="I293" s="4"/>
      <c r="J293" s="4"/>
      <c r="K293" s="4">
        <v>222</v>
      </c>
      <c r="L293" s="4">
        <v>3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225</v>
      </c>
      <c r="F294" s="4">
        <f>ROUND(Source!AV289,O294)</f>
        <v>382802.87</v>
      </c>
      <c r="G294" s="4" t="s">
        <v>30</v>
      </c>
      <c r="H294" s="4" t="s">
        <v>31</v>
      </c>
      <c r="I294" s="4"/>
      <c r="J294" s="4"/>
      <c r="K294" s="4">
        <v>225</v>
      </c>
      <c r="L294" s="4">
        <v>4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382802.87</v>
      </c>
      <c r="X294" s="4">
        <v>1</v>
      </c>
      <c r="Y294" s="4">
        <v>382802.87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226</v>
      </c>
      <c r="F295" s="4">
        <f>ROUND(Source!AW289,O295)</f>
        <v>382802.87</v>
      </c>
      <c r="G295" s="4" t="s">
        <v>32</v>
      </c>
      <c r="H295" s="4" t="s">
        <v>33</v>
      </c>
      <c r="I295" s="4"/>
      <c r="J295" s="4"/>
      <c r="K295" s="4">
        <v>226</v>
      </c>
      <c r="L295" s="4">
        <v>5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382802.87</v>
      </c>
      <c r="X295" s="4">
        <v>1</v>
      </c>
      <c r="Y295" s="4">
        <v>382802.87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227</v>
      </c>
      <c r="F296" s="4">
        <f>ROUND(Source!AX289,O296)</f>
        <v>0</v>
      </c>
      <c r="G296" s="4" t="s">
        <v>34</v>
      </c>
      <c r="H296" s="4" t="s">
        <v>35</v>
      </c>
      <c r="I296" s="4"/>
      <c r="J296" s="4"/>
      <c r="K296" s="4">
        <v>227</v>
      </c>
      <c r="L296" s="4">
        <v>6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0</v>
      </c>
      <c r="X296" s="4">
        <v>1</v>
      </c>
      <c r="Y296" s="4">
        <v>0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228</v>
      </c>
      <c r="F297" s="4">
        <f>ROUND(Source!AY289,O297)</f>
        <v>382802.87</v>
      </c>
      <c r="G297" s="4" t="s">
        <v>36</v>
      </c>
      <c r="H297" s="4" t="s">
        <v>37</v>
      </c>
      <c r="I297" s="4"/>
      <c r="J297" s="4"/>
      <c r="K297" s="4">
        <v>228</v>
      </c>
      <c r="L297" s="4">
        <v>7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382802.87</v>
      </c>
      <c r="X297" s="4">
        <v>1</v>
      </c>
      <c r="Y297" s="4">
        <v>382802.87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216</v>
      </c>
      <c r="F298" s="4">
        <f>ROUND(Source!AP289,O298)</f>
        <v>0</v>
      </c>
      <c r="G298" s="4" t="s">
        <v>38</v>
      </c>
      <c r="H298" s="4" t="s">
        <v>39</v>
      </c>
      <c r="I298" s="4"/>
      <c r="J298" s="4"/>
      <c r="K298" s="4">
        <v>216</v>
      </c>
      <c r="L298" s="4">
        <v>8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0</v>
      </c>
      <c r="X298" s="4">
        <v>1</v>
      </c>
      <c r="Y298" s="4">
        <v>0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223</v>
      </c>
      <c r="F299" s="4">
        <f>ROUND(Source!AQ289,O299)</f>
        <v>0</v>
      </c>
      <c r="G299" s="4" t="s">
        <v>40</v>
      </c>
      <c r="H299" s="4" t="s">
        <v>41</v>
      </c>
      <c r="I299" s="4"/>
      <c r="J299" s="4"/>
      <c r="K299" s="4">
        <v>223</v>
      </c>
      <c r="L299" s="4">
        <v>9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229</v>
      </c>
      <c r="F300" s="4">
        <f>ROUND(Source!AZ289,O300)</f>
        <v>0</v>
      </c>
      <c r="G300" s="4" t="s">
        <v>42</v>
      </c>
      <c r="H300" s="4" t="s">
        <v>43</v>
      </c>
      <c r="I300" s="4"/>
      <c r="J300" s="4"/>
      <c r="K300" s="4">
        <v>229</v>
      </c>
      <c r="L300" s="4">
        <v>10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203</v>
      </c>
      <c r="F301" s="4">
        <f>ROUND(Source!Q289,O301)</f>
        <v>13.17</v>
      </c>
      <c r="G301" s="4" t="s">
        <v>44</v>
      </c>
      <c r="H301" s="4" t="s">
        <v>45</v>
      </c>
      <c r="I301" s="4"/>
      <c r="J301" s="4"/>
      <c r="K301" s="4">
        <v>203</v>
      </c>
      <c r="L301" s="4">
        <v>11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13.17</v>
      </c>
      <c r="X301" s="4">
        <v>1</v>
      </c>
      <c r="Y301" s="4">
        <v>13.17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231</v>
      </c>
      <c r="F302" s="4">
        <f>ROUND(Source!BB289,O302)</f>
        <v>0</v>
      </c>
      <c r="G302" s="4" t="s">
        <v>46</v>
      </c>
      <c r="H302" s="4" t="s">
        <v>47</v>
      </c>
      <c r="I302" s="4"/>
      <c r="J302" s="4"/>
      <c r="K302" s="4">
        <v>231</v>
      </c>
      <c r="L302" s="4">
        <v>12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0</v>
      </c>
      <c r="X302" s="4">
        <v>1</v>
      </c>
      <c r="Y302" s="4">
        <v>0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204</v>
      </c>
      <c r="F303" s="4">
        <f>ROUND(Source!R289,O303)</f>
        <v>0.2</v>
      </c>
      <c r="G303" s="4" t="s">
        <v>48</v>
      </c>
      <c r="H303" s="4" t="s">
        <v>49</v>
      </c>
      <c r="I303" s="4"/>
      <c r="J303" s="4"/>
      <c r="K303" s="4">
        <v>204</v>
      </c>
      <c r="L303" s="4">
        <v>13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0.2</v>
      </c>
      <c r="X303" s="4">
        <v>1</v>
      </c>
      <c r="Y303" s="4">
        <v>0.2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205</v>
      </c>
      <c r="F304" s="4">
        <f>ROUND(Source!S289,O304)</f>
        <v>36218.04</v>
      </c>
      <c r="G304" s="4" t="s">
        <v>50</v>
      </c>
      <c r="H304" s="4" t="s">
        <v>51</v>
      </c>
      <c r="I304" s="4"/>
      <c r="J304" s="4"/>
      <c r="K304" s="4">
        <v>205</v>
      </c>
      <c r="L304" s="4">
        <v>14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36218.04</v>
      </c>
      <c r="X304" s="4">
        <v>1</v>
      </c>
      <c r="Y304" s="4">
        <v>36218.04</v>
      </c>
      <c r="Z304" s="4"/>
      <c r="AA304" s="4"/>
      <c r="AB304" s="4"/>
    </row>
    <row r="305" spans="1:206" x14ac:dyDescent="0.2">
      <c r="A305" s="4">
        <v>50</v>
      </c>
      <c r="B305" s="4">
        <v>0</v>
      </c>
      <c r="C305" s="4">
        <v>0</v>
      </c>
      <c r="D305" s="4">
        <v>1</v>
      </c>
      <c r="E305" s="4">
        <v>232</v>
      </c>
      <c r="F305" s="4">
        <f>ROUND(Source!BC289,O305)</f>
        <v>0</v>
      </c>
      <c r="G305" s="4" t="s">
        <v>52</v>
      </c>
      <c r="H305" s="4" t="s">
        <v>53</v>
      </c>
      <c r="I305" s="4"/>
      <c r="J305" s="4"/>
      <c r="K305" s="4">
        <v>232</v>
      </c>
      <c r="L305" s="4">
        <v>15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0</v>
      </c>
      <c r="X305" s="4">
        <v>1</v>
      </c>
      <c r="Y305" s="4">
        <v>0</v>
      </c>
      <c r="Z305" s="4"/>
      <c r="AA305" s="4"/>
      <c r="AB305" s="4"/>
    </row>
    <row r="306" spans="1:206" x14ac:dyDescent="0.2">
      <c r="A306" s="4">
        <v>50</v>
      </c>
      <c r="B306" s="4">
        <v>0</v>
      </c>
      <c r="C306" s="4">
        <v>0</v>
      </c>
      <c r="D306" s="4">
        <v>1</v>
      </c>
      <c r="E306" s="4">
        <v>214</v>
      </c>
      <c r="F306" s="4">
        <f>ROUND(Source!AS289,O306)</f>
        <v>0</v>
      </c>
      <c r="G306" s="4" t="s">
        <v>54</v>
      </c>
      <c r="H306" s="4" t="s">
        <v>55</v>
      </c>
      <c r="I306" s="4"/>
      <c r="J306" s="4"/>
      <c r="K306" s="4">
        <v>214</v>
      </c>
      <c r="L306" s="4">
        <v>16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06" x14ac:dyDescent="0.2">
      <c r="A307" s="4">
        <v>50</v>
      </c>
      <c r="B307" s="4">
        <v>0</v>
      </c>
      <c r="C307" s="4">
        <v>0</v>
      </c>
      <c r="D307" s="4">
        <v>1</v>
      </c>
      <c r="E307" s="4">
        <v>215</v>
      </c>
      <c r="F307" s="4">
        <f>ROUND(Source!AT289,O307)</f>
        <v>0</v>
      </c>
      <c r="G307" s="4" t="s">
        <v>56</v>
      </c>
      <c r="H307" s="4" t="s">
        <v>57</v>
      </c>
      <c r="I307" s="4"/>
      <c r="J307" s="4"/>
      <c r="K307" s="4">
        <v>215</v>
      </c>
      <c r="L307" s="4">
        <v>17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206" x14ac:dyDescent="0.2">
      <c r="A308" s="4">
        <v>50</v>
      </c>
      <c r="B308" s="4">
        <v>0</v>
      </c>
      <c r="C308" s="4">
        <v>0</v>
      </c>
      <c r="D308" s="4">
        <v>1</v>
      </c>
      <c r="E308" s="4">
        <v>217</v>
      </c>
      <c r="F308" s="4">
        <f>ROUND(Source!AU289,O308)</f>
        <v>448008.85</v>
      </c>
      <c r="G308" s="4" t="s">
        <v>58</v>
      </c>
      <c r="H308" s="4" t="s">
        <v>59</v>
      </c>
      <c r="I308" s="4"/>
      <c r="J308" s="4"/>
      <c r="K308" s="4">
        <v>217</v>
      </c>
      <c r="L308" s="4">
        <v>18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448008.85</v>
      </c>
      <c r="X308" s="4">
        <v>1</v>
      </c>
      <c r="Y308" s="4">
        <v>448008.85</v>
      </c>
      <c r="Z308" s="4"/>
      <c r="AA308" s="4"/>
      <c r="AB308" s="4"/>
    </row>
    <row r="309" spans="1:206" x14ac:dyDescent="0.2">
      <c r="A309" s="4">
        <v>50</v>
      </c>
      <c r="B309" s="4">
        <v>0</v>
      </c>
      <c r="C309" s="4">
        <v>0</v>
      </c>
      <c r="D309" s="4">
        <v>1</v>
      </c>
      <c r="E309" s="4">
        <v>230</v>
      </c>
      <c r="F309" s="4">
        <f>ROUND(Source!BA289,O309)</f>
        <v>0</v>
      </c>
      <c r="G309" s="4" t="s">
        <v>60</v>
      </c>
      <c r="H309" s="4" t="s">
        <v>61</v>
      </c>
      <c r="I309" s="4"/>
      <c r="J309" s="4"/>
      <c r="K309" s="4">
        <v>230</v>
      </c>
      <c r="L309" s="4">
        <v>19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0</v>
      </c>
      <c r="X309" s="4">
        <v>1</v>
      </c>
      <c r="Y309" s="4">
        <v>0</v>
      </c>
      <c r="Z309" s="4"/>
      <c r="AA309" s="4"/>
      <c r="AB309" s="4"/>
    </row>
    <row r="310" spans="1:206" x14ac:dyDescent="0.2">
      <c r="A310" s="4">
        <v>50</v>
      </c>
      <c r="B310" s="4">
        <v>0</v>
      </c>
      <c r="C310" s="4">
        <v>0</v>
      </c>
      <c r="D310" s="4">
        <v>1</v>
      </c>
      <c r="E310" s="4">
        <v>206</v>
      </c>
      <c r="F310" s="4">
        <f>ROUND(Source!T289,O310)</f>
        <v>0</v>
      </c>
      <c r="G310" s="4" t="s">
        <v>62</v>
      </c>
      <c r="H310" s="4" t="s">
        <v>63</v>
      </c>
      <c r="I310" s="4"/>
      <c r="J310" s="4"/>
      <c r="K310" s="4">
        <v>206</v>
      </c>
      <c r="L310" s="4">
        <v>20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06" x14ac:dyDescent="0.2">
      <c r="A311" s="4">
        <v>50</v>
      </c>
      <c r="B311" s="4">
        <v>0</v>
      </c>
      <c r="C311" s="4">
        <v>0</v>
      </c>
      <c r="D311" s="4">
        <v>1</v>
      </c>
      <c r="E311" s="4">
        <v>207</v>
      </c>
      <c r="F311" s="4">
        <f>Source!U289</f>
        <v>95.623892000000012</v>
      </c>
      <c r="G311" s="4" t="s">
        <v>64</v>
      </c>
      <c r="H311" s="4" t="s">
        <v>65</v>
      </c>
      <c r="I311" s="4"/>
      <c r="J311" s="4"/>
      <c r="K311" s="4">
        <v>207</v>
      </c>
      <c r="L311" s="4">
        <v>21</v>
      </c>
      <c r="M311" s="4">
        <v>3</v>
      </c>
      <c r="N311" s="4" t="s">
        <v>3</v>
      </c>
      <c r="O311" s="4">
        <v>-1</v>
      </c>
      <c r="P311" s="4"/>
      <c r="Q311" s="4"/>
      <c r="R311" s="4"/>
      <c r="S311" s="4"/>
      <c r="T311" s="4"/>
      <c r="U311" s="4"/>
      <c r="V311" s="4"/>
      <c r="W311" s="4">
        <v>95.623891999999998</v>
      </c>
      <c r="X311" s="4">
        <v>1</v>
      </c>
      <c r="Y311" s="4">
        <v>95.623891999999998</v>
      </c>
      <c r="Z311" s="4"/>
      <c r="AA311" s="4"/>
      <c r="AB311" s="4"/>
    </row>
    <row r="312" spans="1:206" x14ac:dyDescent="0.2">
      <c r="A312" s="4">
        <v>50</v>
      </c>
      <c r="B312" s="4">
        <v>0</v>
      </c>
      <c r="C312" s="4">
        <v>0</v>
      </c>
      <c r="D312" s="4">
        <v>1</v>
      </c>
      <c r="E312" s="4">
        <v>208</v>
      </c>
      <c r="F312" s="4">
        <f>Source!V289</f>
        <v>0</v>
      </c>
      <c r="G312" s="4" t="s">
        <v>66</v>
      </c>
      <c r="H312" s="4" t="s">
        <v>67</v>
      </c>
      <c r="I312" s="4"/>
      <c r="J312" s="4"/>
      <c r="K312" s="4">
        <v>208</v>
      </c>
      <c r="L312" s="4">
        <v>22</v>
      </c>
      <c r="M312" s="4">
        <v>3</v>
      </c>
      <c r="N312" s="4" t="s">
        <v>3</v>
      </c>
      <c r="O312" s="4">
        <v>-1</v>
      </c>
      <c r="P312" s="4"/>
      <c r="Q312" s="4"/>
      <c r="R312" s="4"/>
      <c r="S312" s="4"/>
      <c r="T312" s="4"/>
      <c r="U312" s="4"/>
      <c r="V312" s="4"/>
      <c r="W312" s="4">
        <v>0</v>
      </c>
      <c r="X312" s="4">
        <v>1</v>
      </c>
      <c r="Y312" s="4">
        <v>0</v>
      </c>
      <c r="Z312" s="4"/>
      <c r="AA312" s="4"/>
      <c r="AB312" s="4"/>
    </row>
    <row r="313" spans="1:206" x14ac:dyDescent="0.2">
      <c r="A313" s="4">
        <v>50</v>
      </c>
      <c r="B313" s="4">
        <v>0</v>
      </c>
      <c r="C313" s="4">
        <v>0</v>
      </c>
      <c r="D313" s="4">
        <v>1</v>
      </c>
      <c r="E313" s="4">
        <v>209</v>
      </c>
      <c r="F313" s="4">
        <f>ROUND(Source!W289,O313)</f>
        <v>0</v>
      </c>
      <c r="G313" s="4" t="s">
        <v>68</v>
      </c>
      <c r="H313" s="4" t="s">
        <v>69</v>
      </c>
      <c r="I313" s="4"/>
      <c r="J313" s="4"/>
      <c r="K313" s="4">
        <v>209</v>
      </c>
      <c r="L313" s="4">
        <v>23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206" x14ac:dyDescent="0.2">
      <c r="A314" s="4">
        <v>50</v>
      </c>
      <c r="B314" s="4">
        <v>0</v>
      </c>
      <c r="C314" s="4">
        <v>0</v>
      </c>
      <c r="D314" s="4">
        <v>1</v>
      </c>
      <c r="E314" s="4">
        <v>233</v>
      </c>
      <c r="F314" s="4">
        <f>ROUND(Source!BD289,O314)</f>
        <v>0</v>
      </c>
      <c r="G314" s="4" t="s">
        <v>70</v>
      </c>
      <c r="H314" s="4" t="s">
        <v>71</v>
      </c>
      <c r="I314" s="4"/>
      <c r="J314" s="4"/>
      <c r="K314" s="4">
        <v>233</v>
      </c>
      <c r="L314" s="4">
        <v>24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06" x14ac:dyDescent="0.2">
      <c r="A315" s="4">
        <v>50</v>
      </c>
      <c r="B315" s="4">
        <v>0</v>
      </c>
      <c r="C315" s="4">
        <v>0</v>
      </c>
      <c r="D315" s="4">
        <v>1</v>
      </c>
      <c r="E315" s="4">
        <v>210</v>
      </c>
      <c r="F315" s="4">
        <f>ROUND(Source!X289,O315)</f>
        <v>25352.639999999999</v>
      </c>
      <c r="G315" s="4" t="s">
        <v>72</v>
      </c>
      <c r="H315" s="4" t="s">
        <v>73</v>
      </c>
      <c r="I315" s="4"/>
      <c r="J315" s="4"/>
      <c r="K315" s="4">
        <v>210</v>
      </c>
      <c r="L315" s="4">
        <v>25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25352.639999999999</v>
      </c>
      <c r="X315" s="4">
        <v>1</v>
      </c>
      <c r="Y315" s="4">
        <v>25352.639999999999</v>
      </c>
      <c r="Z315" s="4"/>
      <c r="AA315" s="4"/>
      <c r="AB315" s="4"/>
    </row>
    <row r="316" spans="1:206" x14ac:dyDescent="0.2">
      <c r="A316" s="4">
        <v>50</v>
      </c>
      <c r="B316" s="4">
        <v>0</v>
      </c>
      <c r="C316" s="4">
        <v>0</v>
      </c>
      <c r="D316" s="4">
        <v>1</v>
      </c>
      <c r="E316" s="4">
        <v>211</v>
      </c>
      <c r="F316" s="4">
        <f>ROUND(Source!Y289,O316)</f>
        <v>3621.81</v>
      </c>
      <c r="G316" s="4" t="s">
        <v>74</v>
      </c>
      <c r="H316" s="4" t="s">
        <v>75</v>
      </c>
      <c r="I316" s="4"/>
      <c r="J316" s="4"/>
      <c r="K316" s="4">
        <v>211</v>
      </c>
      <c r="L316" s="4">
        <v>26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3621.81</v>
      </c>
      <c r="X316" s="4">
        <v>1</v>
      </c>
      <c r="Y316" s="4">
        <v>3621.81</v>
      </c>
      <c r="Z316" s="4"/>
      <c r="AA316" s="4"/>
      <c r="AB316" s="4"/>
    </row>
    <row r="317" spans="1:206" x14ac:dyDescent="0.2">
      <c r="A317" s="4">
        <v>50</v>
      </c>
      <c r="B317" s="4">
        <v>0</v>
      </c>
      <c r="C317" s="4">
        <v>0</v>
      </c>
      <c r="D317" s="4">
        <v>1</v>
      </c>
      <c r="E317" s="4">
        <v>224</v>
      </c>
      <c r="F317" s="4">
        <f>ROUND(Source!AR289,O317)</f>
        <v>448008.85</v>
      </c>
      <c r="G317" s="4" t="s">
        <v>76</v>
      </c>
      <c r="H317" s="4" t="s">
        <v>77</v>
      </c>
      <c r="I317" s="4"/>
      <c r="J317" s="4"/>
      <c r="K317" s="4">
        <v>224</v>
      </c>
      <c r="L317" s="4">
        <v>27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448008.85</v>
      </c>
      <c r="X317" s="4">
        <v>1</v>
      </c>
      <c r="Y317" s="4">
        <v>448008.85</v>
      </c>
      <c r="Z317" s="4"/>
      <c r="AA317" s="4"/>
      <c r="AB317" s="4"/>
    </row>
    <row r="319" spans="1:206" x14ac:dyDescent="0.2">
      <c r="A319" s="2">
        <v>51</v>
      </c>
      <c r="B319" s="2">
        <f>B177</f>
        <v>1</v>
      </c>
      <c r="C319" s="2">
        <f>A177</f>
        <v>4</v>
      </c>
      <c r="D319" s="2">
        <f>ROW(A177)</f>
        <v>177</v>
      </c>
      <c r="E319" s="2"/>
      <c r="F319" s="2" t="str">
        <f>IF(F177&lt;&gt;"",F177,"")</f>
        <v>Новый раздел</v>
      </c>
      <c r="G319" s="2" t="str">
        <f>IF(G177&lt;&gt;"",G177,"")</f>
        <v>4 эт. Коридор</v>
      </c>
      <c r="H319" s="2">
        <v>0</v>
      </c>
      <c r="I319" s="2"/>
      <c r="J319" s="2"/>
      <c r="K319" s="2"/>
      <c r="L319" s="2"/>
      <c r="M319" s="2"/>
      <c r="N319" s="2"/>
      <c r="O319" s="2">
        <f t="shared" ref="O319:T319" si="240">ROUND(O192+O237+O289+AB319,2)</f>
        <v>731042.71</v>
      </c>
      <c r="P319" s="2">
        <f t="shared" si="240"/>
        <v>465411.98</v>
      </c>
      <c r="Q319" s="2">
        <f t="shared" si="240"/>
        <v>15.12</v>
      </c>
      <c r="R319" s="2">
        <f t="shared" si="240"/>
        <v>0.25</v>
      </c>
      <c r="S319" s="2">
        <f t="shared" si="240"/>
        <v>265615.61</v>
      </c>
      <c r="T319" s="2">
        <f t="shared" si="240"/>
        <v>0</v>
      </c>
      <c r="U319" s="2">
        <f>U192+U237+U289+AH319</f>
        <v>754.08341199999995</v>
      </c>
      <c r="V319" s="2">
        <f>V192+V237+V289+AI319</f>
        <v>0</v>
      </c>
      <c r="W319" s="2">
        <f>ROUND(W192+W237+W289+AJ319,2)</f>
        <v>0</v>
      </c>
      <c r="X319" s="2">
        <f>ROUND(X192+X237+X289+AK319,2)</f>
        <v>185930.94</v>
      </c>
      <c r="Y319" s="2">
        <f>ROUND(Y192+Y237+Y289+AL319,2)</f>
        <v>26561.58</v>
      </c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>
        <f t="shared" ref="AO319:BD319" si="241">ROUND(AO192+AO237+AO289+BX319,2)</f>
        <v>0</v>
      </c>
      <c r="AP319" s="2">
        <f t="shared" si="241"/>
        <v>0</v>
      </c>
      <c r="AQ319" s="2">
        <f t="shared" si="241"/>
        <v>0</v>
      </c>
      <c r="AR319" s="2">
        <f t="shared" si="241"/>
        <v>943535.63</v>
      </c>
      <c r="AS319" s="2">
        <f t="shared" si="241"/>
        <v>0</v>
      </c>
      <c r="AT319" s="2">
        <f t="shared" si="241"/>
        <v>0</v>
      </c>
      <c r="AU319" s="2">
        <f t="shared" si="241"/>
        <v>943535.63</v>
      </c>
      <c r="AV319" s="2">
        <f t="shared" si="241"/>
        <v>465411.98</v>
      </c>
      <c r="AW319" s="2">
        <f t="shared" si="241"/>
        <v>465411.98</v>
      </c>
      <c r="AX319" s="2">
        <f t="shared" si="241"/>
        <v>0</v>
      </c>
      <c r="AY319" s="2">
        <f t="shared" si="241"/>
        <v>465411.98</v>
      </c>
      <c r="AZ319" s="2">
        <f t="shared" si="241"/>
        <v>0</v>
      </c>
      <c r="BA319" s="2">
        <f t="shared" si="241"/>
        <v>0</v>
      </c>
      <c r="BB319" s="2">
        <f t="shared" si="241"/>
        <v>0</v>
      </c>
      <c r="BC319" s="2">
        <f t="shared" si="241"/>
        <v>0</v>
      </c>
      <c r="BD319" s="2">
        <f t="shared" si="241"/>
        <v>0</v>
      </c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>
        <v>0</v>
      </c>
    </row>
    <row r="321" spans="1:28" x14ac:dyDescent="0.2">
      <c r="A321" s="4">
        <v>50</v>
      </c>
      <c r="B321" s="4">
        <v>0</v>
      </c>
      <c r="C321" s="4">
        <v>0</v>
      </c>
      <c r="D321" s="4">
        <v>1</v>
      </c>
      <c r="E321" s="4">
        <v>201</v>
      </c>
      <c r="F321" s="4">
        <f>ROUND(Source!O319,O321)</f>
        <v>731042.71</v>
      </c>
      <c r="G321" s="4" t="s">
        <v>24</v>
      </c>
      <c r="H321" s="4" t="s">
        <v>25</v>
      </c>
      <c r="I321" s="4"/>
      <c r="J321" s="4"/>
      <c r="K321" s="4">
        <v>201</v>
      </c>
      <c r="L321" s="4">
        <v>1</v>
      </c>
      <c r="M321" s="4">
        <v>3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731042.71</v>
      </c>
      <c r="X321" s="4">
        <v>1</v>
      </c>
      <c r="Y321" s="4">
        <v>731042.71</v>
      </c>
      <c r="Z321" s="4"/>
      <c r="AA321" s="4"/>
      <c r="AB321" s="4"/>
    </row>
    <row r="322" spans="1:28" x14ac:dyDescent="0.2">
      <c r="A322" s="4">
        <v>50</v>
      </c>
      <c r="B322" s="4">
        <v>0</v>
      </c>
      <c r="C322" s="4">
        <v>0</v>
      </c>
      <c r="D322" s="4">
        <v>1</v>
      </c>
      <c r="E322" s="4">
        <v>202</v>
      </c>
      <c r="F322" s="4">
        <f>ROUND(Source!P319,O322)</f>
        <v>465411.98</v>
      </c>
      <c r="G322" s="4" t="s">
        <v>26</v>
      </c>
      <c r="H322" s="4" t="s">
        <v>27</v>
      </c>
      <c r="I322" s="4"/>
      <c r="J322" s="4"/>
      <c r="K322" s="4">
        <v>202</v>
      </c>
      <c r="L322" s="4">
        <v>2</v>
      </c>
      <c r="M322" s="4">
        <v>3</v>
      </c>
      <c r="N322" s="4" t="s">
        <v>3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465411.98</v>
      </c>
      <c r="X322" s="4">
        <v>1</v>
      </c>
      <c r="Y322" s="4">
        <v>465411.98</v>
      </c>
      <c r="Z322" s="4"/>
      <c r="AA322" s="4"/>
      <c r="AB322" s="4"/>
    </row>
    <row r="323" spans="1:28" x14ac:dyDescent="0.2">
      <c r="A323" s="4">
        <v>50</v>
      </c>
      <c r="B323" s="4">
        <v>0</v>
      </c>
      <c r="C323" s="4">
        <v>0</v>
      </c>
      <c r="D323" s="4">
        <v>1</v>
      </c>
      <c r="E323" s="4">
        <v>222</v>
      </c>
      <c r="F323" s="4">
        <f>ROUND(Source!AO319,O323)</f>
        <v>0</v>
      </c>
      <c r="G323" s="4" t="s">
        <v>28</v>
      </c>
      <c r="H323" s="4" t="s">
        <v>29</v>
      </c>
      <c r="I323" s="4"/>
      <c r="J323" s="4"/>
      <c r="K323" s="4">
        <v>222</v>
      </c>
      <c r="L323" s="4">
        <v>3</v>
      </c>
      <c r="M323" s="4">
        <v>3</v>
      </c>
      <c r="N323" s="4" t="s">
        <v>3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0</v>
      </c>
      <c r="X323" s="4">
        <v>1</v>
      </c>
      <c r="Y323" s="4">
        <v>0</v>
      </c>
      <c r="Z323" s="4"/>
      <c r="AA323" s="4"/>
      <c r="AB323" s="4"/>
    </row>
    <row r="324" spans="1:28" x14ac:dyDescent="0.2">
      <c r="A324" s="4">
        <v>50</v>
      </c>
      <c r="B324" s="4">
        <v>0</v>
      </c>
      <c r="C324" s="4">
        <v>0</v>
      </c>
      <c r="D324" s="4">
        <v>1</v>
      </c>
      <c r="E324" s="4">
        <v>225</v>
      </c>
      <c r="F324" s="4">
        <f>ROUND(Source!AV319,O324)</f>
        <v>465411.98</v>
      </c>
      <c r="G324" s="4" t="s">
        <v>30</v>
      </c>
      <c r="H324" s="4" t="s">
        <v>31</v>
      </c>
      <c r="I324" s="4"/>
      <c r="J324" s="4"/>
      <c r="K324" s="4">
        <v>225</v>
      </c>
      <c r="L324" s="4">
        <v>4</v>
      </c>
      <c r="M324" s="4">
        <v>3</v>
      </c>
      <c r="N324" s="4" t="s">
        <v>3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465411.98</v>
      </c>
      <c r="X324" s="4">
        <v>1</v>
      </c>
      <c r="Y324" s="4">
        <v>465411.98</v>
      </c>
      <c r="Z324" s="4"/>
      <c r="AA324" s="4"/>
      <c r="AB324" s="4"/>
    </row>
    <row r="325" spans="1:28" x14ac:dyDescent="0.2">
      <c r="A325" s="4">
        <v>50</v>
      </c>
      <c r="B325" s="4">
        <v>0</v>
      </c>
      <c r="C325" s="4">
        <v>0</v>
      </c>
      <c r="D325" s="4">
        <v>1</v>
      </c>
      <c r="E325" s="4">
        <v>226</v>
      </c>
      <c r="F325" s="4">
        <f>ROUND(Source!AW319,O325)</f>
        <v>465411.98</v>
      </c>
      <c r="G325" s="4" t="s">
        <v>32</v>
      </c>
      <c r="H325" s="4" t="s">
        <v>33</v>
      </c>
      <c r="I325" s="4"/>
      <c r="J325" s="4"/>
      <c r="K325" s="4">
        <v>226</v>
      </c>
      <c r="L325" s="4">
        <v>5</v>
      </c>
      <c r="M325" s="4">
        <v>3</v>
      </c>
      <c r="N325" s="4" t="s">
        <v>3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465411.98</v>
      </c>
      <c r="X325" s="4">
        <v>1</v>
      </c>
      <c r="Y325" s="4">
        <v>465411.98</v>
      </c>
      <c r="Z325" s="4"/>
      <c r="AA325" s="4"/>
      <c r="AB325" s="4"/>
    </row>
    <row r="326" spans="1:28" x14ac:dyDescent="0.2">
      <c r="A326" s="4">
        <v>50</v>
      </c>
      <c r="B326" s="4">
        <v>0</v>
      </c>
      <c r="C326" s="4">
        <v>0</v>
      </c>
      <c r="D326" s="4">
        <v>1</v>
      </c>
      <c r="E326" s="4">
        <v>227</v>
      </c>
      <c r="F326" s="4">
        <f>ROUND(Source!AX319,O326)</f>
        <v>0</v>
      </c>
      <c r="G326" s="4" t="s">
        <v>34</v>
      </c>
      <c r="H326" s="4" t="s">
        <v>35</v>
      </c>
      <c r="I326" s="4"/>
      <c r="J326" s="4"/>
      <c r="K326" s="4">
        <v>227</v>
      </c>
      <c r="L326" s="4">
        <v>6</v>
      </c>
      <c r="M326" s="4">
        <v>3</v>
      </c>
      <c r="N326" s="4" t="s">
        <v>3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0</v>
      </c>
      <c r="X326" s="4">
        <v>1</v>
      </c>
      <c r="Y326" s="4">
        <v>0</v>
      </c>
      <c r="Z326" s="4"/>
      <c r="AA326" s="4"/>
      <c r="AB326" s="4"/>
    </row>
    <row r="327" spans="1:28" x14ac:dyDescent="0.2">
      <c r="A327" s="4">
        <v>50</v>
      </c>
      <c r="B327" s="4">
        <v>0</v>
      </c>
      <c r="C327" s="4">
        <v>0</v>
      </c>
      <c r="D327" s="4">
        <v>1</v>
      </c>
      <c r="E327" s="4">
        <v>228</v>
      </c>
      <c r="F327" s="4">
        <f>ROUND(Source!AY319,O327)</f>
        <v>465411.98</v>
      </c>
      <c r="G327" s="4" t="s">
        <v>36</v>
      </c>
      <c r="H327" s="4" t="s">
        <v>37</v>
      </c>
      <c r="I327" s="4"/>
      <c r="J327" s="4"/>
      <c r="K327" s="4">
        <v>228</v>
      </c>
      <c r="L327" s="4">
        <v>7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465411.98</v>
      </c>
      <c r="X327" s="4">
        <v>1</v>
      </c>
      <c r="Y327" s="4">
        <v>465411.98</v>
      </c>
      <c r="Z327" s="4"/>
      <c r="AA327" s="4"/>
      <c r="AB327" s="4"/>
    </row>
    <row r="328" spans="1:28" x14ac:dyDescent="0.2">
      <c r="A328" s="4">
        <v>50</v>
      </c>
      <c r="B328" s="4">
        <v>0</v>
      </c>
      <c r="C328" s="4">
        <v>0</v>
      </c>
      <c r="D328" s="4">
        <v>1</v>
      </c>
      <c r="E328" s="4">
        <v>216</v>
      </c>
      <c r="F328" s="4">
        <f>ROUND(Source!AP319,O328)</f>
        <v>0</v>
      </c>
      <c r="G328" s="4" t="s">
        <v>38</v>
      </c>
      <c r="H328" s="4" t="s">
        <v>39</v>
      </c>
      <c r="I328" s="4"/>
      <c r="J328" s="4"/>
      <c r="K328" s="4">
        <v>216</v>
      </c>
      <c r="L328" s="4">
        <v>8</v>
      </c>
      <c r="M328" s="4">
        <v>3</v>
      </c>
      <c r="N328" s="4" t="s">
        <v>3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 x14ac:dyDescent="0.2">
      <c r="A329" s="4">
        <v>50</v>
      </c>
      <c r="B329" s="4">
        <v>0</v>
      </c>
      <c r="C329" s="4">
        <v>0</v>
      </c>
      <c r="D329" s="4">
        <v>1</v>
      </c>
      <c r="E329" s="4">
        <v>223</v>
      </c>
      <c r="F329" s="4">
        <f>ROUND(Source!AQ319,O329)</f>
        <v>0</v>
      </c>
      <c r="G329" s="4" t="s">
        <v>40</v>
      </c>
      <c r="H329" s="4" t="s">
        <v>41</v>
      </c>
      <c r="I329" s="4"/>
      <c r="J329" s="4"/>
      <c r="K329" s="4">
        <v>223</v>
      </c>
      <c r="L329" s="4">
        <v>9</v>
      </c>
      <c r="M329" s="4">
        <v>3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 x14ac:dyDescent="0.2">
      <c r="A330" s="4">
        <v>50</v>
      </c>
      <c r="B330" s="4">
        <v>0</v>
      </c>
      <c r="C330" s="4">
        <v>0</v>
      </c>
      <c r="D330" s="4">
        <v>1</v>
      </c>
      <c r="E330" s="4">
        <v>229</v>
      </c>
      <c r="F330" s="4">
        <f>ROUND(Source!AZ319,O330)</f>
        <v>0</v>
      </c>
      <c r="G330" s="4" t="s">
        <v>42</v>
      </c>
      <c r="H330" s="4" t="s">
        <v>43</v>
      </c>
      <c r="I330" s="4"/>
      <c r="J330" s="4"/>
      <c r="K330" s="4">
        <v>229</v>
      </c>
      <c r="L330" s="4">
        <v>10</v>
      </c>
      <c r="M330" s="4">
        <v>3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0</v>
      </c>
      <c r="X330" s="4">
        <v>1</v>
      </c>
      <c r="Y330" s="4">
        <v>0</v>
      </c>
      <c r="Z330" s="4"/>
      <c r="AA330" s="4"/>
      <c r="AB330" s="4"/>
    </row>
    <row r="331" spans="1:28" x14ac:dyDescent="0.2">
      <c r="A331" s="4">
        <v>50</v>
      </c>
      <c r="B331" s="4">
        <v>0</v>
      </c>
      <c r="C331" s="4">
        <v>0</v>
      </c>
      <c r="D331" s="4">
        <v>1</v>
      </c>
      <c r="E331" s="4">
        <v>203</v>
      </c>
      <c r="F331" s="4">
        <f>ROUND(Source!Q319,O331)</f>
        <v>15.12</v>
      </c>
      <c r="G331" s="4" t="s">
        <v>44</v>
      </c>
      <c r="H331" s="4" t="s">
        <v>45</v>
      </c>
      <c r="I331" s="4"/>
      <c r="J331" s="4"/>
      <c r="K331" s="4">
        <v>203</v>
      </c>
      <c r="L331" s="4">
        <v>11</v>
      </c>
      <c r="M331" s="4">
        <v>3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15.12</v>
      </c>
      <c r="X331" s="4">
        <v>1</v>
      </c>
      <c r="Y331" s="4">
        <v>15.12</v>
      </c>
      <c r="Z331" s="4"/>
      <c r="AA331" s="4"/>
      <c r="AB331" s="4"/>
    </row>
    <row r="332" spans="1:28" x14ac:dyDescent="0.2">
      <c r="A332" s="4">
        <v>50</v>
      </c>
      <c r="B332" s="4">
        <v>0</v>
      </c>
      <c r="C332" s="4">
        <v>0</v>
      </c>
      <c r="D332" s="4">
        <v>1</v>
      </c>
      <c r="E332" s="4">
        <v>231</v>
      </c>
      <c r="F332" s="4">
        <f>ROUND(Source!BB319,O332)</f>
        <v>0</v>
      </c>
      <c r="G332" s="4" t="s">
        <v>46</v>
      </c>
      <c r="H332" s="4" t="s">
        <v>47</v>
      </c>
      <c r="I332" s="4"/>
      <c r="J332" s="4"/>
      <c r="K332" s="4">
        <v>231</v>
      </c>
      <c r="L332" s="4">
        <v>12</v>
      </c>
      <c r="M332" s="4">
        <v>3</v>
      </c>
      <c r="N332" s="4" t="s">
        <v>3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0</v>
      </c>
      <c r="X332" s="4">
        <v>1</v>
      </c>
      <c r="Y332" s="4">
        <v>0</v>
      </c>
      <c r="Z332" s="4"/>
      <c r="AA332" s="4"/>
      <c r="AB332" s="4"/>
    </row>
    <row r="333" spans="1:28" x14ac:dyDescent="0.2">
      <c r="A333" s="4">
        <v>50</v>
      </c>
      <c r="B333" s="4">
        <v>0</v>
      </c>
      <c r="C333" s="4">
        <v>0</v>
      </c>
      <c r="D333" s="4">
        <v>1</v>
      </c>
      <c r="E333" s="4">
        <v>204</v>
      </c>
      <c r="F333" s="4">
        <f>ROUND(Source!R319,O333)</f>
        <v>0.25</v>
      </c>
      <c r="G333" s="4" t="s">
        <v>48</v>
      </c>
      <c r="H333" s="4" t="s">
        <v>49</v>
      </c>
      <c r="I333" s="4"/>
      <c r="J333" s="4"/>
      <c r="K333" s="4">
        <v>204</v>
      </c>
      <c r="L333" s="4">
        <v>13</v>
      </c>
      <c r="M333" s="4">
        <v>3</v>
      </c>
      <c r="N333" s="4" t="s">
        <v>3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0.25</v>
      </c>
      <c r="X333" s="4">
        <v>1</v>
      </c>
      <c r="Y333" s="4">
        <v>0.25</v>
      </c>
      <c r="Z333" s="4"/>
      <c r="AA333" s="4"/>
      <c r="AB333" s="4"/>
    </row>
    <row r="334" spans="1:28" x14ac:dyDescent="0.2">
      <c r="A334" s="4">
        <v>50</v>
      </c>
      <c r="B334" s="4">
        <v>0</v>
      </c>
      <c r="C334" s="4">
        <v>0</v>
      </c>
      <c r="D334" s="4">
        <v>1</v>
      </c>
      <c r="E334" s="4">
        <v>205</v>
      </c>
      <c r="F334" s="4">
        <f>ROUND(Source!S319,O334)</f>
        <v>265615.61</v>
      </c>
      <c r="G334" s="4" t="s">
        <v>50</v>
      </c>
      <c r="H334" s="4" t="s">
        <v>51</v>
      </c>
      <c r="I334" s="4"/>
      <c r="J334" s="4"/>
      <c r="K334" s="4">
        <v>205</v>
      </c>
      <c r="L334" s="4">
        <v>14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265615.61</v>
      </c>
      <c r="X334" s="4">
        <v>1</v>
      </c>
      <c r="Y334" s="4">
        <v>265615.61</v>
      </c>
      <c r="Z334" s="4"/>
      <c r="AA334" s="4"/>
      <c r="AB334" s="4"/>
    </row>
    <row r="335" spans="1:28" x14ac:dyDescent="0.2">
      <c r="A335" s="4">
        <v>50</v>
      </c>
      <c r="B335" s="4">
        <v>0</v>
      </c>
      <c r="C335" s="4">
        <v>0</v>
      </c>
      <c r="D335" s="4">
        <v>1</v>
      </c>
      <c r="E335" s="4">
        <v>232</v>
      </c>
      <c r="F335" s="4">
        <f>ROUND(Source!BC319,O335)</f>
        <v>0</v>
      </c>
      <c r="G335" s="4" t="s">
        <v>52</v>
      </c>
      <c r="H335" s="4" t="s">
        <v>53</v>
      </c>
      <c r="I335" s="4"/>
      <c r="J335" s="4"/>
      <c r="K335" s="4">
        <v>232</v>
      </c>
      <c r="L335" s="4">
        <v>15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 x14ac:dyDescent="0.2">
      <c r="A336" s="4">
        <v>50</v>
      </c>
      <c r="B336" s="4">
        <v>0</v>
      </c>
      <c r="C336" s="4">
        <v>0</v>
      </c>
      <c r="D336" s="4">
        <v>1</v>
      </c>
      <c r="E336" s="4">
        <v>214</v>
      </c>
      <c r="F336" s="4">
        <f>ROUND(Source!AS319,O336)</f>
        <v>0</v>
      </c>
      <c r="G336" s="4" t="s">
        <v>54</v>
      </c>
      <c r="H336" s="4" t="s">
        <v>55</v>
      </c>
      <c r="I336" s="4"/>
      <c r="J336" s="4"/>
      <c r="K336" s="4">
        <v>214</v>
      </c>
      <c r="L336" s="4">
        <v>16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0</v>
      </c>
      <c r="X336" s="4">
        <v>1</v>
      </c>
      <c r="Y336" s="4">
        <v>0</v>
      </c>
      <c r="Z336" s="4"/>
      <c r="AA336" s="4"/>
      <c r="AB336" s="4"/>
    </row>
    <row r="337" spans="1:206" x14ac:dyDescent="0.2">
      <c r="A337" s="4">
        <v>50</v>
      </c>
      <c r="B337" s="4">
        <v>0</v>
      </c>
      <c r="C337" s="4">
        <v>0</v>
      </c>
      <c r="D337" s="4">
        <v>1</v>
      </c>
      <c r="E337" s="4">
        <v>215</v>
      </c>
      <c r="F337" s="4">
        <f>ROUND(Source!AT319,O337)</f>
        <v>0</v>
      </c>
      <c r="G337" s="4" t="s">
        <v>56</v>
      </c>
      <c r="H337" s="4" t="s">
        <v>57</v>
      </c>
      <c r="I337" s="4"/>
      <c r="J337" s="4"/>
      <c r="K337" s="4">
        <v>215</v>
      </c>
      <c r="L337" s="4">
        <v>17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0</v>
      </c>
      <c r="X337" s="4">
        <v>1</v>
      </c>
      <c r="Y337" s="4">
        <v>0</v>
      </c>
      <c r="Z337" s="4"/>
      <c r="AA337" s="4"/>
      <c r="AB337" s="4"/>
    </row>
    <row r="338" spans="1:206" x14ac:dyDescent="0.2">
      <c r="A338" s="4">
        <v>50</v>
      </c>
      <c r="B338" s="4">
        <v>0</v>
      </c>
      <c r="C338" s="4">
        <v>0</v>
      </c>
      <c r="D338" s="4">
        <v>1</v>
      </c>
      <c r="E338" s="4">
        <v>217</v>
      </c>
      <c r="F338" s="4">
        <f>ROUND(Source!AU319,O338)</f>
        <v>943535.63</v>
      </c>
      <c r="G338" s="4" t="s">
        <v>58</v>
      </c>
      <c r="H338" s="4" t="s">
        <v>59</v>
      </c>
      <c r="I338" s="4"/>
      <c r="J338" s="4"/>
      <c r="K338" s="4">
        <v>217</v>
      </c>
      <c r="L338" s="4">
        <v>18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943535.63</v>
      </c>
      <c r="X338" s="4">
        <v>1</v>
      </c>
      <c r="Y338" s="4">
        <v>943535.63</v>
      </c>
      <c r="Z338" s="4"/>
      <c r="AA338" s="4"/>
      <c r="AB338" s="4"/>
    </row>
    <row r="339" spans="1:206" x14ac:dyDescent="0.2">
      <c r="A339" s="4">
        <v>50</v>
      </c>
      <c r="B339" s="4">
        <v>0</v>
      </c>
      <c r="C339" s="4">
        <v>0</v>
      </c>
      <c r="D339" s="4">
        <v>1</v>
      </c>
      <c r="E339" s="4">
        <v>230</v>
      </c>
      <c r="F339" s="4">
        <f>ROUND(Source!BA319,O339)</f>
        <v>0</v>
      </c>
      <c r="G339" s="4" t="s">
        <v>60</v>
      </c>
      <c r="H339" s="4" t="s">
        <v>61</v>
      </c>
      <c r="I339" s="4"/>
      <c r="J339" s="4"/>
      <c r="K339" s="4">
        <v>230</v>
      </c>
      <c r="L339" s="4">
        <v>19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06" x14ac:dyDescent="0.2">
      <c r="A340" s="4">
        <v>50</v>
      </c>
      <c r="B340" s="4">
        <v>0</v>
      </c>
      <c r="C340" s="4">
        <v>0</v>
      </c>
      <c r="D340" s="4">
        <v>1</v>
      </c>
      <c r="E340" s="4">
        <v>206</v>
      </c>
      <c r="F340" s="4">
        <f>ROUND(Source!T319,O340)</f>
        <v>0</v>
      </c>
      <c r="G340" s="4" t="s">
        <v>62</v>
      </c>
      <c r="H340" s="4" t="s">
        <v>63</v>
      </c>
      <c r="I340" s="4"/>
      <c r="J340" s="4"/>
      <c r="K340" s="4">
        <v>206</v>
      </c>
      <c r="L340" s="4">
        <v>20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0</v>
      </c>
      <c r="X340" s="4">
        <v>1</v>
      </c>
      <c r="Y340" s="4">
        <v>0</v>
      </c>
      <c r="Z340" s="4"/>
      <c r="AA340" s="4"/>
      <c r="AB340" s="4"/>
    </row>
    <row r="341" spans="1:206" x14ac:dyDescent="0.2">
      <c r="A341" s="4">
        <v>50</v>
      </c>
      <c r="B341" s="4">
        <v>0</v>
      </c>
      <c r="C341" s="4">
        <v>0</v>
      </c>
      <c r="D341" s="4">
        <v>1</v>
      </c>
      <c r="E341" s="4">
        <v>207</v>
      </c>
      <c r="F341" s="4">
        <f>Source!U319</f>
        <v>754.08341199999995</v>
      </c>
      <c r="G341" s="4" t="s">
        <v>64</v>
      </c>
      <c r="H341" s="4" t="s">
        <v>65</v>
      </c>
      <c r="I341" s="4"/>
      <c r="J341" s="4"/>
      <c r="K341" s="4">
        <v>207</v>
      </c>
      <c r="L341" s="4">
        <v>21</v>
      </c>
      <c r="M341" s="4">
        <v>3</v>
      </c>
      <c r="N341" s="4" t="s">
        <v>3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754.08341199999995</v>
      </c>
      <c r="X341" s="4">
        <v>1</v>
      </c>
      <c r="Y341" s="4">
        <v>754.08341199999995</v>
      </c>
      <c r="Z341" s="4"/>
      <c r="AA341" s="4"/>
      <c r="AB341" s="4"/>
    </row>
    <row r="342" spans="1:206" x14ac:dyDescent="0.2">
      <c r="A342" s="4">
        <v>50</v>
      </c>
      <c r="B342" s="4">
        <v>0</v>
      </c>
      <c r="C342" s="4">
        <v>0</v>
      </c>
      <c r="D342" s="4">
        <v>1</v>
      </c>
      <c r="E342" s="4">
        <v>208</v>
      </c>
      <c r="F342" s="4">
        <f>Source!V319</f>
        <v>0</v>
      </c>
      <c r="G342" s="4" t="s">
        <v>66</v>
      </c>
      <c r="H342" s="4" t="s">
        <v>67</v>
      </c>
      <c r="I342" s="4"/>
      <c r="J342" s="4"/>
      <c r="K342" s="4">
        <v>208</v>
      </c>
      <c r="L342" s="4">
        <v>22</v>
      </c>
      <c r="M342" s="4">
        <v>3</v>
      </c>
      <c r="N342" s="4" t="s">
        <v>3</v>
      </c>
      <c r="O342" s="4">
        <v>-1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06" x14ac:dyDescent="0.2">
      <c r="A343" s="4">
        <v>50</v>
      </c>
      <c r="B343" s="4">
        <v>0</v>
      </c>
      <c r="C343" s="4">
        <v>0</v>
      </c>
      <c r="D343" s="4">
        <v>1</v>
      </c>
      <c r="E343" s="4">
        <v>209</v>
      </c>
      <c r="F343" s="4">
        <f>ROUND(Source!W319,O343)</f>
        <v>0</v>
      </c>
      <c r="G343" s="4" t="s">
        <v>68</v>
      </c>
      <c r="H343" s="4" t="s">
        <v>69</v>
      </c>
      <c r="I343" s="4"/>
      <c r="J343" s="4"/>
      <c r="K343" s="4">
        <v>209</v>
      </c>
      <c r="L343" s="4">
        <v>23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06" x14ac:dyDescent="0.2">
      <c r="A344" s="4">
        <v>50</v>
      </c>
      <c r="B344" s="4">
        <v>0</v>
      </c>
      <c r="C344" s="4">
        <v>0</v>
      </c>
      <c r="D344" s="4">
        <v>1</v>
      </c>
      <c r="E344" s="4">
        <v>233</v>
      </c>
      <c r="F344" s="4">
        <f>ROUND(Source!BD319,O344)</f>
        <v>0</v>
      </c>
      <c r="G344" s="4" t="s">
        <v>70</v>
      </c>
      <c r="H344" s="4" t="s">
        <v>71</v>
      </c>
      <c r="I344" s="4"/>
      <c r="J344" s="4"/>
      <c r="K344" s="4">
        <v>233</v>
      </c>
      <c r="L344" s="4">
        <v>24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06" x14ac:dyDescent="0.2">
      <c r="A345" s="4">
        <v>50</v>
      </c>
      <c r="B345" s="4">
        <v>0</v>
      </c>
      <c r="C345" s="4">
        <v>0</v>
      </c>
      <c r="D345" s="4">
        <v>1</v>
      </c>
      <c r="E345" s="4">
        <v>210</v>
      </c>
      <c r="F345" s="4">
        <f>ROUND(Source!X319,O345)</f>
        <v>185930.94</v>
      </c>
      <c r="G345" s="4" t="s">
        <v>72</v>
      </c>
      <c r="H345" s="4" t="s">
        <v>73</v>
      </c>
      <c r="I345" s="4"/>
      <c r="J345" s="4"/>
      <c r="K345" s="4">
        <v>210</v>
      </c>
      <c r="L345" s="4">
        <v>25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185930.94</v>
      </c>
      <c r="X345" s="4">
        <v>1</v>
      </c>
      <c r="Y345" s="4">
        <v>185930.94</v>
      </c>
      <c r="Z345" s="4"/>
      <c r="AA345" s="4"/>
      <c r="AB345" s="4"/>
    </row>
    <row r="346" spans="1:206" x14ac:dyDescent="0.2">
      <c r="A346" s="4">
        <v>50</v>
      </c>
      <c r="B346" s="4">
        <v>0</v>
      </c>
      <c r="C346" s="4">
        <v>0</v>
      </c>
      <c r="D346" s="4">
        <v>1</v>
      </c>
      <c r="E346" s="4">
        <v>211</v>
      </c>
      <c r="F346" s="4">
        <f>ROUND(Source!Y319,O346)</f>
        <v>26561.58</v>
      </c>
      <c r="G346" s="4" t="s">
        <v>74</v>
      </c>
      <c r="H346" s="4" t="s">
        <v>75</v>
      </c>
      <c r="I346" s="4"/>
      <c r="J346" s="4"/>
      <c r="K346" s="4">
        <v>211</v>
      </c>
      <c r="L346" s="4">
        <v>26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26561.58</v>
      </c>
      <c r="X346" s="4">
        <v>1</v>
      </c>
      <c r="Y346" s="4">
        <v>26561.58</v>
      </c>
      <c r="Z346" s="4"/>
      <c r="AA346" s="4"/>
      <c r="AB346" s="4"/>
    </row>
    <row r="347" spans="1:206" x14ac:dyDescent="0.2">
      <c r="A347" s="4">
        <v>50</v>
      </c>
      <c r="B347" s="4">
        <v>0</v>
      </c>
      <c r="C347" s="4">
        <v>0</v>
      </c>
      <c r="D347" s="4">
        <v>1</v>
      </c>
      <c r="E347" s="4">
        <v>224</v>
      </c>
      <c r="F347" s="4">
        <f>ROUND(Source!AR319,O347)</f>
        <v>943535.63</v>
      </c>
      <c r="G347" s="4" t="s">
        <v>76</v>
      </c>
      <c r="H347" s="4" t="s">
        <v>77</v>
      </c>
      <c r="I347" s="4"/>
      <c r="J347" s="4"/>
      <c r="K347" s="4">
        <v>224</v>
      </c>
      <c r="L347" s="4">
        <v>27</v>
      </c>
      <c r="M347" s="4">
        <v>3</v>
      </c>
      <c r="N347" s="4" t="s">
        <v>3</v>
      </c>
      <c r="O347" s="4">
        <v>2</v>
      </c>
      <c r="P347" s="4"/>
      <c r="Q347" s="4"/>
      <c r="R347" s="4"/>
      <c r="S347" s="4"/>
      <c r="T347" s="4"/>
      <c r="U347" s="4"/>
      <c r="V347" s="4"/>
      <c r="W347" s="4">
        <v>943535.63</v>
      </c>
      <c r="X347" s="4">
        <v>1</v>
      </c>
      <c r="Y347" s="4">
        <v>943535.63</v>
      </c>
      <c r="Z347" s="4"/>
      <c r="AA347" s="4"/>
      <c r="AB347" s="4"/>
    </row>
    <row r="349" spans="1:206" x14ac:dyDescent="0.2">
      <c r="A349" s="1">
        <v>4</v>
      </c>
      <c r="B349" s="1">
        <v>1</v>
      </c>
      <c r="C349" s="1"/>
      <c r="D349" s="1">
        <f>ROW(A518)</f>
        <v>518</v>
      </c>
      <c r="E349" s="1"/>
      <c r="F349" s="1" t="s">
        <v>12</v>
      </c>
      <c r="G349" s="1" t="s">
        <v>234</v>
      </c>
      <c r="H349" s="1" t="s">
        <v>3</v>
      </c>
      <c r="I349" s="1">
        <v>0</v>
      </c>
      <c r="J349" s="1"/>
      <c r="K349" s="1">
        <v>0</v>
      </c>
      <c r="L349" s="1"/>
      <c r="M349" s="1" t="s">
        <v>3</v>
      </c>
      <c r="N349" s="1"/>
      <c r="O349" s="1"/>
      <c r="P349" s="1"/>
      <c r="Q349" s="1"/>
      <c r="R349" s="1"/>
      <c r="S349" s="1">
        <v>0</v>
      </c>
      <c r="T349" s="1"/>
      <c r="U349" s="1" t="s">
        <v>3</v>
      </c>
      <c r="V349" s="1">
        <v>0</v>
      </c>
      <c r="W349" s="1"/>
      <c r="X349" s="1"/>
      <c r="Y349" s="1"/>
      <c r="Z349" s="1"/>
      <c r="AA349" s="1"/>
      <c r="AB349" s="1" t="s">
        <v>3</v>
      </c>
      <c r="AC349" s="1" t="s">
        <v>3</v>
      </c>
      <c r="AD349" s="1" t="s">
        <v>3</v>
      </c>
      <c r="AE349" s="1" t="s">
        <v>3</v>
      </c>
      <c r="AF349" s="1" t="s">
        <v>3</v>
      </c>
      <c r="AG349" s="1" t="s">
        <v>3</v>
      </c>
      <c r="AH349" s="1"/>
      <c r="AI349" s="1"/>
      <c r="AJ349" s="1"/>
      <c r="AK349" s="1"/>
      <c r="AL349" s="1"/>
      <c r="AM349" s="1"/>
      <c r="AN349" s="1"/>
      <c r="AO349" s="1"/>
      <c r="AP349" s="1" t="s">
        <v>3</v>
      </c>
      <c r="AQ349" s="1" t="s">
        <v>3</v>
      </c>
      <c r="AR349" s="1" t="s">
        <v>3</v>
      </c>
      <c r="AS349" s="1"/>
      <c r="AT349" s="1"/>
      <c r="AU349" s="1"/>
      <c r="AV349" s="1"/>
      <c r="AW349" s="1"/>
      <c r="AX349" s="1"/>
      <c r="AY349" s="1"/>
      <c r="AZ349" s="1" t="s">
        <v>3</v>
      </c>
      <c r="BA349" s="1"/>
      <c r="BB349" s="1" t="s">
        <v>3</v>
      </c>
      <c r="BC349" s="1" t="s">
        <v>3</v>
      </c>
      <c r="BD349" s="1" t="s">
        <v>3</v>
      </c>
      <c r="BE349" s="1" t="s">
        <v>3</v>
      </c>
      <c r="BF349" s="1" t="s">
        <v>3</v>
      </c>
      <c r="BG349" s="1" t="s">
        <v>3</v>
      </c>
      <c r="BH349" s="1" t="s">
        <v>3</v>
      </c>
      <c r="BI349" s="1" t="s">
        <v>3</v>
      </c>
      <c r="BJ349" s="1" t="s">
        <v>3</v>
      </c>
      <c r="BK349" s="1" t="s">
        <v>3</v>
      </c>
      <c r="BL349" s="1" t="s">
        <v>3</v>
      </c>
      <c r="BM349" s="1" t="s">
        <v>3</v>
      </c>
      <c r="BN349" s="1" t="s">
        <v>3</v>
      </c>
      <c r="BO349" s="1" t="s">
        <v>3</v>
      </c>
      <c r="BP349" s="1" t="s">
        <v>3</v>
      </c>
      <c r="BQ349" s="1"/>
      <c r="BR349" s="1"/>
      <c r="BS349" s="1"/>
      <c r="BT349" s="1"/>
      <c r="BU349" s="1"/>
      <c r="BV349" s="1"/>
      <c r="BW349" s="1"/>
      <c r="BX349" s="1">
        <v>0</v>
      </c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>
        <v>0</v>
      </c>
    </row>
    <row r="351" spans="1:206" x14ac:dyDescent="0.2">
      <c r="A351" s="2">
        <v>52</v>
      </c>
      <c r="B351" s="2">
        <f t="shared" ref="B351:G351" si="242">B518</f>
        <v>1</v>
      </c>
      <c r="C351" s="2">
        <f t="shared" si="242"/>
        <v>4</v>
      </c>
      <c r="D351" s="2">
        <f t="shared" si="242"/>
        <v>349</v>
      </c>
      <c r="E351" s="2">
        <f t="shared" si="242"/>
        <v>0</v>
      </c>
      <c r="F351" s="2" t="str">
        <f t="shared" si="242"/>
        <v>Новый раздел</v>
      </c>
      <c r="G351" s="2" t="str">
        <f t="shared" si="242"/>
        <v>4 эт. Кабинет 45</v>
      </c>
      <c r="H351" s="2"/>
      <c r="I351" s="2"/>
      <c r="J351" s="2"/>
      <c r="K351" s="2"/>
      <c r="L351" s="2"/>
      <c r="M351" s="2"/>
      <c r="N351" s="2"/>
      <c r="O351" s="2">
        <f t="shared" ref="O351:AT351" si="243">O518</f>
        <v>216848.73</v>
      </c>
      <c r="P351" s="2">
        <f t="shared" si="243"/>
        <v>106508.79</v>
      </c>
      <c r="Q351" s="2">
        <f t="shared" si="243"/>
        <v>524.11</v>
      </c>
      <c r="R351" s="2">
        <f t="shared" si="243"/>
        <v>31.16</v>
      </c>
      <c r="S351" s="2">
        <f t="shared" si="243"/>
        <v>109815.83</v>
      </c>
      <c r="T351" s="2">
        <f t="shared" si="243"/>
        <v>0</v>
      </c>
      <c r="U351" s="2">
        <f t="shared" si="243"/>
        <v>303.98325</v>
      </c>
      <c r="V351" s="2">
        <f t="shared" si="243"/>
        <v>0</v>
      </c>
      <c r="W351" s="2">
        <f t="shared" si="243"/>
        <v>0</v>
      </c>
      <c r="X351" s="2">
        <f t="shared" si="243"/>
        <v>76871.09</v>
      </c>
      <c r="Y351" s="2">
        <f t="shared" si="243"/>
        <v>10981.6</v>
      </c>
      <c r="Z351" s="2">
        <f t="shared" si="243"/>
        <v>0</v>
      </c>
      <c r="AA351" s="2">
        <f t="shared" si="243"/>
        <v>0</v>
      </c>
      <c r="AB351" s="2">
        <f t="shared" si="243"/>
        <v>0</v>
      </c>
      <c r="AC351" s="2">
        <f t="shared" si="243"/>
        <v>0</v>
      </c>
      <c r="AD351" s="2">
        <f t="shared" si="243"/>
        <v>0</v>
      </c>
      <c r="AE351" s="2">
        <f t="shared" si="243"/>
        <v>0</v>
      </c>
      <c r="AF351" s="2">
        <f t="shared" si="243"/>
        <v>0</v>
      </c>
      <c r="AG351" s="2">
        <f t="shared" si="243"/>
        <v>0</v>
      </c>
      <c r="AH351" s="2">
        <f t="shared" si="243"/>
        <v>0</v>
      </c>
      <c r="AI351" s="2">
        <f t="shared" si="243"/>
        <v>0</v>
      </c>
      <c r="AJ351" s="2">
        <f t="shared" si="243"/>
        <v>0</v>
      </c>
      <c r="AK351" s="2">
        <f t="shared" si="243"/>
        <v>0</v>
      </c>
      <c r="AL351" s="2">
        <f t="shared" si="243"/>
        <v>0</v>
      </c>
      <c r="AM351" s="2">
        <f t="shared" si="243"/>
        <v>0</v>
      </c>
      <c r="AN351" s="2">
        <f t="shared" si="243"/>
        <v>0</v>
      </c>
      <c r="AO351" s="2">
        <f t="shared" si="243"/>
        <v>0</v>
      </c>
      <c r="AP351" s="2">
        <f t="shared" si="243"/>
        <v>0</v>
      </c>
      <c r="AQ351" s="2">
        <f t="shared" si="243"/>
        <v>0</v>
      </c>
      <c r="AR351" s="2">
        <f t="shared" si="243"/>
        <v>304751.28000000003</v>
      </c>
      <c r="AS351" s="2">
        <f t="shared" si="243"/>
        <v>0</v>
      </c>
      <c r="AT351" s="2">
        <f t="shared" si="243"/>
        <v>0</v>
      </c>
      <c r="AU351" s="2">
        <f t="shared" ref="AU351:BZ351" si="244">AU518</f>
        <v>304751.28000000003</v>
      </c>
      <c r="AV351" s="2">
        <f t="shared" si="244"/>
        <v>106508.79</v>
      </c>
      <c r="AW351" s="2">
        <f t="shared" si="244"/>
        <v>106508.79</v>
      </c>
      <c r="AX351" s="2">
        <f t="shared" si="244"/>
        <v>0</v>
      </c>
      <c r="AY351" s="2">
        <f t="shared" si="244"/>
        <v>106508.79</v>
      </c>
      <c r="AZ351" s="2">
        <f t="shared" si="244"/>
        <v>0</v>
      </c>
      <c r="BA351" s="2">
        <f t="shared" si="244"/>
        <v>0</v>
      </c>
      <c r="BB351" s="2">
        <f t="shared" si="244"/>
        <v>0</v>
      </c>
      <c r="BC351" s="2">
        <f t="shared" si="244"/>
        <v>0</v>
      </c>
      <c r="BD351" s="2">
        <f t="shared" si="244"/>
        <v>0</v>
      </c>
      <c r="BE351" s="2">
        <f t="shared" si="244"/>
        <v>0</v>
      </c>
      <c r="BF351" s="2">
        <f t="shared" si="244"/>
        <v>0</v>
      </c>
      <c r="BG351" s="2">
        <f t="shared" si="244"/>
        <v>0</v>
      </c>
      <c r="BH351" s="2">
        <f t="shared" si="244"/>
        <v>0</v>
      </c>
      <c r="BI351" s="2">
        <f t="shared" si="244"/>
        <v>0</v>
      </c>
      <c r="BJ351" s="2">
        <f t="shared" si="244"/>
        <v>0</v>
      </c>
      <c r="BK351" s="2">
        <f t="shared" si="244"/>
        <v>0</v>
      </c>
      <c r="BL351" s="2">
        <f t="shared" si="244"/>
        <v>0</v>
      </c>
      <c r="BM351" s="2">
        <f t="shared" si="244"/>
        <v>0</v>
      </c>
      <c r="BN351" s="2">
        <f t="shared" si="244"/>
        <v>0</v>
      </c>
      <c r="BO351" s="2">
        <f t="shared" si="244"/>
        <v>0</v>
      </c>
      <c r="BP351" s="2">
        <f t="shared" si="244"/>
        <v>0</v>
      </c>
      <c r="BQ351" s="2">
        <f t="shared" si="244"/>
        <v>0</v>
      </c>
      <c r="BR351" s="2">
        <f t="shared" si="244"/>
        <v>0</v>
      </c>
      <c r="BS351" s="2">
        <f t="shared" si="244"/>
        <v>0</v>
      </c>
      <c r="BT351" s="2">
        <f t="shared" si="244"/>
        <v>0</v>
      </c>
      <c r="BU351" s="2">
        <f t="shared" si="244"/>
        <v>0</v>
      </c>
      <c r="BV351" s="2">
        <f t="shared" si="244"/>
        <v>0</v>
      </c>
      <c r="BW351" s="2">
        <f t="shared" si="244"/>
        <v>0</v>
      </c>
      <c r="BX351" s="2">
        <f t="shared" si="244"/>
        <v>0</v>
      </c>
      <c r="BY351" s="2">
        <f t="shared" si="244"/>
        <v>0</v>
      </c>
      <c r="BZ351" s="2">
        <f t="shared" si="244"/>
        <v>0</v>
      </c>
      <c r="CA351" s="2">
        <f t="shared" ref="CA351:DF351" si="245">CA518</f>
        <v>0</v>
      </c>
      <c r="CB351" s="2">
        <f t="shared" si="245"/>
        <v>0</v>
      </c>
      <c r="CC351" s="2">
        <f t="shared" si="245"/>
        <v>0</v>
      </c>
      <c r="CD351" s="2">
        <f t="shared" si="245"/>
        <v>0</v>
      </c>
      <c r="CE351" s="2">
        <f t="shared" si="245"/>
        <v>0</v>
      </c>
      <c r="CF351" s="2">
        <f t="shared" si="245"/>
        <v>0</v>
      </c>
      <c r="CG351" s="2">
        <f t="shared" si="245"/>
        <v>0</v>
      </c>
      <c r="CH351" s="2">
        <f t="shared" si="245"/>
        <v>0</v>
      </c>
      <c r="CI351" s="2">
        <f t="shared" si="245"/>
        <v>0</v>
      </c>
      <c r="CJ351" s="2">
        <f t="shared" si="245"/>
        <v>0</v>
      </c>
      <c r="CK351" s="2">
        <f t="shared" si="245"/>
        <v>0</v>
      </c>
      <c r="CL351" s="2">
        <f t="shared" si="245"/>
        <v>0</v>
      </c>
      <c r="CM351" s="2">
        <f t="shared" si="245"/>
        <v>0</v>
      </c>
      <c r="CN351" s="2">
        <f t="shared" si="245"/>
        <v>0</v>
      </c>
      <c r="CO351" s="2">
        <f t="shared" si="245"/>
        <v>0</v>
      </c>
      <c r="CP351" s="2">
        <f t="shared" si="245"/>
        <v>0</v>
      </c>
      <c r="CQ351" s="2">
        <f t="shared" si="245"/>
        <v>0</v>
      </c>
      <c r="CR351" s="2">
        <f t="shared" si="245"/>
        <v>0</v>
      </c>
      <c r="CS351" s="2">
        <f t="shared" si="245"/>
        <v>0</v>
      </c>
      <c r="CT351" s="2">
        <f t="shared" si="245"/>
        <v>0</v>
      </c>
      <c r="CU351" s="2">
        <f t="shared" si="245"/>
        <v>0</v>
      </c>
      <c r="CV351" s="2">
        <f t="shared" si="245"/>
        <v>0</v>
      </c>
      <c r="CW351" s="2">
        <f t="shared" si="245"/>
        <v>0</v>
      </c>
      <c r="CX351" s="2">
        <f t="shared" si="245"/>
        <v>0</v>
      </c>
      <c r="CY351" s="2">
        <f t="shared" si="245"/>
        <v>0</v>
      </c>
      <c r="CZ351" s="2">
        <f t="shared" si="245"/>
        <v>0</v>
      </c>
      <c r="DA351" s="2">
        <f t="shared" si="245"/>
        <v>0</v>
      </c>
      <c r="DB351" s="2">
        <f t="shared" si="245"/>
        <v>0</v>
      </c>
      <c r="DC351" s="2">
        <f t="shared" si="245"/>
        <v>0</v>
      </c>
      <c r="DD351" s="2">
        <f t="shared" si="245"/>
        <v>0</v>
      </c>
      <c r="DE351" s="2">
        <f t="shared" si="245"/>
        <v>0</v>
      </c>
      <c r="DF351" s="2">
        <f t="shared" si="245"/>
        <v>0</v>
      </c>
      <c r="DG351" s="3">
        <f t="shared" ref="DG351:EL351" si="246">DG518</f>
        <v>0</v>
      </c>
      <c r="DH351" s="3">
        <f t="shared" si="246"/>
        <v>0</v>
      </c>
      <c r="DI351" s="3">
        <f t="shared" si="246"/>
        <v>0</v>
      </c>
      <c r="DJ351" s="3">
        <f t="shared" si="246"/>
        <v>0</v>
      </c>
      <c r="DK351" s="3">
        <f t="shared" si="246"/>
        <v>0</v>
      </c>
      <c r="DL351" s="3">
        <f t="shared" si="246"/>
        <v>0</v>
      </c>
      <c r="DM351" s="3">
        <f t="shared" si="246"/>
        <v>0</v>
      </c>
      <c r="DN351" s="3">
        <f t="shared" si="246"/>
        <v>0</v>
      </c>
      <c r="DO351" s="3">
        <f t="shared" si="246"/>
        <v>0</v>
      </c>
      <c r="DP351" s="3">
        <f t="shared" si="246"/>
        <v>0</v>
      </c>
      <c r="DQ351" s="3">
        <f t="shared" si="246"/>
        <v>0</v>
      </c>
      <c r="DR351" s="3">
        <f t="shared" si="246"/>
        <v>0</v>
      </c>
      <c r="DS351" s="3">
        <f t="shared" si="246"/>
        <v>0</v>
      </c>
      <c r="DT351" s="3">
        <f t="shared" si="246"/>
        <v>0</v>
      </c>
      <c r="DU351" s="3">
        <f t="shared" si="246"/>
        <v>0</v>
      </c>
      <c r="DV351" s="3">
        <f t="shared" si="246"/>
        <v>0</v>
      </c>
      <c r="DW351" s="3">
        <f t="shared" si="246"/>
        <v>0</v>
      </c>
      <c r="DX351" s="3">
        <f t="shared" si="246"/>
        <v>0</v>
      </c>
      <c r="DY351" s="3">
        <f t="shared" si="246"/>
        <v>0</v>
      </c>
      <c r="DZ351" s="3">
        <f t="shared" si="246"/>
        <v>0</v>
      </c>
      <c r="EA351" s="3">
        <f t="shared" si="246"/>
        <v>0</v>
      </c>
      <c r="EB351" s="3">
        <f t="shared" si="246"/>
        <v>0</v>
      </c>
      <c r="EC351" s="3">
        <f t="shared" si="246"/>
        <v>0</v>
      </c>
      <c r="ED351" s="3">
        <f t="shared" si="246"/>
        <v>0</v>
      </c>
      <c r="EE351" s="3">
        <f t="shared" si="246"/>
        <v>0</v>
      </c>
      <c r="EF351" s="3">
        <f t="shared" si="246"/>
        <v>0</v>
      </c>
      <c r="EG351" s="3">
        <f t="shared" si="246"/>
        <v>0</v>
      </c>
      <c r="EH351" s="3">
        <f t="shared" si="246"/>
        <v>0</v>
      </c>
      <c r="EI351" s="3">
        <f t="shared" si="246"/>
        <v>0</v>
      </c>
      <c r="EJ351" s="3">
        <f t="shared" si="246"/>
        <v>0</v>
      </c>
      <c r="EK351" s="3">
        <f t="shared" si="246"/>
        <v>0</v>
      </c>
      <c r="EL351" s="3">
        <f t="shared" si="246"/>
        <v>0</v>
      </c>
      <c r="EM351" s="3">
        <f t="shared" ref="EM351:FR351" si="247">EM518</f>
        <v>0</v>
      </c>
      <c r="EN351" s="3">
        <f t="shared" si="247"/>
        <v>0</v>
      </c>
      <c r="EO351" s="3">
        <f t="shared" si="247"/>
        <v>0</v>
      </c>
      <c r="EP351" s="3">
        <f t="shared" si="247"/>
        <v>0</v>
      </c>
      <c r="EQ351" s="3">
        <f t="shared" si="247"/>
        <v>0</v>
      </c>
      <c r="ER351" s="3">
        <f t="shared" si="247"/>
        <v>0</v>
      </c>
      <c r="ES351" s="3">
        <f t="shared" si="247"/>
        <v>0</v>
      </c>
      <c r="ET351" s="3">
        <f t="shared" si="247"/>
        <v>0</v>
      </c>
      <c r="EU351" s="3">
        <f t="shared" si="247"/>
        <v>0</v>
      </c>
      <c r="EV351" s="3">
        <f t="shared" si="247"/>
        <v>0</v>
      </c>
      <c r="EW351" s="3">
        <f t="shared" si="247"/>
        <v>0</v>
      </c>
      <c r="EX351" s="3">
        <f t="shared" si="247"/>
        <v>0</v>
      </c>
      <c r="EY351" s="3">
        <f t="shared" si="247"/>
        <v>0</v>
      </c>
      <c r="EZ351" s="3">
        <f t="shared" si="247"/>
        <v>0</v>
      </c>
      <c r="FA351" s="3">
        <f t="shared" si="247"/>
        <v>0</v>
      </c>
      <c r="FB351" s="3">
        <f t="shared" si="247"/>
        <v>0</v>
      </c>
      <c r="FC351" s="3">
        <f t="shared" si="247"/>
        <v>0</v>
      </c>
      <c r="FD351" s="3">
        <f t="shared" si="247"/>
        <v>0</v>
      </c>
      <c r="FE351" s="3">
        <f t="shared" si="247"/>
        <v>0</v>
      </c>
      <c r="FF351" s="3">
        <f t="shared" si="247"/>
        <v>0</v>
      </c>
      <c r="FG351" s="3">
        <f t="shared" si="247"/>
        <v>0</v>
      </c>
      <c r="FH351" s="3">
        <f t="shared" si="247"/>
        <v>0</v>
      </c>
      <c r="FI351" s="3">
        <f t="shared" si="247"/>
        <v>0</v>
      </c>
      <c r="FJ351" s="3">
        <f t="shared" si="247"/>
        <v>0</v>
      </c>
      <c r="FK351" s="3">
        <f t="shared" si="247"/>
        <v>0</v>
      </c>
      <c r="FL351" s="3">
        <f t="shared" si="247"/>
        <v>0</v>
      </c>
      <c r="FM351" s="3">
        <f t="shared" si="247"/>
        <v>0</v>
      </c>
      <c r="FN351" s="3">
        <f t="shared" si="247"/>
        <v>0</v>
      </c>
      <c r="FO351" s="3">
        <f t="shared" si="247"/>
        <v>0</v>
      </c>
      <c r="FP351" s="3">
        <f t="shared" si="247"/>
        <v>0</v>
      </c>
      <c r="FQ351" s="3">
        <f t="shared" si="247"/>
        <v>0</v>
      </c>
      <c r="FR351" s="3">
        <f t="shared" si="247"/>
        <v>0</v>
      </c>
      <c r="FS351" s="3">
        <f t="shared" ref="FS351:GX351" si="248">FS518</f>
        <v>0</v>
      </c>
      <c r="FT351" s="3">
        <f t="shared" si="248"/>
        <v>0</v>
      </c>
      <c r="FU351" s="3">
        <f t="shared" si="248"/>
        <v>0</v>
      </c>
      <c r="FV351" s="3">
        <f t="shared" si="248"/>
        <v>0</v>
      </c>
      <c r="FW351" s="3">
        <f t="shared" si="248"/>
        <v>0</v>
      </c>
      <c r="FX351" s="3">
        <f t="shared" si="248"/>
        <v>0</v>
      </c>
      <c r="FY351" s="3">
        <f t="shared" si="248"/>
        <v>0</v>
      </c>
      <c r="FZ351" s="3">
        <f t="shared" si="248"/>
        <v>0</v>
      </c>
      <c r="GA351" s="3">
        <f t="shared" si="248"/>
        <v>0</v>
      </c>
      <c r="GB351" s="3">
        <f t="shared" si="248"/>
        <v>0</v>
      </c>
      <c r="GC351" s="3">
        <f t="shared" si="248"/>
        <v>0</v>
      </c>
      <c r="GD351" s="3">
        <f t="shared" si="248"/>
        <v>0</v>
      </c>
      <c r="GE351" s="3">
        <f t="shared" si="248"/>
        <v>0</v>
      </c>
      <c r="GF351" s="3">
        <f t="shared" si="248"/>
        <v>0</v>
      </c>
      <c r="GG351" s="3">
        <f t="shared" si="248"/>
        <v>0</v>
      </c>
      <c r="GH351" s="3">
        <f t="shared" si="248"/>
        <v>0</v>
      </c>
      <c r="GI351" s="3">
        <f t="shared" si="248"/>
        <v>0</v>
      </c>
      <c r="GJ351" s="3">
        <f t="shared" si="248"/>
        <v>0</v>
      </c>
      <c r="GK351" s="3">
        <f t="shared" si="248"/>
        <v>0</v>
      </c>
      <c r="GL351" s="3">
        <f t="shared" si="248"/>
        <v>0</v>
      </c>
      <c r="GM351" s="3">
        <f t="shared" si="248"/>
        <v>0</v>
      </c>
      <c r="GN351" s="3">
        <f t="shared" si="248"/>
        <v>0</v>
      </c>
      <c r="GO351" s="3">
        <f t="shared" si="248"/>
        <v>0</v>
      </c>
      <c r="GP351" s="3">
        <f t="shared" si="248"/>
        <v>0</v>
      </c>
      <c r="GQ351" s="3">
        <f t="shared" si="248"/>
        <v>0</v>
      </c>
      <c r="GR351" s="3">
        <f t="shared" si="248"/>
        <v>0</v>
      </c>
      <c r="GS351" s="3">
        <f t="shared" si="248"/>
        <v>0</v>
      </c>
      <c r="GT351" s="3">
        <f t="shared" si="248"/>
        <v>0</v>
      </c>
      <c r="GU351" s="3">
        <f t="shared" si="248"/>
        <v>0</v>
      </c>
      <c r="GV351" s="3">
        <f t="shared" si="248"/>
        <v>0</v>
      </c>
      <c r="GW351" s="3">
        <f t="shared" si="248"/>
        <v>0</v>
      </c>
      <c r="GX351" s="3">
        <f t="shared" si="248"/>
        <v>0</v>
      </c>
    </row>
    <row r="353" spans="1:245" x14ac:dyDescent="0.2">
      <c r="A353" s="1">
        <v>5</v>
      </c>
      <c r="B353" s="1">
        <v>1</v>
      </c>
      <c r="C353" s="1"/>
      <c r="D353" s="1">
        <f>ROW(A364)</f>
        <v>364</v>
      </c>
      <c r="E353" s="1"/>
      <c r="F353" s="1" t="s">
        <v>14</v>
      </c>
      <c r="G353" s="1" t="s">
        <v>139</v>
      </c>
      <c r="H353" s="1" t="s">
        <v>3</v>
      </c>
      <c r="I353" s="1">
        <v>0</v>
      </c>
      <c r="J353" s="1"/>
      <c r="K353" s="1">
        <v>-1</v>
      </c>
      <c r="L353" s="1"/>
      <c r="M353" s="1" t="s">
        <v>3</v>
      </c>
      <c r="N353" s="1"/>
      <c r="O353" s="1"/>
      <c r="P353" s="1"/>
      <c r="Q353" s="1"/>
      <c r="R353" s="1"/>
      <c r="S353" s="1">
        <v>0</v>
      </c>
      <c r="T353" s="1"/>
      <c r="U353" s="1" t="s">
        <v>3</v>
      </c>
      <c r="V353" s="1">
        <v>0</v>
      </c>
      <c r="W353" s="1"/>
      <c r="X353" s="1"/>
      <c r="Y353" s="1"/>
      <c r="Z353" s="1"/>
      <c r="AA353" s="1"/>
      <c r="AB353" s="1" t="s">
        <v>3</v>
      </c>
      <c r="AC353" s="1" t="s">
        <v>3</v>
      </c>
      <c r="AD353" s="1" t="s">
        <v>3</v>
      </c>
      <c r="AE353" s="1" t="s">
        <v>3</v>
      </c>
      <c r="AF353" s="1" t="s">
        <v>3</v>
      </c>
      <c r="AG353" s="1" t="s">
        <v>3</v>
      </c>
      <c r="AH353" s="1"/>
      <c r="AI353" s="1"/>
      <c r="AJ353" s="1"/>
      <c r="AK353" s="1"/>
      <c r="AL353" s="1"/>
      <c r="AM353" s="1"/>
      <c r="AN353" s="1"/>
      <c r="AO353" s="1"/>
      <c r="AP353" s="1" t="s">
        <v>3</v>
      </c>
      <c r="AQ353" s="1" t="s">
        <v>3</v>
      </c>
      <c r="AR353" s="1" t="s">
        <v>3</v>
      </c>
      <c r="AS353" s="1"/>
      <c r="AT353" s="1"/>
      <c r="AU353" s="1"/>
      <c r="AV353" s="1"/>
      <c r="AW353" s="1"/>
      <c r="AX353" s="1"/>
      <c r="AY353" s="1"/>
      <c r="AZ353" s="1" t="s">
        <v>3</v>
      </c>
      <c r="BA353" s="1"/>
      <c r="BB353" s="1" t="s">
        <v>3</v>
      </c>
      <c r="BC353" s="1" t="s">
        <v>3</v>
      </c>
      <c r="BD353" s="1" t="s">
        <v>3</v>
      </c>
      <c r="BE353" s="1" t="s">
        <v>3</v>
      </c>
      <c r="BF353" s="1" t="s">
        <v>3</v>
      </c>
      <c r="BG353" s="1" t="s">
        <v>3</v>
      </c>
      <c r="BH353" s="1" t="s">
        <v>3</v>
      </c>
      <c r="BI353" s="1" t="s">
        <v>3</v>
      </c>
      <c r="BJ353" s="1" t="s">
        <v>3</v>
      </c>
      <c r="BK353" s="1" t="s">
        <v>3</v>
      </c>
      <c r="BL353" s="1" t="s">
        <v>3</v>
      </c>
      <c r="BM353" s="1" t="s">
        <v>3</v>
      </c>
      <c r="BN353" s="1" t="s">
        <v>3</v>
      </c>
      <c r="BO353" s="1" t="s">
        <v>3</v>
      </c>
      <c r="BP353" s="1" t="s">
        <v>3</v>
      </c>
      <c r="BQ353" s="1"/>
      <c r="BR353" s="1"/>
      <c r="BS353" s="1"/>
      <c r="BT353" s="1"/>
      <c r="BU353" s="1"/>
      <c r="BV353" s="1"/>
      <c r="BW353" s="1"/>
      <c r="BX353" s="1">
        <v>0</v>
      </c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>
        <v>0</v>
      </c>
    </row>
    <row r="355" spans="1:245" x14ac:dyDescent="0.2">
      <c r="A355" s="2">
        <v>52</v>
      </c>
      <c r="B355" s="2">
        <f t="shared" ref="B355:G355" si="249">B364</f>
        <v>1</v>
      </c>
      <c r="C355" s="2">
        <f t="shared" si="249"/>
        <v>5</v>
      </c>
      <c r="D355" s="2">
        <f t="shared" si="249"/>
        <v>353</v>
      </c>
      <c r="E355" s="2">
        <f t="shared" si="249"/>
        <v>0</v>
      </c>
      <c r="F355" s="2" t="str">
        <f t="shared" si="249"/>
        <v>Новый подраздел</v>
      </c>
      <c r="G355" s="2" t="str">
        <f t="shared" si="249"/>
        <v>Потолок</v>
      </c>
      <c r="H355" s="2"/>
      <c r="I355" s="2"/>
      <c r="J355" s="2"/>
      <c r="K355" s="2"/>
      <c r="L355" s="2"/>
      <c r="M355" s="2"/>
      <c r="N355" s="2"/>
      <c r="O355" s="2">
        <f t="shared" ref="O355:AT355" si="250">O364</f>
        <v>34448.35</v>
      </c>
      <c r="P355" s="2">
        <f t="shared" si="250"/>
        <v>7499.52</v>
      </c>
      <c r="Q355" s="2">
        <f t="shared" si="250"/>
        <v>0.23</v>
      </c>
      <c r="R355" s="2">
        <f t="shared" si="250"/>
        <v>0</v>
      </c>
      <c r="S355" s="2">
        <f t="shared" si="250"/>
        <v>26948.6</v>
      </c>
      <c r="T355" s="2">
        <f t="shared" si="250"/>
        <v>0</v>
      </c>
      <c r="U355" s="2">
        <f t="shared" si="250"/>
        <v>77.172319999999985</v>
      </c>
      <c r="V355" s="2">
        <f t="shared" si="250"/>
        <v>0</v>
      </c>
      <c r="W355" s="2">
        <f t="shared" si="250"/>
        <v>0</v>
      </c>
      <c r="X355" s="2">
        <f t="shared" si="250"/>
        <v>18864.009999999998</v>
      </c>
      <c r="Y355" s="2">
        <f t="shared" si="250"/>
        <v>2694.86</v>
      </c>
      <c r="Z355" s="2">
        <f t="shared" si="250"/>
        <v>0</v>
      </c>
      <c r="AA355" s="2">
        <f t="shared" si="250"/>
        <v>0</v>
      </c>
      <c r="AB355" s="2">
        <f t="shared" si="250"/>
        <v>34448.35</v>
      </c>
      <c r="AC355" s="2">
        <f t="shared" si="250"/>
        <v>7499.52</v>
      </c>
      <c r="AD355" s="2">
        <f t="shared" si="250"/>
        <v>0.23</v>
      </c>
      <c r="AE355" s="2">
        <f t="shared" si="250"/>
        <v>0</v>
      </c>
      <c r="AF355" s="2">
        <f t="shared" si="250"/>
        <v>26948.6</v>
      </c>
      <c r="AG355" s="2">
        <f t="shared" si="250"/>
        <v>0</v>
      </c>
      <c r="AH355" s="2">
        <f t="shared" si="250"/>
        <v>77.172319999999985</v>
      </c>
      <c r="AI355" s="2">
        <f t="shared" si="250"/>
        <v>0</v>
      </c>
      <c r="AJ355" s="2">
        <f t="shared" si="250"/>
        <v>0</v>
      </c>
      <c r="AK355" s="2">
        <f t="shared" si="250"/>
        <v>18864.009999999998</v>
      </c>
      <c r="AL355" s="2">
        <f t="shared" si="250"/>
        <v>2694.86</v>
      </c>
      <c r="AM355" s="2">
        <f t="shared" si="250"/>
        <v>0</v>
      </c>
      <c r="AN355" s="2">
        <f t="shared" si="250"/>
        <v>0</v>
      </c>
      <c r="AO355" s="2">
        <f t="shared" si="250"/>
        <v>0</v>
      </c>
      <c r="AP355" s="2">
        <f t="shared" si="250"/>
        <v>0</v>
      </c>
      <c r="AQ355" s="2">
        <f t="shared" si="250"/>
        <v>0</v>
      </c>
      <c r="AR355" s="2">
        <f t="shared" si="250"/>
        <v>56007.22</v>
      </c>
      <c r="AS355" s="2">
        <f t="shared" si="250"/>
        <v>0</v>
      </c>
      <c r="AT355" s="2">
        <f t="shared" si="250"/>
        <v>0</v>
      </c>
      <c r="AU355" s="2">
        <f t="shared" ref="AU355:BZ355" si="251">AU364</f>
        <v>56007.22</v>
      </c>
      <c r="AV355" s="2">
        <f t="shared" si="251"/>
        <v>7499.52</v>
      </c>
      <c r="AW355" s="2">
        <f t="shared" si="251"/>
        <v>7499.52</v>
      </c>
      <c r="AX355" s="2">
        <f t="shared" si="251"/>
        <v>0</v>
      </c>
      <c r="AY355" s="2">
        <f t="shared" si="251"/>
        <v>7499.52</v>
      </c>
      <c r="AZ355" s="2">
        <f t="shared" si="251"/>
        <v>0</v>
      </c>
      <c r="BA355" s="2">
        <f t="shared" si="251"/>
        <v>0</v>
      </c>
      <c r="BB355" s="2">
        <f t="shared" si="251"/>
        <v>0</v>
      </c>
      <c r="BC355" s="2">
        <f t="shared" si="251"/>
        <v>0</v>
      </c>
      <c r="BD355" s="2">
        <f t="shared" si="251"/>
        <v>0</v>
      </c>
      <c r="BE355" s="2">
        <f t="shared" si="251"/>
        <v>0</v>
      </c>
      <c r="BF355" s="2">
        <f t="shared" si="251"/>
        <v>0</v>
      </c>
      <c r="BG355" s="2">
        <f t="shared" si="251"/>
        <v>0</v>
      </c>
      <c r="BH355" s="2">
        <f t="shared" si="251"/>
        <v>0</v>
      </c>
      <c r="BI355" s="2">
        <f t="shared" si="251"/>
        <v>0</v>
      </c>
      <c r="BJ355" s="2">
        <f t="shared" si="251"/>
        <v>0</v>
      </c>
      <c r="BK355" s="2">
        <f t="shared" si="251"/>
        <v>0</v>
      </c>
      <c r="BL355" s="2">
        <f t="shared" si="251"/>
        <v>0</v>
      </c>
      <c r="BM355" s="2">
        <f t="shared" si="251"/>
        <v>0</v>
      </c>
      <c r="BN355" s="2">
        <f t="shared" si="251"/>
        <v>0</v>
      </c>
      <c r="BO355" s="2">
        <f t="shared" si="251"/>
        <v>0</v>
      </c>
      <c r="BP355" s="2">
        <f t="shared" si="251"/>
        <v>0</v>
      </c>
      <c r="BQ355" s="2">
        <f t="shared" si="251"/>
        <v>0</v>
      </c>
      <c r="BR355" s="2">
        <f t="shared" si="251"/>
        <v>0</v>
      </c>
      <c r="BS355" s="2">
        <f t="shared" si="251"/>
        <v>0</v>
      </c>
      <c r="BT355" s="2">
        <f t="shared" si="251"/>
        <v>0</v>
      </c>
      <c r="BU355" s="2">
        <f t="shared" si="251"/>
        <v>0</v>
      </c>
      <c r="BV355" s="2">
        <f t="shared" si="251"/>
        <v>0</v>
      </c>
      <c r="BW355" s="2">
        <f t="shared" si="251"/>
        <v>0</v>
      </c>
      <c r="BX355" s="2">
        <f t="shared" si="251"/>
        <v>0</v>
      </c>
      <c r="BY355" s="2">
        <f t="shared" si="251"/>
        <v>0</v>
      </c>
      <c r="BZ355" s="2">
        <f t="shared" si="251"/>
        <v>0</v>
      </c>
      <c r="CA355" s="2">
        <f t="shared" ref="CA355:DF355" si="252">CA364</f>
        <v>56007.22</v>
      </c>
      <c r="CB355" s="2">
        <f t="shared" si="252"/>
        <v>0</v>
      </c>
      <c r="CC355" s="2">
        <f t="shared" si="252"/>
        <v>0</v>
      </c>
      <c r="CD355" s="2">
        <f t="shared" si="252"/>
        <v>56007.22</v>
      </c>
      <c r="CE355" s="2">
        <f t="shared" si="252"/>
        <v>7499.52</v>
      </c>
      <c r="CF355" s="2">
        <f t="shared" si="252"/>
        <v>7499.52</v>
      </c>
      <c r="CG355" s="2">
        <f t="shared" si="252"/>
        <v>0</v>
      </c>
      <c r="CH355" s="2">
        <f t="shared" si="252"/>
        <v>7499.52</v>
      </c>
      <c r="CI355" s="2">
        <f t="shared" si="252"/>
        <v>0</v>
      </c>
      <c r="CJ355" s="2">
        <f t="shared" si="252"/>
        <v>0</v>
      </c>
      <c r="CK355" s="2">
        <f t="shared" si="252"/>
        <v>0</v>
      </c>
      <c r="CL355" s="2">
        <f t="shared" si="252"/>
        <v>0</v>
      </c>
      <c r="CM355" s="2">
        <f t="shared" si="252"/>
        <v>0</v>
      </c>
      <c r="CN355" s="2">
        <f t="shared" si="252"/>
        <v>0</v>
      </c>
      <c r="CO355" s="2">
        <f t="shared" si="252"/>
        <v>0</v>
      </c>
      <c r="CP355" s="2">
        <f t="shared" si="252"/>
        <v>0</v>
      </c>
      <c r="CQ355" s="2">
        <f t="shared" si="252"/>
        <v>0</v>
      </c>
      <c r="CR355" s="2">
        <f t="shared" si="252"/>
        <v>0</v>
      </c>
      <c r="CS355" s="2">
        <f t="shared" si="252"/>
        <v>0</v>
      </c>
      <c r="CT355" s="2">
        <f t="shared" si="252"/>
        <v>0</v>
      </c>
      <c r="CU355" s="2">
        <f t="shared" si="252"/>
        <v>0</v>
      </c>
      <c r="CV355" s="2">
        <f t="shared" si="252"/>
        <v>0</v>
      </c>
      <c r="CW355" s="2">
        <f t="shared" si="252"/>
        <v>0</v>
      </c>
      <c r="CX355" s="2">
        <f t="shared" si="252"/>
        <v>0</v>
      </c>
      <c r="CY355" s="2">
        <f t="shared" si="252"/>
        <v>0</v>
      </c>
      <c r="CZ355" s="2">
        <f t="shared" si="252"/>
        <v>0</v>
      </c>
      <c r="DA355" s="2">
        <f t="shared" si="252"/>
        <v>0</v>
      </c>
      <c r="DB355" s="2">
        <f t="shared" si="252"/>
        <v>0</v>
      </c>
      <c r="DC355" s="2">
        <f t="shared" si="252"/>
        <v>0</v>
      </c>
      <c r="DD355" s="2">
        <f t="shared" si="252"/>
        <v>0</v>
      </c>
      <c r="DE355" s="2">
        <f t="shared" si="252"/>
        <v>0</v>
      </c>
      <c r="DF355" s="2">
        <f t="shared" si="252"/>
        <v>0</v>
      </c>
      <c r="DG355" s="3">
        <f t="shared" ref="DG355:EL355" si="253">DG364</f>
        <v>0</v>
      </c>
      <c r="DH355" s="3">
        <f t="shared" si="253"/>
        <v>0</v>
      </c>
      <c r="DI355" s="3">
        <f t="shared" si="253"/>
        <v>0</v>
      </c>
      <c r="DJ355" s="3">
        <f t="shared" si="253"/>
        <v>0</v>
      </c>
      <c r="DK355" s="3">
        <f t="shared" si="253"/>
        <v>0</v>
      </c>
      <c r="DL355" s="3">
        <f t="shared" si="253"/>
        <v>0</v>
      </c>
      <c r="DM355" s="3">
        <f t="shared" si="253"/>
        <v>0</v>
      </c>
      <c r="DN355" s="3">
        <f t="shared" si="253"/>
        <v>0</v>
      </c>
      <c r="DO355" s="3">
        <f t="shared" si="253"/>
        <v>0</v>
      </c>
      <c r="DP355" s="3">
        <f t="shared" si="253"/>
        <v>0</v>
      </c>
      <c r="DQ355" s="3">
        <f t="shared" si="253"/>
        <v>0</v>
      </c>
      <c r="DR355" s="3">
        <f t="shared" si="253"/>
        <v>0</v>
      </c>
      <c r="DS355" s="3">
        <f t="shared" si="253"/>
        <v>0</v>
      </c>
      <c r="DT355" s="3">
        <f t="shared" si="253"/>
        <v>0</v>
      </c>
      <c r="DU355" s="3">
        <f t="shared" si="253"/>
        <v>0</v>
      </c>
      <c r="DV355" s="3">
        <f t="shared" si="253"/>
        <v>0</v>
      </c>
      <c r="DW355" s="3">
        <f t="shared" si="253"/>
        <v>0</v>
      </c>
      <c r="DX355" s="3">
        <f t="shared" si="253"/>
        <v>0</v>
      </c>
      <c r="DY355" s="3">
        <f t="shared" si="253"/>
        <v>0</v>
      </c>
      <c r="DZ355" s="3">
        <f t="shared" si="253"/>
        <v>0</v>
      </c>
      <c r="EA355" s="3">
        <f t="shared" si="253"/>
        <v>0</v>
      </c>
      <c r="EB355" s="3">
        <f t="shared" si="253"/>
        <v>0</v>
      </c>
      <c r="EC355" s="3">
        <f t="shared" si="253"/>
        <v>0</v>
      </c>
      <c r="ED355" s="3">
        <f t="shared" si="253"/>
        <v>0</v>
      </c>
      <c r="EE355" s="3">
        <f t="shared" si="253"/>
        <v>0</v>
      </c>
      <c r="EF355" s="3">
        <f t="shared" si="253"/>
        <v>0</v>
      </c>
      <c r="EG355" s="3">
        <f t="shared" si="253"/>
        <v>0</v>
      </c>
      <c r="EH355" s="3">
        <f t="shared" si="253"/>
        <v>0</v>
      </c>
      <c r="EI355" s="3">
        <f t="shared" si="253"/>
        <v>0</v>
      </c>
      <c r="EJ355" s="3">
        <f t="shared" si="253"/>
        <v>0</v>
      </c>
      <c r="EK355" s="3">
        <f t="shared" si="253"/>
        <v>0</v>
      </c>
      <c r="EL355" s="3">
        <f t="shared" si="253"/>
        <v>0</v>
      </c>
      <c r="EM355" s="3">
        <f t="shared" ref="EM355:FR355" si="254">EM364</f>
        <v>0</v>
      </c>
      <c r="EN355" s="3">
        <f t="shared" si="254"/>
        <v>0</v>
      </c>
      <c r="EO355" s="3">
        <f t="shared" si="254"/>
        <v>0</v>
      </c>
      <c r="EP355" s="3">
        <f t="shared" si="254"/>
        <v>0</v>
      </c>
      <c r="EQ355" s="3">
        <f t="shared" si="254"/>
        <v>0</v>
      </c>
      <c r="ER355" s="3">
        <f t="shared" si="254"/>
        <v>0</v>
      </c>
      <c r="ES355" s="3">
        <f t="shared" si="254"/>
        <v>0</v>
      </c>
      <c r="ET355" s="3">
        <f t="shared" si="254"/>
        <v>0</v>
      </c>
      <c r="EU355" s="3">
        <f t="shared" si="254"/>
        <v>0</v>
      </c>
      <c r="EV355" s="3">
        <f t="shared" si="254"/>
        <v>0</v>
      </c>
      <c r="EW355" s="3">
        <f t="shared" si="254"/>
        <v>0</v>
      </c>
      <c r="EX355" s="3">
        <f t="shared" si="254"/>
        <v>0</v>
      </c>
      <c r="EY355" s="3">
        <f t="shared" si="254"/>
        <v>0</v>
      </c>
      <c r="EZ355" s="3">
        <f t="shared" si="254"/>
        <v>0</v>
      </c>
      <c r="FA355" s="3">
        <f t="shared" si="254"/>
        <v>0</v>
      </c>
      <c r="FB355" s="3">
        <f t="shared" si="254"/>
        <v>0</v>
      </c>
      <c r="FC355" s="3">
        <f t="shared" si="254"/>
        <v>0</v>
      </c>
      <c r="FD355" s="3">
        <f t="shared" si="254"/>
        <v>0</v>
      </c>
      <c r="FE355" s="3">
        <f t="shared" si="254"/>
        <v>0</v>
      </c>
      <c r="FF355" s="3">
        <f t="shared" si="254"/>
        <v>0</v>
      </c>
      <c r="FG355" s="3">
        <f t="shared" si="254"/>
        <v>0</v>
      </c>
      <c r="FH355" s="3">
        <f t="shared" si="254"/>
        <v>0</v>
      </c>
      <c r="FI355" s="3">
        <f t="shared" si="254"/>
        <v>0</v>
      </c>
      <c r="FJ355" s="3">
        <f t="shared" si="254"/>
        <v>0</v>
      </c>
      <c r="FK355" s="3">
        <f t="shared" si="254"/>
        <v>0</v>
      </c>
      <c r="FL355" s="3">
        <f t="shared" si="254"/>
        <v>0</v>
      </c>
      <c r="FM355" s="3">
        <f t="shared" si="254"/>
        <v>0</v>
      </c>
      <c r="FN355" s="3">
        <f t="shared" si="254"/>
        <v>0</v>
      </c>
      <c r="FO355" s="3">
        <f t="shared" si="254"/>
        <v>0</v>
      </c>
      <c r="FP355" s="3">
        <f t="shared" si="254"/>
        <v>0</v>
      </c>
      <c r="FQ355" s="3">
        <f t="shared" si="254"/>
        <v>0</v>
      </c>
      <c r="FR355" s="3">
        <f t="shared" si="254"/>
        <v>0</v>
      </c>
      <c r="FS355" s="3">
        <f t="shared" ref="FS355:GX355" si="255">FS364</f>
        <v>0</v>
      </c>
      <c r="FT355" s="3">
        <f t="shared" si="255"/>
        <v>0</v>
      </c>
      <c r="FU355" s="3">
        <f t="shared" si="255"/>
        <v>0</v>
      </c>
      <c r="FV355" s="3">
        <f t="shared" si="255"/>
        <v>0</v>
      </c>
      <c r="FW355" s="3">
        <f t="shared" si="255"/>
        <v>0</v>
      </c>
      <c r="FX355" s="3">
        <f t="shared" si="255"/>
        <v>0</v>
      </c>
      <c r="FY355" s="3">
        <f t="shared" si="255"/>
        <v>0</v>
      </c>
      <c r="FZ355" s="3">
        <f t="shared" si="255"/>
        <v>0</v>
      </c>
      <c r="GA355" s="3">
        <f t="shared" si="255"/>
        <v>0</v>
      </c>
      <c r="GB355" s="3">
        <f t="shared" si="255"/>
        <v>0</v>
      </c>
      <c r="GC355" s="3">
        <f t="shared" si="255"/>
        <v>0</v>
      </c>
      <c r="GD355" s="3">
        <f t="shared" si="255"/>
        <v>0</v>
      </c>
      <c r="GE355" s="3">
        <f t="shared" si="255"/>
        <v>0</v>
      </c>
      <c r="GF355" s="3">
        <f t="shared" si="255"/>
        <v>0</v>
      </c>
      <c r="GG355" s="3">
        <f t="shared" si="255"/>
        <v>0</v>
      </c>
      <c r="GH355" s="3">
        <f t="shared" si="255"/>
        <v>0</v>
      </c>
      <c r="GI355" s="3">
        <f t="shared" si="255"/>
        <v>0</v>
      </c>
      <c r="GJ355" s="3">
        <f t="shared" si="255"/>
        <v>0</v>
      </c>
      <c r="GK355" s="3">
        <f t="shared" si="255"/>
        <v>0</v>
      </c>
      <c r="GL355" s="3">
        <f t="shared" si="255"/>
        <v>0</v>
      </c>
      <c r="GM355" s="3">
        <f t="shared" si="255"/>
        <v>0</v>
      </c>
      <c r="GN355" s="3">
        <f t="shared" si="255"/>
        <v>0</v>
      </c>
      <c r="GO355" s="3">
        <f t="shared" si="255"/>
        <v>0</v>
      </c>
      <c r="GP355" s="3">
        <f t="shared" si="255"/>
        <v>0</v>
      </c>
      <c r="GQ355" s="3">
        <f t="shared" si="255"/>
        <v>0</v>
      </c>
      <c r="GR355" s="3">
        <f t="shared" si="255"/>
        <v>0</v>
      </c>
      <c r="GS355" s="3">
        <f t="shared" si="255"/>
        <v>0</v>
      </c>
      <c r="GT355" s="3">
        <f t="shared" si="255"/>
        <v>0</v>
      </c>
      <c r="GU355" s="3">
        <f t="shared" si="255"/>
        <v>0</v>
      </c>
      <c r="GV355" s="3">
        <f t="shared" si="255"/>
        <v>0</v>
      </c>
      <c r="GW355" s="3">
        <f t="shared" si="255"/>
        <v>0</v>
      </c>
      <c r="GX355" s="3">
        <f t="shared" si="255"/>
        <v>0</v>
      </c>
    </row>
    <row r="357" spans="1:245" x14ac:dyDescent="0.2">
      <c r="A357">
        <v>17</v>
      </c>
      <c r="B357">
        <v>1</v>
      </c>
      <c r="C357">
        <f>ROW(SmtRes!A127)</f>
        <v>127</v>
      </c>
      <c r="D357">
        <f>ROW(EtalonRes!A113)</f>
        <v>113</v>
      </c>
      <c r="E357" t="s">
        <v>235</v>
      </c>
      <c r="F357" t="s">
        <v>80</v>
      </c>
      <c r="G357" t="s">
        <v>81</v>
      </c>
      <c r="H357" t="s">
        <v>82</v>
      </c>
      <c r="I357">
        <v>48.8</v>
      </c>
      <c r="J357">
        <v>0</v>
      </c>
      <c r="K357">
        <v>48.8</v>
      </c>
      <c r="O357">
        <f t="shared" ref="O357:O362" si="256">ROUND(CP357,2)</f>
        <v>9364.7199999999993</v>
      </c>
      <c r="P357">
        <f t="shared" ref="P357:P362" si="257">ROUND(CQ357*I357,2)</f>
        <v>0</v>
      </c>
      <c r="Q357">
        <f t="shared" ref="Q357:Q362" si="258">ROUND(CR357*I357,2)</f>
        <v>0</v>
      </c>
      <c r="R357">
        <f t="shared" ref="R357:R362" si="259">ROUND(CS357*I357,2)</f>
        <v>0</v>
      </c>
      <c r="S357">
        <f t="shared" ref="S357:S362" si="260">ROUND(CT357*I357,2)</f>
        <v>9364.7199999999993</v>
      </c>
      <c r="T357">
        <f t="shared" ref="T357:T362" si="261">ROUND(CU357*I357,2)</f>
        <v>0</v>
      </c>
      <c r="U357">
        <f t="shared" ref="U357:U362" si="262">CV357*I357</f>
        <v>29.279999999999998</v>
      </c>
      <c r="V357">
        <f t="shared" ref="V357:V362" si="263">CW357*I357</f>
        <v>0</v>
      </c>
      <c r="W357">
        <f t="shared" ref="W357:W362" si="264">ROUND(CX357*I357,2)</f>
        <v>0</v>
      </c>
      <c r="X357">
        <f t="shared" ref="X357:Y362" si="265">ROUND(CY357,2)</f>
        <v>6555.3</v>
      </c>
      <c r="Y357">
        <f t="shared" si="265"/>
        <v>936.47</v>
      </c>
      <c r="AA357">
        <v>78161913</v>
      </c>
      <c r="AB357">
        <f t="shared" ref="AB357:AB362" si="266">ROUND((AC357+AD357+AF357),6)</f>
        <v>191.9</v>
      </c>
      <c r="AC357">
        <f t="shared" ref="AC357:AC362" si="267">ROUND((ES357),6)</f>
        <v>0</v>
      </c>
      <c r="AD357">
        <f t="shared" ref="AD357:AD362" si="268">ROUND((((ET357)-(EU357))+AE357),6)</f>
        <v>0</v>
      </c>
      <c r="AE357">
        <f t="shared" ref="AE357:AF362" si="269">ROUND((EU357),6)</f>
        <v>0</v>
      </c>
      <c r="AF357">
        <f t="shared" si="269"/>
        <v>191.9</v>
      </c>
      <c r="AG357">
        <f t="shared" ref="AG357:AG362" si="270">ROUND((AP357),6)</f>
        <v>0</v>
      </c>
      <c r="AH357">
        <f t="shared" ref="AH357:AI362" si="271">(EW357)</f>
        <v>0.6</v>
      </c>
      <c r="AI357">
        <f t="shared" si="271"/>
        <v>0</v>
      </c>
      <c r="AJ357">
        <f t="shared" ref="AJ357:AJ362" si="272">(AS357)</f>
        <v>0</v>
      </c>
      <c r="AK357">
        <v>191.9</v>
      </c>
      <c r="AL357">
        <v>0</v>
      </c>
      <c r="AM357">
        <v>0</v>
      </c>
      <c r="AN357">
        <v>0</v>
      </c>
      <c r="AO357">
        <v>191.9</v>
      </c>
      <c r="AP357">
        <v>0</v>
      </c>
      <c r="AQ357">
        <v>0.6</v>
      </c>
      <c r="AR357">
        <v>0</v>
      </c>
      <c r="AS357">
        <v>0</v>
      </c>
      <c r="AT357">
        <v>70</v>
      </c>
      <c r="AU357">
        <v>10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4</v>
      </c>
      <c r="BJ357" t="s">
        <v>83</v>
      </c>
      <c r="BM357">
        <v>0</v>
      </c>
      <c r="BN357">
        <v>77790596</v>
      </c>
      <c r="BO357" t="s">
        <v>3</v>
      </c>
      <c r="BP357">
        <v>0</v>
      </c>
      <c r="BQ357">
        <v>1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70</v>
      </c>
      <c r="CA357">
        <v>10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3</v>
      </c>
      <c r="CO357">
        <v>0</v>
      </c>
      <c r="CP357">
        <f t="shared" ref="CP357:CP362" si="273">(P357+Q357+S357)</f>
        <v>9364.7199999999993</v>
      </c>
      <c r="CQ357">
        <f t="shared" ref="CQ357:CQ362" si="274">(AC357*BC357*AW357)</f>
        <v>0</v>
      </c>
      <c r="CR357">
        <f t="shared" ref="CR357:CR362" si="275">((((ET357)*BB357-(EU357)*BS357)+AE357*BS357)*AV357)</f>
        <v>0</v>
      </c>
      <c r="CS357">
        <f t="shared" ref="CS357:CS362" si="276">(AE357*BS357*AV357)</f>
        <v>0</v>
      </c>
      <c r="CT357">
        <f t="shared" ref="CT357:CT362" si="277">(AF357*BA357*AV357)</f>
        <v>191.9</v>
      </c>
      <c r="CU357">
        <f t="shared" ref="CU357:CU362" si="278">AG357</f>
        <v>0</v>
      </c>
      <c r="CV357">
        <f t="shared" ref="CV357:CV362" si="279">(AH357*AV357)</f>
        <v>0.6</v>
      </c>
      <c r="CW357">
        <f t="shared" ref="CW357:CX362" si="280">AI357</f>
        <v>0</v>
      </c>
      <c r="CX357">
        <f t="shared" si="280"/>
        <v>0</v>
      </c>
      <c r="CY357">
        <f t="shared" ref="CY357:CY362" si="281">((S357*BZ357)/100)</f>
        <v>6555.3039999999992</v>
      </c>
      <c r="CZ357">
        <f t="shared" ref="CZ357:CZ362" si="282">((S357*CA357)/100)</f>
        <v>936.47199999999998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1005</v>
      </c>
      <c r="DV357" t="s">
        <v>82</v>
      </c>
      <c r="DW357" t="s">
        <v>82</v>
      </c>
      <c r="DX357">
        <v>1</v>
      </c>
      <c r="DZ357" t="s">
        <v>3</v>
      </c>
      <c r="EA357" t="s">
        <v>3</v>
      </c>
      <c r="EB357" t="s">
        <v>3</v>
      </c>
      <c r="EC357" t="s">
        <v>3</v>
      </c>
      <c r="EE357">
        <v>77790599</v>
      </c>
      <c r="EF357">
        <v>1</v>
      </c>
      <c r="EG357" t="s">
        <v>21</v>
      </c>
      <c r="EH357">
        <v>0</v>
      </c>
      <c r="EI357" t="s">
        <v>3</v>
      </c>
      <c r="EJ357">
        <v>4</v>
      </c>
      <c r="EK357">
        <v>0</v>
      </c>
      <c r="EL357" t="s">
        <v>22</v>
      </c>
      <c r="EM357" t="s">
        <v>23</v>
      </c>
      <c r="EO357" t="s">
        <v>3</v>
      </c>
      <c r="EQ357">
        <v>131072</v>
      </c>
      <c r="ER357">
        <v>191.9</v>
      </c>
      <c r="ES357">
        <v>0</v>
      </c>
      <c r="ET357">
        <v>0</v>
      </c>
      <c r="EU357">
        <v>0</v>
      </c>
      <c r="EV357">
        <v>191.9</v>
      </c>
      <c r="EW357">
        <v>0.6</v>
      </c>
      <c r="EX357">
        <v>0</v>
      </c>
      <c r="EY357">
        <v>0</v>
      </c>
      <c r="FQ357">
        <v>0</v>
      </c>
      <c r="FR357">
        <f t="shared" ref="FR357:FR362" si="283">ROUND(IF(BI357=3,GM357,0),2)</f>
        <v>0</v>
      </c>
      <c r="FS357">
        <v>0</v>
      </c>
      <c r="FX357">
        <v>70</v>
      </c>
      <c r="FY357">
        <v>10</v>
      </c>
      <c r="GA357" t="s">
        <v>3</v>
      </c>
      <c r="GD357">
        <v>0</v>
      </c>
      <c r="GF357">
        <v>671635578</v>
      </c>
      <c r="GG357">
        <v>2</v>
      </c>
      <c r="GH357">
        <v>1</v>
      </c>
      <c r="GI357">
        <v>-2</v>
      </c>
      <c r="GJ357">
        <v>0</v>
      </c>
      <c r="GK357">
        <f>ROUND(R357*(R12)/100,2)</f>
        <v>0</v>
      </c>
      <c r="GL357">
        <f t="shared" ref="GL357:GL362" si="284">ROUND(IF(AND(BH357=3,BI357=3,FS357&lt;&gt;0),P357,0),2)</f>
        <v>0</v>
      </c>
      <c r="GM357">
        <f t="shared" ref="GM357:GM362" si="285">ROUND(O357+X357+Y357+GK357,2)+GX357</f>
        <v>16856.490000000002</v>
      </c>
      <c r="GN357">
        <f t="shared" ref="GN357:GN362" si="286">IF(OR(BI357=0,BI357=1),GM357-GX357,0)</f>
        <v>0</v>
      </c>
      <c r="GO357">
        <f t="shared" ref="GO357:GO362" si="287">IF(BI357=2,GM357-GX357,0)</f>
        <v>0</v>
      </c>
      <c r="GP357">
        <f t="shared" ref="GP357:GP362" si="288">IF(BI357=4,GM357-GX357,0)</f>
        <v>16856.490000000002</v>
      </c>
      <c r="GR357">
        <v>0</v>
      </c>
      <c r="GS357">
        <v>3</v>
      </c>
      <c r="GT357">
        <v>0</v>
      </c>
      <c r="GU357" t="s">
        <v>3</v>
      </c>
      <c r="GV357">
        <f t="shared" ref="GV357:GV362" si="289">ROUND((GT357),6)</f>
        <v>0</v>
      </c>
      <c r="GW357">
        <v>1</v>
      </c>
      <c r="GX357">
        <f t="shared" ref="GX357:GX362" si="290">ROUND(HC357*I357,2)</f>
        <v>0</v>
      </c>
      <c r="HA357">
        <v>0</v>
      </c>
      <c r="HB357">
        <v>0</v>
      </c>
      <c r="HC357">
        <f t="shared" ref="HC357:HC362" si="291">GV357*GW357</f>
        <v>0</v>
      </c>
      <c r="HE357" t="s">
        <v>3</v>
      </c>
      <c r="HF357" t="s">
        <v>3</v>
      </c>
      <c r="HM357" t="s">
        <v>3</v>
      </c>
      <c r="HN357" t="s">
        <v>3</v>
      </c>
      <c r="HO357" t="s">
        <v>3</v>
      </c>
      <c r="HP357" t="s">
        <v>3</v>
      </c>
      <c r="HQ357" t="s">
        <v>3</v>
      </c>
      <c r="IK357">
        <v>0</v>
      </c>
    </row>
    <row r="358" spans="1:245" x14ac:dyDescent="0.2">
      <c r="A358">
        <v>17</v>
      </c>
      <c r="B358">
        <v>1</v>
      </c>
      <c r="C358">
        <f>ROW(SmtRes!A132)</f>
        <v>132</v>
      </c>
      <c r="D358">
        <f>ROW(EtalonRes!A116)</f>
        <v>116</v>
      </c>
      <c r="E358" t="s">
        <v>236</v>
      </c>
      <c r="F358" t="s">
        <v>142</v>
      </c>
      <c r="G358" t="s">
        <v>143</v>
      </c>
      <c r="H358" t="s">
        <v>19</v>
      </c>
      <c r="I358">
        <f>ROUND(48.8/100,9)</f>
        <v>0.48799999999999999</v>
      </c>
      <c r="J358">
        <v>0</v>
      </c>
      <c r="K358">
        <f>ROUND(48.8/100,9)</f>
        <v>0.48799999999999999</v>
      </c>
      <c r="O358">
        <f t="shared" si="256"/>
        <v>1784.01</v>
      </c>
      <c r="P358">
        <f t="shared" si="257"/>
        <v>643.98</v>
      </c>
      <c r="Q358">
        <f t="shared" si="258"/>
        <v>0.23</v>
      </c>
      <c r="R358">
        <f t="shared" si="259"/>
        <v>0</v>
      </c>
      <c r="S358">
        <f t="shared" si="260"/>
        <v>1139.8</v>
      </c>
      <c r="T358">
        <f t="shared" si="261"/>
        <v>0</v>
      </c>
      <c r="U358">
        <f t="shared" si="262"/>
        <v>3.1866400000000001</v>
      </c>
      <c r="V358">
        <f t="shared" si="263"/>
        <v>0</v>
      </c>
      <c r="W358">
        <f t="shared" si="264"/>
        <v>0</v>
      </c>
      <c r="X358">
        <f t="shared" si="265"/>
        <v>797.86</v>
      </c>
      <c r="Y358">
        <f t="shared" si="265"/>
        <v>113.98</v>
      </c>
      <c r="AA358">
        <v>78161913</v>
      </c>
      <c r="AB358">
        <f t="shared" si="266"/>
        <v>3655.77</v>
      </c>
      <c r="AC358">
        <f t="shared" si="267"/>
        <v>1319.64</v>
      </c>
      <c r="AD358">
        <f t="shared" si="268"/>
        <v>0.47</v>
      </c>
      <c r="AE358">
        <f t="shared" si="269"/>
        <v>0.01</v>
      </c>
      <c r="AF358">
        <f t="shared" si="269"/>
        <v>2335.66</v>
      </c>
      <c r="AG358">
        <f t="shared" si="270"/>
        <v>0</v>
      </c>
      <c r="AH358">
        <f t="shared" si="271"/>
        <v>6.53</v>
      </c>
      <c r="AI358">
        <f t="shared" si="271"/>
        <v>0</v>
      </c>
      <c r="AJ358">
        <f t="shared" si="272"/>
        <v>0</v>
      </c>
      <c r="AK358">
        <v>3655.77</v>
      </c>
      <c r="AL358">
        <v>1319.64</v>
      </c>
      <c r="AM358">
        <v>0.47</v>
      </c>
      <c r="AN358">
        <v>0.01</v>
      </c>
      <c r="AO358">
        <v>2335.66</v>
      </c>
      <c r="AP358">
        <v>0</v>
      </c>
      <c r="AQ358">
        <v>6.53</v>
      </c>
      <c r="AR358">
        <v>0</v>
      </c>
      <c r="AS358">
        <v>0</v>
      </c>
      <c r="AT358">
        <v>70</v>
      </c>
      <c r="AU358">
        <v>10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4</v>
      </c>
      <c r="BJ358" t="s">
        <v>144</v>
      </c>
      <c r="BM358">
        <v>0</v>
      </c>
      <c r="BN358">
        <v>77790596</v>
      </c>
      <c r="BO358" t="s">
        <v>3</v>
      </c>
      <c r="BP358">
        <v>0</v>
      </c>
      <c r="BQ358">
        <v>1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70</v>
      </c>
      <c r="CA358">
        <v>10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3</v>
      </c>
      <c r="CO358">
        <v>0</v>
      </c>
      <c r="CP358">
        <f t="shared" si="273"/>
        <v>1784.01</v>
      </c>
      <c r="CQ358">
        <f t="shared" si="274"/>
        <v>1319.64</v>
      </c>
      <c r="CR358">
        <f t="shared" si="275"/>
        <v>0.47</v>
      </c>
      <c r="CS358">
        <f t="shared" si="276"/>
        <v>0.01</v>
      </c>
      <c r="CT358">
        <f t="shared" si="277"/>
        <v>2335.66</v>
      </c>
      <c r="CU358">
        <f t="shared" si="278"/>
        <v>0</v>
      </c>
      <c r="CV358">
        <f t="shared" si="279"/>
        <v>6.53</v>
      </c>
      <c r="CW358">
        <f t="shared" si="280"/>
        <v>0</v>
      </c>
      <c r="CX358">
        <f t="shared" si="280"/>
        <v>0</v>
      </c>
      <c r="CY358">
        <f t="shared" si="281"/>
        <v>797.86</v>
      </c>
      <c r="CZ358">
        <f t="shared" si="282"/>
        <v>113.98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1005</v>
      </c>
      <c r="DV358" t="s">
        <v>19</v>
      </c>
      <c r="DW358" t="s">
        <v>19</v>
      </c>
      <c r="DX358">
        <v>100</v>
      </c>
      <c r="DZ358" t="s">
        <v>3</v>
      </c>
      <c r="EA358" t="s">
        <v>3</v>
      </c>
      <c r="EB358" t="s">
        <v>3</v>
      </c>
      <c r="EC358" t="s">
        <v>3</v>
      </c>
      <c r="EE358">
        <v>77790599</v>
      </c>
      <c r="EF358">
        <v>1</v>
      </c>
      <c r="EG358" t="s">
        <v>21</v>
      </c>
      <c r="EH358">
        <v>0</v>
      </c>
      <c r="EI358" t="s">
        <v>3</v>
      </c>
      <c r="EJ358">
        <v>4</v>
      </c>
      <c r="EK358">
        <v>0</v>
      </c>
      <c r="EL358" t="s">
        <v>22</v>
      </c>
      <c r="EM358" t="s">
        <v>23</v>
      </c>
      <c r="EO358" t="s">
        <v>3</v>
      </c>
      <c r="EQ358">
        <v>131072</v>
      </c>
      <c r="ER358">
        <v>3655.77</v>
      </c>
      <c r="ES358">
        <v>1319.64</v>
      </c>
      <c r="ET358">
        <v>0.47</v>
      </c>
      <c r="EU358">
        <v>0.01</v>
      </c>
      <c r="EV358">
        <v>2335.66</v>
      </c>
      <c r="EW358">
        <v>6.53</v>
      </c>
      <c r="EX358">
        <v>0</v>
      </c>
      <c r="EY358">
        <v>0</v>
      </c>
      <c r="FQ358">
        <v>0</v>
      </c>
      <c r="FR358">
        <f t="shared" si="283"/>
        <v>0</v>
      </c>
      <c r="FS358">
        <v>0</v>
      </c>
      <c r="FX358">
        <v>70</v>
      </c>
      <c r="FY358">
        <v>10</v>
      </c>
      <c r="GA358" t="s">
        <v>3</v>
      </c>
      <c r="GD358">
        <v>0</v>
      </c>
      <c r="GF358">
        <v>-1825934085</v>
      </c>
      <c r="GG358">
        <v>2</v>
      </c>
      <c r="GH358">
        <v>1</v>
      </c>
      <c r="GI358">
        <v>-2</v>
      </c>
      <c r="GJ358">
        <v>0</v>
      </c>
      <c r="GK358">
        <f>ROUND(R358*(R12)/100,2)</f>
        <v>0</v>
      </c>
      <c r="GL358">
        <f t="shared" si="284"/>
        <v>0</v>
      </c>
      <c r="GM358">
        <f t="shared" si="285"/>
        <v>2695.85</v>
      </c>
      <c r="GN358">
        <f t="shared" si="286"/>
        <v>0</v>
      </c>
      <c r="GO358">
        <f t="shared" si="287"/>
        <v>0</v>
      </c>
      <c r="GP358">
        <f t="shared" si="288"/>
        <v>2695.85</v>
      </c>
      <c r="GR358">
        <v>0</v>
      </c>
      <c r="GS358">
        <v>3</v>
      </c>
      <c r="GT358">
        <v>0</v>
      </c>
      <c r="GU358" t="s">
        <v>3</v>
      </c>
      <c r="GV358">
        <f t="shared" si="289"/>
        <v>0</v>
      </c>
      <c r="GW358">
        <v>1</v>
      </c>
      <c r="GX358">
        <f t="shared" si="290"/>
        <v>0</v>
      </c>
      <c r="HA358">
        <v>0</v>
      </c>
      <c r="HB358">
        <v>0</v>
      </c>
      <c r="HC358">
        <f t="shared" si="291"/>
        <v>0</v>
      </c>
      <c r="HE358" t="s">
        <v>3</v>
      </c>
      <c r="HF358" t="s">
        <v>3</v>
      </c>
      <c r="HM358" t="s">
        <v>3</v>
      </c>
      <c r="HN358" t="s">
        <v>3</v>
      </c>
      <c r="HO358" t="s">
        <v>3</v>
      </c>
      <c r="HP358" t="s">
        <v>3</v>
      </c>
      <c r="HQ358" t="s">
        <v>3</v>
      </c>
      <c r="IK358">
        <v>0</v>
      </c>
    </row>
    <row r="359" spans="1:245" x14ac:dyDescent="0.2">
      <c r="A359">
        <v>18</v>
      </c>
      <c r="B359">
        <v>1</v>
      </c>
      <c r="C359">
        <v>131</v>
      </c>
      <c r="E359" t="s">
        <v>237</v>
      </c>
      <c r="F359" t="s">
        <v>94</v>
      </c>
      <c r="G359" t="s">
        <v>95</v>
      </c>
      <c r="H359" t="s">
        <v>96</v>
      </c>
      <c r="I359">
        <f>I358*J359</f>
        <v>-5.0263999999999998</v>
      </c>
      <c r="J359">
        <v>-10.299999999999999</v>
      </c>
      <c r="K359">
        <v>-10.3</v>
      </c>
      <c r="O359">
        <f t="shared" si="256"/>
        <v>-643.98</v>
      </c>
      <c r="P359">
        <f t="shared" si="257"/>
        <v>-643.98</v>
      </c>
      <c r="Q359">
        <f t="shared" si="258"/>
        <v>0</v>
      </c>
      <c r="R359">
        <f t="shared" si="259"/>
        <v>0</v>
      </c>
      <c r="S359">
        <f t="shared" si="260"/>
        <v>0</v>
      </c>
      <c r="T359">
        <f t="shared" si="261"/>
        <v>0</v>
      </c>
      <c r="U359">
        <f t="shared" si="262"/>
        <v>0</v>
      </c>
      <c r="V359">
        <f t="shared" si="263"/>
        <v>0</v>
      </c>
      <c r="W359">
        <f t="shared" si="264"/>
        <v>0</v>
      </c>
      <c r="X359">
        <f t="shared" si="265"/>
        <v>0</v>
      </c>
      <c r="Y359">
        <f t="shared" si="265"/>
        <v>0</v>
      </c>
      <c r="AA359">
        <v>78161913</v>
      </c>
      <c r="AB359">
        <f t="shared" si="266"/>
        <v>128.12</v>
      </c>
      <c r="AC359">
        <f t="shared" si="267"/>
        <v>128.12</v>
      </c>
      <c r="AD359">
        <f t="shared" si="268"/>
        <v>0</v>
      </c>
      <c r="AE359">
        <f t="shared" si="269"/>
        <v>0</v>
      </c>
      <c r="AF359">
        <f t="shared" si="269"/>
        <v>0</v>
      </c>
      <c r="AG359">
        <f t="shared" si="270"/>
        <v>0</v>
      </c>
      <c r="AH359">
        <f t="shared" si="271"/>
        <v>0</v>
      </c>
      <c r="AI359">
        <f t="shared" si="271"/>
        <v>0</v>
      </c>
      <c r="AJ359">
        <f t="shared" si="272"/>
        <v>0</v>
      </c>
      <c r="AK359">
        <v>128.12</v>
      </c>
      <c r="AL359">
        <v>128.12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70</v>
      </c>
      <c r="AU359">
        <v>10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3</v>
      </c>
      <c r="BI359">
        <v>4</v>
      </c>
      <c r="BJ359" t="s">
        <v>97</v>
      </c>
      <c r="BM359">
        <v>0</v>
      </c>
      <c r="BN359">
        <v>77790596</v>
      </c>
      <c r="BO359" t="s">
        <v>3</v>
      </c>
      <c r="BP359">
        <v>0</v>
      </c>
      <c r="BQ359">
        <v>1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70</v>
      </c>
      <c r="CA359">
        <v>10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3</v>
      </c>
      <c r="CO359">
        <v>0</v>
      </c>
      <c r="CP359">
        <f t="shared" si="273"/>
        <v>-643.98</v>
      </c>
      <c r="CQ359">
        <f t="shared" si="274"/>
        <v>128.12</v>
      </c>
      <c r="CR359">
        <f t="shared" si="275"/>
        <v>0</v>
      </c>
      <c r="CS359">
        <f t="shared" si="276"/>
        <v>0</v>
      </c>
      <c r="CT359">
        <f t="shared" si="277"/>
        <v>0</v>
      </c>
      <c r="CU359">
        <f t="shared" si="278"/>
        <v>0</v>
      </c>
      <c r="CV359">
        <f t="shared" si="279"/>
        <v>0</v>
      </c>
      <c r="CW359">
        <f t="shared" si="280"/>
        <v>0</v>
      </c>
      <c r="CX359">
        <f t="shared" si="280"/>
        <v>0</v>
      </c>
      <c r="CY359">
        <f t="shared" si="281"/>
        <v>0</v>
      </c>
      <c r="CZ359">
        <f t="shared" si="282"/>
        <v>0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1002</v>
      </c>
      <c r="DV359" t="s">
        <v>96</v>
      </c>
      <c r="DW359" t="s">
        <v>96</v>
      </c>
      <c r="DX359">
        <v>1</v>
      </c>
      <c r="DZ359" t="s">
        <v>3</v>
      </c>
      <c r="EA359" t="s">
        <v>3</v>
      </c>
      <c r="EB359" t="s">
        <v>3</v>
      </c>
      <c r="EC359" t="s">
        <v>3</v>
      </c>
      <c r="EE359">
        <v>77790599</v>
      </c>
      <c r="EF359">
        <v>1</v>
      </c>
      <c r="EG359" t="s">
        <v>21</v>
      </c>
      <c r="EH359">
        <v>0</v>
      </c>
      <c r="EI359" t="s">
        <v>3</v>
      </c>
      <c r="EJ359">
        <v>4</v>
      </c>
      <c r="EK359">
        <v>0</v>
      </c>
      <c r="EL359" t="s">
        <v>22</v>
      </c>
      <c r="EM359" t="s">
        <v>23</v>
      </c>
      <c r="EO359" t="s">
        <v>3</v>
      </c>
      <c r="EQ359">
        <v>0</v>
      </c>
      <c r="ER359">
        <v>128.12</v>
      </c>
      <c r="ES359">
        <v>128.12</v>
      </c>
      <c r="ET359">
        <v>0</v>
      </c>
      <c r="EU359">
        <v>0</v>
      </c>
      <c r="EV359">
        <v>0</v>
      </c>
      <c r="EW359">
        <v>0</v>
      </c>
      <c r="EX359">
        <v>0</v>
      </c>
      <c r="FQ359">
        <v>0</v>
      </c>
      <c r="FR359">
        <f t="shared" si="283"/>
        <v>0</v>
      </c>
      <c r="FS359">
        <v>0</v>
      </c>
      <c r="FX359">
        <v>70</v>
      </c>
      <c r="FY359">
        <v>10</v>
      </c>
      <c r="GA359" t="s">
        <v>3</v>
      </c>
      <c r="GD359">
        <v>0</v>
      </c>
      <c r="GF359">
        <v>1582717036</v>
      </c>
      <c r="GG359">
        <v>2</v>
      </c>
      <c r="GH359">
        <v>1</v>
      </c>
      <c r="GI359">
        <v>-2</v>
      </c>
      <c r="GJ359">
        <v>0</v>
      </c>
      <c r="GK359">
        <f>ROUND(R359*(R12)/100,2)</f>
        <v>0</v>
      </c>
      <c r="GL359">
        <f t="shared" si="284"/>
        <v>0</v>
      </c>
      <c r="GM359">
        <f t="shared" si="285"/>
        <v>-643.98</v>
      </c>
      <c r="GN359">
        <f t="shared" si="286"/>
        <v>0</v>
      </c>
      <c r="GO359">
        <f t="shared" si="287"/>
        <v>0</v>
      </c>
      <c r="GP359">
        <f t="shared" si="288"/>
        <v>-643.98</v>
      </c>
      <c r="GR359">
        <v>0</v>
      </c>
      <c r="GS359">
        <v>3</v>
      </c>
      <c r="GT359">
        <v>0</v>
      </c>
      <c r="GU359" t="s">
        <v>3</v>
      </c>
      <c r="GV359">
        <f t="shared" si="289"/>
        <v>0</v>
      </c>
      <c r="GW359">
        <v>1</v>
      </c>
      <c r="GX359">
        <f t="shared" si="290"/>
        <v>0</v>
      </c>
      <c r="HA359">
        <v>0</v>
      </c>
      <c r="HB359">
        <v>0</v>
      </c>
      <c r="HC359">
        <f t="shared" si="291"/>
        <v>0</v>
      </c>
      <c r="HE359" t="s">
        <v>3</v>
      </c>
      <c r="HF359" t="s">
        <v>3</v>
      </c>
      <c r="HM359" t="s">
        <v>3</v>
      </c>
      <c r="HN359" t="s">
        <v>3</v>
      </c>
      <c r="HO359" t="s">
        <v>3</v>
      </c>
      <c r="HP359" t="s">
        <v>3</v>
      </c>
      <c r="HQ359" t="s">
        <v>3</v>
      </c>
      <c r="IK359">
        <v>0</v>
      </c>
    </row>
    <row r="360" spans="1:245" x14ac:dyDescent="0.2">
      <c r="A360">
        <v>18</v>
      </c>
      <c r="B360">
        <v>1</v>
      </c>
      <c r="C360">
        <v>132</v>
      </c>
      <c r="E360" t="s">
        <v>238</v>
      </c>
      <c r="F360" t="s">
        <v>99</v>
      </c>
      <c r="G360" t="s">
        <v>100</v>
      </c>
      <c r="H360" t="s">
        <v>101</v>
      </c>
      <c r="I360">
        <f>I358*J360</f>
        <v>8.0519999999999996</v>
      </c>
      <c r="J360">
        <v>16.5</v>
      </c>
      <c r="K360">
        <v>16.5</v>
      </c>
      <c r="O360">
        <f t="shared" si="256"/>
        <v>1037.6600000000001</v>
      </c>
      <c r="P360">
        <f t="shared" si="257"/>
        <v>1037.6600000000001</v>
      </c>
      <c r="Q360">
        <f t="shared" si="258"/>
        <v>0</v>
      </c>
      <c r="R360">
        <f t="shared" si="259"/>
        <v>0</v>
      </c>
      <c r="S360">
        <f t="shared" si="260"/>
        <v>0</v>
      </c>
      <c r="T360">
        <f t="shared" si="261"/>
        <v>0</v>
      </c>
      <c r="U360">
        <f t="shared" si="262"/>
        <v>0</v>
      </c>
      <c r="V360">
        <f t="shared" si="263"/>
        <v>0</v>
      </c>
      <c r="W360">
        <f t="shared" si="264"/>
        <v>0</v>
      </c>
      <c r="X360">
        <f t="shared" si="265"/>
        <v>0</v>
      </c>
      <c r="Y360">
        <f t="shared" si="265"/>
        <v>0</v>
      </c>
      <c r="AA360">
        <v>78161913</v>
      </c>
      <c r="AB360">
        <f t="shared" si="266"/>
        <v>128.87</v>
      </c>
      <c r="AC360">
        <f t="shared" si="267"/>
        <v>128.87</v>
      </c>
      <c r="AD360">
        <f t="shared" si="268"/>
        <v>0</v>
      </c>
      <c r="AE360">
        <f t="shared" si="269"/>
        <v>0</v>
      </c>
      <c r="AF360">
        <f t="shared" si="269"/>
        <v>0</v>
      </c>
      <c r="AG360">
        <f t="shared" si="270"/>
        <v>0</v>
      </c>
      <c r="AH360">
        <f t="shared" si="271"/>
        <v>0</v>
      </c>
      <c r="AI360">
        <f t="shared" si="271"/>
        <v>0</v>
      </c>
      <c r="AJ360">
        <f t="shared" si="272"/>
        <v>0</v>
      </c>
      <c r="AK360">
        <v>128.87</v>
      </c>
      <c r="AL360">
        <v>128.87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70</v>
      </c>
      <c r="AU360">
        <v>10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3</v>
      </c>
      <c r="BI360">
        <v>4</v>
      </c>
      <c r="BJ360" t="s">
        <v>102</v>
      </c>
      <c r="BM360">
        <v>0</v>
      </c>
      <c r="BN360">
        <v>77790596</v>
      </c>
      <c r="BO360" t="s">
        <v>3</v>
      </c>
      <c r="BP360">
        <v>0</v>
      </c>
      <c r="BQ360">
        <v>1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70</v>
      </c>
      <c r="CA360">
        <v>10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3</v>
      </c>
      <c r="CO360">
        <v>0</v>
      </c>
      <c r="CP360">
        <f t="shared" si="273"/>
        <v>1037.6600000000001</v>
      </c>
      <c r="CQ360">
        <f t="shared" si="274"/>
        <v>128.87</v>
      </c>
      <c r="CR360">
        <f t="shared" si="275"/>
        <v>0</v>
      </c>
      <c r="CS360">
        <f t="shared" si="276"/>
        <v>0</v>
      </c>
      <c r="CT360">
        <f t="shared" si="277"/>
        <v>0</v>
      </c>
      <c r="CU360">
        <f t="shared" si="278"/>
        <v>0</v>
      </c>
      <c r="CV360">
        <f t="shared" si="279"/>
        <v>0</v>
      </c>
      <c r="CW360">
        <f t="shared" si="280"/>
        <v>0</v>
      </c>
      <c r="CX360">
        <f t="shared" si="280"/>
        <v>0</v>
      </c>
      <c r="CY360">
        <f t="shared" si="281"/>
        <v>0</v>
      </c>
      <c r="CZ360">
        <f t="shared" si="282"/>
        <v>0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1009</v>
      </c>
      <c r="DV360" t="s">
        <v>101</v>
      </c>
      <c r="DW360" t="s">
        <v>101</v>
      </c>
      <c r="DX360">
        <v>1</v>
      </c>
      <c r="DZ360" t="s">
        <v>3</v>
      </c>
      <c r="EA360" t="s">
        <v>3</v>
      </c>
      <c r="EB360" t="s">
        <v>3</v>
      </c>
      <c r="EC360" t="s">
        <v>3</v>
      </c>
      <c r="EE360">
        <v>77790599</v>
      </c>
      <c r="EF360">
        <v>1</v>
      </c>
      <c r="EG360" t="s">
        <v>21</v>
      </c>
      <c r="EH360">
        <v>0</v>
      </c>
      <c r="EI360" t="s">
        <v>3</v>
      </c>
      <c r="EJ360">
        <v>4</v>
      </c>
      <c r="EK360">
        <v>0</v>
      </c>
      <c r="EL360" t="s">
        <v>22</v>
      </c>
      <c r="EM360" t="s">
        <v>23</v>
      </c>
      <c r="EO360" t="s">
        <v>3</v>
      </c>
      <c r="EQ360">
        <v>0</v>
      </c>
      <c r="ER360">
        <v>128.87</v>
      </c>
      <c r="ES360">
        <v>128.87</v>
      </c>
      <c r="ET360">
        <v>0</v>
      </c>
      <c r="EU360">
        <v>0</v>
      </c>
      <c r="EV360">
        <v>0</v>
      </c>
      <c r="EW360">
        <v>0</v>
      </c>
      <c r="EX360">
        <v>0</v>
      </c>
      <c r="FQ360">
        <v>0</v>
      </c>
      <c r="FR360">
        <f t="shared" si="283"/>
        <v>0</v>
      </c>
      <c r="FS360">
        <v>0</v>
      </c>
      <c r="FX360">
        <v>70</v>
      </c>
      <c r="FY360">
        <v>10</v>
      </c>
      <c r="GA360" t="s">
        <v>3</v>
      </c>
      <c r="GD360">
        <v>0</v>
      </c>
      <c r="GF360">
        <v>743869604</v>
      </c>
      <c r="GG360">
        <v>2</v>
      </c>
      <c r="GH360">
        <v>1</v>
      </c>
      <c r="GI360">
        <v>-2</v>
      </c>
      <c r="GJ360">
        <v>0</v>
      </c>
      <c r="GK360">
        <f>ROUND(R360*(R12)/100,2)</f>
        <v>0</v>
      </c>
      <c r="GL360">
        <f t="shared" si="284"/>
        <v>0</v>
      </c>
      <c r="GM360">
        <f t="shared" si="285"/>
        <v>1037.6600000000001</v>
      </c>
      <c r="GN360">
        <f t="shared" si="286"/>
        <v>0</v>
      </c>
      <c r="GO360">
        <f t="shared" si="287"/>
        <v>0</v>
      </c>
      <c r="GP360">
        <f t="shared" si="288"/>
        <v>1037.6600000000001</v>
      </c>
      <c r="GR360">
        <v>0</v>
      </c>
      <c r="GS360">
        <v>3</v>
      </c>
      <c r="GT360">
        <v>0</v>
      </c>
      <c r="GU360" t="s">
        <v>3</v>
      </c>
      <c r="GV360">
        <f t="shared" si="289"/>
        <v>0</v>
      </c>
      <c r="GW360">
        <v>1</v>
      </c>
      <c r="GX360">
        <f t="shared" si="290"/>
        <v>0</v>
      </c>
      <c r="HA360">
        <v>0</v>
      </c>
      <c r="HB360">
        <v>0</v>
      </c>
      <c r="HC360">
        <f t="shared" si="291"/>
        <v>0</v>
      </c>
      <c r="HE360" t="s">
        <v>3</v>
      </c>
      <c r="HF360" t="s">
        <v>3</v>
      </c>
      <c r="HM360" t="s">
        <v>3</v>
      </c>
      <c r="HN360" t="s">
        <v>3</v>
      </c>
      <c r="HO360" t="s">
        <v>3</v>
      </c>
      <c r="HP360" t="s">
        <v>3</v>
      </c>
      <c r="HQ360" t="s">
        <v>3</v>
      </c>
      <c r="IK360">
        <v>0</v>
      </c>
    </row>
    <row r="361" spans="1:245" x14ac:dyDescent="0.2">
      <c r="A361">
        <v>17</v>
      </c>
      <c r="B361">
        <v>1</v>
      </c>
      <c r="C361">
        <f>ROW(SmtRes!A134)</f>
        <v>134</v>
      </c>
      <c r="D361">
        <f>ROW(EtalonRes!A118)</f>
        <v>118</v>
      </c>
      <c r="E361" t="s">
        <v>239</v>
      </c>
      <c r="F361" t="s">
        <v>148</v>
      </c>
      <c r="G361" t="s">
        <v>149</v>
      </c>
      <c r="H361" t="s">
        <v>19</v>
      </c>
      <c r="I361">
        <f>ROUND(48.8/100,9)</f>
        <v>0.48799999999999999</v>
      </c>
      <c r="J361">
        <v>0</v>
      </c>
      <c r="K361">
        <f>ROUND(48.8/100,9)</f>
        <v>0.48799999999999999</v>
      </c>
      <c r="O361">
        <f t="shared" si="256"/>
        <v>7572.61</v>
      </c>
      <c r="P361">
        <f t="shared" si="257"/>
        <v>1277.99</v>
      </c>
      <c r="Q361">
        <f t="shared" si="258"/>
        <v>0</v>
      </c>
      <c r="R361">
        <f t="shared" si="259"/>
        <v>0</v>
      </c>
      <c r="S361">
        <f t="shared" si="260"/>
        <v>6294.62</v>
      </c>
      <c r="T361">
        <f t="shared" si="261"/>
        <v>0</v>
      </c>
      <c r="U361">
        <f t="shared" si="262"/>
        <v>18.173120000000001</v>
      </c>
      <c r="V361">
        <f t="shared" si="263"/>
        <v>0</v>
      </c>
      <c r="W361">
        <f t="shared" si="264"/>
        <v>0</v>
      </c>
      <c r="X361">
        <f t="shared" si="265"/>
        <v>4406.2299999999996</v>
      </c>
      <c r="Y361">
        <f t="shared" si="265"/>
        <v>629.46</v>
      </c>
      <c r="AA361">
        <v>78161913</v>
      </c>
      <c r="AB361">
        <f t="shared" si="266"/>
        <v>15517.65</v>
      </c>
      <c r="AC361">
        <f t="shared" si="267"/>
        <v>2618.83</v>
      </c>
      <c r="AD361">
        <f t="shared" si="268"/>
        <v>0</v>
      </c>
      <c r="AE361">
        <f t="shared" si="269"/>
        <v>0</v>
      </c>
      <c r="AF361">
        <f t="shared" si="269"/>
        <v>12898.82</v>
      </c>
      <c r="AG361">
        <f t="shared" si="270"/>
        <v>0</v>
      </c>
      <c r="AH361">
        <f t="shared" si="271"/>
        <v>37.24</v>
      </c>
      <c r="AI361">
        <f t="shared" si="271"/>
        <v>0</v>
      </c>
      <c r="AJ361">
        <f t="shared" si="272"/>
        <v>0</v>
      </c>
      <c r="AK361">
        <v>15517.65</v>
      </c>
      <c r="AL361">
        <v>2618.83</v>
      </c>
      <c r="AM361">
        <v>0</v>
      </c>
      <c r="AN361">
        <v>0</v>
      </c>
      <c r="AO361">
        <v>12898.82</v>
      </c>
      <c r="AP361">
        <v>0</v>
      </c>
      <c r="AQ361">
        <v>37.24</v>
      </c>
      <c r="AR361">
        <v>0</v>
      </c>
      <c r="AS361">
        <v>0</v>
      </c>
      <c r="AT361">
        <v>70</v>
      </c>
      <c r="AU361">
        <v>10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1</v>
      </c>
      <c r="BD361" t="s">
        <v>3</v>
      </c>
      <c r="BE361" t="s">
        <v>3</v>
      </c>
      <c r="BF361" t="s">
        <v>3</v>
      </c>
      <c r="BG361" t="s">
        <v>3</v>
      </c>
      <c r="BH361">
        <v>0</v>
      </c>
      <c r="BI361">
        <v>4</v>
      </c>
      <c r="BJ361" t="s">
        <v>150</v>
      </c>
      <c r="BM361">
        <v>0</v>
      </c>
      <c r="BN361">
        <v>77790596</v>
      </c>
      <c r="BO361" t="s">
        <v>3</v>
      </c>
      <c r="BP361">
        <v>0</v>
      </c>
      <c r="BQ361">
        <v>1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3</v>
      </c>
      <c r="BZ361">
        <v>70</v>
      </c>
      <c r="CA361">
        <v>10</v>
      </c>
      <c r="CB361" t="s">
        <v>3</v>
      </c>
      <c r="CE361">
        <v>0</v>
      </c>
      <c r="CF361">
        <v>0</v>
      </c>
      <c r="CG361">
        <v>0</v>
      </c>
      <c r="CM361">
        <v>0</v>
      </c>
      <c r="CN361" t="s">
        <v>3</v>
      </c>
      <c r="CO361">
        <v>0</v>
      </c>
      <c r="CP361">
        <f t="shared" si="273"/>
        <v>7572.61</v>
      </c>
      <c r="CQ361">
        <f t="shared" si="274"/>
        <v>2618.83</v>
      </c>
      <c r="CR361">
        <f t="shared" si="275"/>
        <v>0</v>
      </c>
      <c r="CS361">
        <f t="shared" si="276"/>
        <v>0</v>
      </c>
      <c r="CT361">
        <f t="shared" si="277"/>
        <v>12898.82</v>
      </c>
      <c r="CU361">
        <f t="shared" si="278"/>
        <v>0</v>
      </c>
      <c r="CV361">
        <f t="shared" si="279"/>
        <v>37.24</v>
      </c>
      <c r="CW361">
        <f t="shared" si="280"/>
        <v>0</v>
      </c>
      <c r="CX361">
        <f t="shared" si="280"/>
        <v>0</v>
      </c>
      <c r="CY361">
        <f t="shared" si="281"/>
        <v>4406.2339999999995</v>
      </c>
      <c r="CZ361">
        <f t="shared" si="282"/>
        <v>629.46199999999999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>
        <v>0</v>
      </c>
      <c r="DO361">
        <v>0</v>
      </c>
      <c r="DP361">
        <v>1</v>
      </c>
      <c r="DQ361">
        <v>1</v>
      </c>
      <c r="DU361">
        <v>1005</v>
      </c>
      <c r="DV361" t="s">
        <v>19</v>
      </c>
      <c r="DW361" t="s">
        <v>19</v>
      </c>
      <c r="DX361">
        <v>100</v>
      </c>
      <c r="DZ361" t="s">
        <v>3</v>
      </c>
      <c r="EA361" t="s">
        <v>3</v>
      </c>
      <c r="EB361" t="s">
        <v>3</v>
      </c>
      <c r="EC361" t="s">
        <v>3</v>
      </c>
      <c r="EE361">
        <v>77790599</v>
      </c>
      <c r="EF361">
        <v>1</v>
      </c>
      <c r="EG361" t="s">
        <v>21</v>
      </c>
      <c r="EH361">
        <v>0</v>
      </c>
      <c r="EI361" t="s">
        <v>3</v>
      </c>
      <c r="EJ361">
        <v>4</v>
      </c>
      <c r="EK361">
        <v>0</v>
      </c>
      <c r="EL361" t="s">
        <v>22</v>
      </c>
      <c r="EM361" t="s">
        <v>23</v>
      </c>
      <c r="EO361" t="s">
        <v>3</v>
      </c>
      <c r="EQ361">
        <v>131072</v>
      </c>
      <c r="ER361">
        <v>15517.65</v>
      </c>
      <c r="ES361">
        <v>2618.83</v>
      </c>
      <c r="ET361">
        <v>0</v>
      </c>
      <c r="EU361">
        <v>0</v>
      </c>
      <c r="EV361">
        <v>12898.82</v>
      </c>
      <c r="EW361">
        <v>37.24</v>
      </c>
      <c r="EX361">
        <v>0</v>
      </c>
      <c r="EY361">
        <v>0</v>
      </c>
      <c r="FQ361">
        <v>0</v>
      </c>
      <c r="FR361">
        <f t="shared" si="283"/>
        <v>0</v>
      </c>
      <c r="FS361">
        <v>0</v>
      </c>
      <c r="FX361">
        <v>70</v>
      </c>
      <c r="FY361">
        <v>10</v>
      </c>
      <c r="GA361" t="s">
        <v>3</v>
      </c>
      <c r="GD361">
        <v>0</v>
      </c>
      <c r="GF361">
        <v>-1376018227</v>
      </c>
      <c r="GG361">
        <v>2</v>
      </c>
      <c r="GH361">
        <v>1</v>
      </c>
      <c r="GI361">
        <v>-2</v>
      </c>
      <c r="GJ361">
        <v>0</v>
      </c>
      <c r="GK361">
        <f>ROUND(R361*(R12)/100,2)</f>
        <v>0</v>
      </c>
      <c r="GL361">
        <f t="shared" si="284"/>
        <v>0</v>
      </c>
      <c r="GM361">
        <f t="shared" si="285"/>
        <v>12608.3</v>
      </c>
      <c r="GN361">
        <f t="shared" si="286"/>
        <v>0</v>
      </c>
      <c r="GO361">
        <f t="shared" si="287"/>
        <v>0</v>
      </c>
      <c r="GP361">
        <f t="shared" si="288"/>
        <v>12608.3</v>
      </c>
      <c r="GR361">
        <v>0</v>
      </c>
      <c r="GS361">
        <v>3</v>
      </c>
      <c r="GT361">
        <v>0</v>
      </c>
      <c r="GU361" t="s">
        <v>3</v>
      </c>
      <c r="GV361">
        <f t="shared" si="289"/>
        <v>0</v>
      </c>
      <c r="GW361">
        <v>1</v>
      </c>
      <c r="GX361">
        <f t="shared" si="290"/>
        <v>0</v>
      </c>
      <c r="HA361">
        <v>0</v>
      </c>
      <c r="HB361">
        <v>0</v>
      </c>
      <c r="HC361">
        <f t="shared" si="291"/>
        <v>0</v>
      </c>
      <c r="HE361" t="s">
        <v>3</v>
      </c>
      <c r="HF361" t="s">
        <v>3</v>
      </c>
      <c r="HM361" t="s">
        <v>3</v>
      </c>
      <c r="HN361" t="s">
        <v>3</v>
      </c>
      <c r="HO361" t="s">
        <v>3</v>
      </c>
      <c r="HP361" t="s">
        <v>3</v>
      </c>
      <c r="HQ361" t="s">
        <v>3</v>
      </c>
      <c r="IK361">
        <v>0</v>
      </c>
    </row>
    <row r="362" spans="1:245" x14ac:dyDescent="0.2">
      <c r="A362">
        <v>17</v>
      </c>
      <c r="B362">
        <v>1</v>
      </c>
      <c r="C362">
        <f>ROW(SmtRes!A141)</f>
        <v>141</v>
      </c>
      <c r="D362">
        <f>ROW(EtalonRes!A125)</f>
        <v>125</v>
      </c>
      <c r="E362" t="s">
        <v>240</v>
      </c>
      <c r="F362" t="s">
        <v>152</v>
      </c>
      <c r="G362" t="s">
        <v>153</v>
      </c>
      <c r="H362" t="s">
        <v>19</v>
      </c>
      <c r="I362">
        <f>ROUND(48.8/100,9)</f>
        <v>0.48799999999999999</v>
      </c>
      <c r="J362">
        <v>0</v>
      </c>
      <c r="K362">
        <f>ROUND(48.8/100,9)</f>
        <v>0.48799999999999999</v>
      </c>
      <c r="O362">
        <f t="shared" si="256"/>
        <v>15333.33</v>
      </c>
      <c r="P362">
        <f t="shared" si="257"/>
        <v>5183.87</v>
      </c>
      <c r="Q362">
        <f t="shared" si="258"/>
        <v>0</v>
      </c>
      <c r="R362">
        <f t="shared" si="259"/>
        <v>0</v>
      </c>
      <c r="S362">
        <f t="shared" si="260"/>
        <v>10149.459999999999</v>
      </c>
      <c r="T362">
        <f t="shared" si="261"/>
        <v>0</v>
      </c>
      <c r="U362">
        <f t="shared" si="262"/>
        <v>26.532559999999997</v>
      </c>
      <c r="V362">
        <f t="shared" si="263"/>
        <v>0</v>
      </c>
      <c r="W362">
        <f t="shared" si="264"/>
        <v>0</v>
      </c>
      <c r="X362">
        <f t="shared" si="265"/>
        <v>7104.62</v>
      </c>
      <c r="Y362">
        <f t="shared" si="265"/>
        <v>1014.95</v>
      </c>
      <c r="AA362">
        <v>78161913</v>
      </c>
      <c r="AB362">
        <f t="shared" si="266"/>
        <v>31420.77</v>
      </c>
      <c r="AC362">
        <f t="shared" si="267"/>
        <v>10622.69</v>
      </c>
      <c r="AD362">
        <f t="shared" si="268"/>
        <v>0</v>
      </c>
      <c r="AE362">
        <f t="shared" si="269"/>
        <v>0</v>
      </c>
      <c r="AF362">
        <f t="shared" si="269"/>
        <v>20798.080000000002</v>
      </c>
      <c r="AG362">
        <f t="shared" si="270"/>
        <v>0</v>
      </c>
      <c r="AH362">
        <f t="shared" si="271"/>
        <v>54.37</v>
      </c>
      <c r="AI362">
        <f t="shared" si="271"/>
        <v>0</v>
      </c>
      <c r="AJ362">
        <f t="shared" si="272"/>
        <v>0</v>
      </c>
      <c r="AK362">
        <v>31420.77</v>
      </c>
      <c r="AL362">
        <v>10622.69</v>
      </c>
      <c r="AM362">
        <v>0</v>
      </c>
      <c r="AN362">
        <v>0</v>
      </c>
      <c r="AO362">
        <v>20798.080000000002</v>
      </c>
      <c r="AP362">
        <v>0</v>
      </c>
      <c r="AQ362">
        <v>54.37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154</v>
      </c>
      <c r="BM362">
        <v>0</v>
      </c>
      <c r="BN362">
        <v>77790596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B362" t="s">
        <v>3</v>
      </c>
      <c r="CE362">
        <v>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 t="shared" si="273"/>
        <v>15333.329999999998</v>
      </c>
      <c r="CQ362">
        <f t="shared" si="274"/>
        <v>10622.69</v>
      </c>
      <c r="CR362">
        <f t="shared" si="275"/>
        <v>0</v>
      </c>
      <c r="CS362">
        <f t="shared" si="276"/>
        <v>0</v>
      </c>
      <c r="CT362">
        <f t="shared" si="277"/>
        <v>20798.080000000002</v>
      </c>
      <c r="CU362">
        <f t="shared" si="278"/>
        <v>0</v>
      </c>
      <c r="CV362">
        <f t="shared" si="279"/>
        <v>54.37</v>
      </c>
      <c r="CW362">
        <f t="shared" si="280"/>
        <v>0</v>
      </c>
      <c r="CX362">
        <f t="shared" si="280"/>
        <v>0</v>
      </c>
      <c r="CY362">
        <f t="shared" si="281"/>
        <v>7104.6219999999994</v>
      </c>
      <c r="CZ362">
        <f t="shared" si="282"/>
        <v>1014.9459999999999</v>
      </c>
      <c r="DC362" t="s">
        <v>3</v>
      </c>
      <c r="DD362" t="s">
        <v>3</v>
      </c>
      <c r="DE362" t="s">
        <v>3</v>
      </c>
      <c r="DF362" t="s">
        <v>3</v>
      </c>
      <c r="DG362" t="s">
        <v>3</v>
      </c>
      <c r="DH362" t="s">
        <v>3</v>
      </c>
      <c r="DI362" t="s">
        <v>3</v>
      </c>
      <c r="DJ362" t="s">
        <v>3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1005</v>
      </c>
      <c r="DV362" t="s">
        <v>19</v>
      </c>
      <c r="DW362" t="s">
        <v>19</v>
      </c>
      <c r="DX362">
        <v>100</v>
      </c>
      <c r="DZ362" t="s">
        <v>3</v>
      </c>
      <c r="EA362" t="s">
        <v>3</v>
      </c>
      <c r="EB362" t="s">
        <v>3</v>
      </c>
      <c r="EC362" t="s">
        <v>3</v>
      </c>
      <c r="EE362">
        <v>77790599</v>
      </c>
      <c r="EF362">
        <v>1</v>
      </c>
      <c r="EG362" t="s">
        <v>21</v>
      </c>
      <c r="EH362">
        <v>0</v>
      </c>
      <c r="EI362" t="s">
        <v>3</v>
      </c>
      <c r="EJ362">
        <v>4</v>
      </c>
      <c r="EK362">
        <v>0</v>
      </c>
      <c r="EL362" t="s">
        <v>22</v>
      </c>
      <c r="EM362" t="s">
        <v>23</v>
      </c>
      <c r="EO362" t="s">
        <v>3</v>
      </c>
      <c r="EQ362">
        <v>131072</v>
      </c>
      <c r="ER362">
        <v>31420.77</v>
      </c>
      <c r="ES362">
        <v>10622.69</v>
      </c>
      <c r="ET362">
        <v>0</v>
      </c>
      <c r="EU362">
        <v>0</v>
      </c>
      <c r="EV362">
        <v>20798.080000000002</v>
      </c>
      <c r="EW362">
        <v>54.37</v>
      </c>
      <c r="EX362">
        <v>0</v>
      </c>
      <c r="EY362">
        <v>0</v>
      </c>
      <c r="FQ362">
        <v>0</v>
      </c>
      <c r="FR362">
        <f t="shared" si="283"/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-1839369104</v>
      </c>
      <c r="GG362">
        <v>2</v>
      </c>
      <c r="GH362">
        <v>1</v>
      </c>
      <c r="GI362">
        <v>-2</v>
      </c>
      <c r="GJ362">
        <v>0</v>
      </c>
      <c r="GK362">
        <f>ROUND(R362*(R12)/100,2)</f>
        <v>0</v>
      </c>
      <c r="GL362">
        <f t="shared" si="284"/>
        <v>0</v>
      </c>
      <c r="GM362">
        <f t="shared" si="285"/>
        <v>23452.9</v>
      </c>
      <c r="GN362">
        <f t="shared" si="286"/>
        <v>0</v>
      </c>
      <c r="GO362">
        <f t="shared" si="287"/>
        <v>0</v>
      </c>
      <c r="GP362">
        <f t="shared" si="288"/>
        <v>23452.9</v>
      </c>
      <c r="GR362">
        <v>0</v>
      </c>
      <c r="GS362">
        <v>3</v>
      </c>
      <c r="GT362">
        <v>0</v>
      </c>
      <c r="GU362" t="s">
        <v>3</v>
      </c>
      <c r="GV362">
        <f t="shared" si="289"/>
        <v>0</v>
      </c>
      <c r="GW362">
        <v>1</v>
      </c>
      <c r="GX362">
        <f t="shared" si="290"/>
        <v>0</v>
      </c>
      <c r="HA362">
        <v>0</v>
      </c>
      <c r="HB362">
        <v>0</v>
      </c>
      <c r="HC362">
        <f t="shared" si="291"/>
        <v>0</v>
      </c>
      <c r="HE362" t="s">
        <v>3</v>
      </c>
      <c r="HF362" t="s">
        <v>3</v>
      </c>
      <c r="HM362" t="s">
        <v>3</v>
      </c>
      <c r="HN362" t="s">
        <v>3</v>
      </c>
      <c r="HO362" t="s">
        <v>3</v>
      </c>
      <c r="HP362" t="s">
        <v>3</v>
      </c>
      <c r="HQ362" t="s">
        <v>3</v>
      </c>
      <c r="IK362">
        <v>0</v>
      </c>
    </row>
    <row r="364" spans="1:245" x14ac:dyDescent="0.2">
      <c r="A364" s="2">
        <v>51</v>
      </c>
      <c r="B364" s="2">
        <f>B353</f>
        <v>1</v>
      </c>
      <c r="C364" s="2">
        <f>A353</f>
        <v>5</v>
      </c>
      <c r="D364" s="2">
        <f>ROW(A353)</f>
        <v>353</v>
      </c>
      <c r="E364" s="2"/>
      <c r="F364" s="2" t="str">
        <f>IF(F353&lt;&gt;"",F353,"")</f>
        <v>Новый подраздел</v>
      </c>
      <c r="G364" s="2" t="str">
        <f>IF(G353&lt;&gt;"",G353,"")</f>
        <v>Потолок</v>
      </c>
      <c r="H364" s="2">
        <v>0</v>
      </c>
      <c r="I364" s="2"/>
      <c r="J364" s="2"/>
      <c r="K364" s="2"/>
      <c r="L364" s="2"/>
      <c r="M364" s="2"/>
      <c r="N364" s="2"/>
      <c r="O364" s="2">
        <f t="shared" ref="O364:T364" si="292">ROUND(AB364,2)</f>
        <v>34448.35</v>
      </c>
      <c r="P364" s="2">
        <f t="shared" si="292"/>
        <v>7499.52</v>
      </c>
      <c r="Q364" s="2">
        <f t="shared" si="292"/>
        <v>0.23</v>
      </c>
      <c r="R364" s="2">
        <f t="shared" si="292"/>
        <v>0</v>
      </c>
      <c r="S364" s="2">
        <f t="shared" si="292"/>
        <v>26948.6</v>
      </c>
      <c r="T364" s="2">
        <f t="shared" si="292"/>
        <v>0</v>
      </c>
      <c r="U364" s="2">
        <f>AH364</f>
        <v>77.172319999999985</v>
      </c>
      <c r="V364" s="2">
        <f>AI364</f>
        <v>0</v>
      </c>
      <c r="W364" s="2">
        <f>ROUND(AJ364,2)</f>
        <v>0</v>
      </c>
      <c r="X364" s="2">
        <f>ROUND(AK364,2)</f>
        <v>18864.009999999998</v>
      </c>
      <c r="Y364" s="2">
        <f>ROUND(AL364,2)</f>
        <v>2694.86</v>
      </c>
      <c r="Z364" s="2"/>
      <c r="AA364" s="2"/>
      <c r="AB364" s="2">
        <f>ROUND(SUMIF(AA357:AA362,"=78161913",O357:O362),2)</f>
        <v>34448.35</v>
      </c>
      <c r="AC364" s="2">
        <f>ROUND(SUMIF(AA357:AA362,"=78161913",P357:P362),2)</f>
        <v>7499.52</v>
      </c>
      <c r="AD364" s="2">
        <f>ROUND(SUMIF(AA357:AA362,"=78161913",Q357:Q362),2)</f>
        <v>0.23</v>
      </c>
      <c r="AE364" s="2">
        <f>ROUND(SUMIF(AA357:AA362,"=78161913",R357:R362),2)</f>
        <v>0</v>
      </c>
      <c r="AF364" s="2">
        <f>ROUND(SUMIF(AA357:AA362,"=78161913",S357:S362),2)</f>
        <v>26948.6</v>
      </c>
      <c r="AG364" s="2">
        <f>ROUND(SUMIF(AA357:AA362,"=78161913",T357:T362),2)</f>
        <v>0</v>
      </c>
      <c r="AH364" s="2">
        <f>SUMIF(AA357:AA362,"=78161913",U357:U362)</f>
        <v>77.172319999999985</v>
      </c>
      <c r="AI364" s="2">
        <f>SUMIF(AA357:AA362,"=78161913",V357:V362)</f>
        <v>0</v>
      </c>
      <c r="AJ364" s="2">
        <f>ROUND(SUMIF(AA357:AA362,"=78161913",W357:W362),2)</f>
        <v>0</v>
      </c>
      <c r="AK364" s="2">
        <f>ROUND(SUMIF(AA357:AA362,"=78161913",X357:X362),2)</f>
        <v>18864.009999999998</v>
      </c>
      <c r="AL364" s="2">
        <f>ROUND(SUMIF(AA357:AA362,"=78161913",Y357:Y362),2)</f>
        <v>2694.86</v>
      </c>
      <c r="AM364" s="2"/>
      <c r="AN364" s="2"/>
      <c r="AO364" s="2">
        <f t="shared" ref="AO364:BD364" si="293">ROUND(BX364,2)</f>
        <v>0</v>
      </c>
      <c r="AP364" s="2">
        <f t="shared" si="293"/>
        <v>0</v>
      </c>
      <c r="AQ364" s="2">
        <f t="shared" si="293"/>
        <v>0</v>
      </c>
      <c r="AR364" s="2">
        <f t="shared" si="293"/>
        <v>56007.22</v>
      </c>
      <c r="AS364" s="2">
        <f t="shared" si="293"/>
        <v>0</v>
      </c>
      <c r="AT364" s="2">
        <f t="shared" si="293"/>
        <v>0</v>
      </c>
      <c r="AU364" s="2">
        <f t="shared" si="293"/>
        <v>56007.22</v>
      </c>
      <c r="AV364" s="2">
        <f t="shared" si="293"/>
        <v>7499.52</v>
      </c>
      <c r="AW364" s="2">
        <f t="shared" si="293"/>
        <v>7499.52</v>
      </c>
      <c r="AX364" s="2">
        <f t="shared" si="293"/>
        <v>0</v>
      </c>
      <c r="AY364" s="2">
        <f t="shared" si="293"/>
        <v>7499.52</v>
      </c>
      <c r="AZ364" s="2">
        <f t="shared" si="293"/>
        <v>0</v>
      </c>
      <c r="BA364" s="2">
        <f t="shared" si="293"/>
        <v>0</v>
      </c>
      <c r="BB364" s="2">
        <f t="shared" si="293"/>
        <v>0</v>
      </c>
      <c r="BC364" s="2">
        <f t="shared" si="293"/>
        <v>0</v>
      </c>
      <c r="BD364" s="2">
        <f t="shared" si="293"/>
        <v>0</v>
      </c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>
        <f>ROUND(SUMIF(AA357:AA362,"=78161913",FQ357:FQ362),2)</f>
        <v>0</v>
      </c>
      <c r="BY364" s="2">
        <f>ROUND(SUMIF(AA357:AA362,"=78161913",FR357:FR362),2)</f>
        <v>0</v>
      </c>
      <c r="BZ364" s="2">
        <f>ROUND(SUMIF(AA357:AA362,"=78161913",GL357:GL362),2)</f>
        <v>0</v>
      </c>
      <c r="CA364" s="2">
        <f>ROUND(SUMIF(AA357:AA362,"=78161913",GM357:GM362),2)</f>
        <v>56007.22</v>
      </c>
      <c r="CB364" s="2">
        <f>ROUND(SUMIF(AA357:AA362,"=78161913",GN357:GN362),2)</f>
        <v>0</v>
      </c>
      <c r="CC364" s="2">
        <f>ROUND(SUMIF(AA357:AA362,"=78161913",GO357:GO362),2)</f>
        <v>0</v>
      </c>
      <c r="CD364" s="2">
        <f>ROUND(SUMIF(AA357:AA362,"=78161913",GP357:GP362),2)</f>
        <v>56007.22</v>
      </c>
      <c r="CE364" s="2">
        <f>AC364-BX364</f>
        <v>7499.52</v>
      </c>
      <c r="CF364" s="2">
        <f>AC364-BY364</f>
        <v>7499.52</v>
      </c>
      <c r="CG364" s="2">
        <f>BX364-BZ364</f>
        <v>0</v>
      </c>
      <c r="CH364" s="2">
        <f>AC364-BX364-BY364+BZ364</f>
        <v>7499.52</v>
      </c>
      <c r="CI364" s="2">
        <f>BY364-BZ364</f>
        <v>0</v>
      </c>
      <c r="CJ364" s="2">
        <f>ROUND(SUMIF(AA357:AA362,"=78161913",GX357:GX362),2)</f>
        <v>0</v>
      </c>
      <c r="CK364" s="2">
        <f>ROUND(SUMIF(AA357:AA362,"=78161913",GY357:GY362),2)</f>
        <v>0</v>
      </c>
      <c r="CL364" s="2">
        <f>ROUND(SUMIF(AA357:AA362,"=78161913",GZ357:GZ362),2)</f>
        <v>0</v>
      </c>
      <c r="CM364" s="2">
        <f>ROUND(SUMIF(AA357:AA362,"=78161913",HD357:HD362),2)</f>
        <v>0</v>
      </c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>
        <v>0</v>
      </c>
    </row>
    <row r="366" spans="1:245" x14ac:dyDescent="0.2">
      <c r="A366" s="4">
        <v>50</v>
      </c>
      <c r="B366" s="4">
        <v>0</v>
      </c>
      <c r="C366" s="4">
        <v>0</v>
      </c>
      <c r="D366" s="4">
        <v>1</v>
      </c>
      <c r="E366" s="4">
        <v>201</v>
      </c>
      <c r="F366" s="4">
        <f>ROUND(Source!O364,O366)</f>
        <v>34448.35</v>
      </c>
      <c r="G366" s="4" t="s">
        <v>24</v>
      </c>
      <c r="H366" s="4" t="s">
        <v>25</v>
      </c>
      <c r="I366" s="4"/>
      <c r="J366" s="4"/>
      <c r="K366" s="4">
        <v>201</v>
      </c>
      <c r="L366" s="4">
        <v>1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34448.35</v>
      </c>
      <c r="X366" s="4">
        <v>1</v>
      </c>
      <c r="Y366" s="4">
        <v>34448.35</v>
      </c>
      <c r="Z366" s="4"/>
      <c r="AA366" s="4"/>
      <c r="AB366" s="4"/>
    </row>
    <row r="367" spans="1:245" x14ac:dyDescent="0.2">
      <c r="A367" s="4">
        <v>50</v>
      </c>
      <c r="B367" s="4">
        <v>0</v>
      </c>
      <c r="C367" s="4">
        <v>0</v>
      </c>
      <c r="D367" s="4">
        <v>1</v>
      </c>
      <c r="E367" s="4">
        <v>202</v>
      </c>
      <c r="F367" s="4">
        <f>ROUND(Source!P364,O367)</f>
        <v>7499.52</v>
      </c>
      <c r="G367" s="4" t="s">
        <v>26</v>
      </c>
      <c r="H367" s="4" t="s">
        <v>27</v>
      </c>
      <c r="I367" s="4"/>
      <c r="J367" s="4"/>
      <c r="K367" s="4">
        <v>202</v>
      </c>
      <c r="L367" s="4">
        <v>2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7499.52</v>
      </c>
      <c r="X367" s="4">
        <v>1</v>
      </c>
      <c r="Y367" s="4">
        <v>7499.52</v>
      </c>
      <c r="Z367" s="4"/>
      <c r="AA367" s="4"/>
      <c r="AB367" s="4"/>
    </row>
    <row r="368" spans="1:245" x14ac:dyDescent="0.2">
      <c r="A368" s="4">
        <v>50</v>
      </c>
      <c r="B368" s="4">
        <v>0</v>
      </c>
      <c r="C368" s="4">
        <v>0</v>
      </c>
      <c r="D368" s="4">
        <v>1</v>
      </c>
      <c r="E368" s="4">
        <v>222</v>
      </c>
      <c r="F368" s="4">
        <f>ROUND(Source!AO364,O368)</f>
        <v>0</v>
      </c>
      <c r="G368" s="4" t="s">
        <v>28</v>
      </c>
      <c r="H368" s="4" t="s">
        <v>29</v>
      </c>
      <c r="I368" s="4"/>
      <c r="J368" s="4"/>
      <c r="K368" s="4">
        <v>222</v>
      </c>
      <c r="L368" s="4">
        <v>3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8" x14ac:dyDescent="0.2">
      <c r="A369" s="4">
        <v>50</v>
      </c>
      <c r="B369" s="4">
        <v>0</v>
      </c>
      <c r="C369" s="4">
        <v>0</v>
      </c>
      <c r="D369" s="4">
        <v>1</v>
      </c>
      <c r="E369" s="4">
        <v>225</v>
      </c>
      <c r="F369" s="4">
        <f>ROUND(Source!AV364,O369)</f>
        <v>7499.52</v>
      </c>
      <c r="G369" s="4" t="s">
        <v>30</v>
      </c>
      <c r="H369" s="4" t="s">
        <v>31</v>
      </c>
      <c r="I369" s="4"/>
      <c r="J369" s="4"/>
      <c r="K369" s="4">
        <v>225</v>
      </c>
      <c r="L369" s="4">
        <v>4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7499.52</v>
      </c>
      <c r="X369" s="4">
        <v>1</v>
      </c>
      <c r="Y369" s="4">
        <v>7499.52</v>
      </c>
      <c r="Z369" s="4"/>
      <c r="AA369" s="4"/>
      <c r="AB369" s="4"/>
    </row>
    <row r="370" spans="1:28" x14ac:dyDescent="0.2">
      <c r="A370" s="4">
        <v>50</v>
      </c>
      <c r="B370" s="4">
        <v>0</v>
      </c>
      <c r="C370" s="4">
        <v>0</v>
      </c>
      <c r="D370" s="4">
        <v>1</v>
      </c>
      <c r="E370" s="4">
        <v>226</v>
      </c>
      <c r="F370" s="4">
        <f>ROUND(Source!AW364,O370)</f>
        <v>7499.52</v>
      </c>
      <c r="G370" s="4" t="s">
        <v>32</v>
      </c>
      <c r="H370" s="4" t="s">
        <v>33</v>
      </c>
      <c r="I370" s="4"/>
      <c r="J370" s="4"/>
      <c r="K370" s="4">
        <v>226</v>
      </c>
      <c r="L370" s="4">
        <v>5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7499.52</v>
      </c>
      <c r="X370" s="4">
        <v>1</v>
      </c>
      <c r="Y370" s="4">
        <v>7499.52</v>
      </c>
      <c r="Z370" s="4"/>
      <c r="AA370" s="4"/>
      <c r="AB370" s="4"/>
    </row>
    <row r="371" spans="1:28" x14ac:dyDescent="0.2">
      <c r="A371" s="4">
        <v>50</v>
      </c>
      <c r="B371" s="4">
        <v>0</v>
      </c>
      <c r="C371" s="4">
        <v>0</v>
      </c>
      <c r="D371" s="4">
        <v>1</v>
      </c>
      <c r="E371" s="4">
        <v>227</v>
      </c>
      <c r="F371" s="4">
        <f>ROUND(Source!AX364,O371)</f>
        <v>0</v>
      </c>
      <c r="G371" s="4" t="s">
        <v>34</v>
      </c>
      <c r="H371" s="4" t="s">
        <v>35</v>
      </c>
      <c r="I371" s="4"/>
      <c r="J371" s="4"/>
      <c r="K371" s="4">
        <v>227</v>
      </c>
      <c r="L371" s="4">
        <v>6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8" x14ac:dyDescent="0.2">
      <c r="A372" s="4">
        <v>50</v>
      </c>
      <c r="B372" s="4">
        <v>0</v>
      </c>
      <c r="C372" s="4">
        <v>0</v>
      </c>
      <c r="D372" s="4">
        <v>1</v>
      </c>
      <c r="E372" s="4">
        <v>228</v>
      </c>
      <c r="F372" s="4">
        <f>ROUND(Source!AY364,O372)</f>
        <v>7499.52</v>
      </c>
      <c r="G372" s="4" t="s">
        <v>36</v>
      </c>
      <c r="H372" s="4" t="s">
        <v>37</v>
      </c>
      <c r="I372" s="4"/>
      <c r="J372" s="4"/>
      <c r="K372" s="4">
        <v>228</v>
      </c>
      <c r="L372" s="4">
        <v>7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7499.52</v>
      </c>
      <c r="X372" s="4">
        <v>1</v>
      </c>
      <c r="Y372" s="4">
        <v>7499.52</v>
      </c>
      <c r="Z372" s="4"/>
      <c r="AA372" s="4"/>
      <c r="AB372" s="4"/>
    </row>
    <row r="373" spans="1:28" x14ac:dyDescent="0.2">
      <c r="A373" s="4">
        <v>50</v>
      </c>
      <c r="B373" s="4">
        <v>0</v>
      </c>
      <c r="C373" s="4">
        <v>0</v>
      </c>
      <c r="D373" s="4">
        <v>1</v>
      </c>
      <c r="E373" s="4">
        <v>216</v>
      </c>
      <c r="F373" s="4">
        <f>ROUND(Source!AP364,O373)</f>
        <v>0</v>
      </c>
      <c r="G373" s="4" t="s">
        <v>38</v>
      </c>
      <c r="H373" s="4" t="s">
        <v>39</v>
      </c>
      <c r="I373" s="4"/>
      <c r="J373" s="4"/>
      <c r="K373" s="4">
        <v>216</v>
      </c>
      <c r="L373" s="4">
        <v>8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8" x14ac:dyDescent="0.2">
      <c r="A374" s="4">
        <v>50</v>
      </c>
      <c r="B374" s="4">
        <v>0</v>
      </c>
      <c r="C374" s="4">
        <v>0</v>
      </c>
      <c r="D374" s="4">
        <v>1</v>
      </c>
      <c r="E374" s="4">
        <v>223</v>
      </c>
      <c r="F374" s="4">
        <f>ROUND(Source!AQ364,O374)</f>
        <v>0</v>
      </c>
      <c r="G374" s="4" t="s">
        <v>40</v>
      </c>
      <c r="H374" s="4" t="s">
        <v>41</v>
      </c>
      <c r="I374" s="4"/>
      <c r="J374" s="4"/>
      <c r="K374" s="4">
        <v>223</v>
      </c>
      <c r="L374" s="4">
        <v>9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8" x14ac:dyDescent="0.2">
      <c r="A375" s="4">
        <v>50</v>
      </c>
      <c r="B375" s="4">
        <v>0</v>
      </c>
      <c r="C375" s="4">
        <v>0</v>
      </c>
      <c r="D375" s="4">
        <v>1</v>
      </c>
      <c r="E375" s="4">
        <v>229</v>
      </c>
      <c r="F375" s="4">
        <f>ROUND(Source!AZ364,O375)</f>
        <v>0</v>
      </c>
      <c r="G375" s="4" t="s">
        <v>42</v>
      </c>
      <c r="H375" s="4" t="s">
        <v>43</v>
      </c>
      <c r="I375" s="4"/>
      <c r="J375" s="4"/>
      <c r="K375" s="4">
        <v>229</v>
      </c>
      <c r="L375" s="4">
        <v>10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8" x14ac:dyDescent="0.2">
      <c r="A376" s="4">
        <v>50</v>
      </c>
      <c r="B376" s="4">
        <v>0</v>
      </c>
      <c r="C376" s="4">
        <v>0</v>
      </c>
      <c r="D376" s="4">
        <v>1</v>
      </c>
      <c r="E376" s="4">
        <v>203</v>
      </c>
      <c r="F376" s="4">
        <f>ROUND(Source!Q364,O376)</f>
        <v>0.23</v>
      </c>
      <c r="G376" s="4" t="s">
        <v>44</v>
      </c>
      <c r="H376" s="4" t="s">
        <v>45</v>
      </c>
      <c r="I376" s="4"/>
      <c r="J376" s="4"/>
      <c r="K376" s="4">
        <v>203</v>
      </c>
      <c r="L376" s="4">
        <v>11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0.23</v>
      </c>
      <c r="X376" s="4">
        <v>1</v>
      </c>
      <c r="Y376" s="4">
        <v>0.23</v>
      </c>
      <c r="Z376" s="4"/>
      <c r="AA376" s="4"/>
      <c r="AB376" s="4"/>
    </row>
    <row r="377" spans="1:28" x14ac:dyDescent="0.2">
      <c r="A377" s="4">
        <v>50</v>
      </c>
      <c r="B377" s="4">
        <v>0</v>
      </c>
      <c r="C377" s="4">
        <v>0</v>
      </c>
      <c r="D377" s="4">
        <v>1</v>
      </c>
      <c r="E377" s="4">
        <v>231</v>
      </c>
      <c r="F377" s="4">
        <f>ROUND(Source!BB364,O377)</f>
        <v>0</v>
      </c>
      <c r="G377" s="4" t="s">
        <v>46</v>
      </c>
      <c r="H377" s="4" t="s">
        <v>47</v>
      </c>
      <c r="I377" s="4"/>
      <c r="J377" s="4"/>
      <c r="K377" s="4">
        <v>231</v>
      </c>
      <c r="L377" s="4">
        <v>12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0</v>
      </c>
      <c r="X377" s="4">
        <v>1</v>
      </c>
      <c r="Y377" s="4">
        <v>0</v>
      </c>
      <c r="Z377" s="4"/>
      <c r="AA377" s="4"/>
      <c r="AB377" s="4"/>
    </row>
    <row r="378" spans="1:28" x14ac:dyDescent="0.2">
      <c r="A378" s="4">
        <v>50</v>
      </c>
      <c r="B378" s="4">
        <v>0</v>
      </c>
      <c r="C378" s="4">
        <v>0</v>
      </c>
      <c r="D378" s="4">
        <v>1</v>
      </c>
      <c r="E378" s="4">
        <v>204</v>
      </c>
      <c r="F378" s="4">
        <f>ROUND(Source!R364,O378)</f>
        <v>0</v>
      </c>
      <c r="G378" s="4" t="s">
        <v>48</v>
      </c>
      <c r="H378" s="4" t="s">
        <v>49</v>
      </c>
      <c r="I378" s="4"/>
      <c r="J378" s="4"/>
      <c r="K378" s="4">
        <v>204</v>
      </c>
      <c r="L378" s="4">
        <v>13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 x14ac:dyDescent="0.2">
      <c r="A379" s="4">
        <v>50</v>
      </c>
      <c r="B379" s="4">
        <v>0</v>
      </c>
      <c r="C379" s="4">
        <v>0</v>
      </c>
      <c r="D379" s="4">
        <v>1</v>
      </c>
      <c r="E379" s="4">
        <v>205</v>
      </c>
      <c r="F379" s="4">
        <f>ROUND(Source!S364,O379)</f>
        <v>26948.6</v>
      </c>
      <c r="G379" s="4" t="s">
        <v>50</v>
      </c>
      <c r="H379" s="4" t="s">
        <v>51</v>
      </c>
      <c r="I379" s="4"/>
      <c r="J379" s="4"/>
      <c r="K379" s="4">
        <v>205</v>
      </c>
      <c r="L379" s="4">
        <v>14</v>
      </c>
      <c r="M379" s="4">
        <v>3</v>
      </c>
      <c r="N379" s="4" t="s">
        <v>3</v>
      </c>
      <c r="O379" s="4">
        <v>2</v>
      </c>
      <c r="P379" s="4"/>
      <c r="Q379" s="4"/>
      <c r="R379" s="4"/>
      <c r="S379" s="4"/>
      <c r="T379" s="4"/>
      <c r="U379" s="4"/>
      <c r="V379" s="4"/>
      <c r="W379" s="4">
        <v>26948.6</v>
      </c>
      <c r="X379" s="4">
        <v>1</v>
      </c>
      <c r="Y379" s="4">
        <v>26948.6</v>
      </c>
      <c r="Z379" s="4"/>
      <c r="AA379" s="4"/>
      <c r="AB379" s="4"/>
    </row>
    <row r="380" spans="1:28" x14ac:dyDescent="0.2">
      <c r="A380" s="4">
        <v>50</v>
      </c>
      <c r="B380" s="4">
        <v>0</v>
      </c>
      <c r="C380" s="4">
        <v>0</v>
      </c>
      <c r="D380" s="4">
        <v>1</v>
      </c>
      <c r="E380" s="4">
        <v>232</v>
      </c>
      <c r="F380" s="4">
        <f>ROUND(Source!BC364,O380)</f>
        <v>0</v>
      </c>
      <c r="G380" s="4" t="s">
        <v>52</v>
      </c>
      <c r="H380" s="4" t="s">
        <v>53</v>
      </c>
      <c r="I380" s="4"/>
      <c r="J380" s="4"/>
      <c r="K380" s="4">
        <v>232</v>
      </c>
      <c r="L380" s="4">
        <v>15</v>
      </c>
      <c r="M380" s="4">
        <v>3</v>
      </c>
      <c r="N380" s="4" t="s">
        <v>3</v>
      </c>
      <c r="O380" s="4">
        <v>2</v>
      </c>
      <c r="P380" s="4"/>
      <c r="Q380" s="4"/>
      <c r="R380" s="4"/>
      <c r="S380" s="4"/>
      <c r="T380" s="4"/>
      <c r="U380" s="4"/>
      <c r="V380" s="4"/>
      <c r="W380" s="4">
        <v>0</v>
      </c>
      <c r="X380" s="4">
        <v>1</v>
      </c>
      <c r="Y380" s="4">
        <v>0</v>
      </c>
      <c r="Z380" s="4"/>
      <c r="AA380" s="4"/>
      <c r="AB380" s="4"/>
    </row>
    <row r="381" spans="1:28" x14ac:dyDescent="0.2">
      <c r="A381" s="4">
        <v>50</v>
      </c>
      <c r="B381" s="4">
        <v>0</v>
      </c>
      <c r="C381" s="4">
        <v>0</v>
      </c>
      <c r="D381" s="4">
        <v>1</v>
      </c>
      <c r="E381" s="4">
        <v>214</v>
      </c>
      <c r="F381" s="4">
        <f>ROUND(Source!AS364,O381)</f>
        <v>0</v>
      </c>
      <c r="G381" s="4" t="s">
        <v>54</v>
      </c>
      <c r="H381" s="4" t="s">
        <v>55</v>
      </c>
      <c r="I381" s="4"/>
      <c r="J381" s="4"/>
      <c r="K381" s="4">
        <v>214</v>
      </c>
      <c r="L381" s="4">
        <v>16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0</v>
      </c>
      <c r="X381" s="4">
        <v>1</v>
      </c>
      <c r="Y381" s="4">
        <v>0</v>
      </c>
      <c r="Z381" s="4"/>
      <c r="AA381" s="4"/>
      <c r="AB381" s="4"/>
    </row>
    <row r="382" spans="1:28" x14ac:dyDescent="0.2">
      <c r="A382" s="4">
        <v>50</v>
      </c>
      <c r="B382" s="4">
        <v>0</v>
      </c>
      <c r="C382" s="4">
        <v>0</v>
      </c>
      <c r="D382" s="4">
        <v>1</v>
      </c>
      <c r="E382" s="4">
        <v>215</v>
      </c>
      <c r="F382" s="4">
        <f>ROUND(Source!AT364,O382)</f>
        <v>0</v>
      </c>
      <c r="G382" s="4" t="s">
        <v>56</v>
      </c>
      <c r="H382" s="4" t="s">
        <v>57</v>
      </c>
      <c r="I382" s="4"/>
      <c r="J382" s="4"/>
      <c r="K382" s="4">
        <v>215</v>
      </c>
      <c r="L382" s="4">
        <v>17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0</v>
      </c>
      <c r="X382" s="4">
        <v>1</v>
      </c>
      <c r="Y382" s="4">
        <v>0</v>
      </c>
      <c r="Z382" s="4"/>
      <c r="AA382" s="4"/>
      <c r="AB382" s="4"/>
    </row>
    <row r="383" spans="1:28" x14ac:dyDescent="0.2">
      <c r="A383" s="4">
        <v>50</v>
      </c>
      <c r="B383" s="4">
        <v>0</v>
      </c>
      <c r="C383" s="4">
        <v>0</v>
      </c>
      <c r="D383" s="4">
        <v>1</v>
      </c>
      <c r="E383" s="4">
        <v>217</v>
      </c>
      <c r="F383" s="4">
        <f>ROUND(Source!AU364,O383)</f>
        <v>56007.22</v>
      </c>
      <c r="G383" s="4" t="s">
        <v>58</v>
      </c>
      <c r="H383" s="4" t="s">
        <v>59</v>
      </c>
      <c r="I383" s="4"/>
      <c r="J383" s="4"/>
      <c r="K383" s="4">
        <v>217</v>
      </c>
      <c r="L383" s="4">
        <v>18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56007.22</v>
      </c>
      <c r="X383" s="4">
        <v>1</v>
      </c>
      <c r="Y383" s="4">
        <v>56007.22</v>
      </c>
      <c r="Z383" s="4"/>
      <c r="AA383" s="4"/>
      <c r="AB383" s="4"/>
    </row>
    <row r="384" spans="1:28" x14ac:dyDescent="0.2">
      <c r="A384" s="4">
        <v>50</v>
      </c>
      <c r="B384" s="4">
        <v>0</v>
      </c>
      <c r="C384" s="4">
        <v>0</v>
      </c>
      <c r="D384" s="4">
        <v>1</v>
      </c>
      <c r="E384" s="4">
        <v>230</v>
      </c>
      <c r="F384" s="4">
        <f>ROUND(Source!BA364,O384)</f>
        <v>0</v>
      </c>
      <c r="G384" s="4" t="s">
        <v>60</v>
      </c>
      <c r="H384" s="4" t="s">
        <v>61</v>
      </c>
      <c r="I384" s="4"/>
      <c r="J384" s="4"/>
      <c r="K384" s="4">
        <v>230</v>
      </c>
      <c r="L384" s="4">
        <v>19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0</v>
      </c>
      <c r="X384" s="4">
        <v>1</v>
      </c>
      <c r="Y384" s="4">
        <v>0</v>
      </c>
      <c r="Z384" s="4"/>
      <c r="AA384" s="4"/>
      <c r="AB384" s="4"/>
    </row>
    <row r="385" spans="1:245" x14ac:dyDescent="0.2">
      <c r="A385" s="4">
        <v>50</v>
      </c>
      <c r="B385" s="4">
        <v>0</v>
      </c>
      <c r="C385" s="4">
        <v>0</v>
      </c>
      <c r="D385" s="4">
        <v>1</v>
      </c>
      <c r="E385" s="4">
        <v>206</v>
      </c>
      <c r="F385" s="4">
        <f>ROUND(Source!T364,O385)</f>
        <v>0</v>
      </c>
      <c r="G385" s="4" t="s">
        <v>62</v>
      </c>
      <c r="H385" s="4" t="s">
        <v>63</v>
      </c>
      <c r="I385" s="4"/>
      <c r="J385" s="4"/>
      <c r="K385" s="4">
        <v>206</v>
      </c>
      <c r="L385" s="4">
        <v>20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0</v>
      </c>
      <c r="X385" s="4">
        <v>1</v>
      </c>
      <c r="Y385" s="4">
        <v>0</v>
      </c>
      <c r="Z385" s="4"/>
      <c r="AA385" s="4"/>
      <c r="AB385" s="4"/>
    </row>
    <row r="386" spans="1:245" x14ac:dyDescent="0.2">
      <c r="A386" s="4">
        <v>50</v>
      </c>
      <c r="B386" s="4">
        <v>0</v>
      </c>
      <c r="C386" s="4">
        <v>0</v>
      </c>
      <c r="D386" s="4">
        <v>1</v>
      </c>
      <c r="E386" s="4">
        <v>207</v>
      </c>
      <c r="F386" s="4">
        <f>Source!U364</f>
        <v>77.172319999999985</v>
      </c>
      <c r="G386" s="4" t="s">
        <v>64</v>
      </c>
      <c r="H386" s="4" t="s">
        <v>65</v>
      </c>
      <c r="I386" s="4"/>
      <c r="J386" s="4"/>
      <c r="K386" s="4">
        <v>207</v>
      </c>
      <c r="L386" s="4">
        <v>21</v>
      </c>
      <c r="M386" s="4">
        <v>3</v>
      </c>
      <c r="N386" s="4" t="s">
        <v>3</v>
      </c>
      <c r="O386" s="4">
        <v>-1</v>
      </c>
      <c r="P386" s="4"/>
      <c r="Q386" s="4"/>
      <c r="R386" s="4"/>
      <c r="S386" s="4"/>
      <c r="T386" s="4"/>
      <c r="U386" s="4"/>
      <c r="V386" s="4"/>
      <c r="W386" s="4">
        <v>77.172319999999999</v>
      </c>
      <c r="X386" s="4">
        <v>1</v>
      </c>
      <c r="Y386" s="4">
        <v>77.172319999999999</v>
      </c>
      <c r="Z386" s="4"/>
      <c r="AA386" s="4"/>
      <c r="AB386" s="4"/>
    </row>
    <row r="387" spans="1:245" x14ac:dyDescent="0.2">
      <c r="A387" s="4">
        <v>50</v>
      </c>
      <c r="B387" s="4">
        <v>0</v>
      </c>
      <c r="C387" s="4">
        <v>0</v>
      </c>
      <c r="D387" s="4">
        <v>1</v>
      </c>
      <c r="E387" s="4">
        <v>208</v>
      </c>
      <c r="F387" s="4">
        <f>Source!V364</f>
        <v>0</v>
      </c>
      <c r="G387" s="4" t="s">
        <v>66</v>
      </c>
      <c r="H387" s="4" t="s">
        <v>67</v>
      </c>
      <c r="I387" s="4"/>
      <c r="J387" s="4"/>
      <c r="K387" s="4">
        <v>208</v>
      </c>
      <c r="L387" s="4">
        <v>22</v>
      </c>
      <c r="M387" s="4">
        <v>3</v>
      </c>
      <c r="N387" s="4" t="s">
        <v>3</v>
      </c>
      <c r="O387" s="4">
        <v>-1</v>
      </c>
      <c r="P387" s="4"/>
      <c r="Q387" s="4"/>
      <c r="R387" s="4"/>
      <c r="S387" s="4"/>
      <c r="T387" s="4"/>
      <c r="U387" s="4"/>
      <c r="V387" s="4"/>
      <c r="W387" s="4">
        <v>0</v>
      </c>
      <c r="X387" s="4">
        <v>1</v>
      </c>
      <c r="Y387" s="4">
        <v>0</v>
      </c>
      <c r="Z387" s="4"/>
      <c r="AA387" s="4"/>
      <c r="AB387" s="4"/>
    </row>
    <row r="388" spans="1:245" x14ac:dyDescent="0.2">
      <c r="A388" s="4">
        <v>50</v>
      </c>
      <c r="B388" s="4">
        <v>0</v>
      </c>
      <c r="C388" s="4">
        <v>0</v>
      </c>
      <c r="D388" s="4">
        <v>1</v>
      </c>
      <c r="E388" s="4">
        <v>209</v>
      </c>
      <c r="F388" s="4">
        <f>ROUND(Source!W364,O388)</f>
        <v>0</v>
      </c>
      <c r="G388" s="4" t="s">
        <v>68</v>
      </c>
      <c r="H388" s="4" t="s">
        <v>69</v>
      </c>
      <c r="I388" s="4"/>
      <c r="J388" s="4"/>
      <c r="K388" s="4">
        <v>209</v>
      </c>
      <c r="L388" s="4">
        <v>23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0</v>
      </c>
      <c r="X388" s="4">
        <v>1</v>
      </c>
      <c r="Y388" s="4">
        <v>0</v>
      </c>
      <c r="Z388" s="4"/>
      <c r="AA388" s="4"/>
      <c r="AB388" s="4"/>
    </row>
    <row r="389" spans="1:245" x14ac:dyDescent="0.2">
      <c r="A389" s="4">
        <v>50</v>
      </c>
      <c r="B389" s="4">
        <v>0</v>
      </c>
      <c r="C389" s="4">
        <v>0</v>
      </c>
      <c r="D389" s="4">
        <v>1</v>
      </c>
      <c r="E389" s="4">
        <v>233</v>
      </c>
      <c r="F389" s="4">
        <f>ROUND(Source!BD364,O389)</f>
        <v>0</v>
      </c>
      <c r="G389" s="4" t="s">
        <v>70</v>
      </c>
      <c r="H389" s="4" t="s">
        <v>71</v>
      </c>
      <c r="I389" s="4"/>
      <c r="J389" s="4"/>
      <c r="K389" s="4">
        <v>233</v>
      </c>
      <c r="L389" s="4">
        <v>24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0</v>
      </c>
      <c r="X389" s="4">
        <v>1</v>
      </c>
      <c r="Y389" s="4">
        <v>0</v>
      </c>
      <c r="Z389" s="4"/>
      <c r="AA389" s="4"/>
      <c r="AB389" s="4"/>
    </row>
    <row r="390" spans="1:245" x14ac:dyDescent="0.2">
      <c r="A390" s="4">
        <v>50</v>
      </c>
      <c r="B390" s="4">
        <v>0</v>
      </c>
      <c r="C390" s="4">
        <v>0</v>
      </c>
      <c r="D390" s="4">
        <v>1</v>
      </c>
      <c r="E390" s="4">
        <v>210</v>
      </c>
      <c r="F390" s="4">
        <f>ROUND(Source!X364,O390)</f>
        <v>18864.009999999998</v>
      </c>
      <c r="G390" s="4" t="s">
        <v>72</v>
      </c>
      <c r="H390" s="4" t="s">
        <v>73</v>
      </c>
      <c r="I390" s="4"/>
      <c r="J390" s="4"/>
      <c r="K390" s="4">
        <v>210</v>
      </c>
      <c r="L390" s="4">
        <v>25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18864.009999999998</v>
      </c>
      <c r="X390" s="4">
        <v>1</v>
      </c>
      <c r="Y390" s="4">
        <v>18864.009999999998</v>
      </c>
      <c r="Z390" s="4"/>
      <c r="AA390" s="4"/>
      <c r="AB390" s="4"/>
    </row>
    <row r="391" spans="1:245" x14ac:dyDescent="0.2">
      <c r="A391" s="4">
        <v>50</v>
      </c>
      <c r="B391" s="4">
        <v>0</v>
      </c>
      <c r="C391" s="4">
        <v>0</v>
      </c>
      <c r="D391" s="4">
        <v>1</v>
      </c>
      <c r="E391" s="4">
        <v>211</v>
      </c>
      <c r="F391" s="4">
        <f>ROUND(Source!Y364,O391)</f>
        <v>2694.86</v>
      </c>
      <c r="G391" s="4" t="s">
        <v>74</v>
      </c>
      <c r="H391" s="4" t="s">
        <v>75</v>
      </c>
      <c r="I391" s="4"/>
      <c r="J391" s="4"/>
      <c r="K391" s="4">
        <v>211</v>
      </c>
      <c r="L391" s="4">
        <v>26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2694.86</v>
      </c>
      <c r="X391" s="4">
        <v>1</v>
      </c>
      <c r="Y391" s="4">
        <v>2694.86</v>
      </c>
      <c r="Z391" s="4"/>
      <c r="AA391" s="4"/>
      <c r="AB391" s="4"/>
    </row>
    <row r="392" spans="1:245" x14ac:dyDescent="0.2">
      <c r="A392" s="4">
        <v>50</v>
      </c>
      <c r="B392" s="4">
        <v>0</v>
      </c>
      <c r="C392" s="4">
        <v>0</v>
      </c>
      <c r="D392" s="4">
        <v>1</v>
      </c>
      <c r="E392" s="4">
        <v>224</v>
      </c>
      <c r="F392" s="4">
        <f>ROUND(Source!AR364,O392)</f>
        <v>56007.22</v>
      </c>
      <c r="G392" s="4" t="s">
        <v>76</v>
      </c>
      <c r="H392" s="4" t="s">
        <v>77</v>
      </c>
      <c r="I392" s="4"/>
      <c r="J392" s="4"/>
      <c r="K392" s="4">
        <v>224</v>
      </c>
      <c r="L392" s="4">
        <v>27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56007.22</v>
      </c>
      <c r="X392" s="4">
        <v>1</v>
      </c>
      <c r="Y392" s="4">
        <v>56007.22</v>
      </c>
      <c r="Z392" s="4"/>
      <c r="AA392" s="4"/>
      <c r="AB392" s="4"/>
    </row>
    <row r="394" spans="1:245" x14ac:dyDescent="0.2">
      <c r="A394" s="1">
        <v>5</v>
      </c>
      <c r="B394" s="1">
        <v>1</v>
      </c>
      <c r="C394" s="1"/>
      <c r="D394" s="1">
        <f>ROW(A408)</f>
        <v>408</v>
      </c>
      <c r="E394" s="1"/>
      <c r="F394" s="1" t="s">
        <v>14</v>
      </c>
      <c r="G394" s="1" t="s">
        <v>78</v>
      </c>
      <c r="H394" s="1" t="s">
        <v>3</v>
      </c>
      <c r="I394" s="1">
        <v>0</v>
      </c>
      <c r="J394" s="1"/>
      <c r="K394" s="1">
        <v>0</v>
      </c>
      <c r="L394" s="1"/>
      <c r="M394" s="1" t="s">
        <v>3</v>
      </c>
      <c r="N394" s="1"/>
      <c r="O394" s="1"/>
      <c r="P394" s="1"/>
      <c r="Q394" s="1"/>
      <c r="R394" s="1"/>
      <c r="S394" s="1">
        <v>0</v>
      </c>
      <c r="T394" s="1"/>
      <c r="U394" s="1" t="s">
        <v>3</v>
      </c>
      <c r="V394" s="1">
        <v>0</v>
      </c>
      <c r="W394" s="1"/>
      <c r="X394" s="1"/>
      <c r="Y394" s="1"/>
      <c r="Z394" s="1"/>
      <c r="AA394" s="1"/>
      <c r="AB394" s="1" t="s">
        <v>3</v>
      </c>
      <c r="AC394" s="1" t="s">
        <v>3</v>
      </c>
      <c r="AD394" s="1" t="s">
        <v>3</v>
      </c>
      <c r="AE394" s="1" t="s">
        <v>3</v>
      </c>
      <c r="AF394" s="1" t="s">
        <v>3</v>
      </c>
      <c r="AG394" s="1" t="s">
        <v>3</v>
      </c>
      <c r="AH394" s="1"/>
      <c r="AI394" s="1"/>
      <c r="AJ394" s="1"/>
      <c r="AK394" s="1"/>
      <c r="AL394" s="1"/>
      <c r="AM394" s="1"/>
      <c r="AN394" s="1"/>
      <c r="AO394" s="1"/>
      <c r="AP394" s="1" t="s">
        <v>3</v>
      </c>
      <c r="AQ394" s="1" t="s">
        <v>3</v>
      </c>
      <c r="AR394" s="1" t="s">
        <v>3</v>
      </c>
      <c r="AS394" s="1"/>
      <c r="AT394" s="1"/>
      <c r="AU394" s="1"/>
      <c r="AV394" s="1"/>
      <c r="AW394" s="1"/>
      <c r="AX394" s="1"/>
      <c r="AY394" s="1"/>
      <c r="AZ394" s="1" t="s">
        <v>3</v>
      </c>
      <c r="BA394" s="1"/>
      <c r="BB394" s="1" t="s">
        <v>3</v>
      </c>
      <c r="BC394" s="1" t="s">
        <v>3</v>
      </c>
      <c r="BD394" s="1" t="s">
        <v>3</v>
      </c>
      <c r="BE394" s="1" t="s">
        <v>3</v>
      </c>
      <c r="BF394" s="1" t="s">
        <v>3</v>
      </c>
      <c r="BG394" s="1" t="s">
        <v>3</v>
      </c>
      <c r="BH394" s="1" t="s">
        <v>3</v>
      </c>
      <c r="BI394" s="1" t="s">
        <v>3</v>
      </c>
      <c r="BJ394" s="1" t="s">
        <v>3</v>
      </c>
      <c r="BK394" s="1" t="s">
        <v>3</v>
      </c>
      <c r="BL394" s="1" t="s">
        <v>3</v>
      </c>
      <c r="BM394" s="1" t="s">
        <v>3</v>
      </c>
      <c r="BN394" s="1" t="s">
        <v>3</v>
      </c>
      <c r="BO394" s="1" t="s">
        <v>3</v>
      </c>
      <c r="BP394" s="1" t="s">
        <v>3</v>
      </c>
      <c r="BQ394" s="1"/>
      <c r="BR394" s="1"/>
      <c r="BS394" s="1"/>
      <c r="BT394" s="1"/>
      <c r="BU394" s="1"/>
      <c r="BV394" s="1"/>
      <c r="BW394" s="1"/>
      <c r="BX394" s="1">
        <v>0</v>
      </c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>
        <v>0</v>
      </c>
    </row>
    <row r="396" spans="1:245" x14ac:dyDescent="0.2">
      <c r="A396" s="2">
        <v>52</v>
      </c>
      <c r="B396" s="2">
        <f t="shared" ref="B396:G396" si="294">B408</f>
        <v>1</v>
      </c>
      <c r="C396" s="2">
        <f t="shared" si="294"/>
        <v>5</v>
      </c>
      <c r="D396" s="2">
        <f t="shared" si="294"/>
        <v>394</v>
      </c>
      <c r="E396" s="2">
        <f t="shared" si="294"/>
        <v>0</v>
      </c>
      <c r="F396" s="2" t="str">
        <f t="shared" si="294"/>
        <v>Новый подраздел</v>
      </c>
      <c r="G396" s="2" t="str">
        <f t="shared" si="294"/>
        <v>Стены</v>
      </c>
      <c r="H396" s="2"/>
      <c r="I396" s="2"/>
      <c r="J396" s="2"/>
      <c r="K396" s="2"/>
      <c r="L396" s="2"/>
      <c r="M396" s="2"/>
      <c r="N396" s="2"/>
      <c r="O396" s="2">
        <f t="shared" ref="O396:AT396" si="295">O408</f>
        <v>64991.040000000001</v>
      </c>
      <c r="P396" s="2">
        <f t="shared" si="295"/>
        <v>19885.75</v>
      </c>
      <c r="Q396" s="2">
        <f t="shared" si="295"/>
        <v>0.41</v>
      </c>
      <c r="R396" s="2">
        <f t="shared" si="295"/>
        <v>0.01</v>
      </c>
      <c r="S396" s="2">
        <f t="shared" si="295"/>
        <v>45104.88</v>
      </c>
      <c r="T396" s="2">
        <f t="shared" si="295"/>
        <v>0</v>
      </c>
      <c r="U396" s="2">
        <f t="shared" si="295"/>
        <v>128.60305</v>
      </c>
      <c r="V396" s="2">
        <f t="shared" si="295"/>
        <v>0</v>
      </c>
      <c r="W396" s="2">
        <f t="shared" si="295"/>
        <v>0</v>
      </c>
      <c r="X396" s="2">
        <f t="shared" si="295"/>
        <v>31573.43</v>
      </c>
      <c r="Y396" s="2">
        <f t="shared" si="295"/>
        <v>4510.5</v>
      </c>
      <c r="Z396" s="2">
        <f t="shared" si="295"/>
        <v>0</v>
      </c>
      <c r="AA396" s="2">
        <f t="shared" si="295"/>
        <v>0</v>
      </c>
      <c r="AB396" s="2">
        <f t="shared" si="295"/>
        <v>64991.040000000001</v>
      </c>
      <c r="AC396" s="2">
        <f t="shared" si="295"/>
        <v>19885.75</v>
      </c>
      <c r="AD396" s="2">
        <f t="shared" si="295"/>
        <v>0.41</v>
      </c>
      <c r="AE396" s="2">
        <f t="shared" si="295"/>
        <v>0.01</v>
      </c>
      <c r="AF396" s="2">
        <f t="shared" si="295"/>
        <v>45104.88</v>
      </c>
      <c r="AG396" s="2">
        <f t="shared" si="295"/>
        <v>0</v>
      </c>
      <c r="AH396" s="2">
        <f t="shared" si="295"/>
        <v>128.60305</v>
      </c>
      <c r="AI396" s="2">
        <f t="shared" si="295"/>
        <v>0</v>
      </c>
      <c r="AJ396" s="2">
        <f t="shared" si="295"/>
        <v>0</v>
      </c>
      <c r="AK396" s="2">
        <f t="shared" si="295"/>
        <v>31573.43</v>
      </c>
      <c r="AL396" s="2">
        <f t="shared" si="295"/>
        <v>4510.5</v>
      </c>
      <c r="AM396" s="2">
        <f t="shared" si="295"/>
        <v>0</v>
      </c>
      <c r="AN396" s="2">
        <f t="shared" si="295"/>
        <v>0</v>
      </c>
      <c r="AO396" s="2">
        <f t="shared" si="295"/>
        <v>0</v>
      </c>
      <c r="AP396" s="2">
        <f t="shared" si="295"/>
        <v>0</v>
      </c>
      <c r="AQ396" s="2">
        <f t="shared" si="295"/>
        <v>0</v>
      </c>
      <c r="AR396" s="2">
        <f t="shared" si="295"/>
        <v>101074.99</v>
      </c>
      <c r="AS396" s="2">
        <f t="shared" si="295"/>
        <v>0</v>
      </c>
      <c r="AT396" s="2">
        <f t="shared" si="295"/>
        <v>0</v>
      </c>
      <c r="AU396" s="2">
        <f t="shared" ref="AU396:BZ396" si="296">AU408</f>
        <v>101074.99</v>
      </c>
      <c r="AV396" s="2">
        <f t="shared" si="296"/>
        <v>19885.75</v>
      </c>
      <c r="AW396" s="2">
        <f t="shared" si="296"/>
        <v>19885.75</v>
      </c>
      <c r="AX396" s="2">
        <f t="shared" si="296"/>
        <v>0</v>
      </c>
      <c r="AY396" s="2">
        <f t="shared" si="296"/>
        <v>19885.75</v>
      </c>
      <c r="AZ396" s="2">
        <f t="shared" si="296"/>
        <v>0</v>
      </c>
      <c r="BA396" s="2">
        <f t="shared" si="296"/>
        <v>0</v>
      </c>
      <c r="BB396" s="2">
        <f t="shared" si="296"/>
        <v>0</v>
      </c>
      <c r="BC396" s="2">
        <f t="shared" si="296"/>
        <v>0</v>
      </c>
      <c r="BD396" s="2">
        <f t="shared" si="296"/>
        <v>0</v>
      </c>
      <c r="BE396" s="2">
        <f t="shared" si="296"/>
        <v>0</v>
      </c>
      <c r="BF396" s="2">
        <f t="shared" si="296"/>
        <v>0</v>
      </c>
      <c r="BG396" s="2">
        <f t="shared" si="296"/>
        <v>0</v>
      </c>
      <c r="BH396" s="2">
        <f t="shared" si="296"/>
        <v>0</v>
      </c>
      <c r="BI396" s="2">
        <f t="shared" si="296"/>
        <v>0</v>
      </c>
      <c r="BJ396" s="2">
        <f t="shared" si="296"/>
        <v>0</v>
      </c>
      <c r="BK396" s="2">
        <f t="shared" si="296"/>
        <v>0</v>
      </c>
      <c r="BL396" s="2">
        <f t="shared" si="296"/>
        <v>0</v>
      </c>
      <c r="BM396" s="2">
        <f t="shared" si="296"/>
        <v>0</v>
      </c>
      <c r="BN396" s="2">
        <f t="shared" si="296"/>
        <v>0</v>
      </c>
      <c r="BO396" s="2">
        <f t="shared" si="296"/>
        <v>0</v>
      </c>
      <c r="BP396" s="2">
        <f t="shared" si="296"/>
        <v>0</v>
      </c>
      <c r="BQ396" s="2">
        <f t="shared" si="296"/>
        <v>0</v>
      </c>
      <c r="BR396" s="2">
        <f t="shared" si="296"/>
        <v>0</v>
      </c>
      <c r="BS396" s="2">
        <f t="shared" si="296"/>
        <v>0</v>
      </c>
      <c r="BT396" s="2">
        <f t="shared" si="296"/>
        <v>0</v>
      </c>
      <c r="BU396" s="2">
        <f t="shared" si="296"/>
        <v>0</v>
      </c>
      <c r="BV396" s="2">
        <f t="shared" si="296"/>
        <v>0</v>
      </c>
      <c r="BW396" s="2">
        <f t="shared" si="296"/>
        <v>0</v>
      </c>
      <c r="BX396" s="2">
        <f t="shared" si="296"/>
        <v>0</v>
      </c>
      <c r="BY396" s="2">
        <f t="shared" si="296"/>
        <v>0</v>
      </c>
      <c r="BZ396" s="2">
        <f t="shared" si="296"/>
        <v>0</v>
      </c>
      <c r="CA396" s="2">
        <f t="shared" ref="CA396:DF396" si="297">CA408</f>
        <v>101074.99</v>
      </c>
      <c r="CB396" s="2">
        <f t="shared" si="297"/>
        <v>0</v>
      </c>
      <c r="CC396" s="2">
        <f t="shared" si="297"/>
        <v>0</v>
      </c>
      <c r="CD396" s="2">
        <f t="shared" si="297"/>
        <v>101074.99</v>
      </c>
      <c r="CE396" s="2">
        <f t="shared" si="297"/>
        <v>19885.75</v>
      </c>
      <c r="CF396" s="2">
        <f t="shared" si="297"/>
        <v>19885.75</v>
      </c>
      <c r="CG396" s="2">
        <f t="shared" si="297"/>
        <v>0</v>
      </c>
      <c r="CH396" s="2">
        <f t="shared" si="297"/>
        <v>19885.75</v>
      </c>
      <c r="CI396" s="2">
        <f t="shared" si="297"/>
        <v>0</v>
      </c>
      <c r="CJ396" s="2">
        <f t="shared" si="297"/>
        <v>0</v>
      </c>
      <c r="CK396" s="2">
        <f t="shared" si="297"/>
        <v>0</v>
      </c>
      <c r="CL396" s="2">
        <f t="shared" si="297"/>
        <v>0</v>
      </c>
      <c r="CM396" s="2">
        <f t="shared" si="297"/>
        <v>0</v>
      </c>
      <c r="CN396" s="2">
        <f t="shared" si="297"/>
        <v>0</v>
      </c>
      <c r="CO396" s="2">
        <f t="shared" si="297"/>
        <v>0</v>
      </c>
      <c r="CP396" s="2">
        <f t="shared" si="297"/>
        <v>0</v>
      </c>
      <c r="CQ396" s="2">
        <f t="shared" si="297"/>
        <v>0</v>
      </c>
      <c r="CR396" s="2">
        <f t="shared" si="297"/>
        <v>0</v>
      </c>
      <c r="CS396" s="2">
        <f t="shared" si="297"/>
        <v>0</v>
      </c>
      <c r="CT396" s="2">
        <f t="shared" si="297"/>
        <v>0</v>
      </c>
      <c r="CU396" s="2">
        <f t="shared" si="297"/>
        <v>0</v>
      </c>
      <c r="CV396" s="2">
        <f t="shared" si="297"/>
        <v>0</v>
      </c>
      <c r="CW396" s="2">
        <f t="shared" si="297"/>
        <v>0</v>
      </c>
      <c r="CX396" s="2">
        <f t="shared" si="297"/>
        <v>0</v>
      </c>
      <c r="CY396" s="2">
        <f t="shared" si="297"/>
        <v>0</v>
      </c>
      <c r="CZ396" s="2">
        <f t="shared" si="297"/>
        <v>0</v>
      </c>
      <c r="DA396" s="2">
        <f t="shared" si="297"/>
        <v>0</v>
      </c>
      <c r="DB396" s="2">
        <f t="shared" si="297"/>
        <v>0</v>
      </c>
      <c r="DC396" s="2">
        <f t="shared" si="297"/>
        <v>0</v>
      </c>
      <c r="DD396" s="2">
        <f t="shared" si="297"/>
        <v>0</v>
      </c>
      <c r="DE396" s="2">
        <f t="shared" si="297"/>
        <v>0</v>
      </c>
      <c r="DF396" s="2">
        <f t="shared" si="297"/>
        <v>0</v>
      </c>
      <c r="DG396" s="3">
        <f t="shared" ref="DG396:EL396" si="298">DG408</f>
        <v>0</v>
      </c>
      <c r="DH396" s="3">
        <f t="shared" si="298"/>
        <v>0</v>
      </c>
      <c r="DI396" s="3">
        <f t="shared" si="298"/>
        <v>0</v>
      </c>
      <c r="DJ396" s="3">
        <f t="shared" si="298"/>
        <v>0</v>
      </c>
      <c r="DK396" s="3">
        <f t="shared" si="298"/>
        <v>0</v>
      </c>
      <c r="DL396" s="3">
        <f t="shared" si="298"/>
        <v>0</v>
      </c>
      <c r="DM396" s="3">
        <f t="shared" si="298"/>
        <v>0</v>
      </c>
      <c r="DN396" s="3">
        <f t="shared" si="298"/>
        <v>0</v>
      </c>
      <c r="DO396" s="3">
        <f t="shared" si="298"/>
        <v>0</v>
      </c>
      <c r="DP396" s="3">
        <f t="shared" si="298"/>
        <v>0</v>
      </c>
      <c r="DQ396" s="3">
        <f t="shared" si="298"/>
        <v>0</v>
      </c>
      <c r="DR396" s="3">
        <f t="shared" si="298"/>
        <v>0</v>
      </c>
      <c r="DS396" s="3">
        <f t="shared" si="298"/>
        <v>0</v>
      </c>
      <c r="DT396" s="3">
        <f t="shared" si="298"/>
        <v>0</v>
      </c>
      <c r="DU396" s="3">
        <f t="shared" si="298"/>
        <v>0</v>
      </c>
      <c r="DV396" s="3">
        <f t="shared" si="298"/>
        <v>0</v>
      </c>
      <c r="DW396" s="3">
        <f t="shared" si="298"/>
        <v>0</v>
      </c>
      <c r="DX396" s="3">
        <f t="shared" si="298"/>
        <v>0</v>
      </c>
      <c r="DY396" s="3">
        <f t="shared" si="298"/>
        <v>0</v>
      </c>
      <c r="DZ396" s="3">
        <f t="shared" si="298"/>
        <v>0</v>
      </c>
      <c r="EA396" s="3">
        <f t="shared" si="298"/>
        <v>0</v>
      </c>
      <c r="EB396" s="3">
        <f t="shared" si="298"/>
        <v>0</v>
      </c>
      <c r="EC396" s="3">
        <f t="shared" si="298"/>
        <v>0</v>
      </c>
      <c r="ED396" s="3">
        <f t="shared" si="298"/>
        <v>0</v>
      </c>
      <c r="EE396" s="3">
        <f t="shared" si="298"/>
        <v>0</v>
      </c>
      <c r="EF396" s="3">
        <f t="shared" si="298"/>
        <v>0</v>
      </c>
      <c r="EG396" s="3">
        <f t="shared" si="298"/>
        <v>0</v>
      </c>
      <c r="EH396" s="3">
        <f t="shared" si="298"/>
        <v>0</v>
      </c>
      <c r="EI396" s="3">
        <f t="shared" si="298"/>
        <v>0</v>
      </c>
      <c r="EJ396" s="3">
        <f t="shared" si="298"/>
        <v>0</v>
      </c>
      <c r="EK396" s="3">
        <f t="shared" si="298"/>
        <v>0</v>
      </c>
      <c r="EL396" s="3">
        <f t="shared" si="298"/>
        <v>0</v>
      </c>
      <c r="EM396" s="3">
        <f t="shared" ref="EM396:FR396" si="299">EM408</f>
        <v>0</v>
      </c>
      <c r="EN396" s="3">
        <f t="shared" si="299"/>
        <v>0</v>
      </c>
      <c r="EO396" s="3">
        <f t="shared" si="299"/>
        <v>0</v>
      </c>
      <c r="EP396" s="3">
        <f t="shared" si="299"/>
        <v>0</v>
      </c>
      <c r="EQ396" s="3">
        <f t="shared" si="299"/>
        <v>0</v>
      </c>
      <c r="ER396" s="3">
        <f t="shared" si="299"/>
        <v>0</v>
      </c>
      <c r="ES396" s="3">
        <f t="shared" si="299"/>
        <v>0</v>
      </c>
      <c r="ET396" s="3">
        <f t="shared" si="299"/>
        <v>0</v>
      </c>
      <c r="EU396" s="3">
        <f t="shared" si="299"/>
        <v>0</v>
      </c>
      <c r="EV396" s="3">
        <f t="shared" si="299"/>
        <v>0</v>
      </c>
      <c r="EW396" s="3">
        <f t="shared" si="299"/>
        <v>0</v>
      </c>
      <c r="EX396" s="3">
        <f t="shared" si="299"/>
        <v>0</v>
      </c>
      <c r="EY396" s="3">
        <f t="shared" si="299"/>
        <v>0</v>
      </c>
      <c r="EZ396" s="3">
        <f t="shared" si="299"/>
        <v>0</v>
      </c>
      <c r="FA396" s="3">
        <f t="shared" si="299"/>
        <v>0</v>
      </c>
      <c r="FB396" s="3">
        <f t="shared" si="299"/>
        <v>0</v>
      </c>
      <c r="FC396" s="3">
        <f t="shared" si="299"/>
        <v>0</v>
      </c>
      <c r="FD396" s="3">
        <f t="shared" si="299"/>
        <v>0</v>
      </c>
      <c r="FE396" s="3">
        <f t="shared" si="299"/>
        <v>0</v>
      </c>
      <c r="FF396" s="3">
        <f t="shared" si="299"/>
        <v>0</v>
      </c>
      <c r="FG396" s="3">
        <f t="shared" si="299"/>
        <v>0</v>
      </c>
      <c r="FH396" s="3">
        <f t="shared" si="299"/>
        <v>0</v>
      </c>
      <c r="FI396" s="3">
        <f t="shared" si="299"/>
        <v>0</v>
      </c>
      <c r="FJ396" s="3">
        <f t="shared" si="299"/>
        <v>0</v>
      </c>
      <c r="FK396" s="3">
        <f t="shared" si="299"/>
        <v>0</v>
      </c>
      <c r="FL396" s="3">
        <f t="shared" si="299"/>
        <v>0</v>
      </c>
      <c r="FM396" s="3">
        <f t="shared" si="299"/>
        <v>0</v>
      </c>
      <c r="FN396" s="3">
        <f t="shared" si="299"/>
        <v>0</v>
      </c>
      <c r="FO396" s="3">
        <f t="shared" si="299"/>
        <v>0</v>
      </c>
      <c r="FP396" s="3">
        <f t="shared" si="299"/>
        <v>0</v>
      </c>
      <c r="FQ396" s="3">
        <f t="shared" si="299"/>
        <v>0</v>
      </c>
      <c r="FR396" s="3">
        <f t="shared" si="299"/>
        <v>0</v>
      </c>
      <c r="FS396" s="3">
        <f t="shared" ref="FS396:GX396" si="300">FS408</f>
        <v>0</v>
      </c>
      <c r="FT396" s="3">
        <f t="shared" si="300"/>
        <v>0</v>
      </c>
      <c r="FU396" s="3">
        <f t="shared" si="300"/>
        <v>0</v>
      </c>
      <c r="FV396" s="3">
        <f t="shared" si="300"/>
        <v>0</v>
      </c>
      <c r="FW396" s="3">
        <f t="shared" si="300"/>
        <v>0</v>
      </c>
      <c r="FX396" s="3">
        <f t="shared" si="300"/>
        <v>0</v>
      </c>
      <c r="FY396" s="3">
        <f t="shared" si="300"/>
        <v>0</v>
      </c>
      <c r="FZ396" s="3">
        <f t="shared" si="300"/>
        <v>0</v>
      </c>
      <c r="GA396" s="3">
        <f t="shared" si="300"/>
        <v>0</v>
      </c>
      <c r="GB396" s="3">
        <f t="shared" si="300"/>
        <v>0</v>
      </c>
      <c r="GC396" s="3">
        <f t="shared" si="300"/>
        <v>0</v>
      </c>
      <c r="GD396" s="3">
        <f t="shared" si="300"/>
        <v>0</v>
      </c>
      <c r="GE396" s="3">
        <f t="shared" si="300"/>
        <v>0</v>
      </c>
      <c r="GF396" s="3">
        <f t="shared" si="300"/>
        <v>0</v>
      </c>
      <c r="GG396" s="3">
        <f t="shared" si="300"/>
        <v>0</v>
      </c>
      <c r="GH396" s="3">
        <f t="shared" si="300"/>
        <v>0</v>
      </c>
      <c r="GI396" s="3">
        <f t="shared" si="300"/>
        <v>0</v>
      </c>
      <c r="GJ396" s="3">
        <f t="shared" si="300"/>
        <v>0</v>
      </c>
      <c r="GK396" s="3">
        <f t="shared" si="300"/>
        <v>0</v>
      </c>
      <c r="GL396" s="3">
        <f t="shared" si="300"/>
        <v>0</v>
      </c>
      <c r="GM396" s="3">
        <f t="shared" si="300"/>
        <v>0</v>
      </c>
      <c r="GN396" s="3">
        <f t="shared" si="300"/>
        <v>0</v>
      </c>
      <c r="GO396" s="3">
        <f t="shared" si="300"/>
        <v>0</v>
      </c>
      <c r="GP396" s="3">
        <f t="shared" si="300"/>
        <v>0</v>
      </c>
      <c r="GQ396" s="3">
        <f t="shared" si="300"/>
        <v>0</v>
      </c>
      <c r="GR396" s="3">
        <f t="shared" si="300"/>
        <v>0</v>
      </c>
      <c r="GS396" s="3">
        <f t="shared" si="300"/>
        <v>0</v>
      </c>
      <c r="GT396" s="3">
        <f t="shared" si="300"/>
        <v>0</v>
      </c>
      <c r="GU396" s="3">
        <f t="shared" si="300"/>
        <v>0</v>
      </c>
      <c r="GV396" s="3">
        <f t="shared" si="300"/>
        <v>0</v>
      </c>
      <c r="GW396" s="3">
        <f t="shared" si="300"/>
        <v>0</v>
      </c>
      <c r="GX396" s="3">
        <f t="shared" si="300"/>
        <v>0</v>
      </c>
    </row>
    <row r="398" spans="1:245" x14ac:dyDescent="0.2">
      <c r="A398">
        <v>17</v>
      </c>
      <c r="B398">
        <v>1</v>
      </c>
      <c r="C398">
        <f>ROW(SmtRes!A142)</f>
        <v>142</v>
      </c>
      <c r="D398">
        <f>ROW(EtalonRes!A126)</f>
        <v>126</v>
      </c>
      <c r="E398" t="s">
        <v>241</v>
      </c>
      <c r="F398" t="s">
        <v>80</v>
      </c>
      <c r="G398" t="s">
        <v>81</v>
      </c>
      <c r="H398" t="s">
        <v>82</v>
      </c>
      <c r="I398">
        <v>86.3</v>
      </c>
      <c r="J398">
        <v>0</v>
      </c>
      <c r="K398">
        <v>86.3</v>
      </c>
      <c r="O398">
        <f t="shared" ref="O398:O406" si="301">ROUND(CP398,2)</f>
        <v>16560.97</v>
      </c>
      <c r="P398">
        <f t="shared" ref="P398:P406" si="302">ROUND(CQ398*I398,2)</f>
        <v>0</v>
      </c>
      <c r="Q398">
        <f t="shared" ref="Q398:Q406" si="303">ROUND(CR398*I398,2)</f>
        <v>0</v>
      </c>
      <c r="R398">
        <f t="shared" ref="R398:R406" si="304">ROUND(CS398*I398,2)</f>
        <v>0</v>
      </c>
      <c r="S398">
        <f t="shared" ref="S398:S406" si="305">ROUND(CT398*I398,2)</f>
        <v>16560.97</v>
      </c>
      <c r="T398">
        <f t="shared" ref="T398:T406" si="306">ROUND(CU398*I398,2)</f>
        <v>0</v>
      </c>
      <c r="U398">
        <f t="shared" ref="U398:U406" si="307">CV398*I398</f>
        <v>51.779999999999994</v>
      </c>
      <c r="V398">
        <f t="shared" ref="V398:V406" si="308">CW398*I398</f>
        <v>0</v>
      </c>
      <c r="W398">
        <f t="shared" ref="W398:W406" si="309">ROUND(CX398*I398,2)</f>
        <v>0</v>
      </c>
      <c r="X398">
        <f t="shared" ref="X398:X406" si="310">ROUND(CY398,2)</f>
        <v>11592.68</v>
      </c>
      <c r="Y398">
        <f t="shared" ref="Y398:Y406" si="311">ROUND(CZ398,2)</f>
        <v>1656.1</v>
      </c>
      <c r="AA398">
        <v>78161913</v>
      </c>
      <c r="AB398">
        <f t="shared" ref="AB398:AB406" si="312">ROUND((AC398+AD398+AF398),6)</f>
        <v>191.9</v>
      </c>
      <c r="AC398">
        <f t="shared" ref="AC398:AC406" si="313">ROUND((ES398),6)</f>
        <v>0</v>
      </c>
      <c r="AD398">
        <f t="shared" ref="AD398:AD406" si="314">ROUND((((ET398)-(EU398))+AE398),6)</f>
        <v>0</v>
      </c>
      <c r="AE398">
        <f t="shared" ref="AE398:AE406" si="315">ROUND((EU398),6)</f>
        <v>0</v>
      </c>
      <c r="AF398">
        <f t="shared" ref="AF398:AF406" si="316">ROUND((EV398),6)</f>
        <v>191.9</v>
      </c>
      <c r="AG398">
        <f t="shared" ref="AG398:AG406" si="317">ROUND((AP398),6)</f>
        <v>0</v>
      </c>
      <c r="AH398">
        <f t="shared" ref="AH398:AH406" si="318">(EW398)</f>
        <v>0.6</v>
      </c>
      <c r="AI398">
        <f t="shared" ref="AI398:AI406" si="319">(EX398)</f>
        <v>0</v>
      </c>
      <c r="AJ398">
        <f t="shared" ref="AJ398:AJ406" si="320">(AS398)</f>
        <v>0</v>
      </c>
      <c r="AK398">
        <v>191.9</v>
      </c>
      <c r="AL398">
        <v>0</v>
      </c>
      <c r="AM398">
        <v>0</v>
      </c>
      <c r="AN398">
        <v>0</v>
      </c>
      <c r="AO398">
        <v>191.9</v>
      </c>
      <c r="AP398">
        <v>0</v>
      </c>
      <c r="AQ398">
        <v>0.6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83</v>
      </c>
      <c r="BM398">
        <v>0</v>
      </c>
      <c r="BN398">
        <v>77790596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ref="CP398:CP406" si="321">(P398+Q398+S398)</f>
        <v>16560.97</v>
      </c>
      <c r="CQ398">
        <f t="shared" ref="CQ398:CQ406" si="322">(AC398*BC398*AW398)</f>
        <v>0</v>
      </c>
      <c r="CR398">
        <f t="shared" ref="CR398:CR406" si="323">((((ET398)*BB398-(EU398)*BS398)+AE398*BS398)*AV398)</f>
        <v>0</v>
      </c>
      <c r="CS398">
        <f t="shared" ref="CS398:CS406" si="324">(AE398*BS398*AV398)</f>
        <v>0</v>
      </c>
      <c r="CT398">
        <f t="shared" ref="CT398:CT406" si="325">(AF398*BA398*AV398)</f>
        <v>191.9</v>
      </c>
      <c r="CU398">
        <f t="shared" ref="CU398:CU406" si="326">AG398</f>
        <v>0</v>
      </c>
      <c r="CV398">
        <f t="shared" ref="CV398:CV406" si="327">(AH398*AV398)</f>
        <v>0.6</v>
      </c>
      <c r="CW398">
        <f t="shared" ref="CW398:CW406" si="328">AI398</f>
        <v>0</v>
      </c>
      <c r="CX398">
        <f t="shared" ref="CX398:CX406" si="329">AJ398</f>
        <v>0</v>
      </c>
      <c r="CY398">
        <f t="shared" ref="CY398:CY406" si="330">((S398*BZ398)/100)</f>
        <v>11592.679000000002</v>
      </c>
      <c r="CZ398">
        <f t="shared" ref="CZ398:CZ406" si="331">((S398*CA398)/100)</f>
        <v>1656.0970000000002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1005</v>
      </c>
      <c r="DV398" t="s">
        <v>82</v>
      </c>
      <c r="DW398" t="s">
        <v>82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77790599</v>
      </c>
      <c r="EF398">
        <v>1</v>
      </c>
      <c r="EG398" t="s">
        <v>21</v>
      </c>
      <c r="EH398">
        <v>0</v>
      </c>
      <c r="EI398" t="s">
        <v>3</v>
      </c>
      <c r="EJ398">
        <v>4</v>
      </c>
      <c r="EK398">
        <v>0</v>
      </c>
      <c r="EL398" t="s">
        <v>22</v>
      </c>
      <c r="EM398" t="s">
        <v>23</v>
      </c>
      <c r="EO398" t="s">
        <v>3</v>
      </c>
      <c r="EQ398">
        <v>131072</v>
      </c>
      <c r="ER398">
        <v>191.9</v>
      </c>
      <c r="ES398">
        <v>0</v>
      </c>
      <c r="ET398">
        <v>0</v>
      </c>
      <c r="EU398">
        <v>0</v>
      </c>
      <c r="EV398">
        <v>191.9</v>
      </c>
      <c r="EW398">
        <v>0.6</v>
      </c>
      <c r="EX398">
        <v>0</v>
      </c>
      <c r="EY398">
        <v>0</v>
      </c>
      <c r="FQ398">
        <v>0</v>
      </c>
      <c r="FR398">
        <f t="shared" ref="FR398:FR406" si="332">ROUND(IF(BI398=3,GM398,0),2)</f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671635578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ref="GL398:GL406" si="333">ROUND(IF(AND(BH398=3,BI398=3,FS398&lt;&gt;0),P398,0),2)</f>
        <v>0</v>
      </c>
      <c r="GM398">
        <f t="shared" ref="GM398:GM406" si="334">ROUND(O398+X398+Y398+GK398,2)+GX398</f>
        <v>29809.75</v>
      </c>
      <c r="GN398">
        <f t="shared" ref="GN398:GN406" si="335">IF(OR(BI398=0,BI398=1),GM398-GX398,0)</f>
        <v>0</v>
      </c>
      <c r="GO398">
        <f t="shared" ref="GO398:GO406" si="336">IF(BI398=2,GM398-GX398,0)</f>
        <v>0</v>
      </c>
      <c r="GP398">
        <f t="shared" ref="GP398:GP406" si="337">IF(BI398=4,GM398-GX398,0)</f>
        <v>29809.75</v>
      </c>
      <c r="GR398">
        <v>0</v>
      </c>
      <c r="GS398">
        <v>3</v>
      </c>
      <c r="GT398">
        <v>0</v>
      </c>
      <c r="GU398" t="s">
        <v>3</v>
      </c>
      <c r="GV398">
        <f t="shared" ref="GV398:GV406" si="338">ROUND((GT398),6)</f>
        <v>0</v>
      </c>
      <c r="GW398">
        <v>1</v>
      </c>
      <c r="GX398">
        <f t="shared" ref="GX398:GX406" si="339">ROUND(HC398*I398,2)</f>
        <v>0</v>
      </c>
      <c r="HA398">
        <v>0</v>
      </c>
      <c r="HB398">
        <v>0</v>
      </c>
      <c r="HC398">
        <f t="shared" ref="HC398:HC406" si="340">GV398*GW398</f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C399">
        <f>ROW(SmtRes!A146)</f>
        <v>146</v>
      </c>
      <c r="D399">
        <f>ROW(EtalonRes!A130)</f>
        <v>130</v>
      </c>
      <c r="E399" t="s">
        <v>242</v>
      </c>
      <c r="F399" t="s">
        <v>85</v>
      </c>
      <c r="G399" t="s">
        <v>86</v>
      </c>
      <c r="H399" t="s">
        <v>87</v>
      </c>
      <c r="I399">
        <v>12</v>
      </c>
      <c r="J399">
        <v>0</v>
      </c>
      <c r="K399">
        <v>12</v>
      </c>
      <c r="O399">
        <f t="shared" si="301"/>
        <v>1456.2</v>
      </c>
      <c r="P399">
        <f t="shared" si="302"/>
        <v>274.8</v>
      </c>
      <c r="Q399">
        <f t="shared" si="303"/>
        <v>0</v>
      </c>
      <c r="R399">
        <f t="shared" si="304"/>
        <v>0</v>
      </c>
      <c r="S399">
        <f t="shared" si="305"/>
        <v>1181.4000000000001</v>
      </c>
      <c r="T399">
        <f t="shared" si="306"/>
        <v>0</v>
      </c>
      <c r="U399">
        <f t="shared" si="307"/>
        <v>2.7600000000000002</v>
      </c>
      <c r="V399">
        <f t="shared" si="308"/>
        <v>0</v>
      </c>
      <c r="W399">
        <f t="shared" si="309"/>
        <v>0</v>
      </c>
      <c r="X399">
        <f t="shared" si="310"/>
        <v>826.98</v>
      </c>
      <c r="Y399">
        <f t="shared" si="311"/>
        <v>118.14</v>
      </c>
      <c r="AA399">
        <v>78161913</v>
      </c>
      <c r="AB399">
        <f t="shared" si="312"/>
        <v>121.35</v>
      </c>
      <c r="AC399">
        <f t="shared" si="313"/>
        <v>22.9</v>
      </c>
      <c r="AD399">
        <f t="shared" si="314"/>
        <v>0</v>
      </c>
      <c r="AE399">
        <f t="shared" si="315"/>
        <v>0</v>
      </c>
      <c r="AF399">
        <f t="shared" si="316"/>
        <v>98.45</v>
      </c>
      <c r="AG399">
        <f t="shared" si="317"/>
        <v>0</v>
      </c>
      <c r="AH399">
        <f t="shared" si="318"/>
        <v>0.23</v>
      </c>
      <c r="AI399">
        <f t="shared" si="319"/>
        <v>0</v>
      </c>
      <c r="AJ399">
        <f t="shared" si="320"/>
        <v>0</v>
      </c>
      <c r="AK399">
        <v>121.35</v>
      </c>
      <c r="AL399">
        <v>22.9</v>
      </c>
      <c r="AM399">
        <v>0</v>
      </c>
      <c r="AN399">
        <v>0</v>
      </c>
      <c r="AO399">
        <v>98.45</v>
      </c>
      <c r="AP399">
        <v>0</v>
      </c>
      <c r="AQ399">
        <v>0.23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88</v>
      </c>
      <c r="BM399">
        <v>0</v>
      </c>
      <c r="BN399">
        <v>77790596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21"/>
        <v>1456.2</v>
      </c>
      <c r="CQ399">
        <f t="shared" si="322"/>
        <v>22.9</v>
      </c>
      <c r="CR399">
        <f t="shared" si="323"/>
        <v>0</v>
      </c>
      <c r="CS399">
        <f t="shared" si="324"/>
        <v>0</v>
      </c>
      <c r="CT399">
        <f t="shared" si="325"/>
        <v>98.45</v>
      </c>
      <c r="CU399">
        <f t="shared" si="326"/>
        <v>0</v>
      </c>
      <c r="CV399">
        <f t="shared" si="327"/>
        <v>0.23</v>
      </c>
      <c r="CW399">
        <f t="shared" si="328"/>
        <v>0</v>
      </c>
      <c r="CX399">
        <f t="shared" si="329"/>
        <v>0</v>
      </c>
      <c r="CY399">
        <f t="shared" si="330"/>
        <v>826.98</v>
      </c>
      <c r="CZ399">
        <f t="shared" si="331"/>
        <v>118.14</v>
      </c>
      <c r="DC399" t="s">
        <v>3</v>
      </c>
      <c r="DD399" t="s">
        <v>3</v>
      </c>
      <c r="DE399" t="s">
        <v>3</v>
      </c>
      <c r="DF399" t="s">
        <v>3</v>
      </c>
      <c r="DG399" t="s">
        <v>3</v>
      </c>
      <c r="DH399" t="s">
        <v>3</v>
      </c>
      <c r="DI399" t="s">
        <v>3</v>
      </c>
      <c r="DJ399" t="s">
        <v>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1003</v>
      </c>
      <c r="DV399" t="s">
        <v>87</v>
      </c>
      <c r="DW399" t="s">
        <v>87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77790599</v>
      </c>
      <c r="EF399">
        <v>1</v>
      </c>
      <c r="EG399" t="s">
        <v>21</v>
      </c>
      <c r="EH399">
        <v>0</v>
      </c>
      <c r="EI399" t="s">
        <v>3</v>
      </c>
      <c r="EJ399">
        <v>4</v>
      </c>
      <c r="EK399">
        <v>0</v>
      </c>
      <c r="EL399" t="s">
        <v>22</v>
      </c>
      <c r="EM399" t="s">
        <v>23</v>
      </c>
      <c r="EO399" t="s">
        <v>3</v>
      </c>
      <c r="EQ399">
        <v>131072</v>
      </c>
      <c r="ER399">
        <v>121.35</v>
      </c>
      <c r="ES399">
        <v>22.9</v>
      </c>
      <c r="ET399">
        <v>0</v>
      </c>
      <c r="EU399">
        <v>0</v>
      </c>
      <c r="EV399">
        <v>98.45</v>
      </c>
      <c r="EW399">
        <v>0.23</v>
      </c>
      <c r="EX399">
        <v>0</v>
      </c>
      <c r="EY399">
        <v>0</v>
      </c>
      <c r="FQ399">
        <v>0</v>
      </c>
      <c r="FR399">
        <f t="shared" si="332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-1307554082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33"/>
        <v>0</v>
      </c>
      <c r="GM399">
        <f t="shared" si="334"/>
        <v>2401.3200000000002</v>
      </c>
      <c r="GN399">
        <f t="shared" si="335"/>
        <v>0</v>
      </c>
      <c r="GO399">
        <f t="shared" si="336"/>
        <v>0</v>
      </c>
      <c r="GP399">
        <f t="shared" si="337"/>
        <v>2401.3200000000002</v>
      </c>
      <c r="GR399">
        <v>0</v>
      </c>
      <c r="GS399">
        <v>3</v>
      </c>
      <c r="GT399">
        <v>0</v>
      </c>
      <c r="GU399" t="s">
        <v>3</v>
      </c>
      <c r="GV399">
        <f t="shared" si="338"/>
        <v>0</v>
      </c>
      <c r="GW399">
        <v>1</v>
      </c>
      <c r="GX399">
        <f t="shared" si="339"/>
        <v>0</v>
      </c>
      <c r="HA399">
        <v>0</v>
      </c>
      <c r="HB399">
        <v>0</v>
      </c>
      <c r="HC399">
        <f t="shared" si="340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C400">
        <f>ROW(SmtRes!A151)</f>
        <v>151</v>
      </c>
      <c r="D400">
        <f>ROW(EtalonRes!A133)</f>
        <v>133</v>
      </c>
      <c r="E400" t="s">
        <v>243</v>
      </c>
      <c r="F400" t="s">
        <v>90</v>
      </c>
      <c r="G400" t="s">
        <v>91</v>
      </c>
      <c r="H400" t="s">
        <v>19</v>
      </c>
      <c r="I400">
        <f>ROUND(86.3/100,9)</f>
        <v>0.86299999999999999</v>
      </c>
      <c r="J400">
        <v>0</v>
      </c>
      <c r="K400">
        <f>ROUND(86.3/100,9)</f>
        <v>0.86299999999999999</v>
      </c>
      <c r="O400">
        <f t="shared" si="301"/>
        <v>2790.64</v>
      </c>
      <c r="P400">
        <f t="shared" si="302"/>
        <v>1138.8499999999999</v>
      </c>
      <c r="Q400">
        <f t="shared" si="303"/>
        <v>0.41</v>
      </c>
      <c r="R400">
        <f t="shared" si="304"/>
        <v>0.01</v>
      </c>
      <c r="S400">
        <f t="shared" si="305"/>
        <v>1651.38</v>
      </c>
      <c r="T400">
        <f t="shared" si="306"/>
        <v>0</v>
      </c>
      <c r="U400">
        <f t="shared" si="307"/>
        <v>4.6170499999999999</v>
      </c>
      <c r="V400">
        <f t="shared" si="308"/>
        <v>0</v>
      </c>
      <c r="W400">
        <f t="shared" si="309"/>
        <v>0</v>
      </c>
      <c r="X400">
        <f t="shared" si="310"/>
        <v>1155.97</v>
      </c>
      <c r="Y400">
        <f t="shared" si="311"/>
        <v>165.14</v>
      </c>
      <c r="AA400">
        <v>78161913</v>
      </c>
      <c r="AB400">
        <f t="shared" si="312"/>
        <v>3233.64</v>
      </c>
      <c r="AC400">
        <f t="shared" si="313"/>
        <v>1319.64</v>
      </c>
      <c r="AD400">
        <f t="shared" si="314"/>
        <v>0.47</v>
      </c>
      <c r="AE400">
        <f t="shared" si="315"/>
        <v>0.01</v>
      </c>
      <c r="AF400">
        <f t="shared" si="316"/>
        <v>1913.53</v>
      </c>
      <c r="AG400">
        <f t="shared" si="317"/>
        <v>0</v>
      </c>
      <c r="AH400">
        <f t="shared" si="318"/>
        <v>5.35</v>
      </c>
      <c r="AI400">
        <f t="shared" si="319"/>
        <v>0</v>
      </c>
      <c r="AJ400">
        <f t="shared" si="320"/>
        <v>0</v>
      </c>
      <c r="AK400">
        <v>3233.64</v>
      </c>
      <c r="AL400">
        <v>1319.64</v>
      </c>
      <c r="AM400">
        <v>0.47</v>
      </c>
      <c r="AN400">
        <v>0.01</v>
      </c>
      <c r="AO400">
        <v>1913.53</v>
      </c>
      <c r="AP400">
        <v>0</v>
      </c>
      <c r="AQ400">
        <v>5.35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92</v>
      </c>
      <c r="BM400">
        <v>0</v>
      </c>
      <c r="BN400">
        <v>77790596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21"/>
        <v>2790.6400000000003</v>
      </c>
      <c r="CQ400">
        <f t="shared" si="322"/>
        <v>1319.64</v>
      </c>
      <c r="CR400">
        <f t="shared" si="323"/>
        <v>0.47</v>
      </c>
      <c r="CS400">
        <f t="shared" si="324"/>
        <v>0.01</v>
      </c>
      <c r="CT400">
        <f t="shared" si="325"/>
        <v>1913.53</v>
      </c>
      <c r="CU400">
        <f t="shared" si="326"/>
        <v>0</v>
      </c>
      <c r="CV400">
        <f t="shared" si="327"/>
        <v>5.35</v>
      </c>
      <c r="CW400">
        <f t="shared" si="328"/>
        <v>0</v>
      </c>
      <c r="CX400">
        <f t="shared" si="329"/>
        <v>0</v>
      </c>
      <c r="CY400">
        <f t="shared" si="330"/>
        <v>1155.9660000000001</v>
      </c>
      <c r="CZ400">
        <f t="shared" si="331"/>
        <v>165.13800000000003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1005</v>
      </c>
      <c r="DV400" t="s">
        <v>19</v>
      </c>
      <c r="DW400" t="s">
        <v>19</v>
      </c>
      <c r="DX400">
        <v>100</v>
      </c>
      <c r="DZ400" t="s">
        <v>3</v>
      </c>
      <c r="EA400" t="s">
        <v>3</v>
      </c>
      <c r="EB400" t="s">
        <v>3</v>
      </c>
      <c r="EC400" t="s">
        <v>3</v>
      </c>
      <c r="EE400">
        <v>77790599</v>
      </c>
      <c r="EF400">
        <v>1</v>
      </c>
      <c r="EG400" t="s">
        <v>21</v>
      </c>
      <c r="EH400">
        <v>0</v>
      </c>
      <c r="EI400" t="s">
        <v>3</v>
      </c>
      <c r="EJ400">
        <v>4</v>
      </c>
      <c r="EK400">
        <v>0</v>
      </c>
      <c r="EL400" t="s">
        <v>22</v>
      </c>
      <c r="EM400" t="s">
        <v>23</v>
      </c>
      <c r="EO400" t="s">
        <v>3</v>
      </c>
      <c r="EQ400">
        <v>131072</v>
      </c>
      <c r="ER400">
        <v>3233.64</v>
      </c>
      <c r="ES400">
        <v>1319.64</v>
      </c>
      <c r="ET400">
        <v>0.47</v>
      </c>
      <c r="EU400">
        <v>0.01</v>
      </c>
      <c r="EV400">
        <v>1913.53</v>
      </c>
      <c r="EW400">
        <v>5.35</v>
      </c>
      <c r="EX400">
        <v>0</v>
      </c>
      <c r="EY400">
        <v>0</v>
      </c>
      <c r="FQ400">
        <v>0</v>
      </c>
      <c r="FR400">
        <f t="shared" si="332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-682043161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0.02</v>
      </c>
      <c r="GL400">
        <f t="shared" si="333"/>
        <v>0</v>
      </c>
      <c r="GM400">
        <f t="shared" si="334"/>
        <v>4111.7700000000004</v>
      </c>
      <c r="GN400">
        <f t="shared" si="335"/>
        <v>0</v>
      </c>
      <c r="GO400">
        <f t="shared" si="336"/>
        <v>0</v>
      </c>
      <c r="GP400">
        <f t="shared" si="337"/>
        <v>4111.7700000000004</v>
      </c>
      <c r="GR400">
        <v>0</v>
      </c>
      <c r="GS400">
        <v>3</v>
      </c>
      <c r="GT400">
        <v>0</v>
      </c>
      <c r="GU400" t="s">
        <v>3</v>
      </c>
      <c r="GV400">
        <f t="shared" si="338"/>
        <v>0</v>
      </c>
      <c r="GW400">
        <v>1</v>
      </c>
      <c r="GX400">
        <f t="shared" si="339"/>
        <v>0</v>
      </c>
      <c r="HA400">
        <v>0</v>
      </c>
      <c r="HB400">
        <v>0</v>
      </c>
      <c r="HC400">
        <f t="shared" si="340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18</v>
      </c>
      <c r="B401">
        <v>1</v>
      </c>
      <c r="C401">
        <v>150</v>
      </c>
      <c r="E401" t="s">
        <v>244</v>
      </c>
      <c r="F401" t="s">
        <v>94</v>
      </c>
      <c r="G401" t="s">
        <v>95</v>
      </c>
      <c r="H401" t="s">
        <v>96</v>
      </c>
      <c r="I401">
        <f>I400*J401</f>
        <v>-8.8888999999999996</v>
      </c>
      <c r="J401">
        <v>-10.299999999999999</v>
      </c>
      <c r="K401">
        <v>-10.3</v>
      </c>
      <c r="O401">
        <f t="shared" si="301"/>
        <v>-1138.8499999999999</v>
      </c>
      <c r="P401">
        <f t="shared" si="302"/>
        <v>-1138.8499999999999</v>
      </c>
      <c r="Q401">
        <f t="shared" si="303"/>
        <v>0</v>
      </c>
      <c r="R401">
        <f t="shared" si="304"/>
        <v>0</v>
      </c>
      <c r="S401">
        <f t="shared" si="305"/>
        <v>0</v>
      </c>
      <c r="T401">
        <f t="shared" si="306"/>
        <v>0</v>
      </c>
      <c r="U401">
        <f t="shared" si="307"/>
        <v>0</v>
      </c>
      <c r="V401">
        <f t="shared" si="308"/>
        <v>0</v>
      </c>
      <c r="W401">
        <f t="shared" si="309"/>
        <v>0</v>
      </c>
      <c r="X401">
        <f t="shared" si="310"/>
        <v>0</v>
      </c>
      <c r="Y401">
        <f t="shared" si="311"/>
        <v>0</v>
      </c>
      <c r="AA401">
        <v>78161913</v>
      </c>
      <c r="AB401">
        <f t="shared" si="312"/>
        <v>128.12</v>
      </c>
      <c r="AC401">
        <f t="shared" si="313"/>
        <v>128.12</v>
      </c>
      <c r="AD401">
        <f t="shared" si="314"/>
        <v>0</v>
      </c>
      <c r="AE401">
        <f t="shared" si="315"/>
        <v>0</v>
      </c>
      <c r="AF401">
        <f t="shared" si="316"/>
        <v>0</v>
      </c>
      <c r="AG401">
        <f t="shared" si="317"/>
        <v>0</v>
      </c>
      <c r="AH401">
        <f t="shared" si="318"/>
        <v>0</v>
      </c>
      <c r="AI401">
        <f t="shared" si="319"/>
        <v>0</v>
      </c>
      <c r="AJ401">
        <f t="shared" si="320"/>
        <v>0</v>
      </c>
      <c r="AK401">
        <v>128.12</v>
      </c>
      <c r="AL401">
        <v>128.12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3</v>
      </c>
      <c r="BI401">
        <v>4</v>
      </c>
      <c r="BJ401" t="s">
        <v>97</v>
      </c>
      <c r="BM401">
        <v>0</v>
      </c>
      <c r="BN401">
        <v>77790596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21"/>
        <v>-1138.8499999999999</v>
      </c>
      <c r="CQ401">
        <f t="shared" si="322"/>
        <v>128.12</v>
      </c>
      <c r="CR401">
        <f t="shared" si="323"/>
        <v>0</v>
      </c>
      <c r="CS401">
        <f t="shared" si="324"/>
        <v>0</v>
      </c>
      <c r="CT401">
        <f t="shared" si="325"/>
        <v>0</v>
      </c>
      <c r="CU401">
        <f t="shared" si="326"/>
        <v>0</v>
      </c>
      <c r="CV401">
        <f t="shared" si="327"/>
        <v>0</v>
      </c>
      <c r="CW401">
        <f t="shared" si="328"/>
        <v>0</v>
      </c>
      <c r="CX401">
        <f t="shared" si="329"/>
        <v>0</v>
      </c>
      <c r="CY401">
        <f t="shared" si="330"/>
        <v>0</v>
      </c>
      <c r="CZ401">
        <f t="shared" si="331"/>
        <v>0</v>
      </c>
      <c r="DC401" t="s">
        <v>3</v>
      </c>
      <c r="DD401" t="s">
        <v>3</v>
      </c>
      <c r="DE401" t="s">
        <v>3</v>
      </c>
      <c r="DF401" t="s">
        <v>3</v>
      </c>
      <c r="DG401" t="s">
        <v>3</v>
      </c>
      <c r="DH401" t="s">
        <v>3</v>
      </c>
      <c r="DI401" t="s">
        <v>3</v>
      </c>
      <c r="DJ401" t="s">
        <v>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1002</v>
      </c>
      <c r="DV401" t="s">
        <v>96</v>
      </c>
      <c r="DW401" t="s">
        <v>96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77790599</v>
      </c>
      <c r="EF401">
        <v>1</v>
      </c>
      <c r="EG401" t="s">
        <v>21</v>
      </c>
      <c r="EH401">
        <v>0</v>
      </c>
      <c r="EI401" t="s">
        <v>3</v>
      </c>
      <c r="EJ401">
        <v>4</v>
      </c>
      <c r="EK401">
        <v>0</v>
      </c>
      <c r="EL401" t="s">
        <v>22</v>
      </c>
      <c r="EM401" t="s">
        <v>23</v>
      </c>
      <c r="EO401" t="s">
        <v>3</v>
      </c>
      <c r="EQ401">
        <v>0</v>
      </c>
      <c r="ER401">
        <v>128.12</v>
      </c>
      <c r="ES401">
        <v>128.12</v>
      </c>
      <c r="ET401">
        <v>0</v>
      </c>
      <c r="EU401">
        <v>0</v>
      </c>
      <c r="EV401">
        <v>0</v>
      </c>
      <c r="EW401">
        <v>0</v>
      </c>
      <c r="EX401">
        <v>0</v>
      </c>
      <c r="FQ401">
        <v>0</v>
      </c>
      <c r="FR401">
        <f t="shared" si="332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1582717036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33"/>
        <v>0</v>
      </c>
      <c r="GM401">
        <f t="shared" si="334"/>
        <v>-1138.8499999999999</v>
      </c>
      <c r="GN401">
        <f t="shared" si="335"/>
        <v>0</v>
      </c>
      <c r="GO401">
        <f t="shared" si="336"/>
        <v>0</v>
      </c>
      <c r="GP401">
        <f t="shared" si="337"/>
        <v>-1138.8499999999999</v>
      </c>
      <c r="GR401">
        <v>0</v>
      </c>
      <c r="GS401">
        <v>3</v>
      </c>
      <c r="GT401">
        <v>0</v>
      </c>
      <c r="GU401" t="s">
        <v>3</v>
      </c>
      <c r="GV401">
        <f t="shared" si="338"/>
        <v>0</v>
      </c>
      <c r="GW401">
        <v>1</v>
      </c>
      <c r="GX401">
        <f t="shared" si="339"/>
        <v>0</v>
      </c>
      <c r="HA401">
        <v>0</v>
      </c>
      <c r="HB401">
        <v>0</v>
      </c>
      <c r="HC401">
        <f t="shared" si="340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18</v>
      </c>
      <c r="B402">
        <v>1</v>
      </c>
      <c r="C402">
        <v>151</v>
      </c>
      <c r="E402" t="s">
        <v>245</v>
      </c>
      <c r="F402" t="s">
        <v>99</v>
      </c>
      <c r="G402" t="s">
        <v>100</v>
      </c>
      <c r="H402" t="s">
        <v>101</v>
      </c>
      <c r="I402">
        <f>I400*J402</f>
        <v>14.2395</v>
      </c>
      <c r="J402">
        <v>16.5</v>
      </c>
      <c r="K402">
        <v>16.5</v>
      </c>
      <c r="O402">
        <f t="shared" si="301"/>
        <v>1835.04</v>
      </c>
      <c r="P402">
        <f t="shared" si="302"/>
        <v>1835.04</v>
      </c>
      <c r="Q402">
        <f t="shared" si="303"/>
        <v>0</v>
      </c>
      <c r="R402">
        <f t="shared" si="304"/>
        <v>0</v>
      </c>
      <c r="S402">
        <f t="shared" si="305"/>
        <v>0</v>
      </c>
      <c r="T402">
        <f t="shared" si="306"/>
        <v>0</v>
      </c>
      <c r="U402">
        <f t="shared" si="307"/>
        <v>0</v>
      </c>
      <c r="V402">
        <f t="shared" si="308"/>
        <v>0</v>
      </c>
      <c r="W402">
        <f t="shared" si="309"/>
        <v>0</v>
      </c>
      <c r="X402">
        <f t="shared" si="310"/>
        <v>0</v>
      </c>
      <c r="Y402">
        <f t="shared" si="311"/>
        <v>0</v>
      </c>
      <c r="AA402">
        <v>78161913</v>
      </c>
      <c r="AB402">
        <f t="shared" si="312"/>
        <v>128.87</v>
      </c>
      <c r="AC402">
        <f t="shared" si="313"/>
        <v>128.87</v>
      </c>
      <c r="AD402">
        <f t="shared" si="314"/>
        <v>0</v>
      </c>
      <c r="AE402">
        <f t="shared" si="315"/>
        <v>0</v>
      </c>
      <c r="AF402">
        <f t="shared" si="316"/>
        <v>0</v>
      </c>
      <c r="AG402">
        <f t="shared" si="317"/>
        <v>0</v>
      </c>
      <c r="AH402">
        <f t="shared" si="318"/>
        <v>0</v>
      </c>
      <c r="AI402">
        <f t="shared" si="319"/>
        <v>0</v>
      </c>
      <c r="AJ402">
        <f t="shared" si="320"/>
        <v>0</v>
      </c>
      <c r="AK402">
        <v>128.87</v>
      </c>
      <c r="AL402">
        <v>128.87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3</v>
      </c>
      <c r="BI402">
        <v>4</v>
      </c>
      <c r="BJ402" t="s">
        <v>102</v>
      </c>
      <c r="BM402">
        <v>0</v>
      </c>
      <c r="BN402">
        <v>77790596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21"/>
        <v>1835.04</v>
      </c>
      <c r="CQ402">
        <f t="shared" si="322"/>
        <v>128.87</v>
      </c>
      <c r="CR402">
        <f t="shared" si="323"/>
        <v>0</v>
      </c>
      <c r="CS402">
        <f t="shared" si="324"/>
        <v>0</v>
      </c>
      <c r="CT402">
        <f t="shared" si="325"/>
        <v>0</v>
      </c>
      <c r="CU402">
        <f t="shared" si="326"/>
        <v>0</v>
      </c>
      <c r="CV402">
        <f t="shared" si="327"/>
        <v>0</v>
      </c>
      <c r="CW402">
        <f t="shared" si="328"/>
        <v>0</v>
      </c>
      <c r="CX402">
        <f t="shared" si="329"/>
        <v>0</v>
      </c>
      <c r="CY402">
        <f t="shared" si="330"/>
        <v>0</v>
      </c>
      <c r="CZ402">
        <f t="shared" si="331"/>
        <v>0</v>
      </c>
      <c r="DC402" t="s">
        <v>3</v>
      </c>
      <c r="DD402" t="s">
        <v>3</v>
      </c>
      <c r="DE402" t="s">
        <v>3</v>
      </c>
      <c r="DF402" t="s">
        <v>3</v>
      </c>
      <c r="DG402" t="s">
        <v>3</v>
      </c>
      <c r="DH402" t="s">
        <v>3</v>
      </c>
      <c r="DI402" t="s">
        <v>3</v>
      </c>
      <c r="DJ402" t="s">
        <v>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1009</v>
      </c>
      <c r="DV402" t="s">
        <v>101</v>
      </c>
      <c r="DW402" t="s">
        <v>101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77790599</v>
      </c>
      <c r="EF402">
        <v>1</v>
      </c>
      <c r="EG402" t="s">
        <v>21</v>
      </c>
      <c r="EH402">
        <v>0</v>
      </c>
      <c r="EI402" t="s">
        <v>3</v>
      </c>
      <c r="EJ402">
        <v>4</v>
      </c>
      <c r="EK402">
        <v>0</v>
      </c>
      <c r="EL402" t="s">
        <v>22</v>
      </c>
      <c r="EM402" t="s">
        <v>23</v>
      </c>
      <c r="EO402" t="s">
        <v>3</v>
      </c>
      <c r="EQ402">
        <v>0</v>
      </c>
      <c r="ER402">
        <v>128.87</v>
      </c>
      <c r="ES402">
        <v>128.87</v>
      </c>
      <c r="ET402">
        <v>0</v>
      </c>
      <c r="EU402">
        <v>0</v>
      </c>
      <c r="EV402">
        <v>0</v>
      </c>
      <c r="EW402">
        <v>0</v>
      </c>
      <c r="EX402">
        <v>0</v>
      </c>
      <c r="FQ402">
        <v>0</v>
      </c>
      <c r="FR402">
        <f t="shared" si="332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743869604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33"/>
        <v>0</v>
      </c>
      <c r="GM402">
        <f t="shared" si="334"/>
        <v>1835.04</v>
      </c>
      <c r="GN402">
        <f t="shared" si="335"/>
        <v>0</v>
      </c>
      <c r="GO402">
        <f t="shared" si="336"/>
        <v>0</v>
      </c>
      <c r="GP402">
        <f t="shared" si="337"/>
        <v>1835.04</v>
      </c>
      <c r="GR402">
        <v>0</v>
      </c>
      <c r="GS402">
        <v>3</v>
      </c>
      <c r="GT402">
        <v>0</v>
      </c>
      <c r="GU402" t="s">
        <v>3</v>
      </c>
      <c r="GV402">
        <f t="shared" si="338"/>
        <v>0</v>
      </c>
      <c r="GW402">
        <v>1</v>
      </c>
      <c r="GX402">
        <f t="shared" si="339"/>
        <v>0</v>
      </c>
      <c r="HA402">
        <v>0</v>
      </c>
      <c r="HB402">
        <v>0</v>
      </c>
      <c r="HC402">
        <f t="shared" si="340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C403">
        <f>ROW(SmtRes!A155)</f>
        <v>155</v>
      </c>
      <c r="D403">
        <f>ROW(EtalonRes!A137)</f>
        <v>137</v>
      </c>
      <c r="E403" t="s">
        <v>246</v>
      </c>
      <c r="F403" t="s">
        <v>104</v>
      </c>
      <c r="G403" t="s">
        <v>105</v>
      </c>
      <c r="H403" t="s">
        <v>19</v>
      </c>
      <c r="I403">
        <f>ROUND(86.3/100,9)</f>
        <v>0.86299999999999999</v>
      </c>
      <c r="J403">
        <v>0</v>
      </c>
      <c r="K403">
        <f>ROUND(86.3/100,9)</f>
        <v>0.86299999999999999</v>
      </c>
      <c r="O403">
        <f t="shared" si="301"/>
        <v>19553.939999999999</v>
      </c>
      <c r="P403">
        <f t="shared" si="302"/>
        <v>8756.76</v>
      </c>
      <c r="Q403">
        <f t="shared" si="303"/>
        <v>0</v>
      </c>
      <c r="R403">
        <f t="shared" si="304"/>
        <v>0</v>
      </c>
      <c r="S403">
        <f t="shared" si="305"/>
        <v>10797.18</v>
      </c>
      <c r="T403">
        <f t="shared" si="306"/>
        <v>0</v>
      </c>
      <c r="U403">
        <f t="shared" si="307"/>
        <v>30.834989999999998</v>
      </c>
      <c r="V403">
        <f t="shared" si="308"/>
        <v>0</v>
      </c>
      <c r="W403">
        <f t="shared" si="309"/>
        <v>0</v>
      </c>
      <c r="X403">
        <f t="shared" si="310"/>
        <v>7558.03</v>
      </c>
      <c r="Y403">
        <f t="shared" si="311"/>
        <v>1079.72</v>
      </c>
      <c r="AA403">
        <v>78161913</v>
      </c>
      <c r="AB403">
        <f t="shared" si="312"/>
        <v>22658.1</v>
      </c>
      <c r="AC403">
        <f t="shared" si="313"/>
        <v>10146.879999999999</v>
      </c>
      <c r="AD403">
        <f t="shared" si="314"/>
        <v>0</v>
      </c>
      <c r="AE403">
        <f t="shared" si="315"/>
        <v>0</v>
      </c>
      <c r="AF403">
        <f t="shared" si="316"/>
        <v>12511.22</v>
      </c>
      <c r="AG403">
        <f t="shared" si="317"/>
        <v>0</v>
      </c>
      <c r="AH403">
        <f t="shared" si="318"/>
        <v>35.729999999999997</v>
      </c>
      <c r="AI403">
        <f t="shared" si="319"/>
        <v>0</v>
      </c>
      <c r="AJ403">
        <f t="shared" si="320"/>
        <v>0</v>
      </c>
      <c r="AK403">
        <v>22658.1</v>
      </c>
      <c r="AL403">
        <v>10146.879999999999</v>
      </c>
      <c r="AM403">
        <v>0</v>
      </c>
      <c r="AN403">
        <v>0</v>
      </c>
      <c r="AO403">
        <v>12511.22</v>
      </c>
      <c r="AP403">
        <v>0</v>
      </c>
      <c r="AQ403">
        <v>35.729999999999997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106</v>
      </c>
      <c r="BM403">
        <v>0</v>
      </c>
      <c r="BN403">
        <v>77790596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321"/>
        <v>19553.940000000002</v>
      </c>
      <c r="CQ403">
        <f t="shared" si="322"/>
        <v>10146.879999999999</v>
      </c>
      <c r="CR403">
        <f t="shared" si="323"/>
        <v>0</v>
      </c>
      <c r="CS403">
        <f t="shared" si="324"/>
        <v>0</v>
      </c>
      <c r="CT403">
        <f t="shared" si="325"/>
        <v>12511.22</v>
      </c>
      <c r="CU403">
        <f t="shared" si="326"/>
        <v>0</v>
      </c>
      <c r="CV403">
        <f t="shared" si="327"/>
        <v>35.729999999999997</v>
      </c>
      <c r="CW403">
        <f t="shared" si="328"/>
        <v>0</v>
      </c>
      <c r="CX403">
        <f t="shared" si="329"/>
        <v>0</v>
      </c>
      <c r="CY403">
        <f t="shared" si="330"/>
        <v>7558.0259999999998</v>
      </c>
      <c r="CZ403">
        <f t="shared" si="331"/>
        <v>1079.7180000000001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1005</v>
      </c>
      <c r="DV403" t="s">
        <v>19</v>
      </c>
      <c r="DW403" t="s">
        <v>19</v>
      </c>
      <c r="DX403">
        <v>100</v>
      </c>
      <c r="DZ403" t="s">
        <v>3</v>
      </c>
      <c r="EA403" t="s">
        <v>3</v>
      </c>
      <c r="EB403" t="s">
        <v>3</v>
      </c>
      <c r="EC403" t="s">
        <v>3</v>
      </c>
      <c r="EE403">
        <v>77790599</v>
      </c>
      <c r="EF403">
        <v>1</v>
      </c>
      <c r="EG403" t="s">
        <v>21</v>
      </c>
      <c r="EH403">
        <v>0</v>
      </c>
      <c r="EI403" t="s">
        <v>3</v>
      </c>
      <c r="EJ403">
        <v>4</v>
      </c>
      <c r="EK403">
        <v>0</v>
      </c>
      <c r="EL403" t="s">
        <v>22</v>
      </c>
      <c r="EM403" t="s">
        <v>23</v>
      </c>
      <c r="EO403" t="s">
        <v>3</v>
      </c>
      <c r="EQ403">
        <v>131072</v>
      </c>
      <c r="ER403">
        <v>22658.1</v>
      </c>
      <c r="ES403">
        <v>10146.879999999999</v>
      </c>
      <c r="ET403">
        <v>0</v>
      </c>
      <c r="EU403">
        <v>0</v>
      </c>
      <c r="EV403">
        <v>12511.22</v>
      </c>
      <c r="EW403">
        <v>35.729999999999997</v>
      </c>
      <c r="EX403">
        <v>0</v>
      </c>
      <c r="EY403">
        <v>0</v>
      </c>
      <c r="FQ403">
        <v>0</v>
      </c>
      <c r="FR403">
        <f t="shared" si="332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947718318</v>
      </c>
      <c r="GG403">
        <v>2</v>
      </c>
      <c r="GH403">
        <v>1</v>
      </c>
      <c r="GI403">
        <v>-2</v>
      </c>
      <c r="GJ403">
        <v>0</v>
      </c>
      <c r="GK403">
        <f>ROUND(R403*(R12)/100,2)</f>
        <v>0</v>
      </c>
      <c r="GL403">
        <f t="shared" si="333"/>
        <v>0</v>
      </c>
      <c r="GM403">
        <f t="shared" si="334"/>
        <v>28191.69</v>
      </c>
      <c r="GN403">
        <f t="shared" si="335"/>
        <v>0</v>
      </c>
      <c r="GO403">
        <f t="shared" si="336"/>
        <v>0</v>
      </c>
      <c r="GP403">
        <f t="shared" si="337"/>
        <v>28191.69</v>
      </c>
      <c r="GR403">
        <v>0</v>
      </c>
      <c r="GS403">
        <v>3</v>
      </c>
      <c r="GT403">
        <v>0</v>
      </c>
      <c r="GU403" t="s">
        <v>3</v>
      </c>
      <c r="GV403">
        <f t="shared" si="338"/>
        <v>0</v>
      </c>
      <c r="GW403">
        <v>1</v>
      </c>
      <c r="GX403">
        <f t="shared" si="339"/>
        <v>0</v>
      </c>
      <c r="HA403">
        <v>0</v>
      </c>
      <c r="HB403">
        <v>0</v>
      </c>
      <c r="HC403">
        <f t="shared" si="340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C404">
        <f>ROW(SmtRes!A162)</f>
        <v>162</v>
      </c>
      <c r="D404">
        <f>ROW(EtalonRes!A144)</f>
        <v>144</v>
      </c>
      <c r="E404" t="s">
        <v>247</v>
      </c>
      <c r="F404" t="s">
        <v>108</v>
      </c>
      <c r="G404" t="s">
        <v>109</v>
      </c>
      <c r="H404" t="s">
        <v>19</v>
      </c>
      <c r="I404">
        <f>ROUND(86.3/100,9)</f>
        <v>0.86299999999999999</v>
      </c>
      <c r="J404">
        <v>0</v>
      </c>
      <c r="K404">
        <f>ROUND(86.3/100,9)</f>
        <v>0.86299999999999999</v>
      </c>
      <c r="O404">
        <f t="shared" si="301"/>
        <v>22467.05</v>
      </c>
      <c r="P404">
        <f t="shared" si="302"/>
        <v>8437.66</v>
      </c>
      <c r="Q404">
        <f t="shared" si="303"/>
        <v>0</v>
      </c>
      <c r="R404">
        <f t="shared" si="304"/>
        <v>0</v>
      </c>
      <c r="S404">
        <f t="shared" si="305"/>
        <v>14029.39</v>
      </c>
      <c r="T404">
        <f t="shared" si="306"/>
        <v>0</v>
      </c>
      <c r="U404">
        <f t="shared" si="307"/>
        <v>36.392710000000001</v>
      </c>
      <c r="V404">
        <f t="shared" si="308"/>
        <v>0</v>
      </c>
      <c r="W404">
        <f t="shared" si="309"/>
        <v>0</v>
      </c>
      <c r="X404">
        <f t="shared" si="310"/>
        <v>9820.57</v>
      </c>
      <c r="Y404">
        <f t="shared" si="311"/>
        <v>1402.94</v>
      </c>
      <c r="AA404">
        <v>78161913</v>
      </c>
      <c r="AB404">
        <f t="shared" si="312"/>
        <v>26033.67</v>
      </c>
      <c r="AC404">
        <f t="shared" si="313"/>
        <v>9777.1299999999992</v>
      </c>
      <c r="AD404">
        <f t="shared" si="314"/>
        <v>0</v>
      </c>
      <c r="AE404">
        <f t="shared" si="315"/>
        <v>0</v>
      </c>
      <c r="AF404">
        <f t="shared" si="316"/>
        <v>16256.54</v>
      </c>
      <c r="AG404">
        <f t="shared" si="317"/>
        <v>0</v>
      </c>
      <c r="AH404">
        <f t="shared" si="318"/>
        <v>42.17</v>
      </c>
      <c r="AI404">
        <f t="shared" si="319"/>
        <v>0</v>
      </c>
      <c r="AJ404">
        <f t="shared" si="320"/>
        <v>0</v>
      </c>
      <c r="AK404">
        <v>26033.67</v>
      </c>
      <c r="AL404">
        <v>9777.1299999999992</v>
      </c>
      <c r="AM404">
        <v>0</v>
      </c>
      <c r="AN404">
        <v>0</v>
      </c>
      <c r="AO404">
        <v>16256.54</v>
      </c>
      <c r="AP404">
        <v>0</v>
      </c>
      <c r="AQ404">
        <v>42.17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110</v>
      </c>
      <c r="BM404">
        <v>0</v>
      </c>
      <c r="BN404">
        <v>77790596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321"/>
        <v>22467.05</v>
      </c>
      <c r="CQ404">
        <f t="shared" si="322"/>
        <v>9777.1299999999992</v>
      </c>
      <c r="CR404">
        <f t="shared" si="323"/>
        <v>0</v>
      </c>
      <c r="CS404">
        <f t="shared" si="324"/>
        <v>0</v>
      </c>
      <c r="CT404">
        <f t="shared" si="325"/>
        <v>16256.54</v>
      </c>
      <c r="CU404">
        <f t="shared" si="326"/>
        <v>0</v>
      </c>
      <c r="CV404">
        <f t="shared" si="327"/>
        <v>42.17</v>
      </c>
      <c r="CW404">
        <f t="shared" si="328"/>
        <v>0</v>
      </c>
      <c r="CX404">
        <f t="shared" si="329"/>
        <v>0</v>
      </c>
      <c r="CY404">
        <f t="shared" si="330"/>
        <v>9820.5729999999985</v>
      </c>
      <c r="CZ404">
        <f t="shared" si="331"/>
        <v>1402.9389999999999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1005</v>
      </c>
      <c r="DV404" t="s">
        <v>19</v>
      </c>
      <c r="DW404" t="s">
        <v>19</v>
      </c>
      <c r="DX404">
        <v>100</v>
      </c>
      <c r="DZ404" t="s">
        <v>3</v>
      </c>
      <c r="EA404" t="s">
        <v>3</v>
      </c>
      <c r="EB404" t="s">
        <v>3</v>
      </c>
      <c r="EC404" t="s">
        <v>3</v>
      </c>
      <c r="EE404">
        <v>77790599</v>
      </c>
      <c r="EF404">
        <v>1</v>
      </c>
      <c r="EG404" t="s">
        <v>21</v>
      </c>
      <c r="EH404">
        <v>0</v>
      </c>
      <c r="EI404" t="s">
        <v>3</v>
      </c>
      <c r="EJ404">
        <v>4</v>
      </c>
      <c r="EK404">
        <v>0</v>
      </c>
      <c r="EL404" t="s">
        <v>22</v>
      </c>
      <c r="EM404" t="s">
        <v>23</v>
      </c>
      <c r="EO404" t="s">
        <v>3</v>
      </c>
      <c r="EQ404">
        <v>131072</v>
      </c>
      <c r="ER404">
        <v>26033.67</v>
      </c>
      <c r="ES404">
        <v>9777.1299999999992</v>
      </c>
      <c r="ET404">
        <v>0</v>
      </c>
      <c r="EU404">
        <v>0</v>
      </c>
      <c r="EV404">
        <v>16256.54</v>
      </c>
      <c r="EW404">
        <v>42.17</v>
      </c>
      <c r="EX404">
        <v>0</v>
      </c>
      <c r="EY404">
        <v>0</v>
      </c>
      <c r="FQ404">
        <v>0</v>
      </c>
      <c r="FR404">
        <f t="shared" si="332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246088129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333"/>
        <v>0</v>
      </c>
      <c r="GM404">
        <f t="shared" si="334"/>
        <v>33690.559999999998</v>
      </c>
      <c r="GN404">
        <f t="shared" si="335"/>
        <v>0</v>
      </c>
      <c r="GO404">
        <f t="shared" si="336"/>
        <v>0</v>
      </c>
      <c r="GP404">
        <f t="shared" si="337"/>
        <v>33690.559999999998</v>
      </c>
      <c r="GR404">
        <v>0</v>
      </c>
      <c r="GS404">
        <v>3</v>
      </c>
      <c r="GT404">
        <v>0</v>
      </c>
      <c r="GU404" t="s">
        <v>3</v>
      </c>
      <c r="GV404">
        <f t="shared" si="338"/>
        <v>0</v>
      </c>
      <c r="GW404">
        <v>1</v>
      </c>
      <c r="GX404">
        <f t="shared" si="339"/>
        <v>0</v>
      </c>
      <c r="HA404">
        <v>0</v>
      </c>
      <c r="HB404">
        <v>0</v>
      </c>
      <c r="HC404">
        <f t="shared" si="340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C405">
        <f>ROW(SmtRes!A163)</f>
        <v>163</v>
      </c>
      <c r="D405">
        <f>ROW(EtalonRes!A145)</f>
        <v>145</v>
      </c>
      <c r="E405" t="s">
        <v>248</v>
      </c>
      <c r="F405" t="s">
        <v>112</v>
      </c>
      <c r="G405" t="s">
        <v>113</v>
      </c>
      <c r="H405" t="s">
        <v>19</v>
      </c>
      <c r="I405">
        <f>ROUND(86.3/100,9)</f>
        <v>0.86299999999999999</v>
      </c>
      <c r="J405">
        <v>0</v>
      </c>
      <c r="K405">
        <f>ROUND(86.3/100,9)</f>
        <v>0.86299999999999999</v>
      </c>
      <c r="O405">
        <f t="shared" si="301"/>
        <v>554.08000000000004</v>
      </c>
      <c r="P405">
        <f t="shared" si="302"/>
        <v>0</v>
      </c>
      <c r="Q405">
        <f t="shared" si="303"/>
        <v>0</v>
      </c>
      <c r="R405">
        <f t="shared" si="304"/>
        <v>0</v>
      </c>
      <c r="S405">
        <f t="shared" si="305"/>
        <v>554.08000000000004</v>
      </c>
      <c r="T405">
        <f t="shared" si="306"/>
        <v>0</v>
      </c>
      <c r="U405">
        <f t="shared" si="307"/>
        <v>1.2945</v>
      </c>
      <c r="V405">
        <f t="shared" si="308"/>
        <v>0</v>
      </c>
      <c r="W405">
        <f t="shared" si="309"/>
        <v>0</v>
      </c>
      <c r="X405">
        <f t="shared" si="310"/>
        <v>387.86</v>
      </c>
      <c r="Y405">
        <f t="shared" si="311"/>
        <v>55.41</v>
      </c>
      <c r="AA405">
        <v>78161913</v>
      </c>
      <c r="AB405">
        <f t="shared" si="312"/>
        <v>642.04</v>
      </c>
      <c r="AC405">
        <f t="shared" si="313"/>
        <v>0</v>
      </c>
      <c r="AD405">
        <f t="shared" si="314"/>
        <v>0</v>
      </c>
      <c r="AE405">
        <f t="shared" si="315"/>
        <v>0</v>
      </c>
      <c r="AF405">
        <f t="shared" si="316"/>
        <v>642.04</v>
      </c>
      <c r="AG405">
        <f t="shared" si="317"/>
        <v>0</v>
      </c>
      <c r="AH405">
        <f t="shared" si="318"/>
        <v>1.5</v>
      </c>
      <c r="AI405">
        <f t="shared" si="319"/>
        <v>0</v>
      </c>
      <c r="AJ405">
        <f t="shared" si="320"/>
        <v>0</v>
      </c>
      <c r="AK405">
        <v>642.04</v>
      </c>
      <c r="AL405">
        <v>0</v>
      </c>
      <c r="AM405">
        <v>0</v>
      </c>
      <c r="AN405">
        <v>0</v>
      </c>
      <c r="AO405">
        <v>642.04</v>
      </c>
      <c r="AP405">
        <v>0</v>
      </c>
      <c r="AQ405">
        <v>1.5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114</v>
      </c>
      <c r="BM405">
        <v>0</v>
      </c>
      <c r="BN405">
        <v>77790596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21"/>
        <v>554.08000000000004</v>
      </c>
      <c r="CQ405">
        <f t="shared" si="322"/>
        <v>0</v>
      </c>
      <c r="CR405">
        <f t="shared" si="323"/>
        <v>0</v>
      </c>
      <c r="CS405">
        <f t="shared" si="324"/>
        <v>0</v>
      </c>
      <c r="CT405">
        <f t="shared" si="325"/>
        <v>642.04</v>
      </c>
      <c r="CU405">
        <f t="shared" si="326"/>
        <v>0</v>
      </c>
      <c r="CV405">
        <f t="shared" si="327"/>
        <v>1.5</v>
      </c>
      <c r="CW405">
        <f t="shared" si="328"/>
        <v>0</v>
      </c>
      <c r="CX405">
        <f t="shared" si="329"/>
        <v>0</v>
      </c>
      <c r="CY405">
        <f t="shared" si="330"/>
        <v>387.85600000000005</v>
      </c>
      <c r="CZ405">
        <f t="shared" si="331"/>
        <v>55.408000000000001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1005</v>
      </c>
      <c r="DV405" t="s">
        <v>19</v>
      </c>
      <c r="DW405" t="s">
        <v>19</v>
      </c>
      <c r="DX405">
        <v>100</v>
      </c>
      <c r="DZ405" t="s">
        <v>3</v>
      </c>
      <c r="EA405" t="s">
        <v>3</v>
      </c>
      <c r="EB405" t="s">
        <v>3</v>
      </c>
      <c r="EC405" t="s">
        <v>3</v>
      </c>
      <c r="EE405">
        <v>77790599</v>
      </c>
      <c r="EF405">
        <v>1</v>
      </c>
      <c r="EG405" t="s">
        <v>21</v>
      </c>
      <c r="EH405">
        <v>0</v>
      </c>
      <c r="EI405" t="s">
        <v>3</v>
      </c>
      <c r="EJ405">
        <v>4</v>
      </c>
      <c r="EK405">
        <v>0</v>
      </c>
      <c r="EL405" t="s">
        <v>22</v>
      </c>
      <c r="EM405" t="s">
        <v>23</v>
      </c>
      <c r="EO405" t="s">
        <v>3</v>
      </c>
      <c r="EQ405">
        <v>131072</v>
      </c>
      <c r="ER405">
        <v>642.04</v>
      </c>
      <c r="ES405">
        <v>0</v>
      </c>
      <c r="ET405">
        <v>0</v>
      </c>
      <c r="EU405">
        <v>0</v>
      </c>
      <c r="EV405">
        <v>642.04</v>
      </c>
      <c r="EW405">
        <v>1.5</v>
      </c>
      <c r="EX405">
        <v>0</v>
      </c>
      <c r="EY405">
        <v>0</v>
      </c>
      <c r="FQ405">
        <v>0</v>
      </c>
      <c r="FR405">
        <f t="shared" si="332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519988811</v>
      </c>
      <c r="GG405">
        <v>2</v>
      </c>
      <c r="GH405">
        <v>1</v>
      </c>
      <c r="GI405">
        <v>-2</v>
      </c>
      <c r="GJ405">
        <v>0</v>
      </c>
      <c r="GK405">
        <f>ROUND(R405*(R12)/100,2)</f>
        <v>0</v>
      </c>
      <c r="GL405">
        <f t="shared" si="333"/>
        <v>0</v>
      </c>
      <c r="GM405">
        <f t="shared" si="334"/>
        <v>997.35</v>
      </c>
      <c r="GN405">
        <f t="shared" si="335"/>
        <v>0</v>
      </c>
      <c r="GO405">
        <f t="shared" si="336"/>
        <v>0</v>
      </c>
      <c r="GP405">
        <f t="shared" si="337"/>
        <v>997.35</v>
      </c>
      <c r="GR405">
        <v>0</v>
      </c>
      <c r="GS405">
        <v>3</v>
      </c>
      <c r="GT405">
        <v>0</v>
      </c>
      <c r="GU405" t="s">
        <v>3</v>
      </c>
      <c r="GV405">
        <f t="shared" si="338"/>
        <v>0</v>
      </c>
      <c r="GW405">
        <v>1</v>
      </c>
      <c r="GX405">
        <f t="shared" si="339"/>
        <v>0</v>
      </c>
      <c r="HA405">
        <v>0</v>
      </c>
      <c r="HB405">
        <v>0</v>
      </c>
      <c r="HC405">
        <f t="shared" si="340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C406">
        <f>ROW(SmtRes!A166)</f>
        <v>166</v>
      </c>
      <c r="D406">
        <f>ROW(EtalonRes!A148)</f>
        <v>148</v>
      </c>
      <c r="E406" t="s">
        <v>249</v>
      </c>
      <c r="F406" t="s">
        <v>168</v>
      </c>
      <c r="G406" t="s">
        <v>169</v>
      </c>
      <c r="H406" t="s">
        <v>170</v>
      </c>
      <c r="I406">
        <f>ROUND(2/100,9)</f>
        <v>0.02</v>
      </c>
      <c r="J406">
        <v>0</v>
      </c>
      <c r="K406">
        <f>ROUND(2/100,9)</f>
        <v>0.02</v>
      </c>
      <c r="O406">
        <f t="shared" si="301"/>
        <v>911.97</v>
      </c>
      <c r="P406">
        <f t="shared" si="302"/>
        <v>581.49</v>
      </c>
      <c r="Q406">
        <f t="shared" si="303"/>
        <v>0</v>
      </c>
      <c r="R406">
        <f t="shared" si="304"/>
        <v>0</v>
      </c>
      <c r="S406">
        <f t="shared" si="305"/>
        <v>330.48</v>
      </c>
      <c r="T406">
        <f t="shared" si="306"/>
        <v>0</v>
      </c>
      <c r="U406">
        <f t="shared" si="307"/>
        <v>0.92379999999999995</v>
      </c>
      <c r="V406">
        <f t="shared" si="308"/>
        <v>0</v>
      </c>
      <c r="W406">
        <f t="shared" si="309"/>
        <v>0</v>
      </c>
      <c r="X406">
        <f t="shared" si="310"/>
        <v>231.34</v>
      </c>
      <c r="Y406">
        <f t="shared" si="311"/>
        <v>33.049999999999997</v>
      </c>
      <c r="AA406">
        <v>78161913</v>
      </c>
      <c r="AB406">
        <f t="shared" si="312"/>
        <v>45598.68</v>
      </c>
      <c r="AC406">
        <f t="shared" si="313"/>
        <v>29074.67</v>
      </c>
      <c r="AD406">
        <f t="shared" si="314"/>
        <v>0</v>
      </c>
      <c r="AE406">
        <f t="shared" si="315"/>
        <v>0</v>
      </c>
      <c r="AF406">
        <f t="shared" si="316"/>
        <v>16524.009999999998</v>
      </c>
      <c r="AG406">
        <f t="shared" si="317"/>
        <v>0</v>
      </c>
      <c r="AH406">
        <f t="shared" si="318"/>
        <v>46.19</v>
      </c>
      <c r="AI406">
        <f t="shared" si="319"/>
        <v>0</v>
      </c>
      <c r="AJ406">
        <f t="shared" si="320"/>
        <v>0</v>
      </c>
      <c r="AK406">
        <v>45598.68</v>
      </c>
      <c r="AL406">
        <v>29074.67</v>
      </c>
      <c r="AM406">
        <v>0</v>
      </c>
      <c r="AN406">
        <v>0</v>
      </c>
      <c r="AO406">
        <v>16524.009999999998</v>
      </c>
      <c r="AP406">
        <v>0</v>
      </c>
      <c r="AQ406">
        <v>46.19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171</v>
      </c>
      <c r="BM406">
        <v>0</v>
      </c>
      <c r="BN406">
        <v>77790596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21"/>
        <v>911.97</v>
      </c>
      <c r="CQ406">
        <f t="shared" si="322"/>
        <v>29074.67</v>
      </c>
      <c r="CR406">
        <f t="shared" si="323"/>
        <v>0</v>
      </c>
      <c r="CS406">
        <f t="shared" si="324"/>
        <v>0</v>
      </c>
      <c r="CT406">
        <f t="shared" si="325"/>
        <v>16524.009999999998</v>
      </c>
      <c r="CU406">
        <f t="shared" si="326"/>
        <v>0</v>
      </c>
      <c r="CV406">
        <f t="shared" si="327"/>
        <v>46.19</v>
      </c>
      <c r="CW406">
        <f t="shared" si="328"/>
        <v>0</v>
      </c>
      <c r="CX406">
        <f t="shared" si="329"/>
        <v>0</v>
      </c>
      <c r="CY406">
        <f t="shared" si="330"/>
        <v>231.33600000000001</v>
      </c>
      <c r="CZ406">
        <f t="shared" si="331"/>
        <v>33.048000000000002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1010</v>
      </c>
      <c r="DV406" t="s">
        <v>170</v>
      </c>
      <c r="DW406" t="s">
        <v>170</v>
      </c>
      <c r="DX406">
        <v>100</v>
      </c>
      <c r="DZ406" t="s">
        <v>3</v>
      </c>
      <c r="EA406" t="s">
        <v>3</v>
      </c>
      <c r="EB406" t="s">
        <v>3</v>
      </c>
      <c r="EC406" t="s">
        <v>3</v>
      </c>
      <c r="EE406">
        <v>77790599</v>
      </c>
      <c r="EF406">
        <v>1</v>
      </c>
      <c r="EG406" t="s">
        <v>21</v>
      </c>
      <c r="EH406">
        <v>0</v>
      </c>
      <c r="EI406" t="s">
        <v>3</v>
      </c>
      <c r="EJ406">
        <v>4</v>
      </c>
      <c r="EK406">
        <v>0</v>
      </c>
      <c r="EL406" t="s">
        <v>22</v>
      </c>
      <c r="EM406" t="s">
        <v>23</v>
      </c>
      <c r="EO406" t="s">
        <v>3</v>
      </c>
      <c r="EQ406">
        <v>131072</v>
      </c>
      <c r="ER406">
        <v>45598.68</v>
      </c>
      <c r="ES406">
        <v>29074.67</v>
      </c>
      <c r="ET406">
        <v>0</v>
      </c>
      <c r="EU406">
        <v>0</v>
      </c>
      <c r="EV406">
        <v>16524.009999999998</v>
      </c>
      <c r="EW406">
        <v>46.19</v>
      </c>
      <c r="EX406">
        <v>0</v>
      </c>
      <c r="EY406">
        <v>0</v>
      </c>
      <c r="FQ406">
        <v>0</v>
      </c>
      <c r="FR406">
        <f t="shared" si="332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-1660418297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33"/>
        <v>0</v>
      </c>
      <c r="GM406">
        <f t="shared" si="334"/>
        <v>1176.3599999999999</v>
      </c>
      <c r="GN406">
        <f t="shared" si="335"/>
        <v>0</v>
      </c>
      <c r="GO406">
        <f t="shared" si="336"/>
        <v>0</v>
      </c>
      <c r="GP406">
        <f t="shared" si="337"/>
        <v>1176.3599999999999</v>
      </c>
      <c r="GR406">
        <v>0</v>
      </c>
      <c r="GS406">
        <v>3</v>
      </c>
      <c r="GT406">
        <v>0</v>
      </c>
      <c r="GU406" t="s">
        <v>3</v>
      </c>
      <c r="GV406">
        <f t="shared" si="338"/>
        <v>0</v>
      </c>
      <c r="GW406">
        <v>1</v>
      </c>
      <c r="GX406">
        <f t="shared" si="339"/>
        <v>0</v>
      </c>
      <c r="HA406">
        <v>0</v>
      </c>
      <c r="HB406">
        <v>0</v>
      </c>
      <c r="HC406">
        <f t="shared" si="340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8" spans="1:245" x14ac:dyDescent="0.2">
      <c r="A408" s="2">
        <v>51</v>
      </c>
      <c r="B408" s="2">
        <f>B394</f>
        <v>1</v>
      </c>
      <c r="C408" s="2">
        <f>A394</f>
        <v>5</v>
      </c>
      <c r="D408" s="2">
        <f>ROW(A394)</f>
        <v>394</v>
      </c>
      <c r="E408" s="2"/>
      <c r="F408" s="2" t="str">
        <f>IF(F394&lt;&gt;"",F394,"")</f>
        <v>Новый подраздел</v>
      </c>
      <c r="G408" s="2" t="str">
        <f>IF(G394&lt;&gt;"",G394,"")</f>
        <v>Стены</v>
      </c>
      <c r="H408" s="2">
        <v>0</v>
      </c>
      <c r="I408" s="2"/>
      <c r="J408" s="2"/>
      <c r="K408" s="2"/>
      <c r="L408" s="2"/>
      <c r="M408" s="2"/>
      <c r="N408" s="2"/>
      <c r="O408" s="2">
        <f t="shared" ref="O408:T408" si="341">ROUND(AB408,2)</f>
        <v>64991.040000000001</v>
      </c>
      <c r="P408" s="2">
        <f t="shared" si="341"/>
        <v>19885.75</v>
      </c>
      <c r="Q408" s="2">
        <f t="shared" si="341"/>
        <v>0.41</v>
      </c>
      <c r="R408" s="2">
        <f t="shared" si="341"/>
        <v>0.01</v>
      </c>
      <c r="S408" s="2">
        <f t="shared" si="341"/>
        <v>45104.88</v>
      </c>
      <c r="T408" s="2">
        <f t="shared" si="341"/>
        <v>0</v>
      </c>
      <c r="U408" s="2">
        <f>AH408</f>
        <v>128.60305</v>
      </c>
      <c r="V408" s="2">
        <f>AI408</f>
        <v>0</v>
      </c>
      <c r="W408" s="2">
        <f>ROUND(AJ408,2)</f>
        <v>0</v>
      </c>
      <c r="X408" s="2">
        <f>ROUND(AK408,2)</f>
        <v>31573.43</v>
      </c>
      <c r="Y408" s="2">
        <f>ROUND(AL408,2)</f>
        <v>4510.5</v>
      </c>
      <c r="Z408" s="2"/>
      <c r="AA408" s="2"/>
      <c r="AB408" s="2">
        <f>ROUND(SUMIF(AA398:AA406,"=78161913",O398:O406),2)</f>
        <v>64991.040000000001</v>
      </c>
      <c r="AC408" s="2">
        <f>ROUND(SUMIF(AA398:AA406,"=78161913",P398:P406),2)</f>
        <v>19885.75</v>
      </c>
      <c r="AD408" s="2">
        <f>ROUND(SUMIF(AA398:AA406,"=78161913",Q398:Q406),2)</f>
        <v>0.41</v>
      </c>
      <c r="AE408" s="2">
        <f>ROUND(SUMIF(AA398:AA406,"=78161913",R398:R406),2)</f>
        <v>0.01</v>
      </c>
      <c r="AF408" s="2">
        <f>ROUND(SUMIF(AA398:AA406,"=78161913",S398:S406),2)</f>
        <v>45104.88</v>
      </c>
      <c r="AG408" s="2">
        <f>ROUND(SUMIF(AA398:AA406,"=78161913",T398:T406),2)</f>
        <v>0</v>
      </c>
      <c r="AH408" s="2">
        <f>SUMIF(AA398:AA406,"=78161913",U398:U406)</f>
        <v>128.60305</v>
      </c>
      <c r="AI408" s="2">
        <f>SUMIF(AA398:AA406,"=78161913",V398:V406)</f>
        <v>0</v>
      </c>
      <c r="AJ408" s="2">
        <f>ROUND(SUMIF(AA398:AA406,"=78161913",W398:W406),2)</f>
        <v>0</v>
      </c>
      <c r="AK408" s="2">
        <f>ROUND(SUMIF(AA398:AA406,"=78161913",X398:X406),2)</f>
        <v>31573.43</v>
      </c>
      <c r="AL408" s="2">
        <f>ROUND(SUMIF(AA398:AA406,"=78161913",Y398:Y406),2)</f>
        <v>4510.5</v>
      </c>
      <c r="AM408" s="2"/>
      <c r="AN408" s="2"/>
      <c r="AO408" s="2">
        <f t="shared" ref="AO408:BD408" si="342">ROUND(BX408,2)</f>
        <v>0</v>
      </c>
      <c r="AP408" s="2">
        <f t="shared" si="342"/>
        <v>0</v>
      </c>
      <c r="AQ408" s="2">
        <f t="shared" si="342"/>
        <v>0</v>
      </c>
      <c r="AR408" s="2">
        <f t="shared" si="342"/>
        <v>101074.99</v>
      </c>
      <c r="AS408" s="2">
        <f t="shared" si="342"/>
        <v>0</v>
      </c>
      <c r="AT408" s="2">
        <f t="shared" si="342"/>
        <v>0</v>
      </c>
      <c r="AU408" s="2">
        <f t="shared" si="342"/>
        <v>101074.99</v>
      </c>
      <c r="AV408" s="2">
        <f t="shared" si="342"/>
        <v>19885.75</v>
      </c>
      <c r="AW408" s="2">
        <f t="shared" si="342"/>
        <v>19885.75</v>
      </c>
      <c r="AX408" s="2">
        <f t="shared" si="342"/>
        <v>0</v>
      </c>
      <c r="AY408" s="2">
        <f t="shared" si="342"/>
        <v>19885.75</v>
      </c>
      <c r="AZ408" s="2">
        <f t="shared" si="342"/>
        <v>0</v>
      </c>
      <c r="BA408" s="2">
        <f t="shared" si="342"/>
        <v>0</v>
      </c>
      <c r="BB408" s="2">
        <f t="shared" si="342"/>
        <v>0</v>
      </c>
      <c r="BC408" s="2">
        <f t="shared" si="342"/>
        <v>0</v>
      </c>
      <c r="BD408" s="2">
        <f t="shared" si="342"/>
        <v>0</v>
      </c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>
        <f>ROUND(SUMIF(AA398:AA406,"=78161913",FQ398:FQ406),2)</f>
        <v>0</v>
      </c>
      <c r="BY408" s="2">
        <f>ROUND(SUMIF(AA398:AA406,"=78161913",FR398:FR406),2)</f>
        <v>0</v>
      </c>
      <c r="BZ408" s="2">
        <f>ROUND(SUMIF(AA398:AA406,"=78161913",GL398:GL406),2)</f>
        <v>0</v>
      </c>
      <c r="CA408" s="2">
        <f>ROUND(SUMIF(AA398:AA406,"=78161913",GM398:GM406),2)</f>
        <v>101074.99</v>
      </c>
      <c r="CB408" s="2">
        <f>ROUND(SUMIF(AA398:AA406,"=78161913",GN398:GN406),2)</f>
        <v>0</v>
      </c>
      <c r="CC408" s="2">
        <f>ROUND(SUMIF(AA398:AA406,"=78161913",GO398:GO406),2)</f>
        <v>0</v>
      </c>
      <c r="CD408" s="2">
        <f>ROUND(SUMIF(AA398:AA406,"=78161913",GP398:GP406),2)</f>
        <v>101074.99</v>
      </c>
      <c r="CE408" s="2">
        <f>AC408-BX408</f>
        <v>19885.75</v>
      </c>
      <c r="CF408" s="2">
        <f>AC408-BY408</f>
        <v>19885.75</v>
      </c>
      <c r="CG408" s="2">
        <f>BX408-BZ408</f>
        <v>0</v>
      </c>
      <c r="CH408" s="2">
        <f>AC408-BX408-BY408+BZ408</f>
        <v>19885.75</v>
      </c>
      <c r="CI408" s="2">
        <f>BY408-BZ408</f>
        <v>0</v>
      </c>
      <c r="CJ408" s="2">
        <f>ROUND(SUMIF(AA398:AA406,"=78161913",GX398:GX406),2)</f>
        <v>0</v>
      </c>
      <c r="CK408" s="2">
        <f>ROUND(SUMIF(AA398:AA406,"=78161913",GY398:GY406),2)</f>
        <v>0</v>
      </c>
      <c r="CL408" s="2">
        <f>ROUND(SUMIF(AA398:AA406,"=78161913",GZ398:GZ406),2)</f>
        <v>0</v>
      </c>
      <c r="CM408" s="2">
        <f>ROUND(SUMIF(AA398:AA406,"=78161913",HD398:HD406),2)</f>
        <v>0</v>
      </c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>
        <v>0</v>
      </c>
    </row>
    <row r="410" spans="1:245" x14ac:dyDescent="0.2">
      <c r="A410" s="4">
        <v>50</v>
      </c>
      <c r="B410" s="4">
        <v>0</v>
      </c>
      <c r="C410" s="4">
        <v>0</v>
      </c>
      <c r="D410" s="4">
        <v>1</v>
      </c>
      <c r="E410" s="4">
        <v>201</v>
      </c>
      <c r="F410" s="4">
        <f>ROUND(Source!O408,O410)</f>
        <v>64991.040000000001</v>
      </c>
      <c r="G410" s="4" t="s">
        <v>24</v>
      </c>
      <c r="H410" s="4" t="s">
        <v>25</v>
      </c>
      <c r="I410" s="4"/>
      <c r="J410" s="4"/>
      <c r="K410" s="4">
        <v>201</v>
      </c>
      <c r="L410" s="4">
        <v>1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64991.040000000001</v>
      </c>
      <c r="X410" s="4">
        <v>1</v>
      </c>
      <c r="Y410" s="4">
        <v>64991.040000000001</v>
      </c>
      <c r="Z410" s="4"/>
      <c r="AA410" s="4"/>
      <c r="AB410" s="4"/>
    </row>
    <row r="411" spans="1:245" x14ac:dyDescent="0.2">
      <c r="A411" s="4">
        <v>50</v>
      </c>
      <c r="B411" s="4">
        <v>0</v>
      </c>
      <c r="C411" s="4">
        <v>0</v>
      </c>
      <c r="D411" s="4">
        <v>1</v>
      </c>
      <c r="E411" s="4">
        <v>202</v>
      </c>
      <c r="F411" s="4">
        <f>ROUND(Source!P408,O411)</f>
        <v>19885.75</v>
      </c>
      <c r="G411" s="4" t="s">
        <v>26</v>
      </c>
      <c r="H411" s="4" t="s">
        <v>27</v>
      </c>
      <c r="I411" s="4"/>
      <c r="J411" s="4"/>
      <c r="K411" s="4">
        <v>202</v>
      </c>
      <c r="L411" s="4">
        <v>2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19885.75</v>
      </c>
      <c r="X411" s="4">
        <v>1</v>
      </c>
      <c r="Y411" s="4">
        <v>19885.75</v>
      </c>
      <c r="Z411" s="4"/>
      <c r="AA411" s="4"/>
      <c r="AB411" s="4"/>
    </row>
    <row r="412" spans="1:245" x14ac:dyDescent="0.2">
      <c r="A412" s="4">
        <v>50</v>
      </c>
      <c r="B412" s="4">
        <v>0</v>
      </c>
      <c r="C412" s="4">
        <v>0</v>
      </c>
      <c r="D412" s="4">
        <v>1</v>
      </c>
      <c r="E412" s="4">
        <v>222</v>
      </c>
      <c r="F412" s="4">
        <f>ROUND(Source!AO408,O412)</f>
        <v>0</v>
      </c>
      <c r="G412" s="4" t="s">
        <v>28</v>
      </c>
      <c r="H412" s="4" t="s">
        <v>29</v>
      </c>
      <c r="I412" s="4"/>
      <c r="J412" s="4"/>
      <c r="K412" s="4">
        <v>222</v>
      </c>
      <c r="L412" s="4">
        <v>3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0</v>
      </c>
      <c r="X412" s="4">
        <v>1</v>
      </c>
      <c r="Y412" s="4">
        <v>0</v>
      </c>
      <c r="Z412" s="4"/>
      <c r="AA412" s="4"/>
      <c r="AB412" s="4"/>
    </row>
    <row r="413" spans="1:245" x14ac:dyDescent="0.2">
      <c r="A413" s="4">
        <v>50</v>
      </c>
      <c r="B413" s="4">
        <v>0</v>
      </c>
      <c r="C413" s="4">
        <v>0</v>
      </c>
      <c r="D413" s="4">
        <v>1</v>
      </c>
      <c r="E413" s="4">
        <v>225</v>
      </c>
      <c r="F413" s="4">
        <f>ROUND(Source!AV408,O413)</f>
        <v>19885.75</v>
      </c>
      <c r="G413" s="4" t="s">
        <v>30</v>
      </c>
      <c r="H413" s="4" t="s">
        <v>31</v>
      </c>
      <c r="I413" s="4"/>
      <c r="J413" s="4"/>
      <c r="K413" s="4">
        <v>225</v>
      </c>
      <c r="L413" s="4">
        <v>4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19885.75</v>
      </c>
      <c r="X413" s="4">
        <v>1</v>
      </c>
      <c r="Y413" s="4">
        <v>19885.75</v>
      </c>
      <c r="Z413" s="4"/>
      <c r="AA413" s="4"/>
      <c r="AB413" s="4"/>
    </row>
    <row r="414" spans="1:245" x14ac:dyDescent="0.2">
      <c r="A414" s="4">
        <v>50</v>
      </c>
      <c r="B414" s="4">
        <v>0</v>
      </c>
      <c r="C414" s="4">
        <v>0</v>
      </c>
      <c r="D414" s="4">
        <v>1</v>
      </c>
      <c r="E414" s="4">
        <v>226</v>
      </c>
      <c r="F414" s="4">
        <f>ROUND(Source!AW408,O414)</f>
        <v>19885.75</v>
      </c>
      <c r="G414" s="4" t="s">
        <v>32</v>
      </c>
      <c r="H414" s="4" t="s">
        <v>33</v>
      </c>
      <c r="I414" s="4"/>
      <c r="J414" s="4"/>
      <c r="K414" s="4">
        <v>226</v>
      </c>
      <c r="L414" s="4">
        <v>5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19885.75</v>
      </c>
      <c r="X414" s="4">
        <v>1</v>
      </c>
      <c r="Y414" s="4">
        <v>19885.75</v>
      </c>
      <c r="Z414" s="4"/>
      <c r="AA414" s="4"/>
      <c r="AB414" s="4"/>
    </row>
    <row r="415" spans="1:245" x14ac:dyDescent="0.2">
      <c r="A415" s="4">
        <v>50</v>
      </c>
      <c r="B415" s="4">
        <v>0</v>
      </c>
      <c r="C415" s="4">
        <v>0</v>
      </c>
      <c r="D415" s="4">
        <v>1</v>
      </c>
      <c r="E415" s="4">
        <v>227</v>
      </c>
      <c r="F415" s="4">
        <f>ROUND(Source!AX408,O415)</f>
        <v>0</v>
      </c>
      <c r="G415" s="4" t="s">
        <v>34</v>
      </c>
      <c r="H415" s="4" t="s">
        <v>35</v>
      </c>
      <c r="I415" s="4"/>
      <c r="J415" s="4"/>
      <c r="K415" s="4">
        <v>227</v>
      </c>
      <c r="L415" s="4">
        <v>6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0</v>
      </c>
      <c r="X415" s="4">
        <v>1</v>
      </c>
      <c r="Y415" s="4">
        <v>0</v>
      </c>
      <c r="Z415" s="4"/>
      <c r="AA415" s="4"/>
      <c r="AB415" s="4"/>
    </row>
    <row r="416" spans="1:245" x14ac:dyDescent="0.2">
      <c r="A416" s="4">
        <v>50</v>
      </c>
      <c r="B416" s="4">
        <v>0</v>
      </c>
      <c r="C416" s="4">
        <v>0</v>
      </c>
      <c r="D416" s="4">
        <v>1</v>
      </c>
      <c r="E416" s="4">
        <v>228</v>
      </c>
      <c r="F416" s="4">
        <f>ROUND(Source!AY408,O416)</f>
        <v>19885.75</v>
      </c>
      <c r="G416" s="4" t="s">
        <v>36</v>
      </c>
      <c r="H416" s="4" t="s">
        <v>37</v>
      </c>
      <c r="I416" s="4"/>
      <c r="J416" s="4"/>
      <c r="K416" s="4">
        <v>228</v>
      </c>
      <c r="L416" s="4">
        <v>7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19885.75</v>
      </c>
      <c r="X416" s="4">
        <v>1</v>
      </c>
      <c r="Y416" s="4">
        <v>19885.75</v>
      </c>
      <c r="Z416" s="4"/>
      <c r="AA416" s="4"/>
      <c r="AB416" s="4"/>
    </row>
    <row r="417" spans="1:28" x14ac:dyDescent="0.2">
      <c r="A417" s="4">
        <v>50</v>
      </c>
      <c r="B417" s="4">
        <v>0</v>
      </c>
      <c r="C417" s="4">
        <v>0</v>
      </c>
      <c r="D417" s="4">
        <v>1</v>
      </c>
      <c r="E417" s="4">
        <v>216</v>
      </c>
      <c r="F417" s="4">
        <f>ROUND(Source!AP408,O417)</f>
        <v>0</v>
      </c>
      <c r="G417" s="4" t="s">
        <v>38</v>
      </c>
      <c r="H417" s="4" t="s">
        <v>39</v>
      </c>
      <c r="I417" s="4"/>
      <c r="J417" s="4"/>
      <c r="K417" s="4">
        <v>216</v>
      </c>
      <c r="L417" s="4">
        <v>8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">
      <c r="A418" s="4">
        <v>50</v>
      </c>
      <c r="B418" s="4">
        <v>0</v>
      </c>
      <c r="C418" s="4">
        <v>0</v>
      </c>
      <c r="D418" s="4">
        <v>1</v>
      </c>
      <c r="E418" s="4">
        <v>223</v>
      </c>
      <c r="F418" s="4">
        <f>ROUND(Source!AQ408,O418)</f>
        <v>0</v>
      </c>
      <c r="G418" s="4" t="s">
        <v>40</v>
      </c>
      <c r="H418" s="4" t="s">
        <v>41</v>
      </c>
      <c r="I418" s="4"/>
      <c r="J418" s="4"/>
      <c r="K418" s="4">
        <v>223</v>
      </c>
      <c r="L418" s="4">
        <v>9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 x14ac:dyDescent="0.2">
      <c r="A419" s="4">
        <v>50</v>
      </c>
      <c r="B419" s="4">
        <v>0</v>
      </c>
      <c r="C419" s="4">
        <v>0</v>
      </c>
      <c r="D419" s="4">
        <v>1</v>
      </c>
      <c r="E419" s="4">
        <v>229</v>
      </c>
      <c r="F419" s="4">
        <f>ROUND(Source!AZ408,O419)</f>
        <v>0</v>
      </c>
      <c r="G419" s="4" t="s">
        <v>42</v>
      </c>
      <c r="H419" s="4" t="s">
        <v>43</v>
      </c>
      <c r="I419" s="4"/>
      <c r="J419" s="4"/>
      <c r="K419" s="4">
        <v>229</v>
      </c>
      <c r="L419" s="4">
        <v>10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8" x14ac:dyDescent="0.2">
      <c r="A420" s="4">
        <v>50</v>
      </c>
      <c r="B420" s="4">
        <v>0</v>
      </c>
      <c r="C420" s="4">
        <v>0</v>
      </c>
      <c r="D420" s="4">
        <v>1</v>
      </c>
      <c r="E420" s="4">
        <v>203</v>
      </c>
      <c r="F420" s="4">
        <f>ROUND(Source!Q408,O420)</f>
        <v>0.41</v>
      </c>
      <c r="G420" s="4" t="s">
        <v>44</v>
      </c>
      <c r="H420" s="4" t="s">
        <v>45</v>
      </c>
      <c r="I420" s="4"/>
      <c r="J420" s="4"/>
      <c r="K420" s="4">
        <v>203</v>
      </c>
      <c r="L420" s="4">
        <v>11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0.41</v>
      </c>
      <c r="X420" s="4">
        <v>1</v>
      </c>
      <c r="Y420" s="4">
        <v>0.41</v>
      </c>
      <c r="Z420" s="4"/>
      <c r="AA420" s="4"/>
      <c r="AB420" s="4"/>
    </row>
    <row r="421" spans="1:28" x14ac:dyDescent="0.2">
      <c r="A421" s="4">
        <v>50</v>
      </c>
      <c r="B421" s="4">
        <v>0</v>
      </c>
      <c r="C421" s="4">
        <v>0</v>
      </c>
      <c r="D421" s="4">
        <v>1</v>
      </c>
      <c r="E421" s="4">
        <v>231</v>
      </c>
      <c r="F421" s="4">
        <f>ROUND(Source!BB408,O421)</f>
        <v>0</v>
      </c>
      <c r="G421" s="4" t="s">
        <v>46</v>
      </c>
      <c r="H421" s="4" t="s">
        <v>47</v>
      </c>
      <c r="I421" s="4"/>
      <c r="J421" s="4"/>
      <c r="K421" s="4">
        <v>231</v>
      </c>
      <c r="L421" s="4">
        <v>12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 x14ac:dyDescent="0.2">
      <c r="A422" s="4">
        <v>50</v>
      </c>
      <c r="B422" s="4">
        <v>0</v>
      </c>
      <c r="C422" s="4">
        <v>0</v>
      </c>
      <c r="D422" s="4">
        <v>1</v>
      </c>
      <c r="E422" s="4">
        <v>204</v>
      </c>
      <c r="F422" s="4">
        <f>ROUND(Source!R408,O422)</f>
        <v>0.01</v>
      </c>
      <c r="G422" s="4" t="s">
        <v>48</v>
      </c>
      <c r="H422" s="4" t="s">
        <v>49</v>
      </c>
      <c r="I422" s="4"/>
      <c r="J422" s="4"/>
      <c r="K422" s="4">
        <v>204</v>
      </c>
      <c r="L422" s="4">
        <v>13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0.01</v>
      </c>
      <c r="X422" s="4">
        <v>1</v>
      </c>
      <c r="Y422" s="4">
        <v>0.01</v>
      </c>
      <c r="Z422" s="4"/>
      <c r="AA422" s="4"/>
      <c r="AB422" s="4"/>
    </row>
    <row r="423" spans="1:28" x14ac:dyDescent="0.2">
      <c r="A423" s="4">
        <v>50</v>
      </c>
      <c r="B423" s="4">
        <v>0</v>
      </c>
      <c r="C423" s="4">
        <v>0</v>
      </c>
      <c r="D423" s="4">
        <v>1</v>
      </c>
      <c r="E423" s="4">
        <v>205</v>
      </c>
      <c r="F423" s="4">
        <f>ROUND(Source!S408,O423)</f>
        <v>45104.88</v>
      </c>
      <c r="G423" s="4" t="s">
        <v>50</v>
      </c>
      <c r="H423" s="4" t="s">
        <v>51</v>
      </c>
      <c r="I423" s="4"/>
      <c r="J423" s="4"/>
      <c r="K423" s="4">
        <v>205</v>
      </c>
      <c r="L423" s="4">
        <v>14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45104.88</v>
      </c>
      <c r="X423" s="4">
        <v>1</v>
      </c>
      <c r="Y423" s="4">
        <v>45104.88</v>
      </c>
      <c r="Z423" s="4"/>
      <c r="AA423" s="4"/>
      <c r="AB423" s="4"/>
    </row>
    <row r="424" spans="1:28" x14ac:dyDescent="0.2">
      <c r="A424" s="4">
        <v>50</v>
      </c>
      <c r="B424" s="4">
        <v>0</v>
      </c>
      <c r="C424" s="4">
        <v>0</v>
      </c>
      <c r="D424" s="4">
        <v>1</v>
      </c>
      <c r="E424" s="4">
        <v>232</v>
      </c>
      <c r="F424" s="4">
        <f>ROUND(Source!BC408,O424)</f>
        <v>0</v>
      </c>
      <c r="G424" s="4" t="s">
        <v>52</v>
      </c>
      <c r="H424" s="4" t="s">
        <v>53</v>
      </c>
      <c r="I424" s="4"/>
      <c r="J424" s="4"/>
      <c r="K424" s="4">
        <v>232</v>
      </c>
      <c r="L424" s="4">
        <v>15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 x14ac:dyDescent="0.2">
      <c r="A425" s="4">
        <v>50</v>
      </c>
      <c r="B425" s="4">
        <v>0</v>
      </c>
      <c r="C425" s="4">
        <v>0</v>
      </c>
      <c r="D425" s="4">
        <v>1</v>
      </c>
      <c r="E425" s="4">
        <v>214</v>
      </c>
      <c r="F425" s="4">
        <f>ROUND(Source!AS408,O425)</f>
        <v>0</v>
      </c>
      <c r="G425" s="4" t="s">
        <v>54</v>
      </c>
      <c r="H425" s="4" t="s">
        <v>55</v>
      </c>
      <c r="I425" s="4"/>
      <c r="J425" s="4"/>
      <c r="K425" s="4">
        <v>214</v>
      </c>
      <c r="L425" s="4">
        <v>16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 x14ac:dyDescent="0.2">
      <c r="A426" s="4">
        <v>50</v>
      </c>
      <c r="B426" s="4">
        <v>0</v>
      </c>
      <c r="C426" s="4">
        <v>0</v>
      </c>
      <c r="D426" s="4">
        <v>1</v>
      </c>
      <c r="E426" s="4">
        <v>215</v>
      </c>
      <c r="F426" s="4">
        <f>ROUND(Source!AT408,O426)</f>
        <v>0</v>
      </c>
      <c r="G426" s="4" t="s">
        <v>56</v>
      </c>
      <c r="H426" s="4" t="s">
        <v>57</v>
      </c>
      <c r="I426" s="4"/>
      <c r="J426" s="4"/>
      <c r="K426" s="4">
        <v>215</v>
      </c>
      <c r="L426" s="4">
        <v>17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 x14ac:dyDescent="0.2">
      <c r="A427" s="4">
        <v>50</v>
      </c>
      <c r="B427" s="4">
        <v>0</v>
      </c>
      <c r="C427" s="4">
        <v>0</v>
      </c>
      <c r="D427" s="4">
        <v>1</v>
      </c>
      <c r="E427" s="4">
        <v>217</v>
      </c>
      <c r="F427" s="4">
        <f>ROUND(Source!AU408,O427)</f>
        <v>101074.99</v>
      </c>
      <c r="G427" s="4" t="s">
        <v>58</v>
      </c>
      <c r="H427" s="4" t="s">
        <v>59</v>
      </c>
      <c r="I427" s="4"/>
      <c r="J427" s="4"/>
      <c r="K427" s="4">
        <v>217</v>
      </c>
      <c r="L427" s="4">
        <v>18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101074.99</v>
      </c>
      <c r="X427" s="4">
        <v>1</v>
      </c>
      <c r="Y427" s="4">
        <v>101074.99</v>
      </c>
      <c r="Z427" s="4"/>
      <c r="AA427" s="4"/>
      <c r="AB427" s="4"/>
    </row>
    <row r="428" spans="1:28" x14ac:dyDescent="0.2">
      <c r="A428" s="4">
        <v>50</v>
      </c>
      <c r="B428" s="4">
        <v>0</v>
      </c>
      <c r="C428" s="4">
        <v>0</v>
      </c>
      <c r="D428" s="4">
        <v>1</v>
      </c>
      <c r="E428" s="4">
        <v>230</v>
      </c>
      <c r="F428" s="4">
        <f>ROUND(Source!BA408,O428)</f>
        <v>0</v>
      </c>
      <c r="G428" s="4" t="s">
        <v>60</v>
      </c>
      <c r="H428" s="4" t="s">
        <v>61</v>
      </c>
      <c r="I428" s="4"/>
      <c r="J428" s="4"/>
      <c r="K428" s="4">
        <v>230</v>
      </c>
      <c r="L428" s="4">
        <v>19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 x14ac:dyDescent="0.2">
      <c r="A429" s="4">
        <v>50</v>
      </c>
      <c r="B429" s="4">
        <v>0</v>
      </c>
      <c r="C429" s="4">
        <v>0</v>
      </c>
      <c r="D429" s="4">
        <v>1</v>
      </c>
      <c r="E429" s="4">
        <v>206</v>
      </c>
      <c r="F429" s="4">
        <f>ROUND(Source!T408,O429)</f>
        <v>0</v>
      </c>
      <c r="G429" s="4" t="s">
        <v>62</v>
      </c>
      <c r="H429" s="4" t="s">
        <v>63</v>
      </c>
      <c r="I429" s="4"/>
      <c r="J429" s="4"/>
      <c r="K429" s="4">
        <v>206</v>
      </c>
      <c r="L429" s="4">
        <v>20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 x14ac:dyDescent="0.2">
      <c r="A430" s="4">
        <v>50</v>
      </c>
      <c r="B430" s="4">
        <v>0</v>
      </c>
      <c r="C430" s="4">
        <v>0</v>
      </c>
      <c r="D430" s="4">
        <v>1</v>
      </c>
      <c r="E430" s="4">
        <v>207</v>
      </c>
      <c r="F430" s="4">
        <f>Source!U408</f>
        <v>128.60305</v>
      </c>
      <c r="G430" s="4" t="s">
        <v>64</v>
      </c>
      <c r="H430" s="4" t="s">
        <v>65</v>
      </c>
      <c r="I430" s="4"/>
      <c r="J430" s="4"/>
      <c r="K430" s="4">
        <v>207</v>
      </c>
      <c r="L430" s="4">
        <v>21</v>
      </c>
      <c r="M430" s="4">
        <v>3</v>
      </c>
      <c r="N430" s="4" t="s">
        <v>3</v>
      </c>
      <c r="O430" s="4">
        <v>-1</v>
      </c>
      <c r="P430" s="4"/>
      <c r="Q430" s="4"/>
      <c r="R430" s="4"/>
      <c r="S430" s="4"/>
      <c r="T430" s="4"/>
      <c r="U430" s="4"/>
      <c r="V430" s="4"/>
      <c r="W430" s="4">
        <v>128.60305</v>
      </c>
      <c r="X430" s="4">
        <v>1</v>
      </c>
      <c r="Y430" s="4">
        <v>128.60305</v>
      </c>
      <c r="Z430" s="4"/>
      <c r="AA430" s="4"/>
      <c r="AB430" s="4"/>
    </row>
    <row r="431" spans="1:28" x14ac:dyDescent="0.2">
      <c r="A431" s="4">
        <v>50</v>
      </c>
      <c r="B431" s="4">
        <v>0</v>
      </c>
      <c r="C431" s="4">
        <v>0</v>
      </c>
      <c r="D431" s="4">
        <v>1</v>
      </c>
      <c r="E431" s="4">
        <v>208</v>
      </c>
      <c r="F431" s="4">
        <f>Source!V408</f>
        <v>0</v>
      </c>
      <c r="G431" s="4" t="s">
        <v>66</v>
      </c>
      <c r="H431" s="4" t="s">
        <v>67</v>
      </c>
      <c r="I431" s="4"/>
      <c r="J431" s="4"/>
      <c r="K431" s="4">
        <v>208</v>
      </c>
      <c r="L431" s="4">
        <v>22</v>
      </c>
      <c r="M431" s="4">
        <v>3</v>
      </c>
      <c r="N431" s="4" t="s">
        <v>3</v>
      </c>
      <c r="O431" s="4">
        <v>-1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8" x14ac:dyDescent="0.2">
      <c r="A432" s="4">
        <v>50</v>
      </c>
      <c r="B432" s="4">
        <v>0</v>
      </c>
      <c r="C432" s="4">
        <v>0</v>
      </c>
      <c r="D432" s="4">
        <v>1</v>
      </c>
      <c r="E432" s="4">
        <v>209</v>
      </c>
      <c r="F432" s="4">
        <f>ROUND(Source!W408,O432)</f>
        <v>0</v>
      </c>
      <c r="G432" s="4" t="s">
        <v>68</v>
      </c>
      <c r="H432" s="4" t="s">
        <v>69</v>
      </c>
      <c r="I432" s="4"/>
      <c r="J432" s="4"/>
      <c r="K432" s="4">
        <v>209</v>
      </c>
      <c r="L432" s="4">
        <v>23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0</v>
      </c>
      <c r="X432" s="4">
        <v>1</v>
      </c>
      <c r="Y432" s="4">
        <v>0</v>
      </c>
      <c r="Z432" s="4"/>
      <c r="AA432" s="4"/>
      <c r="AB432" s="4"/>
    </row>
    <row r="433" spans="1:245" x14ac:dyDescent="0.2">
      <c r="A433" s="4">
        <v>50</v>
      </c>
      <c r="B433" s="4">
        <v>0</v>
      </c>
      <c r="C433" s="4">
        <v>0</v>
      </c>
      <c r="D433" s="4">
        <v>1</v>
      </c>
      <c r="E433" s="4">
        <v>233</v>
      </c>
      <c r="F433" s="4">
        <f>ROUND(Source!BD408,O433)</f>
        <v>0</v>
      </c>
      <c r="G433" s="4" t="s">
        <v>70</v>
      </c>
      <c r="H433" s="4" t="s">
        <v>71</v>
      </c>
      <c r="I433" s="4"/>
      <c r="J433" s="4"/>
      <c r="K433" s="4">
        <v>233</v>
      </c>
      <c r="L433" s="4">
        <v>24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45" x14ac:dyDescent="0.2">
      <c r="A434" s="4">
        <v>50</v>
      </c>
      <c r="B434" s="4">
        <v>0</v>
      </c>
      <c r="C434" s="4">
        <v>0</v>
      </c>
      <c r="D434" s="4">
        <v>1</v>
      </c>
      <c r="E434" s="4">
        <v>210</v>
      </c>
      <c r="F434" s="4">
        <f>ROUND(Source!X408,O434)</f>
        <v>31573.43</v>
      </c>
      <c r="G434" s="4" t="s">
        <v>72</v>
      </c>
      <c r="H434" s="4" t="s">
        <v>73</v>
      </c>
      <c r="I434" s="4"/>
      <c r="J434" s="4"/>
      <c r="K434" s="4">
        <v>210</v>
      </c>
      <c r="L434" s="4">
        <v>25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31573.43</v>
      </c>
      <c r="X434" s="4">
        <v>1</v>
      </c>
      <c r="Y434" s="4">
        <v>31573.43</v>
      </c>
      <c r="Z434" s="4"/>
      <c r="AA434" s="4"/>
      <c r="AB434" s="4"/>
    </row>
    <row r="435" spans="1:245" x14ac:dyDescent="0.2">
      <c r="A435" s="4">
        <v>50</v>
      </c>
      <c r="B435" s="4">
        <v>0</v>
      </c>
      <c r="C435" s="4">
        <v>0</v>
      </c>
      <c r="D435" s="4">
        <v>1</v>
      </c>
      <c r="E435" s="4">
        <v>211</v>
      </c>
      <c r="F435" s="4">
        <f>ROUND(Source!Y408,O435)</f>
        <v>4510.5</v>
      </c>
      <c r="G435" s="4" t="s">
        <v>74</v>
      </c>
      <c r="H435" s="4" t="s">
        <v>75</v>
      </c>
      <c r="I435" s="4"/>
      <c r="J435" s="4"/>
      <c r="K435" s="4">
        <v>211</v>
      </c>
      <c r="L435" s="4">
        <v>26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4510.5</v>
      </c>
      <c r="X435" s="4">
        <v>1</v>
      </c>
      <c r="Y435" s="4">
        <v>4510.5</v>
      </c>
      <c r="Z435" s="4"/>
      <c r="AA435" s="4"/>
      <c r="AB435" s="4"/>
    </row>
    <row r="436" spans="1:245" x14ac:dyDescent="0.2">
      <c r="A436" s="4">
        <v>50</v>
      </c>
      <c r="B436" s="4">
        <v>0</v>
      </c>
      <c r="C436" s="4">
        <v>0</v>
      </c>
      <c r="D436" s="4">
        <v>1</v>
      </c>
      <c r="E436" s="4">
        <v>224</v>
      </c>
      <c r="F436" s="4">
        <f>ROUND(Source!AR408,O436)</f>
        <v>101074.99</v>
      </c>
      <c r="G436" s="4" t="s">
        <v>76</v>
      </c>
      <c r="H436" s="4" t="s">
        <v>77</v>
      </c>
      <c r="I436" s="4"/>
      <c r="J436" s="4"/>
      <c r="K436" s="4">
        <v>224</v>
      </c>
      <c r="L436" s="4">
        <v>27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101074.99</v>
      </c>
      <c r="X436" s="4">
        <v>1</v>
      </c>
      <c r="Y436" s="4">
        <v>101074.99</v>
      </c>
      <c r="Z436" s="4"/>
      <c r="AA436" s="4"/>
      <c r="AB436" s="4"/>
    </row>
    <row r="438" spans="1:245" x14ac:dyDescent="0.2">
      <c r="A438" s="1">
        <v>5</v>
      </c>
      <c r="B438" s="1">
        <v>1</v>
      </c>
      <c r="C438" s="1"/>
      <c r="D438" s="1">
        <f>ROW(A446)</f>
        <v>446</v>
      </c>
      <c r="E438" s="1"/>
      <c r="F438" s="1" t="s">
        <v>14</v>
      </c>
      <c r="G438" s="1" t="s">
        <v>250</v>
      </c>
      <c r="H438" s="1" t="s">
        <v>3</v>
      </c>
      <c r="I438" s="1">
        <v>0</v>
      </c>
      <c r="J438" s="1"/>
      <c r="K438" s="1">
        <v>0</v>
      </c>
      <c r="L438" s="1"/>
      <c r="M438" s="1" t="s">
        <v>3</v>
      </c>
      <c r="N438" s="1"/>
      <c r="O438" s="1"/>
      <c r="P438" s="1"/>
      <c r="Q438" s="1"/>
      <c r="R438" s="1"/>
      <c r="S438" s="1">
        <v>0</v>
      </c>
      <c r="T438" s="1"/>
      <c r="U438" s="1" t="s">
        <v>3</v>
      </c>
      <c r="V438" s="1">
        <v>0</v>
      </c>
      <c r="W438" s="1"/>
      <c r="X438" s="1"/>
      <c r="Y438" s="1"/>
      <c r="Z438" s="1"/>
      <c r="AA438" s="1"/>
      <c r="AB438" s="1" t="s">
        <v>3</v>
      </c>
      <c r="AC438" s="1" t="s">
        <v>3</v>
      </c>
      <c r="AD438" s="1" t="s">
        <v>3</v>
      </c>
      <c r="AE438" s="1" t="s">
        <v>3</v>
      </c>
      <c r="AF438" s="1" t="s">
        <v>3</v>
      </c>
      <c r="AG438" s="1" t="s">
        <v>3</v>
      </c>
      <c r="AH438" s="1"/>
      <c r="AI438" s="1"/>
      <c r="AJ438" s="1"/>
      <c r="AK438" s="1"/>
      <c r="AL438" s="1"/>
      <c r="AM438" s="1"/>
      <c r="AN438" s="1"/>
      <c r="AO438" s="1"/>
      <c r="AP438" s="1" t="s">
        <v>3</v>
      </c>
      <c r="AQ438" s="1" t="s">
        <v>3</v>
      </c>
      <c r="AR438" s="1" t="s">
        <v>3</v>
      </c>
      <c r="AS438" s="1"/>
      <c r="AT438" s="1"/>
      <c r="AU438" s="1"/>
      <c r="AV438" s="1"/>
      <c r="AW438" s="1"/>
      <c r="AX438" s="1"/>
      <c r="AY438" s="1"/>
      <c r="AZ438" s="1" t="s">
        <v>3</v>
      </c>
      <c r="BA438" s="1"/>
      <c r="BB438" s="1" t="s">
        <v>3</v>
      </c>
      <c r="BC438" s="1" t="s">
        <v>3</v>
      </c>
      <c r="BD438" s="1" t="s">
        <v>3</v>
      </c>
      <c r="BE438" s="1" t="s">
        <v>3</v>
      </c>
      <c r="BF438" s="1" t="s">
        <v>3</v>
      </c>
      <c r="BG438" s="1" t="s">
        <v>3</v>
      </c>
      <c r="BH438" s="1" t="s">
        <v>3</v>
      </c>
      <c r="BI438" s="1" t="s">
        <v>3</v>
      </c>
      <c r="BJ438" s="1" t="s">
        <v>3</v>
      </c>
      <c r="BK438" s="1" t="s">
        <v>3</v>
      </c>
      <c r="BL438" s="1" t="s">
        <v>3</v>
      </c>
      <c r="BM438" s="1" t="s">
        <v>3</v>
      </c>
      <c r="BN438" s="1" t="s">
        <v>3</v>
      </c>
      <c r="BO438" s="1" t="s">
        <v>3</v>
      </c>
      <c r="BP438" s="1" t="s">
        <v>3</v>
      </c>
      <c r="BQ438" s="1"/>
      <c r="BR438" s="1"/>
      <c r="BS438" s="1"/>
      <c r="BT438" s="1"/>
      <c r="BU438" s="1"/>
      <c r="BV438" s="1"/>
      <c r="BW438" s="1"/>
      <c r="BX438" s="1">
        <v>0</v>
      </c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>
        <v>0</v>
      </c>
    </row>
    <row r="440" spans="1:245" x14ac:dyDescent="0.2">
      <c r="A440" s="2">
        <v>52</v>
      </c>
      <c r="B440" s="2">
        <f t="shared" ref="B440:G440" si="343">B446</f>
        <v>1</v>
      </c>
      <c r="C440" s="2">
        <f t="shared" si="343"/>
        <v>5</v>
      </c>
      <c r="D440" s="2">
        <f t="shared" si="343"/>
        <v>438</v>
      </c>
      <c r="E440" s="2">
        <f t="shared" si="343"/>
        <v>0</v>
      </c>
      <c r="F440" s="2" t="str">
        <f t="shared" si="343"/>
        <v>Новый подраздел</v>
      </c>
      <c r="G440" s="2" t="str">
        <f t="shared" si="343"/>
        <v>Короб</v>
      </c>
      <c r="H440" s="2"/>
      <c r="I440" s="2"/>
      <c r="J440" s="2"/>
      <c r="K440" s="2"/>
      <c r="L440" s="2"/>
      <c r="M440" s="2"/>
      <c r="N440" s="2"/>
      <c r="O440" s="2">
        <f t="shared" ref="O440:AT440" si="344">O446</f>
        <v>5623.92</v>
      </c>
      <c r="P440" s="2">
        <f t="shared" si="344"/>
        <v>3417.64</v>
      </c>
      <c r="Q440" s="2">
        <f t="shared" si="344"/>
        <v>2.56</v>
      </c>
      <c r="R440" s="2">
        <f t="shared" si="344"/>
        <v>0.38</v>
      </c>
      <c r="S440" s="2">
        <f t="shared" si="344"/>
        <v>2203.7199999999998</v>
      </c>
      <c r="T440" s="2">
        <f t="shared" si="344"/>
        <v>0</v>
      </c>
      <c r="U440" s="2">
        <f t="shared" si="344"/>
        <v>6.0349599999999999</v>
      </c>
      <c r="V440" s="2">
        <f t="shared" si="344"/>
        <v>0</v>
      </c>
      <c r="W440" s="2">
        <f t="shared" si="344"/>
        <v>0</v>
      </c>
      <c r="X440" s="2">
        <f t="shared" si="344"/>
        <v>1542.61</v>
      </c>
      <c r="Y440" s="2">
        <f t="shared" si="344"/>
        <v>220.37</v>
      </c>
      <c r="Z440" s="2">
        <f t="shared" si="344"/>
        <v>0</v>
      </c>
      <c r="AA440" s="2">
        <f t="shared" si="344"/>
        <v>0</v>
      </c>
      <c r="AB440" s="2">
        <f t="shared" si="344"/>
        <v>5623.92</v>
      </c>
      <c r="AC440" s="2">
        <f t="shared" si="344"/>
        <v>3417.64</v>
      </c>
      <c r="AD440" s="2">
        <f t="shared" si="344"/>
        <v>2.56</v>
      </c>
      <c r="AE440" s="2">
        <f t="shared" si="344"/>
        <v>0.38</v>
      </c>
      <c r="AF440" s="2">
        <f t="shared" si="344"/>
        <v>2203.7199999999998</v>
      </c>
      <c r="AG440" s="2">
        <f t="shared" si="344"/>
        <v>0</v>
      </c>
      <c r="AH440" s="2">
        <f t="shared" si="344"/>
        <v>6.0349599999999999</v>
      </c>
      <c r="AI440" s="2">
        <f t="shared" si="344"/>
        <v>0</v>
      </c>
      <c r="AJ440" s="2">
        <f t="shared" si="344"/>
        <v>0</v>
      </c>
      <c r="AK440" s="2">
        <f t="shared" si="344"/>
        <v>1542.61</v>
      </c>
      <c r="AL440" s="2">
        <f t="shared" si="344"/>
        <v>220.37</v>
      </c>
      <c r="AM440" s="2">
        <f t="shared" si="344"/>
        <v>0</v>
      </c>
      <c r="AN440" s="2">
        <f t="shared" si="344"/>
        <v>0</v>
      </c>
      <c r="AO440" s="2">
        <f t="shared" si="344"/>
        <v>0</v>
      </c>
      <c r="AP440" s="2">
        <f t="shared" si="344"/>
        <v>0</v>
      </c>
      <c r="AQ440" s="2">
        <f t="shared" si="344"/>
        <v>0</v>
      </c>
      <c r="AR440" s="2">
        <f t="shared" si="344"/>
        <v>7387.51</v>
      </c>
      <c r="AS440" s="2">
        <f t="shared" si="344"/>
        <v>0</v>
      </c>
      <c r="AT440" s="2">
        <f t="shared" si="344"/>
        <v>0</v>
      </c>
      <c r="AU440" s="2">
        <f t="shared" ref="AU440:BZ440" si="345">AU446</f>
        <v>7387.51</v>
      </c>
      <c r="AV440" s="2">
        <f t="shared" si="345"/>
        <v>3417.64</v>
      </c>
      <c r="AW440" s="2">
        <f t="shared" si="345"/>
        <v>3417.64</v>
      </c>
      <c r="AX440" s="2">
        <f t="shared" si="345"/>
        <v>0</v>
      </c>
      <c r="AY440" s="2">
        <f t="shared" si="345"/>
        <v>3417.64</v>
      </c>
      <c r="AZ440" s="2">
        <f t="shared" si="345"/>
        <v>0</v>
      </c>
      <c r="BA440" s="2">
        <f t="shared" si="345"/>
        <v>0</v>
      </c>
      <c r="BB440" s="2">
        <f t="shared" si="345"/>
        <v>0</v>
      </c>
      <c r="BC440" s="2">
        <f t="shared" si="345"/>
        <v>0</v>
      </c>
      <c r="BD440" s="2">
        <f t="shared" si="345"/>
        <v>0</v>
      </c>
      <c r="BE440" s="2">
        <f t="shared" si="345"/>
        <v>0</v>
      </c>
      <c r="BF440" s="2">
        <f t="shared" si="345"/>
        <v>0</v>
      </c>
      <c r="BG440" s="2">
        <f t="shared" si="345"/>
        <v>0</v>
      </c>
      <c r="BH440" s="2">
        <f t="shared" si="345"/>
        <v>0</v>
      </c>
      <c r="BI440" s="2">
        <f t="shared" si="345"/>
        <v>0</v>
      </c>
      <c r="BJ440" s="2">
        <f t="shared" si="345"/>
        <v>0</v>
      </c>
      <c r="BK440" s="2">
        <f t="shared" si="345"/>
        <v>0</v>
      </c>
      <c r="BL440" s="2">
        <f t="shared" si="345"/>
        <v>0</v>
      </c>
      <c r="BM440" s="2">
        <f t="shared" si="345"/>
        <v>0</v>
      </c>
      <c r="BN440" s="2">
        <f t="shared" si="345"/>
        <v>0</v>
      </c>
      <c r="BO440" s="2">
        <f t="shared" si="345"/>
        <v>0</v>
      </c>
      <c r="BP440" s="2">
        <f t="shared" si="345"/>
        <v>0</v>
      </c>
      <c r="BQ440" s="2">
        <f t="shared" si="345"/>
        <v>0</v>
      </c>
      <c r="BR440" s="2">
        <f t="shared" si="345"/>
        <v>0</v>
      </c>
      <c r="BS440" s="2">
        <f t="shared" si="345"/>
        <v>0</v>
      </c>
      <c r="BT440" s="2">
        <f t="shared" si="345"/>
        <v>0</v>
      </c>
      <c r="BU440" s="2">
        <f t="shared" si="345"/>
        <v>0</v>
      </c>
      <c r="BV440" s="2">
        <f t="shared" si="345"/>
        <v>0</v>
      </c>
      <c r="BW440" s="2">
        <f t="shared" si="345"/>
        <v>0</v>
      </c>
      <c r="BX440" s="2">
        <f t="shared" si="345"/>
        <v>0</v>
      </c>
      <c r="BY440" s="2">
        <f t="shared" si="345"/>
        <v>0</v>
      </c>
      <c r="BZ440" s="2">
        <f t="shared" si="345"/>
        <v>0</v>
      </c>
      <c r="CA440" s="2">
        <f t="shared" ref="CA440:DF440" si="346">CA446</f>
        <v>7387.51</v>
      </c>
      <c r="CB440" s="2">
        <f t="shared" si="346"/>
        <v>0</v>
      </c>
      <c r="CC440" s="2">
        <f t="shared" si="346"/>
        <v>0</v>
      </c>
      <c r="CD440" s="2">
        <f t="shared" si="346"/>
        <v>7387.51</v>
      </c>
      <c r="CE440" s="2">
        <f t="shared" si="346"/>
        <v>3417.64</v>
      </c>
      <c r="CF440" s="2">
        <f t="shared" si="346"/>
        <v>3417.64</v>
      </c>
      <c r="CG440" s="2">
        <f t="shared" si="346"/>
        <v>0</v>
      </c>
      <c r="CH440" s="2">
        <f t="shared" si="346"/>
        <v>3417.64</v>
      </c>
      <c r="CI440" s="2">
        <f t="shared" si="346"/>
        <v>0</v>
      </c>
      <c r="CJ440" s="2">
        <f t="shared" si="346"/>
        <v>0</v>
      </c>
      <c r="CK440" s="2">
        <f t="shared" si="346"/>
        <v>0</v>
      </c>
      <c r="CL440" s="2">
        <f t="shared" si="346"/>
        <v>0</v>
      </c>
      <c r="CM440" s="2">
        <f t="shared" si="346"/>
        <v>0</v>
      </c>
      <c r="CN440" s="2">
        <f t="shared" si="346"/>
        <v>0</v>
      </c>
      <c r="CO440" s="2">
        <f t="shared" si="346"/>
        <v>0</v>
      </c>
      <c r="CP440" s="2">
        <f t="shared" si="346"/>
        <v>0</v>
      </c>
      <c r="CQ440" s="2">
        <f t="shared" si="346"/>
        <v>0</v>
      </c>
      <c r="CR440" s="2">
        <f t="shared" si="346"/>
        <v>0</v>
      </c>
      <c r="CS440" s="2">
        <f t="shared" si="346"/>
        <v>0</v>
      </c>
      <c r="CT440" s="2">
        <f t="shared" si="346"/>
        <v>0</v>
      </c>
      <c r="CU440" s="2">
        <f t="shared" si="346"/>
        <v>0</v>
      </c>
      <c r="CV440" s="2">
        <f t="shared" si="346"/>
        <v>0</v>
      </c>
      <c r="CW440" s="2">
        <f t="shared" si="346"/>
        <v>0</v>
      </c>
      <c r="CX440" s="2">
        <f t="shared" si="346"/>
        <v>0</v>
      </c>
      <c r="CY440" s="2">
        <f t="shared" si="346"/>
        <v>0</v>
      </c>
      <c r="CZ440" s="2">
        <f t="shared" si="346"/>
        <v>0</v>
      </c>
      <c r="DA440" s="2">
        <f t="shared" si="346"/>
        <v>0</v>
      </c>
      <c r="DB440" s="2">
        <f t="shared" si="346"/>
        <v>0</v>
      </c>
      <c r="DC440" s="2">
        <f t="shared" si="346"/>
        <v>0</v>
      </c>
      <c r="DD440" s="2">
        <f t="shared" si="346"/>
        <v>0</v>
      </c>
      <c r="DE440" s="2">
        <f t="shared" si="346"/>
        <v>0</v>
      </c>
      <c r="DF440" s="2">
        <f t="shared" si="346"/>
        <v>0</v>
      </c>
      <c r="DG440" s="3">
        <f t="shared" ref="DG440:EL440" si="347">DG446</f>
        <v>0</v>
      </c>
      <c r="DH440" s="3">
        <f t="shared" si="347"/>
        <v>0</v>
      </c>
      <c r="DI440" s="3">
        <f t="shared" si="347"/>
        <v>0</v>
      </c>
      <c r="DJ440" s="3">
        <f t="shared" si="347"/>
        <v>0</v>
      </c>
      <c r="DK440" s="3">
        <f t="shared" si="347"/>
        <v>0</v>
      </c>
      <c r="DL440" s="3">
        <f t="shared" si="347"/>
        <v>0</v>
      </c>
      <c r="DM440" s="3">
        <f t="shared" si="347"/>
        <v>0</v>
      </c>
      <c r="DN440" s="3">
        <f t="shared" si="347"/>
        <v>0</v>
      </c>
      <c r="DO440" s="3">
        <f t="shared" si="347"/>
        <v>0</v>
      </c>
      <c r="DP440" s="3">
        <f t="shared" si="347"/>
        <v>0</v>
      </c>
      <c r="DQ440" s="3">
        <f t="shared" si="347"/>
        <v>0</v>
      </c>
      <c r="DR440" s="3">
        <f t="shared" si="347"/>
        <v>0</v>
      </c>
      <c r="DS440" s="3">
        <f t="shared" si="347"/>
        <v>0</v>
      </c>
      <c r="DT440" s="3">
        <f t="shared" si="347"/>
        <v>0</v>
      </c>
      <c r="DU440" s="3">
        <f t="shared" si="347"/>
        <v>0</v>
      </c>
      <c r="DV440" s="3">
        <f t="shared" si="347"/>
        <v>0</v>
      </c>
      <c r="DW440" s="3">
        <f t="shared" si="347"/>
        <v>0</v>
      </c>
      <c r="DX440" s="3">
        <f t="shared" si="347"/>
        <v>0</v>
      </c>
      <c r="DY440" s="3">
        <f t="shared" si="347"/>
        <v>0</v>
      </c>
      <c r="DZ440" s="3">
        <f t="shared" si="347"/>
        <v>0</v>
      </c>
      <c r="EA440" s="3">
        <f t="shared" si="347"/>
        <v>0</v>
      </c>
      <c r="EB440" s="3">
        <f t="shared" si="347"/>
        <v>0</v>
      </c>
      <c r="EC440" s="3">
        <f t="shared" si="347"/>
        <v>0</v>
      </c>
      <c r="ED440" s="3">
        <f t="shared" si="347"/>
        <v>0</v>
      </c>
      <c r="EE440" s="3">
        <f t="shared" si="347"/>
        <v>0</v>
      </c>
      <c r="EF440" s="3">
        <f t="shared" si="347"/>
        <v>0</v>
      </c>
      <c r="EG440" s="3">
        <f t="shared" si="347"/>
        <v>0</v>
      </c>
      <c r="EH440" s="3">
        <f t="shared" si="347"/>
        <v>0</v>
      </c>
      <c r="EI440" s="3">
        <f t="shared" si="347"/>
        <v>0</v>
      </c>
      <c r="EJ440" s="3">
        <f t="shared" si="347"/>
        <v>0</v>
      </c>
      <c r="EK440" s="3">
        <f t="shared" si="347"/>
        <v>0</v>
      </c>
      <c r="EL440" s="3">
        <f t="shared" si="347"/>
        <v>0</v>
      </c>
      <c r="EM440" s="3">
        <f t="shared" ref="EM440:FR440" si="348">EM446</f>
        <v>0</v>
      </c>
      <c r="EN440" s="3">
        <f t="shared" si="348"/>
        <v>0</v>
      </c>
      <c r="EO440" s="3">
        <f t="shared" si="348"/>
        <v>0</v>
      </c>
      <c r="EP440" s="3">
        <f t="shared" si="348"/>
        <v>0</v>
      </c>
      <c r="EQ440" s="3">
        <f t="shared" si="348"/>
        <v>0</v>
      </c>
      <c r="ER440" s="3">
        <f t="shared" si="348"/>
        <v>0</v>
      </c>
      <c r="ES440" s="3">
        <f t="shared" si="348"/>
        <v>0</v>
      </c>
      <c r="ET440" s="3">
        <f t="shared" si="348"/>
        <v>0</v>
      </c>
      <c r="EU440" s="3">
        <f t="shared" si="348"/>
        <v>0</v>
      </c>
      <c r="EV440" s="3">
        <f t="shared" si="348"/>
        <v>0</v>
      </c>
      <c r="EW440" s="3">
        <f t="shared" si="348"/>
        <v>0</v>
      </c>
      <c r="EX440" s="3">
        <f t="shared" si="348"/>
        <v>0</v>
      </c>
      <c r="EY440" s="3">
        <f t="shared" si="348"/>
        <v>0</v>
      </c>
      <c r="EZ440" s="3">
        <f t="shared" si="348"/>
        <v>0</v>
      </c>
      <c r="FA440" s="3">
        <f t="shared" si="348"/>
        <v>0</v>
      </c>
      <c r="FB440" s="3">
        <f t="shared" si="348"/>
        <v>0</v>
      </c>
      <c r="FC440" s="3">
        <f t="shared" si="348"/>
        <v>0</v>
      </c>
      <c r="FD440" s="3">
        <f t="shared" si="348"/>
        <v>0</v>
      </c>
      <c r="FE440" s="3">
        <f t="shared" si="348"/>
        <v>0</v>
      </c>
      <c r="FF440" s="3">
        <f t="shared" si="348"/>
        <v>0</v>
      </c>
      <c r="FG440" s="3">
        <f t="shared" si="348"/>
        <v>0</v>
      </c>
      <c r="FH440" s="3">
        <f t="shared" si="348"/>
        <v>0</v>
      </c>
      <c r="FI440" s="3">
        <f t="shared" si="348"/>
        <v>0</v>
      </c>
      <c r="FJ440" s="3">
        <f t="shared" si="348"/>
        <v>0</v>
      </c>
      <c r="FK440" s="3">
        <f t="shared" si="348"/>
        <v>0</v>
      </c>
      <c r="FL440" s="3">
        <f t="shared" si="348"/>
        <v>0</v>
      </c>
      <c r="FM440" s="3">
        <f t="shared" si="348"/>
        <v>0</v>
      </c>
      <c r="FN440" s="3">
        <f t="shared" si="348"/>
        <v>0</v>
      </c>
      <c r="FO440" s="3">
        <f t="shared" si="348"/>
        <v>0</v>
      </c>
      <c r="FP440" s="3">
        <f t="shared" si="348"/>
        <v>0</v>
      </c>
      <c r="FQ440" s="3">
        <f t="shared" si="348"/>
        <v>0</v>
      </c>
      <c r="FR440" s="3">
        <f t="shared" si="348"/>
        <v>0</v>
      </c>
      <c r="FS440" s="3">
        <f t="shared" ref="FS440:GX440" si="349">FS446</f>
        <v>0</v>
      </c>
      <c r="FT440" s="3">
        <f t="shared" si="349"/>
        <v>0</v>
      </c>
      <c r="FU440" s="3">
        <f t="shared" si="349"/>
        <v>0</v>
      </c>
      <c r="FV440" s="3">
        <f t="shared" si="349"/>
        <v>0</v>
      </c>
      <c r="FW440" s="3">
        <f t="shared" si="349"/>
        <v>0</v>
      </c>
      <c r="FX440" s="3">
        <f t="shared" si="349"/>
        <v>0</v>
      </c>
      <c r="FY440" s="3">
        <f t="shared" si="349"/>
        <v>0</v>
      </c>
      <c r="FZ440" s="3">
        <f t="shared" si="349"/>
        <v>0</v>
      </c>
      <c r="GA440" s="3">
        <f t="shared" si="349"/>
        <v>0</v>
      </c>
      <c r="GB440" s="3">
        <f t="shared" si="349"/>
        <v>0</v>
      </c>
      <c r="GC440" s="3">
        <f t="shared" si="349"/>
        <v>0</v>
      </c>
      <c r="GD440" s="3">
        <f t="shared" si="349"/>
        <v>0</v>
      </c>
      <c r="GE440" s="3">
        <f t="shared" si="349"/>
        <v>0</v>
      </c>
      <c r="GF440" s="3">
        <f t="shared" si="349"/>
        <v>0</v>
      </c>
      <c r="GG440" s="3">
        <f t="shared" si="349"/>
        <v>0</v>
      </c>
      <c r="GH440" s="3">
        <f t="shared" si="349"/>
        <v>0</v>
      </c>
      <c r="GI440" s="3">
        <f t="shared" si="349"/>
        <v>0</v>
      </c>
      <c r="GJ440" s="3">
        <f t="shared" si="349"/>
        <v>0</v>
      </c>
      <c r="GK440" s="3">
        <f t="shared" si="349"/>
        <v>0</v>
      </c>
      <c r="GL440" s="3">
        <f t="shared" si="349"/>
        <v>0</v>
      </c>
      <c r="GM440" s="3">
        <f t="shared" si="349"/>
        <v>0</v>
      </c>
      <c r="GN440" s="3">
        <f t="shared" si="349"/>
        <v>0</v>
      </c>
      <c r="GO440" s="3">
        <f t="shared" si="349"/>
        <v>0</v>
      </c>
      <c r="GP440" s="3">
        <f t="shared" si="349"/>
        <v>0</v>
      </c>
      <c r="GQ440" s="3">
        <f t="shared" si="349"/>
        <v>0</v>
      </c>
      <c r="GR440" s="3">
        <f t="shared" si="349"/>
        <v>0</v>
      </c>
      <c r="GS440" s="3">
        <f t="shared" si="349"/>
        <v>0</v>
      </c>
      <c r="GT440" s="3">
        <f t="shared" si="349"/>
        <v>0</v>
      </c>
      <c r="GU440" s="3">
        <f t="shared" si="349"/>
        <v>0</v>
      </c>
      <c r="GV440" s="3">
        <f t="shared" si="349"/>
        <v>0</v>
      </c>
      <c r="GW440" s="3">
        <f t="shared" si="349"/>
        <v>0</v>
      </c>
      <c r="GX440" s="3">
        <f t="shared" si="349"/>
        <v>0</v>
      </c>
    </row>
    <row r="442" spans="1:245" x14ac:dyDescent="0.2">
      <c r="A442">
        <v>17</v>
      </c>
      <c r="B442">
        <v>1</v>
      </c>
      <c r="C442">
        <f>ROW(SmtRes!A168)</f>
        <v>168</v>
      </c>
      <c r="D442">
        <f>ROW(EtalonRes!A150)</f>
        <v>150</v>
      </c>
      <c r="E442" t="s">
        <v>251</v>
      </c>
      <c r="F442" t="s">
        <v>252</v>
      </c>
      <c r="G442" t="s">
        <v>253</v>
      </c>
      <c r="H442" t="s">
        <v>19</v>
      </c>
      <c r="I442">
        <f>ROUND(4.4/100,9)</f>
        <v>4.3999999999999997E-2</v>
      </c>
      <c r="J442">
        <v>0</v>
      </c>
      <c r="K442">
        <f>ROUND(4.4/100,9)</f>
        <v>4.3999999999999997E-2</v>
      </c>
      <c r="O442">
        <f>ROUND(CP442,2)</f>
        <v>474.74</v>
      </c>
      <c r="P442">
        <f>ROUND(CQ442*I442,2)</f>
        <v>0</v>
      </c>
      <c r="Q442">
        <f>ROUND(CR442*I442,2)</f>
        <v>0</v>
      </c>
      <c r="R442">
        <f>ROUND(CS442*I442,2)</f>
        <v>0</v>
      </c>
      <c r="S442">
        <f>ROUND(CT442*I442,2)</f>
        <v>474.74</v>
      </c>
      <c r="T442">
        <f>ROUND(CU442*I442,2)</f>
        <v>0</v>
      </c>
      <c r="U442">
        <f>CV442*I442</f>
        <v>1.6724399999999997</v>
      </c>
      <c r="V442">
        <f>CW442*I442</f>
        <v>0</v>
      </c>
      <c r="W442">
        <f>ROUND(CX442*I442,2)</f>
        <v>0</v>
      </c>
      <c r="X442">
        <f t="shared" ref="X442:Y444" si="350">ROUND(CY442,2)</f>
        <v>332.32</v>
      </c>
      <c r="Y442">
        <f t="shared" si="350"/>
        <v>47.47</v>
      </c>
      <c r="AA442">
        <v>78161913</v>
      </c>
      <c r="AB442">
        <f>ROUND((AC442+AD442+AF442),6)</f>
        <v>10789.52</v>
      </c>
      <c r="AC442">
        <f>ROUND((ES442),6)</f>
        <v>0</v>
      </c>
      <c r="AD442">
        <f>ROUND((((ET442)-(EU442))+AE442),6)</f>
        <v>0</v>
      </c>
      <c r="AE442">
        <f t="shared" ref="AE442:AF444" si="351">ROUND((EU442),6)</f>
        <v>0</v>
      </c>
      <c r="AF442">
        <f t="shared" si="351"/>
        <v>10789.52</v>
      </c>
      <c r="AG442">
        <f>ROUND((AP442),6)</f>
        <v>0</v>
      </c>
      <c r="AH442">
        <f t="shared" ref="AH442:AI444" si="352">(EW442)</f>
        <v>38.01</v>
      </c>
      <c r="AI442">
        <f t="shared" si="352"/>
        <v>0</v>
      </c>
      <c r="AJ442">
        <f>(AS442)</f>
        <v>0</v>
      </c>
      <c r="AK442">
        <v>10789.52</v>
      </c>
      <c r="AL442">
        <v>0</v>
      </c>
      <c r="AM442">
        <v>0</v>
      </c>
      <c r="AN442">
        <v>0</v>
      </c>
      <c r="AO442">
        <v>10789.52</v>
      </c>
      <c r="AP442">
        <v>0</v>
      </c>
      <c r="AQ442">
        <v>38.01</v>
      </c>
      <c r="AR442">
        <v>0</v>
      </c>
      <c r="AS442">
        <v>0</v>
      </c>
      <c r="AT442">
        <v>70</v>
      </c>
      <c r="AU442">
        <v>10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0</v>
      </c>
      <c r="BI442">
        <v>4</v>
      </c>
      <c r="BJ442" t="s">
        <v>254</v>
      </c>
      <c r="BM442">
        <v>0</v>
      </c>
      <c r="BN442">
        <v>77790596</v>
      </c>
      <c r="BO442" t="s">
        <v>3</v>
      </c>
      <c r="BP442">
        <v>0</v>
      </c>
      <c r="BQ442">
        <v>1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70</v>
      </c>
      <c r="CA442">
        <v>10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>(P442+Q442+S442)</f>
        <v>474.74</v>
      </c>
      <c r="CQ442">
        <f>(AC442*BC442*AW442)</f>
        <v>0</v>
      </c>
      <c r="CR442">
        <f>((((ET442)*BB442-(EU442)*BS442)+AE442*BS442)*AV442)</f>
        <v>0</v>
      </c>
      <c r="CS442">
        <f>(AE442*BS442*AV442)</f>
        <v>0</v>
      </c>
      <c r="CT442">
        <f>(AF442*BA442*AV442)</f>
        <v>10789.52</v>
      </c>
      <c r="CU442">
        <f>AG442</f>
        <v>0</v>
      </c>
      <c r="CV442">
        <f>(AH442*AV442)</f>
        <v>38.01</v>
      </c>
      <c r="CW442">
        <f t="shared" ref="CW442:CX444" si="353">AI442</f>
        <v>0</v>
      </c>
      <c r="CX442">
        <f t="shared" si="353"/>
        <v>0</v>
      </c>
      <c r="CY442">
        <f>((S442*BZ442)/100)</f>
        <v>332.31800000000004</v>
      </c>
      <c r="CZ442">
        <f>((S442*CA442)/100)</f>
        <v>47.473999999999997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1005</v>
      </c>
      <c r="DV442" t="s">
        <v>19</v>
      </c>
      <c r="DW442" t="s">
        <v>19</v>
      </c>
      <c r="DX442">
        <v>100</v>
      </c>
      <c r="DZ442" t="s">
        <v>3</v>
      </c>
      <c r="EA442" t="s">
        <v>3</v>
      </c>
      <c r="EB442" t="s">
        <v>3</v>
      </c>
      <c r="EC442" t="s">
        <v>3</v>
      </c>
      <c r="EE442">
        <v>77790599</v>
      </c>
      <c r="EF442">
        <v>1</v>
      </c>
      <c r="EG442" t="s">
        <v>21</v>
      </c>
      <c r="EH442">
        <v>0</v>
      </c>
      <c r="EI442" t="s">
        <v>3</v>
      </c>
      <c r="EJ442">
        <v>4</v>
      </c>
      <c r="EK442">
        <v>0</v>
      </c>
      <c r="EL442" t="s">
        <v>22</v>
      </c>
      <c r="EM442" t="s">
        <v>23</v>
      </c>
      <c r="EO442" t="s">
        <v>3</v>
      </c>
      <c r="EQ442">
        <v>131072</v>
      </c>
      <c r="ER442">
        <v>10789.52</v>
      </c>
      <c r="ES442">
        <v>0</v>
      </c>
      <c r="ET442">
        <v>0</v>
      </c>
      <c r="EU442">
        <v>0</v>
      </c>
      <c r="EV442">
        <v>10789.52</v>
      </c>
      <c r="EW442">
        <v>38.01</v>
      </c>
      <c r="EX442">
        <v>0</v>
      </c>
      <c r="EY442">
        <v>0</v>
      </c>
      <c r="FQ442">
        <v>0</v>
      </c>
      <c r="FR442">
        <f>ROUND(IF(BI442=3,GM442,0),2)</f>
        <v>0</v>
      </c>
      <c r="FS442">
        <v>0</v>
      </c>
      <c r="FX442">
        <v>70</v>
      </c>
      <c r="FY442">
        <v>10</v>
      </c>
      <c r="GA442" t="s">
        <v>3</v>
      </c>
      <c r="GD442">
        <v>0</v>
      </c>
      <c r="GF442">
        <v>36930787</v>
      </c>
      <c r="GG442">
        <v>2</v>
      </c>
      <c r="GH442">
        <v>1</v>
      </c>
      <c r="GI442">
        <v>-2</v>
      </c>
      <c r="GJ442">
        <v>0</v>
      </c>
      <c r="GK442">
        <f>ROUND(R442*(R12)/100,2)</f>
        <v>0</v>
      </c>
      <c r="GL442">
        <f>ROUND(IF(AND(BH442=3,BI442=3,FS442&lt;&gt;0),P442,0),2)</f>
        <v>0</v>
      </c>
      <c r="GM442">
        <f>ROUND(O442+X442+Y442+GK442,2)+GX442</f>
        <v>854.53</v>
      </c>
      <c r="GN442">
        <f>IF(OR(BI442=0,BI442=1),GM442-GX442,0)</f>
        <v>0</v>
      </c>
      <c r="GO442">
        <f>IF(BI442=2,GM442-GX442,0)</f>
        <v>0</v>
      </c>
      <c r="GP442">
        <f>IF(BI442=4,GM442-GX442,0)</f>
        <v>854.53</v>
      </c>
      <c r="GR442">
        <v>0</v>
      </c>
      <c r="GS442">
        <v>3</v>
      </c>
      <c r="GT442">
        <v>0</v>
      </c>
      <c r="GU442" t="s">
        <v>3</v>
      </c>
      <c r="GV442">
        <f>ROUND((GT442),6)</f>
        <v>0</v>
      </c>
      <c r="GW442">
        <v>1</v>
      </c>
      <c r="GX442">
        <f>ROUND(HC442*I442,2)</f>
        <v>0</v>
      </c>
      <c r="HA442">
        <v>0</v>
      </c>
      <c r="HB442">
        <v>0</v>
      </c>
      <c r="HC442">
        <f>GV442*GW442</f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C443">
        <f>ROW(SmtRes!A186)</f>
        <v>186</v>
      </c>
      <c r="D443">
        <f>ROW(EtalonRes!A168)</f>
        <v>168</v>
      </c>
      <c r="E443" t="s">
        <v>255</v>
      </c>
      <c r="F443" t="s">
        <v>256</v>
      </c>
      <c r="G443" t="s">
        <v>257</v>
      </c>
      <c r="H443" t="s">
        <v>19</v>
      </c>
      <c r="I443">
        <f>ROUND(4.4/100,9)</f>
        <v>4.3999999999999997E-2</v>
      </c>
      <c r="J443">
        <v>0</v>
      </c>
      <c r="K443">
        <f>ROUND(4.4/100,9)</f>
        <v>4.3999999999999997E-2</v>
      </c>
      <c r="O443">
        <f>ROUND(CP443,2)</f>
        <v>4677.2700000000004</v>
      </c>
      <c r="P443">
        <f>ROUND(CQ443*I443,2)</f>
        <v>3104.92</v>
      </c>
      <c r="Q443">
        <f>ROUND(CR443*I443,2)</f>
        <v>1.2</v>
      </c>
      <c r="R443">
        <f>ROUND(CS443*I443,2)</f>
        <v>0.05</v>
      </c>
      <c r="S443">
        <f>ROUND(CT443*I443,2)</f>
        <v>1571.15</v>
      </c>
      <c r="T443">
        <f>ROUND(CU443*I443,2)</f>
        <v>0</v>
      </c>
      <c r="U443">
        <f>CV443*I443</f>
        <v>3.9525199999999998</v>
      </c>
      <c r="V443">
        <f>CW443*I443</f>
        <v>0</v>
      </c>
      <c r="W443">
        <f>ROUND(CX443*I443,2)</f>
        <v>0</v>
      </c>
      <c r="X443">
        <f t="shared" si="350"/>
        <v>1099.81</v>
      </c>
      <c r="Y443">
        <f t="shared" si="350"/>
        <v>157.12</v>
      </c>
      <c r="AA443">
        <v>78161913</v>
      </c>
      <c r="AB443">
        <f>ROUND((AC443+AD443+AF443),6)</f>
        <v>106301.8</v>
      </c>
      <c r="AC443">
        <f>ROUND((ES443),6)</f>
        <v>70566.429999999993</v>
      </c>
      <c r="AD443">
        <f>ROUND((((ET443)-(EU443))+AE443),6)</f>
        <v>27.31</v>
      </c>
      <c r="AE443">
        <f t="shared" si="351"/>
        <v>1.23</v>
      </c>
      <c r="AF443">
        <f t="shared" si="351"/>
        <v>35708.06</v>
      </c>
      <c r="AG443">
        <f>ROUND((AP443),6)</f>
        <v>0</v>
      </c>
      <c r="AH443">
        <f t="shared" si="352"/>
        <v>89.83</v>
      </c>
      <c r="AI443">
        <f t="shared" si="352"/>
        <v>0</v>
      </c>
      <c r="AJ443">
        <f>(AS443)</f>
        <v>0</v>
      </c>
      <c r="AK443">
        <v>106301.8</v>
      </c>
      <c r="AL443">
        <v>70566.429999999993</v>
      </c>
      <c r="AM443">
        <v>27.31</v>
      </c>
      <c r="AN443">
        <v>1.23</v>
      </c>
      <c r="AO443">
        <v>35708.06</v>
      </c>
      <c r="AP443">
        <v>0</v>
      </c>
      <c r="AQ443">
        <v>89.83</v>
      </c>
      <c r="AR443">
        <v>0</v>
      </c>
      <c r="AS443">
        <v>0</v>
      </c>
      <c r="AT443">
        <v>70</v>
      </c>
      <c r="AU443">
        <v>10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0</v>
      </c>
      <c r="BI443">
        <v>4</v>
      </c>
      <c r="BJ443" t="s">
        <v>258</v>
      </c>
      <c r="BM443">
        <v>0</v>
      </c>
      <c r="BN443">
        <v>77790596</v>
      </c>
      <c r="BO443" t="s">
        <v>3</v>
      </c>
      <c r="BP443">
        <v>0</v>
      </c>
      <c r="BQ443">
        <v>1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70</v>
      </c>
      <c r="CA443">
        <v>10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>(P443+Q443+S443)</f>
        <v>4677.2700000000004</v>
      </c>
      <c r="CQ443">
        <f>(AC443*BC443*AW443)</f>
        <v>70566.429999999993</v>
      </c>
      <c r="CR443">
        <f>((((ET443)*BB443-(EU443)*BS443)+AE443*BS443)*AV443)</f>
        <v>27.31</v>
      </c>
      <c r="CS443">
        <f>(AE443*BS443*AV443)</f>
        <v>1.23</v>
      </c>
      <c r="CT443">
        <f>(AF443*BA443*AV443)</f>
        <v>35708.06</v>
      </c>
      <c r="CU443">
        <f>AG443</f>
        <v>0</v>
      </c>
      <c r="CV443">
        <f>(AH443*AV443)</f>
        <v>89.83</v>
      </c>
      <c r="CW443">
        <f t="shared" si="353"/>
        <v>0</v>
      </c>
      <c r="CX443">
        <f t="shared" si="353"/>
        <v>0</v>
      </c>
      <c r="CY443">
        <f>((S443*BZ443)/100)</f>
        <v>1099.8050000000001</v>
      </c>
      <c r="CZ443">
        <f>((S443*CA443)/100)</f>
        <v>157.11500000000001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1005</v>
      </c>
      <c r="DV443" t="s">
        <v>19</v>
      </c>
      <c r="DW443" t="s">
        <v>19</v>
      </c>
      <c r="DX443">
        <v>100</v>
      </c>
      <c r="DZ443" t="s">
        <v>3</v>
      </c>
      <c r="EA443" t="s">
        <v>3</v>
      </c>
      <c r="EB443" t="s">
        <v>3</v>
      </c>
      <c r="EC443" t="s">
        <v>3</v>
      </c>
      <c r="EE443">
        <v>77790599</v>
      </c>
      <c r="EF443">
        <v>1</v>
      </c>
      <c r="EG443" t="s">
        <v>21</v>
      </c>
      <c r="EH443">
        <v>0</v>
      </c>
      <c r="EI443" t="s">
        <v>3</v>
      </c>
      <c r="EJ443">
        <v>4</v>
      </c>
      <c r="EK443">
        <v>0</v>
      </c>
      <c r="EL443" t="s">
        <v>22</v>
      </c>
      <c r="EM443" t="s">
        <v>23</v>
      </c>
      <c r="EO443" t="s">
        <v>3</v>
      </c>
      <c r="EQ443">
        <v>131072</v>
      </c>
      <c r="ER443">
        <v>106301.8</v>
      </c>
      <c r="ES443">
        <v>70566.429999999993</v>
      </c>
      <c r="ET443">
        <v>27.31</v>
      </c>
      <c r="EU443">
        <v>1.23</v>
      </c>
      <c r="EV443">
        <v>35708.06</v>
      </c>
      <c r="EW443">
        <v>89.83</v>
      </c>
      <c r="EX443">
        <v>0</v>
      </c>
      <c r="EY443">
        <v>0</v>
      </c>
      <c r="FQ443">
        <v>0</v>
      </c>
      <c r="FR443">
        <f>ROUND(IF(BI443=3,GM443,0),2)</f>
        <v>0</v>
      </c>
      <c r="FS443">
        <v>0</v>
      </c>
      <c r="FX443">
        <v>70</v>
      </c>
      <c r="FY443">
        <v>10</v>
      </c>
      <c r="GA443" t="s">
        <v>3</v>
      </c>
      <c r="GD443">
        <v>0</v>
      </c>
      <c r="GF443">
        <v>-1420754906</v>
      </c>
      <c r="GG443">
        <v>2</v>
      </c>
      <c r="GH443">
        <v>1</v>
      </c>
      <c r="GI443">
        <v>-2</v>
      </c>
      <c r="GJ443">
        <v>0</v>
      </c>
      <c r="GK443">
        <f>ROUND(R443*(R12)/100,2)</f>
        <v>0.08</v>
      </c>
      <c r="GL443">
        <f>ROUND(IF(AND(BH443=3,BI443=3,FS443&lt;&gt;0),P443,0),2)</f>
        <v>0</v>
      </c>
      <c r="GM443">
        <f>ROUND(O443+X443+Y443+GK443,2)+GX443</f>
        <v>5934.28</v>
      </c>
      <c r="GN443">
        <f>IF(OR(BI443=0,BI443=1),GM443-GX443,0)</f>
        <v>0</v>
      </c>
      <c r="GO443">
        <f>IF(BI443=2,GM443-GX443,0)</f>
        <v>0</v>
      </c>
      <c r="GP443">
        <f>IF(BI443=4,GM443-GX443,0)</f>
        <v>5934.28</v>
      </c>
      <c r="GR443">
        <v>0</v>
      </c>
      <c r="GS443">
        <v>3</v>
      </c>
      <c r="GT443">
        <v>0</v>
      </c>
      <c r="GU443" t="s">
        <v>3</v>
      </c>
      <c r="GV443">
        <f>ROUND((GT443),6)</f>
        <v>0</v>
      </c>
      <c r="GW443">
        <v>1</v>
      </c>
      <c r="GX443">
        <f>ROUND(HC443*I443,2)</f>
        <v>0</v>
      </c>
      <c r="HA443">
        <v>0</v>
      </c>
      <c r="HB443">
        <v>0</v>
      </c>
      <c r="HC443">
        <f>GV443*GW443</f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1</v>
      </c>
      <c r="C444">
        <f>ROW(SmtRes!A192)</f>
        <v>192</v>
      </c>
      <c r="D444">
        <f>ROW(EtalonRes!A174)</f>
        <v>174</v>
      </c>
      <c r="E444" t="s">
        <v>259</v>
      </c>
      <c r="F444" t="s">
        <v>260</v>
      </c>
      <c r="G444" t="s">
        <v>261</v>
      </c>
      <c r="H444" t="s">
        <v>204</v>
      </c>
      <c r="I444">
        <v>1</v>
      </c>
      <c r="J444">
        <v>0</v>
      </c>
      <c r="K444">
        <v>1</v>
      </c>
      <c r="O444">
        <f>ROUND(CP444,2)</f>
        <v>471.91</v>
      </c>
      <c r="P444">
        <f>ROUND(CQ444*I444,2)</f>
        <v>312.72000000000003</v>
      </c>
      <c r="Q444">
        <f>ROUND(CR444*I444,2)</f>
        <v>1.36</v>
      </c>
      <c r="R444">
        <f>ROUND(CS444*I444,2)</f>
        <v>0.33</v>
      </c>
      <c r="S444">
        <f>ROUND(CT444*I444,2)</f>
        <v>157.83000000000001</v>
      </c>
      <c r="T444">
        <f>ROUND(CU444*I444,2)</f>
        <v>0</v>
      </c>
      <c r="U444">
        <f>CV444*I444</f>
        <v>0.41</v>
      </c>
      <c r="V444">
        <f>CW444*I444</f>
        <v>0</v>
      </c>
      <c r="W444">
        <f>ROUND(CX444*I444,2)</f>
        <v>0</v>
      </c>
      <c r="X444">
        <f t="shared" si="350"/>
        <v>110.48</v>
      </c>
      <c r="Y444">
        <f t="shared" si="350"/>
        <v>15.78</v>
      </c>
      <c r="AA444">
        <v>78161913</v>
      </c>
      <c r="AB444">
        <f>ROUND((AC444+AD444+AF444),6)</f>
        <v>471.91</v>
      </c>
      <c r="AC444">
        <f>ROUND((ES444),6)</f>
        <v>312.72000000000003</v>
      </c>
      <c r="AD444">
        <f>ROUND((((ET444)-(EU444))+AE444),6)</f>
        <v>1.36</v>
      </c>
      <c r="AE444">
        <f t="shared" si="351"/>
        <v>0.33</v>
      </c>
      <c r="AF444">
        <f t="shared" si="351"/>
        <v>157.83000000000001</v>
      </c>
      <c r="AG444">
        <f>ROUND((AP444),6)</f>
        <v>0</v>
      </c>
      <c r="AH444">
        <f t="shared" si="352"/>
        <v>0.41</v>
      </c>
      <c r="AI444">
        <f t="shared" si="352"/>
        <v>0</v>
      </c>
      <c r="AJ444">
        <f>(AS444)</f>
        <v>0</v>
      </c>
      <c r="AK444">
        <v>471.91</v>
      </c>
      <c r="AL444">
        <v>312.72000000000003</v>
      </c>
      <c r="AM444">
        <v>1.36</v>
      </c>
      <c r="AN444">
        <v>0.33</v>
      </c>
      <c r="AO444">
        <v>157.83000000000001</v>
      </c>
      <c r="AP444">
        <v>0</v>
      </c>
      <c r="AQ444">
        <v>0.41</v>
      </c>
      <c r="AR444">
        <v>0</v>
      </c>
      <c r="AS444">
        <v>0</v>
      </c>
      <c r="AT444">
        <v>70</v>
      </c>
      <c r="AU444">
        <v>10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3</v>
      </c>
      <c r="BE444" t="s">
        <v>3</v>
      </c>
      <c r="BF444" t="s">
        <v>3</v>
      </c>
      <c r="BG444" t="s">
        <v>3</v>
      </c>
      <c r="BH444">
        <v>0</v>
      </c>
      <c r="BI444">
        <v>4</v>
      </c>
      <c r="BJ444" t="s">
        <v>262</v>
      </c>
      <c r="BM444">
        <v>0</v>
      </c>
      <c r="BN444">
        <v>77790596</v>
      </c>
      <c r="BO444" t="s">
        <v>3</v>
      </c>
      <c r="BP444">
        <v>0</v>
      </c>
      <c r="BQ444">
        <v>1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70</v>
      </c>
      <c r="CA444">
        <v>10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>(P444+Q444+S444)</f>
        <v>471.91000000000008</v>
      </c>
      <c r="CQ444">
        <f>(AC444*BC444*AW444)</f>
        <v>312.72000000000003</v>
      </c>
      <c r="CR444">
        <f>((((ET444)*BB444-(EU444)*BS444)+AE444*BS444)*AV444)</f>
        <v>1.36</v>
      </c>
      <c r="CS444">
        <f>(AE444*BS444*AV444)</f>
        <v>0.33</v>
      </c>
      <c r="CT444">
        <f>(AF444*BA444*AV444)</f>
        <v>157.83000000000001</v>
      </c>
      <c r="CU444">
        <f>AG444</f>
        <v>0</v>
      </c>
      <c r="CV444">
        <f>(AH444*AV444)</f>
        <v>0.41</v>
      </c>
      <c r="CW444">
        <f t="shared" si="353"/>
        <v>0</v>
      </c>
      <c r="CX444">
        <f t="shared" si="353"/>
        <v>0</v>
      </c>
      <c r="CY444">
        <f>((S444*BZ444)/100)</f>
        <v>110.48100000000001</v>
      </c>
      <c r="CZ444">
        <f>((S444*CA444)/100)</f>
        <v>15.783000000000001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1010</v>
      </c>
      <c r="DV444" t="s">
        <v>204</v>
      </c>
      <c r="DW444" t="s">
        <v>204</v>
      </c>
      <c r="DX444">
        <v>1</v>
      </c>
      <c r="DZ444" t="s">
        <v>3</v>
      </c>
      <c r="EA444" t="s">
        <v>3</v>
      </c>
      <c r="EB444" t="s">
        <v>3</v>
      </c>
      <c r="EC444" t="s">
        <v>3</v>
      </c>
      <c r="EE444">
        <v>77790599</v>
      </c>
      <c r="EF444">
        <v>1</v>
      </c>
      <c r="EG444" t="s">
        <v>21</v>
      </c>
      <c r="EH444">
        <v>0</v>
      </c>
      <c r="EI444" t="s">
        <v>3</v>
      </c>
      <c r="EJ444">
        <v>4</v>
      </c>
      <c r="EK444">
        <v>0</v>
      </c>
      <c r="EL444" t="s">
        <v>22</v>
      </c>
      <c r="EM444" t="s">
        <v>23</v>
      </c>
      <c r="EO444" t="s">
        <v>3</v>
      </c>
      <c r="EQ444">
        <v>131072</v>
      </c>
      <c r="ER444">
        <v>471.91</v>
      </c>
      <c r="ES444">
        <v>312.72000000000003</v>
      </c>
      <c r="ET444">
        <v>1.36</v>
      </c>
      <c r="EU444">
        <v>0.33</v>
      </c>
      <c r="EV444">
        <v>157.83000000000001</v>
      </c>
      <c r="EW444">
        <v>0.41</v>
      </c>
      <c r="EX444">
        <v>0</v>
      </c>
      <c r="EY444">
        <v>0</v>
      </c>
      <c r="FQ444">
        <v>0</v>
      </c>
      <c r="FR444">
        <f>ROUND(IF(BI444=3,GM444,0),2)</f>
        <v>0</v>
      </c>
      <c r="FS444">
        <v>0</v>
      </c>
      <c r="FX444">
        <v>70</v>
      </c>
      <c r="FY444">
        <v>10</v>
      </c>
      <c r="GA444" t="s">
        <v>3</v>
      </c>
      <c r="GD444">
        <v>0</v>
      </c>
      <c r="GF444">
        <v>-895095235</v>
      </c>
      <c r="GG444">
        <v>2</v>
      </c>
      <c r="GH444">
        <v>1</v>
      </c>
      <c r="GI444">
        <v>-2</v>
      </c>
      <c r="GJ444">
        <v>0</v>
      </c>
      <c r="GK444">
        <f>ROUND(R444*(R12)/100,2)</f>
        <v>0.53</v>
      </c>
      <c r="GL444">
        <f>ROUND(IF(AND(BH444=3,BI444=3,FS444&lt;&gt;0),P444,0),2)</f>
        <v>0</v>
      </c>
      <c r="GM444">
        <f>ROUND(O444+X444+Y444+GK444,2)+GX444</f>
        <v>598.70000000000005</v>
      </c>
      <c r="GN444">
        <f>IF(OR(BI444=0,BI444=1),GM444-GX444,0)</f>
        <v>0</v>
      </c>
      <c r="GO444">
        <f>IF(BI444=2,GM444-GX444,0)</f>
        <v>0</v>
      </c>
      <c r="GP444">
        <f>IF(BI444=4,GM444-GX444,0)</f>
        <v>598.70000000000005</v>
      </c>
      <c r="GR444">
        <v>0</v>
      </c>
      <c r="GS444">
        <v>3</v>
      </c>
      <c r="GT444">
        <v>0</v>
      </c>
      <c r="GU444" t="s">
        <v>3</v>
      </c>
      <c r="GV444">
        <f>ROUND((GT444),6)</f>
        <v>0</v>
      </c>
      <c r="GW444">
        <v>1</v>
      </c>
      <c r="GX444">
        <f>ROUND(HC444*I444,2)</f>
        <v>0</v>
      </c>
      <c r="HA444">
        <v>0</v>
      </c>
      <c r="HB444">
        <v>0</v>
      </c>
      <c r="HC444">
        <f>GV444*GW444</f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6" spans="1:245" x14ac:dyDescent="0.2">
      <c r="A446" s="2">
        <v>51</v>
      </c>
      <c r="B446" s="2">
        <f>B438</f>
        <v>1</v>
      </c>
      <c r="C446" s="2">
        <f>A438</f>
        <v>5</v>
      </c>
      <c r="D446" s="2">
        <f>ROW(A438)</f>
        <v>438</v>
      </c>
      <c r="E446" s="2"/>
      <c r="F446" s="2" t="str">
        <f>IF(F438&lt;&gt;"",F438,"")</f>
        <v>Новый подраздел</v>
      </c>
      <c r="G446" s="2" t="str">
        <f>IF(G438&lt;&gt;"",G438,"")</f>
        <v>Короб</v>
      </c>
      <c r="H446" s="2">
        <v>0</v>
      </c>
      <c r="I446" s="2"/>
      <c r="J446" s="2"/>
      <c r="K446" s="2"/>
      <c r="L446" s="2"/>
      <c r="M446" s="2"/>
      <c r="N446" s="2"/>
      <c r="O446" s="2">
        <f t="shared" ref="O446:T446" si="354">ROUND(AB446,2)</f>
        <v>5623.92</v>
      </c>
      <c r="P446" s="2">
        <f t="shared" si="354"/>
        <v>3417.64</v>
      </c>
      <c r="Q446" s="2">
        <f t="shared" si="354"/>
        <v>2.56</v>
      </c>
      <c r="R446" s="2">
        <f t="shared" si="354"/>
        <v>0.38</v>
      </c>
      <c r="S446" s="2">
        <f t="shared" si="354"/>
        <v>2203.7199999999998</v>
      </c>
      <c r="T446" s="2">
        <f t="shared" si="354"/>
        <v>0</v>
      </c>
      <c r="U446" s="2">
        <f>AH446</f>
        <v>6.0349599999999999</v>
      </c>
      <c r="V446" s="2">
        <f>AI446</f>
        <v>0</v>
      </c>
      <c r="W446" s="2">
        <f>ROUND(AJ446,2)</f>
        <v>0</v>
      </c>
      <c r="X446" s="2">
        <f>ROUND(AK446,2)</f>
        <v>1542.61</v>
      </c>
      <c r="Y446" s="2">
        <f>ROUND(AL446,2)</f>
        <v>220.37</v>
      </c>
      <c r="Z446" s="2"/>
      <c r="AA446" s="2"/>
      <c r="AB446" s="2">
        <f>ROUND(SUMIF(AA442:AA444,"=78161913",O442:O444),2)</f>
        <v>5623.92</v>
      </c>
      <c r="AC446" s="2">
        <f>ROUND(SUMIF(AA442:AA444,"=78161913",P442:P444),2)</f>
        <v>3417.64</v>
      </c>
      <c r="AD446" s="2">
        <f>ROUND(SUMIF(AA442:AA444,"=78161913",Q442:Q444),2)</f>
        <v>2.56</v>
      </c>
      <c r="AE446" s="2">
        <f>ROUND(SUMIF(AA442:AA444,"=78161913",R442:R444),2)</f>
        <v>0.38</v>
      </c>
      <c r="AF446" s="2">
        <f>ROUND(SUMIF(AA442:AA444,"=78161913",S442:S444),2)</f>
        <v>2203.7199999999998</v>
      </c>
      <c r="AG446" s="2">
        <f>ROUND(SUMIF(AA442:AA444,"=78161913",T442:T444),2)</f>
        <v>0</v>
      </c>
      <c r="AH446" s="2">
        <f>SUMIF(AA442:AA444,"=78161913",U442:U444)</f>
        <v>6.0349599999999999</v>
      </c>
      <c r="AI446" s="2">
        <f>SUMIF(AA442:AA444,"=78161913",V442:V444)</f>
        <v>0</v>
      </c>
      <c r="AJ446" s="2">
        <f>ROUND(SUMIF(AA442:AA444,"=78161913",W442:W444),2)</f>
        <v>0</v>
      </c>
      <c r="AK446" s="2">
        <f>ROUND(SUMIF(AA442:AA444,"=78161913",X442:X444),2)</f>
        <v>1542.61</v>
      </c>
      <c r="AL446" s="2">
        <f>ROUND(SUMIF(AA442:AA444,"=78161913",Y442:Y444),2)</f>
        <v>220.37</v>
      </c>
      <c r="AM446" s="2"/>
      <c r="AN446" s="2"/>
      <c r="AO446" s="2">
        <f t="shared" ref="AO446:BD446" si="355">ROUND(BX446,2)</f>
        <v>0</v>
      </c>
      <c r="AP446" s="2">
        <f t="shared" si="355"/>
        <v>0</v>
      </c>
      <c r="AQ446" s="2">
        <f t="shared" si="355"/>
        <v>0</v>
      </c>
      <c r="AR446" s="2">
        <f t="shared" si="355"/>
        <v>7387.51</v>
      </c>
      <c r="AS446" s="2">
        <f t="shared" si="355"/>
        <v>0</v>
      </c>
      <c r="AT446" s="2">
        <f t="shared" si="355"/>
        <v>0</v>
      </c>
      <c r="AU446" s="2">
        <f t="shared" si="355"/>
        <v>7387.51</v>
      </c>
      <c r="AV446" s="2">
        <f t="shared" si="355"/>
        <v>3417.64</v>
      </c>
      <c r="AW446" s="2">
        <f t="shared" si="355"/>
        <v>3417.64</v>
      </c>
      <c r="AX446" s="2">
        <f t="shared" si="355"/>
        <v>0</v>
      </c>
      <c r="AY446" s="2">
        <f t="shared" si="355"/>
        <v>3417.64</v>
      </c>
      <c r="AZ446" s="2">
        <f t="shared" si="355"/>
        <v>0</v>
      </c>
      <c r="BA446" s="2">
        <f t="shared" si="355"/>
        <v>0</v>
      </c>
      <c r="BB446" s="2">
        <f t="shared" si="355"/>
        <v>0</v>
      </c>
      <c r="BC446" s="2">
        <f t="shared" si="355"/>
        <v>0</v>
      </c>
      <c r="BD446" s="2">
        <f t="shared" si="355"/>
        <v>0</v>
      </c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>
        <f>ROUND(SUMIF(AA442:AA444,"=78161913",FQ442:FQ444),2)</f>
        <v>0</v>
      </c>
      <c r="BY446" s="2">
        <f>ROUND(SUMIF(AA442:AA444,"=78161913",FR442:FR444),2)</f>
        <v>0</v>
      </c>
      <c r="BZ446" s="2">
        <f>ROUND(SUMIF(AA442:AA444,"=78161913",GL442:GL444),2)</f>
        <v>0</v>
      </c>
      <c r="CA446" s="2">
        <f>ROUND(SUMIF(AA442:AA444,"=78161913",GM442:GM444),2)</f>
        <v>7387.51</v>
      </c>
      <c r="CB446" s="2">
        <f>ROUND(SUMIF(AA442:AA444,"=78161913",GN442:GN444),2)</f>
        <v>0</v>
      </c>
      <c r="CC446" s="2">
        <f>ROUND(SUMIF(AA442:AA444,"=78161913",GO442:GO444),2)</f>
        <v>0</v>
      </c>
      <c r="CD446" s="2">
        <f>ROUND(SUMIF(AA442:AA444,"=78161913",GP442:GP444),2)</f>
        <v>7387.51</v>
      </c>
      <c r="CE446" s="2">
        <f>AC446-BX446</f>
        <v>3417.64</v>
      </c>
      <c r="CF446" s="2">
        <f>AC446-BY446</f>
        <v>3417.64</v>
      </c>
      <c r="CG446" s="2">
        <f>BX446-BZ446</f>
        <v>0</v>
      </c>
      <c r="CH446" s="2">
        <f>AC446-BX446-BY446+BZ446</f>
        <v>3417.64</v>
      </c>
      <c r="CI446" s="2">
        <f>BY446-BZ446</f>
        <v>0</v>
      </c>
      <c r="CJ446" s="2">
        <f>ROUND(SUMIF(AA442:AA444,"=78161913",GX442:GX444),2)</f>
        <v>0</v>
      </c>
      <c r="CK446" s="2">
        <f>ROUND(SUMIF(AA442:AA444,"=78161913",GY442:GY444),2)</f>
        <v>0</v>
      </c>
      <c r="CL446" s="2">
        <f>ROUND(SUMIF(AA442:AA444,"=78161913",GZ442:GZ444),2)</f>
        <v>0</v>
      </c>
      <c r="CM446" s="2">
        <f>ROUND(SUMIF(AA442:AA444,"=78161913",HD442:HD444),2)</f>
        <v>0</v>
      </c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>
        <v>0</v>
      </c>
    </row>
    <row r="448" spans="1:245" x14ac:dyDescent="0.2">
      <c r="A448" s="4">
        <v>50</v>
      </c>
      <c r="B448" s="4">
        <v>0</v>
      </c>
      <c r="C448" s="4">
        <v>0</v>
      </c>
      <c r="D448" s="4">
        <v>1</v>
      </c>
      <c r="E448" s="4">
        <v>201</v>
      </c>
      <c r="F448" s="4">
        <f>ROUND(Source!O446,O448)</f>
        <v>5623.92</v>
      </c>
      <c r="G448" s="4" t="s">
        <v>24</v>
      </c>
      <c r="H448" s="4" t="s">
        <v>25</v>
      </c>
      <c r="I448" s="4"/>
      <c r="J448" s="4"/>
      <c r="K448" s="4">
        <v>201</v>
      </c>
      <c r="L448" s="4">
        <v>1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5623.92</v>
      </c>
      <c r="X448" s="4">
        <v>1</v>
      </c>
      <c r="Y448" s="4">
        <v>5623.92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202</v>
      </c>
      <c r="F449" s="4">
        <f>ROUND(Source!P446,O449)</f>
        <v>3417.64</v>
      </c>
      <c r="G449" s="4" t="s">
        <v>26</v>
      </c>
      <c r="H449" s="4" t="s">
        <v>27</v>
      </c>
      <c r="I449" s="4"/>
      <c r="J449" s="4"/>
      <c r="K449" s="4">
        <v>202</v>
      </c>
      <c r="L449" s="4">
        <v>2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3417.64</v>
      </c>
      <c r="X449" s="4">
        <v>1</v>
      </c>
      <c r="Y449" s="4">
        <v>3417.64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222</v>
      </c>
      <c r="F450" s="4">
        <f>ROUND(Source!AO446,O450)</f>
        <v>0</v>
      </c>
      <c r="G450" s="4" t="s">
        <v>28</v>
      </c>
      <c r="H450" s="4" t="s">
        <v>29</v>
      </c>
      <c r="I450" s="4"/>
      <c r="J450" s="4"/>
      <c r="K450" s="4">
        <v>222</v>
      </c>
      <c r="L450" s="4">
        <v>3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225</v>
      </c>
      <c r="F451" s="4">
        <f>ROUND(Source!AV446,O451)</f>
        <v>3417.64</v>
      </c>
      <c r="G451" s="4" t="s">
        <v>30</v>
      </c>
      <c r="H451" s="4" t="s">
        <v>31</v>
      </c>
      <c r="I451" s="4"/>
      <c r="J451" s="4"/>
      <c r="K451" s="4">
        <v>225</v>
      </c>
      <c r="L451" s="4">
        <v>4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3417.64</v>
      </c>
      <c r="X451" s="4">
        <v>1</v>
      </c>
      <c r="Y451" s="4">
        <v>3417.64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226</v>
      </c>
      <c r="F452" s="4">
        <f>ROUND(Source!AW446,O452)</f>
        <v>3417.64</v>
      </c>
      <c r="G452" s="4" t="s">
        <v>32</v>
      </c>
      <c r="H452" s="4" t="s">
        <v>33</v>
      </c>
      <c r="I452" s="4"/>
      <c r="J452" s="4"/>
      <c r="K452" s="4">
        <v>226</v>
      </c>
      <c r="L452" s="4">
        <v>5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3417.64</v>
      </c>
      <c r="X452" s="4">
        <v>1</v>
      </c>
      <c r="Y452" s="4">
        <v>3417.64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227</v>
      </c>
      <c r="F453" s="4">
        <f>ROUND(Source!AX446,O453)</f>
        <v>0</v>
      </c>
      <c r="G453" s="4" t="s">
        <v>34</v>
      </c>
      <c r="H453" s="4" t="s">
        <v>35</v>
      </c>
      <c r="I453" s="4"/>
      <c r="J453" s="4"/>
      <c r="K453" s="4">
        <v>227</v>
      </c>
      <c r="L453" s="4">
        <v>6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228</v>
      </c>
      <c r="F454" s="4">
        <f>ROUND(Source!AY446,O454)</f>
        <v>3417.64</v>
      </c>
      <c r="G454" s="4" t="s">
        <v>36</v>
      </c>
      <c r="H454" s="4" t="s">
        <v>37</v>
      </c>
      <c r="I454" s="4"/>
      <c r="J454" s="4"/>
      <c r="K454" s="4">
        <v>228</v>
      </c>
      <c r="L454" s="4">
        <v>7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3417.64</v>
      </c>
      <c r="X454" s="4">
        <v>1</v>
      </c>
      <c r="Y454" s="4">
        <v>3417.64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216</v>
      </c>
      <c r="F455" s="4">
        <f>ROUND(Source!AP446,O455)</f>
        <v>0</v>
      </c>
      <c r="G455" s="4" t="s">
        <v>38</v>
      </c>
      <c r="H455" s="4" t="s">
        <v>39</v>
      </c>
      <c r="I455" s="4"/>
      <c r="J455" s="4"/>
      <c r="K455" s="4">
        <v>216</v>
      </c>
      <c r="L455" s="4">
        <v>8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0</v>
      </c>
      <c r="X455" s="4">
        <v>1</v>
      </c>
      <c r="Y455" s="4">
        <v>0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223</v>
      </c>
      <c r="F456" s="4">
        <f>ROUND(Source!AQ446,O456)</f>
        <v>0</v>
      </c>
      <c r="G456" s="4" t="s">
        <v>40</v>
      </c>
      <c r="H456" s="4" t="s">
        <v>41</v>
      </c>
      <c r="I456" s="4"/>
      <c r="J456" s="4"/>
      <c r="K456" s="4">
        <v>223</v>
      </c>
      <c r="L456" s="4">
        <v>9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229</v>
      </c>
      <c r="F457" s="4">
        <f>ROUND(Source!AZ446,O457)</f>
        <v>0</v>
      </c>
      <c r="G457" s="4" t="s">
        <v>42</v>
      </c>
      <c r="H457" s="4" t="s">
        <v>43</v>
      </c>
      <c r="I457" s="4"/>
      <c r="J457" s="4"/>
      <c r="K457" s="4">
        <v>229</v>
      </c>
      <c r="L457" s="4">
        <v>10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203</v>
      </c>
      <c r="F458" s="4">
        <f>ROUND(Source!Q446,O458)</f>
        <v>2.56</v>
      </c>
      <c r="G458" s="4" t="s">
        <v>44</v>
      </c>
      <c r="H458" s="4" t="s">
        <v>45</v>
      </c>
      <c r="I458" s="4"/>
      <c r="J458" s="4"/>
      <c r="K458" s="4">
        <v>203</v>
      </c>
      <c r="L458" s="4">
        <v>11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2.56</v>
      </c>
      <c r="X458" s="4">
        <v>1</v>
      </c>
      <c r="Y458" s="4">
        <v>2.56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231</v>
      </c>
      <c r="F459" s="4">
        <f>ROUND(Source!BB446,O459)</f>
        <v>0</v>
      </c>
      <c r="G459" s="4" t="s">
        <v>46</v>
      </c>
      <c r="H459" s="4" t="s">
        <v>47</v>
      </c>
      <c r="I459" s="4"/>
      <c r="J459" s="4"/>
      <c r="K459" s="4">
        <v>231</v>
      </c>
      <c r="L459" s="4">
        <v>12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204</v>
      </c>
      <c r="F460" s="4">
        <f>ROUND(Source!R446,O460)</f>
        <v>0.38</v>
      </c>
      <c r="G460" s="4" t="s">
        <v>48</v>
      </c>
      <c r="H460" s="4" t="s">
        <v>49</v>
      </c>
      <c r="I460" s="4"/>
      <c r="J460" s="4"/>
      <c r="K460" s="4">
        <v>204</v>
      </c>
      <c r="L460" s="4">
        <v>13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0.38</v>
      </c>
      <c r="X460" s="4">
        <v>1</v>
      </c>
      <c r="Y460" s="4">
        <v>0.38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205</v>
      </c>
      <c r="F461" s="4">
        <f>ROUND(Source!S446,O461)</f>
        <v>2203.7199999999998</v>
      </c>
      <c r="G461" s="4" t="s">
        <v>50</v>
      </c>
      <c r="H461" s="4" t="s">
        <v>51</v>
      </c>
      <c r="I461" s="4"/>
      <c r="J461" s="4"/>
      <c r="K461" s="4">
        <v>205</v>
      </c>
      <c r="L461" s="4">
        <v>14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2203.7199999999998</v>
      </c>
      <c r="X461" s="4">
        <v>1</v>
      </c>
      <c r="Y461" s="4">
        <v>2203.7199999999998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232</v>
      </c>
      <c r="F462" s="4">
        <f>ROUND(Source!BC446,O462)</f>
        <v>0</v>
      </c>
      <c r="G462" s="4" t="s">
        <v>52</v>
      </c>
      <c r="H462" s="4" t="s">
        <v>53</v>
      </c>
      <c r="I462" s="4"/>
      <c r="J462" s="4"/>
      <c r="K462" s="4">
        <v>232</v>
      </c>
      <c r="L462" s="4">
        <v>15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214</v>
      </c>
      <c r="F463" s="4">
        <f>ROUND(Source!AS446,O463)</f>
        <v>0</v>
      </c>
      <c r="G463" s="4" t="s">
        <v>54</v>
      </c>
      <c r="H463" s="4" t="s">
        <v>55</v>
      </c>
      <c r="I463" s="4"/>
      <c r="J463" s="4"/>
      <c r="K463" s="4">
        <v>214</v>
      </c>
      <c r="L463" s="4">
        <v>16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215</v>
      </c>
      <c r="F464" s="4">
        <f>ROUND(Source!AT446,O464)</f>
        <v>0</v>
      </c>
      <c r="G464" s="4" t="s">
        <v>56</v>
      </c>
      <c r="H464" s="4" t="s">
        <v>57</v>
      </c>
      <c r="I464" s="4"/>
      <c r="J464" s="4"/>
      <c r="K464" s="4">
        <v>215</v>
      </c>
      <c r="L464" s="4">
        <v>17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45" x14ac:dyDescent="0.2">
      <c r="A465" s="4">
        <v>50</v>
      </c>
      <c r="B465" s="4">
        <v>0</v>
      </c>
      <c r="C465" s="4">
        <v>0</v>
      </c>
      <c r="D465" s="4">
        <v>1</v>
      </c>
      <c r="E465" s="4">
        <v>217</v>
      </c>
      <c r="F465" s="4">
        <f>ROUND(Source!AU446,O465)</f>
        <v>7387.51</v>
      </c>
      <c r="G465" s="4" t="s">
        <v>58</v>
      </c>
      <c r="H465" s="4" t="s">
        <v>59</v>
      </c>
      <c r="I465" s="4"/>
      <c r="J465" s="4"/>
      <c r="K465" s="4">
        <v>217</v>
      </c>
      <c r="L465" s="4">
        <v>18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7387.51</v>
      </c>
      <c r="X465" s="4">
        <v>1</v>
      </c>
      <c r="Y465" s="4">
        <v>7387.51</v>
      </c>
      <c r="Z465" s="4"/>
      <c r="AA465" s="4"/>
      <c r="AB465" s="4"/>
    </row>
    <row r="466" spans="1:245" x14ac:dyDescent="0.2">
      <c r="A466" s="4">
        <v>50</v>
      </c>
      <c r="B466" s="4">
        <v>0</v>
      </c>
      <c r="C466" s="4">
        <v>0</v>
      </c>
      <c r="D466" s="4">
        <v>1</v>
      </c>
      <c r="E466" s="4">
        <v>230</v>
      </c>
      <c r="F466" s="4">
        <f>ROUND(Source!BA446,O466)</f>
        <v>0</v>
      </c>
      <c r="G466" s="4" t="s">
        <v>60</v>
      </c>
      <c r="H466" s="4" t="s">
        <v>61</v>
      </c>
      <c r="I466" s="4"/>
      <c r="J466" s="4"/>
      <c r="K466" s="4">
        <v>230</v>
      </c>
      <c r="L466" s="4">
        <v>19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0</v>
      </c>
      <c r="X466" s="4">
        <v>1</v>
      </c>
      <c r="Y466" s="4">
        <v>0</v>
      </c>
      <c r="Z466" s="4"/>
      <c r="AA466" s="4"/>
      <c r="AB466" s="4"/>
    </row>
    <row r="467" spans="1:245" x14ac:dyDescent="0.2">
      <c r="A467" s="4">
        <v>50</v>
      </c>
      <c r="B467" s="4">
        <v>0</v>
      </c>
      <c r="C467" s="4">
        <v>0</v>
      </c>
      <c r="D467" s="4">
        <v>1</v>
      </c>
      <c r="E467" s="4">
        <v>206</v>
      </c>
      <c r="F467" s="4">
        <f>ROUND(Source!T446,O467)</f>
        <v>0</v>
      </c>
      <c r="G467" s="4" t="s">
        <v>62</v>
      </c>
      <c r="H467" s="4" t="s">
        <v>63</v>
      </c>
      <c r="I467" s="4"/>
      <c r="J467" s="4"/>
      <c r="K467" s="4">
        <v>206</v>
      </c>
      <c r="L467" s="4">
        <v>20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</v>
      </c>
      <c r="X467" s="4">
        <v>1</v>
      </c>
      <c r="Y467" s="4">
        <v>0</v>
      </c>
      <c r="Z467" s="4"/>
      <c r="AA467" s="4"/>
      <c r="AB467" s="4"/>
    </row>
    <row r="468" spans="1:245" x14ac:dyDescent="0.2">
      <c r="A468" s="4">
        <v>50</v>
      </c>
      <c r="B468" s="4">
        <v>0</v>
      </c>
      <c r="C468" s="4">
        <v>0</v>
      </c>
      <c r="D468" s="4">
        <v>1</v>
      </c>
      <c r="E468" s="4">
        <v>207</v>
      </c>
      <c r="F468" s="4">
        <f>Source!U446</f>
        <v>6.0349599999999999</v>
      </c>
      <c r="G468" s="4" t="s">
        <v>64</v>
      </c>
      <c r="H468" s="4" t="s">
        <v>65</v>
      </c>
      <c r="I468" s="4"/>
      <c r="J468" s="4"/>
      <c r="K468" s="4">
        <v>207</v>
      </c>
      <c r="L468" s="4">
        <v>21</v>
      </c>
      <c r="M468" s="4">
        <v>3</v>
      </c>
      <c r="N468" s="4" t="s">
        <v>3</v>
      </c>
      <c r="O468" s="4">
        <v>-1</v>
      </c>
      <c r="P468" s="4"/>
      <c r="Q468" s="4"/>
      <c r="R468" s="4"/>
      <c r="S468" s="4"/>
      <c r="T468" s="4"/>
      <c r="U468" s="4"/>
      <c r="V468" s="4"/>
      <c r="W468" s="4">
        <v>6.0349599999999999</v>
      </c>
      <c r="X468" s="4">
        <v>1</v>
      </c>
      <c r="Y468" s="4">
        <v>6.0349599999999999</v>
      </c>
      <c r="Z468" s="4"/>
      <c r="AA468" s="4"/>
      <c r="AB468" s="4"/>
    </row>
    <row r="469" spans="1:245" x14ac:dyDescent="0.2">
      <c r="A469" s="4">
        <v>50</v>
      </c>
      <c r="B469" s="4">
        <v>0</v>
      </c>
      <c r="C469" s="4">
        <v>0</v>
      </c>
      <c r="D469" s="4">
        <v>1</v>
      </c>
      <c r="E469" s="4">
        <v>208</v>
      </c>
      <c r="F469" s="4">
        <f>Source!V446</f>
        <v>0</v>
      </c>
      <c r="G469" s="4" t="s">
        <v>66</v>
      </c>
      <c r="H469" s="4" t="s">
        <v>67</v>
      </c>
      <c r="I469" s="4"/>
      <c r="J469" s="4"/>
      <c r="K469" s="4">
        <v>208</v>
      </c>
      <c r="L469" s="4">
        <v>22</v>
      </c>
      <c r="M469" s="4">
        <v>3</v>
      </c>
      <c r="N469" s="4" t="s">
        <v>3</v>
      </c>
      <c r="O469" s="4">
        <v>-1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45" x14ac:dyDescent="0.2">
      <c r="A470" s="4">
        <v>50</v>
      </c>
      <c r="B470" s="4">
        <v>0</v>
      </c>
      <c r="C470" s="4">
        <v>0</v>
      </c>
      <c r="D470" s="4">
        <v>1</v>
      </c>
      <c r="E470" s="4">
        <v>209</v>
      </c>
      <c r="F470" s="4">
        <f>ROUND(Source!W446,O470)</f>
        <v>0</v>
      </c>
      <c r="G470" s="4" t="s">
        <v>68</v>
      </c>
      <c r="H470" s="4" t="s">
        <v>69</v>
      </c>
      <c r="I470" s="4"/>
      <c r="J470" s="4"/>
      <c r="K470" s="4">
        <v>209</v>
      </c>
      <c r="L470" s="4">
        <v>23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0</v>
      </c>
      <c r="X470" s="4">
        <v>1</v>
      </c>
      <c r="Y470" s="4">
        <v>0</v>
      </c>
      <c r="Z470" s="4"/>
      <c r="AA470" s="4"/>
      <c r="AB470" s="4"/>
    </row>
    <row r="471" spans="1:245" x14ac:dyDescent="0.2">
      <c r="A471" s="4">
        <v>50</v>
      </c>
      <c r="B471" s="4">
        <v>0</v>
      </c>
      <c r="C471" s="4">
        <v>0</v>
      </c>
      <c r="D471" s="4">
        <v>1</v>
      </c>
      <c r="E471" s="4">
        <v>233</v>
      </c>
      <c r="F471" s="4">
        <f>ROUND(Source!BD446,O471)</f>
        <v>0</v>
      </c>
      <c r="G471" s="4" t="s">
        <v>70</v>
      </c>
      <c r="H471" s="4" t="s">
        <v>71</v>
      </c>
      <c r="I471" s="4"/>
      <c r="J471" s="4"/>
      <c r="K471" s="4">
        <v>233</v>
      </c>
      <c r="L471" s="4">
        <v>24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0</v>
      </c>
      <c r="X471" s="4">
        <v>1</v>
      </c>
      <c r="Y471" s="4">
        <v>0</v>
      </c>
      <c r="Z471" s="4"/>
      <c r="AA471" s="4"/>
      <c r="AB471" s="4"/>
    </row>
    <row r="472" spans="1:245" x14ac:dyDescent="0.2">
      <c r="A472" s="4">
        <v>50</v>
      </c>
      <c r="B472" s="4">
        <v>0</v>
      </c>
      <c r="C472" s="4">
        <v>0</v>
      </c>
      <c r="D472" s="4">
        <v>1</v>
      </c>
      <c r="E472" s="4">
        <v>210</v>
      </c>
      <c r="F472" s="4">
        <f>ROUND(Source!X446,O472)</f>
        <v>1542.61</v>
      </c>
      <c r="G472" s="4" t="s">
        <v>72</v>
      </c>
      <c r="H472" s="4" t="s">
        <v>73</v>
      </c>
      <c r="I472" s="4"/>
      <c r="J472" s="4"/>
      <c r="K472" s="4">
        <v>210</v>
      </c>
      <c r="L472" s="4">
        <v>25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1542.61</v>
      </c>
      <c r="X472" s="4">
        <v>1</v>
      </c>
      <c r="Y472" s="4">
        <v>1542.61</v>
      </c>
      <c r="Z472" s="4"/>
      <c r="AA472" s="4"/>
      <c r="AB472" s="4"/>
    </row>
    <row r="473" spans="1:245" x14ac:dyDescent="0.2">
      <c r="A473" s="4">
        <v>50</v>
      </c>
      <c r="B473" s="4">
        <v>0</v>
      </c>
      <c r="C473" s="4">
        <v>0</v>
      </c>
      <c r="D473" s="4">
        <v>1</v>
      </c>
      <c r="E473" s="4">
        <v>211</v>
      </c>
      <c r="F473" s="4">
        <f>ROUND(Source!Y446,O473)</f>
        <v>220.37</v>
      </c>
      <c r="G473" s="4" t="s">
        <v>74</v>
      </c>
      <c r="H473" s="4" t="s">
        <v>75</v>
      </c>
      <c r="I473" s="4"/>
      <c r="J473" s="4"/>
      <c r="K473" s="4">
        <v>211</v>
      </c>
      <c r="L473" s="4">
        <v>26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220.37</v>
      </c>
      <c r="X473" s="4">
        <v>1</v>
      </c>
      <c r="Y473" s="4">
        <v>220.37</v>
      </c>
      <c r="Z473" s="4"/>
      <c r="AA473" s="4"/>
      <c r="AB473" s="4"/>
    </row>
    <row r="474" spans="1:245" x14ac:dyDescent="0.2">
      <c r="A474" s="4">
        <v>50</v>
      </c>
      <c r="B474" s="4">
        <v>0</v>
      </c>
      <c r="C474" s="4">
        <v>0</v>
      </c>
      <c r="D474" s="4">
        <v>1</v>
      </c>
      <c r="E474" s="4">
        <v>224</v>
      </c>
      <c r="F474" s="4">
        <f>ROUND(Source!AR446,O474)</f>
        <v>7387.51</v>
      </c>
      <c r="G474" s="4" t="s">
        <v>76</v>
      </c>
      <c r="H474" s="4" t="s">
        <v>77</v>
      </c>
      <c r="I474" s="4"/>
      <c r="J474" s="4"/>
      <c r="K474" s="4">
        <v>224</v>
      </c>
      <c r="L474" s="4">
        <v>27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7387.51</v>
      </c>
      <c r="X474" s="4">
        <v>1</v>
      </c>
      <c r="Y474" s="4">
        <v>7387.51</v>
      </c>
      <c r="Z474" s="4"/>
      <c r="AA474" s="4"/>
      <c r="AB474" s="4"/>
    </row>
    <row r="476" spans="1:245" x14ac:dyDescent="0.2">
      <c r="A476" s="1">
        <v>5</v>
      </c>
      <c r="B476" s="1">
        <v>1</v>
      </c>
      <c r="C476" s="1"/>
      <c r="D476" s="1">
        <f>ROW(A488)</f>
        <v>488</v>
      </c>
      <c r="E476" s="1"/>
      <c r="F476" s="1" t="s">
        <v>14</v>
      </c>
      <c r="G476" s="1" t="s">
        <v>115</v>
      </c>
      <c r="H476" s="1" t="s">
        <v>3</v>
      </c>
      <c r="I476" s="1">
        <v>0</v>
      </c>
      <c r="J476" s="1"/>
      <c r="K476" s="1">
        <v>0</v>
      </c>
      <c r="L476" s="1"/>
      <c r="M476" s="1" t="s">
        <v>3</v>
      </c>
      <c r="N476" s="1"/>
      <c r="O476" s="1"/>
      <c r="P476" s="1"/>
      <c r="Q476" s="1"/>
      <c r="R476" s="1"/>
      <c r="S476" s="1">
        <v>0</v>
      </c>
      <c r="T476" s="1"/>
      <c r="U476" s="1" t="s">
        <v>3</v>
      </c>
      <c r="V476" s="1">
        <v>0</v>
      </c>
      <c r="W476" s="1"/>
      <c r="X476" s="1"/>
      <c r="Y476" s="1"/>
      <c r="Z476" s="1"/>
      <c r="AA476" s="1"/>
      <c r="AB476" s="1" t="s">
        <v>3</v>
      </c>
      <c r="AC476" s="1" t="s">
        <v>3</v>
      </c>
      <c r="AD476" s="1" t="s">
        <v>3</v>
      </c>
      <c r="AE476" s="1" t="s">
        <v>3</v>
      </c>
      <c r="AF476" s="1" t="s">
        <v>3</v>
      </c>
      <c r="AG476" s="1" t="s">
        <v>3</v>
      </c>
      <c r="AH476" s="1"/>
      <c r="AI476" s="1"/>
      <c r="AJ476" s="1"/>
      <c r="AK476" s="1"/>
      <c r="AL476" s="1"/>
      <c r="AM476" s="1"/>
      <c r="AN476" s="1"/>
      <c r="AO476" s="1"/>
      <c r="AP476" s="1" t="s">
        <v>3</v>
      </c>
      <c r="AQ476" s="1" t="s">
        <v>3</v>
      </c>
      <c r="AR476" s="1" t="s">
        <v>3</v>
      </c>
      <c r="AS476" s="1"/>
      <c r="AT476" s="1"/>
      <c r="AU476" s="1"/>
      <c r="AV476" s="1"/>
      <c r="AW476" s="1"/>
      <c r="AX476" s="1"/>
      <c r="AY476" s="1"/>
      <c r="AZ476" s="1" t="s">
        <v>3</v>
      </c>
      <c r="BA476" s="1"/>
      <c r="BB476" s="1" t="s">
        <v>3</v>
      </c>
      <c r="BC476" s="1" t="s">
        <v>3</v>
      </c>
      <c r="BD476" s="1" t="s">
        <v>3</v>
      </c>
      <c r="BE476" s="1" t="s">
        <v>3</v>
      </c>
      <c r="BF476" s="1" t="s">
        <v>3</v>
      </c>
      <c r="BG476" s="1" t="s">
        <v>3</v>
      </c>
      <c r="BH476" s="1" t="s">
        <v>3</v>
      </c>
      <c r="BI476" s="1" t="s">
        <v>3</v>
      </c>
      <c r="BJ476" s="1" t="s">
        <v>3</v>
      </c>
      <c r="BK476" s="1" t="s">
        <v>3</v>
      </c>
      <c r="BL476" s="1" t="s">
        <v>3</v>
      </c>
      <c r="BM476" s="1" t="s">
        <v>3</v>
      </c>
      <c r="BN476" s="1" t="s">
        <v>3</v>
      </c>
      <c r="BO476" s="1" t="s">
        <v>3</v>
      </c>
      <c r="BP476" s="1" t="s">
        <v>3</v>
      </c>
      <c r="BQ476" s="1"/>
      <c r="BR476" s="1"/>
      <c r="BS476" s="1"/>
      <c r="BT476" s="1"/>
      <c r="BU476" s="1"/>
      <c r="BV476" s="1"/>
      <c r="BW476" s="1"/>
      <c r="BX476" s="1">
        <v>0</v>
      </c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>
        <v>0</v>
      </c>
    </row>
    <row r="478" spans="1:245" x14ac:dyDescent="0.2">
      <c r="A478" s="2">
        <v>52</v>
      </c>
      <c r="B478" s="2">
        <f t="shared" ref="B478:G478" si="356">B488</f>
        <v>1</v>
      </c>
      <c r="C478" s="2">
        <f t="shared" si="356"/>
        <v>5</v>
      </c>
      <c r="D478" s="2">
        <f t="shared" si="356"/>
        <v>476</v>
      </c>
      <c r="E478" s="2">
        <f t="shared" si="356"/>
        <v>0</v>
      </c>
      <c r="F478" s="2" t="str">
        <f t="shared" si="356"/>
        <v>Новый подраздел</v>
      </c>
      <c r="G478" s="2" t="str">
        <f t="shared" si="356"/>
        <v>Пол</v>
      </c>
      <c r="H478" s="2"/>
      <c r="I478" s="2"/>
      <c r="J478" s="2"/>
      <c r="K478" s="2"/>
      <c r="L478" s="2"/>
      <c r="M478" s="2"/>
      <c r="N478" s="2"/>
      <c r="O478" s="2">
        <f t="shared" ref="O478:AT478" si="357">O488</f>
        <v>111785.42</v>
      </c>
      <c r="P478" s="2">
        <f t="shared" si="357"/>
        <v>75705.88</v>
      </c>
      <c r="Q478" s="2">
        <f t="shared" si="357"/>
        <v>520.91</v>
      </c>
      <c r="R478" s="2">
        <f t="shared" si="357"/>
        <v>30.77</v>
      </c>
      <c r="S478" s="2">
        <f t="shared" si="357"/>
        <v>35558.629999999997</v>
      </c>
      <c r="T478" s="2">
        <f t="shared" si="357"/>
        <v>0</v>
      </c>
      <c r="U478" s="2">
        <f t="shared" si="357"/>
        <v>92.172919999999991</v>
      </c>
      <c r="V478" s="2">
        <f t="shared" si="357"/>
        <v>0</v>
      </c>
      <c r="W478" s="2">
        <f t="shared" si="357"/>
        <v>0</v>
      </c>
      <c r="X478" s="2">
        <f t="shared" si="357"/>
        <v>24891.040000000001</v>
      </c>
      <c r="Y478" s="2">
        <f t="shared" si="357"/>
        <v>3555.87</v>
      </c>
      <c r="Z478" s="2">
        <f t="shared" si="357"/>
        <v>0</v>
      </c>
      <c r="AA478" s="2">
        <f t="shared" si="357"/>
        <v>0</v>
      </c>
      <c r="AB478" s="2">
        <f t="shared" si="357"/>
        <v>111785.42</v>
      </c>
      <c r="AC478" s="2">
        <f t="shared" si="357"/>
        <v>75705.88</v>
      </c>
      <c r="AD478" s="2">
        <f t="shared" si="357"/>
        <v>520.91</v>
      </c>
      <c r="AE478" s="2">
        <f t="shared" si="357"/>
        <v>30.77</v>
      </c>
      <c r="AF478" s="2">
        <f t="shared" si="357"/>
        <v>35558.629999999997</v>
      </c>
      <c r="AG478" s="2">
        <f t="shared" si="357"/>
        <v>0</v>
      </c>
      <c r="AH478" s="2">
        <f t="shared" si="357"/>
        <v>92.172919999999991</v>
      </c>
      <c r="AI478" s="2">
        <f t="shared" si="357"/>
        <v>0</v>
      </c>
      <c r="AJ478" s="2">
        <f t="shared" si="357"/>
        <v>0</v>
      </c>
      <c r="AK478" s="2">
        <f t="shared" si="357"/>
        <v>24891.040000000001</v>
      </c>
      <c r="AL478" s="2">
        <f t="shared" si="357"/>
        <v>3555.87</v>
      </c>
      <c r="AM478" s="2">
        <f t="shared" si="357"/>
        <v>0</v>
      </c>
      <c r="AN478" s="2">
        <f t="shared" si="357"/>
        <v>0</v>
      </c>
      <c r="AO478" s="2">
        <f t="shared" si="357"/>
        <v>0</v>
      </c>
      <c r="AP478" s="2">
        <f t="shared" si="357"/>
        <v>0</v>
      </c>
      <c r="AQ478" s="2">
        <f t="shared" si="357"/>
        <v>0</v>
      </c>
      <c r="AR478" s="2">
        <f t="shared" si="357"/>
        <v>140281.56</v>
      </c>
      <c r="AS478" s="2">
        <f t="shared" si="357"/>
        <v>0</v>
      </c>
      <c r="AT478" s="2">
        <f t="shared" si="357"/>
        <v>0</v>
      </c>
      <c r="AU478" s="2">
        <f t="shared" ref="AU478:BZ478" si="358">AU488</f>
        <v>140281.56</v>
      </c>
      <c r="AV478" s="2">
        <f t="shared" si="358"/>
        <v>75705.88</v>
      </c>
      <c r="AW478" s="2">
        <f t="shared" si="358"/>
        <v>75705.88</v>
      </c>
      <c r="AX478" s="2">
        <f t="shared" si="358"/>
        <v>0</v>
      </c>
      <c r="AY478" s="2">
        <f t="shared" si="358"/>
        <v>75705.88</v>
      </c>
      <c r="AZ478" s="2">
        <f t="shared" si="358"/>
        <v>0</v>
      </c>
      <c r="BA478" s="2">
        <f t="shared" si="358"/>
        <v>0</v>
      </c>
      <c r="BB478" s="2">
        <f t="shared" si="358"/>
        <v>0</v>
      </c>
      <c r="BC478" s="2">
        <f t="shared" si="358"/>
        <v>0</v>
      </c>
      <c r="BD478" s="2">
        <f t="shared" si="358"/>
        <v>0</v>
      </c>
      <c r="BE478" s="2">
        <f t="shared" si="358"/>
        <v>0</v>
      </c>
      <c r="BF478" s="2">
        <f t="shared" si="358"/>
        <v>0</v>
      </c>
      <c r="BG478" s="2">
        <f t="shared" si="358"/>
        <v>0</v>
      </c>
      <c r="BH478" s="2">
        <f t="shared" si="358"/>
        <v>0</v>
      </c>
      <c r="BI478" s="2">
        <f t="shared" si="358"/>
        <v>0</v>
      </c>
      <c r="BJ478" s="2">
        <f t="shared" si="358"/>
        <v>0</v>
      </c>
      <c r="BK478" s="2">
        <f t="shared" si="358"/>
        <v>0</v>
      </c>
      <c r="BL478" s="2">
        <f t="shared" si="358"/>
        <v>0</v>
      </c>
      <c r="BM478" s="2">
        <f t="shared" si="358"/>
        <v>0</v>
      </c>
      <c r="BN478" s="2">
        <f t="shared" si="358"/>
        <v>0</v>
      </c>
      <c r="BO478" s="2">
        <f t="shared" si="358"/>
        <v>0</v>
      </c>
      <c r="BP478" s="2">
        <f t="shared" si="358"/>
        <v>0</v>
      </c>
      <c r="BQ478" s="2">
        <f t="shared" si="358"/>
        <v>0</v>
      </c>
      <c r="BR478" s="2">
        <f t="shared" si="358"/>
        <v>0</v>
      </c>
      <c r="BS478" s="2">
        <f t="shared" si="358"/>
        <v>0</v>
      </c>
      <c r="BT478" s="2">
        <f t="shared" si="358"/>
        <v>0</v>
      </c>
      <c r="BU478" s="2">
        <f t="shared" si="358"/>
        <v>0</v>
      </c>
      <c r="BV478" s="2">
        <f t="shared" si="358"/>
        <v>0</v>
      </c>
      <c r="BW478" s="2">
        <f t="shared" si="358"/>
        <v>0</v>
      </c>
      <c r="BX478" s="2">
        <f t="shared" si="358"/>
        <v>0</v>
      </c>
      <c r="BY478" s="2">
        <f t="shared" si="358"/>
        <v>0</v>
      </c>
      <c r="BZ478" s="2">
        <f t="shared" si="358"/>
        <v>0</v>
      </c>
      <c r="CA478" s="2">
        <f t="shared" ref="CA478:DF478" si="359">CA488</f>
        <v>140281.56</v>
      </c>
      <c r="CB478" s="2">
        <f t="shared" si="359"/>
        <v>0</v>
      </c>
      <c r="CC478" s="2">
        <f t="shared" si="359"/>
        <v>0</v>
      </c>
      <c r="CD478" s="2">
        <f t="shared" si="359"/>
        <v>140281.56</v>
      </c>
      <c r="CE478" s="2">
        <f t="shared" si="359"/>
        <v>75705.88</v>
      </c>
      <c r="CF478" s="2">
        <f t="shared" si="359"/>
        <v>75705.88</v>
      </c>
      <c r="CG478" s="2">
        <f t="shared" si="359"/>
        <v>0</v>
      </c>
      <c r="CH478" s="2">
        <f t="shared" si="359"/>
        <v>75705.88</v>
      </c>
      <c r="CI478" s="2">
        <f t="shared" si="359"/>
        <v>0</v>
      </c>
      <c r="CJ478" s="2">
        <f t="shared" si="359"/>
        <v>0</v>
      </c>
      <c r="CK478" s="2">
        <f t="shared" si="359"/>
        <v>0</v>
      </c>
      <c r="CL478" s="2">
        <f t="shared" si="359"/>
        <v>0</v>
      </c>
      <c r="CM478" s="2">
        <f t="shared" si="359"/>
        <v>0</v>
      </c>
      <c r="CN478" s="2">
        <f t="shared" si="359"/>
        <v>0</v>
      </c>
      <c r="CO478" s="2">
        <f t="shared" si="359"/>
        <v>0</v>
      </c>
      <c r="CP478" s="2">
        <f t="shared" si="359"/>
        <v>0</v>
      </c>
      <c r="CQ478" s="2">
        <f t="shared" si="359"/>
        <v>0</v>
      </c>
      <c r="CR478" s="2">
        <f t="shared" si="359"/>
        <v>0</v>
      </c>
      <c r="CS478" s="2">
        <f t="shared" si="359"/>
        <v>0</v>
      </c>
      <c r="CT478" s="2">
        <f t="shared" si="359"/>
        <v>0</v>
      </c>
      <c r="CU478" s="2">
        <f t="shared" si="359"/>
        <v>0</v>
      </c>
      <c r="CV478" s="2">
        <f t="shared" si="359"/>
        <v>0</v>
      </c>
      <c r="CW478" s="2">
        <f t="shared" si="359"/>
        <v>0</v>
      </c>
      <c r="CX478" s="2">
        <f t="shared" si="359"/>
        <v>0</v>
      </c>
      <c r="CY478" s="2">
        <f t="shared" si="359"/>
        <v>0</v>
      </c>
      <c r="CZ478" s="2">
        <f t="shared" si="359"/>
        <v>0</v>
      </c>
      <c r="DA478" s="2">
        <f t="shared" si="359"/>
        <v>0</v>
      </c>
      <c r="DB478" s="2">
        <f t="shared" si="359"/>
        <v>0</v>
      </c>
      <c r="DC478" s="2">
        <f t="shared" si="359"/>
        <v>0</v>
      </c>
      <c r="DD478" s="2">
        <f t="shared" si="359"/>
        <v>0</v>
      </c>
      <c r="DE478" s="2">
        <f t="shared" si="359"/>
        <v>0</v>
      </c>
      <c r="DF478" s="2">
        <f t="shared" si="359"/>
        <v>0</v>
      </c>
      <c r="DG478" s="3">
        <f t="shared" ref="DG478:EL478" si="360">DG488</f>
        <v>0</v>
      </c>
      <c r="DH478" s="3">
        <f t="shared" si="360"/>
        <v>0</v>
      </c>
      <c r="DI478" s="3">
        <f t="shared" si="360"/>
        <v>0</v>
      </c>
      <c r="DJ478" s="3">
        <f t="shared" si="360"/>
        <v>0</v>
      </c>
      <c r="DK478" s="3">
        <f t="shared" si="360"/>
        <v>0</v>
      </c>
      <c r="DL478" s="3">
        <f t="shared" si="360"/>
        <v>0</v>
      </c>
      <c r="DM478" s="3">
        <f t="shared" si="360"/>
        <v>0</v>
      </c>
      <c r="DN478" s="3">
        <f t="shared" si="360"/>
        <v>0</v>
      </c>
      <c r="DO478" s="3">
        <f t="shared" si="360"/>
        <v>0</v>
      </c>
      <c r="DP478" s="3">
        <f t="shared" si="360"/>
        <v>0</v>
      </c>
      <c r="DQ478" s="3">
        <f t="shared" si="360"/>
        <v>0</v>
      </c>
      <c r="DR478" s="3">
        <f t="shared" si="360"/>
        <v>0</v>
      </c>
      <c r="DS478" s="3">
        <f t="shared" si="360"/>
        <v>0</v>
      </c>
      <c r="DT478" s="3">
        <f t="shared" si="360"/>
        <v>0</v>
      </c>
      <c r="DU478" s="3">
        <f t="shared" si="360"/>
        <v>0</v>
      </c>
      <c r="DV478" s="3">
        <f t="shared" si="360"/>
        <v>0</v>
      </c>
      <c r="DW478" s="3">
        <f t="shared" si="360"/>
        <v>0</v>
      </c>
      <c r="DX478" s="3">
        <f t="shared" si="360"/>
        <v>0</v>
      </c>
      <c r="DY478" s="3">
        <f t="shared" si="360"/>
        <v>0</v>
      </c>
      <c r="DZ478" s="3">
        <f t="shared" si="360"/>
        <v>0</v>
      </c>
      <c r="EA478" s="3">
        <f t="shared" si="360"/>
        <v>0</v>
      </c>
      <c r="EB478" s="3">
        <f t="shared" si="360"/>
        <v>0</v>
      </c>
      <c r="EC478" s="3">
        <f t="shared" si="360"/>
        <v>0</v>
      </c>
      <c r="ED478" s="3">
        <f t="shared" si="360"/>
        <v>0</v>
      </c>
      <c r="EE478" s="3">
        <f t="shared" si="360"/>
        <v>0</v>
      </c>
      <c r="EF478" s="3">
        <f t="shared" si="360"/>
        <v>0</v>
      </c>
      <c r="EG478" s="3">
        <f t="shared" si="360"/>
        <v>0</v>
      </c>
      <c r="EH478" s="3">
        <f t="shared" si="360"/>
        <v>0</v>
      </c>
      <c r="EI478" s="3">
        <f t="shared" si="360"/>
        <v>0</v>
      </c>
      <c r="EJ478" s="3">
        <f t="shared" si="360"/>
        <v>0</v>
      </c>
      <c r="EK478" s="3">
        <f t="shared" si="360"/>
        <v>0</v>
      </c>
      <c r="EL478" s="3">
        <f t="shared" si="360"/>
        <v>0</v>
      </c>
      <c r="EM478" s="3">
        <f t="shared" ref="EM478:FR478" si="361">EM488</f>
        <v>0</v>
      </c>
      <c r="EN478" s="3">
        <f t="shared" si="361"/>
        <v>0</v>
      </c>
      <c r="EO478" s="3">
        <f t="shared" si="361"/>
        <v>0</v>
      </c>
      <c r="EP478" s="3">
        <f t="shared" si="361"/>
        <v>0</v>
      </c>
      <c r="EQ478" s="3">
        <f t="shared" si="361"/>
        <v>0</v>
      </c>
      <c r="ER478" s="3">
        <f t="shared" si="361"/>
        <v>0</v>
      </c>
      <c r="ES478" s="3">
        <f t="shared" si="361"/>
        <v>0</v>
      </c>
      <c r="ET478" s="3">
        <f t="shared" si="361"/>
        <v>0</v>
      </c>
      <c r="EU478" s="3">
        <f t="shared" si="361"/>
        <v>0</v>
      </c>
      <c r="EV478" s="3">
        <f t="shared" si="361"/>
        <v>0</v>
      </c>
      <c r="EW478" s="3">
        <f t="shared" si="361"/>
        <v>0</v>
      </c>
      <c r="EX478" s="3">
        <f t="shared" si="361"/>
        <v>0</v>
      </c>
      <c r="EY478" s="3">
        <f t="shared" si="361"/>
        <v>0</v>
      </c>
      <c r="EZ478" s="3">
        <f t="shared" si="361"/>
        <v>0</v>
      </c>
      <c r="FA478" s="3">
        <f t="shared" si="361"/>
        <v>0</v>
      </c>
      <c r="FB478" s="3">
        <f t="shared" si="361"/>
        <v>0</v>
      </c>
      <c r="FC478" s="3">
        <f t="shared" si="361"/>
        <v>0</v>
      </c>
      <c r="FD478" s="3">
        <f t="shared" si="361"/>
        <v>0</v>
      </c>
      <c r="FE478" s="3">
        <f t="shared" si="361"/>
        <v>0</v>
      </c>
      <c r="FF478" s="3">
        <f t="shared" si="361"/>
        <v>0</v>
      </c>
      <c r="FG478" s="3">
        <f t="shared" si="361"/>
        <v>0</v>
      </c>
      <c r="FH478" s="3">
        <f t="shared" si="361"/>
        <v>0</v>
      </c>
      <c r="FI478" s="3">
        <f t="shared" si="361"/>
        <v>0</v>
      </c>
      <c r="FJ478" s="3">
        <f t="shared" si="361"/>
        <v>0</v>
      </c>
      <c r="FK478" s="3">
        <f t="shared" si="361"/>
        <v>0</v>
      </c>
      <c r="FL478" s="3">
        <f t="shared" si="361"/>
        <v>0</v>
      </c>
      <c r="FM478" s="3">
        <f t="shared" si="361"/>
        <v>0</v>
      </c>
      <c r="FN478" s="3">
        <f t="shared" si="361"/>
        <v>0</v>
      </c>
      <c r="FO478" s="3">
        <f t="shared" si="361"/>
        <v>0</v>
      </c>
      <c r="FP478" s="3">
        <f t="shared" si="361"/>
        <v>0</v>
      </c>
      <c r="FQ478" s="3">
        <f t="shared" si="361"/>
        <v>0</v>
      </c>
      <c r="FR478" s="3">
        <f t="shared" si="361"/>
        <v>0</v>
      </c>
      <c r="FS478" s="3">
        <f t="shared" ref="FS478:GX478" si="362">FS488</f>
        <v>0</v>
      </c>
      <c r="FT478" s="3">
        <f t="shared" si="362"/>
        <v>0</v>
      </c>
      <c r="FU478" s="3">
        <f t="shared" si="362"/>
        <v>0</v>
      </c>
      <c r="FV478" s="3">
        <f t="shared" si="362"/>
        <v>0</v>
      </c>
      <c r="FW478" s="3">
        <f t="shared" si="362"/>
        <v>0</v>
      </c>
      <c r="FX478" s="3">
        <f t="shared" si="362"/>
        <v>0</v>
      </c>
      <c r="FY478" s="3">
        <f t="shared" si="362"/>
        <v>0</v>
      </c>
      <c r="FZ478" s="3">
        <f t="shared" si="362"/>
        <v>0</v>
      </c>
      <c r="GA478" s="3">
        <f t="shared" si="362"/>
        <v>0</v>
      </c>
      <c r="GB478" s="3">
        <f t="shared" si="362"/>
        <v>0</v>
      </c>
      <c r="GC478" s="3">
        <f t="shared" si="362"/>
        <v>0</v>
      </c>
      <c r="GD478" s="3">
        <f t="shared" si="362"/>
        <v>0</v>
      </c>
      <c r="GE478" s="3">
        <f t="shared" si="362"/>
        <v>0</v>
      </c>
      <c r="GF478" s="3">
        <f t="shared" si="362"/>
        <v>0</v>
      </c>
      <c r="GG478" s="3">
        <f t="shared" si="362"/>
        <v>0</v>
      </c>
      <c r="GH478" s="3">
        <f t="shared" si="362"/>
        <v>0</v>
      </c>
      <c r="GI478" s="3">
        <f t="shared" si="362"/>
        <v>0</v>
      </c>
      <c r="GJ478" s="3">
        <f t="shared" si="362"/>
        <v>0</v>
      </c>
      <c r="GK478" s="3">
        <f t="shared" si="362"/>
        <v>0</v>
      </c>
      <c r="GL478" s="3">
        <f t="shared" si="362"/>
        <v>0</v>
      </c>
      <c r="GM478" s="3">
        <f t="shared" si="362"/>
        <v>0</v>
      </c>
      <c r="GN478" s="3">
        <f t="shared" si="362"/>
        <v>0</v>
      </c>
      <c r="GO478" s="3">
        <f t="shared" si="362"/>
        <v>0</v>
      </c>
      <c r="GP478" s="3">
        <f t="shared" si="362"/>
        <v>0</v>
      </c>
      <c r="GQ478" s="3">
        <f t="shared" si="362"/>
        <v>0</v>
      </c>
      <c r="GR478" s="3">
        <f t="shared" si="362"/>
        <v>0</v>
      </c>
      <c r="GS478" s="3">
        <f t="shared" si="362"/>
        <v>0</v>
      </c>
      <c r="GT478" s="3">
        <f t="shared" si="362"/>
        <v>0</v>
      </c>
      <c r="GU478" s="3">
        <f t="shared" si="362"/>
        <v>0</v>
      </c>
      <c r="GV478" s="3">
        <f t="shared" si="362"/>
        <v>0</v>
      </c>
      <c r="GW478" s="3">
        <f t="shared" si="362"/>
        <v>0</v>
      </c>
      <c r="GX478" s="3">
        <f t="shared" si="362"/>
        <v>0</v>
      </c>
    </row>
    <row r="480" spans="1:245" x14ac:dyDescent="0.2">
      <c r="A480">
        <v>17</v>
      </c>
      <c r="B480">
        <v>1</v>
      </c>
      <c r="C480">
        <f>ROW(SmtRes!A194)</f>
        <v>194</v>
      </c>
      <c r="D480">
        <f>ROW(EtalonRes!A176)</f>
        <v>176</v>
      </c>
      <c r="E480" t="s">
        <v>263</v>
      </c>
      <c r="F480" t="s">
        <v>117</v>
      </c>
      <c r="G480" t="s">
        <v>118</v>
      </c>
      <c r="H480" t="s">
        <v>119</v>
      </c>
      <c r="I480">
        <f>ROUND(27.4/100,9)</f>
        <v>0.27400000000000002</v>
      </c>
      <c r="J480">
        <v>0</v>
      </c>
      <c r="K480">
        <f>ROUND(27.4/100,9)</f>
        <v>0.27400000000000002</v>
      </c>
      <c r="O480">
        <f t="shared" ref="O480:O486" si="363">ROUND(CP480,2)</f>
        <v>330.39</v>
      </c>
      <c r="P480">
        <f t="shared" ref="P480:P486" si="364">ROUND(CQ480*I480,2)</f>
        <v>0</v>
      </c>
      <c r="Q480">
        <f t="shared" ref="Q480:Q486" si="365">ROUND(CR480*I480,2)</f>
        <v>0</v>
      </c>
      <c r="R480">
        <f t="shared" ref="R480:R486" si="366">ROUND(CS480*I480,2)</f>
        <v>0</v>
      </c>
      <c r="S480">
        <f t="shared" ref="S480:S486" si="367">ROUND(CT480*I480,2)</f>
        <v>330.39</v>
      </c>
      <c r="T480">
        <f t="shared" ref="T480:T486" si="368">ROUND(CU480*I480,2)</f>
        <v>0</v>
      </c>
      <c r="U480">
        <f t="shared" ref="U480:U486" si="369">CV480*I480</f>
        <v>1.03298</v>
      </c>
      <c r="V480">
        <f t="shared" ref="V480:V486" si="370">CW480*I480</f>
        <v>0</v>
      </c>
      <c r="W480">
        <f t="shared" ref="W480:W486" si="371">ROUND(CX480*I480,2)</f>
        <v>0</v>
      </c>
      <c r="X480">
        <f t="shared" ref="X480:Y486" si="372">ROUND(CY480,2)</f>
        <v>231.27</v>
      </c>
      <c r="Y480">
        <f t="shared" si="372"/>
        <v>33.04</v>
      </c>
      <c r="AA480">
        <v>78161913</v>
      </c>
      <c r="AB480">
        <f t="shared" ref="AB480:AB486" si="373">ROUND((AC480+AD480+AF480),6)</f>
        <v>1205.8</v>
      </c>
      <c r="AC480">
        <f t="shared" ref="AC480:AC486" si="374">ROUND((ES480),6)</f>
        <v>0</v>
      </c>
      <c r="AD480">
        <f t="shared" ref="AD480:AD486" si="375">ROUND((((ET480)-(EU480))+AE480),6)</f>
        <v>0</v>
      </c>
      <c r="AE480">
        <f t="shared" ref="AE480:AF486" si="376">ROUND((EU480),6)</f>
        <v>0</v>
      </c>
      <c r="AF480">
        <f t="shared" si="376"/>
        <v>1205.8</v>
      </c>
      <c r="AG480">
        <f t="shared" ref="AG480:AG486" si="377">ROUND((AP480),6)</f>
        <v>0</v>
      </c>
      <c r="AH480">
        <f t="shared" ref="AH480:AI486" si="378">(EW480)</f>
        <v>3.77</v>
      </c>
      <c r="AI480">
        <f t="shared" si="378"/>
        <v>0</v>
      </c>
      <c r="AJ480">
        <f t="shared" ref="AJ480:AJ486" si="379">(AS480)</f>
        <v>0</v>
      </c>
      <c r="AK480">
        <v>1205.8</v>
      </c>
      <c r="AL480">
        <v>0</v>
      </c>
      <c r="AM480">
        <v>0</v>
      </c>
      <c r="AN480">
        <v>0</v>
      </c>
      <c r="AO480">
        <v>1205.8</v>
      </c>
      <c r="AP480">
        <v>0</v>
      </c>
      <c r="AQ480">
        <v>3.77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120</v>
      </c>
      <c r="BM480">
        <v>0</v>
      </c>
      <c r="BN480">
        <v>77790596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ref="CP480:CP486" si="380">(P480+Q480+S480)</f>
        <v>330.39</v>
      </c>
      <c r="CQ480">
        <f t="shared" ref="CQ480:CQ486" si="381">(AC480*BC480*AW480)</f>
        <v>0</v>
      </c>
      <c r="CR480">
        <f t="shared" ref="CR480:CR486" si="382">((((ET480)*BB480-(EU480)*BS480)+AE480*BS480)*AV480)</f>
        <v>0</v>
      </c>
      <c r="CS480">
        <f t="shared" ref="CS480:CS486" si="383">(AE480*BS480*AV480)</f>
        <v>0</v>
      </c>
      <c r="CT480">
        <f t="shared" ref="CT480:CT486" si="384">(AF480*BA480*AV480)</f>
        <v>1205.8</v>
      </c>
      <c r="CU480">
        <f t="shared" ref="CU480:CU486" si="385">AG480</f>
        <v>0</v>
      </c>
      <c r="CV480">
        <f t="shared" ref="CV480:CV486" si="386">(AH480*AV480)</f>
        <v>3.77</v>
      </c>
      <c r="CW480">
        <f t="shared" ref="CW480:CX486" si="387">AI480</f>
        <v>0</v>
      </c>
      <c r="CX480">
        <f t="shared" si="387"/>
        <v>0</v>
      </c>
      <c r="CY480">
        <f t="shared" ref="CY480:CY486" si="388">((S480*BZ480)/100)</f>
        <v>231.273</v>
      </c>
      <c r="CZ480">
        <f t="shared" ref="CZ480:CZ486" si="389">((S480*CA480)/100)</f>
        <v>33.038999999999994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1003</v>
      </c>
      <c r="DV480" t="s">
        <v>119</v>
      </c>
      <c r="DW480" t="s">
        <v>119</v>
      </c>
      <c r="DX480">
        <v>100</v>
      </c>
      <c r="DZ480" t="s">
        <v>3</v>
      </c>
      <c r="EA480" t="s">
        <v>3</v>
      </c>
      <c r="EB480" t="s">
        <v>3</v>
      </c>
      <c r="EC480" t="s">
        <v>3</v>
      </c>
      <c r="EE480">
        <v>77790599</v>
      </c>
      <c r="EF480">
        <v>1</v>
      </c>
      <c r="EG480" t="s">
        <v>21</v>
      </c>
      <c r="EH480">
        <v>0</v>
      </c>
      <c r="EI480" t="s">
        <v>3</v>
      </c>
      <c r="EJ480">
        <v>4</v>
      </c>
      <c r="EK480">
        <v>0</v>
      </c>
      <c r="EL480" t="s">
        <v>22</v>
      </c>
      <c r="EM480" t="s">
        <v>23</v>
      </c>
      <c r="EO480" t="s">
        <v>3</v>
      </c>
      <c r="EQ480">
        <v>131072</v>
      </c>
      <c r="ER480">
        <v>1205.8</v>
      </c>
      <c r="ES480">
        <v>0</v>
      </c>
      <c r="ET480">
        <v>0</v>
      </c>
      <c r="EU480">
        <v>0</v>
      </c>
      <c r="EV480">
        <v>1205.8</v>
      </c>
      <c r="EW480">
        <v>3.77</v>
      </c>
      <c r="EX480">
        <v>0</v>
      </c>
      <c r="EY480">
        <v>0</v>
      </c>
      <c r="FQ480">
        <v>0</v>
      </c>
      <c r="FR480">
        <f t="shared" ref="FR480:FR486" si="390">ROUND(IF(BI480=3,GM480,0),2)</f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1690995324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ref="GL480:GL486" si="391">ROUND(IF(AND(BH480=3,BI480=3,FS480&lt;&gt;0),P480,0),2)</f>
        <v>0</v>
      </c>
      <c r="GM480">
        <f t="shared" ref="GM480:GM486" si="392">ROUND(O480+X480+Y480+GK480,2)+GX480</f>
        <v>594.70000000000005</v>
      </c>
      <c r="GN480">
        <f t="shared" ref="GN480:GN486" si="393">IF(OR(BI480=0,BI480=1),GM480-GX480,0)</f>
        <v>0</v>
      </c>
      <c r="GO480">
        <f t="shared" ref="GO480:GO486" si="394">IF(BI480=2,GM480-GX480,0)</f>
        <v>0</v>
      </c>
      <c r="GP480">
        <f t="shared" ref="GP480:GP486" si="395">IF(BI480=4,GM480-GX480,0)</f>
        <v>594.70000000000005</v>
      </c>
      <c r="GR480">
        <v>0</v>
      </c>
      <c r="GS480">
        <v>3</v>
      </c>
      <c r="GT480">
        <v>0</v>
      </c>
      <c r="GU480" t="s">
        <v>3</v>
      </c>
      <c r="GV480">
        <f t="shared" ref="GV480:GV486" si="396">ROUND((GT480),6)</f>
        <v>0</v>
      </c>
      <c r="GW480">
        <v>1</v>
      </c>
      <c r="GX480">
        <f t="shared" ref="GX480:GX486" si="397">ROUND(HC480*I480,2)</f>
        <v>0</v>
      </c>
      <c r="HA480">
        <v>0</v>
      </c>
      <c r="HB480">
        <v>0</v>
      </c>
      <c r="HC480">
        <f t="shared" ref="HC480:HC486" si="398">GV480*GW480</f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17</v>
      </c>
      <c r="B481">
        <v>1</v>
      </c>
      <c r="C481">
        <f>ROW(SmtRes!A196)</f>
        <v>196</v>
      </c>
      <c r="D481">
        <f>ROW(EtalonRes!A178)</f>
        <v>178</v>
      </c>
      <c r="E481" t="s">
        <v>264</v>
      </c>
      <c r="F481" t="s">
        <v>265</v>
      </c>
      <c r="G481" t="s">
        <v>266</v>
      </c>
      <c r="H481" t="s">
        <v>19</v>
      </c>
      <c r="I481">
        <f>ROUND(48.8/100,9)</f>
        <v>0.48799999999999999</v>
      </c>
      <c r="J481">
        <v>0</v>
      </c>
      <c r="K481">
        <f>ROUND(48.8/100,9)</f>
        <v>0.48799999999999999</v>
      </c>
      <c r="O481">
        <f t="shared" si="363"/>
        <v>1777.77</v>
      </c>
      <c r="P481">
        <f t="shared" si="364"/>
        <v>0</v>
      </c>
      <c r="Q481">
        <f t="shared" si="365"/>
        <v>0</v>
      </c>
      <c r="R481">
        <f t="shared" si="366"/>
        <v>0</v>
      </c>
      <c r="S481">
        <f t="shared" si="367"/>
        <v>1777.77</v>
      </c>
      <c r="T481">
        <f t="shared" si="368"/>
        <v>0</v>
      </c>
      <c r="U481">
        <f t="shared" si="369"/>
        <v>5.5583200000000001</v>
      </c>
      <c r="V481">
        <f t="shared" si="370"/>
        <v>0</v>
      </c>
      <c r="W481">
        <f t="shared" si="371"/>
        <v>0</v>
      </c>
      <c r="X481">
        <f t="shared" si="372"/>
        <v>1244.44</v>
      </c>
      <c r="Y481">
        <f t="shared" si="372"/>
        <v>177.78</v>
      </c>
      <c r="AA481">
        <v>78161913</v>
      </c>
      <c r="AB481">
        <f t="shared" si="373"/>
        <v>3642.98</v>
      </c>
      <c r="AC481">
        <f t="shared" si="374"/>
        <v>0</v>
      </c>
      <c r="AD481">
        <f t="shared" si="375"/>
        <v>0</v>
      </c>
      <c r="AE481">
        <f t="shared" si="376"/>
        <v>0</v>
      </c>
      <c r="AF481">
        <f t="shared" si="376"/>
        <v>3642.98</v>
      </c>
      <c r="AG481">
        <f t="shared" si="377"/>
        <v>0</v>
      </c>
      <c r="AH481">
        <f t="shared" si="378"/>
        <v>11.39</v>
      </c>
      <c r="AI481">
        <f t="shared" si="378"/>
        <v>0</v>
      </c>
      <c r="AJ481">
        <f t="shared" si="379"/>
        <v>0</v>
      </c>
      <c r="AK481">
        <v>3642.98</v>
      </c>
      <c r="AL481">
        <v>0</v>
      </c>
      <c r="AM481">
        <v>0</v>
      </c>
      <c r="AN481">
        <v>0</v>
      </c>
      <c r="AO481">
        <v>3642.98</v>
      </c>
      <c r="AP481">
        <v>0</v>
      </c>
      <c r="AQ481">
        <v>11.39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267</v>
      </c>
      <c r="BM481">
        <v>0</v>
      </c>
      <c r="BN481">
        <v>77790596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</v>
      </c>
      <c r="CO481">
        <v>0</v>
      </c>
      <c r="CP481">
        <f t="shared" si="380"/>
        <v>1777.77</v>
      </c>
      <c r="CQ481">
        <f t="shared" si="381"/>
        <v>0</v>
      </c>
      <c r="CR481">
        <f t="shared" si="382"/>
        <v>0</v>
      </c>
      <c r="CS481">
        <f t="shared" si="383"/>
        <v>0</v>
      </c>
      <c r="CT481">
        <f t="shared" si="384"/>
        <v>3642.98</v>
      </c>
      <c r="CU481">
        <f t="shared" si="385"/>
        <v>0</v>
      </c>
      <c r="CV481">
        <f t="shared" si="386"/>
        <v>11.39</v>
      </c>
      <c r="CW481">
        <f t="shared" si="387"/>
        <v>0</v>
      </c>
      <c r="CX481">
        <f t="shared" si="387"/>
        <v>0</v>
      </c>
      <c r="CY481">
        <f t="shared" si="388"/>
        <v>1244.4389999999999</v>
      </c>
      <c r="CZ481">
        <f t="shared" si="389"/>
        <v>177.77700000000002</v>
      </c>
      <c r="DC481" t="s">
        <v>3</v>
      </c>
      <c r="DD481" t="s">
        <v>3</v>
      </c>
      <c r="DE481" t="s">
        <v>3</v>
      </c>
      <c r="DF481" t="s">
        <v>3</v>
      </c>
      <c r="DG481" t="s">
        <v>3</v>
      </c>
      <c r="DH481" t="s">
        <v>3</v>
      </c>
      <c r="DI481" t="s">
        <v>3</v>
      </c>
      <c r="DJ481" t="s">
        <v>3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1005</v>
      </c>
      <c r="DV481" t="s">
        <v>19</v>
      </c>
      <c r="DW481" t="s">
        <v>19</v>
      </c>
      <c r="DX481">
        <v>100</v>
      </c>
      <c r="DZ481" t="s">
        <v>3</v>
      </c>
      <c r="EA481" t="s">
        <v>3</v>
      </c>
      <c r="EB481" t="s">
        <v>3</v>
      </c>
      <c r="EC481" t="s">
        <v>3</v>
      </c>
      <c r="EE481">
        <v>77790599</v>
      </c>
      <c r="EF481">
        <v>1</v>
      </c>
      <c r="EG481" t="s">
        <v>21</v>
      </c>
      <c r="EH481">
        <v>0</v>
      </c>
      <c r="EI481" t="s">
        <v>3</v>
      </c>
      <c r="EJ481">
        <v>4</v>
      </c>
      <c r="EK481">
        <v>0</v>
      </c>
      <c r="EL481" t="s">
        <v>22</v>
      </c>
      <c r="EM481" t="s">
        <v>23</v>
      </c>
      <c r="EO481" t="s">
        <v>3</v>
      </c>
      <c r="EQ481">
        <v>131072</v>
      </c>
      <c r="ER481">
        <v>3642.98</v>
      </c>
      <c r="ES481">
        <v>0</v>
      </c>
      <c r="ET481">
        <v>0</v>
      </c>
      <c r="EU481">
        <v>0</v>
      </c>
      <c r="EV481">
        <v>3642.98</v>
      </c>
      <c r="EW481">
        <v>11.39</v>
      </c>
      <c r="EX481">
        <v>0</v>
      </c>
      <c r="EY481">
        <v>0</v>
      </c>
      <c r="FQ481">
        <v>0</v>
      </c>
      <c r="FR481">
        <f t="shared" si="390"/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697885561</v>
      </c>
      <c r="GG481">
        <v>2</v>
      </c>
      <c r="GH481">
        <v>1</v>
      </c>
      <c r="GI481">
        <v>-2</v>
      </c>
      <c r="GJ481">
        <v>0</v>
      </c>
      <c r="GK481">
        <f>ROUND(R481*(R12)/100,2)</f>
        <v>0</v>
      </c>
      <c r="GL481">
        <f t="shared" si="391"/>
        <v>0</v>
      </c>
      <c r="GM481">
        <f t="shared" si="392"/>
        <v>3199.99</v>
      </c>
      <c r="GN481">
        <f t="shared" si="393"/>
        <v>0</v>
      </c>
      <c r="GO481">
        <f t="shared" si="394"/>
        <v>0</v>
      </c>
      <c r="GP481">
        <f t="shared" si="395"/>
        <v>3199.99</v>
      </c>
      <c r="GR481">
        <v>0</v>
      </c>
      <c r="GS481">
        <v>3</v>
      </c>
      <c r="GT481">
        <v>0</v>
      </c>
      <c r="GU481" t="s">
        <v>3</v>
      </c>
      <c r="GV481">
        <f t="shared" si="396"/>
        <v>0</v>
      </c>
      <c r="GW481">
        <v>1</v>
      </c>
      <c r="GX481">
        <f t="shared" si="397"/>
        <v>0</v>
      </c>
      <c r="HA481">
        <v>0</v>
      </c>
      <c r="HB481">
        <v>0</v>
      </c>
      <c r="HC481">
        <f t="shared" si="398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IK481">
        <v>0</v>
      </c>
    </row>
    <row r="482" spans="1:245" x14ac:dyDescent="0.2">
      <c r="A482">
        <v>17</v>
      </c>
      <c r="B482">
        <v>1</v>
      </c>
      <c r="C482">
        <f>ROW(SmtRes!A198)</f>
        <v>198</v>
      </c>
      <c r="D482">
        <f>ROW(EtalonRes!A180)</f>
        <v>180</v>
      </c>
      <c r="E482" t="s">
        <v>268</v>
      </c>
      <c r="F482" t="s">
        <v>269</v>
      </c>
      <c r="G482" t="s">
        <v>270</v>
      </c>
      <c r="H482" t="s">
        <v>19</v>
      </c>
      <c r="I482">
        <f>ROUND(48.8/100,9)</f>
        <v>0.48799999999999999</v>
      </c>
      <c r="J482">
        <v>0</v>
      </c>
      <c r="K482">
        <f>ROUND(48.8/100,9)</f>
        <v>0.48799999999999999</v>
      </c>
      <c r="O482">
        <f t="shared" si="363"/>
        <v>1730.95</v>
      </c>
      <c r="P482">
        <f t="shared" si="364"/>
        <v>0</v>
      </c>
      <c r="Q482">
        <f t="shared" si="365"/>
        <v>0</v>
      </c>
      <c r="R482">
        <f t="shared" si="366"/>
        <v>0</v>
      </c>
      <c r="S482">
        <f t="shared" si="367"/>
        <v>1730.95</v>
      </c>
      <c r="T482">
        <f t="shared" si="368"/>
        <v>0</v>
      </c>
      <c r="U482">
        <f t="shared" si="369"/>
        <v>5.4119199999999994</v>
      </c>
      <c r="V482">
        <f t="shared" si="370"/>
        <v>0</v>
      </c>
      <c r="W482">
        <f t="shared" si="371"/>
        <v>0</v>
      </c>
      <c r="X482">
        <f t="shared" si="372"/>
        <v>1211.67</v>
      </c>
      <c r="Y482">
        <f t="shared" si="372"/>
        <v>173.1</v>
      </c>
      <c r="AA482">
        <v>78161913</v>
      </c>
      <c r="AB482">
        <f t="shared" si="373"/>
        <v>3547.03</v>
      </c>
      <c r="AC482">
        <f t="shared" si="374"/>
        <v>0</v>
      </c>
      <c r="AD482">
        <f t="shared" si="375"/>
        <v>0</v>
      </c>
      <c r="AE482">
        <f t="shared" si="376"/>
        <v>0</v>
      </c>
      <c r="AF482">
        <f t="shared" si="376"/>
        <v>3547.03</v>
      </c>
      <c r="AG482">
        <f t="shared" si="377"/>
        <v>0</v>
      </c>
      <c r="AH482">
        <f t="shared" si="378"/>
        <v>11.09</v>
      </c>
      <c r="AI482">
        <f t="shared" si="378"/>
        <v>0</v>
      </c>
      <c r="AJ482">
        <f t="shared" si="379"/>
        <v>0</v>
      </c>
      <c r="AK482">
        <v>3547.03</v>
      </c>
      <c r="AL482">
        <v>0</v>
      </c>
      <c r="AM482">
        <v>0</v>
      </c>
      <c r="AN482">
        <v>0</v>
      </c>
      <c r="AO482">
        <v>3547.03</v>
      </c>
      <c r="AP482">
        <v>0</v>
      </c>
      <c r="AQ482">
        <v>11.09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271</v>
      </c>
      <c r="BM482">
        <v>0</v>
      </c>
      <c r="BN482">
        <v>77790596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si="380"/>
        <v>1730.95</v>
      </c>
      <c r="CQ482">
        <f t="shared" si="381"/>
        <v>0</v>
      </c>
      <c r="CR482">
        <f t="shared" si="382"/>
        <v>0</v>
      </c>
      <c r="CS482">
        <f t="shared" si="383"/>
        <v>0</v>
      </c>
      <c r="CT482">
        <f t="shared" si="384"/>
        <v>3547.03</v>
      </c>
      <c r="CU482">
        <f t="shared" si="385"/>
        <v>0</v>
      </c>
      <c r="CV482">
        <f t="shared" si="386"/>
        <v>11.09</v>
      </c>
      <c r="CW482">
        <f t="shared" si="387"/>
        <v>0</v>
      </c>
      <c r="CX482">
        <f t="shared" si="387"/>
        <v>0</v>
      </c>
      <c r="CY482">
        <f t="shared" si="388"/>
        <v>1211.665</v>
      </c>
      <c r="CZ482">
        <f t="shared" si="389"/>
        <v>173.095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1005</v>
      </c>
      <c r="DV482" t="s">
        <v>19</v>
      </c>
      <c r="DW482" t="s">
        <v>19</v>
      </c>
      <c r="DX482">
        <v>100</v>
      </c>
      <c r="DZ482" t="s">
        <v>3</v>
      </c>
      <c r="EA482" t="s">
        <v>3</v>
      </c>
      <c r="EB482" t="s">
        <v>3</v>
      </c>
      <c r="EC482" t="s">
        <v>3</v>
      </c>
      <c r="EE482">
        <v>77790599</v>
      </c>
      <c r="EF482">
        <v>1</v>
      </c>
      <c r="EG482" t="s">
        <v>21</v>
      </c>
      <c r="EH482">
        <v>0</v>
      </c>
      <c r="EI482" t="s">
        <v>3</v>
      </c>
      <c r="EJ482">
        <v>4</v>
      </c>
      <c r="EK482">
        <v>0</v>
      </c>
      <c r="EL482" t="s">
        <v>22</v>
      </c>
      <c r="EM482" t="s">
        <v>23</v>
      </c>
      <c r="EO482" t="s">
        <v>3</v>
      </c>
      <c r="EQ482">
        <v>131072</v>
      </c>
      <c r="ER482">
        <v>3547.03</v>
      </c>
      <c r="ES482">
        <v>0</v>
      </c>
      <c r="ET482">
        <v>0</v>
      </c>
      <c r="EU482">
        <v>0</v>
      </c>
      <c r="EV482">
        <v>3547.03</v>
      </c>
      <c r="EW482">
        <v>11.09</v>
      </c>
      <c r="EX482">
        <v>0</v>
      </c>
      <c r="EY482">
        <v>0</v>
      </c>
      <c r="FQ482">
        <v>0</v>
      </c>
      <c r="FR482">
        <f t="shared" si="390"/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1204225477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</v>
      </c>
      <c r="GL482">
        <f t="shared" si="391"/>
        <v>0</v>
      </c>
      <c r="GM482">
        <f t="shared" si="392"/>
        <v>3115.72</v>
      </c>
      <c r="GN482">
        <f t="shared" si="393"/>
        <v>0</v>
      </c>
      <c r="GO482">
        <f t="shared" si="394"/>
        <v>0</v>
      </c>
      <c r="GP482">
        <f t="shared" si="395"/>
        <v>3115.72</v>
      </c>
      <c r="GR482">
        <v>0</v>
      </c>
      <c r="GS482">
        <v>3</v>
      </c>
      <c r="GT482">
        <v>0</v>
      </c>
      <c r="GU482" t="s">
        <v>3</v>
      </c>
      <c r="GV482">
        <f t="shared" si="396"/>
        <v>0</v>
      </c>
      <c r="GW482">
        <v>1</v>
      </c>
      <c r="GX482">
        <f t="shared" si="397"/>
        <v>0</v>
      </c>
      <c r="HA482">
        <v>0</v>
      </c>
      <c r="HB482">
        <v>0</v>
      </c>
      <c r="HC482">
        <f t="shared" si="398"/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C483">
        <f>ROW(SmtRes!A211)</f>
        <v>211</v>
      </c>
      <c r="D483">
        <f>ROW(EtalonRes!A193)</f>
        <v>193</v>
      </c>
      <c r="E483" t="s">
        <v>272</v>
      </c>
      <c r="F483" t="s">
        <v>273</v>
      </c>
      <c r="G483" t="s">
        <v>274</v>
      </c>
      <c r="H483" t="s">
        <v>19</v>
      </c>
      <c r="I483">
        <f>ROUND(48.8/100,9)</f>
        <v>0.48799999999999999</v>
      </c>
      <c r="J483">
        <v>0</v>
      </c>
      <c r="K483">
        <f>ROUND(48.8/100,9)</f>
        <v>0.48799999999999999</v>
      </c>
      <c r="O483">
        <f t="shared" si="363"/>
        <v>49678.68</v>
      </c>
      <c r="P483">
        <f t="shared" si="364"/>
        <v>30542.28</v>
      </c>
      <c r="Q483">
        <f t="shared" si="365"/>
        <v>292.33</v>
      </c>
      <c r="R483">
        <f t="shared" si="366"/>
        <v>28.52</v>
      </c>
      <c r="S483">
        <f t="shared" si="367"/>
        <v>18844.07</v>
      </c>
      <c r="T483">
        <f t="shared" si="368"/>
        <v>0</v>
      </c>
      <c r="U483">
        <f t="shared" si="369"/>
        <v>46.599119999999999</v>
      </c>
      <c r="V483">
        <f t="shared" si="370"/>
        <v>0</v>
      </c>
      <c r="W483">
        <f t="shared" si="371"/>
        <v>0</v>
      </c>
      <c r="X483">
        <f t="shared" si="372"/>
        <v>13190.85</v>
      </c>
      <c r="Y483">
        <f t="shared" si="372"/>
        <v>1884.41</v>
      </c>
      <c r="AA483">
        <v>78161913</v>
      </c>
      <c r="AB483">
        <f t="shared" si="373"/>
        <v>101800.56</v>
      </c>
      <c r="AC483">
        <f t="shared" si="374"/>
        <v>62586.64</v>
      </c>
      <c r="AD483">
        <f t="shared" si="375"/>
        <v>599.03</v>
      </c>
      <c r="AE483">
        <f t="shared" si="376"/>
        <v>58.45</v>
      </c>
      <c r="AF483">
        <f t="shared" si="376"/>
        <v>38614.89</v>
      </c>
      <c r="AG483">
        <f t="shared" si="377"/>
        <v>0</v>
      </c>
      <c r="AH483">
        <f t="shared" si="378"/>
        <v>95.49</v>
      </c>
      <c r="AI483">
        <f t="shared" si="378"/>
        <v>0</v>
      </c>
      <c r="AJ483">
        <f t="shared" si="379"/>
        <v>0</v>
      </c>
      <c r="AK483">
        <v>101800.56</v>
      </c>
      <c r="AL483">
        <v>62586.64</v>
      </c>
      <c r="AM483">
        <v>599.03</v>
      </c>
      <c r="AN483">
        <v>58.45</v>
      </c>
      <c r="AO483">
        <v>38614.89</v>
      </c>
      <c r="AP483">
        <v>0</v>
      </c>
      <c r="AQ483">
        <v>95.49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275</v>
      </c>
      <c r="BM483">
        <v>0</v>
      </c>
      <c r="BN483">
        <v>77790596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380"/>
        <v>49678.68</v>
      </c>
      <c r="CQ483">
        <f t="shared" si="381"/>
        <v>62586.64</v>
      </c>
      <c r="CR483">
        <f t="shared" si="382"/>
        <v>599.03</v>
      </c>
      <c r="CS483">
        <f t="shared" si="383"/>
        <v>58.45</v>
      </c>
      <c r="CT483">
        <f t="shared" si="384"/>
        <v>38614.89</v>
      </c>
      <c r="CU483">
        <f t="shared" si="385"/>
        <v>0</v>
      </c>
      <c r="CV483">
        <f t="shared" si="386"/>
        <v>95.49</v>
      </c>
      <c r="CW483">
        <f t="shared" si="387"/>
        <v>0</v>
      </c>
      <c r="CX483">
        <f t="shared" si="387"/>
        <v>0</v>
      </c>
      <c r="CY483">
        <f t="shared" si="388"/>
        <v>13190.848999999998</v>
      </c>
      <c r="CZ483">
        <f t="shared" si="389"/>
        <v>1884.4070000000002</v>
      </c>
      <c r="DC483" t="s">
        <v>3</v>
      </c>
      <c r="DD483" t="s">
        <v>3</v>
      </c>
      <c r="DE483" t="s">
        <v>3</v>
      </c>
      <c r="DF483" t="s">
        <v>3</v>
      </c>
      <c r="DG483" t="s">
        <v>3</v>
      </c>
      <c r="DH483" t="s">
        <v>3</v>
      </c>
      <c r="DI483" t="s">
        <v>3</v>
      </c>
      <c r="DJ483" t="s">
        <v>3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1005</v>
      </c>
      <c r="DV483" t="s">
        <v>19</v>
      </c>
      <c r="DW483" t="s">
        <v>19</v>
      </c>
      <c r="DX483">
        <v>100</v>
      </c>
      <c r="DZ483" t="s">
        <v>3</v>
      </c>
      <c r="EA483" t="s">
        <v>3</v>
      </c>
      <c r="EB483" t="s">
        <v>3</v>
      </c>
      <c r="EC483" t="s">
        <v>3</v>
      </c>
      <c r="EE483">
        <v>77790599</v>
      </c>
      <c r="EF483">
        <v>1</v>
      </c>
      <c r="EG483" t="s">
        <v>21</v>
      </c>
      <c r="EH483">
        <v>0</v>
      </c>
      <c r="EI483" t="s">
        <v>3</v>
      </c>
      <c r="EJ483">
        <v>4</v>
      </c>
      <c r="EK483">
        <v>0</v>
      </c>
      <c r="EL483" t="s">
        <v>22</v>
      </c>
      <c r="EM483" t="s">
        <v>23</v>
      </c>
      <c r="EO483" t="s">
        <v>3</v>
      </c>
      <c r="EQ483">
        <v>131072</v>
      </c>
      <c r="ER483">
        <v>101800.56</v>
      </c>
      <c r="ES483">
        <v>62586.64</v>
      </c>
      <c r="ET483">
        <v>599.03</v>
      </c>
      <c r="EU483">
        <v>58.45</v>
      </c>
      <c r="EV483">
        <v>38614.89</v>
      </c>
      <c r="EW483">
        <v>95.49</v>
      </c>
      <c r="EX483">
        <v>0</v>
      </c>
      <c r="EY483">
        <v>0</v>
      </c>
      <c r="FQ483">
        <v>0</v>
      </c>
      <c r="FR483">
        <f t="shared" si="390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1088877079</v>
      </c>
      <c r="GG483">
        <v>2</v>
      </c>
      <c r="GH483">
        <v>1</v>
      </c>
      <c r="GI483">
        <v>-2</v>
      </c>
      <c r="GJ483">
        <v>0</v>
      </c>
      <c r="GK483">
        <f>ROUND(R483*(R12)/100,2)</f>
        <v>45.63</v>
      </c>
      <c r="GL483">
        <f t="shared" si="391"/>
        <v>0</v>
      </c>
      <c r="GM483">
        <f t="shared" si="392"/>
        <v>64799.57</v>
      </c>
      <c r="GN483">
        <f t="shared" si="393"/>
        <v>0</v>
      </c>
      <c r="GO483">
        <f t="shared" si="394"/>
        <v>0</v>
      </c>
      <c r="GP483">
        <f t="shared" si="395"/>
        <v>64799.57</v>
      </c>
      <c r="GR483">
        <v>0</v>
      </c>
      <c r="GS483">
        <v>3</v>
      </c>
      <c r="GT483">
        <v>0</v>
      </c>
      <c r="GU483" t="s">
        <v>3</v>
      </c>
      <c r="GV483">
        <f t="shared" si="396"/>
        <v>0</v>
      </c>
      <c r="GW483">
        <v>1</v>
      </c>
      <c r="GX483">
        <f t="shared" si="397"/>
        <v>0</v>
      </c>
      <c r="HA483">
        <v>0</v>
      </c>
      <c r="HB483">
        <v>0</v>
      </c>
      <c r="HC483">
        <f t="shared" si="398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C484">
        <f>ROW(SmtRes!A219)</f>
        <v>219</v>
      </c>
      <c r="D484">
        <f>ROW(EtalonRes!A201)</f>
        <v>201</v>
      </c>
      <c r="E484" t="s">
        <v>276</v>
      </c>
      <c r="F484" t="s">
        <v>277</v>
      </c>
      <c r="G484" t="s">
        <v>278</v>
      </c>
      <c r="H484" t="s">
        <v>19</v>
      </c>
      <c r="I484">
        <f>ROUND(48.8/100,9)</f>
        <v>0.48799999999999999</v>
      </c>
      <c r="J484">
        <v>0</v>
      </c>
      <c r="K484">
        <f>ROUND(48.8/100,9)</f>
        <v>0.48799999999999999</v>
      </c>
      <c r="O484">
        <f t="shared" si="363"/>
        <v>54188.41</v>
      </c>
      <c r="P484">
        <f t="shared" si="364"/>
        <v>42608.89</v>
      </c>
      <c r="Q484">
        <f t="shared" si="365"/>
        <v>207.1</v>
      </c>
      <c r="R484">
        <f t="shared" si="366"/>
        <v>0.85</v>
      </c>
      <c r="S484">
        <f t="shared" si="367"/>
        <v>11372.42</v>
      </c>
      <c r="T484">
        <f t="shared" si="368"/>
        <v>0</v>
      </c>
      <c r="U484">
        <f t="shared" si="369"/>
        <v>29.299519999999998</v>
      </c>
      <c r="V484">
        <f t="shared" si="370"/>
        <v>0</v>
      </c>
      <c r="W484">
        <f t="shared" si="371"/>
        <v>0</v>
      </c>
      <c r="X484">
        <f t="shared" si="372"/>
        <v>7960.69</v>
      </c>
      <c r="Y484">
        <f t="shared" si="372"/>
        <v>1137.24</v>
      </c>
      <c r="AA484">
        <v>78161913</v>
      </c>
      <c r="AB484">
        <f t="shared" si="373"/>
        <v>111041.82</v>
      </c>
      <c r="AC484">
        <f t="shared" si="374"/>
        <v>87313.3</v>
      </c>
      <c r="AD484">
        <f t="shared" si="375"/>
        <v>424.38</v>
      </c>
      <c r="AE484">
        <f t="shared" si="376"/>
        <v>1.74</v>
      </c>
      <c r="AF484">
        <f t="shared" si="376"/>
        <v>23304.14</v>
      </c>
      <c r="AG484">
        <f t="shared" si="377"/>
        <v>0</v>
      </c>
      <c r="AH484">
        <f t="shared" si="378"/>
        <v>60.04</v>
      </c>
      <c r="AI484">
        <f t="shared" si="378"/>
        <v>0</v>
      </c>
      <c r="AJ484">
        <f t="shared" si="379"/>
        <v>0</v>
      </c>
      <c r="AK484">
        <v>111041.82</v>
      </c>
      <c r="AL484">
        <v>87313.3</v>
      </c>
      <c r="AM484">
        <v>424.38</v>
      </c>
      <c r="AN484">
        <v>1.74</v>
      </c>
      <c r="AO484">
        <v>23304.14</v>
      </c>
      <c r="AP484">
        <v>0</v>
      </c>
      <c r="AQ484">
        <v>60.04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279</v>
      </c>
      <c r="BM484">
        <v>0</v>
      </c>
      <c r="BN484">
        <v>77790596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380"/>
        <v>54188.409999999996</v>
      </c>
      <c r="CQ484">
        <f t="shared" si="381"/>
        <v>87313.3</v>
      </c>
      <c r="CR484">
        <f t="shared" si="382"/>
        <v>424.38</v>
      </c>
      <c r="CS484">
        <f t="shared" si="383"/>
        <v>1.74</v>
      </c>
      <c r="CT484">
        <f t="shared" si="384"/>
        <v>23304.14</v>
      </c>
      <c r="CU484">
        <f t="shared" si="385"/>
        <v>0</v>
      </c>
      <c r="CV484">
        <f t="shared" si="386"/>
        <v>60.04</v>
      </c>
      <c r="CW484">
        <f t="shared" si="387"/>
        <v>0</v>
      </c>
      <c r="CX484">
        <f t="shared" si="387"/>
        <v>0</v>
      </c>
      <c r="CY484">
        <f t="shared" si="388"/>
        <v>7960.6940000000004</v>
      </c>
      <c r="CZ484">
        <f t="shared" si="389"/>
        <v>1137.242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1005</v>
      </c>
      <c r="DV484" t="s">
        <v>19</v>
      </c>
      <c r="DW484" t="s">
        <v>19</v>
      </c>
      <c r="DX484">
        <v>100</v>
      </c>
      <c r="DZ484" t="s">
        <v>3</v>
      </c>
      <c r="EA484" t="s">
        <v>3</v>
      </c>
      <c r="EB484" t="s">
        <v>3</v>
      </c>
      <c r="EC484" t="s">
        <v>3</v>
      </c>
      <c r="EE484">
        <v>77790599</v>
      </c>
      <c r="EF484">
        <v>1</v>
      </c>
      <c r="EG484" t="s">
        <v>21</v>
      </c>
      <c r="EH484">
        <v>0</v>
      </c>
      <c r="EI484" t="s">
        <v>3</v>
      </c>
      <c r="EJ484">
        <v>4</v>
      </c>
      <c r="EK484">
        <v>0</v>
      </c>
      <c r="EL484" t="s">
        <v>22</v>
      </c>
      <c r="EM484" t="s">
        <v>23</v>
      </c>
      <c r="EO484" t="s">
        <v>3</v>
      </c>
      <c r="EQ484">
        <v>131072</v>
      </c>
      <c r="ER484">
        <v>111041.82</v>
      </c>
      <c r="ES484">
        <v>87313.3</v>
      </c>
      <c r="ET484">
        <v>424.38</v>
      </c>
      <c r="EU484">
        <v>1.74</v>
      </c>
      <c r="EV484">
        <v>23304.14</v>
      </c>
      <c r="EW484">
        <v>60.04</v>
      </c>
      <c r="EX484">
        <v>0</v>
      </c>
      <c r="EY484">
        <v>0</v>
      </c>
      <c r="FQ484">
        <v>0</v>
      </c>
      <c r="FR484">
        <f t="shared" si="390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1993478965</v>
      </c>
      <c r="GG484">
        <v>2</v>
      </c>
      <c r="GH484">
        <v>1</v>
      </c>
      <c r="GI484">
        <v>-2</v>
      </c>
      <c r="GJ484">
        <v>0</v>
      </c>
      <c r="GK484">
        <f>ROUND(R484*(R12)/100,2)</f>
        <v>1.36</v>
      </c>
      <c r="GL484">
        <f t="shared" si="391"/>
        <v>0</v>
      </c>
      <c r="GM484">
        <f t="shared" si="392"/>
        <v>63287.7</v>
      </c>
      <c r="GN484">
        <f t="shared" si="393"/>
        <v>0</v>
      </c>
      <c r="GO484">
        <f t="shared" si="394"/>
        <v>0</v>
      </c>
      <c r="GP484">
        <f t="shared" si="395"/>
        <v>63287.7</v>
      </c>
      <c r="GR484">
        <v>0</v>
      </c>
      <c r="GS484">
        <v>3</v>
      </c>
      <c r="GT484">
        <v>0</v>
      </c>
      <c r="GU484" t="s">
        <v>3</v>
      </c>
      <c r="GV484">
        <f t="shared" si="396"/>
        <v>0</v>
      </c>
      <c r="GW484">
        <v>1</v>
      </c>
      <c r="GX484">
        <f t="shared" si="397"/>
        <v>0</v>
      </c>
      <c r="HA484">
        <v>0</v>
      </c>
      <c r="HB484">
        <v>0</v>
      </c>
      <c r="HC484">
        <f t="shared" si="398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C485">
        <f>ROW(SmtRes!A225)</f>
        <v>225</v>
      </c>
      <c r="D485">
        <f>ROW(EtalonRes!A207)</f>
        <v>207</v>
      </c>
      <c r="E485" t="s">
        <v>280</v>
      </c>
      <c r="F485" t="s">
        <v>135</v>
      </c>
      <c r="G485" t="s">
        <v>136</v>
      </c>
      <c r="H485" t="s">
        <v>119</v>
      </c>
      <c r="I485">
        <f>ROUND(27.4/100,9)</f>
        <v>0.27400000000000002</v>
      </c>
      <c r="J485">
        <v>0</v>
      </c>
      <c r="K485">
        <f>ROUND(27.4/100,9)</f>
        <v>0.27400000000000002</v>
      </c>
      <c r="O485">
        <f t="shared" si="363"/>
        <v>3742.39</v>
      </c>
      <c r="P485">
        <f t="shared" si="364"/>
        <v>2325.62</v>
      </c>
      <c r="Q485">
        <f t="shared" si="365"/>
        <v>20.16</v>
      </c>
      <c r="R485">
        <f t="shared" si="366"/>
        <v>1.27</v>
      </c>
      <c r="S485">
        <f t="shared" si="367"/>
        <v>1396.61</v>
      </c>
      <c r="T485">
        <f t="shared" si="368"/>
        <v>0</v>
      </c>
      <c r="U485">
        <f t="shared" si="369"/>
        <v>3.9839600000000002</v>
      </c>
      <c r="V485">
        <f t="shared" si="370"/>
        <v>0</v>
      </c>
      <c r="W485">
        <f t="shared" si="371"/>
        <v>0</v>
      </c>
      <c r="X485">
        <f t="shared" si="372"/>
        <v>977.63</v>
      </c>
      <c r="Y485">
        <f t="shared" si="372"/>
        <v>139.66</v>
      </c>
      <c r="AA485">
        <v>78161913</v>
      </c>
      <c r="AB485">
        <f t="shared" si="373"/>
        <v>13658.38</v>
      </c>
      <c r="AC485">
        <f t="shared" si="374"/>
        <v>8487.66</v>
      </c>
      <c r="AD485">
        <f t="shared" si="375"/>
        <v>73.59</v>
      </c>
      <c r="AE485">
        <f t="shared" si="376"/>
        <v>4.63</v>
      </c>
      <c r="AF485">
        <f t="shared" si="376"/>
        <v>5097.13</v>
      </c>
      <c r="AG485">
        <f t="shared" si="377"/>
        <v>0</v>
      </c>
      <c r="AH485">
        <f t="shared" si="378"/>
        <v>14.54</v>
      </c>
      <c r="AI485">
        <f t="shared" si="378"/>
        <v>0</v>
      </c>
      <c r="AJ485">
        <f t="shared" si="379"/>
        <v>0</v>
      </c>
      <c r="AK485">
        <v>13658.38</v>
      </c>
      <c r="AL485">
        <v>8487.66</v>
      </c>
      <c r="AM485">
        <v>73.59</v>
      </c>
      <c r="AN485">
        <v>4.63</v>
      </c>
      <c r="AO485">
        <v>5097.13</v>
      </c>
      <c r="AP485">
        <v>0</v>
      </c>
      <c r="AQ485">
        <v>14.54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137</v>
      </c>
      <c r="BM485">
        <v>0</v>
      </c>
      <c r="BN485">
        <v>77790596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380"/>
        <v>3742.3899999999994</v>
      </c>
      <c r="CQ485">
        <f t="shared" si="381"/>
        <v>8487.66</v>
      </c>
      <c r="CR485">
        <f t="shared" si="382"/>
        <v>73.59</v>
      </c>
      <c r="CS485">
        <f t="shared" si="383"/>
        <v>4.63</v>
      </c>
      <c r="CT485">
        <f t="shared" si="384"/>
        <v>5097.13</v>
      </c>
      <c r="CU485">
        <f t="shared" si="385"/>
        <v>0</v>
      </c>
      <c r="CV485">
        <f t="shared" si="386"/>
        <v>14.54</v>
      </c>
      <c r="CW485">
        <f t="shared" si="387"/>
        <v>0</v>
      </c>
      <c r="CX485">
        <f t="shared" si="387"/>
        <v>0</v>
      </c>
      <c r="CY485">
        <f t="shared" si="388"/>
        <v>977.62699999999995</v>
      </c>
      <c r="CZ485">
        <f t="shared" si="389"/>
        <v>139.66099999999997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1003</v>
      </c>
      <c r="DV485" t="s">
        <v>119</v>
      </c>
      <c r="DW485" t="s">
        <v>119</v>
      </c>
      <c r="DX485">
        <v>100</v>
      </c>
      <c r="DZ485" t="s">
        <v>3</v>
      </c>
      <c r="EA485" t="s">
        <v>3</v>
      </c>
      <c r="EB485" t="s">
        <v>3</v>
      </c>
      <c r="EC485" t="s">
        <v>3</v>
      </c>
      <c r="EE485">
        <v>77790599</v>
      </c>
      <c r="EF485">
        <v>1</v>
      </c>
      <c r="EG485" t="s">
        <v>21</v>
      </c>
      <c r="EH485">
        <v>0</v>
      </c>
      <c r="EI485" t="s">
        <v>3</v>
      </c>
      <c r="EJ485">
        <v>4</v>
      </c>
      <c r="EK485">
        <v>0</v>
      </c>
      <c r="EL485" t="s">
        <v>22</v>
      </c>
      <c r="EM485" t="s">
        <v>23</v>
      </c>
      <c r="EO485" t="s">
        <v>3</v>
      </c>
      <c r="EQ485">
        <v>131072</v>
      </c>
      <c r="ER485">
        <v>13658.38</v>
      </c>
      <c r="ES485">
        <v>8487.66</v>
      </c>
      <c r="ET485">
        <v>73.59</v>
      </c>
      <c r="EU485">
        <v>4.63</v>
      </c>
      <c r="EV485">
        <v>5097.13</v>
      </c>
      <c r="EW485">
        <v>14.54</v>
      </c>
      <c r="EX485">
        <v>0</v>
      </c>
      <c r="EY485">
        <v>0</v>
      </c>
      <c r="FQ485">
        <v>0</v>
      </c>
      <c r="FR485">
        <f t="shared" si="390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413988574</v>
      </c>
      <c r="GG485">
        <v>2</v>
      </c>
      <c r="GH485">
        <v>1</v>
      </c>
      <c r="GI485">
        <v>-2</v>
      </c>
      <c r="GJ485">
        <v>0</v>
      </c>
      <c r="GK485">
        <f>ROUND(R485*(R12)/100,2)</f>
        <v>2.0299999999999998</v>
      </c>
      <c r="GL485">
        <f t="shared" si="391"/>
        <v>0</v>
      </c>
      <c r="GM485">
        <f t="shared" si="392"/>
        <v>4861.71</v>
      </c>
      <c r="GN485">
        <f t="shared" si="393"/>
        <v>0</v>
      </c>
      <c r="GO485">
        <f t="shared" si="394"/>
        <v>0</v>
      </c>
      <c r="GP485">
        <f t="shared" si="395"/>
        <v>4861.71</v>
      </c>
      <c r="GR485">
        <v>0</v>
      </c>
      <c r="GS485">
        <v>3</v>
      </c>
      <c r="GT485">
        <v>0</v>
      </c>
      <c r="GU485" t="s">
        <v>3</v>
      </c>
      <c r="GV485">
        <f t="shared" si="396"/>
        <v>0</v>
      </c>
      <c r="GW485">
        <v>1</v>
      </c>
      <c r="GX485">
        <f t="shared" si="397"/>
        <v>0</v>
      </c>
      <c r="HA485">
        <v>0</v>
      </c>
      <c r="HB485">
        <v>0</v>
      </c>
      <c r="HC485">
        <f t="shared" si="398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C486">
        <f>ROW(SmtRes!A231)</f>
        <v>231</v>
      </c>
      <c r="D486">
        <f>ROW(EtalonRes!A213)</f>
        <v>213</v>
      </c>
      <c r="E486" t="s">
        <v>281</v>
      </c>
      <c r="F486" t="s">
        <v>282</v>
      </c>
      <c r="G486" t="s">
        <v>283</v>
      </c>
      <c r="H486" t="s">
        <v>119</v>
      </c>
      <c r="I486">
        <f>ROUND(1.5/100,9)</f>
        <v>1.4999999999999999E-2</v>
      </c>
      <c r="J486">
        <v>0</v>
      </c>
      <c r="K486">
        <f>ROUND(1.5/100,9)</f>
        <v>1.4999999999999999E-2</v>
      </c>
      <c r="O486">
        <f t="shared" si="363"/>
        <v>336.83</v>
      </c>
      <c r="P486">
        <f t="shared" si="364"/>
        <v>229.09</v>
      </c>
      <c r="Q486">
        <f t="shared" si="365"/>
        <v>1.32</v>
      </c>
      <c r="R486">
        <f t="shared" si="366"/>
        <v>0.13</v>
      </c>
      <c r="S486">
        <f t="shared" si="367"/>
        <v>106.42</v>
      </c>
      <c r="T486">
        <f t="shared" si="368"/>
        <v>0</v>
      </c>
      <c r="U486">
        <f t="shared" si="369"/>
        <v>0.28710000000000002</v>
      </c>
      <c r="V486">
        <f t="shared" si="370"/>
        <v>0</v>
      </c>
      <c r="W486">
        <f t="shared" si="371"/>
        <v>0</v>
      </c>
      <c r="X486">
        <f t="shared" si="372"/>
        <v>74.489999999999995</v>
      </c>
      <c r="Y486">
        <f t="shared" si="372"/>
        <v>10.64</v>
      </c>
      <c r="AA486">
        <v>78161913</v>
      </c>
      <c r="AB486">
        <f t="shared" si="373"/>
        <v>22455.43</v>
      </c>
      <c r="AC486">
        <f t="shared" si="374"/>
        <v>15272.4</v>
      </c>
      <c r="AD486">
        <f t="shared" si="375"/>
        <v>88.09</v>
      </c>
      <c r="AE486">
        <f t="shared" si="376"/>
        <v>8.5500000000000007</v>
      </c>
      <c r="AF486">
        <f t="shared" si="376"/>
        <v>7094.94</v>
      </c>
      <c r="AG486">
        <f t="shared" si="377"/>
        <v>0</v>
      </c>
      <c r="AH486">
        <f t="shared" si="378"/>
        <v>19.14</v>
      </c>
      <c r="AI486">
        <f t="shared" si="378"/>
        <v>0</v>
      </c>
      <c r="AJ486">
        <f t="shared" si="379"/>
        <v>0</v>
      </c>
      <c r="AK486">
        <v>22455.43</v>
      </c>
      <c r="AL486">
        <v>15272.4</v>
      </c>
      <c r="AM486">
        <v>88.09</v>
      </c>
      <c r="AN486">
        <v>8.5500000000000007</v>
      </c>
      <c r="AO486">
        <v>7094.94</v>
      </c>
      <c r="AP486">
        <v>0</v>
      </c>
      <c r="AQ486">
        <v>19.14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284</v>
      </c>
      <c r="BM486">
        <v>0</v>
      </c>
      <c r="BN486">
        <v>77790596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380"/>
        <v>336.83</v>
      </c>
      <c r="CQ486">
        <f t="shared" si="381"/>
        <v>15272.4</v>
      </c>
      <c r="CR486">
        <f t="shared" si="382"/>
        <v>88.09</v>
      </c>
      <c r="CS486">
        <f t="shared" si="383"/>
        <v>8.5500000000000007</v>
      </c>
      <c r="CT486">
        <f t="shared" si="384"/>
        <v>7094.94</v>
      </c>
      <c r="CU486">
        <f t="shared" si="385"/>
        <v>0</v>
      </c>
      <c r="CV486">
        <f t="shared" si="386"/>
        <v>19.14</v>
      </c>
      <c r="CW486">
        <f t="shared" si="387"/>
        <v>0</v>
      </c>
      <c r="CX486">
        <f t="shared" si="387"/>
        <v>0</v>
      </c>
      <c r="CY486">
        <f t="shared" si="388"/>
        <v>74.494</v>
      </c>
      <c r="CZ486">
        <f t="shared" si="389"/>
        <v>10.642000000000001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1003</v>
      </c>
      <c r="DV486" t="s">
        <v>119</v>
      </c>
      <c r="DW486" t="s">
        <v>119</v>
      </c>
      <c r="DX486">
        <v>100</v>
      </c>
      <c r="DZ486" t="s">
        <v>3</v>
      </c>
      <c r="EA486" t="s">
        <v>3</v>
      </c>
      <c r="EB486" t="s">
        <v>3</v>
      </c>
      <c r="EC486" t="s">
        <v>3</v>
      </c>
      <c r="EE486">
        <v>77790599</v>
      </c>
      <c r="EF486">
        <v>1</v>
      </c>
      <c r="EG486" t="s">
        <v>21</v>
      </c>
      <c r="EH486">
        <v>0</v>
      </c>
      <c r="EI486" t="s">
        <v>3</v>
      </c>
      <c r="EJ486">
        <v>4</v>
      </c>
      <c r="EK486">
        <v>0</v>
      </c>
      <c r="EL486" t="s">
        <v>22</v>
      </c>
      <c r="EM486" t="s">
        <v>23</v>
      </c>
      <c r="EO486" t="s">
        <v>3</v>
      </c>
      <c r="EQ486">
        <v>131072</v>
      </c>
      <c r="ER486">
        <v>22455.43</v>
      </c>
      <c r="ES486">
        <v>15272.4</v>
      </c>
      <c r="ET486">
        <v>88.09</v>
      </c>
      <c r="EU486">
        <v>8.5500000000000007</v>
      </c>
      <c r="EV486">
        <v>7094.94</v>
      </c>
      <c r="EW486">
        <v>19.14</v>
      </c>
      <c r="EX486">
        <v>0</v>
      </c>
      <c r="EY486">
        <v>0</v>
      </c>
      <c r="FQ486">
        <v>0</v>
      </c>
      <c r="FR486">
        <f t="shared" si="390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-636776629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0.21</v>
      </c>
      <c r="GL486">
        <f t="shared" si="391"/>
        <v>0</v>
      </c>
      <c r="GM486">
        <f t="shared" si="392"/>
        <v>422.17</v>
      </c>
      <c r="GN486">
        <f t="shared" si="393"/>
        <v>0</v>
      </c>
      <c r="GO486">
        <f t="shared" si="394"/>
        <v>0</v>
      </c>
      <c r="GP486">
        <f t="shared" si="395"/>
        <v>422.17</v>
      </c>
      <c r="GR486">
        <v>0</v>
      </c>
      <c r="GS486">
        <v>3</v>
      </c>
      <c r="GT486">
        <v>0</v>
      </c>
      <c r="GU486" t="s">
        <v>3</v>
      </c>
      <c r="GV486">
        <f t="shared" si="396"/>
        <v>0</v>
      </c>
      <c r="GW486">
        <v>1</v>
      </c>
      <c r="GX486">
        <f t="shared" si="397"/>
        <v>0</v>
      </c>
      <c r="HA486">
        <v>0</v>
      </c>
      <c r="HB486">
        <v>0</v>
      </c>
      <c r="HC486">
        <f t="shared" si="398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8" spans="1:245" x14ac:dyDescent="0.2">
      <c r="A488" s="2">
        <v>51</v>
      </c>
      <c r="B488" s="2">
        <f>B476</f>
        <v>1</v>
      </c>
      <c r="C488" s="2">
        <f>A476</f>
        <v>5</v>
      </c>
      <c r="D488" s="2">
        <f>ROW(A476)</f>
        <v>476</v>
      </c>
      <c r="E488" s="2"/>
      <c r="F488" s="2" t="str">
        <f>IF(F476&lt;&gt;"",F476,"")</f>
        <v>Новый подраздел</v>
      </c>
      <c r="G488" s="2" t="str">
        <f>IF(G476&lt;&gt;"",G476,"")</f>
        <v>Пол</v>
      </c>
      <c r="H488" s="2">
        <v>0</v>
      </c>
      <c r="I488" s="2"/>
      <c r="J488" s="2"/>
      <c r="K488" s="2"/>
      <c r="L488" s="2"/>
      <c r="M488" s="2"/>
      <c r="N488" s="2"/>
      <c r="O488" s="2">
        <f t="shared" ref="O488:T488" si="399">ROUND(AB488,2)</f>
        <v>111785.42</v>
      </c>
      <c r="P488" s="2">
        <f t="shared" si="399"/>
        <v>75705.88</v>
      </c>
      <c r="Q488" s="2">
        <f t="shared" si="399"/>
        <v>520.91</v>
      </c>
      <c r="R488" s="2">
        <f t="shared" si="399"/>
        <v>30.77</v>
      </c>
      <c r="S488" s="2">
        <f t="shared" si="399"/>
        <v>35558.629999999997</v>
      </c>
      <c r="T488" s="2">
        <f t="shared" si="399"/>
        <v>0</v>
      </c>
      <c r="U488" s="2">
        <f>AH488</f>
        <v>92.172919999999991</v>
      </c>
      <c r="V488" s="2">
        <f>AI488</f>
        <v>0</v>
      </c>
      <c r="W488" s="2">
        <f>ROUND(AJ488,2)</f>
        <v>0</v>
      </c>
      <c r="X488" s="2">
        <f>ROUND(AK488,2)</f>
        <v>24891.040000000001</v>
      </c>
      <c r="Y488" s="2">
        <f>ROUND(AL488,2)</f>
        <v>3555.87</v>
      </c>
      <c r="Z488" s="2"/>
      <c r="AA488" s="2"/>
      <c r="AB488" s="2">
        <f>ROUND(SUMIF(AA480:AA486,"=78161913",O480:O486),2)</f>
        <v>111785.42</v>
      </c>
      <c r="AC488" s="2">
        <f>ROUND(SUMIF(AA480:AA486,"=78161913",P480:P486),2)</f>
        <v>75705.88</v>
      </c>
      <c r="AD488" s="2">
        <f>ROUND(SUMIF(AA480:AA486,"=78161913",Q480:Q486),2)</f>
        <v>520.91</v>
      </c>
      <c r="AE488" s="2">
        <f>ROUND(SUMIF(AA480:AA486,"=78161913",R480:R486),2)</f>
        <v>30.77</v>
      </c>
      <c r="AF488" s="2">
        <f>ROUND(SUMIF(AA480:AA486,"=78161913",S480:S486),2)</f>
        <v>35558.629999999997</v>
      </c>
      <c r="AG488" s="2">
        <f>ROUND(SUMIF(AA480:AA486,"=78161913",T480:T486),2)</f>
        <v>0</v>
      </c>
      <c r="AH488" s="2">
        <f>SUMIF(AA480:AA486,"=78161913",U480:U486)</f>
        <v>92.172919999999991</v>
      </c>
      <c r="AI488" s="2">
        <f>SUMIF(AA480:AA486,"=78161913",V480:V486)</f>
        <v>0</v>
      </c>
      <c r="AJ488" s="2">
        <f>ROUND(SUMIF(AA480:AA486,"=78161913",W480:W486),2)</f>
        <v>0</v>
      </c>
      <c r="AK488" s="2">
        <f>ROUND(SUMIF(AA480:AA486,"=78161913",X480:X486),2)</f>
        <v>24891.040000000001</v>
      </c>
      <c r="AL488" s="2">
        <f>ROUND(SUMIF(AA480:AA486,"=78161913",Y480:Y486),2)</f>
        <v>3555.87</v>
      </c>
      <c r="AM488" s="2"/>
      <c r="AN488" s="2"/>
      <c r="AO488" s="2">
        <f t="shared" ref="AO488:BD488" si="400">ROUND(BX488,2)</f>
        <v>0</v>
      </c>
      <c r="AP488" s="2">
        <f t="shared" si="400"/>
        <v>0</v>
      </c>
      <c r="AQ488" s="2">
        <f t="shared" si="400"/>
        <v>0</v>
      </c>
      <c r="AR488" s="2">
        <f t="shared" si="400"/>
        <v>140281.56</v>
      </c>
      <c r="AS488" s="2">
        <f t="shared" si="400"/>
        <v>0</v>
      </c>
      <c r="AT488" s="2">
        <f t="shared" si="400"/>
        <v>0</v>
      </c>
      <c r="AU488" s="2">
        <f t="shared" si="400"/>
        <v>140281.56</v>
      </c>
      <c r="AV488" s="2">
        <f t="shared" si="400"/>
        <v>75705.88</v>
      </c>
      <c r="AW488" s="2">
        <f t="shared" si="400"/>
        <v>75705.88</v>
      </c>
      <c r="AX488" s="2">
        <f t="shared" si="400"/>
        <v>0</v>
      </c>
      <c r="AY488" s="2">
        <f t="shared" si="400"/>
        <v>75705.88</v>
      </c>
      <c r="AZ488" s="2">
        <f t="shared" si="400"/>
        <v>0</v>
      </c>
      <c r="BA488" s="2">
        <f t="shared" si="400"/>
        <v>0</v>
      </c>
      <c r="BB488" s="2">
        <f t="shared" si="400"/>
        <v>0</v>
      </c>
      <c r="BC488" s="2">
        <f t="shared" si="400"/>
        <v>0</v>
      </c>
      <c r="BD488" s="2">
        <f t="shared" si="400"/>
        <v>0</v>
      </c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>
        <f>ROUND(SUMIF(AA480:AA486,"=78161913",FQ480:FQ486),2)</f>
        <v>0</v>
      </c>
      <c r="BY488" s="2">
        <f>ROUND(SUMIF(AA480:AA486,"=78161913",FR480:FR486),2)</f>
        <v>0</v>
      </c>
      <c r="BZ488" s="2">
        <f>ROUND(SUMIF(AA480:AA486,"=78161913",GL480:GL486),2)</f>
        <v>0</v>
      </c>
      <c r="CA488" s="2">
        <f>ROUND(SUMIF(AA480:AA486,"=78161913",GM480:GM486),2)</f>
        <v>140281.56</v>
      </c>
      <c r="CB488" s="2">
        <f>ROUND(SUMIF(AA480:AA486,"=78161913",GN480:GN486),2)</f>
        <v>0</v>
      </c>
      <c r="CC488" s="2">
        <f>ROUND(SUMIF(AA480:AA486,"=78161913",GO480:GO486),2)</f>
        <v>0</v>
      </c>
      <c r="CD488" s="2">
        <f>ROUND(SUMIF(AA480:AA486,"=78161913",GP480:GP486),2)</f>
        <v>140281.56</v>
      </c>
      <c r="CE488" s="2">
        <f>AC488-BX488</f>
        <v>75705.88</v>
      </c>
      <c r="CF488" s="2">
        <f>AC488-BY488</f>
        <v>75705.88</v>
      </c>
      <c r="CG488" s="2">
        <f>BX488-BZ488</f>
        <v>0</v>
      </c>
      <c r="CH488" s="2">
        <f>AC488-BX488-BY488+BZ488</f>
        <v>75705.88</v>
      </c>
      <c r="CI488" s="2">
        <f>BY488-BZ488</f>
        <v>0</v>
      </c>
      <c r="CJ488" s="2">
        <f>ROUND(SUMIF(AA480:AA486,"=78161913",GX480:GX486),2)</f>
        <v>0</v>
      </c>
      <c r="CK488" s="2">
        <f>ROUND(SUMIF(AA480:AA486,"=78161913",GY480:GY486),2)</f>
        <v>0</v>
      </c>
      <c r="CL488" s="2">
        <f>ROUND(SUMIF(AA480:AA486,"=78161913",GZ480:GZ486),2)</f>
        <v>0</v>
      </c>
      <c r="CM488" s="2">
        <f>ROUND(SUMIF(AA480:AA486,"=78161913",HD480:HD486),2)</f>
        <v>0</v>
      </c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>
        <v>0</v>
      </c>
    </row>
    <row r="490" spans="1:245" x14ac:dyDescent="0.2">
      <c r="A490" s="4">
        <v>50</v>
      </c>
      <c r="B490" s="4">
        <v>0</v>
      </c>
      <c r="C490" s="4">
        <v>0</v>
      </c>
      <c r="D490" s="4">
        <v>1</v>
      </c>
      <c r="E490" s="4">
        <v>201</v>
      </c>
      <c r="F490" s="4">
        <f>ROUND(Source!O488,O490)</f>
        <v>111785.42</v>
      </c>
      <c r="G490" s="4" t="s">
        <v>24</v>
      </c>
      <c r="H490" s="4" t="s">
        <v>25</v>
      </c>
      <c r="I490" s="4"/>
      <c r="J490" s="4"/>
      <c r="K490" s="4">
        <v>201</v>
      </c>
      <c r="L490" s="4">
        <v>1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111785.42</v>
      </c>
      <c r="X490" s="4">
        <v>1</v>
      </c>
      <c r="Y490" s="4">
        <v>111785.42</v>
      </c>
      <c r="Z490" s="4"/>
      <c r="AA490" s="4"/>
      <c r="AB490" s="4"/>
    </row>
    <row r="491" spans="1:245" x14ac:dyDescent="0.2">
      <c r="A491" s="4">
        <v>50</v>
      </c>
      <c r="B491" s="4">
        <v>0</v>
      </c>
      <c r="C491" s="4">
        <v>0</v>
      </c>
      <c r="D491" s="4">
        <v>1</v>
      </c>
      <c r="E491" s="4">
        <v>202</v>
      </c>
      <c r="F491" s="4">
        <f>ROUND(Source!P488,O491)</f>
        <v>75705.88</v>
      </c>
      <c r="G491" s="4" t="s">
        <v>26</v>
      </c>
      <c r="H491" s="4" t="s">
        <v>27</v>
      </c>
      <c r="I491" s="4"/>
      <c r="J491" s="4"/>
      <c r="K491" s="4">
        <v>202</v>
      </c>
      <c r="L491" s="4">
        <v>2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75705.88</v>
      </c>
      <c r="X491" s="4">
        <v>1</v>
      </c>
      <c r="Y491" s="4">
        <v>75705.88</v>
      </c>
      <c r="Z491" s="4"/>
      <c r="AA491" s="4"/>
      <c r="AB491" s="4"/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222</v>
      </c>
      <c r="F492" s="4">
        <f>ROUND(Source!AO488,O492)</f>
        <v>0</v>
      </c>
      <c r="G492" s="4" t="s">
        <v>28</v>
      </c>
      <c r="H492" s="4" t="s">
        <v>29</v>
      </c>
      <c r="I492" s="4"/>
      <c r="J492" s="4"/>
      <c r="K492" s="4">
        <v>222</v>
      </c>
      <c r="L492" s="4">
        <v>3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225</v>
      </c>
      <c r="F493" s="4">
        <f>ROUND(Source!AV488,O493)</f>
        <v>75705.88</v>
      </c>
      <c r="G493" s="4" t="s">
        <v>30</v>
      </c>
      <c r="H493" s="4" t="s">
        <v>31</v>
      </c>
      <c r="I493" s="4"/>
      <c r="J493" s="4"/>
      <c r="K493" s="4">
        <v>225</v>
      </c>
      <c r="L493" s="4">
        <v>4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75705.88</v>
      </c>
      <c r="X493" s="4">
        <v>1</v>
      </c>
      <c r="Y493" s="4">
        <v>75705.88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226</v>
      </c>
      <c r="F494" s="4">
        <f>ROUND(Source!AW488,O494)</f>
        <v>75705.88</v>
      </c>
      <c r="G494" s="4" t="s">
        <v>32</v>
      </c>
      <c r="H494" s="4" t="s">
        <v>33</v>
      </c>
      <c r="I494" s="4"/>
      <c r="J494" s="4"/>
      <c r="K494" s="4">
        <v>226</v>
      </c>
      <c r="L494" s="4">
        <v>5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75705.88</v>
      </c>
      <c r="X494" s="4">
        <v>1</v>
      </c>
      <c r="Y494" s="4">
        <v>75705.88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227</v>
      </c>
      <c r="F495" s="4">
        <f>ROUND(Source!AX488,O495)</f>
        <v>0</v>
      </c>
      <c r="G495" s="4" t="s">
        <v>34</v>
      </c>
      <c r="H495" s="4" t="s">
        <v>35</v>
      </c>
      <c r="I495" s="4"/>
      <c r="J495" s="4"/>
      <c r="K495" s="4">
        <v>227</v>
      </c>
      <c r="L495" s="4">
        <v>6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228</v>
      </c>
      <c r="F496" s="4">
        <f>ROUND(Source!AY488,O496)</f>
        <v>75705.88</v>
      </c>
      <c r="G496" s="4" t="s">
        <v>36</v>
      </c>
      <c r="H496" s="4" t="s">
        <v>37</v>
      </c>
      <c r="I496" s="4"/>
      <c r="J496" s="4"/>
      <c r="K496" s="4">
        <v>228</v>
      </c>
      <c r="L496" s="4">
        <v>7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75705.88</v>
      </c>
      <c r="X496" s="4">
        <v>1</v>
      </c>
      <c r="Y496" s="4">
        <v>75705.88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216</v>
      </c>
      <c r="F497" s="4">
        <f>ROUND(Source!AP488,O497)</f>
        <v>0</v>
      </c>
      <c r="G497" s="4" t="s">
        <v>38</v>
      </c>
      <c r="H497" s="4" t="s">
        <v>39</v>
      </c>
      <c r="I497" s="4"/>
      <c r="J497" s="4"/>
      <c r="K497" s="4">
        <v>216</v>
      </c>
      <c r="L497" s="4">
        <v>8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223</v>
      </c>
      <c r="F498" s="4">
        <f>ROUND(Source!AQ488,O498)</f>
        <v>0</v>
      </c>
      <c r="G498" s="4" t="s">
        <v>40</v>
      </c>
      <c r="H498" s="4" t="s">
        <v>41</v>
      </c>
      <c r="I498" s="4"/>
      <c r="J498" s="4"/>
      <c r="K498" s="4">
        <v>223</v>
      </c>
      <c r="L498" s="4">
        <v>9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229</v>
      </c>
      <c r="F499" s="4">
        <f>ROUND(Source!AZ488,O499)</f>
        <v>0</v>
      </c>
      <c r="G499" s="4" t="s">
        <v>42</v>
      </c>
      <c r="H499" s="4" t="s">
        <v>43</v>
      </c>
      <c r="I499" s="4"/>
      <c r="J499" s="4"/>
      <c r="K499" s="4">
        <v>229</v>
      </c>
      <c r="L499" s="4">
        <v>10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203</v>
      </c>
      <c r="F500" s="4">
        <f>ROUND(Source!Q488,O500)</f>
        <v>520.91</v>
      </c>
      <c r="G500" s="4" t="s">
        <v>44</v>
      </c>
      <c r="H500" s="4" t="s">
        <v>45</v>
      </c>
      <c r="I500" s="4"/>
      <c r="J500" s="4"/>
      <c r="K500" s="4">
        <v>203</v>
      </c>
      <c r="L500" s="4">
        <v>11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520.91</v>
      </c>
      <c r="X500" s="4">
        <v>1</v>
      </c>
      <c r="Y500" s="4">
        <v>520.91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231</v>
      </c>
      <c r="F501" s="4">
        <f>ROUND(Source!BB488,O501)</f>
        <v>0</v>
      </c>
      <c r="G501" s="4" t="s">
        <v>46</v>
      </c>
      <c r="H501" s="4" t="s">
        <v>47</v>
      </c>
      <c r="I501" s="4"/>
      <c r="J501" s="4"/>
      <c r="K501" s="4">
        <v>231</v>
      </c>
      <c r="L501" s="4">
        <v>12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204</v>
      </c>
      <c r="F502" s="4">
        <f>ROUND(Source!R488,O502)</f>
        <v>30.77</v>
      </c>
      <c r="G502" s="4" t="s">
        <v>48</v>
      </c>
      <c r="H502" s="4" t="s">
        <v>49</v>
      </c>
      <c r="I502" s="4"/>
      <c r="J502" s="4"/>
      <c r="K502" s="4">
        <v>204</v>
      </c>
      <c r="L502" s="4">
        <v>13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30.77</v>
      </c>
      <c r="X502" s="4">
        <v>1</v>
      </c>
      <c r="Y502" s="4">
        <v>30.77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205</v>
      </c>
      <c r="F503" s="4">
        <f>ROUND(Source!S488,O503)</f>
        <v>35558.629999999997</v>
      </c>
      <c r="G503" s="4" t="s">
        <v>50</v>
      </c>
      <c r="H503" s="4" t="s">
        <v>51</v>
      </c>
      <c r="I503" s="4"/>
      <c r="J503" s="4"/>
      <c r="K503" s="4">
        <v>205</v>
      </c>
      <c r="L503" s="4">
        <v>14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35558.629999999997</v>
      </c>
      <c r="X503" s="4">
        <v>1</v>
      </c>
      <c r="Y503" s="4">
        <v>35558.629999999997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232</v>
      </c>
      <c r="F504" s="4">
        <f>ROUND(Source!BC488,O504)</f>
        <v>0</v>
      </c>
      <c r="G504" s="4" t="s">
        <v>52</v>
      </c>
      <c r="H504" s="4" t="s">
        <v>53</v>
      </c>
      <c r="I504" s="4"/>
      <c r="J504" s="4"/>
      <c r="K504" s="4">
        <v>232</v>
      </c>
      <c r="L504" s="4">
        <v>15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214</v>
      </c>
      <c r="F505" s="4">
        <f>ROUND(Source!AS488,O505)</f>
        <v>0</v>
      </c>
      <c r="G505" s="4" t="s">
        <v>54</v>
      </c>
      <c r="H505" s="4" t="s">
        <v>55</v>
      </c>
      <c r="I505" s="4"/>
      <c r="J505" s="4"/>
      <c r="K505" s="4">
        <v>214</v>
      </c>
      <c r="L505" s="4">
        <v>16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215</v>
      </c>
      <c r="F506" s="4">
        <f>ROUND(Source!AT488,O506)</f>
        <v>0</v>
      </c>
      <c r="G506" s="4" t="s">
        <v>56</v>
      </c>
      <c r="H506" s="4" t="s">
        <v>57</v>
      </c>
      <c r="I506" s="4"/>
      <c r="J506" s="4"/>
      <c r="K506" s="4">
        <v>215</v>
      </c>
      <c r="L506" s="4">
        <v>17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217</v>
      </c>
      <c r="F507" s="4">
        <f>ROUND(Source!AU488,O507)</f>
        <v>140281.56</v>
      </c>
      <c r="G507" s="4" t="s">
        <v>58</v>
      </c>
      <c r="H507" s="4" t="s">
        <v>59</v>
      </c>
      <c r="I507" s="4"/>
      <c r="J507" s="4"/>
      <c r="K507" s="4">
        <v>217</v>
      </c>
      <c r="L507" s="4">
        <v>18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140281.56</v>
      </c>
      <c r="X507" s="4">
        <v>1</v>
      </c>
      <c r="Y507" s="4">
        <v>140281.56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230</v>
      </c>
      <c r="F508" s="4">
        <f>ROUND(Source!BA488,O508)</f>
        <v>0</v>
      </c>
      <c r="G508" s="4" t="s">
        <v>60</v>
      </c>
      <c r="H508" s="4" t="s">
        <v>61</v>
      </c>
      <c r="I508" s="4"/>
      <c r="J508" s="4"/>
      <c r="K508" s="4">
        <v>230</v>
      </c>
      <c r="L508" s="4">
        <v>19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206</v>
      </c>
      <c r="F509" s="4">
        <f>ROUND(Source!T488,O509)</f>
        <v>0</v>
      </c>
      <c r="G509" s="4" t="s">
        <v>62</v>
      </c>
      <c r="H509" s="4" t="s">
        <v>63</v>
      </c>
      <c r="I509" s="4"/>
      <c r="J509" s="4"/>
      <c r="K509" s="4">
        <v>206</v>
      </c>
      <c r="L509" s="4">
        <v>20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207</v>
      </c>
      <c r="F510" s="4">
        <f>Source!U488</f>
        <v>92.172919999999991</v>
      </c>
      <c r="G510" s="4" t="s">
        <v>64</v>
      </c>
      <c r="H510" s="4" t="s">
        <v>65</v>
      </c>
      <c r="I510" s="4"/>
      <c r="J510" s="4"/>
      <c r="K510" s="4">
        <v>207</v>
      </c>
      <c r="L510" s="4">
        <v>21</v>
      </c>
      <c r="M510" s="4">
        <v>3</v>
      </c>
      <c r="N510" s="4" t="s">
        <v>3</v>
      </c>
      <c r="O510" s="4">
        <v>-1</v>
      </c>
      <c r="P510" s="4"/>
      <c r="Q510" s="4"/>
      <c r="R510" s="4"/>
      <c r="S510" s="4"/>
      <c r="T510" s="4"/>
      <c r="U510" s="4"/>
      <c r="V510" s="4"/>
      <c r="W510" s="4">
        <v>92.172919999999991</v>
      </c>
      <c r="X510" s="4">
        <v>1</v>
      </c>
      <c r="Y510" s="4">
        <v>92.172919999999991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208</v>
      </c>
      <c r="F511" s="4">
        <f>Source!V488</f>
        <v>0</v>
      </c>
      <c r="G511" s="4" t="s">
        <v>66</v>
      </c>
      <c r="H511" s="4" t="s">
        <v>67</v>
      </c>
      <c r="I511" s="4"/>
      <c r="J511" s="4"/>
      <c r="K511" s="4">
        <v>208</v>
      </c>
      <c r="L511" s="4">
        <v>22</v>
      </c>
      <c r="M511" s="4">
        <v>3</v>
      </c>
      <c r="N511" s="4" t="s">
        <v>3</v>
      </c>
      <c r="O511" s="4">
        <v>-1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209</v>
      </c>
      <c r="F512" s="4">
        <f>ROUND(Source!W488,O512)</f>
        <v>0</v>
      </c>
      <c r="G512" s="4" t="s">
        <v>68</v>
      </c>
      <c r="H512" s="4" t="s">
        <v>69</v>
      </c>
      <c r="I512" s="4"/>
      <c r="J512" s="4"/>
      <c r="K512" s="4">
        <v>209</v>
      </c>
      <c r="L512" s="4">
        <v>23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06" x14ac:dyDescent="0.2">
      <c r="A513" s="4">
        <v>50</v>
      </c>
      <c r="B513" s="4">
        <v>0</v>
      </c>
      <c r="C513" s="4">
        <v>0</v>
      </c>
      <c r="D513" s="4">
        <v>1</v>
      </c>
      <c r="E513" s="4">
        <v>233</v>
      </c>
      <c r="F513" s="4">
        <f>ROUND(Source!BD488,O513)</f>
        <v>0</v>
      </c>
      <c r="G513" s="4" t="s">
        <v>70</v>
      </c>
      <c r="H513" s="4" t="s">
        <v>71</v>
      </c>
      <c r="I513" s="4"/>
      <c r="J513" s="4"/>
      <c r="K513" s="4">
        <v>233</v>
      </c>
      <c r="L513" s="4">
        <v>24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06" x14ac:dyDescent="0.2">
      <c r="A514" s="4">
        <v>50</v>
      </c>
      <c r="B514" s="4">
        <v>0</v>
      </c>
      <c r="C514" s="4">
        <v>0</v>
      </c>
      <c r="D514" s="4">
        <v>1</v>
      </c>
      <c r="E514" s="4">
        <v>210</v>
      </c>
      <c r="F514" s="4">
        <f>ROUND(Source!X488,O514)</f>
        <v>24891.040000000001</v>
      </c>
      <c r="G514" s="4" t="s">
        <v>72</v>
      </c>
      <c r="H514" s="4" t="s">
        <v>73</v>
      </c>
      <c r="I514" s="4"/>
      <c r="J514" s="4"/>
      <c r="K514" s="4">
        <v>210</v>
      </c>
      <c r="L514" s="4">
        <v>25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24891.040000000001</v>
      </c>
      <c r="X514" s="4">
        <v>1</v>
      </c>
      <c r="Y514" s="4">
        <v>24891.040000000001</v>
      </c>
      <c r="Z514" s="4"/>
      <c r="AA514" s="4"/>
      <c r="AB514" s="4"/>
    </row>
    <row r="515" spans="1:206" x14ac:dyDescent="0.2">
      <c r="A515" s="4">
        <v>50</v>
      </c>
      <c r="B515" s="4">
        <v>0</v>
      </c>
      <c r="C515" s="4">
        <v>0</v>
      </c>
      <c r="D515" s="4">
        <v>1</v>
      </c>
      <c r="E515" s="4">
        <v>211</v>
      </c>
      <c r="F515" s="4">
        <f>ROUND(Source!Y488,O515)</f>
        <v>3555.87</v>
      </c>
      <c r="G515" s="4" t="s">
        <v>74</v>
      </c>
      <c r="H515" s="4" t="s">
        <v>75</v>
      </c>
      <c r="I515" s="4"/>
      <c r="J515" s="4"/>
      <c r="K515" s="4">
        <v>211</v>
      </c>
      <c r="L515" s="4">
        <v>26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3555.87</v>
      </c>
      <c r="X515" s="4">
        <v>1</v>
      </c>
      <c r="Y515" s="4">
        <v>3555.87</v>
      </c>
      <c r="Z515" s="4"/>
      <c r="AA515" s="4"/>
      <c r="AB515" s="4"/>
    </row>
    <row r="516" spans="1:206" x14ac:dyDescent="0.2">
      <c r="A516" s="4">
        <v>50</v>
      </c>
      <c r="B516" s="4">
        <v>0</v>
      </c>
      <c r="C516" s="4">
        <v>0</v>
      </c>
      <c r="D516" s="4">
        <v>1</v>
      </c>
      <c r="E516" s="4">
        <v>224</v>
      </c>
      <c r="F516" s="4">
        <f>ROUND(Source!AR488,O516)</f>
        <v>140281.56</v>
      </c>
      <c r="G516" s="4" t="s">
        <v>76</v>
      </c>
      <c r="H516" s="4" t="s">
        <v>77</v>
      </c>
      <c r="I516" s="4"/>
      <c r="J516" s="4"/>
      <c r="K516" s="4">
        <v>224</v>
      </c>
      <c r="L516" s="4">
        <v>27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140281.56</v>
      </c>
      <c r="X516" s="4">
        <v>1</v>
      </c>
      <c r="Y516" s="4">
        <v>140281.56</v>
      </c>
      <c r="Z516" s="4"/>
      <c r="AA516" s="4"/>
      <c r="AB516" s="4"/>
    </row>
    <row r="518" spans="1:206" x14ac:dyDescent="0.2">
      <c r="A518" s="2">
        <v>51</v>
      </c>
      <c r="B518" s="2">
        <f>B349</f>
        <v>1</v>
      </c>
      <c r="C518" s="2">
        <f>A349</f>
        <v>4</v>
      </c>
      <c r="D518" s="2">
        <f>ROW(A349)</f>
        <v>349</v>
      </c>
      <c r="E518" s="2"/>
      <c r="F518" s="2" t="str">
        <f>IF(F349&lt;&gt;"",F349,"")</f>
        <v>Новый раздел</v>
      </c>
      <c r="G518" s="2" t="str">
        <f>IF(G349&lt;&gt;"",G349,"")</f>
        <v>4 эт. Кабинет 45</v>
      </c>
      <c r="H518" s="2">
        <v>0</v>
      </c>
      <c r="I518" s="2"/>
      <c r="J518" s="2"/>
      <c r="K518" s="2"/>
      <c r="L518" s="2"/>
      <c r="M518" s="2"/>
      <c r="N518" s="2"/>
      <c r="O518" s="2">
        <f t="shared" ref="O518:T518" si="401">ROUND(O364+O408+O446+O488+AB518,2)</f>
        <v>216848.73</v>
      </c>
      <c r="P518" s="2">
        <f t="shared" si="401"/>
        <v>106508.79</v>
      </c>
      <c r="Q518" s="2">
        <f t="shared" si="401"/>
        <v>524.11</v>
      </c>
      <c r="R518" s="2">
        <f t="shared" si="401"/>
        <v>31.16</v>
      </c>
      <c r="S518" s="2">
        <f t="shared" si="401"/>
        <v>109815.83</v>
      </c>
      <c r="T518" s="2">
        <f t="shared" si="401"/>
        <v>0</v>
      </c>
      <c r="U518" s="2">
        <f>U364+U408+U446+U488+AH518</f>
        <v>303.98325</v>
      </c>
      <c r="V518" s="2">
        <f>V364+V408+V446+V488+AI518</f>
        <v>0</v>
      </c>
      <c r="W518" s="2">
        <f>ROUND(W364+W408+W446+W488+AJ518,2)</f>
        <v>0</v>
      </c>
      <c r="X518" s="2">
        <f>ROUND(X364+X408+X446+X488+AK518,2)</f>
        <v>76871.09</v>
      </c>
      <c r="Y518" s="2">
        <f>ROUND(Y364+Y408+Y446+Y488+AL518,2)</f>
        <v>10981.6</v>
      </c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>
        <f t="shared" ref="AO518:BD518" si="402">ROUND(AO364+AO408+AO446+AO488+BX518,2)</f>
        <v>0</v>
      </c>
      <c r="AP518" s="2">
        <f t="shared" si="402"/>
        <v>0</v>
      </c>
      <c r="AQ518" s="2">
        <f t="shared" si="402"/>
        <v>0</v>
      </c>
      <c r="AR518" s="2">
        <f t="shared" si="402"/>
        <v>304751.28000000003</v>
      </c>
      <c r="AS518" s="2">
        <f t="shared" si="402"/>
        <v>0</v>
      </c>
      <c r="AT518" s="2">
        <f t="shared" si="402"/>
        <v>0</v>
      </c>
      <c r="AU518" s="2">
        <f t="shared" si="402"/>
        <v>304751.28000000003</v>
      </c>
      <c r="AV518" s="2">
        <f t="shared" si="402"/>
        <v>106508.79</v>
      </c>
      <c r="AW518" s="2">
        <f t="shared" si="402"/>
        <v>106508.79</v>
      </c>
      <c r="AX518" s="2">
        <f t="shared" si="402"/>
        <v>0</v>
      </c>
      <c r="AY518" s="2">
        <f t="shared" si="402"/>
        <v>106508.79</v>
      </c>
      <c r="AZ518" s="2">
        <f t="shared" si="402"/>
        <v>0</v>
      </c>
      <c r="BA518" s="2">
        <f t="shared" si="402"/>
        <v>0</v>
      </c>
      <c r="BB518" s="2">
        <f t="shared" si="402"/>
        <v>0</v>
      </c>
      <c r="BC518" s="2">
        <f t="shared" si="402"/>
        <v>0</v>
      </c>
      <c r="BD518" s="2">
        <f t="shared" si="402"/>
        <v>0</v>
      </c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>
        <v>0</v>
      </c>
    </row>
    <row r="520" spans="1:206" x14ac:dyDescent="0.2">
      <c r="A520" s="4">
        <v>50</v>
      </c>
      <c r="B520" s="4">
        <v>0</v>
      </c>
      <c r="C520" s="4">
        <v>0</v>
      </c>
      <c r="D520" s="4">
        <v>1</v>
      </c>
      <c r="E520" s="4">
        <v>201</v>
      </c>
      <c r="F520" s="4">
        <f>ROUND(Source!O518,O520)</f>
        <v>216848.73</v>
      </c>
      <c r="G520" s="4" t="s">
        <v>24</v>
      </c>
      <c r="H520" s="4" t="s">
        <v>25</v>
      </c>
      <c r="I520" s="4"/>
      <c r="J520" s="4"/>
      <c r="K520" s="4">
        <v>201</v>
      </c>
      <c r="L520" s="4">
        <v>1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216848.73</v>
      </c>
      <c r="X520" s="4">
        <v>1</v>
      </c>
      <c r="Y520" s="4">
        <v>216848.73</v>
      </c>
      <c r="Z520" s="4"/>
      <c r="AA520" s="4"/>
      <c r="AB520" s="4"/>
    </row>
    <row r="521" spans="1:206" x14ac:dyDescent="0.2">
      <c r="A521" s="4">
        <v>50</v>
      </c>
      <c r="B521" s="4">
        <v>0</v>
      </c>
      <c r="C521" s="4">
        <v>0</v>
      </c>
      <c r="D521" s="4">
        <v>1</v>
      </c>
      <c r="E521" s="4">
        <v>202</v>
      </c>
      <c r="F521" s="4">
        <f>ROUND(Source!P518,O521)</f>
        <v>106508.79</v>
      </c>
      <c r="G521" s="4" t="s">
        <v>26</v>
      </c>
      <c r="H521" s="4" t="s">
        <v>27</v>
      </c>
      <c r="I521" s="4"/>
      <c r="J521" s="4"/>
      <c r="K521" s="4">
        <v>202</v>
      </c>
      <c r="L521" s="4">
        <v>2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106508.79</v>
      </c>
      <c r="X521" s="4">
        <v>1</v>
      </c>
      <c r="Y521" s="4">
        <v>106508.79</v>
      </c>
      <c r="Z521" s="4"/>
      <c r="AA521" s="4"/>
      <c r="AB521" s="4"/>
    </row>
    <row r="522" spans="1:206" x14ac:dyDescent="0.2">
      <c r="A522" s="4">
        <v>50</v>
      </c>
      <c r="B522" s="4">
        <v>0</v>
      </c>
      <c r="C522" s="4">
        <v>0</v>
      </c>
      <c r="D522" s="4">
        <v>1</v>
      </c>
      <c r="E522" s="4">
        <v>222</v>
      </c>
      <c r="F522" s="4">
        <f>ROUND(Source!AO518,O522)</f>
        <v>0</v>
      </c>
      <c r="G522" s="4" t="s">
        <v>28</v>
      </c>
      <c r="H522" s="4" t="s">
        <v>29</v>
      </c>
      <c r="I522" s="4"/>
      <c r="J522" s="4"/>
      <c r="K522" s="4">
        <v>222</v>
      </c>
      <c r="L522" s="4">
        <v>3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06" x14ac:dyDescent="0.2">
      <c r="A523" s="4">
        <v>50</v>
      </c>
      <c r="B523" s="4">
        <v>0</v>
      </c>
      <c r="C523" s="4">
        <v>0</v>
      </c>
      <c r="D523" s="4">
        <v>1</v>
      </c>
      <c r="E523" s="4">
        <v>225</v>
      </c>
      <c r="F523" s="4">
        <f>ROUND(Source!AV518,O523)</f>
        <v>106508.79</v>
      </c>
      <c r="G523" s="4" t="s">
        <v>30</v>
      </c>
      <c r="H523" s="4" t="s">
        <v>31</v>
      </c>
      <c r="I523" s="4"/>
      <c r="J523" s="4"/>
      <c r="K523" s="4">
        <v>225</v>
      </c>
      <c r="L523" s="4">
        <v>4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106508.79</v>
      </c>
      <c r="X523" s="4">
        <v>1</v>
      </c>
      <c r="Y523" s="4">
        <v>106508.79</v>
      </c>
      <c r="Z523" s="4"/>
      <c r="AA523" s="4"/>
      <c r="AB523" s="4"/>
    </row>
    <row r="524" spans="1:206" x14ac:dyDescent="0.2">
      <c r="A524" s="4">
        <v>50</v>
      </c>
      <c r="B524" s="4">
        <v>0</v>
      </c>
      <c r="C524" s="4">
        <v>0</v>
      </c>
      <c r="D524" s="4">
        <v>1</v>
      </c>
      <c r="E524" s="4">
        <v>226</v>
      </c>
      <c r="F524" s="4">
        <f>ROUND(Source!AW518,O524)</f>
        <v>106508.79</v>
      </c>
      <c r="G524" s="4" t="s">
        <v>32</v>
      </c>
      <c r="H524" s="4" t="s">
        <v>33</v>
      </c>
      <c r="I524" s="4"/>
      <c r="J524" s="4"/>
      <c r="K524" s="4">
        <v>226</v>
      </c>
      <c r="L524" s="4">
        <v>5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106508.79</v>
      </c>
      <c r="X524" s="4">
        <v>1</v>
      </c>
      <c r="Y524" s="4">
        <v>106508.79</v>
      </c>
      <c r="Z524" s="4"/>
      <c r="AA524" s="4"/>
      <c r="AB524" s="4"/>
    </row>
    <row r="525" spans="1:206" x14ac:dyDescent="0.2">
      <c r="A525" s="4">
        <v>50</v>
      </c>
      <c r="B525" s="4">
        <v>0</v>
      </c>
      <c r="C525" s="4">
        <v>0</v>
      </c>
      <c r="D525" s="4">
        <v>1</v>
      </c>
      <c r="E525" s="4">
        <v>227</v>
      </c>
      <c r="F525" s="4">
        <f>ROUND(Source!AX518,O525)</f>
        <v>0</v>
      </c>
      <c r="G525" s="4" t="s">
        <v>34</v>
      </c>
      <c r="H525" s="4" t="s">
        <v>35</v>
      </c>
      <c r="I525" s="4"/>
      <c r="J525" s="4"/>
      <c r="K525" s="4">
        <v>227</v>
      </c>
      <c r="L525" s="4">
        <v>6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06" x14ac:dyDescent="0.2">
      <c r="A526" s="4">
        <v>50</v>
      </c>
      <c r="B526" s="4">
        <v>0</v>
      </c>
      <c r="C526" s="4">
        <v>0</v>
      </c>
      <c r="D526" s="4">
        <v>1</v>
      </c>
      <c r="E526" s="4">
        <v>228</v>
      </c>
      <c r="F526" s="4">
        <f>ROUND(Source!AY518,O526)</f>
        <v>106508.79</v>
      </c>
      <c r="G526" s="4" t="s">
        <v>36</v>
      </c>
      <c r="H526" s="4" t="s">
        <v>37</v>
      </c>
      <c r="I526" s="4"/>
      <c r="J526" s="4"/>
      <c r="K526" s="4">
        <v>228</v>
      </c>
      <c r="L526" s="4">
        <v>7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106508.79</v>
      </c>
      <c r="X526" s="4">
        <v>1</v>
      </c>
      <c r="Y526" s="4">
        <v>106508.79</v>
      </c>
      <c r="Z526" s="4"/>
      <c r="AA526" s="4"/>
      <c r="AB526" s="4"/>
    </row>
    <row r="527" spans="1:206" x14ac:dyDescent="0.2">
      <c r="A527" s="4">
        <v>50</v>
      </c>
      <c r="B527" s="4">
        <v>0</v>
      </c>
      <c r="C527" s="4">
        <v>0</v>
      </c>
      <c r="D527" s="4">
        <v>1</v>
      </c>
      <c r="E527" s="4">
        <v>216</v>
      </c>
      <c r="F527" s="4">
        <f>ROUND(Source!AP518,O527)</f>
        <v>0</v>
      </c>
      <c r="G527" s="4" t="s">
        <v>38</v>
      </c>
      <c r="H527" s="4" t="s">
        <v>39</v>
      </c>
      <c r="I527" s="4"/>
      <c r="J527" s="4"/>
      <c r="K527" s="4">
        <v>216</v>
      </c>
      <c r="L527" s="4">
        <v>8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06" x14ac:dyDescent="0.2">
      <c r="A528" s="4">
        <v>50</v>
      </c>
      <c r="B528" s="4">
        <v>0</v>
      </c>
      <c r="C528" s="4">
        <v>0</v>
      </c>
      <c r="D528" s="4">
        <v>1</v>
      </c>
      <c r="E528" s="4">
        <v>223</v>
      </c>
      <c r="F528" s="4">
        <f>ROUND(Source!AQ518,O528)</f>
        <v>0</v>
      </c>
      <c r="G528" s="4" t="s">
        <v>40</v>
      </c>
      <c r="H528" s="4" t="s">
        <v>41</v>
      </c>
      <c r="I528" s="4"/>
      <c r="J528" s="4"/>
      <c r="K528" s="4">
        <v>223</v>
      </c>
      <c r="L528" s="4">
        <v>9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0</v>
      </c>
      <c r="X528" s="4">
        <v>1</v>
      </c>
      <c r="Y528" s="4">
        <v>0</v>
      </c>
      <c r="Z528" s="4"/>
      <c r="AA528" s="4"/>
      <c r="AB528" s="4"/>
    </row>
    <row r="529" spans="1:28" x14ac:dyDescent="0.2">
      <c r="A529" s="4">
        <v>50</v>
      </c>
      <c r="B529" s="4">
        <v>0</v>
      </c>
      <c r="C529" s="4">
        <v>0</v>
      </c>
      <c r="D529" s="4">
        <v>1</v>
      </c>
      <c r="E529" s="4">
        <v>229</v>
      </c>
      <c r="F529" s="4">
        <f>ROUND(Source!AZ518,O529)</f>
        <v>0</v>
      </c>
      <c r="G529" s="4" t="s">
        <v>42</v>
      </c>
      <c r="H529" s="4" t="s">
        <v>43</v>
      </c>
      <c r="I529" s="4"/>
      <c r="J529" s="4"/>
      <c r="K529" s="4">
        <v>229</v>
      </c>
      <c r="L529" s="4">
        <v>10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0</v>
      </c>
      <c r="X529" s="4">
        <v>1</v>
      </c>
      <c r="Y529" s="4">
        <v>0</v>
      </c>
      <c r="Z529" s="4"/>
      <c r="AA529" s="4"/>
      <c r="AB529" s="4"/>
    </row>
    <row r="530" spans="1:28" x14ac:dyDescent="0.2">
      <c r="A530" s="4">
        <v>50</v>
      </c>
      <c r="B530" s="4">
        <v>0</v>
      </c>
      <c r="C530" s="4">
        <v>0</v>
      </c>
      <c r="D530" s="4">
        <v>1</v>
      </c>
      <c r="E530" s="4">
        <v>203</v>
      </c>
      <c r="F530" s="4">
        <f>ROUND(Source!Q518,O530)</f>
        <v>524.11</v>
      </c>
      <c r="G530" s="4" t="s">
        <v>44</v>
      </c>
      <c r="H530" s="4" t="s">
        <v>45</v>
      </c>
      <c r="I530" s="4"/>
      <c r="J530" s="4"/>
      <c r="K530" s="4">
        <v>203</v>
      </c>
      <c r="L530" s="4">
        <v>11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524.11</v>
      </c>
      <c r="X530" s="4">
        <v>1</v>
      </c>
      <c r="Y530" s="4">
        <v>524.11</v>
      </c>
      <c r="Z530" s="4"/>
      <c r="AA530" s="4"/>
      <c r="AB530" s="4"/>
    </row>
    <row r="531" spans="1:28" x14ac:dyDescent="0.2">
      <c r="A531" s="4">
        <v>50</v>
      </c>
      <c r="B531" s="4">
        <v>0</v>
      </c>
      <c r="C531" s="4">
        <v>0</v>
      </c>
      <c r="D531" s="4">
        <v>1</v>
      </c>
      <c r="E531" s="4">
        <v>231</v>
      </c>
      <c r="F531" s="4">
        <f>ROUND(Source!BB518,O531)</f>
        <v>0</v>
      </c>
      <c r="G531" s="4" t="s">
        <v>46</v>
      </c>
      <c r="H531" s="4" t="s">
        <v>47</v>
      </c>
      <c r="I531" s="4"/>
      <c r="J531" s="4"/>
      <c r="K531" s="4">
        <v>231</v>
      </c>
      <c r="L531" s="4">
        <v>12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0</v>
      </c>
      <c r="X531" s="4">
        <v>1</v>
      </c>
      <c r="Y531" s="4">
        <v>0</v>
      </c>
      <c r="Z531" s="4"/>
      <c r="AA531" s="4"/>
      <c r="AB531" s="4"/>
    </row>
    <row r="532" spans="1:28" x14ac:dyDescent="0.2">
      <c r="A532" s="4">
        <v>50</v>
      </c>
      <c r="B532" s="4">
        <v>0</v>
      </c>
      <c r="C532" s="4">
        <v>0</v>
      </c>
      <c r="D532" s="4">
        <v>1</v>
      </c>
      <c r="E532" s="4">
        <v>204</v>
      </c>
      <c r="F532" s="4">
        <f>ROUND(Source!R518,O532)</f>
        <v>31.16</v>
      </c>
      <c r="G532" s="4" t="s">
        <v>48</v>
      </c>
      <c r="H532" s="4" t="s">
        <v>49</v>
      </c>
      <c r="I532" s="4"/>
      <c r="J532" s="4"/>
      <c r="K532" s="4">
        <v>204</v>
      </c>
      <c r="L532" s="4">
        <v>13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31.16</v>
      </c>
      <c r="X532" s="4">
        <v>1</v>
      </c>
      <c r="Y532" s="4">
        <v>31.16</v>
      </c>
      <c r="Z532" s="4"/>
      <c r="AA532" s="4"/>
      <c r="AB532" s="4"/>
    </row>
    <row r="533" spans="1:28" x14ac:dyDescent="0.2">
      <c r="A533" s="4">
        <v>50</v>
      </c>
      <c r="B533" s="4">
        <v>0</v>
      </c>
      <c r="C533" s="4">
        <v>0</v>
      </c>
      <c r="D533" s="4">
        <v>1</v>
      </c>
      <c r="E533" s="4">
        <v>205</v>
      </c>
      <c r="F533" s="4">
        <f>ROUND(Source!S518,O533)</f>
        <v>109815.83</v>
      </c>
      <c r="G533" s="4" t="s">
        <v>50</v>
      </c>
      <c r="H533" s="4" t="s">
        <v>51</v>
      </c>
      <c r="I533" s="4"/>
      <c r="J533" s="4"/>
      <c r="K533" s="4">
        <v>205</v>
      </c>
      <c r="L533" s="4">
        <v>14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109815.83</v>
      </c>
      <c r="X533" s="4">
        <v>1</v>
      </c>
      <c r="Y533" s="4">
        <v>109815.83</v>
      </c>
      <c r="Z533" s="4"/>
      <c r="AA533" s="4"/>
      <c r="AB533" s="4"/>
    </row>
    <row r="534" spans="1:28" x14ac:dyDescent="0.2">
      <c r="A534" s="4">
        <v>50</v>
      </c>
      <c r="B534" s="4">
        <v>0</v>
      </c>
      <c r="C534" s="4">
        <v>0</v>
      </c>
      <c r="D534" s="4">
        <v>1</v>
      </c>
      <c r="E534" s="4">
        <v>232</v>
      </c>
      <c r="F534" s="4">
        <f>ROUND(Source!BC518,O534)</f>
        <v>0</v>
      </c>
      <c r="G534" s="4" t="s">
        <v>52</v>
      </c>
      <c r="H534" s="4" t="s">
        <v>53</v>
      </c>
      <c r="I534" s="4"/>
      <c r="J534" s="4"/>
      <c r="K534" s="4">
        <v>232</v>
      </c>
      <c r="L534" s="4">
        <v>15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0</v>
      </c>
      <c r="X534" s="4">
        <v>1</v>
      </c>
      <c r="Y534" s="4">
        <v>0</v>
      </c>
      <c r="Z534" s="4"/>
      <c r="AA534" s="4"/>
      <c r="AB534" s="4"/>
    </row>
    <row r="535" spans="1:28" x14ac:dyDescent="0.2">
      <c r="A535" s="4">
        <v>50</v>
      </c>
      <c r="B535" s="4">
        <v>0</v>
      </c>
      <c r="C535" s="4">
        <v>0</v>
      </c>
      <c r="D535" s="4">
        <v>1</v>
      </c>
      <c r="E535" s="4">
        <v>214</v>
      </c>
      <c r="F535" s="4">
        <f>ROUND(Source!AS518,O535)</f>
        <v>0</v>
      </c>
      <c r="G535" s="4" t="s">
        <v>54</v>
      </c>
      <c r="H535" s="4" t="s">
        <v>55</v>
      </c>
      <c r="I535" s="4"/>
      <c r="J535" s="4"/>
      <c r="K535" s="4">
        <v>214</v>
      </c>
      <c r="L535" s="4">
        <v>16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8" x14ac:dyDescent="0.2">
      <c r="A536" s="4">
        <v>50</v>
      </c>
      <c r="B536" s="4">
        <v>0</v>
      </c>
      <c r="C536" s="4">
        <v>0</v>
      </c>
      <c r="D536" s="4">
        <v>1</v>
      </c>
      <c r="E536" s="4">
        <v>215</v>
      </c>
      <c r="F536" s="4">
        <f>ROUND(Source!AT518,O536)</f>
        <v>0</v>
      </c>
      <c r="G536" s="4" t="s">
        <v>56</v>
      </c>
      <c r="H536" s="4" t="s">
        <v>57</v>
      </c>
      <c r="I536" s="4"/>
      <c r="J536" s="4"/>
      <c r="K536" s="4">
        <v>215</v>
      </c>
      <c r="L536" s="4">
        <v>17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8" x14ac:dyDescent="0.2">
      <c r="A537" s="4">
        <v>50</v>
      </c>
      <c r="B537" s="4">
        <v>0</v>
      </c>
      <c r="C537" s="4">
        <v>0</v>
      </c>
      <c r="D537" s="4">
        <v>1</v>
      </c>
      <c r="E537" s="4">
        <v>217</v>
      </c>
      <c r="F537" s="4">
        <f>ROUND(Source!AU518,O537)</f>
        <v>304751.28000000003</v>
      </c>
      <c r="G537" s="4" t="s">
        <v>58</v>
      </c>
      <c r="H537" s="4" t="s">
        <v>59</v>
      </c>
      <c r="I537" s="4"/>
      <c r="J537" s="4"/>
      <c r="K537" s="4">
        <v>217</v>
      </c>
      <c r="L537" s="4">
        <v>18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304751.28000000003</v>
      </c>
      <c r="X537" s="4">
        <v>1</v>
      </c>
      <c r="Y537" s="4">
        <v>304751.28000000003</v>
      </c>
      <c r="Z537" s="4"/>
      <c r="AA537" s="4"/>
      <c r="AB537" s="4"/>
    </row>
    <row r="538" spans="1:28" x14ac:dyDescent="0.2">
      <c r="A538" s="4">
        <v>50</v>
      </c>
      <c r="B538" s="4">
        <v>0</v>
      </c>
      <c r="C538" s="4">
        <v>0</v>
      </c>
      <c r="D538" s="4">
        <v>1</v>
      </c>
      <c r="E538" s="4">
        <v>230</v>
      </c>
      <c r="F538" s="4">
        <f>ROUND(Source!BA518,O538)</f>
        <v>0</v>
      </c>
      <c r="G538" s="4" t="s">
        <v>60</v>
      </c>
      <c r="H538" s="4" t="s">
        <v>61</v>
      </c>
      <c r="I538" s="4"/>
      <c r="J538" s="4"/>
      <c r="K538" s="4">
        <v>230</v>
      </c>
      <c r="L538" s="4">
        <v>19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0</v>
      </c>
      <c r="X538" s="4">
        <v>1</v>
      </c>
      <c r="Y538" s="4">
        <v>0</v>
      </c>
      <c r="Z538" s="4"/>
      <c r="AA538" s="4"/>
      <c r="AB538" s="4"/>
    </row>
    <row r="539" spans="1:28" x14ac:dyDescent="0.2">
      <c r="A539" s="4">
        <v>50</v>
      </c>
      <c r="B539" s="4">
        <v>0</v>
      </c>
      <c r="C539" s="4">
        <v>0</v>
      </c>
      <c r="D539" s="4">
        <v>1</v>
      </c>
      <c r="E539" s="4">
        <v>206</v>
      </c>
      <c r="F539" s="4">
        <f>ROUND(Source!T518,O539)</f>
        <v>0</v>
      </c>
      <c r="G539" s="4" t="s">
        <v>62</v>
      </c>
      <c r="H539" s="4" t="s">
        <v>63</v>
      </c>
      <c r="I539" s="4"/>
      <c r="J539" s="4"/>
      <c r="K539" s="4">
        <v>206</v>
      </c>
      <c r="L539" s="4">
        <v>20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0</v>
      </c>
      <c r="X539" s="4">
        <v>1</v>
      </c>
      <c r="Y539" s="4">
        <v>0</v>
      </c>
      <c r="Z539" s="4"/>
      <c r="AA539" s="4"/>
      <c r="AB539" s="4"/>
    </row>
    <row r="540" spans="1:28" x14ac:dyDescent="0.2">
      <c r="A540" s="4">
        <v>50</v>
      </c>
      <c r="B540" s="4">
        <v>0</v>
      </c>
      <c r="C540" s="4">
        <v>0</v>
      </c>
      <c r="D540" s="4">
        <v>1</v>
      </c>
      <c r="E540" s="4">
        <v>207</v>
      </c>
      <c r="F540" s="4">
        <f>Source!U518</f>
        <v>303.98325</v>
      </c>
      <c r="G540" s="4" t="s">
        <v>64</v>
      </c>
      <c r="H540" s="4" t="s">
        <v>65</v>
      </c>
      <c r="I540" s="4"/>
      <c r="J540" s="4"/>
      <c r="K540" s="4">
        <v>207</v>
      </c>
      <c r="L540" s="4">
        <v>21</v>
      </c>
      <c r="M540" s="4">
        <v>3</v>
      </c>
      <c r="N540" s="4" t="s">
        <v>3</v>
      </c>
      <c r="O540" s="4">
        <v>-1</v>
      </c>
      <c r="P540" s="4"/>
      <c r="Q540" s="4"/>
      <c r="R540" s="4"/>
      <c r="S540" s="4"/>
      <c r="T540" s="4"/>
      <c r="U540" s="4"/>
      <c r="V540" s="4"/>
      <c r="W540" s="4">
        <v>303.98325</v>
      </c>
      <c r="X540" s="4">
        <v>1</v>
      </c>
      <c r="Y540" s="4">
        <v>303.98325</v>
      </c>
      <c r="Z540" s="4"/>
      <c r="AA540" s="4"/>
      <c r="AB540" s="4"/>
    </row>
    <row r="541" spans="1:28" x14ac:dyDescent="0.2">
      <c r="A541" s="4">
        <v>50</v>
      </c>
      <c r="B541" s="4">
        <v>0</v>
      </c>
      <c r="C541" s="4">
        <v>0</v>
      </c>
      <c r="D541" s="4">
        <v>1</v>
      </c>
      <c r="E541" s="4">
        <v>208</v>
      </c>
      <c r="F541" s="4">
        <f>Source!V518</f>
        <v>0</v>
      </c>
      <c r="G541" s="4" t="s">
        <v>66</v>
      </c>
      <c r="H541" s="4" t="s">
        <v>67</v>
      </c>
      <c r="I541" s="4"/>
      <c r="J541" s="4"/>
      <c r="K541" s="4">
        <v>208</v>
      </c>
      <c r="L541" s="4">
        <v>22</v>
      </c>
      <c r="M541" s="4">
        <v>3</v>
      </c>
      <c r="N541" s="4" t="s">
        <v>3</v>
      </c>
      <c r="O541" s="4">
        <v>-1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8" x14ac:dyDescent="0.2">
      <c r="A542" s="4">
        <v>50</v>
      </c>
      <c r="B542" s="4">
        <v>0</v>
      </c>
      <c r="C542" s="4">
        <v>0</v>
      </c>
      <c r="D542" s="4">
        <v>1</v>
      </c>
      <c r="E542" s="4">
        <v>209</v>
      </c>
      <c r="F542" s="4">
        <f>ROUND(Source!W518,O542)</f>
        <v>0</v>
      </c>
      <c r="G542" s="4" t="s">
        <v>68</v>
      </c>
      <c r="H542" s="4" t="s">
        <v>69</v>
      </c>
      <c r="I542" s="4"/>
      <c r="J542" s="4"/>
      <c r="K542" s="4">
        <v>209</v>
      </c>
      <c r="L542" s="4">
        <v>23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8" x14ac:dyDescent="0.2">
      <c r="A543" s="4">
        <v>50</v>
      </c>
      <c r="B543" s="4">
        <v>0</v>
      </c>
      <c r="C543" s="4">
        <v>0</v>
      </c>
      <c r="D543" s="4">
        <v>1</v>
      </c>
      <c r="E543" s="4">
        <v>233</v>
      </c>
      <c r="F543" s="4">
        <f>ROUND(Source!BD518,O543)</f>
        <v>0</v>
      </c>
      <c r="G543" s="4" t="s">
        <v>70</v>
      </c>
      <c r="H543" s="4" t="s">
        <v>71</v>
      </c>
      <c r="I543" s="4"/>
      <c r="J543" s="4"/>
      <c r="K543" s="4">
        <v>233</v>
      </c>
      <c r="L543" s="4">
        <v>24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8" x14ac:dyDescent="0.2">
      <c r="A544" s="4">
        <v>50</v>
      </c>
      <c r="B544" s="4">
        <v>0</v>
      </c>
      <c r="C544" s="4">
        <v>0</v>
      </c>
      <c r="D544" s="4">
        <v>1</v>
      </c>
      <c r="E544" s="4">
        <v>210</v>
      </c>
      <c r="F544" s="4">
        <f>ROUND(Source!X518,O544)</f>
        <v>76871.09</v>
      </c>
      <c r="G544" s="4" t="s">
        <v>72</v>
      </c>
      <c r="H544" s="4" t="s">
        <v>73</v>
      </c>
      <c r="I544" s="4"/>
      <c r="J544" s="4"/>
      <c r="K544" s="4">
        <v>210</v>
      </c>
      <c r="L544" s="4">
        <v>25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76871.09</v>
      </c>
      <c r="X544" s="4">
        <v>1</v>
      </c>
      <c r="Y544" s="4">
        <v>76871.09</v>
      </c>
      <c r="Z544" s="4"/>
      <c r="AA544" s="4"/>
      <c r="AB544" s="4"/>
    </row>
    <row r="545" spans="1:245" x14ac:dyDescent="0.2">
      <c r="A545" s="4">
        <v>50</v>
      </c>
      <c r="B545" s="4">
        <v>0</v>
      </c>
      <c r="C545" s="4">
        <v>0</v>
      </c>
      <c r="D545" s="4">
        <v>1</v>
      </c>
      <c r="E545" s="4">
        <v>211</v>
      </c>
      <c r="F545" s="4">
        <f>ROUND(Source!Y518,O545)</f>
        <v>10981.6</v>
      </c>
      <c r="G545" s="4" t="s">
        <v>74</v>
      </c>
      <c r="H545" s="4" t="s">
        <v>75</v>
      </c>
      <c r="I545" s="4"/>
      <c r="J545" s="4"/>
      <c r="K545" s="4">
        <v>211</v>
      </c>
      <c r="L545" s="4">
        <v>26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10981.6</v>
      </c>
      <c r="X545" s="4">
        <v>1</v>
      </c>
      <c r="Y545" s="4">
        <v>10981.6</v>
      </c>
      <c r="Z545" s="4"/>
      <c r="AA545" s="4"/>
      <c r="AB545" s="4"/>
    </row>
    <row r="546" spans="1:245" x14ac:dyDescent="0.2">
      <c r="A546" s="4">
        <v>50</v>
      </c>
      <c r="B546" s="4">
        <v>0</v>
      </c>
      <c r="C546" s="4">
        <v>0</v>
      </c>
      <c r="D546" s="4">
        <v>1</v>
      </c>
      <c r="E546" s="4">
        <v>224</v>
      </c>
      <c r="F546" s="4">
        <f>ROUND(Source!AR518,O546)</f>
        <v>304751.28000000003</v>
      </c>
      <c r="G546" s="4" t="s">
        <v>76</v>
      </c>
      <c r="H546" s="4" t="s">
        <v>77</v>
      </c>
      <c r="I546" s="4"/>
      <c r="J546" s="4"/>
      <c r="K546" s="4">
        <v>224</v>
      </c>
      <c r="L546" s="4">
        <v>27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304751.28000000003</v>
      </c>
      <c r="X546" s="4">
        <v>1</v>
      </c>
      <c r="Y546" s="4">
        <v>304751.28000000003</v>
      </c>
      <c r="Z546" s="4"/>
      <c r="AA546" s="4"/>
      <c r="AB546" s="4"/>
    </row>
    <row r="548" spans="1:245" x14ac:dyDescent="0.2">
      <c r="A548" s="1">
        <v>4</v>
      </c>
      <c r="B548" s="1">
        <v>1</v>
      </c>
      <c r="C548" s="1"/>
      <c r="D548" s="1">
        <f>ROW(A762)</f>
        <v>762</v>
      </c>
      <c r="E548" s="1"/>
      <c r="F548" s="1" t="s">
        <v>12</v>
      </c>
      <c r="G548" s="1" t="s">
        <v>285</v>
      </c>
      <c r="H548" s="1" t="s">
        <v>3</v>
      </c>
      <c r="I548" s="1">
        <v>0</v>
      </c>
      <c r="J548" s="1"/>
      <c r="K548" s="1">
        <v>-1</v>
      </c>
      <c r="L548" s="1"/>
      <c r="M548" s="1" t="s">
        <v>3</v>
      </c>
      <c r="N548" s="1"/>
      <c r="O548" s="1"/>
      <c r="P548" s="1"/>
      <c r="Q548" s="1"/>
      <c r="R548" s="1"/>
      <c r="S548" s="1">
        <v>0</v>
      </c>
      <c r="T548" s="1"/>
      <c r="U548" s="1" t="s">
        <v>3</v>
      </c>
      <c r="V548" s="1">
        <v>0</v>
      </c>
      <c r="W548" s="1"/>
      <c r="X548" s="1"/>
      <c r="Y548" s="1"/>
      <c r="Z548" s="1"/>
      <c r="AA548" s="1"/>
      <c r="AB548" s="1" t="s">
        <v>3</v>
      </c>
      <c r="AC548" s="1" t="s">
        <v>3</v>
      </c>
      <c r="AD548" s="1" t="s">
        <v>3</v>
      </c>
      <c r="AE548" s="1" t="s">
        <v>3</v>
      </c>
      <c r="AF548" s="1" t="s">
        <v>3</v>
      </c>
      <c r="AG548" s="1" t="s">
        <v>3</v>
      </c>
      <c r="AH548" s="1"/>
      <c r="AI548" s="1"/>
      <c r="AJ548" s="1"/>
      <c r="AK548" s="1"/>
      <c r="AL548" s="1"/>
      <c r="AM548" s="1"/>
      <c r="AN548" s="1"/>
      <c r="AO548" s="1"/>
      <c r="AP548" s="1" t="s">
        <v>3</v>
      </c>
      <c r="AQ548" s="1" t="s">
        <v>3</v>
      </c>
      <c r="AR548" s="1" t="s">
        <v>3</v>
      </c>
      <c r="AS548" s="1"/>
      <c r="AT548" s="1"/>
      <c r="AU548" s="1"/>
      <c r="AV548" s="1"/>
      <c r="AW548" s="1"/>
      <c r="AX548" s="1"/>
      <c r="AY548" s="1"/>
      <c r="AZ548" s="1" t="s">
        <v>3</v>
      </c>
      <c r="BA548" s="1"/>
      <c r="BB548" s="1" t="s">
        <v>3</v>
      </c>
      <c r="BC548" s="1" t="s">
        <v>3</v>
      </c>
      <c r="BD548" s="1" t="s">
        <v>3</v>
      </c>
      <c r="BE548" s="1" t="s">
        <v>3</v>
      </c>
      <c r="BF548" s="1" t="s">
        <v>3</v>
      </c>
      <c r="BG548" s="1" t="s">
        <v>3</v>
      </c>
      <c r="BH548" s="1" t="s">
        <v>3</v>
      </c>
      <c r="BI548" s="1" t="s">
        <v>3</v>
      </c>
      <c r="BJ548" s="1" t="s">
        <v>3</v>
      </c>
      <c r="BK548" s="1" t="s">
        <v>3</v>
      </c>
      <c r="BL548" s="1" t="s">
        <v>3</v>
      </c>
      <c r="BM548" s="1" t="s">
        <v>3</v>
      </c>
      <c r="BN548" s="1" t="s">
        <v>3</v>
      </c>
      <c r="BO548" s="1" t="s">
        <v>3</v>
      </c>
      <c r="BP548" s="1" t="s">
        <v>3</v>
      </c>
      <c r="BQ548" s="1"/>
      <c r="BR548" s="1"/>
      <c r="BS548" s="1"/>
      <c r="BT548" s="1"/>
      <c r="BU548" s="1"/>
      <c r="BV548" s="1"/>
      <c r="BW548" s="1"/>
      <c r="BX548" s="1">
        <v>0</v>
      </c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>
        <v>0</v>
      </c>
    </row>
    <row r="550" spans="1:245" x14ac:dyDescent="0.2">
      <c r="A550" s="2">
        <v>52</v>
      </c>
      <c r="B550" s="2">
        <f t="shared" ref="B550:G550" si="403">B762</f>
        <v>1</v>
      </c>
      <c r="C550" s="2">
        <f t="shared" si="403"/>
        <v>4</v>
      </c>
      <c r="D550" s="2">
        <f t="shared" si="403"/>
        <v>548</v>
      </c>
      <c r="E550" s="2">
        <f t="shared" si="403"/>
        <v>0</v>
      </c>
      <c r="F550" s="2" t="str">
        <f t="shared" si="403"/>
        <v>Новый раздел</v>
      </c>
      <c r="G550" s="2" t="str">
        <f t="shared" si="403"/>
        <v>4 эт. Кабинет 46</v>
      </c>
      <c r="H550" s="2"/>
      <c r="I550" s="2"/>
      <c r="J550" s="2"/>
      <c r="K550" s="2"/>
      <c r="L550" s="2"/>
      <c r="M550" s="2"/>
      <c r="N550" s="2"/>
      <c r="O550" s="2">
        <f t="shared" ref="O550:AT550" si="404">O762</f>
        <v>219699.32</v>
      </c>
      <c r="P550" s="2">
        <f t="shared" si="404"/>
        <v>118164.88</v>
      </c>
      <c r="Q550" s="2">
        <f t="shared" si="404"/>
        <v>526.29999999999995</v>
      </c>
      <c r="R550" s="2">
        <f t="shared" si="404"/>
        <v>31.32</v>
      </c>
      <c r="S550" s="2">
        <f t="shared" si="404"/>
        <v>101008.14</v>
      </c>
      <c r="T550" s="2">
        <f t="shared" si="404"/>
        <v>0</v>
      </c>
      <c r="U550" s="2">
        <f t="shared" si="404"/>
        <v>274.90494999999999</v>
      </c>
      <c r="V550" s="2">
        <f t="shared" si="404"/>
        <v>0</v>
      </c>
      <c r="W550" s="2">
        <f t="shared" si="404"/>
        <v>0</v>
      </c>
      <c r="X550" s="2">
        <f t="shared" si="404"/>
        <v>70705.7</v>
      </c>
      <c r="Y550" s="2">
        <f t="shared" si="404"/>
        <v>10100.83</v>
      </c>
      <c r="Z550" s="2">
        <f t="shared" si="404"/>
        <v>0</v>
      </c>
      <c r="AA550" s="2">
        <f t="shared" si="404"/>
        <v>0</v>
      </c>
      <c r="AB550" s="2">
        <f t="shared" si="404"/>
        <v>0</v>
      </c>
      <c r="AC550" s="2">
        <f t="shared" si="404"/>
        <v>0</v>
      </c>
      <c r="AD550" s="2">
        <f t="shared" si="404"/>
        <v>0</v>
      </c>
      <c r="AE550" s="2">
        <f t="shared" si="404"/>
        <v>0</v>
      </c>
      <c r="AF550" s="2">
        <f t="shared" si="404"/>
        <v>0</v>
      </c>
      <c r="AG550" s="2">
        <f t="shared" si="404"/>
        <v>0</v>
      </c>
      <c r="AH550" s="2">
        <f t="shared" si="404"/>
        <v>0</v>
      </c>
      <c r="AI550" s="2">
        <f t="shared" si="404"/>
        <v>0</v>
      </c>
      <c r="AJ550" s="2">
        <f t="shared" si="404"/>
        <v>0</v>
      </c>
      <c r="AK550" s="2">
        <f t="shared" si="404"/>
        <v>0</v>
      </c>
      <c r="AL550" s="2">
        <f t="shared" si="404"/>
        <v>0</v>
      </c>
      <c r="AM550" s="2">
        <f t="shared" si="404"/>
        <v>0</v>
      </c>
      <c r="AN550" s="2">
        <f t="shared" si="404"/>
        <v>0</v>
      </c>
      <c r="AO550" s="2">
        <f t="shared" si="404"/>
        <v>0</v>
      </c>
      <c r="AP550" s="2">
        <f t="shared" si="404"/>
        <v>0</v>
      </c>
      <c r="AQ550" s="2">
        <f t="shared" si="404"/>
        <v>0</v>
      </c>
      <c r="AR550" s="2">
        <f t="shared" si="404"/>
        <v>300555.96000000002</v>
      </c>
      <c r="AS550" s="2">
        <f t="shared" si="404"/>
        <v>0</v>
      </c>
      <c r="AT550" s="2">
        <f t="shared" si="404"/>
        <v>0</v>
      </c>
      <c r="AU550" s="2">
        <f t="shared" ref="AU550:BZ550" si="405">AU762</f>
        <v>300555.96000000002</v>
      </c>
      <c r="AV550" s="2">
        <f t="shared" si="405"/>
        <v>118164.88</v>
      </c>
      <c r="AW550" s="2">
        <f t="shared" si="405"/>
        <v>118164.88</v>
      </c>
      <c r="AX550" s="2">
        <f t="shared" si="405"/>
        <v>0</v>
      </c>
      <c r="AY550" s="2">
        <f t="shared" si="405"/>
        <v>118164.88</v>
      </c>
      <c r="AZ550" s="2">
        <f t="shared" si="405"/>
        <v>0</v>
      </c>
      <c r="BA550" s="2">
        <f t="shared" si="405"/>
        <v>0</v>
      </c>
      <c r="BB550" s="2">
        <f t="shared" si="405"/>
        <v>0</v>
      </c>
      <c r="BC550" s="2">
        <f t="shared" si="405"/>
        <v>0</v>
      </c>
      <c r="BD550" s="2">
        <f t="shared" si="405"/>
        <v>0</v>
      </c>
      <c r="BE550" s="2">
        <f t="shared" si="405"/>
        <v>0</v>
      </c>
      <c r="BF550" s="2">
        <f t="shared" si="405"/>
        <v>0</v>
      </c>
      <c r="BG550" s="2">
        <f t="shared" si="405"/>
        <v>0</v>
      </c>
      <c r="BH550" s="2">
        <f t="shared" si="405"/>
        <v>0</v>
      </c>
      <c r="BI550" s="2">
        <f t="shared" si="405"/>
        <v>0</v>
      </c>
      <c r="BJ550" s="2">
        <f t="shared" si="405"/>
        <v>0</v>
      </c>
      <c r="BK550" s="2">
        <f t="shared" si="405"/>
        <v>0</v>
      </c>
      <c r="BL550" s="2">
        <f t="shared" si="405"/>
        <v>0</v>
      </c>
      <c r="BM550" s="2">
        <f t="shared" si="405"/>
        <v>0</v>
      </c>
      <c r="BN550" s="2">
        <f t="shared" si="405"/>
        <v>0</v>
      </c>
      <c r="BO550" s="2">
        <f t="shared" si="405"/>
        <v>0</v>
      </c>
      <c r="BP550" s="2">
        <f t="shared" si="405"/>
        <v>0</v>
      </c>
      <c r="BQ550" s="2">
        <f t="shared" si="405"/>
        <v>0</v>
      </c>
      <c r="BR550" s="2">
        <f t="shared" si="405"/>
        <v>0</v>
      </c>
      <c r="BS550" s="2">
        <f t="shared" si="405"/>
        <v>0</v>
      </c>
      <c r="BT550" s="2">
        <f t="shared" si="405"/>
        <v>0</v>
      </c>
      <c r="BU550" s="2">
        <f t="shared" si="405"/>
        <v>0</v>
      </c>
      <c r="BV550" s="2">
        <f t="shared" si="405"/>
        <v>0</v>
      </c>
      <c r="BW550" s="2">
        <f t="shared" si="405"/>
        <v>0</v>
      </c>
      <c r="BX550" s="2">
        <f t="shared" si="405"/>
        <v>0</v>
      </c>
      <c r="BY550" s="2">
        <f t="shared" si="405"/>
        <v>0</v>
      </c>
      <c r="BZ550" s="2">
        <f t="shared" si="405"/>
        <v>0</v>
      </c>
      <c r="CA550" s="2">
        <f t="shared" ref="CA550:DF550" si="406">CA762</f>
        <v>0</v>
      </c>
      <c r="CB550" s="2">
        <f t="shared" si="406"/>
        <v>0</v>
      </c>
      <c r="CC550" s="2">
        <f t="shared" si="406"/>
        <v>0</v>
      </c>
      <c r="CD550" s="2">
        <f t="shared" si="406"/>
        <v>0</v>
      </c>
      <c r="CE550" s="2">
        <f t="shared" si="406"/>
        <v>0</v>
      </c>
      <c r="CF550" s="2">
        <f t="shared" si="406"/>
        <v>0</v>
      </c>
      <c r="CG550" s="2">
        <f t="shared" si="406"/>
        <v>0</v>
      </c>
      <c r="CH550" s="2">
        <f t="shared" si="406"/>
        <v>0</v>
      </c>
      <c r="CI550" s="2">
        <f t="shared" si="406"/>
        <v>0</v>
      </c>
      <c r="CJ550" s="2">
        <f t="shared" si="406"/>
        <v>0</v>
      </c>
      <c r="CK550" s="2">
        <f t="shared" si="406"/>
        <v>0</v>
      </c>
      <c r="CL550" s="2">
        <f t="shared" si="406"/>
        <v>0</v>
      </c>
      <c r="CM550" s="2">
        <f t="shared" si="406"/>
        <v>0</v>
      </c>
      <c r="CN550" s="2">
        <f t="shared" si="406"/>
        <v>0</v>
      </c>
      <c r="CO550" s="2">
        <f t="shared" si="406"/>
        <v>0</v>
      </c>
      <c r="CP550" s="2">
        <f t="shared" si="406"/>
        <v>0</v>
      </c>
      <c r="CQ550" s="2">
        <f t="shared" si="406"/>
        <v>0</v>
      </c>
      <c r="CR550" s="2">
        <f t="shared" si="406"/>
        <v>0</v>
      </c>
      <c r="CS550" s="2">
        <f t="shared" si="406"/>
        <v>0</v>
      </c>
      <c r="CT550" s="2">
        <f t="shared" si="406"/>
        <v>0</v>
      </c>
      <c r="CU550" s="2">
        <f t="shared" si="406"/>
        <v>0</v>
      </c>
      <c r="CV550" s="2">
        <f t="shared" si="406"/>
        <v>0</v>
      </c>
      <c r="CW550" s="2">
        <f t="shared" si="406"/>
        <v>0</v>
      </c>
      <c r="CX550" s="2">
        <f t="shared" si="406"/>
        <v>0</v>
      </c>
      <c r="CY550" s="2">
        <f t="shared" si="406"/>
        <v>0</v>
      </c>
      <c r="CZ550" s="2">
        <f t="shared" si="406"/>
        <v>0</v>
      </c>
      <c r="DA550" s="2">
        <f t="shared" si="406"/>
        <v>0</v>
      </c>
      <c r="DB550" s="2">
        <f t="shared" si="406"/>
        <v>0</v>
      </c>
      <c r="DC550" s="2">
        <f t="shared" si="406"/>
        <v>0</v>
      </c>
      <c r="DD550" s="2">
        <f t="shared" si="406"/>
        <v>0</v>
      </c>
      <c r="DE550" s="2">
        <f t="shared" si="406"/>
        <v>0</v>
      </c>
      <c r="DF550" s="2">
        <f t="shared" si="406"/>
        <v>0</v>
      </c>
      <c r="DG550" s="3">
        <f t="shared" ref="DG550:EL550" si="407">DG762</f>
        <v>0</v>
      </c>
      <c r="DH550" s="3">
        <f t="shared" si="407"/>
        <v>0</v>
      </c>
      <c r="DI550" s="3">
        <f t="shared" si="407"/>
        <v>0</v>
      </c>
      <c r="DJ550" s="3">
        <f t="shared" si="407"/>
        <v>0</v>
      </c>
      <c r="DK550" s="3">
        <f t="shared" si="407"/>
        <v>0</v>
      </c>
      <c r="DL550" s="3">
        <f t="shared" si="407"/>
        <v>0</v>
      </c>
      <c r="DM550" s="3">
        <f t="shared" si="407"/>
        <v>0</v>
      </c>
      <c r="DN550" s="3">
        <f t="shared" si="407"/>
        <v>0</v>
      </c>
      <c r="DO550" s="3">
        <f t="shared" si="407"/>
        <v>0</v>
      </c>
      <c r="DP550" s="3">
        <f t="shared" si="407"/>
        <v>0</v>
      </c>
      <c r="DQ550" s="3">
        <f t="shared" si="407"/>
        <v>0</v>
      </c>
      <c r="DR550" s="3">
        <f t="shared" si="407"/>
        <v>0</v>
      </c>
      <c r="DS550" s="3">
        <f t="shared" si="407"/>
        <v>0</v>
      </c>
      <c r="DT550" s="3">
        <f t="shared" si="407"/>
        <v>0</v>
      </c>
      <c r="DU550" s="3">
        <f t="shared" si="407"/>
        <v>0</v>
      </c>
      <c r="DV550" s="3">
        <f t="shared" si="407"/>
        <v>0</v>
      </c>
      <c r="DW550" s="3">
        <f t="shared" si="407"/>
        <v>0</v>
      </c>
      <c r="DX550" s="3">
        <f t="shared" si="407"/>
        <v>0</v>
      </c>
      <c r="DY550" s="3">
        <f t="shared" si="407"/>
        <v>0</v>
      </c>
      <c r="DZ550" s="3">
        <f t="shared" si="407"/>
        <v>0</v>
      </c>
      <c r="EA550" s="3">
        <f t="shared" si="407"/>
        <v>0</v>
      </c>
      <c r="EB550" s="3">
        <f t="shared" si="407"/>
        <v>0</v>
      </c>
      <c r="EC550" s="3">
        <f t="shared" si="407"/>
        <v>0</v>
      </c>
      <c r="ED550" s="3">
        <f t="shared" si="407"/>
        <v>0</v>
      </c>
      <c r="EE550" s="3">
        <f t="shared" si="407"/>
        <v>0</v>
      </c>
      <c r="EF550" s="3">
        <f t="shared" si="407"/>
        <v>0</v>
      </c>
      <c r="EG550" s="3">
        <f t="shared" si="407"/>
        <v>0</v>
      </c>
      <c r="EH550" s="3">
        <f t="shared" si="407"/>
        <v>0</v>
      </c>
      <c r="EI550" s="3">
        <f t="shared" si="407"/>
        <v>0</v>
      </c>
      <c r="EJ550" s="3">
        <f t="shared" si="407"/>
        <v>0</v>
      </c>
      <c r="EK550" s="3">
        <f t="shared" si="407"/>
        <v>0</v>
      </c>
      <c r="EL550" s="3">
        <f t="shared" si="407"/>
        <v>0</v>
      </c>
      <c r="EM550" s="3">
        <f t="shared" ref="EM550:FR550" si="408">EM762</f>
        <v>0</v>
      </c>
      <c r="EN550" s="3">
        <f t="shared" si="408"/>
        <v>0</v>
      </c>
      <c r="EO550" s="3">
        <f t="shared" si="408"/>
        <v>0</v>
      </c>
      <c r="EP550" s="3">
        <f t="shared" si="408"/>
        <v>0</v>
      </c>
      <c r="EQ550" s="3">
        <f t="shared" si="408"/>
        <v>0</v>
      </c>
      <c r="ER550" s="3">
        <f t="shared" si="408"/>
        <v>0</v>
      </c>
      <c r="ES550" s="3">
        <f t="shared" si="408"/>
        <v>0</v>
      </c>
      <c r="ET550" s="3">
        <f t="shared" si="408"/>
        <v>0</v>
      </c>
      <c r="EU550" s="3">
        <f t="shared" si="408"/>
        <v>0</v>
      </c>
      <c r="EV550" s="3">
        <f t="shared" si="408"/>
        <v>0</v>
      </c>
      <c r="EW550" s="3">
        <f t="shared" si="408"/>
        <v>0</v>
      </c>
      <c r="EX550" s="3">
        <f t="shared" si="408"/>
        <v>0</v>
      </c>
      <c r="EY550" s="3">
        <f t="shared" si="408"/>
        <v>0</v>
      </c>
      <c r="EZ550" s="3">
        <f t="shared" si="408"/>
        <v>0</v>
      </c>
      <c r="FA550" s="3">
        <f t="shared" si="408"/>
        <v>0</v>
      </c>
      <c r="FB550" s="3">
        <f t="shared" si="408"/>
        <v>0</v>
      </c>
      <c r="FC550" s="3">
        <f t="shared" si="408"/>
        <v>0</v>
      </c>
      <c r="FD550" s="3">
        <f t="shared" si="408"/>
        <v>0</v>
      </c>
      <c r="FE550" s="3">
        <f t="shared" si="408"/>
        <v>0</v>
      </c>
      <c r="FF550" s="3">
        <f t="shared" si="408"/>
        <v>0</v>
      </c>
      <c r="FG550" s="3">
        <f t="shared" si="408"/>
        <v>0</v>
      </c>
      <c r="FH550" s="3">
        <f t="shared" si="408"/>
        <v>0</v>
      </c>
      <c r="FI550" s="3">
        <f t="shared" si="408"/>
        <v>0</v>
      </c>
      <c r="FJ550" s="3">
        <f t="shared" si="408"/>
        <v>0</v>
      </c>
      <c r="FK550" s="3">
        <f t="shared" si="408"/>
        <v>0</v>
      </c>
      <c r="FL550" s="3">
        <f t="shared" si="408"/>
        <v>0</v>
      </c>
      <c r="FM550" s="3">
        <f t="shared" si="408"/>
        <v>0</v>
      </c>
      <c r="FN550" s="3">
        <f t="shared" si="408"/>
        <v>0</v>
      </c>
      <c r="FO550" s="3">
        <f t="shared" si="408"/>
        <v>0</v>
      </c>
      <c r="FP550" s="3">
        <f t="shared" si="408"/>
        <v>0</v>
      </c>
      <c r="FQ550" s="3">
        <f t="shared" si="408"/>
        <v>0</v>
      </c>
      <c r="FR550" s="3">
        <f t="shared" si="408"/>
        <v>0</v>
      </c>
      <c r="FS550" s="3">
        <f t="shared" ref="FS550:GX550" si="409">FS762</f>
        <v>0</v>
      </c>
      <c r="FT550" s="3">
        <f t="shared" si="409"/>
        <v>0</v>
      </c>
      <c r="FU550" s="3">
        <f t="shared" si="409"/>
        <v>0</v>
      </c>
      <c r="FV550" s="3">
        <f t="shared" si="409"/>
        <v>0</v>
      </c>
      <c r="FW550" s="3">
        <f t="shared" si="409"/>
        <v>0</v>
      </c>
      <c r="FX550" s="3">
        <f t="shared" si="409"/>
        <v>0</v>
      </c>
      <c r="FY550" s="3">
        <f t="shared" si="409"/>
        <v>0</v>
      </c>
      <c r="FZ550" s="3">
        <f t="shared" si="409"/>
        <v>0</v>
      </c>
      <c r="GA550" s="3">
        <f t="shared" si="409"/>
        <v>0</v>
      </c>
      <c r="GB550" s="3">
        <f t="shared" si="409"/>
        <v>0</v>
      </c>
      <c r="GC550" s="3">
        <f t="shared" si="409"/>
        <v>0</v>
      </c>
      <c r="GD550" s="3">
        <f t="shared" si="409"/>
        <v>0</v>
      </c>
      <c r="GE550" s="3">
        <f t="shared" si="409"/>
        <v>0</v>
      </c>
      <c r="GF550" s="3">
        <f t="shared" si="409"/>
        <v>0</v>
      </c>
      <c r="GG550" s="3">
        <f t="shared" si="409"/>
        <v>0</v>
      </c>
      <c r="GH550" s="3">
        <f t="shared" si="409"/>
        <v>0</v>
      </c>
      <c r="GI550" s="3">
        <f t="shared" si="409"/>
        <v>0</v>
      </c>
      <c r="GJ550" s="3">
        <f t="shared" si="409"/>
        <v>0</v>
      </c>
      <c r="GK550" s="3">
        <f t="shared" si="409"/>
        <v>0</v>
      </c>
      <c r="GL550" s="3">
        <f t="shared" si="409"/>
        <v>0</v>
      </c>
      <c r="GM550" s="3">
        <f t="shared" si="409"/>
        <v>0</v>
      </c>
      <c r="GN550" s="3">
        <f t="shared" si="409"/>
        <v>0</v>
      </c>
      <c r="GO550" s="3">
        <f t="shared" si="409"/>
        <v>0</v>
      </c>
      <c r="GP550" s="3">
        <f t="shared" si="409"/>
        <v>0</v>
      </c>
      <c r="GQ550" s="3">
        <f t="shared" si="409"/>
        <v>0</v>
      </c>
      <c r="GR550" s="3">
        <f t="shared" si="409"/>
        <v>0</v>
      </c>
      <c r="GS550" s="3">
        <f t="shared" si="409"/>
        <v>0</v>
      </c>
      <c r="GT550" s="3">
        <f t="shared" si="409"/>
        <v>0</v>
      </c>
      <c r="GU550" s="3">
        <f t="shared" si="409"/>
        <v>0</v>
      </c>
      <c r="GV550" s="3">
        <f t="shared" si="409"/>
        <v>0</v>
      </c>
      <c r="GW550" s="3">
        <f t="shared" si="409"/>
        <v>0</v>
      </c>
      <c r="GX550" s="3">
        <f t="shared" si="409"/>
        <v>0</v>
      </c>
    </row>
    <row r="552" spans="1:245" x14ac:dyDescent="0.2">
      <c r="A552" s="1">
        <v>5</v>
      </c>
      <c r="B552" s="1">
        <v>1</v>
      </c>
      <c r="C552" s="1"/>
      <c r="D552" s="1">
        <f>ROW(A563)</f>
        <v>563</v>
      </c>
      <c r="E552" s="1"/>
      <c r="F552" s="1" t="s">
        <v>14</v>
      </c>
      <c r="G552" s="1" t="s">
        <v>139</v>
      </c>
      <c r="H552" s="1" t="s">
        <v>3</v>
      </c>
      <c r="I552" s="1">
        <v>0</v>
      </c>
      <c r="J552" s="1"/>
      <c r="K552" s="1">
        <v>-1</v>
      </c>
      <c r="L552" s="1"/>
      <c r="M552" s="1" t="s">
        <v>3</v>
      </c>
      <c r="N552" s="1"/>
      <c r="O552" s="1"/>
      <c r="P552" s="1"/>
      <c r="Q552" s="1"/>
      <c r="R552" s="1"/>
      <c r="S552" s="1">
        <v>0</v>
      </c>
      <c r="T552" s="1"/>
      <c r="U552" s="1" t="s">
        <v>3</v>
      </c>
      <c r="V552" s="1">
        <v>0</v>
      </c>
      <c r="W552" s="1"/>
      <c r="X552" s="1"/>
      <c r="Y552" s="1"/>
      <c r="Z552" s="1"/>
      <c r="AA552" s="1"/>
      <c r="AB552" s="1" t="s">
        <v>3</v>
      </c>
      <c r="AC552" s="1" t="s">
        <v>3</v>
      </c>
      <c r="AD552" s="1" t="s">
        <v>3</v>
      </c>
      <c r="AE552" s="1" t="s">
        <v>3</v>
      </c>
      <c r="AF552" s="1" t="s">
        <v>3</v>
      </c>
      <c r="AG552" s="1" t="s">
        <v>3</v>
      </c>
      <c r="AH552" s="1"/>
      <c r="AI552" s="1"/>
      <c r="AJ552" s="1"/>
      <c r="AK552" s="1"/>
      <c r="AL552" s="1"/>
      <c r="AM552" s="1"/>
      <c r="AN552" s="1"/>
      <c r="AO552" s="1"/>
      <c r="AP552" s="1" t="s">
        <v>3</v>
      </c>
      <c r="AQ552" s="1" t="s">
        <v>3</v>
      </c>
      <c r="AR552" s="1" t="s">
        <v>3</v>
      </c>
      <c r="AS552" s="1"/>
      <c r="AT552" s="1"/>
      <c r="AU552" s="1"/>
      <c r="AV552" s="1"/>
      <c r="AW552" s="1"/>
      <c r="AX552" s="1"/>
      <c r="AY552" s="1"/>
      <c r="AZ552" s="1" t="s">
        <v>3</v>
      </c>
      <c r="BA552" s="1"/>
      <c r="BB552" s="1" t="s">
        <v>3</v>
      </c>
      <c r="BC552" s="1" t="s">
        <v>3</v>
      </c>
      <c r="BD552" s="1" t="s">
        <v>3</v>
      </c>
      <c r="BE552" s="1" t="s">
        <v>3</v>
      </c>
      <c r="BF552" s="1" t="s">
        <v>3</v>
      </c>
      <c r="BG552" s="1" t="s">
        <v>3</v>
      </c>
      <c r="BH552" s="1" t="s">
        <v>3</v>
      </c>
      <c r="BI552" s="1" t="s">
        <v>3</v>
      </c>
      <c r="BJ552" s="1" t="s">
        <v>3</v>
      </c>
      <c r="BK552" s="1" t="s">
        <v>3</v>
      </c>
      <c r="BL552" s="1" t="s">
        <v>3</v>
      </c>
      <c r="BM552" s="1" t="s">
        <v>3</v>
      </c>
      <c r="BN552" s="1" t="s">
        <v>3</v>
      </c>
      <c r="BO552" s="1" t="s">
        <v>3</v>
      </c>
      <c r="BP552" s="1" t="s">
        <v>3</v>
      </c>
      <c r="BQ552" s="1"/>
      <c r="BR552" s="1"/>
      <c r="BS552" s="1"/>
      <c r="BT552" s="1"/>
      <c r="BU552" s="1"/>
      <c r="BV552" s="1"/>
      <c r="BW552" s="1"/>
      <c r="BX552" s="1">
        <v>0</v>
      </c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>
        <v>0</v>
      </c>
    </row>
    <row r="554" spans="1:245" x14ac:dyDescent="0.2">
      <c r="A554" s="2">
        <v>52</v>
      </c>
      <c r="B554" s="2">
        <f t="shared" ref="B554:G554" si="410">B563</f>
        <v>1</v>
      </c>
      <c r="C554" s="2">
        <f t="shared" si="410"/>
        <v>5</v>
      </c>
      <c r="D554" s="2">
        <f t="shared" si="410"/>
        <v>552</v>
      </c>
      <c r="E554" s="2">
        <f t="shared" si="410"/>
        <v>0</v>
      </c>
      <c r="F554" s="2" t="str">
        <f t="shared" si="410"/>
        <v>Новый подраздел</v>
      </c>
      <c r="G554" s="2" t="str">
        <f t="shared" si="410"/>
        <v>Потолок</v>
      </c>
      <c r="H554" s="2"/>
      <c r="I554" s="2"/>
      <c r="J554" s="2"/>
      <c r="K554" s="2"/>
      <c r="L554" s="2"/>
      <c r="M554" s="2"/>
      <c r="N554" s="2"/>
      <c r="O554" s="2">
        <f t="shared" ref="O554:AT554" si="411">O563</f>
        <v>34589.54</v>
      </c>
      <c r="P554" s="2">
        <f t="shared" si="411"/>
        <v>7530.26</v>
      </c>
      <c r="Q554" s="2">
        <f t="shared" si="411"/>
        <v>0.23</v>
      </c>
      <c r="R554" s="2">
        <f t="shared" si="411"/>
        <v>0</v>
      </c>
      <c r="S554" s="2">
        <f t="shared" si="411"/>
        <v>27059.05</v>
      </c>
      <c r="T554" s="2">
        <f t="shared" si="411"/>
        <v>0</v>
      </c>
      <c r="U554" s="2">
        <f t="shared" si="411"/>
        <v>77.488600000000005</v>
      </c>
      <c r="V554" s="2">
        <f t="shared" si="411"/>
        <v>0</v>
      </c>
      <c r="W554" s="2">
        <f t="shared" si="411"/>
        <v>0</v>
      </c>
      <c r="X554" s="2">
        <f t="shared" si="411"/>
        <v>18941.330000000002</v>
      </c>
      <c r="Y554" s="2">
        <f t="shared" si="411"/>
        <v>2705.91</v>
      </c>
      <c r="Z554" s="2">
        <f t="shared" si="411"/>
        <v>0</v>
      </c>
      <c r="AA554" s="2">
        <f t="shared" si="411"/>
        <v>0</v>
      </c>
      <c r="AB554" s="2">
        <f t="shared" si="411"/>
        <v>34589.54</v>
      </c>
      <c r="AC554" s="2">
        <f t="shared" si="411"/>
        <v>7530.26</v>
      </c>
      <c r="AD554" s="2">
        <f t="shared" si="411"/>
        <v>0.23</v>
      </c>
      <c r="AE554" s="2">
        <f t="shared" si="411"/>
        <v>0</v>
      </c>
      <c r="AF554" s="2">
        <f t="shared" si="411"/>
        <v>27059.05</v>
      </c>
      <c r="AG554" s="2">
        <f t="shared" si="411"/>
        <v>0</v>
      </c>
      <c r="AH554" s="2">
        <f t="shared" si="411"/>
        <v>77.488600000000005</v>
      </c>
      <c r="AI554" s="2">
        <f t="shared" si="411"/>
        <v>0</v>
      </c>
      <c r="AJ554" s="2">
        <f t="shared" si="411"/>
        <v>0</v>
      </c>
      <c r="AK554" s="2">
        <f t="shared" si="411"/>
        <v>18941.330000000002</v>
      </c>
      <c r="AL554" s="2">
        <f t="shared" si="411"/>
        <v>2705.91</v>
      </c>
      <c r="AM554" s="2">
        <f t="shared" si="411"/>
        <v>0</v>
      </c>
      <c r="AN554" s="2">
        <f t="shared" si="411"/>
        <v>0</v>
      </c>
      <c r="AO554" s="2">
        <f t="shared" si="411"/>
        <v>0</v>
      </c>
      <c r="AP554" s="2">
        <f t="shared" si="411"/>
        <v>0</v>
      </c>
      <c r="AQ554" s="2">
        <f t="shared" si="411"/>
        <v>0</v>
      </c>
      <c r="AR554" s="2">
        <f t="shared" si="411"/>
        <v>56236.78</v>
      </c>
      <c r="AS554" s="2">
        <f t="shared" si="411"/>
        <v>0</v>
      </c>
      <c r="AT554" s="2">
        <f t="shared" si="411"/>
        <v>0</v>
      </c>
      <c r="AU554" s="2">
        <f t="shared" ref="AU554:BZ554" si="412">AU563</f>
        <v>56236.78</v>
      </c>
      <c r="AV554" s="2">
        <f t="shared" si="412"/>
        <v>7530.26</v>
      </c>
      <c r="AW554" s="2">
        <f t="shared" si="412"/>
        <v>7530.26</v>
      </c>
      <c r="AX554" s="2">
        <f t="shared" si="412"/>
        <v>0</v>
      </c>
      <c r="AY554" s="2">
        <f t="shared" si="412"/>
        <v>7530.26</v>
      </c>
      <c r="AZ554" s="2">
        <f t="shared" si="412"/>
        <v>0</v>
      </c>
      <c r="BA554" s="2">
        <f t="shared" si="412"/>
        <v>0</v>
      </c>
      <c r="BB554" s="2">
        <f t="shared" si="412"/>
        <v>0</v>
      </c>
      <c r="BC554" s="2">
        <f t="shared" si="412"/>
        <v>0</v>
      </c>
      <c r="BD554" s="2">
        <f t="shared" si="412"/>
        <v>0</v>
      </c>
      <c r="BE554" s="2">
        <f t="shared" si="412"/>
        <v>0</v>
      </c>
      <c r="BF554" s="2">
        <f t="shared" si="412"/>
        <v>0</v>
      </c>
      <c r="BG554" s="2">
        <f t="shared" si="412"/>
        <v>0</v>
      </c>
      <c r="BH554" s="2">
        <f t="shared" si="412"/>
        <v>0</v>
      </c>
      <c r="BI554" s="2">
        <f t="shared" si="412"/>
        <v>0</v>
      </c>
      <c r="BJ554" s="2">
        <f t="shared" si="412"/>
        <v>0</v>
      </c>
      <c r="BK554" s="2">
        <f t="shared" si="412"/>
        <v>0</v>
      </c>
      <c r="BL554" s="2">
        <f t="shared" si="412"/>
        <v>0</v>
      </c>
      <c r="BM554" s="2">
        <f t="shared" si="412"/>
        <v>0</v>
      </c>
      <c r="BN554" s="2">
        <f t="shared" si="412"/>
        <v>0</v>
      </c>
      <c r="BO554" s="2">
        <f t="shared" si="412"/>
        <v>0</v>
      </c>
      <c r="BP554" s="2">
        <f t="shared" si="412"/>
        <v>0</v>
      </c>
      <c r="BQ554" s="2">
        <f t="shared" si="412"/>
        <v>0</v>
      </c>
      <c r="BR554" s="2">
        <f t="shared" si="412"/>
        <v>0</v>
      </c>
      <c r="BS554" s="2">
        <f t="shared" si="412"/>
        <v>0</v>
      </c>
      <c r="BT554" s="2">
        <f t="shared" si="412"/>
        <v>0</v>
      </c>
      <c r="BU554" s="2">
        <f t="shared" si="412"/>
        <v>0</v>
      </c>
      <c r="BV554" s="2">
        <f t="shared" si="412"/>
        <v>0</v>
      </c>
      <c r="BW554" s="2">
        <f t="shared" si="412"/>
        <v>0</v>
      </c>
      <c r="BX554" s="2">
        <f t="shared" si="412"/>
        <v>0</v>
      </c>
      <c r="BY554" s="2">
        <f t="shared" si="412"/>
        <v>0</v>
      </c>
      <c r="BZ554" s="2">
        <f t="shared" si="412"/>
        <v>0</v>
      </c>
      <c r="CA554" s="2">
        <f t="shared" ref="CA554:DF554" si="413">CA563</f>
        <v>56236.78</v>
      </c>
      <c r="CB554" s="2">
        <f t="shared" si="413"/>
        <v>0</v>
      </c>
      <c r="CC554" s="2">
        <f t="shared" si="413"/>
        <v>0</v>
      </c>
      <c r="CD554" s="2">
        <f t="shared" si="413"/>
        <v>56236.78</v>
      </c>
      <c r="CE554" s="2">
        <f t="shared" si="413"/>
        <v>7530.26</v>
      </c>
      <c r="CF554" s="2">
        <f t="shared" si="413"/>
        <v>7530.26</v>
      </c>
      <c r="CG554" s="2">
        <f t="shared" si="413"/>
        <v>0</v>
      </c>
      <c r="CH554" s="2">
        <f t="shared" si="413"/>
        <v>7530.26</v>
      </c>
      <c r="CI554" s="2">
        <f t="shared" si="413"/>
        <v>0</v>
      </c>
      <c r="CJ554" s="2">
        <f t="shared" si="413"/>
        <v>0</v>
      </c>
      <c r="CK554" s="2">
        <f t="shared" si="413"/>
        <v>0</v>
      </c>
      <c r="CL554" s="2">
        <f t="shared" si="413"/>
        <v>0</v>
      </c>
      <c r="CM554" s="2">
        <f t="shared" si="413"/>
        <v>0</v>
      </c>
      <c r="CN554" s="2">
        <f t="shared" si="413"/>
        <v>0</v>
      </c>
      <c r="CO554" s="2">
        <f t="shared" si="413"/>
        <v>0</v>
      </c>
      <c r="CP554" s="2">
        <f t="shared" si="413"/>
        <v>0</v>
      </c>
      <c r="CQ554" s="2">
        <f t="shared" si="413"/>
        <v>0</v>
      </c>
      <c r="CR554" s="2">
        <f t="shared" si="413"/>
        <v>0</v>
      </c>
      <c r="CS554" s="2">
        <f t="shared" si="413"/>
        <v>0</v>
      </c>
      <c r="CT554" s="2">
        <f t="shared" si="413"/>
        <v>0</v>
      </c>
      <c r="CU554" s="2">
        <f t="shared" si="413"/>
        <v>0</v>
      </c>
      <c r="CV554" s="2">
        <f t="shared" si="413"/>
        <v>0</v>
      </c>
      <c r="CW554" s="2">
        <f t="shared" si="413"/>
        <v>0</v>
      </c>
      <c r="CX554" s="2">
        <f t="shared" si="413"/>
        <v>0</v>
      </c>
      <c r="CY554" s="2">
        <f t="shared" si="413"/>
        <v>0</v>
      </c>
      <c r="CZ554" s="2">
        <f t="shared" si="413"/>
        <v>0</v>
      </c>
      <c r="DA554" s="2">
        <f t="shared" si="413"/>
        <v>0</v>
      </c>
      <c r="DB554" s="2">
        <f t="shared" si="413"/>
        <v>0</v>
      </c>
      <c r="DC554" s="2">
        <f t="shared" si="413"/>
        <v>0</v>
      </c>
      <c r="DD554" s="2">
        <f t="shared" si="413"/>
        <v>0</v>
      </c>
      <c r="DE554" s="2">
        <f t="shared" si="413"/>
        <v>0</v>
      </c>
      <c r="DF554" s="2">
        <f t="shared" si="413"/>
        <v>0</v>
      </c>
      <c r="DG554" s="3">
        <f t="shared" ref="DG554:EL554" si="414">DG563</f>
        <v>0</v>
      </c>
      <c r="DH554" s="3">
        <f t="shared" si="414"/>
        <v>0</v>
      </c>
      <c r="DI554" s="3">
        <f t="shared" si="414"/>
        <v>0</v>
      </c>
      <c r="DJ554" s="3">
        <f t="shared" si="414"/>
        <v>0</v>
      </c>
      <c r="DK554" s="3">
        <f t="shared" si="414"/>
        <v>0</v>
      </c>
      <c r="DL554" s="3">
        <f t="shared" si="414"/>
        <v>0</v>
      </c>
      <c r="DM554" s="3">
        <f t="shared" si="414"/>
        <v>0</v>
      </c>
      <c r="DN554" s="3">
        <f t="shared" si="414"/>
        <v>0</v>
      </c>
      <c r="DO554" s="3">
        <f t="shared" si="414"/>
        <v>0</v>
      </c>
      <c r="DP554" s="3">
        <f t="shared" si="414"/>
        <v>0</v>
      </c>
      <c r="DQ554" s="3">
        <f t="shared" si="414"/>
        <v>0</v>
      </c>
      <c r="DR554" s="3">
        <f t="shared" si="414"/>
        <v>0</v>
      </c>
      <c r="DS554" s="3">
        <f t="shared" si="414"/>
        <v>0</v>
      </c>
      <c r="DT554" s="3">
        <f t="shared" si="414"/>
        <v>0</v>
      </c>
      <c r="DU554" s="3">
        <f t="shared" si="414"/>
        <v>0</v>
      </c>
      <c r="DV554" s="3">
        <f t="shared" si="414"/>
        <v>0</v>
      </c>
      <c r="DW554" s="3">
        <f t="shared" si="414"/>
        <v>0</v>
      </c>
      <c r="DX554" s="3">
        <f t="shared" si="414"/>
        <v>0</v>
      </c>
      <c r="DY554" s="3">
        <f t="shared" si="414"/>
        <v>0</v>
      </c>
      <c r="DZ554" s="3">
        <f t="shared" si="414"/>
        <v>0</v>
      </c>
      <c r="EA554" s="3">
        <f t="shared" si="414"/>
        <v>0</v>
      </c>
      <c r="EB554" s="3">
        <f t="shared" si="414"/>
        <v>0</v>
      </c>
      <c r="EC554" s="3">
        <f t="shared" si="414"/>
        <v>0</v>
      </c>
      <c r="ED554" s="3">
        <f t="shared" si="414"/>
        <v>0</v>
      </c>
      <c r="EE554" s="3">
        <f t="shared" si="414"/>
        <v>0</v>
      </c>
      <c r="EF554" s="3">
        <f t="shared" si="414"/>
        <v>0</v>
      </c>
      <c r="EG554" s="3">
        <f t="shared" si="414"/>
        <v>0</v>
      </c>
      <c r="EH554" s="3">
        <f t="shared" si="414"/>
        <v>0</v>
      </c>
      <c r="EI554" s="3">
        <f t="shared" si="414"/>
        <v>0</v>
      </c>
      <c r="EJ554" s="3">
        <f t="shared" si="414"/>
        <v>0</v>
      </c>
      <c r="EK554" s="3">
        <f t="shared" si="414"/>
        <v>0</v>
      </c>
      <c r="EL554" s="3">
        <f t="shared" si="414"/>
        <v>0</v>
      </c>
      <c r="EM554" s="3">
        <f t="shared" ref="EM554:FR554" si="415">EM563</f>
        <v>0</v>
      </c>
      <c r="EN554" s="3">
        <f t="shared" si="415"/>
        <v>0</v>
      </c>
      <c r="EO554" s="3">
        <f t="shared" si="415"/>
        <v>0</v>
      </c>
      <c r="EP554" s="3">
        <f t="shared" si="415"/>
        <v>0</v>
      </c>
      <c r="EQ554" s="3">
        <f t="shared" si="415"/>
        <v>0</v>
      </c>
      <c r="ER554" s="3">
        <f t="shared" si="415"/>
        <v>0</v>
      </c>
      <c r="ES554" s="3">
        <f t="shared" si="415"/>
        <v>0</v>
      </c>
      <c r="ET554" s="3">
        <f t="shared" si="415"/>
        <v>0</v>
      </c>
      <c r="EU554" s="3">
        <f t="shared" si="415"/>
        <v>0</v>
      </c>
      <c r="EV554" s="3">
        <f t="shared" si="415"/>
        <v>0</v>
      </c>
      <c r="EW554" s="3">
        <f t="shared" si="415"/>
        <v>0</v>
      </c>
      <c r="EX554" s="3">
        <f t="shared" si="415"/>
        <v>0</v>
      </c>
      <c r="EY554" s="3">
        <f t="shared" si="415"/>
        <v>0</v>
      </c>
      <c r="EZ554" s="3">
        <f t="shared" si="415"/>
        <v>0</v>
      </c>
      <c r="FA554" s="3">
        <f t="shared" si="415"/>
        <v>0</v>
      </c>
      <c r="FB554" s="3">
        <f t="shared" si="415"/>
        <v>0</v>
      </c>
      <c r="FC554" s="3">
        <f t="shared" si="415"/>
        <v>0</v>
      </c>
      <c r="FD554" s="3">
        <f t="shared" si="415"/>
        <v>0</v>
      </c>
      <c r="FE554" s="3">
        <f t="shared" si="415"/>
        <v>0</v>
      </c>
      <c r="FF554" s="3">
        <f t="shared" si="415"/>
        <v>0</v>
      </c>
      <c r="FG554" s="3">
        <f t="shared" si="415"/>
        <v>0</v>
      </c>
      <c r="FH554" s="3">
        <f t="shared" si="415"/>
        <v>0</v>
      </c>
      <c r="FI554" s="3">
        <f t="shared" si="415"/>
        <v>0</v>
      </c>
      <c r="FJ554" s="3">
        <f t="shared" si="415"/>
        <v>0</v>
      </c>
      <c r="FK554" s="3">
        <f t="shared" si="415"/>
        <v>0</v>
      </c>
      <c r="FL554" s="3">
        <f t="shared" si="415"/>
        <v>0</v>
      </c>
      <c r="FM554" s="3">
        <f t="shared" si="415"/>
        <v>0</v>
      </c>
      <c r="FN554" s="3">
        <f t="shared" si="415"/>
        <v>0</v>
      </c>
      <c r="FO554" s="3">
        <f t="shared" si="415"/>
        <v>0</v>
      </c>
      <c r="FP554" s="3">
        <f t="shared" si="415"/>
        <v>0</v>
      </c>
      <c r="FQ554" s="3">
        <f t="shared" si="415"/>
        <v>0</v>
      </c>
      <c r="FR554" s="3">
        <f t="shared" si="415"/>
        <v>0</v>
      </c>
      <c r="FS554" s="3">
        <f t="shared" ref="FS554:GX554" si="416">FS563</f>
        <v>0</v>
      </c>
      <c r="FT554" s="3">
        <f t="shared" si="416"/>
        <v>0</v>
      </c>
      <c r="FU554" s="3">
        <f t="shared" si="416"/>
        <v>0</v>
      </c>
      <c r="FV554" s="3">
        <f t="shared" si="416"/>
        <v>0</v>
      </c>
      <c r="FW554" s="3">
        <f t="shared" si="416"/>
        <v>0</v>
      </c>
      <c r="FX554" s="3">
        <f t="shared" si="416"/>
        <v>0</v>
      </c>
      <c r="FY554" s="3">
        <f t="shared" si="416"/>
        <v>0</v>
      </c>
      <c r="FZ554" s="3">
        <f t="shared" si="416"/>
        <v>0</v>
      </c>
      <c r="GA554" s="3">
        <f t="shared" si="416"/>
        <v>0</v>
      </c>
      <c r="GB554" s="3">
        <f t="shared" si="416"/>
        <v>0</v>
      </c>
      <c r="GC554" s="3">
        <f t="shared" si="416"/>
        <v>0</v>
      </c>
      <c r="GD554" s="3">
        <f t="shared" si="416"/>
        <v>0</v>
      </c>
      <c r="GE554" s="3">
        <f t="shared" si="416"/>
        <v>0</v>
      </c>
      <c r="GF554" s="3">
        <f t="shared" si="416"/>
        <v>0</v>
      </c>
      <c r="GG554" s="3">
        <f t="shared" si="416"/>
        <v>0</v>
      </c>
      <c r="GH554" s="3">
        <f t="shared" si="416"/>
        <v>0</v>
      </c>
      <c r="GI554" s="3">
        <f t="shared" si="416"/>
        <v>0</v>
      </c>
      <c r="GJ554" s="3">
        <f t="shared" si="416"/>
        <v>0</v>
      </c>
      <c r="GK554" s="3">
        <f t="shared" si="416"/>
        <v>0</v>
      </c>
      <c r="GL554" s="3">
        <f t="shared" si="416"/>
        <v>0</v>
      </c>
      <c r="GM554" s="3">
        <f t="shared" si="416"/>
        <v>0</v>
      </c>
      <c r="GN554" s="3">
        <f t="shared" si="416"/>
        <v>0</v>
      </c>
      <c r="GO554" s="3">
        <f t="shared" si="416"/>
        <v>0</v>
      </c>
      <c r="GP554" s="3">
        <f t="shared" si="416"/>
        <v>0</v>
      </c>
      <c r="GQ554" s="3">
        <f t="shared" si="416"/>
        <v>0</v>
      </c>
      <c r="GR554" s="3">
        <f t="shared" si="416"/>
        <v>0</v>
      </c>
      <c r="GS554" s="3">
        <f t="shared" si="416"/>
        <v>0</v>
      </c>
      <c r="GT554" s="3">
        <f t="shared" si="416"/>
        <v>0</v>
      </c>
      <c r="GU554" s="3">
        <f t="shared" si="416"/>
        <v>0</v>
      </c>
      <c r="GV554" s="3">
        <f t="shared" si="416"/>
        <v>0</v>
      </c>
      <c r="GW554" s="3">
        <f t="shared" si="416"/>
        <v>0</v>
      </c>
      <c r="GX554" s="3">
        <f t="shared" si="416"/>
        <v>0</v>
      </c>
    </row>
    <row r="556" spans="1:245" x14ac:dyDescent="0.2">
      <c r="A556">
        <v>17</v>
      </c>
      <c r="B556">
        <v>1</v>
      </c>
      <c r="C556">
        <f>ROW(SmtRes!A232)</f>
        <v>232</v>
      </c>
      <c r="D556">
        <f>ROW(EtalonRes!A214)</f>
        <v>214</v>
      </c>
      <c r="E556" t="s">
        <v>286</v>
      </c>
      <c r="F556" t="s">
        <v>80</v>
      </c>
      <c r="G556" t="s">
        <v>81</v>
      </c>
      <c r="H556" t="s">
        <v>82</v>
      </c>
      <c r="I556">
        <v>49</v>
      </c>
      <c r="J556">
        <v>0</v>
      </c>
      <c r="K556">
        <v>49</v>
      </c>
      <c r="O556">
        <f t="shared" ref="O556:O561" si="417">ROUND(CP556,2)</f>
        <v>9403.1</v>
      </c>
      <c r="P556">
        <f t="shared" ref="P556:P561" si="418">ROUND(CQ556*I556,2)</f>
        <v>0</v>
      </c>
      <c r="Q556">
        <f t="shared" ref="Q556:Q561" si="419">ROUND(CR556*I556,2)</f>
        <v>0</v>
      </c>
      <c r="R556">
        <f t="shared" ref="R556:R561" si="420">ROUND(CS556*I556,2)</f>
        <v>0</v>
      </c>
      <c r="S556">
        <f t="shared" ref="S556:S561" si="421">ROUND(CT556*I556,2)</f>
        <v>9403.1</v>
      </c>
      <c r="T556">
        <f t="shared" ref="T556:T561" si="422">ROUND(CU556*I556,2)</f>
        <v>0</v>
      </c>
      <c r="U556">
        <f t="shared" ref="U556:U561" si="423">CV556*I556</f>
        <v>29.4</v>
      </c>
      <c r="V556">
        <f t="shared" ref="V556:V561" si="424">CW556*I556</f>
        <v>0</v>
      </c>
      <c r="W556">
        <f t="shared" ref="W556:W561" si="425">ROUND(CX556*I556,2)</f>
        <v>0</v>
      </c>
      <c r="X556">
        <f t="shared" ref="X556:Y561" si="426">ROUND(CY556,2)</f>
        <v>6582.17</v>
      </c>
      <c r="Y556">
        <f t="shared" si="426"/>
        <v>940.31</v>
      </c>
      <c r="AA556">
        <v>78161913</v>
      </c>
      <c r="AB556">
        <f t="shared" ref="AB556:AB561" si="427">ROUND((AC556+AD556+AF556),6)</f>
        <v>191.9</v>
      </c>
      <c r="AC556">
        <f t="shared" ref="AC556:AC561" si="428">ROUND((ES556),6)</f>
        <v>0</v>
      </c>
      <c r="AD556">
        <f t="shared" ref="AD556:AD561" si="429">ROUND((((ET556)-(EU556))+AE556),6)</f>
        <v>0</v>
      </c>
      <c r="AE556">
        <f t="shared" ref="AE556:AF561" si="430">ROUND((EU556),6)</f>
        <v>0</v>
      </c>
      <c r="AF556">
        <f t="shared" si="430"/>
        <v>191.9</v>
      </c>
      <c r="AG556">
        <f t="shared" ref="AG556:AG561" si="431">ROUND((AP556),6)</f>
        <v>0</v>
      </c>
      <c r="AH556">
        <f t="shared" ref="AH556:AI561" si="432">(EW556)</f>
        <v>0.6</v>
      </c>
      <c r="AI556">
        <f t="shared" si="432"/>
        <v>0</v>
      </c>
      <c r="AJ556">
        <f t="shared" ref="AJ556:AJ561" si="433">(AS556)</f>
        <v>0</v>
      </c>
      <c r="AK556">
        <v>191.9</v>
      </c>
      <c r="AL556">
        <v>0</v>
      </c>
      <c r="AM556">
        <v>0</v>
      </c>
      <c r="AN556">
        <v>0</v>
      </c>
      <c r="AO556">
        <v>191.9</v>
      </c>
      <c r="AP556">
        <v>0</v>
      </c>
      <c r="AQ556">
        <v>0.6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83</v>
      </c>
      <c r="BM556">
        <v>0</v>
      </c>
      <c r="BN556">
        <v>77790596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ref="CP556:CP561" si="434">(P556+Q556+S556)</f>
        <v>9403.1</v>
      </c>
      <c r="CQ556">
        <f t="shared" ref="CQ556:CQ561" si="435">(AC556*BC556*AW556)</f>
        <v>0</v>
      </c>
      <c r="CR556">
        <f t="shared" ref="CR556:CR561" si="436">((((ET556)*BB556-(EU556)*BS556)+AE556*BS556)*AV556)</f>
        <v>0</v>
      </c>
      <c r="CS556">
        <f t="shared" ref="CS556:CS561" si="437">(AE556*BS556*AV556)</f>
        <v>0</v>
      </c>
      <c r="CT556">
        <f t="shared" ref="CT556:CT561" si="438">(AF556*BA556*AV556)</f>
        <v>191.9</v>
      </c>
      <c r="CU556">
        <f t="shared" ref="CU556:CU561" si="439">AG556</f>
        <v>0</v>
      </c>
      <c r="CV556">
        <f t="shared" ref="CV556:CV561" si="440">(AH556*AV556)</f>
        <v>0.6</v>
      </c>
      <c r="CW556">
        <f t="shared" ref="CW556:CX561" si="441">AI556</f>
        <v>0</v>
      </c>
      <c r="CX556">
        <f t="shared" si="441"/>
        <v>0</v>
      </c>
      <c r="CY556">
        <f t="shared" ref="CY556:CY561" si="442">((S556*BZ556)/100)</f>
        <v>6582.17</v>
      </c>
      <c r="CZ556">
        <f t="shared" ref="CZ556:CZ561" si="443">((S556*CA556)/100)</f>
        <v>940.31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1005</v>
      </c>
      <c r="DV556" t="s">
        <v>82</v>
      </c>
      <c r="DW556" t="s">
        <v>82</v>
      </c>
      <c r="DX556">
        <v>1</v>
      </c>
      <c r="DZ556" t="s">
        <v>3</v>
      </c>
      <c r="EA556" t="s">
        <v>3</v>
      </c>
      <c r="EB556" t="s">
        <v>3</v>
      </c>
      <c r="EC556" t="s">
        <v>3</v>
      </c>
      <c r="EE556">
        <v>77790599</v>
      </c>
      <c r="EF556">
        <v>1</v>
      </c>
      <c r="EG556" t="s">
        <v>21</v>
      </c>
      <c r="EH556">
        <v>0</v>
      </c>
      <c r="EI556" t="s">
        <v>3</v>
      </c>
      <c r="EJ556">
        <v>4</v>
      </c>
      <c r="EK556">
        <v>0</v>
      </c>
      <c r="EL556" t="s">
        <v>22</v>
      </c>
      <c r="EM556" t="s">
        <v>23</v>
      </c>
      <c r="EO556" t="s">
        <v>3</v>
      </c>
      <c r="EQ556">
        <v>131072</v>
      </c>
      <c r="ER556">
        <v>191.9</v>
      </c>
      <c r="ES556">
        <v>0</v>
      </c>
      <c r="ET556">
        <v>0</v>
      </c>
      <c r="EU556">
        <v>0</v>
      </c>
      <c r="EV556">
        <v>191.9</v>
      </c>
      <c r="EW556">
        <v>0.6</v>
      </c>
      <c r="EX556">
        <v>0</v>
      </c>
      <c r="EY556">
        <v>0</v>
      </c>
      <c r="FQ556">
        <v>0</v>
      </c>
      <c r="FR556">
        <f t="shared" ref="FR556:FR561" si="444">ROUND(IF(BI556=3,GM556,0),2)</f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671635578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</v>
      </c>
      <c r="GL556">
        <f t="shared" ref="GL556:GL561" si="445">ROUND(IF(AND(BH556=3,BI556=3,FS556&lt;&gt;0),P556,0),2)</f>
        <v>0</v>
      </c>
      <c r="GM556">
        <f t="shared" ref="GM556:GM561" si="446">ROUND(O556+X556+Y556+GK556,2)+GX556</f>
        <v>16925.580000000002</v>
      </c>
      <c r="GN556">
        <f t="shared" ref="GN556:GN561" si="447">IF(OR(BI556=0,BI556=1),GM556-GX556,0)</f>
        <v>0</v>
      </c>
      <c r="GO556">
        <f t="shared" ref="GO556:GO561" si="448">IF(BI556=2,GM556-GX556,0)</f>
        <v>0</v>
      </c>
      <c r="GP556">
        <f t="shared" ref="GP556:GP561" si="449">IF(BI556=4,GM556-GX556,0)</f>
        <v>16925.580000000002</v>
      </c>
      <c r="GR556">
        <v>0</v>
      </c>
      <c r="GS556">
        <v>3</v>
      </c>
      <c r="GT556">
        <v>0</v>
      </c>
      <c r="GU556" t="s">
        <v>3</v>
      </c>
      <c r="GV556">
        <f t="shared" ref="GV556:GV561" si="450">ROUND((GT556),6)</f>
        <v>0</v>
      </c>
      <c r="GW556">
        <v>1</v>
      </c>
      <c r="GX556">
        <f t="shared" ref="GX556:GX561" si="451">ROUND(HC556*I556,2)</f>
        <v>0</v>
      </c>
      <c r="HA556">
        <v>0</v>
      </c>
      <c r="HB556">
        <v>0</v>
      </c>
      <c r="HC556">
        <f t="shared" ref="HC556:HC561" si="452">GV556*GW556</f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C557">
        <f>ROW(SmtRes!A237)</f>
        <v>237</v>
      </c>
      <c r="D557">
        <f>ROW(EtalonRes!A217)</f>
        <v>217</v>
      </c>
      <c r="E557" t="s">
        <v>287</v>
      </c>
      <c r="F557" t="s">
        <v>142</v>
      </c>
      <c r="G557" t="s">
        <v>143</v>
      </c>
      <c r="H557" t="s">
        <v>19</v>
      </c>
      <c r="I557">
        <f>ROUND(49/100,9)</f>
        <v>0.49</v>
      </c>
      <c r="J557">
        <v>0</v>
      </c>
      <c r="K557">
        <f>ROUND(49/100,9)</f>
        <v>0.49</v>
      </c>
      <c r="O557">
        <f t="shared" si="417"/>
        <v>1791.32</v>
      </c>
      <c r="P557">
        <f t="shared" si="418"/>
        <v>646.62</v>
      </c>
      <c r="Q557">
        <f t="shared" si="419"/>
        <v>0.23</v>
      </c>
      <c r="R557">
        <f t="shared" si="420"/>
        <v>0</v>
      </c>
      <c r="S557">
        <f t="shared" si="421"/>
        <v>1144.47</v>
      </c>
      <c r="T557">
        <f t="shared" si="422"/>
        <v>0</v>
      </c>
      <c r="U557">
        <f t="shared" si="423"/>
        <v>3.1997</v>
      </c>
      <c r="V557">
        <f t="shared" si="424"/>
        <v>0</v>
      </c>
      <c r="W557">
        <f t="shared" si="425"/>
        <v>0</v>
      </c>
      <c r="X557">
        <f t="shared" si="426"/>
        <v>801.13</v>
      </c>
      <c r="Y557">
        <f t="shared" si="426"/>
        <v>114.45</v>
      </c>
      <c r="AA557">
        <v>78161913</v>
      </c>
      <c r="AB557">
        <f t="shared" si="427"/>
        <v>3655.77</v>
      </c>
      <c r="AC557">
        <f t="shared" si="428"/>
        <v>1319.64</v>
      </c>
      <c r="AD557">
        <f t="shared" si="429"/>
        <v>0.47</v>
      </c>
      <c r="AE557">
        <f t="shared" si="430"/>
        <v>0.01</v>
      </c>
      <c r="AF557">
        <f t="shared" si="430"/>
        <v>2335.66</v>
      </c>
      <c r="AG557">
        <f t="shared" si="431"/>
        <v>0</v>
      </c>
      <c r="AH557">
        <f t="shared" si="432"/>
        <v>6.53</v>
      </c>
      <c r="AI557">
        <f t="shared" si="432"/>
        <v>0</v>
      </c>
      <c r="AJ557">
        <f t="shared" si="433"/>
        <v>0</v>
      </c>
      <c r="AK557">
        <v>3655.77</v>
      </c>
      <c r="AL557">
        <v>1319.64</v>
      </c>
      <c r="AM557">
        <v>0.47</v>
      </c>
      <c r="AN557">
        <v>0.01</v>
      </c>
      <c r="AO557">
        <v>2335.66</v>
      </c>
      <c r="AP557">
        <v>0</v>
      </c>
      <c r="AQ557">
        <v>6.53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144</v>
      </c>
      <c r="BM557">
        <v>0</v>
      </c>
      <c r="BN557">
        <v>77790596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434"/>
        <v>1791.3200000000002</v>
      </c>
      <c r="CQ557">
        <f t="shared" si="435"/>
        <v>1319.64</v>
      </c>
      <c r="CR557">
        <f t="shared" si="436"/>
        <v>0.47</v>
      </c>
      <c r="CS557">
        <f t="shared" si="437"/>
        <v>0.01</v>
      </c>
      <c r="CT557">
        <f t="shared" si="438"/>
        <v>2335.66</v>
      </c>
      <c r="CU557">
        <f t="shared" si="439"/>
        <v>0</v>
      </c>
      <c r="CV557">
        <f t="shared" si="440"/>
        <v>6.53</v>
      </c>
      <c r="CW557">
        <f t="shared" si="441"/>
        <v>0</v>
      </c>
      <c r="CX557">
        <f t="shared" si="441"/>
        <v>0</v>
      </c>
      <c r="CY557">
        <f t="shared" si="442"/>
        <v>801.12900000000013</v>
      </c>
      <c r="CZ557">
        <f t="shared" si="443"/>
        <v>114.447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1005</v>
      </c>
      <c r="DV557" t="s">
        <v>19</v>
      </c>
      <c r="DW557" t="s">
        <v>19</v>
      </c>
      <c r="DX557">
        <v>100</v>
      </c>
      <c r="DZ557" t="s">
        <v>3</v>
      </c>
      <c r="EA557" t="s">
        <v>3</v>
      </c>
      <c r="EB557" t="s">
        <v>3</v>
      </c>
      <c r="EC557" t="s">
        <v>3</v>
      </c>
      <c r="EE557">
        <v>77790599</v>
      </c>
      <c r="EF557">
        <v>1</v>
      </c>
      <c r="EG557" t="s">
        <v>21</v>
      </c>
      <c r="EH557">
        <v>0</v>
      </c>
      <c r="EI557" t="s">
        <v>3</v>
      </c>
      <c r="EJ557">
        <v>4</v>
      </c>
      <c r="EK557">
        <v>0</v>
      </c>
      <c r="EL557" t="s">
        <v>22</v>
      </c>
      <c r="EM557" t="s">
        <v>23</v>
      </c>
      <c r="EO557" t="s">
        <v>3</v>
      </c>
      <c r="EQ557">
        <v>131072</v>
      </c>
      <c r="ER557">
        <v>3655.77</v>
      </c>
      <c r="ES557">
        <v>1319.64</v>
      </c>
      <c r="ET557">
        <v>0.47</v>
      </c>
      <c r="EU557">
        <v>0.01</v>
      </c>
      <c r="EV557">
        <v>2335.66</v>
      </c>
      <c r="EW557">
        <v>6.53</v>
      </c>
      <c r="EX557">
        <v>0</v>
      </c>
      <c r="EY557">
        <v>0</v>
      </c>
      <c r="FQ557">
        <v>0</v>
      </c>
      <c r="FR557">
        <f t="shared" si="444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-1825934085</v>
      </c>
      <c r="GG557">
        <v>2</v>
      </c>
      <c r="GH557">
        <v>1</v>
      </c>
      <c r="GI557">
        <v>-2</v>
      </c>
      <c r="GJ557">
        <v>0</v>
      </c>
      <c r="GK557">
        <f>ROUND(R557*(R12)/100,2)</f>
        <v>0</v>
      </c>
      <c r="GL557">
        <f t="shared" si="445"/>
        <v>0</v>
      </c>
      <c r="GM557">
        <f t="shared" si="446"/>
        <v>2706.9</v>
      </c>
      <c r="GN557">
        <f t="shared" si="447"/>
        <v>0</v>
      </c>
      <c r="GO557">
        <f t="shared" si="448"/>
        <v>0</v>
      </c>
      <c r="GP557">
        <f t="shared" si="449"/>
        <v>2706.9</v>
      </c>
      <c r="GR557">
        <v>0</v>
      </c>
      <c r="GS557">
        <v>3</v>
      </c>
      <c r="GT557">
        <v>0</v>
      </c>
      <c r="GU557" t="s">
        <v>3</v>
      </c>
      <c r="GV557">
        <f t="shared" si="450"/>
        <v>0</v>
      </c>
      <c r="GW557">
        <v>1</v>
      </c>
      <c r="GX557">
        <f t="shared" si="451"/>
        <v>0</v>
      </c>
      <c r="HA557">
        <v>0</v>
      </c>
      <c r="HB557">
        <v>0</v>
      </c>
      <c r="HC557">
        <f t="shared" si="452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18</v>
      </c>
      <c r="B558">
        <v>1</v>
      </c>
      <c r="C558">
        <v>236</v>
      </c>
      <c r="E558" t="s">
        <v>288</v>
      </c>
      <c r="F558" t="s">
        <v>94</v>
      </c>
      <c r="G558" t="s">
        <v>95</v>
      </c>
      <c r="H558" t="s">
        <v>96</v>
      </c>
      <c r="I558">
        <f>I557*J558</f>
        <v>-5.0469999999999997</v>
      </c>
      <c r="J558">
        <v>-10.299999999999999</v>
      </c>
      <c r="K558">
        <v>-10.3</v>
      </c>
      <c r="O558">
        <f t="shared" si="417"/>
        <v>-646.62</v>
      </c>
      <c r="P558">
        <f t="shared" si="418"/>
        <v>-646.62</v>
      </c>
      <c r="Q558">
        <f t="shared" si="419"/>
        <v>0</v>
      </c>
      <c r="R558">
        <f t="shared" si="420"/>
        <v>0</v>
      </c>
      <c r="S558">
        <f t="shared" si="421"/>
        <v>0</v>
      </c>
      <c r="T558">
        <f t="shared" si="422"/>
        <v>0</v>
      </c>
      <c r="U558">
        <f t="shared" si="423"/>
        <v>0</v>
      </c>
      <c r="V558">
        <f t="shared" si="424"/>
        <v>0</v>
      </c>
      <c r="W558">
        <f t="shared" si="425"/>
        <v>0</v>
      </c>
      <c r="X558">
        <f t="shared" si="426"/>
        <v>0</v>
      </c>
      <c r="Y558">
        <f t="shared" si="426"/>
        <v>0</v>
      </c>
      <c r="AA558">
        <v>78161913</v>
      </c>
      <c r="AB558">
        <f t="shared" si="427"/>
        <v>128.12</v>
      </c>
      <c r="AC558">
        <f t="shared" si="428"/>
        <v>128.12</v>
      </c>
      <c r="AD558">
        <f t="shared" si="429"/>
        <v>0</v>
      </c>
      <c r="AE558">
        <f t="shared" si="430"/>
        <v>0</v>
      </c>
      <c r="AF558">
        <f t="shared" si="430"/>
        <v>0</v>
      </c>
      <c r="AG558">
        <f t="shared" si="431"/>
        <v>0</v>
      </c>
      <c r="AH558">
        <f t="shared" si="432"/>
        <v>0</v>
      </c>
      <c r="AI558">
        <f t="shared" si="432"/>
        <v>0</v>
      </c>
      <c r="AJ558">
        <f t="shared" si="433"/>
        <v>0</v>
      </c>
      <c r="AK558">
        <v>128.12</v>
      </c>
      <c r="AL558">
        <v>128.12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3</v>
      </c>
      <c r="BI558">
        <v>4</v>
      </c>
      <c r="BJ558" t="s">
        <v>97</v>
      </c>
      <c r="BM558">
        <v>0</v>
      </c>
      <c r="BN558">
        <v>77790596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434"/>
        <v>-646.62</v>
      </c>
      <c r="CQ558">
        <f t="shared" si="435"/>
        <v>128.12</v>
      </c>
      <c r="CR558">
        <f t="shared" si="436"/>
        <v>0</v>
      </c>
      <c r="CS558">
        <f t="shared" si="437"/>
        <v>0</v>
      </c>
      <c r="CT558">
        <f t="shared" si="438"/>
        <v>0</v>
      </c>
      <c r="CU558">
        <f t="shared" si="439"/>
        <v>0</v>
      </c>
      <c r="CV558">
        <f t="shared" si="440"/>
        <v>0</v>
      </c>
      <c r="CW558">
        <f t="shared" si="441"/>
        <v>0</v>
      </c>
      <c r="CX558">
        <f t="shared" si="441"/>
        <v>0</v>
      </c>
      <c r="CY558">
        <f t="shared" si="442"/>
        <v>0</v>
      </c>
      <c r="CZ558">
        <f t="shared" si="443"/>
        <v>0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1002</v>
      </c>
      <c r="DV558" t="s">
        <v>96</v>
      </c>
      <c r="DW558" t="s">
        <v>96</v>
      </c>
      <c r="DX558">
        <v>1</v>
      </c>
      <c r="DZ558" t="s">
        <v>3</v>
      </c>
      <c r="EA558" t="s">
        <v>3</v>
      </c>
      <c r="EB558" t="s">
        <v>3</v>
      </c>
      <c r="EC558" t="s">
        <v>3</v>
      </c>
      <c r="EE558">
        <v>77790599</v>
      </c>
      <c r="EF558">
        <v>1</v>
      </c>
      <c r="EG558" t="s">
        <v>21</v>
      </c>
      <c r="EH558">
        <v>0</v>
      </c>
      <c r="EI558" t="s">
        <v>3</v>
      </c>
      <c r="EJ558">
        <v>4</v>
      </c>
      <c r="EK558">
        <v>0</v>
      </c>
      <c r="EL558" t="s">
        <v>22</v>
      </c>
      <c r="EM558" t="s">
        <v>23</v>
      </c>
      <c r="EO558" t="s">
        <v>3</v>
      </c>
      <c r="EQ558">
        <v>0</v>
      </c>
      <c r="ER558">
        <v>128.12</v>
      </c>
      <c r="ES558">
        <v>128.12</v>
      </c>
      <c r="ET558">
        <v>0</v>
      </c>
      <c r="EU558">
        <v>0</v>
      </c>
      <c r="EV558">
        <v>0</v>
      </c>
      <c r="EW558">
        <v>0</v>
      </c>
      <c r="EX558">
        <v>0</v>
      </c>
      <c r="FQ558">
        <v>0</v>
      </c>
      <c r="FR558">
        <f t="shared" si="444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1582717036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 t="shared" si="445"/>
        <v>0</v>
      </c>
      <c r="GM558">
        <f t="shared" si="446"/>
        <v>-646.62</v>
      </c>
      <c r="GN558">
        <f t="shared" si="447"/>
        <v>0</v>
      </c>
      <c r="GO558">
        <f t="shared" si="448"/>
        <v>0</v>
      </c>
      <c r="GP558">
        <f t="shared" si="449"/>
        <v>-646.62</v>
      </c>
      <c r="GR558">
        <v>0</v>
      </c>
      <c r="GS558">
        <v>3</v>
      </c>
      <c r="GT558">
        <v>0</v>
      </c>
      <c r="GU558" t="s">
        <v>3</v>
      </c>
      <c r="GV558">
        <f t="shared" si="450"/>
        <v>0</v>
      </c>
      <c r="GW558">
        <v>1</v>
      </c>
      <c r="GX558">
        <f t="shared" si="451"/>
        <v>0</v>
      </c>
      <c r="HA558">
        <v>0</v>
      </c>
      <c r="HB558">
        <v>0</v>
      </c>
      <c r="HC558">
        <f t="shared" si="452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18</v>
      </c>
      <c r="B559">
        <v>1</v>
      </c>
      <c r="C559">
        <v>237</v>
      </c>
      <c r="E559" t="s">
        <v>289</v>
      </c>
      <c r="F559" t="s">
        <v>99</v>
      </c>
      <c r="G559" t="s">
        <v>100</v>
      </c>
      <c r="H559" t="s">
        <v>101</v>
      </c>
      <c r="I559">
        <f>I557*J559</f>
        <v>8.0850000000000009</v>
      </c>
      <c r="J559">
        <v>16.500000000000004</v>
      </c>
      <c r="K559">
        <v>16.5</v>
      </c>
      <c r="O559">
        <f t="shared" si="417"/>
        <v>1041.9100000000001</v>
      </c>
      <c r="P559">
        <f t="shared" si="418"/>
        <v>1041.9100000000001</v>
      </c>
      <c r="Q559">
        <f t="shared" si="419"/>
        <v>0</v>
      </c>
      <c r="R559">
        <f t="shared" si="420"/>
        <v>0</v>
      </c>
      <c r="S559">
        <f t="shared" si="421"/>
        <v>0</v>
      </c>
      <c r="T559">
        <f t="shared" si="422"/>
        <v>0</v>
      </c>
      <c r="U559">
        <f t="shared" si="423"/>
        <v>0</v>
      </c>
      <c r="V559">
        <f t="shared" si="424"/>
        <v>0</v>
      </c>
      <c r="W559">
        <f t="shared" si="425"/>
        <v>0</v>
      </c>
      <c r="X559">
        <f t="shared" si="426"/>
        <v>0</v>
      </c>
      <c r="Y559">
        <f t="shared" si="426"/>
        <v>0</v>
      </c>
      <c r="AA559">
        <v>78161913</v>
      </c>
      <c r="AB559">
        <f t="shared" si="427"/>
        <v>128.87</v>
      </c>
      <c r="AC559">
        <f t="shared" si="428"/>
        <v>128.87</v>
      </c>
      <c r="AD559">
        <f t="shared" si="429"/>
        <v>0</v>
      </c>
      <c r="AE559">
        <f t="shared" si="430"/>
        <v>0</v>
      </c>
      <c r="AF559">
        <f t="shared" si="430"/>
        <v>0</v>
      </c>
      <c r="AG559">
        <f t="shared" si="431"/>
        <v>0</v>
      </c>
      <c r="AH559">
        <f t="shared" si="432"/>
        <v>0</v>
      </c>
      <c r="AI559">
        <f t="shared" si="432"/>
        <v>0</v>
      </c>
      <c r="AJ559">
        <f t="shared" si="433"/>
        <v>0</v>
      </c>
      <c r="AK559">
        <v>128.87</v>
      </c>
      <c r="AL559">
        <v>128.87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3</v>
      </c>
      <c r="BI559">
        <v>4</v>
      </c>
      <c r="BJ559" t="s">
        <v>102</v>
      </c>
      <c r="BM559">
        <v>0</v>
      </c>
      <c r="BN559">
        <v>77790596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434"/>
        <v>1041.9100000000001</v>
      </c>
      <c r="CQ559">
        <f t="shared" si="435"/>
        <v>128.87</v>
      </c>
      <c r="CR559">
        <f t="shared" si="436"/>
        <v>0</v>
      </c>
      <c r="CS559">
        <f t="shared" si="437"/>
        <v>0</v>
      </c>
      <c r="CT559">
        <f t="shared" si="438"/>
        <v>0</v>
      </c>
      <c r="CU559">
        <f t="shared" si="439"/>
        <v>0</v>
      </c>
      <c r="CV559">
        <f t="shared" si="440"/>
        <v>0</v>
      </c>
      <c r="CW559">
        <f t="shared" si="441"/>
        <v>0</v>
      </c>
      <c r="CX559">
        <f t="shared" si="441"/>
        <v>0</v>
      </c>
      <c r="CY559">
        <f t="shared" si="442"/>
        <v>0</v>
      </c>
      <c r="CZ559">
        <f t="shared" si="443"/>
        <v>0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1009</v>
      </c>
      <c r="DV559" t="s">
        <v>101</v>
      </c>
      <c r="DW559" t="s">
        <v>101</v>
      </c>
      <c r="DX559">
        <v>1</v>
      </c>
      <c r="DZ559" t="s">
        <v>3</v>
      </c>
      <c r="EA559" t="s">
        <v>3</v>
      </c>
      <c r="EB559" t="s">
        <v>3</v>
      </c>
      <c r="EC559" t="s">
        <v>3</v>
      </c>
      <c r="EE559">
        <v>77790599</v>
      </c>
      <c r="EF559">
        <v>1</v>
      </c>
      <c r="EG559" t="s">
        <v>21</v>
      </c>
      <c r="EH559">
        <v>0</v>
      </c>
      <c r="EI559" t="s">
        <v>3</v>
      </c>
      <c r="EJ559">
        <v>4</v>
      </c>
      <c r="EK559">
        <v>0</v>
      </c>
      <c r="EL559" t="s">
        <v>22</v>
      </c>
      <c r="EM559" t="s">
        <v>23</v>
      </c>
      <c r="EO559" t="s">
        <v>3</v>
      </c>
      <c r="EQ559">
        <v>0</v>
      </c>
      <c r="ER559">
        <v>128.87</v>
      </c>
      <c r="ES559">
        <v>128.87</v>
      </c>
      <c r="ET559">
        <v>0</v>
      </c>
      <c r="EU559">
        <v>0</v>
      </c>
      <c r="EV559">
        <v>0</v>
      </c>
      <c r="EW559">
        <v>0</v>
      </c>
      <c r="EX559">
        <v>0</v>
      </c>
      <c r="FQ559">
        <v>0</v>
      </c>
      <c r="FR559">
        <f t="shared" si="444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743869604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 t="shared" si="445"/>
        <v>0</v>
      </c>
      <c r="GM559">
        <f t="shared" si="446"/>
        <v>1041.9100000000001</v>
      </c>
      <c r="GN559">
        <f t="shared" si="447"/>
        <v>0</v>
      </c>
      <c r="GO559">
        <f t="shared" si="448"/>
        <v>0</v>
      </c>
      <c r="GP559">
        <f t="shared" si="449"/>
        <v>1041.9100000000001</v>
      </c>
      <c r="GR559">
        <v>0</v>
      </c>
      <c r="GS559">
        <v>3</v>
      </c>
      <c r="GT559">
        <v>0</v>
      </c>
      <c r="GU559" t="s">
        <v>3</v>
      </c>
      <c r="GV559">
        <f t="shared" si="450"/>
        <v>0</v>
      </c>
      <c r="GW559">
        <v>1</v>
      </c>
      <c r="GX559">
        <f t="shared" si="451"/>
        <v>0</v>
      </c>
      <c r="HA559">
        <v>0</v>
      </c>
      <c r="HB559">
        <v>0</v>
      </c>
      <c r="HC559">
        <f t="shared" si="452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17</v>
      </c>
      <c r="B560">
        <v>1</v>
      </c>
      <c r="C560">
        <f>ROW(SmtRes!A239)</f>
        <v>239</v>
      </c>
      <c r="D560">
        <f>ROW(EtalonRes!A219)</f>
        <v>219</v>
      </c>
      <c r="E560" t="s">
        <v>290</v>
      </c>
      <c r="F560" t="s">
        <v>148</v>
      </c>
      <c r="G560" t="s">
        <v>149</v>
      </c>
      <c r="H560" t="s">
        <v>19</v>
      </c>
      <c r="I560">
        <f>ROUND(49/100,9)</f>
        <v>0.49</v>
      </c>
      <c r="J560">
        <v>0</v>
      </c>
      <c r="K560">
        <f>ROUND(49/100,9)</f>
        <v>0.49</v>
      </c>
      <c r="O560">
        <f t="shared" si="417"/>
        <v>7603.65</v>
      </c>
      <c r="P560">
        <f t="shared" si="418"/>
        <v>1283.23</v>
      </c>
      <c r="Q560">
        <f t="shared" si="419"/>
        <v>0</v>
      </c>
      <c r="R560">
        <f t="shared" si="420"/>
        <v>0</v>
      </c>
      <c r="S560">
        <f t="shared" si="421"/>
        <v>6320.42</v>
      </c>
      <c r="T560">
        <f t="shared" si="422"/>
        <v>0</v>
      </c>
      <c r="U560">
        <f t="shared" si="423"/>
        <v>18.247600000000002</v>
      </c>
      <c r="V560">
        <f t="shared" si="424"/>
        <v>0</v>
      </c>
      <c r="W560">
        <f t="shared" si="425"/>
        <v>0</v>
      </c>
      <c r="X560">
        <f t="shared" si="426"/>
        <v>4424.29</v>
      </c>
      <c r="Y560">
        <f t="shared" si="426"/>
        <v>632.04</v>
      </c>
      <c r="AA560">
        <v>78161913</v>
      </c>
      <c r="AB560">
        <f t="shared" si="427"/>
        <v>15517.65</v>
      </c>
      <c r="AC560">
        <f t="shared" si="428"/>
        <v>2618.83</v>
      </c>
      <c r="AD560">
        <f t="shared" si="429"/>
        <v>0</v>
      </c>
      <c r="AE560">
        <f t="shared" si="430"/>
        <v>0</v>
      </c>
      <c r="AF560">
        <f t="shared" si="430"/>
        <v>12898.82</v>
      </c>
      <c r="AG560">
        <f t="shared" si="431"/>
        <v>0</v>
      </c>
      <c r="AH560">
        <f t="shared" si="432"/>
        <v>37.24</v>
      </c>
      <c r="AI560">
        <f t="shared" si="432"/>
        <v>0</v>
      </c>
      <c r="AJ560">
        <f t="shared" si="433"/>
        <v>0</v>
      </c>
      <c r="AK560">
        <v>15517.65</v>
      </c>
      <c r="AL560">
        <v>2618.83</v>
      </c>
      <c r="AM560">
        <v>0</v>
      </c>
      <c r="AN560">
        <v>0</v>
      </c>
      <c r="AO560">
        <v>12898.82</v>
      </c>
      <c r="AP560">
        <v>0</v>
      </c>
      <c r="AQ560">
        <v>37.24</v>
      </c>
      <c r="AR560">
        <v>0</v>
      </c>
      <c r="AS560">
        <v>0</v>
      </c>
      <c r="AT560">
        <v>70</v>
      </c>
      <c r="AU560">
        <v>10</v>
      </c>
      <c r="AV560">
        <v>1</v>
      </c>
      <c r="AW560">
        <v>1</v>
      </c>
      <c r="AZ560">
        <v>1</v>
      </c>
      <c r="BA560">
        <v>1</v>
      </c>
      <c r="BB560">
        <v>1</v>
      </c>
      <c r="BC560">
        <v>1</v>
      </c>
      <c r="BD560" t="s">
        <v>3</v>
      </c>
      <c r="BE560" t="s">
        <v>3</v>
      </c>
      <c r="BF560" t="s">
        <v>3</v>
      </c>
      <c r="BG560" t="s">
        <v>3</v>
      </c>
      <c r="BH560">
        <v>0</v>
      </c>
      <c r="BI560">
        <v>4</v>
      </c>
      <c r="BJ560" t="s">
        <v>150</v>
      </c>
      <c r="BM560">
        <v>0</v>
      </c>
      <c r="BN560">
        <v>77790596</v>
      </c>
      <c r="BO560" t="s">
        <v>3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 t="s">
        <v>3</v>
      </c>
      <c r="BZ560">
        <v>70</v>
      </c>
      <c r="CA560">
        <v>10</v>
      </c>
      <c r="CB560" t="s">
        <v>3</v>
      </c>
      <c r="CE560">
        <v>0</v>
      </c>
      <c r="CF560">
        <v>0</v>
      </c>
      <c r="CG560">
        <v>0</v>
      </c>
      <c r="CM560">
        <v>0</v>
      </c>
      <c r="CN560" t="s">
        <v>3</v>
      </c>
      <c r="CO560">
        <v>0</v>
      </c>
      <c r="CP560">
        <f t="shared" si="434"/>
        <v>7603.65</v>
      </c>
      <c r="CQ560">
        <f t="shared" si="435"/>
        <v>2618.83</v>
      </c>
      <c r="CR560">
        <f t="shared" si="436"/>
        <v>0</v>
      </c>
      <c r="CS560">
        <f t="shared" si="437"/>
        <v>0</v>
      </c>
      <c r="CT560">
        <f t="shared" si="438"/>
        <v>12898.82</v>
      </c>
      <c r="CU560">
        <f t="shared" si="439"/>
        <v>0</v>
      </c>
      <c r="CV560">
        <f t="shared" si="440"/>
        <v>37.24</v>
      </c>
      <c r="CW560">
        <f t="shared" si="441"/>
        <v>0</v>
      </c>
      <c r="CX560">
        <f t="shared" si="441"/>
        <v>0</v>
      </c>
      <c r="CY560">
        <f t="shared" si="442"/>
        <v>4424.2939999999999</v>
      </c>
      <c r="CZ560">
        <f t="shared" si="443"/>
        <v>632.04199999999992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>
        <v>0</v>
      </c>
      <c r="DO560">
        <v>0</v>
      </c>
      <c r="DP560">
        <v>1</v>
      </c>
      <c r="DQ560">
        <v>1</v>
      </c>
      <c r="DU560">
        <v>1005</v>
      </c>
      <c r="DV560" t="s">
        <v>19</v>
      </c>
      <c r="DW560" t="s">
        <v>19</v>
      </c>
      <c r="DX560">
        <v>100</v>
      </c>
      <c r="DZ560" t="s">
        <v>3</v>
      </c>
      <c r="EA560" t="s">
        <v>3</v>
      </c>
      <c r="EB560" t="s">
        <v>3</v>
      </c>
      <c r="EC560" t="s">
        <v>3</v>
      </c>
      <c r="EE560">
        <v>77790599</v>
      </c>
      <c r="EF560">
        <v>1</v>
      </c>
      <c r="EG560" t="s">
        <v>21</v>
      </c>
      <c r="EH560">
        <v>0</v>
      </c>
      <c r="EI560" t="s">
        <v>3</v>
      </c>
      <c r="EJ560">
        <v>4</v>
      </c>
      <c r="EK560">
        <v>0</v>
      </c>
      <c r="EL560" t="s">
        <v>22</v>
      </c>
      <c r="EM560" t="s">
        <v>23</v>
      </c>
      <c r="EO560" t="s">
        <v>3</v>
      </c>
      <c r="EQ560">
        <v>131072</v>
      </c>
      <c r="ER560">
        <v>15517.65</v>
      </c>
      <c r="ES560">
        <v>2618.83</v>
      </c>
      <c r="ET560">
        <v>0</v>
      </c>
      <c r="EU560">
        <v>0</v>
      </c>
      <c r="EV560">
        <v>12898.82</v>
      </c>
      <c r="EW560">
        <v>37.24</v>
      </c>
      <c r="EX560">
        <v>0</v>
      </c>
      <c r="EY560">
        <v>0</v>
      </c>
      <c r="FQ560">
        <v>0</v>
      </c>
      <c r="FR560">
        <f t="shared" si="444"/>
        <v>0</v>
      </c>
      <c r="FS560">
        <v>0</v>
      </c>
      <c r="FX560">
        <v>70</v>
      </c>
      <c r="FY560">
        <v>10</v>
      </c>
      <c r="GA560" t="s">
        <v>3</v>
      </c>
      <c r="GD560">
        <v>0</v>
      </c>
      <c r="GF560">
        <v>-1376018227</v>
      </c>
      <c r="GG560">
        <v>2</v>
      </c>
      <c r="GH560">
        <v>1</v>
      </c>
      <c r="GI560">
        <v>-2</v>
      </c>
      <c r="GJ560">
        <v>0</v>
      </c>
      <c r="GK560">
        <f>ROUND(R560*(R12)/100,2)</f>
        <v>0</v>
      </c>
      <c r="GL560">
        <f t="shared" si="445"/>
        <v>0</v>
      </c>
      <c r="GM560">
        <f t="shared" si="446"/>
        <v>12659.98</v>
      </c>
      <c r="GN560">
        <f t="shared" si="447"/>
        <v>0</v>
      </c>
      <c r="GO560">
        <f t="shared" si="448"/>
        <v>0</v>
      </c>
      <c r="GP560">
        <f t="shared" si="449"/>
        <v>12659.98</v>
      </c>
      <c r="GR560">
        <v>0</v>
      </c>
      <c r="GS560">
        <v>3</v>
      </c>
      <c r="GT560">
        <v>0</v>
      </c>
      <c r="GU560" t="s">
        <v>3</v>
      </c>
      <c r="GV560">
        <f t="shared" si="450"/>
        <v>0</v>
      </c>
      <c r="GW560">
        <v>1</v>
      </c>
      <c r="GX560">
        <f t="shared" si="451"/>
        <v>0</v>
      </c>
      <c r="HA560">
        <v>0</v>
      </c>
      <c r="HB560">
        <v>0</v>
      </c>
      <c r="HC560">
        <f t="shared" si="452"/>
        <v>0</v>
      </c>
      <c r="HE560" t="s">
        <v>3</v>
      </c>
      <c r="HF560" t="s">
        <v>3</v>
      </c>
      <c r="HM560" t="s">
        <v>3</v>
      </c>
      <c r="HN560" t="s">
        <v>3</v>
      </c>
      <c r="HO560" t="s">
        <v>3</v>
      </c>
      <c r="HP560" t="s">
        <v>3</v>
      </c>
      <c r="HQ560" t="s">
        <v>3</v>
      </c>
      <c r="IK560">
        <v>0</v>
      </c>
    </row>
    <row r="561" spans="1:245" x14ac:dyDescent="0.2">
      <c r="A561">
        <v>17</v>
      </c>
      <c r="B561">
        <v>1</v>
      </c>
      <c r="C561">
        <f>ROW(SmtRes!A246)</f>
        <v>246</v>
      </c>
      <c r="D561">
        <f>ROW(EtalonRes!A226)</f>
        <v>226</v>
      </c>
      <c r="E561" t="s">
        <v>291</v>
      </c>
      <c r="F561" t="s">
        <v>152</v>
      </c>
      <c r="G561" t="s">
        <v>153</v>
      </c>
      <c r="H561" t="s">
        <v>19</v>
      </c>
      <c r="I561">
        <f>ROUND(49/100,9)</f>
        <v>0.49</v>
      </c>
      <c r="J561">
        <v>0</v>
      </c>
      <c r="K561">
        <f>ROUND(49/100,9)</f>
        <v>0.49</v>
      </c>
      <c r="O561">
        <f t="shared" si="417"/>
        <v>15396.18</v>
      </c>
      <c r="P561">
        <f t="shared" si="418"/>
        <v>5205.12</v>
      </c>
      <c r="Q561">
        <f t="shared" si="419"/>
        <v>0</v>
      </c>
      <c r="R561">
        <f t="shared" si="420"/>
        <v>0</v>
      </c>
      <c r="S561">
        <f t="shared" si="421"/>
        <v>10191.06</v>
      </c>
      <c r="T561">
        <f t="shared" si="422"/>
        <v>0</v>
      </c>
      <c r="U561">
        <f t="shared" si="423"/>
        <v>26.641299999999998</v>
      </c>
      <c r="V561">
        <f t="shared" si="424"/>
        <v>0</v>
      </c>
      <c r="W561">
        <f t="shared" si="425"/>
        <v>0</v>
      </c>
      <c r="X561">
        <f t="shared" si="426"/>
        <v>7133.74</v>
      </c>
      <c r="Y561">
        <f t="shared" si="426"/>
        <v>1019.11</v>
      </c>
      <c r="AA561">
        <v>78161913</v>
      </c>
      <c r="AB561">
        <f t="shared" si="427"/>
        <v>31420.77</v>
      </c>
      <c r="AC561">
        <f t="shared" si="428"/>
        <v>10622.69</v>
      </c>
      <c r="AD561">
        <f t="shared" si="429"/>
        <v>0</v>
      </c>
      <c r="AE561">
        <f t="shared" si="430"/>
        <v>0</v>
      </c>
      <c r="AF561">
        <f t="shared" si="430"/>
        <v>20798.080000000002</v>
      </c>
      <c r="AG561">
        <f t="shared" si="431"/>
        <v>0</v>
      </c>
      <c r="AH561">
        <f t="shared" si="432"/>
        <v>54.37</v>
      </c>
      <c r="AI561">
        <f t="shared" si="432"/>
        <v>0</v>
      </c>
      <c r="AJ561">
        <f t="shared" si="433"/>
        <v>0</v>
      </c>
      <c r="AK561">
        <v>31420.77</v>
      </c>
      <c r="AL561">
        <v>10622.69</v>
      </c>
      <c r="AM561">
        <v>0</v>
      </c>
      <c r="AN561">
        <v>0</v>
      </c>
      <c r="AO561">
        <v>20798.080000000002</v>
      </c>
      <c r="AP561">
        <v>0</v>
      </c>
      <c r="AQ561">
        <v>54.37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154</v>
      </c>
      <c r="BM561">
        <v>0</v>
      </c>
      <c r="BN561">
        <v>77790596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si="434"/>
        <v>15396.18</v>
      </c>
      <c r="CQ561">
        <f t="shared" si="435"/>
        <v>10622.69</v>
      </c>
      <c r="CR561">
        <f t="shared" si="436"/>
        <v>0</v>
      </c>
      <c r="CS561">
        <f t="shared" si="437"/>
        <v>0</v>
      </c>
      <c r="CT561">
        <f t="shared" si="438"/>
        <v>20798.080000000002</v>
      </c>
      <c r="CU561">
        <f t="shared" si="439"/>
        <v>0</v>
      </c>
      <c r="CV561">
        <f t="shared" si="440"/>
        <v>54.37</v>
      </c>
      <c r="CW561">
        <f t="shared" si="441"/>
        <v>0</v>
      </c>
      <c r="CX561">
        <f t="shared" si="441"/>
        <v>0</v>
      </c>
      <c r="CY561">
        <f t="shared" si="442"/>
        <v>7133.7419999999993</v>
      </c>
      <c r="CZ561">
        <f t="shared" si="443"/>
        <v>1019.1059999999999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1005</v>
      </c>
      <c r="DV561" t="s">
        <v>19</v>
      </c>
      <c r="DW561" t="s">
        <v>19</v>
      </c>
      <c r="DX561">
        <v>100</v>
      </c>
      <c r="DZ561" t="s">
        <v>3</v>
      </c>
      <c r="EA561" t="s">
        <v>3</v>
      </c>
      <c r="EB561" t="s">
        <v>3</v>
      </c>
      <c r="EC561" t="s">
        <v>3</v>
      </c>
      <c r="EE561">
        <v>77790599</v>
      </c>
      <c r="EF561">
        <v>1</v>
      </c>
      <c r="EG561" t="s">
        <v>21</v>
      </c>
      <c r="EH561">
        <v>0</v>
      </c>
      <c r="EI561" t="s">
        <v>3</v>
      </c>
      <c r="EJ561">
        <v>4</v>
      </c>
      <c r="EK561">
        <v>0</v>
      </c>
      <c r="EL561" t="s">
        <v>22</v>
      </c>
      <c r="EM561" t="s">
        <v>23</v>
      </c>
      <c r="EO561" t="s">
        <v>3</v>
      </c>
      <c r="EQ561">
        <v>131072</v>
      </c>
      <c r="ER561">
        <v>31420.77</v>
      </c>
      <c r="ES561">
        <v>10622.69</v>
      </c>
      <c r="ET561">
        <v>0</v>
      </c>
      <c r="EU561">
        <v>0</v>
      </c>
      <c r="EV561">
        <v>20798.080000000002</v>
      </c>
      <c r="EW561">
        <v>54.37</v>
      </c>
      <c r="EX561">
        <v>0</v>
      </c>
      <c r="EY561">
        <v>0</v>
      </c>
      <c r="FQ561">
        <v>0</v>
      </c>
      <c r="FR561">
        <f t="shared" si="444"/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-1839369104</v>
      </c>
      <c r="GG561">
        <v>2</v>
      </c>
      <c r="GH561">
        <v>1</v>
      </c>
      <c r="GI561">
        <v>-2</v>
      </c>
      <c r="GJ561">
        <v>0</v>
      </c>
      <c r="GK561">
        <f>ROUND(R561*(R12)/100,2)</f>
        <v>0</v>
      </c>
      <c r="GL561">
        <f t="shared" si="445"/>
        <v>0</v>
      </c>
      <c r="GM561">
        <f t="shared" si="446"/>
        <v>23549.03</v>
      </c>
      <c r="GN561">
        <f t="shared" si="447"/>
        <v>0</v>
      </c>
      <c r="GO561">
        <f t="shared" si="448"/>
        <v>0</v>
      </c>
      <c r="GP561">
        <f t="shared" si="449"/>
        <v>23549.03</v>
      </c>
      <c r="GR561">
        <v>0</v>
      </c>
      <c r="GS561">
        <v>3</v>
      </c>
      <c r="GT561">
        <v>0</v>
      </c>
      <c r="GU561" t="s">
        <v>3</v>
      </c>
      <c r="GV561">
        <f t="shared" si="450"/>
        <v>0</v>
      </c>
      <c r="GW561">
        <v>1</v>
      </c>
      <c r="GX561">
        <f t="shared" si="451"/>
        <v>0</v>
      </c>
      <c r="HA561">
        <v>0</v>
      </c>
      <c r="HB561">
        <v>0</v>
      </c>
      <c r="HC561">
        <f t="shared" si="452"/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3" spans="1:245" x14ac:dyDescent="0.2">
      <c r="A563" s="2">
        <v>51</v>
      </c>
      <c r="B563" s="2">
        <f>B552</f>
        <v>1</v>
      </c>
      <c r="C563" s="2">
        <f>A552</f>
        <v>5</v>
      </c>
      <c r="D563" s="2">
        <f>ROW(A552)</f>
        <v>552</v>
      </c>
      <c r="E563" s="2"/>
      <c r="F563" s="2" t="str">
        <f>IF(F552&lt;&gt;"",F552,"")</f>
        <v>Новый подраздел</v>
      </c>
      <c r="G563" s="2" t="str">
        <f>IF(G552&lt;&gt;"",G552,"")</f>
        <v>Потолок</v>
      </c>
      <c r="H563" s="2">
        <v>0</v>
      </c>
      <c r="I563" s="2"/>
      <c r="J563" s="2"/>
      <c r="K563" s="2"/>
      <c r="L563" s="2"/>
      <c r="M563" s="2"/>
      <c r="N563" s="2"/>
      <c r="O563" s="2">
        <f t="shared" ref="O563:T563" si="453">ROUND(AB563,2)</f>
        <v>34589.54</v>
      </c>
      <c r="P563" s="2">
        <f t="shared" si="453"/>
        <v>7530.26</v>
      </c>
      <c r="Q563" s="2">
        <f t="shared" si="453"/>
        <v>0.23</v>
      </c>
      <c r="R563" s="2">
        <f t="shared" si="453"/>
        <v>0</v>
      </c>
      <c r="S563" s="2">
        <f t="shared" si="453"/>
        <v>27059.05</v>
      </c>
      <c r="T563" s="2">
        <f t="shared" si="453"/>
        <v>0</v>
      </c>
      <c r="U563" s="2">
        <f>AH563</f>
        <v>77.488600000000005</v>
      </c>
      <c r="V563" s="2">
        <f>AI563</f>
        <v>0</v>
      </c>
      <c r="W563" s="2">
        <f>ROUND(AJ563,2)</f>
        <v>0</v>
      </c>
      <c r="X563" s="2">
        <f>ROUND(AK563,2)</f>
        <v>18941.330000000002</v>
      </c>
      <c r="Y563" s="2">
        <f>ROUND(AL563,2)</f>
        <v>2705.91</v>
      </c>
      <c r="Z563" s="2"/>
      <c r="AA563" s="2"/>
      <c r="AB563" s="2">
        <f>ROUND(SUMIF(AA556:AA561,"=78161913",O556:O561),2)</f>
        <v>34589.54</v>
      </c>
      <c r="AC563" s="2">
        <f>ROUND(SUMIF(AA556:AA561,"=78161913",P556:P561),2)</f>
        <v>7530.26</v>
      </c>
      <c r="AD563" s="2">
        <f>ROUND(SUMIF(AA556:AA561,"=78161913",Q556:Q561),2)</f>
        <v>0.23</v>
      </c>
      <c r="AE563" s="2">
        <f>ROUND(SUMIF(AA556:AA561,"=78161913",R556:R561),2)</f>
        <v>0</v>
      </c>
      <c r="AF563" s="2">
        <f>ROUND(SUMIF(AA556:AA561,"=78161913",S556:S561),2)</f>
        <v>27059.05</v>
      </c>
      <c r="AG563" s="2">
        <f>ROUND(SUMIF(AA556:AA561,"=78161913",T556:T561),2)</f>
        <v>0</v>
      </c>
      <c r="AH563" s="2">
        <f>SUMIF(AA556:AA561,"=78161913",U556:U561)</f>
        <v>77.488600000000005</v>
      </c>
      <c r="AI563" s="2">
        <f>SUMIF(AA556:AA561,"=78161913",V556:V561)</f>
        <v>0</v>
      </c>
      <c r="AJ563" s="2">
        <f>ROUND(SUMIF(AA556:AA561,"=78161913",W556:W561),2)</f>
        <v>0</v>
      </c>
      <c r="AK563" s="2">
        <f>ROUND(SUMIF(AA556:AA561,"=78161913",X556:X561),2)</f>
        <v>18941.330000000002</v>
      </c>
      <c r="AL563" s="2">
        <f>ROUND(SUMIF(AA556:AA561,"=78161913",Y556:Y561),2)</f>
        <v>2705.91</v>
      </c>
      <c r="AM563" s="2"/>
      <c r="AN563" s="2"/>
      <c r="AO563" s="2">
        <f t="shared" ref="AO563:BD563" si="454">ROUND(BX563,2)</f>
        <v>0</v>
      </c>
      <c r="AP563" s="2">
        <f t="shared" si="454"/>
        <v>0</v>
      </c>
      <c r="AQ563" s="2">
        <f t="shared" si="454"/>
        <v>0</v>
      </c>
      <c r="AR563" s="2">
        <f t="shared" si="454"/>
        <v>56236.78</v>
      </c>
      <c r="AS563" s="2">
        <f t="shared" si="454"/>
        <v>0</v>
      </c>
      <c r="AT563" s="2">
        <f t="shared" si="454"/>
        <v>0</v>
      </c>
      <c r="AU563" s="2">
        <f t="shared" si="454"/>
        <v>56236.78</v>
      </c>
      <c r="AV563" s="2">
        <f t="shared" si="454"/>
        <v>7530.26</v>
      </c>
      <c r="AW563" s="2">
        <f t="shared" si="454"/>
        <v>7530.26</v>
      </c>
      <c r="AX563" s="2">
        <f t="shared" si="454"/>
        <v>0</v>
      </c>
      <c r="AY563" s="2">
        <f t="shared" si="454"/>
        <v>7530.26</v>
      </c>
      <c r="AZ563" s="2">
        <f t="shared" si="454"/>
        <v>0</v>
      </c>
      <c r="BA563" s="2">
        <f t="shared" si="454"/>
        <v>0</v>
      </c>
      <c r="BB563" s="2">
        <f t="shared" si="454"/>
        <v>0</v>
      </c>
      <c r="BC563" s="2">
        <f t="shared" si="454"/>
        <v>0</v>
      </c>
      <c r="BD563" s="2">
        <f t="shared" si="454"/>
        <v>0</v>
      </c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>
        <f>ROUND(SUMIF(AA556:AA561,"=78161913",FQ556:FQ561),2)</f>
        <v>0</v>
      </c>
      <c r="BY563" s="2">
        <f>ROUND(SUMIF(AA556:AA561,"=78161913",FR556:FR561),2)</f>
        <v>0</v>
      </c>
      <c r="BZ563" s="2">
        <f>ROUND(SUMIF(AA556:AA561,"=78161913",GL556:GL561),2)</f>
        <v>0</v>
      </c>
      <c r="CA563" s="2">
        <f>ROUND(SUMIF(AA556:AA561,"=78161913",GM556:GM561),2)</f>
        <v>56236.78</v>
      </c>
      <c r="CB563" s="2">
        <f>ROUND(SUMIF(AA556:AA561,"=78161913",GN556:GN561),2)</f>
        <v>0</v>
      </c>
      <c r="CC563" s="2">
        <f>ROUND(SUMIF(AA556:AA561,"=78161913",GO556:GO561),2)</f>
        <v>0</v>
      </c>
      <c r="CD563" s="2">
        <f>ROUND(SUMIF(AA556:AA561,"=78161913",GP556:GP561),2)</f>
        <v>56236.78</v>
      </c>
      <c r="CE563" s="2">
        <f>AC563-BX563</f>
        <v>7530.26</v>
      </c>
      <c r="CF563" s="2">
        <f>AC563-BY563</f>
        <v>7530.26</v>
      </c>
      <c r="CG563" s="2">
        <f>BX563-BZ563</f>
        <v>0</v>
      </c>
      <c r="CH563" s="2">
        <f>AC563-BX563-BY563+BZ563</f>
        <v>7530.26</v>
      </c>
      <c r="CI563" s="2">
        <f>BY563-BZ563</f>
        <v>0</v>
      </c>
      <c r="CJ563" s="2">
        <f>ROUND(SUMIF(AA556:AA561,"=78161913",GX556:GX561),2)</f>
        <v>0</v>
      </c>
      <c r="CK563" s="2">
        <f>ROUND(SUMIF(AA556:AA561,"=78161913",GY556:GY561),2)</f>
        <v>0</v>
      </c>
      <c r="CL563" s="2">
        <f>ROUND(SUMIF(AA556:AA561,"=78161913",GZ556:GZ561),2)</f>
        <v>0</v>
      </c>
      <c r="CM563" s="2">
        <f>ROUND(SUMIF(AA556:AA561,"=78161913",HD556:HD561),2)</f>
        <v>0</v>
      </c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>
        <v>0</v>
      </c>
    </row>
    <row r="565" spans="1:245" x14ac:dyDescent="0.2">
      <c r="A565" s="4">
        <v>50</v>
      </c>
      <c r="B565" s="4">
        <v>0</v>
      </c>
      <c r="C565" s="4">
        <v>0</v>
      </c>
      <c r="D565" s="4">
        <v>1</v>
      </c>
      <c r="E565" s="4">
        <v>201</v>
      </c>
      <c r="F565" s="4">
        <f>ROUND(Source!O563,O565)</f>
        <v>34589.54</v>
      </c>
      <c r="G565" s="4" t="s">
        <v>24</v>
      </c>
      <c r="H565" s="4" t="s">
        <v>25</v>
      </c>
      <c r="I565" s="4"/>
      <c r="J565" s="4"/>
      <c r="K565" s="4">
        <v>201</v>
      </c>
      <c r="L565" s="4">
        <v>1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34589.54</v>
      </c>
      <c r="X565" s="4">
        <v>1</v>
      </c>
      <c r="Y565" s="4">
        <v>34589.54</v>
      </c>
      <c r="Z565" s="4"/>
      <c r="AA565" s="4"/>
      <c r="AB565" s="4"/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202</v>
      </c>
      <c r="F566" s="4">
        <f>ROUND(Source!P563,O566)</f>
        <v>7530.26</v>
      </c>
      <c r="G566" s="4" t="s">
        <v>26</v>
      </c>
      <c r="H566" s="4" t="s">
        <v>27</v>
      </c>
      <c r="I566" s="4"/>
      <c r="J566" s="4"/>
      <c r="K566" s="4">
        <v>202</v>
      </c>
      <c r="L566" s="4">
        <v>2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7530.26</v>
      </c>
      <c r="X566" s="4">
        <v>1</v>
      </c>
      <c r="Y566" s="4">
        <v>7530.26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222</v>
      </c>
      <c r="F567" s="4">
        <f>ROUND(Source!AO563,O567)</f>
        <v>0</v>
      </c>
      <c r="G567" s="4" t="s">
        <v>28</v>
      </c>
      <c r="H567" s="4" t="s">
        <v>29</v>
      </c>
      <c r="I567" s="4"/>
      <c r="J567" s="4"/>
      <c r="K567" s="4">
        <v>222</v>
      </c>
      <c r="L567" s="4">
        <v>3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45" x14ac:dyDescent="0.2">
      <c r="A568" s="4">
        <v>50</v>
      </c>
      <c r="B568" s="4">
        <v>0</v>
      </c>
      <c r="C568" s="4">
        <v>0</v>
      </c>
      <c r="D568" s="4">
        <v>1</v>
      </c>
      <c r="E568" s="4">
        <v>225</v>
      </c>
      <c r="F568" s="4">
        <f>ROUND(Source!AV563,O568)</f>
        <v>7530.26</v>
      </c>
      <c r="G568" s="4" t="s">
        <v>30</v>
      </c>
      <c r="H568" s="4" t="s">
        <v>31</v>
      </c>
      <c r="I568" s="4"/>
      <c r="J568" s="4"/>
      <c r="K568" s="4">
        <v>225</v>
      </c>
      <c r="L568" s="4">
        <v>4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7530.26</v>
      </c>
      <c r="X568" s="4">
        <v>1</v>
      </c>
      <c r="Y568" s="4">
        <v>7530.26</v>
      </c>
      <c r="Z568" s="4"/>
      <c r="AA568" s="4"/>
      <c r="AB568" s="4"/>
    </row>
    <row r="569" spans="1:245" x14ac:dyDescent="0.2">
      <c r="A569" s="4">
        <v>50</v>
      </c>
      <c r="B569" s="4">
        <v>0</v>
      </c>
      <c r="C569" s="4">
        <v>0</v>
      </c>
      <c r="D569" s="4">
        <v>1</v>
      </c>
      <c r="E569" s="4">
        <v>226</v>
      </c>
      <c r="F569" s="4">
        <f>ROUND(Source!AW563,O569)</f>
        <v>7530.26</v>
      </c>
      <c r="G569" s="4" t="s">
        <v>32</v>
      </c>
      <c r="H569" s="4" t="s">
        <v>33</v>
      </c>
      <c r="I569" s="4"/>
      <c r="J569" s="4"/>
      <c r="K569" s="4">
        <v>226</v>
      </c>
      <c r="L569" s="4">
        <v>5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7530.26</v>
      </c>
      <c r="X569" s="4">
        <v>1</v>
      </c>
      <c r="Y569" s="4">
        <v>7530.26</v>
      </c>
      <c r="Z569" s="4"/>
      <c r="AA569" s="4"/>
      <c r="AB569" s="4"/>
    </row>
    <row r="570" spans="1:245" x14ac:dyDescent="0.2">
      <c r="A570" s="4">
        <v>50</v>
      </c>
      <c r="B570" s="4">
        <v>0</v>
      </c>
      <c r="C570" s="4">
        <v>0</v>
      </c>
      <c r="D570" s="4">
        <v>1</v>
      </c>
      <c r="E570" s="4">
        <v>227</v>
      </c>
      <c r="F570" s="4">
        <f>ROUND(Source!AX563,O570)</f>
        <v>0</v>
      </c>
      <c r="G570" s="4" t="s">
        <v>34</v>
      </c>
      <c r="H570" s="4" t="s">
        <v>35</v>
      </c>
      <c r="I570" s="4"/>
      <c r="J570" s="4"/>
      <c r="K570" s="4">
        <v>227</v>
      </c>
      <c r="L570" s="4">
        <v>6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45" x14ac:dyDescent="0.2">
      <c r="A571" s="4">
        <v>50</v>
      </c>
      <c r="B571" s="4">
        <v>0</v>
      </c>
      <c r="C571" s="4">
        <v>0</v>
      </c>
      <c r="D571" s="4">
        <v>1</v>
      </c>
      <c r="E571" s="4">
        <v>228</v>
      </c>
      <c r="F571" s="4">
        <f>ROUND(Source!AY563,O571)</f>
        <v>7530.26</v>
      </c>
      <c r="G571" s="4" t="s">
        <v>36</v>
      </c>
      <c r="H571" s="4" t="s">
        <v>37</v>
      </c>
      <c r="I571" s="4"/>
      <c r="J571" s="4"/>
      <c r="K571" s="4">
        <v>228</v>
      </c>
      <c r="L571" s="4">
        <v>7</v>
      </c>
      <c r="M571" s="4">
        <v>3</v>
      </c>
      <c r="N571" s="4" t="s">
        <v>3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7530.26</v>
      </c>
      <c r="X571" s="4">
        <v>1</v>
      </c>
      <c r="Y571" s="4">
        <v>7530.26</v>
      </c>
      <c r="Z571" s="4"/>
      <c r="AA571" s="4"/>
      <c r="AB571" s="4"/>
    </row>
    <row r="572" spans="1:245" x14ac:dyDescent="0.2">
      <c r="A572" s="4">
        <v>50</v>
      </c>
      <c r="B572" s="4">
        <v>0</v>
      </c>
      <c r="C572" s="4">
        <v>0</v>
      </c>
      <c r="D572" s="4">
        <v>1</v>
      </c>
      <c r="E572" s="4">
        <v>216</v>
      </c>
      <c r="F572" s="4">
        <f>ROUND(Source!AP563,O572)</f>
        <v>0</v>
      </c>
      <c r="G572" s="4" t="s">
        <v>38</v>
      </c>
      <c r="H572" s="4" t="s">
        <v>39</v>
      </c>
      <c r="I572" s="4"/>
      <c r="J572" s="4"/>
      <c r="K572" s="4">
        <v>216</v>
      </c>
      <c r="L572" s="4">
        <v>8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45" x14ac:dyDescent="0.2">
      <c r="A573" s="4">
        <v>50</v>
      </c>
      <c r="B573" s="4">
        <v>0</v>
      </c>
      <c r="C573" s="4">
        <v>0</v>
      </c>
      <c r="D573" s="4">
        <v>1</v>
      </c>
      <c r="E573" s="4">
        <v>223</v>
      </c>
      <c r="F573" s="4">
        <f>ROUND(Source!AQ563,O573)</f>
        <v>0</v>
      </c>
      <c r="G573" s="4" t="s">
        <v>40</v>
      </c>
      <c r="H573" s="4" t="s">
        <v>41</v>
      </c>
      <c r="I573" s="4"/>
      <c r="J573" s="4"/>
      <c r="K573" s="4">
        <v>223</v>
      </c>
      <c r="L573" s="4">
        <v>9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45" x14ac:dyDescent="0.2">
      <c r="A574" s="4">
        <v>50</v>
      </c>
      <c r="B574" s="4">
        <v>0</v>
      </c>
      <c r="C574" s="4">
        <v>0</v>
      </c>
      <c r="D574" s="4">
        <v>1</v>
      </c>
      <c r="E574" s="4">
        <v>229</v>
      </c>
      <c r="F574" s="4">
        <f>ROUND(Source!AZ563,O574)</f>
        <v>0</v>
      </c>
      <c r="G574" s="4" t="s">
        <v>42</v>
      </c>
      <c r="H574" s="4" t="s">
        <v>43</v>
      </c>
      <c r="I574" s="4"/>
      <c r="J574" s="4"/>
      <c r="K574" s="4">
        <v>229</v>
      </c>
      <c r="L574" s="4">
        <v>10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45" x14ac:dyDescent="0.2">
      <c r="A575" s="4">
        <v>50</v>
      </c>
      <c r="B575" s="4">
        <v>0</v>
      </c>
      <c r="C575" s="4">
        <v>0</v>
      </c>
      <c r="D575" s="4">
        <v>1</v>
      </c>
      <c r="E575" s="4">
        <v>203</v>
      </c>
      <c r="F575" s="4">
        <f>ROUND(Source!Q563,O575)</f>
        <v>0.23</v>
      </c>
      <c r="G575" s="4" t="s">
        <v>44</v>
      </c>
      <c r="H575" s="4" t="s">
        <v>45</v>
      </c>
      <c r="I575" s="4"/>
      <c r="J575" s="4"/>
      <c r="K575" s="4">
        <v>203</v>
      </c>
      <c r="L575" s="4">
        <v>11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0.23</v>
      </c>
      <c r="X575" s="4">
        <v>1</v>
      </c>
      <c r="Y575" s="4">
        <v>0.23</v>
      </c>
      <c r="Z575" s="4"/>
      <c r="AA575" s="4"/>
      <c r="AB575" s="4"/>
    </row>
    <row r="576" spans="1:245" x14ac:dyDescent="0.2">
      <c r="A576" s="4">
        <v>50</v>
      </c>
      <c r="B576" s="4">
        <v>0</v>
      </c>
      <c r="C576" s="4">
        <v>0</v>
      </c>
      <c r="D576" s="4">
        <v>1</v>
      </c>
      <c r="E576" s="4">
        <v>231</v>
      </c>
      <c r="F576" s="4">
        <f>ROUND(Source!BB563,O576)</f>
        <v>0</v>
      </c>
      <c r="G576" s="4" t="s">
        <v>46</v>
      </c>
      <c r="H576" s="4" t="s">
        <v>47</v>
      </c>
      <c r="I576" s="4"/>
      <c r="J576" s="4"/>
      <c r="K576" s="4">
        <v>231</v>
      </c>
      <c r="L576" s="4">
        <v>12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0</v>
      </c>
      <c r="X576" s="4">
        <v>1</v>
      </c>
      <c r="Y576" s="4">
        <v>0</v>
      </c>
      <c r="Z576" s="4"/>
      <c r="AA576" s="4"/>
      <c r="AB576" s="4"/>
    </row>
    <row r="577" spans="1:28" x14ac:dyDescent="0.2">
      <c r="A577" s="4">
        <v>50</v>
      </c>
      <c r="B577" s="4">
        <v>0</v>
      </c>
      <c r="C577" s="4">
        <v>0</v>
      </c>
      <c r="D577" s="4">
        <v>1</v>
      </c>
      <c r="E577" s="4">
        <v>204</v>
      </c>
      <c r="F577" s="4">
        <f>ROUND(Source!R563,O577)</f>
        <v>0</v>
      </c>
      <c r="G577" s="4" t="s">
        <v>48</v>
      </c>
      <c r="H577" s="4" t="s">
        <v>49</v>
      </c>
      <c r="I577" s="4"/>
      <c r="J577" s="4"/>
      <c r="K577" s="4">
        <v>204</v>
      </c>
      <c r="L577" s="4">
        <v>13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8" x14ac:dyDescent="0.2">
      <c r="A578" s="4">
        <v>50</v>
      </c>
      <c r="B578" s="4">
        <v>0</v>
      </c>
      <c r="C578" s="4">
        <v>0</v>
      </c>
      <c r="D578" s="4">
        <v>1</v>
      </c>
      <c r="E578" s="4">
        <v>205</v>
      </c>
      <c r="F578" s="4">
        <f>ROUND(Source!S563,O578)</f>
        <v>27059.05</v>
      </c>
      <c r="G578" s="4" t="s">
        <v>50</v>
      </c>
      <c r="H578" s="4" t="s">
        <v>51</v>
      </c>
      <c r="I578" s="4"/>
      <c r="J578" s="4"/>
      <c r="K578" s="4">
        <v>205</v>
      </c>
      <c r="L578" s="4">
        <v>14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27059.05</v>
      </c>
      <c r="X578" s="4">
        <v>1</v>
      </c>
      <c r="Y578" s="4">
        <v>27059.05</v>
      </c>
      <c r="Z578" s="4"/>
      <c r="AA578" s="4"/>
      <c r="AB578" s="4"/>
    </row>
    <row r="579" spans="1:28" x14ac:dyDescent="0.2">
      <c r="A579" s="4">
        <v>50</v>
      </c>
      <c r="B579" s="4">
        <v>0</v>
      </c>
      <c r="C579" s="4">
        <v>0</v>
      </c>
      <c r="D579" s="4">
        <v>1</v>
      </c>
      <c r="E579" s="4">
        <v>232</v>
      </c>
      <c r="F579" s="4">
        <f>ROUND(Source!BC563,O579)</f>
        <v>0</v>
      </c>
      <c r="G579" s="4" t="s">
        <v>52</v>
      </c>
      <c r="H579" s="4" t="s">
        <v>53</v>
      </c>
      <c r="I579" s="4"/>
      <c r="J579" s="4"/>
      <c r="K579" s="4">
        <v>232</v>
      </c>
      <c r="L579" s="4">
        <v>15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0</v>
      </c>
      <c r="X579" s="4">
        <v>1</v>
      </c>
      <c r="Y579" s="4">
        <v>0</v>
      </c>
      <c r="Z579" s="4"/>
      <c r="AA579" s="4"/>
      <c r="AB579" s="4"/>
    </row>
    <row r="580" spans="1:28" x14ac:dyDescent="0.2">
      <c r="A580" s="4">
        <v>50</v>
      </c>
      <c r="B580" s="4">
        <v>0</v>
      </c>
      <c r="C580" s="4">
        <v>0</v>
      </c>
      <c r="D580" s="4">
        <v>1</v>
      </c>
      <c r="E580" s="4">
        <v>214</v>
      </c>
      <c r="F580" s="4">
        <f>ROUND(Source!AS563,O580)</f>
        <v>0</v>
      </c>
      <c r="G580" s="4" t="s">
        <v>54</v>
      </c>
      <c r="H580" s="4" t="s">
        <v>55</v>
      </c>
      <c r="I580" s="4"/>
      <c r="J580" s="4"/>
      <c r="K580" s="4">
        <v>214</v>
      </c>
      <c r="L580" s="4">
        <v>16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8" x14ac:dyDescent="0.2">
      <c r="A581" s="4">
        <v>50</v>
      </c>
      <c r="B581" s="4">
        <v>0</v>
      </c>
      <c r="C581" s="4">
        <v>0</v>
      </c>
      <c r="D581" s="4">
        <v>1</v>
      </c>
      <c r="E581" s="4">
        <v>215</v>
      </c>
      <c r="F581" s="4">
        <f>ROUND(Source!AT563,O581)</f>
        <v>0</v>
      </c>
      <c r="G581" s="4" t="s">
        <v>56</v>
      </c>
      <c r="H581" s="4" t="s">
        <v>57</v>
      </c>
      <c r="I581" s="4"/>
      <c r="J581" s="4"/>
      <c r="K581" s="4">
        <v>215</v>
      </c>
      <c r="L581" s="4">
        <v>17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8" x14ac:dyDescent="0.2">
      <c r="A582" s="4">
        <v>50</v>
      </c>
      <c r="B582" s="4">
        <v>0</v>
      </c>
      <c r="C582" s="4">
        <v>0</v>
      </c>
      <c r="D582" s="4">
        <v>1</v>
      </c>
      <c r="E582" s="4">
        <v>217</v>
      </c>
      <c r="F582" s="4">
        <f>ROUND(Source!AU563,O582)</f>
        <v>56236.78</v>
      </c>
      <c r="G582" s="4" t="s">
        <v>58</v>
      </c>
      <c r="H582" s="4" t="s">
        <v>59</v>
      </c>
      <c r="I582" s="4"/>
      <c r="J582" s="4"/>
      <c r="K582" s="4">
        <v>217</v>
      </c>
      <c r="L582" s="4">
        <v>18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56236.78</v>
      </c>
      <c r="X582" s="4">
        <v>1</v>
      </c>
      <c r="Y582" s="4">
        <v>56236.78</v>
      </c>
      <c r="Z582" s="4"/>
      <c r="AA582" s="4"/>
      <c r="AB582" s="4"/>
    </row>
    <row r="583" spans="1:28" x14ac:dyDescent="0.2">
      <c r="A583" s="4">
        <v>50</v>
      </c>
      <c r="B583" s="4">
        <v>0</v>
      </c>
      <c r="C583" s="4">
        <v>0</v>
      </c>
      <c r="D583" s="4">
        <v>1</v>
      </c>
      <c r="E583" s="4">
        <v>230</v>
      </c>
      <c r="F583" s="4">
        <f>ROUND(Source!BA563,O583)</f>
        <v>0</v>
      </c>
      <c r="G583" s="4" t="s">
        <v>60</v>
      </c>
      <c r="H583" s="4" t="s">
        <v>61</v>
      </c>
      <c r="I583" s="4"/>
      <c r="J583" s="4"/>
      <c r="K583" s="4">
        <v>230</v>
      </c>
      <c r="L583" s="4">
        <v>19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0</v>
      </c>
      <c r="X583" s="4">
        <v>1</v>
      </c>
      <c r="Y583" s="4">
        <v>0</v>
      </c>
      <c r="Z583" s="4"/>
      <c r="AA583" s="4"/>
      <c r="AB583" s="4"/>
    </row>
    <row r="584" spans="1:28" x14ac:dyDescent="0.2">
      <c r="A584" s="4">
        <v>50</v>
      </c>
      <c r="B584" s="4">
        <v>0</v>
      </c>
      <c r="C584" s="4">
        <v>0</v>
      </c>
      <c r="D584" s="4">
        <v>1</v>
      </c>
      <c r="E584" s="4">
        <v>206</v>
      </c>
      <c r="F584" s="4">
        <f>ROUND(Source!T563,O584)</f>
        <v>0</v>
      </c>
      <c r="G584" s="4" t="s">
        <v>62</v>
      </c>
      <c r="H584" s="4" t="s">
        <v>63</v>
      </c>
      <c r="I584" s="4"/>
      <c r="J584" s="4"/>
      <c r="K584" s="4">
        <v>206</v>
      </c>
      <c r="L584" s="4">
        <v>20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28" x14ac:dyDescent="0.2">
      <c r="A585" s="4">
        <v>50</v>
      </c>
      <c r="B585" s="4">
        <v>0</v>
      </c>
      <c r="C585" s="4">
        <v>0</v>
      </c>
      <c r="D585" s="4">
        <v>1</v>
      </c>
      <c r="E585" s="4">
        <v>207</v>
      </c>
      <c r="F585" s="4">
        <f>Source!U563</f>
        <v>77.488600000000005</v>
      </c>
      <c r="G585" s="4" t="s">
        <v>64</v>
      </c>
      <c r="H585" s="4" t="s">
        <v>65</v>
      </c>
      <c r="I585" s="4"/>
      <c r="J585" s="4"/>
      <c r="K585" s="4">
        <v>207</v>
      </c>
      <c r="L585" s="4">
        <v>21</v>
      </c>
      <c r="M585" s="4">
        <v>3</v>
      </c>
      <c r="N585" s="4" t="s">
        <v>3</v>
      </c>
      <c r="O585" s="4">
        <v>-1</v>
      </c>
      <c r="P585" s="4"/>
      <c r="Q585" s="4"/>
      <c r="R585" s="4"/>
      <c r="S585" s="4"/>
      <c r="T585" s="4"/>
      <c r="U585" s="4"/>
      <c r="V585" s="4"/>
      <c r="W585" s="4">
        <v>77.488599999999991</v>
      </c>
      <c r="X585" s="4">
        <v>1</v>
      </c>
      <c r="Y585" s="4">
        <v>77.488599999999991</v>
      </c>
      <c r="Z585" s="4"/>
      <c r="AA585" s="4"/>
      <c r="AB585" s="4"/>
    </row>
    <row r="586" spans="1:28" x14ac:dyDescent="0.2">
      <c r="A586" s="4">
        <v>50</v>
      </c>
      <c r="B586" s="4">
        <v>0</v>
      </c>
      <c r="C586" s="4">
        <v>0</v>
      </c>
      <c r="D586" s="4">
        <v>1</v>
      </c>
      <c r="E586" s="4">
        <v>208</v>
      </c>
      <c r="F586" s="4">
        <f>Source!V563</f>
        <v>0</v>
      </c>
      <c r="G586" s="4" t="s">
        <v>66</v>
      </c>
      <c r="H586" s="4" t="s">
        <v>67</v>
      </c>
      <c r="I586" s="4"/>
      <c r="J586" s="4"/>
      <c r="K586" s="4">
        <v>208</v>
      </c>
      <c r="L586" s="4">
        <v>22</v>
      </c>
      <c r="M586" s="4">
        <v>3</v>
      </c>
      <c r="N586" s="4" t="s">
        <v>3</v>
      </c>
      <c r="O586" s="4">
        <v>-1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28" x14ac:dyDescent="0.2">
      <c r="A587" s="4">
        <v>50</v>
      </c>
      <c r="B587" s="4">
        <v>0</v>
      </c>
      <c r="C587" s="4">
        <v>0</v>
      </c>
      <c r="D587" s="4">
        <v>1</v>
      </c>
      <c r="E587" s="4">
        <v>209</v>
      </c>
      <c r="F587" s="4">
        <f>ROUND(Source!W563,O587)</f>
        <v>0</v>
      </c>
      <c r="G587" s="4" t="s">
        <v>68</v>
      </c>
      <c r="H587" s="4" t="s">
        <v>69</v>
      </c>
      <c r="I587" s="4"/>
      <c r="J587" s="4"/>
      <c r="K587" s="4">
        <v>209</v>
      </c>
      <c r="L587" s="4">
        <v>23</v>
      </c>
      <c r="M587" s="4">
        <v>3</v>
      </c>
      <c r="N587" s="4" t="s">
        <v>3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8" x14ac:dyDescent="0.2">
      <c r="A588" s="4">
        <v>50</v>
      </c>
      <c r="B588" s="4">
        <v>0</v>
      </c>
      <c r="C588" s="4">
        <v>0</v>
      </c>
      <c r="D588" s="4">
        <v>1</v>
      </c>
      <c r="E588" s="4">
        <v>233</v>
      </c>
      <c r="F588" s="4">
        <f>ROUND(Source!BD563,O588)</f>
        <v>0</v>
      </c>
      <c r="G588" s="4" t="s">
        <v>70</v>
      </c>
      <c r="H588" s="4" t="s">
        <v>71</v>
      </c>
      <c r="I588" s="4"/>
      <c r="J588" s="4"/>
      <c r="K588" s="4">
        <v>233</v>
      </c>
      <c r="L588" s="4">
        <v>24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8" x14ac:dyDescent="0.2">
      <c r="A589" s="4">
        <v>50</v>
      </c>
      <c r="B589" s="4">
        <v>0</v>
      </c>
      <c r="C589" s="4">
        <v>0</v>
      </c>
      <c r="D589" s="4">
        <v>1</v>
      </c>
      <c r="E589" s="4">
        <v>210</v>
      </c>
      <c r="F589" s="4">
        <f>ROUND(Source!X563,O589)</f>
        <v>18941.330000000002</v>
      </c>
      <c r="G589" s="4" t="s">
        <v>72</v>
      </c>
      <c r="H589" s="4" t="s">
        <v>73</v>
      </c>
      <c r="I589" s="4"/>
      <c r="J589" s="4"/>
      <c r="K589" s="4">
        <v>210</v>
      </c>
      <c r="L589" s="4">
        <v>25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18941.330000000002</v>
      </c>
      <c r="X589" s="4">
        <v>1</v>
      </c>
      <c r="Y589" s="4">
        <v>18941.330000000002</v>
      </c>
      <c r="Z589" s="4"/>
      <c r="AA589" s="4"/>
      <c r="AB589" s="4"/>
    </row>
    <row r="590" spans="1:28" x14ac:dyDescent="0.2">
      <c r="A590" s="4">
        <v>50</v>
      </c>
      <c r="B590" s="4">
        <v>0</v>
      </c>
      <c r="C590" s="4">
        <v>0</v>
      </c>
      <c r="D590" s="4">
        <v>1</v>
      </c>
      <c r="E590" s="4">
        <v>211</v>
      </c>
      <c r="F590" s="4">
        <f>ROUND(Source!Y563,O590)</f>
        <v>2705.91</v>
      </c>
      <c r="G590" s="4" t="s">
        <v>74</v>
      </c>
      <c r="H590" s="4" t="s">
        <v>75</v>
      </c>
      <c r="I590" s="4"/>
      <c r="J590" s="4"/>
      <c r="K590" s="4">
        <v>211</v>
      </c>
      <c r="L590" s="4">
        <v>26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2705.91</v>
      </c>
      <c r="X590" s="4">
        <v>1</v>
      </c>
      <c r="Y590" s="4">
        <v>2705.91</v>
      </c>
      <c r="Z590" s="4"/>
      <c r="AA590" s="4"/>
      <c r="AB590" s="4"/>
    </row>
    <row r="591" spans="1:28" x14ac:dyDescent="0.2">
      <c r="A591" s="4">
        <v>50</v>
      </c>
      <c r="B591" s="4">
        <v>0</v>
      </c>
      <c r="C591" s="4">
        <v>0</v>
      </c>
      <c r="D591" s="4">
        <v>1</v>
      </c>
      <c r="E591" s="4">
        <v>224</v>
      </c>
      <c r="F591" s="4">
        <f>ROUND(Source!AR563,O591)</f>
        <v>56236.78</v>
      </c>
      <c r="G591" s="4" t="s">
        <v>76</v>
      </c>
      <c r="H591" s="4" t="s">
        <v>77</v>
      </c>
      <c r="I591" s="4"/>
      <c r="J591" s="4"/>
      <c r="K591" s="4">
        <v>224</v>
      </c>
      <c r="L591" s="4">
        <v>27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56236.78</v>
      </c>
      <c r="X591" s="4">
        <v>1</v>
      </c>
      <c r="Y591" s="4">
        <v>56236.78</v>
      </c>
      <c r="Z591" s="4"/>
      <c r="AA591" s="4"/>
      <c r="AB591" s="4"/>
    </row>
    <row r="593" spans="1:245" x14ac:dyDescent="0.2">
      <c r="A593" s="1">
        <v>5</v>
      </c>
      <c r="B593" s="1">
        <v>1</v>
      </c>
      <c r="C593" s="1"/>
      <c r="D593" s="1">
        <f>ROW(A611)</f>
        <v>611</v>
      </c>
      <c r="E593" s="1"/>
      <c r="F593" s="1" t="s">
        <v>14</v>
      </c>
      <c r="G593" s="1" t="s">
        <v>78</v>
      </c>
      <c r="H593" s="1" t="s">
        <v>3</v>
      </c>
      <c r="I593" s="1">
        <v>0</v>
      </c>
      <c r="J593" s="1"/>
      <c r="K593" s="1">
        <v>0</v>
      </c>
      <c r="L593" s="1"/>
      <c r="M593" s="1" t="s">
        <v>3</v>
      </c>
      <c r="N593" s="1"/>
      <c r="O593" s="1"/>
      <c r="P593" s="1"/>
      <c r="Q593" s="1"/>
      <c r="R593" s="1"/>
      <c r="S593" s="1">
        <v>0</v>
      </c>
      <c r="T593" s="1"/>
      <c r="U593" s="1" t="s">
        <v>3</v>
      </c>
      <c r="V593" s="1">
        <v>0</v>
      </c>
      <c r="W593" s="1"/>
      <c r="X593" s="1"/>
      <c r="Y593" s="1"/>
      <c r="Z593" s="1"/>
      <c r="AA593" s="1"/>
      <c r="AB593" s="1" t="s">
        <v>3</v>
      </c>
      <c r="AC593" s="1" t="s">
        <v>3</v>
      </c>
      <c r="AD593" s="1" t="s">
        <v>3</v>
      </c>
      <c r="AE593" s="1" t="s">
        <v>3</v>
      </c>
      <c r="AF593" s="1" t="s">
        <v>3</v>
      </c>
      <c r="AG593" s="1" t="s">
        <v>3</v>
      </c>
      <c r="AH593" s="1"/>
      <c r="AI593" s="1"/>
      <c r="AJ593" s="1"/>
      <c r="AK593" s="1"/>
      <c r="AL593" s="1"/>
      <c r="AM593" s="1"/>
      <c r="AN593" s="1"/>
      <c r="AO593" s="1"/>
      <c r="AP593" s="1" t="s">
        <v>3</v>
      </c>
      <c r="AQ593" s="1" t="s">
        <v>3</v>
      </c>
      <c r="AR593" s="1" t="s">
        <v>3</v>
      </c>
      <c r="AS593" s="1"/>
      <c r="AT593" s="1"/>
      <c r="AU593" s="1"/>
      <c r="AV593" s="1"/>
      <c r="AW593" s="1"/>
      <c r="AX593" s="1"/>
      <c r="AY593" s="1"/>
      <c r="AZ593" s="1" t="s">
        <v>3</v>
      </c>
      <c r="BA593" s="1"/>
      <c r="BB593" s="1" t="s">
        <v>3</v>
      </c>
      <c r="BC593" s="1" t="s">
        <v>3</v>
      </c>
      <c r="BD593" s="1" t="s">
        <v>3</v>
      </c>
      <c r="BE593" s="1" t="s">
        <v>3</v>
      </c>
      <c r="BF593" s="1" t="s">
        <v>3</v>
      </c>
      <c r="BG593" s="1" t="s">
        <v>3</v>
      </c>
      <c r="BH593" s="1" t="s">
        <v>3</v>
      </c>
      <c r="BI593" s="1" t="s">
        <v>3</v>
      </c>
      <c r="BJ593" s="1" t="s">
        <v>3</v>
      </c>
      <c r="BK593" s="1" t="s">
        <v>3</v>
      </c>
      <c r="BL593" s="1" t="s">
        <v>3</v>
      </c>
      <c r="BM593" s="1" t="s">
        <v>3</v>
      </c>
      <c r="BN593" s="1" t="s">
        <v>3</v>
      </c>
      <c r="BO593" s="1" t="s">
        <v>3</v>
      </c>
      <c r="BP593" s="1" t="s">
        <v>3</v>
      </c>
      <c r="BQ593" s="1"/>
      <c r="BR593" s="1"/>
      <c r="BS593" s="1"/>
      <c r="BT593" s="1"/>
      <c r="BU593" s="1"/>
      <c r="BV593" s="1"/>
      <c r="BW593" s="1"/>
      <c r="BX593" s="1">
        <v>0</v>
      </c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>
        <v>0</v>
      </c>
    </row>
    <row r="595" spans="1:245" x14ac:dyDescent="0.2">
      <c r="A595" s="2">
        <v>52</v>
      </c>
      <c r="B595" s="2">
        <f t="shared" ref="B595:G595" si="455">B611</f>
        <v>1</v>
      </c>
      <c r="C595" s="2">
        <f t="shared" si="455"/>
        <v>5</v>
      </c>
      <c r="D595" s="2">
        <f t="shared" si="455"/>
        <v>593</v>
      </c>
      <c r="E595" s="2">
        <f t="shared" si="455"/>
        <v>0</v>
      </c>
      <c r="F595" s="2" t="str">
        <f t="shared" si="455"/>
        <v>Новый подраздел</v>
      </c>
      <c r="G595" s="2" t="str">
        <f t="shared" si="455"/>
        <v>Стены</v>
      </c>
      <c r="H595" s="2"/>
      <c r="I595" s="2"/>
      <c r="J595" s="2"/>
      <c r="K595" s="2"/>
      <c r="L595" s="2"/>
      <c r="M595" s="2"/>
      <c r="N595" s="2"/>
      <c r="O595" s="2">
        <f t="shared" ref="O595:AT595" si="456">O611</f>
        <v>55580.95</v>
      </c>
      <c r="P595" s="2">
        <f t="shared" si="456"/>
        <v>21022.07</v>
      </c>
      <c r="Q595" s="2">
        <f t="shared" si="456"/>
        <v>0.56000000000000005</v>
      </c>
      <c r="R595" s="2">
        <f t="shared" si="456"/>
        <v>0.05</v>
      </c>
      <c r="S595" s="2">
        <f t="shared" si="456"/>
        <v>34558.32</v>
      </c>
      <c r="T595" s="2">
        <f t="shared" si="456"/>
        <v>0</v>
      </c>
      <c r="U595" s="2">
        <f t="shared" si="456"/>
        <v>95.00985</v>
      </c>
      <c r="V595" s="2">
        <f t="shared" si="456"/>
        <v>0</v>
      </c>
      <c r="W595" s="2">
        <f t="shared" si="456"/>
        <v>0</v>
      </c>
      <c r="X595" s="2">
        <f t="shared" si="456"/>
        <v>24190.82</v>
      </c>
      <c r="Y595" s="2">
        <f t="shared" si="456"/>
        <v>3455.84</v>
      </c>
      <c r="Z595" s="2">
        <f t="shared" si="456"/>
        <v>0</v>
      </c>
      <c r="AA595" s="2">
        <f t="shared" si="456"/>
        <v>0</v>
      </c>
      <c r="AB595" s="2">
        <f t="shared" si="456"/>
        <v>55580.95</v>
      </c>
      <c r="AC595" s="2">
        <f t="shared" si="456"/>
        <v>21022.07</v>
      </c>
      <c r="AD595" s="2">
        <f t="shared" si="456"/>
        <v>0.56000000000000005</v>
      </c>
      <c r="AE595" s="2">
        <f t="shared" si="456"/>
        <v>0.05</v>
      </c>
      <c r="AF595" s="2">
        <f t="shared" si="456"/>
        <v>34558.32</v>
      </c>
      <c r="AG595" s="2">
        <f t="shared" si="456"/>
        <v>0</v>
      </c>
      <c r="AH595" s="2">
        <f t="shared" si="456"/>
        <v>95.00985</v>
      </c>
      <c r="AI595" s="2">
        <f t="shared" si="456"/>
        <v>0</v>
      </c>
      <c r="AJ595" s="2">
        <f t="shared" si="456"/>
        <v>0</v>
      </c>
      <c r="AK595" s="2">
        <f t="shared" si="456"/>
        <v>24190.82</v>
      </c>
      <c r="AL595" s="2">
        <f t="shared" si="456"/>
        <v>3455.84</v>
      </c>
      <c r="AM595" s="2">
        <f t="shared" si="456"/>
        <v>0</v>
      </c>
      <c r="AN595" s="2">
        <f t="shared" si="456"/>
        <v>0</v>
      </c>
      <c r="AO595" s="2">
        <f t="shared" si="456"/>
        <v>0</v>
      </c>
      <c r="AP595" s="2">
        <f t="shared" si="456"/>
        <v>0</v>
      </c>
      <c r="AQ595" s="2">
        <f t="shared" si="456"/>
        <v>0</v>
      </c>
      <c r="AR595" s="2">
        <f t="shared" si="456"/>
        <v>83227.69</v>
      </c>
      <c r="AS595" s="2">
        <f t="shared" si="456"/>
        <v>0</v>
      </c>
      <c r="AT595" s="2">
        <f t="shared" si="456"/>
        <v>0</v>
      </c>
      <c r="AU595" s="2">
        <f t="shared" ref="AU595:BZ595" si="457">AU611</f>
        <v>83227.69</v>
      </c>
      <c r="AV595" s="2">
        <f t="shared" si="457"/>
        <v>21022.07</v>
      </c>
      <c r="AW595" s="2">
        <f t="shared" si="457"/>
        <v>21022.07</v>
      </c>
      <c r="AX595" s="2">
        <f t="shared" si="457"/>
        <v>0</v>
      </c>
      <c r="AY595" s="2">
        <f t="shared" si="457"/>
        <v>21022.07</v>
      </c>
      <c r="AZ595" s="2">
        <f t="shared" si="457"/>
        <v>0</v>
      </c>
      <c r="BA595" s="2">
        <f t="shared" si="457"/>
        <v>0</v>
      </c>
      <c r="BB595" s="2">
        <f t="shared" si="457"/>
        <v>0</v>
      </c>
      <c r="BC595" s="2">
        <f t="shared" si="457"/>
        <v>0</v>
      </c>
      <c r="BD595" s="2">
        <f t="shared" si="457"/>
        <v>0</v>
      </c>
      <c r="BE595" s="2">
        <f t="shared" si="457"/>
        <v>0</v>
      </c>
      <c r="BF595" s="2">
        <f t="shared" si="457"/>
        <v>0</v>
      </c>
      <c r="BG595" s="2">
        <f t="shared" si="457"/>
        <v>0</v>
      </c>
      <c r="BH595" s="2">
        <f t="shared" si="457"/>
        <v>0</v>
      </c>
      <c r="BI595" s="2">
        <f t="shared" si="457"/>
        <v>0</v>
      </c>
      <c r="BJ595" s="2">
        <f t="shared" si="457"/>
        <v>0</v>
      </c>
      <c r="BK595" s="2">
        <f t="shared" si="457"/>
        <v>0</v>
      </c>
      <c r="BL595" s="2">
        <f t="shared" si="457"/>
        <v>0</v>
      </c>
      <c r="BM595" s="2">
        <f t="shared" si="457"/>
        <v>0</v>
      </c>
      <c r="BN595" s="2">
        <f t="shared" si="457"/>
        <v>0</v>
      </c>
      <c r="BO595" s="2">
        <f t="shared" si="457"/>
        <v>0</v>
      </c>
      <c r="BP595" s="2">
        <f t="shared" si="457"/>
        <v>0</v>
      </c>
      <c r="BQ595" s="2">
        <f t="shared" si="457"/>
        <v>0</v>
      </c>
      <c r="BR595" s="2">
        <f t="shared" si="457"/>
        <v>0</v>
      </c>
      <c r="BS595" s="2">
        <f t="shared" si="457"/>
        <v>0</v>
      </c>
      <c r="BT595" s="2">
        <f t="shared" si="457"/>
        <v>0</v>
      </c>
      <c r="BU595" s="2">
        <f t="shared" si="457"/>
        <v>0</v>
      </c>
      <c r="BV595" s="2">
        <f t="shared" si="457"/>
        <v>0</v>
      </c>
      <c r="BW595" s="2">
        <f t="shared" si="457"/>
        <v>0</v>
      </c>
      <c r="BX595" s="2">
        <f t="shared" si="457"/>
        <v>0</v>
      </c>
      <c r="BY595" s="2">
        <f t="shared" si="457"/>
        <v>0</v>
      </c>
      <c r="BZ595" s="2">
        <f t="shared" si="457"/>
        <v>0</v>
      </c>
      <c r="CA595" s="2">
        <f t="shared" ref="CA595:DF595" si="458">CA611</f>
        <v>83227.69</v>
      </c>
      <c r="CB595" s="2">
        <f t="shared" si="458"/>
        <v>0</v>
      </c>
      <c r="CC595" s="2">
        <f t="shared" si="458"/>
        <v>0</v>
      </c>
      <c r="CD595" s="2">
        <f t="shared" si="458"/>
        <v>83227.69</v>
      </c>
      <c r="CE595" s="2">
        <f t="shared" si="458"/>
        <v>21022.07</v>
      </c>
      <c r="CF595" s="2">
        <f t="shared" si="458"/>
        <v>21022.07</v>
      </c>
      <c r="CG595" s="2">
        <f t="shared" si="458"/>
        <v>0</v>
      </c>
      <c r="CH595" s="2">
        <f t="shared" si="458"/>
        <v>21022.07</v>
      </c>
      <c r="CI595" s="2">
        <f t="shared" si="458"/>
        <v>0</v>
      </c>
      <c r="CJ595" s="2">
        <f t="shared" si="458"/>
        <v>0</v>
      </c>
      <c r="CK595" s="2">
        <f t="shared" si="458"/>
        <v>0</v>
      </c>
      <c r="CL595" s="2">
        <f t="shared" si="458"/>
        <v>0</v>
      </c>
      <c r="CM595" s="2">
        <f t="shared" si="458"/>
        <v>0</v>
      </c>
      <c r="CN595" s="2">
        <f t="shared" si="458"/>
        <v>0</v>
      </c>
      <c r="CO595" s="2">
        <f t="shared" si="458"/>
        <v>0</v>
      </c>
      <c r="CP595" s="2">
        <f t="shared" si="458"/>
        <v>0</v>
      </c>
      <c r="CQ595" s="2">
        <f t="shared" si="458"/>
        <v>0</v>
      </c>
      <c r="CR595" s="2">
        <f t="shared" si="458"/>
        <v>0</v>
      </c>
      <c r="CS595" s="2">
        <f t="shared" si="458"/>
        <v>0</v>
      </c>
      <c r="CT595" s="2">
        <f t="shared" si="458"/>
        <v>0</v>
      </c>
      <c r="CU595" s="2">
        <f t="shared" si="458"/>
        <v>0</v>
      </c>
      <c r="CV595" s="2">
        <f t="shared" si="458"/>
        <v>0</v>
      </c>
      <c r="CW595" s="2">
        <f t="shared" si="458"/>
        <v>0</v>
      </c>
      <c r="CX595" s="2">
        <f t="shared" si="458"/>
        <v>0</v>
      </c>
      <c r="CY595" s="2">
        <f t="shared" si="458"/>
        <v>0</v>
      </c>
      <c r="CZ595" s="2">
        <f t="shared" si="458"/>
        <v>0</v>
      </c>
      <c r="DA595" s="2">
        <f t="shared" si="458"/>
        <v>0</v>
      </c>
      <c r="DB595" s="2">
        <f t="shared" si="458"/>
        <v>0</v>
      </c>
      <c r="DC595" s="2">
        <f t="shared" si="458"/>
        <v>0</v>
      </c>
      <c r="DD595" s="2">
        <f t="shared" si="458"/>
        <v>0</v>
      </c>
      <c r="DE595" s="2">
        <f t="shared" si="458"/>
        <v>0</v>
      </c>
      <c r="DF595" s="2">
        <f t="shared" si="458"/>
        <v>0</v>
      </c>
      <c r="DG595" s="3">
        <f t="shared" ref="DG595:EL595" si="459">DG611</f>
        <v>0</v>
      </c>
      <c r="DH595" s="3">
        <f t="shared" si="459"/>
        <v>0</v>
      </c>
      <c r="DI595" s="3">
        <f t="shared" si="459"/>
        <v>0</v>
      </c>
      <c r="DJ595" s="3">
        <f t="shared" si="459"/>
        <v>0</v>
      </c>
      <c r="DK595" s="3">
        <f t="shared" si="459"/>
        <v>0</v>
      </c>
      <c r="DL595" s="3">
        <f t="shared" si="459"/>
        <v>0</v>
      </c>
      <c r="DM595" s="3">
        <f t="shared" si="459"/>
        <v>0</v>
      </c>
      <c r="DN595" s="3">
        <f t="shared" si="459"/>
        <v>0</v>
      </c>
      <c r="DO595" s="3">
        <f t="shared" si="459"/>
        <v>0</v>
      </c>
      <c r="DP595" s="3">
        <f t="shared" si="459"/>
        <v>0</v>
      </c>
      <c r="DQ595" s="3">
        <f t="shared" si="459"/>
        <v>0</v>
      </c>
      <c r="DR595" s="3">
        <f t="shared" si="459"/>
        <v>0</v>
      </c>
      <c r="DS595" s="3">
        <f t="shared" si="459"/>
        <v>0</v>
      </c>
      <c r="DT595" s="3">
        <f t="shared" si="459"/>
        <v>0</v>
      </c>
      <c r="DU595" s="3">
        <f t="shared" si="459"/>
        <v>0</v>
      </c>
      <c r="DV595" s="3">
        <f t="shared" si="459"/>
        <v>0</v>
      </c>
      <c r="DW595" s="3">
        <f t="shared" si="459"/>
        <v>0</v>
      </c>
      <c r="DX595" s="3">
        <f t="shared" si="459"/>
        <v>0</v>
      </c>
      <c r="DY595" s="3">
        <f t="shared" si="459"/>
        <v>0</v>
      </c>
      <c r="DZ595" s="3">
        <f t="shared" si="459"/>
        <v>0</v>
      </c>
      <c r="EA595" s="3">
        <f t="shared" si="459"/>
        <v>0</v>
      </c>
      <c r="EB595" s="3">
        <f t="shared" si="459"/>
        <v>0</v>
      </c>
      <c r="EC595" s="3">
        <f t="shared" si="459"/>
        <v>0</v>
      </c>
      <c r="ED595" s="3">
        <f t="shared" si="459"/>
        <v>0</v>
      </c>
      <c r="EE595" s="3">
        <f t="shared" si="459"/>
        <v>0</v>
      </c>
      <c r="EF595" s="3">
        <f t="shared" si="459"/>
        <v>0</v>
      </c>
      <c r="EG595" s="3">
        <f t="shared" si="459"/>
        <v>0</v>
      </c>
      <c r="EH595" s="3">
        <f t="shared" si="459"/>
        <v>0</v>
      </c>
      <c r="EI595" s="3">
        <f t="shared" si="459"/>
        <v>0</v>
      </c>
      <c r="EJ595" s="3">
        <f t="shared" si="459"/>
        <v>0</v>
      </c>
      <c r="EK595" s="3">
        <f t="shared" si="459"/>
        <v>0</v>
      </c>
      <c r="EL595" s="3">
        <f t="shared" si="459"/>
        <v>0</v>
      </c>
      <c r="EM595" s="3">
        <f t="shared" ref="EM595:FR595" si="460">EM611</f>
        <v>0</v>
      </c>
      <c r="EN595" s="3">
        <f t="shared" si="460"/>
        <v>0</v>
      </c>
      <c r="EO595" s="3">
        <f t="shared" si="460"/>
        <v>0</v>
      </c>
      <c r="EP595" s="3">
        <f t="shared" si="460"/>
        <v>0</v>
      </c>
      <c r="EQ595" s="3">
        <f t="shared" si="460"/>
        <v>0</v>
      </c>
      <c r="ER595" s="3">
        <f t="shared" si="460"/>
        <v>0</v>
      </c>
      <c r="ES595" s="3">
        <f t="shared" si="460"/>
        <v>0</v>
      </c>
      <c r="ET595" s="3">
        <f t="shared" si="460"/>
        <v>0</v>
      </c>
      <c r="EU595" s="3">
        <f t="shared" si="460"/>
        <v>0</v>
      </c>
      <c r="EV595" s="3">
        <f t="shared" si="460"/>
        <v>0</v>
      </c>
      <c r="EW595" s="3">
        <f t="shared" si="460"/>
        <v>0</v>
      </c>
      <c r="EX595" s="3">
        <f t="shared" si="460"/>
        <v>0</v>
      </c>
      <c r="EY595" s="3">
        <f t="shared" si="460"/>
        <v>0</v>
      </c>
      <c r="EZ595" s="3">
        <f t="shared" si="460"/>
        <v>0</v>
      </c>
      <c r="FA595" s="3">
        <f t="shared" si="460"/>
        <v>0</v>
      </c>
      <c r="FB595" s="3">
        <f t="shared" si="460"/>
        <v>0</v>
      </c>
      <c r="FC595" s="3">
        <f t="shared" si="460"/>
        <v>0</v>
      </c>
      <c r="FD595" s="3">
        <f t="shared" si="460"/>
        <v>0</v>
      </c>
      <c r="FE595" s="3">
        <f t="shared" si="460"/>
        <v>0</v>
      </c>
      <c r="FF595" s="3">
        <f t="shared" si="460"/>
        <v>0</v>
      </c>
      <c r="FG595" s="3">
        <f t="shared" si="460"/>
        <v>0</v>
      </c>
      <c r="FH595" s="3">
        <f t="shared" si="460"/>
        <v>0</v>
      </c>
      <c r="FI595" s="3">
        <f t="shared" si="460"/>
        <v>0</v>
      </c>
      <c r="FJ595" s="3">
        <f t="shared" si="460"/>
        <v>0</v>
      </c>
      <c r="FK595" s="3">
        <f t="shared" si="460"/>
        <v>0</v>
      </c>
      <c r="FL595" s="3">
        <f t="shared" si="460"/>
        <v>0</v>
      </c>
      <c r="FM595" s="3">
        <f t="shared" si="460"/>
        <v>0</v>
      </c>
      <c r="FN595" s="3">
        <f t="shared" si="460"/>
        <v>0</v>
      </c>
      <c r="FO595" s="3">
        <f t="shared" si="460"/>
        <v>0</v>
      </c>
      <c r="FP595" s="3">
        <f t="shared" si="460"/>
        <v>0</v>
      </c>
      <c r="FQ595" s="3">
        <f t="shared" si="460"/>
        <v>0</v>
      </c>
      <c r="FR595" s="3">
        <f t="shared" si="460"/>
        <v>0</v>
      </c>
      <c r="FS595" s="3">
        <f t="shared" ref="FS595:GX595" si="461">FS611</f>
        <v>0</v>
      </c>
      <c r="FT595" s="3">
        <f t="shared" si="461"/>
        <v>0</v>
      </c>
      <c r="FU595" s="3">
        <f t="shared" si="461"/>
        <v>0</v>
      </c>
      <c r="FV595" s="3">
        <f t="shared" si="461"/>
        <v>0</v>
      </c>
      <c r="FW595" s="3">
        <f t="shared" si="461"/>
        <v>0</v>
      </c>
      <c r="FX595" s="3">
        <f t="shared" si="461"/>
        <v>0</v>
      </c>
      <c r="FY595" s="3">
        <f t="shared" si="461"/>
        <v>0</v>
      </c>
      <c r="FZ595" s="3">
        <f t="shared" si="461"/>
        <v>0</v>
      </c>
      <c r="GA595" s="3">
        <f t="shared" si="461"/>
        <v>0</v>
      </c>
      <c r="GB595" s="3">
        <f t="shared" si="461"/>
        <v>0</v>
      </c>
      <c r="GC595" s="3">
        <f t="shared" si="461"/>
        <v>0</v>
      </c>
      <c r="GD595" s="3">
        <f t="shared" si="461"/>
        <v>0</v>
      </c>
      <c r="GE595" s="3">
        <f t="shared" si="461"/>
        <v>0</v>
      </c>
      <c r="GF595" s="3">
        <f t="shared" si="461"/>
        <v>0</v>
      </c>
      <c r="GG595" s="3">
        <f t="shared" si="461"/>
        <v>0</v>
      </c>
      <c r="GH595" s="3">
        <f t="shared" si="461"/>
        <v>0</v>
      </c>
      <c r="GI595" s="3">
        <f t="shared" si="461"/>
        <v>0</v>
      </c>
      <c r="GJ595" s="3">
        <f t="shared" si="461"/>
        <v>0</v>
      </c>
      <c r="GK595" s="3">
        <f t="shared" si="461"/>
        <v>0</v>
      </c>
      <c r="GL595" s="3">
        <f t="shared" si="461"/>
        <v>0</v>
      </c>
      <c r="GM595" s="3">
        <f t="shared" si="461"/>
        <v>0</v>
      </c>
      <c r="GN595" s="3">
        <f t="shared" si="461"/>
        <v>0</v>
      </c>
      <c r="GO595" s="3">
        <f t="shared" si="461"/>
        <v>0</v>
      </c>
      <c r="GP595" s="3">
        <f t="shared" si="461"/>
        <v>0</v>
      </c>
      <c r="GQ595" s="3">
        <f t="shared" si="461"/>
        <v>0</v>
      </c>
      <c r="GR595" s="3">
        <f t="shared" si="461"/>
        <v>0</v>
      </c>
      <c r="GS595" s="3">
        <f t="shared" si="461"/>
        <v>0</v>
      </c>
      <c r="GT595" s="3">
        <f t="shared" si="461"/>
        <v>0</v>
      </c>
      <c r="GU595" s="3">
        <f t="shared" si="461"/>
        <v>0</v>
      </c>
      <c r="GV595" s="3">
        <f t="shared" si="461"/>
        <v>0</v>
      </c>
      <c r="GW595" s="3">
        <f t="shared" si="461"/>
        <v>0</v>
      </c>
      <c r="GX595" s="3">
        <f t="shared" si="461"/>
        <v>0</v>
      </c>
    </row>
    <row r="597" spans="1:245" x14ac:dyDescent="0.2">
      <c r="A597">
        <v>17</v>
      </c>
      <c r="B597">
        <v>1</v>
      </c>
      <c r="C597">
        <f>ROW(SmtRes!A248)</f>
        <v>248</v>
      </c>
      <c r="D597">
        <f>ROW(EtalonRes!A228)</f>
        <v>228</v>
      </c>
      <c r="E597" t="s">
        <v>292</v>
      </c>
      <c r="F597" t="s">
        <v>156</v>
      </c>
      <c r="G597" t="s">
        <v>157</v>
      </c>
      <c r="H597" t="s">
        <v>19</v>
      </c>
      <c r="I597">
        <f>ROUND(85.1/100,9)</f>
        <v>0.85099999999999998</v>
      </c>
      <c r="J597">
        <v>0</v>
      </c>
      <c r="K597">
        <f>ROUND(85.1/100,9)</f>
        <v>0.85099999999999998</v>
      </c>
      <c r="O597">
        <f t="shared" ref="O597:O609" si="462">ROUND(CP597,2)</f>
        <v>3184.55</v>
      </c>
      <c r="P597">
        <f t="shared" ref="P597:P609" si="463">ROUND(CQ597*I597,2)</f>
        <v>0</v>
      </c>
      <c r="Q597">
        <f t="shared" ref="Q597:Q609" si="464">ROUND(CR597*I597,2)</f>
        <v>0</v>
      </c>
      <c r="R597">
        <f t="shared" ref="R597:R609" si="465">ROUND(CS597*I597,2)</f>
        <v>0</v>
      </c>
      <c r="S597">
        <f t="shared" ref="S597:S609" si="466">ROUND(CT597*I597,2)</f>
        <v>3184.55</v>
      </c>
      <c r="T597">
        <f t="shared" ref="T597:T609" si="467">ROUND(CU597*I597,2)</f>
        <v>0</v>
      </c>
      <c r="U597">
        <f t="shared" ref="U597:U609" si="468">CV597*I597</f>
        <v>9.9566999999999997</v>
      </c>
      <c r="V597">
        <f t="shared" ref="V597:V609" si="469">CW597*I597</f>
        <v>0</v>
      </c>
      <c r="W597">
        <f t="shared" ref="W597:W609" si="470">ROUND(CX597*I597,2)</f>
        <v>0</v>
      </c>
      <c r="X597">
        <f t="shared" ref="X597:X609" si="471">ROUND(CY597,2)</f>
        <v>2229.19</v>
      </c>
      <c r="Y597">
        <f t="shared" ref="Y597:Y609" si="472">ROUND(CZ597,2)</f>
        <v>318.45999999999998</v>
      </c>
      <c r="AA597">
        <v>78161913</v>
      </c>
      <c r="AB597">
        <f t="shared" ref="AB597:AB609" si="473">ROUND((AC597+AD597+AF597),6)</f>
        <v>3742.13</v>
      </c>
      <c r="AC597">
        <f t="shared" ref="AC597:AC609" si="474">ROUND((ES597),6)</f>
        <v>0</v>
      </c>
      <c r="AD597">
        <f t="shared" ref="AD597:AD609" si="475">ROUND((((ET597)-(EU597))+AE597),6)</f>
        <v>0</v>
      </c>
      <c r="AE597">
        <f>ROUND((EU597),6)</f>
        <v>0</v>
      </c>
      <c r="AF597">
        <f>ROUND((EV597),6)</f>
        <v>3742.13</v>
      </c>
      <c r="AG597">
        <f t="shared" ref="AG597:AG609" si="476">ROUND((AP597),6)</f>
        <v>0</v>
      </c>
      <c r="AH597">
        <f>(EW597)</f>
        <v>11.7</v>
      </c>
      <c r="AI597">
        <f>(EX597)</f>
        <v>0</v>
      </c>
      <c r="AJ597">
        <f t="shared" ref="AJ597:AJ609" si="477">(AS597)</f>
        <v>0</v>
      </c>
      <c r="AK597">
        <v>3742.13</v>
      </c>
      <c r="AL597">
        <v>0</v>
      </c>
      <c r="AM597">
        <v>0</v>
      </c>
      <c r="AN597">
        <v>0</v>
      </c>
      <c r="AO597">
        <v>3742.13</v>
      </c>
      <c r="AP597">
        <v>0</v>
      </c>
      <c r="AQ597">
        <v>11.7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158</v>
      </c>
      <c r="BM597">
        <v>0</v>
      </c>
      <c r="BN597">
        <v>77790596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ref="CP597:CP609" si="478">(P597+Q597+S597)</f>
        <v>3184.55</v>
      </c>
      <c r="CQ597">
        <f t="shared" ref="CQ597:CQ609" si="479">(AC597*BC597*AW597)</f>
        <v>0</v>
      </c>
      <c r="CR597">
        <f t="shared" ref="CR597:CR609" si="480">((((ET597)*BB597-(EU597)*BS597)+AE597*BS597)*AV597)</f>
        <v>0</v>
      </c>
      <c r="CS597">
        <f t="shared" ref="CS597:CS609" si="481">(AE597*BS597*AV597)</f>
        <v>0</v>
      </c>
      <c r="CT597">
        <f t="shared" ref="CT597:CT609" si="482">(AF597*BA597*AV597)</f>
        <v>3742.13</v>
      </c>
      <c r="CU597">
        <f t="shared" ref="CU597:CU609" si="483">AG597</f>
        <v>0</v>
      </c>
      <c r="CV597">
        <f t="shared" ref="CV597:CV609" si="484">(AH597*AV597)</f>
        <v>11.7</v>
      </c>
      <c r="CW597">
        <f t="shared" ref="CW597:CW609" si="485">AI597</f>
        <v>0</v>
      </c>
      <c r="CX597">
        <f t="shared" ref="CX597:CX609" si="486">AJ597</f>
        <v>0</v>
      </c>
      <c r="CY597">
        <f t="shared" ref="CY597:CY609" si="487">((S597*BZ597)/100)</f>
        <v>2229.1849999999999</v>
      </c>
      <c r="CZ597">
        <f t="shared" ref="CZ597:CZ609" si="488">((S597*CA597)/100)</f>
        <v>318.45499999999998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1005</v>
      </c>
      <c r="DV597" t="s">
        <v>19</v>
      </c>
      <c r="DW597" t="s">
        <v>19</v>
      </c>
      <c r="DX597">
        <v>100</v>
      </c>
      <c r="DZ597" t="s">
        <v>3</v>
      </c>
      <c r="EA597" t="s">
        <v>3</v>
      </c>
      <c r="EB597" t="s">
        <v>3</v>
      </c>
      <c r="EC597" t="s">
        <v>3</v>
      </c>
      <c r="EE597">
        <v>77790599</v>
      </c>
      <c r="EF597">
        <v>1</v>
      </c>
      <c r="EG597" t="s">
        <v>21</v>
      </c>
      <c r="EH597">
        <v>0</v>
      </c>
      <c r="EI597" t="s">
        <v>3</v>
      </c>
      <c r="EJ597">
        <v>4</v>
      </c>
      <c r="EK597">
        <v>0</v>
      </c>
      <c r="EL597" t="s">
        <v>22</v>
      </c>
      <c r="EM597" t="s">
        <v>23</v>
      </c>
      <c r="EO597" t="s">
        <v>3</v>
      </c>
      <c r="EQ597">
        <v>131072</v>
      </c>
      <c r="ER597">
        <v>3742.13</v>
      </c>
      <c r="ES597">
        <v>0</v>
      </c>
      <c r="ET597">
        <v>0</v>
      </c>
      <c r="EU597">
        <v>0</v>
      </c>
      <c r="EV597">
        <v>3742.13</v>
      </c>
      <c r="EW597">
        <v>11.7</v>
      </c>
      <c r="EX597">
        <v>0</v>
      </c>
      <c r="EY597">
        <v>0</v>
      </c>
      <c r="FQ597">
        <v>0</v>
      </c>
      <c r="FR597">
        <f t="shared" ref="FR597:FR609" si="489">ROUND(IF(BI597=3,GM597,0),2)</f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567544971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</v>
      </c>
      <c r="GL597">
        <f t="shared" ref="GL597:GL609" si="490">ROUND(IF(AND(BH597=3,BI597=3,FS597&lt;&gt;0),P597,0),2)</f>
        <v>0</v>
      </c>
      <c r="GM597">
        <f t="shared" ref="GM597:GM609" si="491">ROUND(O597+X597+Y597+GK597,2)+GX597</f>
        <v>5732.2</v>
      </c>
      <c r="GN597">
        <f t="shared" ref="GN597:GN609" si="492">IF(OR(BI597=0,BI597=1),GM597-GX597,0)</f>
        <v>0</v>
      </c>
      <c r="GO597">
        <f t="shared" ref="GO597:GO609" si="493">IF(BI597=2,GM597-GX597,0)</f>
        <v>0</v>
      </c>
      <c r="GP597">
        <f t="shared" ref="GP597:GP609" si="494">IF(BI597=4,GM597-GX597,0)</f>
        <v>5732.2</v>
      </c>
      <c r="GR597">
        <v>0</v>
      </c>
      <c r="GS597">
        <v>3</v>
      </c>
      <c r="GT597">
        <v>0</v>
      </c>
      <c r="GU597" t="s">
        <v>3</v>
      </c>
      <c r="GV597">
        <f t="shared" ref="GV597:GV609" si="495">ROUND((GT597),6)</f>
        <v>0</v>
      </c>
      <c r="GW597">
        <v>1</v>
      </c>
      <c r="GX597">
        <f t="shared" ref="GX597:GX609" si="496">ROUND(HC597*I597,2)</f>
        <v>0</v>
      </c>
      <c r="HA597">
        <v>0</v>
      </c>
      <c r="HB597">
        <v>0</v>
      </c>
      <c r="HC597">
        <f t="shared" ref="HC597:HC609" si="497">GV597*GW597</f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C598">
        <f>ROW(SmtRes!A250)</f>
        <v>250</v>
      </c>
      <c r="D598">
        <f>ROW(EtalonRes!A230)</f>
        <v>230</v>
      </c>
      <c r="E598" t="s">
        <v>293</v>
      </c>
      <c r="F598" t="s">
        <v>294</v>
      </c>
      <c r="G598" t="s">
        <v>295</v>
      </c>
      <c r="H598" t="s">
        <v>19</v>
      </c>
      <c r="I598">
        <v>1.4999999999999999E-2</v>
      </c>
      <c r="J598">
        <v>0</v>
      </c>
      <c r="K598">
        <v>1.4999999999999999E-2</v>
      </c>
      <c r="O598">
        <f t="shared" si="462"/>
        <v>184.57</v>
      </c>
      <c r="P598">
        <f t="shared" si="463"/>
        <v>0</v>
      </c>
      <c r="Q598">
        <f t="shared" si="464"/>
        <v>0</v>
      </c>
      <c r="R598">
        <f t="shared" si="465"/>
        <v>0</v>
      </c>
      <c r="S598">
        <f t="shared" si="466"/>
        <v>184.57</v>
      </c>
      <c r="T598">
        <f t="shared" si="467"/>
        <v>0</v>
      </c>
      <c r="U598">
        <f t="shared" si="468"/>
        <v>0.55724999999999991</v>
      </c>
      <c r="V598">
        <f t="shared" si="469"/>
        <v>0</v>
      </c>
      <c r="W598">
        <f t="shared" si="470"/>
        <v>0</v>
      </c>
      <c r="X598">
        <f t="shared" si="471"/>
        <v>129.19999999999999</v>
      </c>
      <c r="Y598">
        <f t="shared" si="472"/>
        <v>18.46</v>
      </c>
      <c r="AA598">
        <v>78161913</v>
      </c>
      <c r="AB598">
        <f t="shared" si="473"/>
        <v>12304.45</v>
      </c>
      <c r="AC598">
        <f t="shared" si="474"/>
        <v>0</v>
      </c>
      <c r="AD598">
        <f t="shared" si="475"/>
        <v>0</v>
      </c>
      <c r="AE598">
        <f t="shared" ref="AE598:AE609" si="498">ROUND((EU598),6)</f>
        <v>0</v>
      </c>
      <c r="AF598">
        <f>ROUND(((EV598*0.5)),6)</f>
        <v>12304.45</v>
      </c>
      <c r="AG598">
        <f t="shared" si="476"/>
        <v>0</v>
      </c>
      <c r="AH598">
        <f>((EW598*0.5))</f>
        <v>37.15</v>
      </c>
      <c r="AI598">
        <f t="shared" ref="AI598:AI609" si="499">(EX598)</f>
        <v>0</v>
      </c>
      <c r="AJ598">
        <f t="shared" si="477"/>
        <v>0</v>
      </c>
      <c r="AK598">
        <v>24608.9</v>
      </c>
      <c r="AL598">
        <v>0</v>
      </c>
      <c r="AM598">
        <v>0</v>
      </c>
      <c r="AN598">
        <v>0</v>
      </c>
      <c r="AO598">
        <v>24608.9</v>
      </c>
      <c r="AP598">
        <v>0</v>
      </c>
      <c r="AQ598">
        <v>74.3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296</v>
      </c>
      <c r="BM598">
        <v>0</v>
      </c>
      <c r="BN598">
        <v>77790596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478"/>
        <v>184.57</v>
      </c>
      <c r="CQ598">
        <f t="shared" si="479"/>
        <v>0</v>
      </c>
      <c r="CR598">
        <f t="shared" si="480"/>
        <v>0</v>
      </c>
      <c r="CS598">
        <f t="shared" si="481"/>
        <v>0</v>
      </c>
      <c r="CT598">
        <f t="shared" si="482"/>
        <v>12304.45</v>
      </c>
      <c r="CU598">
        <f t="shared" si="483"/>
        <v>0</v>
      </c>
      <c r="CV598">
        <f t="shared" si="484"/>
        <v>37.15</v>
      </c>
      <c r="CW598">
        <f t="shared" si="485"/>
        <v>0</v>
      </c>
      <c r="CX598">
        <f t="shared" si="486"/>
        <v>0</v>
      </c>
      <c r="CY598">
        <f t="shared" si="487"/>
        <v>129.19899999999998</v>
      </c>
      <c r="CZ598">
        <f t="shared" si="488"/>
        <v>18.456999999999997</v>
      </c>
      <c r="DC598" t="s">
        <v>3</v>
      </c>
      <c r="DD598" t="s">
        <v>3</v>
      </c>
      <c r="DE598" t="s">
        <v>3</v>
      </c>
      <c r="DF598" t="s">
        <v>3</v>
      </c>
      <c r="DG598" t="s">
        <v>297</v>
      </c>
      <c r="DH598" t="s">
        <v>3</v>
      </c>
      <c r="DI598" t="s">
        <v>297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1005</v>
      </c>
      <c r="DV598" t="s">
        <v>19</v>
      </c>
      <c r="DW598" t="s">
        <v>19</v>
      </c>
      <c r="DX598">
        <v>100</v>
      </c>
      <c r="DZ598" t="s">
        <v>3</v>
      </c>
      <c r="EA598" t="s">
        <v>3</v>
      </c>
      <c r="EB598" t="s">
        <v>3</v>
      </c>
      <c r="EC598" t="s">
        <v>3</v>
      </c>
      <c r="EE598">
        <v>77790599</v>
      </c>
      <c r="EF598">
        <v>1</v>
      </c>
      <c r="EG598" t="s">
        <v>21</v>
      </c>
      <c r="EH598">
        <v>0</v>
      </c>
      <c r="EI598" t="s">
        <v>3</v>
      </c>
      <c r="EJ598">
        <v>4</v>
      </c>
      <c r="EK598">
        <v>0</v>
      </c>
      <c r="EL598" t="s">
        <v>22</v>
      </c>
      <c r="EM598" t="s">
        <v>23</v>
      </c>
      <c r="EO598" t="s">
        <v>3</v>
      </c>
      <c r="EQ598">
        <v>131072</v>
      </c>
      <c r="ER598">
        <v>24608.9</v>
      </c>
      <c r="ES598">
        <v>0</v>
      </c>
      <c r="ET598">
        <v>0</v>
      </c>
      <c r="EU598">
        <v>0</v>
      </c>
      <c r="EV598">
        <v>24608.9</v>
      </c>
      <c r="EW598">
        <v>74.3</v>
      </c>
      <c r="EX598">
        <v>0</v>
      </c>
      <c r="EY598">
        <v>0</v>
      </c>
      <c r="FQ598">
        <v>0</v>
      </c>
      <c r="FR598">
        <f t="shared" si="489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2143229837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</v>
      </c>
      <c r="GL598">
        <f t="shared" si="490"/>
        <v>0</v>
      </c>
      <c r="GM598">
        <f t="shared" si="491"/>
        <v>332.23</v>
      </c>
      <c r="GN598">
        <f t="shared" si="492"/>
        <v>0</v>
      </c>
      <c r="GO598">
        <f t="shared" si="493"/>
        <v>0</v>
      </c>
      <c r="GP598">
        <f t="shared" si="494"/>
        <v>332.23</v>
      </c>
      <c r="GR598">
        <v>0</v>
      </c>
      <c r="GS598">
        <v>3</v>
      </c>
      <c r="GT598">
        <v>0</v>
      </c>
      <c r="GU598" t="s">
        <v>3</v>
      </c>
      <c r="GV598">
        <f t="shared" si="495"/>
        <v>0</v>
      </c>
      <c r="GW598">
        <v>1</v>
      </c>
      <c r="GX598">
        <f t="shared" si="496"/>
        <v>0</v>
      </c>
      <c r="HA598">
        <v>0</v>
      </c>
      <c r="HB598">
        <v>0</v>
      </c>
      <c r="HC598">
        <f t="shared" si="497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C599">
        <f>ROW(SmtRes!A258)</f>
        <v>258</v>
      </c>
      <c r="D599">
        <f>ROW(EtalonRes!A238)</f>
        <v>238</v>
      </c>
      <c r="E599" t="s">
        <v>298</v>
      </c>
      <c r="F599" t="s">
        <v>299</v>
      </c>
      <c r="G599" t="s">
        <v>300</v>
      </c>
      <c r="H599" t="s">
        <v>19</v>
      </c>
      <c r="I599">
        <f>ROUND(1.5/100,9)</f>
        <v>1.4999999999999999E-2</v>
      </c>
      <c r="J599">
        <v>0</v>
      </c>
      <c r="K599">
        <f>ROUND(1.5/100,9)</f>
        <v>1.4999999999999999E-2</v>
      </c>
      <c r="O599">
        <f t="shared" si="462"/>
        <v>1610.79</v>
      </c>
      <c r="P599">
        <f t="shared" si="463"/>
        <v>829.72</v>
      </c>
      <c r="Q599">
        <f t="shared" si="464"/>
        <v>0.15</v>
      </c>
      <c r="R599">
        <f t="shared" si="465"/>
        <v>0.04</v>
      </c>
      <c r="S599">
        <f t="shared" si="466"/>
        <v>780.92</v>
      </c>
      <c r="T599">
        <f t="shared" si="467"/>
        <v>0</v>
      </c>
      <c r="U599">
        <f t="shared" si="468"/>
        <v>1.9882500000000001</v>
      </c>
      <c r="V599">
        <f t="shared" si="469"/>
        <v>0</v>
      </c>
      <c r="W599">
        <f t="shared" si="470"/>
        <v>0</v>
      </c>
      <c r="X599">
        <f t="shared" si="471"/>
        <v>546.64</v>
      </c>
      <c r="Y599">
        <f t="shared" si="472"/>
        <v>78.09</v>
      </c>
      <c r="AA599">
        <v>78161913</v>
      </c>
      <c r="AB599">
        <f t="shared" si="473"/>
        <v>107386.3</v>
      </c>
      <c r="AC599">
        <f t="shared" si="474"/>
        <v>55314.94</v>
      </c>
      <c r="AD599">
        <f t="shared" si="475"/>
        <v>9.7899999999999991</v>
      </c>
      <c r="AE599">
        <f t="shared" si="498"/>
        <v>2.67</v>
      </c>
      <c r="AF599">
        <f t="shared" ref="AF599:AF609" si="500">ROUND((EV599),6)</f>
        <v>52061.57</v>
      </c>
      <c r="AG599">
        <f t="shared" si="476"/>
        <v>0</v>
      </c>
      <c r="AH599">
        <f t="shared" ref="AH599:AH609" si="501">(EW599)</f>
        <v>132.55000000000001</v>
      </c>
      <c r="AI599">
        <f t="shared" si="499"/>
        <v>0</v>
      </c>
      <c r="AJ599">
        <f t="shared" si="477"/>
        <v>0</v>
      </c>
      <c r="AK599">
        <v>107386.3</v>
      </c>
      <c r="AL599">
        <v>55314.94</v>
      </c>
      <c r="AM599">
        <v>9.7899999999999991</v>
      </c>
      <c r="AN599">
        <v>2.67</v>
      </c>
      <c r="AO599">
        <v>52061.57</v>
      </c>
      <c r="AP599">
        <v>0</v>
      </c>
      <c r="AQ599">
        <v>132.55000000000001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4</v>
      </c>
      <c r="BJ599" t="s">
        <v>301</v>
      </c>
      <c r="BM599">
        <v>0</v>
      </c>
      <c r="BN599">
        <v>77790596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478"/>
        <v>1610.79</v>
      </c>
      <c r="CQ599">
        <f t="shared" si="479"/>
        <v>55314.94</v>
      </c>
      <c r="CR599">
        <f t="shared" si="480"/>
        <v>9.7899999999999991</v>
      </c>
      <c r="CS599">
        <f t="shared" si="481"/>
        <v>2.67</v>
      </c>
      <c r="CT599">
        <f t="shared" si="482"/>
        <v>52061.57</v>
      </c>
      <c r="CU599">
        <f t="shared" si="483"/>
        <v>0</v>
      </c>
      <c r="CV599">
        <f t="shared" si="484"/>
        <v>132.55000000000001</v>
      </c>
      <c r="CW599">
        <f t="shared" si="485"/>
        <v>0</v>
      </c>
      <c r="CX599">
        <f t="shared" si="486"/>
        <v>0</v>
      </c>
      <c r="CY599">
        <f t="shared" si="487"/>
        <v>546.64399999999989</v>
      </c>
      <c r="CZ599">
        <f t="shared" si="488"/>
        <v>78.091999999999999</v>
      </c>
      <c r="DC599" t="s">
        <v>3</v>
      </c>
      <c r="DD599" t="s">
        <v>3</v>
      </c>
      <c r="DE599" t="s">
        <v>3</v>
      </c>
      <c r="DF599" t="s">
        <v>3</v>
      </c>
      <c r="DG599" t="s">
        <v>3</v>
      </c>
      <c r="DH599" t="s">
        <v>3</v>
      </c>
      <c r="DI599" t="s">
        <v>3</v>
      </c>
      <c r="DJ599" t="s">
        <v>3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1005</v>
      </c>
      <c r="DV599" t="s">
        <v>19</v>
      </c>
      <c r="DW599" t="s">
        <v>19</v>
      </c>
      <c r="DX599">
        <v>100</v>
      </c>
      <c r="DZ599" t="s">
        <v>3</v>
      </c>
      <c r="EA599" t="s">
        <v>3</v>
      </c>
      <c r="EB599" t="s">
        <v>3</v>
      </c>
      <c r="EC599" t="s">
        <v>3</v>
      </c>
      <c r="EE599">
        <v>77790599</v>
      </c>
      <c r="EF599">
        <v>1</v>
      </c>
      <c r="EG599" t="s">
        <v>21</v>
      </c>
      <c r="EH599">
        <v>0</v>
      </c>
      <c r="EI599" t="s">
        <v>3</v>
      </c>
      <c r="EJ599">
        <v>4</v>
      </c>
      <c r="EK599">
        <v>0</v>
      </c>
      <c r="EL599" t="s">
        <v>22</v>
      </c>
      <c r="EM599" t="s">
        <v>23</v>
      </c>
      <c r="EO599" t="s">
        <v>3</v>
      </c>
      <c r="EQ599">
        <v>131072</v>
      </c>
      <c r="ER599">
        <v>107386.3</v>
      </c>
      <c r="ES599">
        <v>55314.94</v>
      </c>
      <c r="ET599">
        <v>9.7899999999999991</v>
      </c>
      <c r="EU599">
        <v>2.67</v>
      </c>
      <c r="EV599">
        <v>52061.57</v>
      </c>
      <c r="EW599">
        <v>132.55000000000001</v>
      </c>
      <c r="EX599">
        <v>0</v>
      </c>
      <c r="EY599">
        <v>0</v>
      </c>
      <c r="FQ599">
        <v>0</v>
      </c>
      <c r="FR599">
        <f t="shared" si="489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-173973669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0.06</v>
      </c>
      <c r="GL599">
        <f t="shared" si="490"/>
        <v>0</v>
      </c>
      <c r="GM599">
        <f t="shared" si="491"/>
        <v>2235.58</v>
      </c>
      <c r="GN599">
        <f t="shared" si="492"/>
        <v>0</v>
      </c>
      <c r="GO599">
        <f t="shared" si="493"/>
        <v>0</v>
      </c>
      <c r="GP599">
        <f t="shared" si="494"/>
        <v>2235.58</v>
      </c>
      <c r="GR599">
        <v>0</v>
      </c>
      <c r="GS599">
        <v>3</v>
      </c>
      <c r="GT599">
        <v>0</v>
      </c>
      <c r="GU599" t="s">
        <v>3</v>
      </c>
      <c r="GV599">
        <f t="shared" si="495"/>
        <v>0</v>
      </c>
      <c r="GW599">
        <v>1</v>
      </c>
      <c r="GX599">
        <f t="shared" si="496"/>
        <v>0</v>
      </c>
      <c r="HA599">
        <v>0</v>
      </c>
      <c r="HB599">
        <v>0</v>
      </c>
      <c r="HC599">
        <f t="shared" si="497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C600">
        <f>ROW(SmtRes!A260)</f>
        <v>260</v>
      </c>
      <c r="D600">
        <f>ROW(EtalonRes!A240)</f>
        <v>240</v>
      </c>
      <c r="E600" t="s">
        <v>302</v>
      </c>
      <c r="F600" t="s">
        <v>303</v>
      </c>
      <c r="G600" t="s">
        <v>304</v>
      </c>
      <c r="H600" t="s">
        <v>119</v>
      </c>
      <c r="I600">
        <f>ROUND(5/100,9)</f>
        <v>0.05</v>
      </c>
      <c r="J600">
        <v>0</v>
      </c>
      <c r="K600">
        <f>ROUND(5/100,9)</f>
        <v>0.05</v>
      </c>
      <c r="O600">
        <f t="shared" si="462"/>
        <v>321.89</v>
      </c>
      <c r="P600">
        <f t="shared" si="463"/>
        <v>96.34</v>
      </c>
      <c r="Q600">
        <f t="shared" si="464"/>
        <v>0</v>
      </c>
      <c r="R600">
        <f t="shared" si="465"/>
        <v>0</v>
      </c>
      <c r="S600">
        <f t="shared" si="466"/>
        <v>225.55</v>
      </c>
      <c r="T600">
        <f t="shared" si="467"/>
        <v>0</v>
      </c>
      <c r="U600">
        <f t="shared" si="468"/>
        <v>0.51749999999999996</v>
      </c>
      <c r="V600">
        <f t="shared" si="469"/>
        <v>0</v>
      </c>
      <c r="W600">
        <f t="shared" si="470"/>
        <v>0</v>
      </c>
      <c r="X600">
        <f t="shared" si="471"/>
        <v>157.88999999999999</v>
      </c>
      <c r="Y600">
        <f t="shared" si="472"/>
        <v>22.56</v>
      </c>
      <c r="AA600">
        <v>78161913</v>
      </c>
      <c r="AB600">
        <f t="shared" si="473"/>
        <v>6437.69</v>
      </c>
      <c r="AC600">
        <f t="shared" si="474"/>
        <v>1926.75</v>
      </c>
      <c r="AD600">
        <f t="shared" si="475"/>
        <v>0</v>
      </c>
      <c r="AE600">
        <f t="shared" si="498"/>
        <v>0</v>
      </c>
      <c r="AF600">
        <f t="shared" si="500"/>
        <v>4510.9399999999996</v>
      </c>
      <c r="AG600">
        <f t="shared" si="476"/>
        <v>0</v>
      </c>
      <c r="AH600">
        <f t="shared" si="501"/>
        <v>10.35</v>
      </c>
      <c r="AI600">
        <f t="shared" si="499"/>
        <v>0</v>
      </c>
      <c r="AJ600">
        <f t="shared" si="477"/>
        <v>0</v>
      </c>
      <c r="AK600">
        <v>6437.69</v>
      </c>
      <c r="AL600">
        <v>1926.75</v>
      </c>
      <c r="AM600">
        <v>0</v>
      </c>
      <c r="AN600">
        <v>0</v>
      </c>
      <c r="AO600">
        <v>4510.9399999999996</v>
      </c>
      <c r="AP600">
        <v>0</v>
      </c>
      <c r="AQ600">
        <v>10.35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305</v>
      </c>
      <c r="BM600">
        <v>0</v>
      </c>
      <c r="BN600">
        <v>77790596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478"/>
        <v>321.89</v>
      </c>
      <c r="CQ600">
        <f t="shared" si="479"/>
        <v>1926.75</v>
      </c>
      <c r="CR600">
        <f t="shared" si="480"/>
        <v>0</v>
      </c>
      <c r="CS600">
        <f t="shared" si="481"/>
        <v>0</v>
      </c>
      <c r="CT600">
        <f t="shared" si="482"/>
        <v>4510.9399999999996</v>
      </c>
      <c r="CU600">
        <f t="shared" si="483"/>
        <v>0</v>
      </c>
      <c r="CV600">
        <f t="shared" si="484"/>
        <v>10.35</v>
      </c>
      <c r="CW600">
        <f t="shared" si="485"/>
        <v>0</v>
      </c>
      <c r="CX600">
        <f t="shared" si="486"/>
        <v>0</v>
      </c>
      <c r="CY600">
        <f t="shared" si="487"/>
        <v>157.88499999999999</v>
      </c>
      <c r="CZ600">
        <f t="shared" si="488"/>
        <v>22.555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1003</v>
      </c>
      <c r="DV600" t="s">
        <v>119</v>
      </c>
      <c r="DW600" t="s">
        <v>119</v>
      </c>
      <c r="DX600">
        <v>100</v>
      </c>
      <c r="DZ600" t="s">
        <v>3</v>
      </c>
      <c r="EA600" t="s">
        <v>3</v>
      </c>
      <c r="EB600" t="s">
        <v>3</v>
      </c>
      <c r="EC600" t="s">
        <v>3</v>
      </c>
      <c r="EE600">
        <v>77790599</v>
      </c>
      <c r="EF600">
        <v>1</v>
      </c>
      <c r="EG600" t="s">
        <v>21</v>
      </c>
      <c r="EH600">
        <v>0</v>
      </c>
      <c r="EI600" t="s">
        <v>3</v>
      </c>
      <c r="EJ600">
        <v>4</v>
      </c>
      <c r="EK600">
        <v>0</v>
      </c>
      <c r="EL600" t="s">
        <v>22</v>
      </c>
      <c r="EM600" t="s">
        <v>23</v>
      </c>
      <c r="EO600" t="s">
        <v>3</v>
      </c>
      <c r="EQ600">
        <v>131072</v>
      </c>
      <c r="ER600">
        <v>6437.69</v>
      </c>
      <c r="ES600">
        <v>1926.75</v>
      </c>
      <c r="ET600">
        <v>0</v>
      </c>
      <c r="EU600">
        <v>0</v>
      </c>
      <c r="EV600">
        <v>4510.9399999999996</v>
      </c>
      <c r="EW600">
        <v>10.35</v>
      </c>
      <c r="EX600">
        <v>0</v>
      </c>
      <c r="EY600">
        <v>0</v>
      </c>
      <c r="FQ600">
        <v>0</v>
      </c>
      <c r="FR600">
        <f t="shared" si="489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-577684879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</v>
      </c>
      <c r="GL600">
        <f t="shared" si="490"/>
        <v>0</v>
      </c>
      <c r="GM600">
        <f t="shared" si="491"/>
        <v>502.34</v>
      </c>
      <c r="GN600">
        <f t="shared" si="492"/>
        <v>0</v>
      </c>
      <c r="GO600">
        <f t="shared" si="493"/>
        <v>0</v>
      </c>
      <c r="GP600">
        <f t="shared" si="494"/>
        <v>502.34</v>
      </c>
      <c r="GR600">
        <v>0</v>
      </c>
      <c r="GS600">
        <v>3</v>
      </c>
      <c r="GT600">
        <v>0</v>
      </c>
      <c r="GU600" t="s">
        <v>3</v>
      </c>
      <c r="GV600">
        <f t="shared" si="495"/>
        <v>0</v>
      </c>
      <c r="GW600">
        <v>1</v>
      </c>
      <c r="GX600">
        <f t="shared" si="496"/>
        <v>0</v>
      </c>
      <c r="HA600">
        <v>0</v>
      </c>
      <c r="HB600">
        <v>0</v>
      </c>
      <c r="HC600">
        <f t="shared" si="497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C601">
        <f>ROW(SmtRes!A261)</f>
        <v>261</v>
      </c>
      <c r="D601">
        <f>ROW(EtalonRes!A241)</f>
        <v>241</v>
      </c>
      <c r="E601" t="s">
        <v>306</v>
      </c>
      <c r="F601" t="s">
        <v>80</v>
      </c>
      <c r="G601" t="s">
        <v>81</v>
      </c>
      <c r="H601" t="s">
        <v>82</v>
      </c>
      <c r="I601">
        <v>8.51</v>
      </c>
      <c r="J601">
        <v>0</v>
      </c>
      <c r="K601">
        <v>8.51</v>
      </c>
      <c r="O601">
        <f t="shared" si="462"/>
        <v>1633.07</v>
      </c>
      <c r="P601">
        <f t="shared" si="463"/>
        <v>0</v>
      </c>
      <c r="Q601">
        <f t="shared" si="464"/>
        <v>0</v>
      </c>
      <c r="R601">
        <f t="shared" si="465"/>
        <v>0</v>
      </c>
      <c r="S601">
        <f t="shared" si="466"/>
        <v>1633.07</v>
      </c>
      <c r="T601">
        <f t="shared" si="467"/>
        <v>0</v>
      </c>
      <c r="U601">
        <f t="shared" si="468"/>
        <v>5.1059999999999999</v>
      </c>
      <c r="V601">
        <f t="shared" si="469"/>
        <v>0</v>
      </c>
      <c r="W601">
        <f t="shared" si="470"/>
        <v>0</v>
      </c>
      <c r="X601">
        <f t="shared" si="471"/>
        <v>1143.1500000000001</v>
      </c>
      <c r="Y601">
        <f t="shared" si="472"/>
        <v>163.31</v>
      </c>
      <c r="AA601">
        <v>78161913</v>
      </c>
      <c r="AB601">
        <f t="shared" si="473"/>
        <v>191.9</v>
      </c>
      <c r="AC601">
        <f t="shared" si="474"/>
        <v>0</v>
      </c>
      <c r="AD601">
        <f t="shared" si="475"/>
        <v>0</v>
      </c>
      <c r="AE601">
        <f t="shared" si="498"/>
        <v>0</v>
      </c>
      <c r="AF601">
        <f t="shared" si="500"/>
        <v>191.9</v>
      </c>
      <c r="AG601">
        <f t="shared" si="476"/>
        <v>0</v>
      </c>
      <c r="AH601">
        <f t="shared" si="501"/>
        <v>0.6</v>
      </c>
      <c r="AI601">
        <f t="shared" si="499"/>
        <v>0</v>
      </c>
      <c r="AJ601">
        <f t="shared" si="477"/>
        <v>0</v>
      </c>
      <c r="AK601">
        <v>191.9</v>
      </c>
      <c r="AL601">
        <v>0</v>
      </c>
      <c r="AM601">
        <v>0</v>
      </c>
      <c r="AN601">
        <v>0</v>
      </c>
      <c r="AO601">
        <v>191.9</v>
      </c>
      <c r="AP601">
        <v>0</v>
      </c>
      <c r="AQ601">
        <v>0.6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4</v>
      </c>
      <c r="BJ601" t="s">
        <v>83</v>
      </c>
      <c r="BM601">
        <v>0</v>
      </c>
      <c r="BN601">
        <v>77790596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478"/>
        <v>1633.07</v>
      </c>
      <c r="CQ601">
        <f t="shared" si="479"/>
        <v>0</v>
      </c>
      <c r="CR601">
        <f t="shared" si="480"/>
        <v>0</v>
      </c>
      <c r="CS601">
        <f t="shared" si="481"/>
        <v>0</v>
      </c>
      <c r="CT601">
        <f t="shared" si="482"/>
        <v>191.9</v>
      </c>
      <c r="CU601">
        <f t="shared" si="483"/>
        <v>0</v>
      </c>
      <c r="CV601">
        <f t="shared" si="484"/>
        <v>0.6</v>
      </c>
      <c r="CW601">
        <f t="shared" si="485"/>
        <v>0</v>
      </c>
      <c r="CX601">
        <f t="shared" si="486"/>
        <v>0</v>
      </c>
      <c r="CY601">
        <f t="shared" si="487"/>
        <v>1143.1489999999999</v>
      </c>
      <c r="CZ601">
        <f t="shared" si="488"/>
        <v>163.30699999999999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1005</v>
      </c>
      <c r="DV601" t="s">
        <v>82</v>
      </c>
      <c r="DW601" t="s">
        <v>82</v>
      </c>
      <c r="DX601">
        <v>1</v>
      </c>
      <c r="DZ601" t="s">
        <v>3</v>
      </c>
      <c r="EA601" t="s">
        <v>3</v>
      </c>
      <c r="EB601" t="s">
        <v>3</v>
      </c>
      <c r="EC601" t="s">
        <v>3</v>
      </c>
      <c r="EE601">
        <v>77790599</v>
      </c>
      <c r="EF601">
        <v>1</v>
      </c>
      <c r="EG601" t="s">
        <v>21</v>
      </c>
      <c r="EH601">
        <v>0</v>
      </c>
      <c r="EI601" t="s">
        <v>3</v>
      </c>
      <c r="EJ601">
        <v>4</v>
      </c>
      <c r="EK601">
        <v>0</v>
      </c>
      <c r="EL601" t="s">
        <v>22</v>
      </c>
      <c r="EM601" t="s">
        <v>23</v>
      </c>
      <c r="EO601" t="s">
        <v>3</v>
      </c>
      <c r="EQ601">
        <v>131072</v>
      </c>
      <c r="ER601">
        <v>191.9</v>
      </c>
      <c r="ES601">
        <v>0</v>
      </c>
      <c r="ET601">
        <v>0</v>
      </c>
      <c r="EU601">
        <v>0</v>
      </c>
      <c r="EV601">
        <v>191.9</v>
      </c>
      <c r="EW601">
        <v>0.6</v>
      </c>
      <c r="EX601">
        <v>0</v>
      </c>
      <c r="EY601">
        <v>0</v>
      </c>
      <c r="FQ601">
        <v>0</v>
      </c>
      <c r="FR601">
        <f t="shared" si="489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671635578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490"/>
        <v>0</v>
      </c>
      <c r="GM601">
        <f t="shared" si="491"/>
        <v>2939.53</v>
      </c>
      <c r="GN601">
        <f t="shared" si="492"/>
        <v>0</v>
      </c>
      <c r="GO601">
        <f t="shared" si="493"/>
        <v>0</v>
      </c>
      <c r="GP601">
        <f t="shared" si="494"/>
        <v>2939.53</v>
      </c>
      <c r="GR601">
        <v>0</v>
      </c>
      <c r="GS601">
        <v>3</v>
      </c>
      <c r="GT601">
        <v>0</v>
      </c>
      <c r="GU601" t="s">
        <v>3</v>
      </c>
      <c r="GV601">
        <f t="shared" si="495"/>
        <v>0</v>
      </c>
      <c r="GW601">
        <v>1</v>
      </c>
      <c r="GX601">
        <f t="shared" si="496"/>
        <v>0</v>
      </c>
      <c r="HA601">
        <v>0</v>
      </c>
      <c r="HB601">
        <v>0</v>
      </c>
      <c r="HC601">
        <f t="shared" si="497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C602">
        <f>ROW(SmtRes!A265)</f>
        <v>265</v>
      </c>
      <c r="D602">
        <f>ROW(EtalonRes!A245)</f>
        <v>245</v>
      </c>
      <c r="E602" t="s">
        <v>307</v>
      </c>
      <c r="F602" t="s">
        <v>85</v>
      </c>
      <c r="G602" t="s">
        <v>86</v>
      </c>
      <c r="H602" t="s">
        <v>87</v>
      </c>
      <c r="I602">
        <v>12</v>
      </c>
      <c r="J602">
        <v>0</v>
      </c>
      <c r="K602">
        <v>12</v>
      </c>
      <c r="O602">
        <f t="shared" si="462"/>
        <v>1456.2</v>
      </c>
      <c r="P602">
        <f t="shared" si="463"/>
        <v>274.8</v>
      </c>
      <c r="Q602">
        <f t="shared" si="464"/>
        <v>0</v>
      </c>
      <c r="R602">
        <f t="shared" si="465"/>
        <v>0</v>
      </c>
      <c r="S602">
        <f t="shared" si="466"/>
        <v>1181.4000000000001</v>
      </c>
      <c r="T602">
        <f t="shared" si="467"/>
        <v>0</v>
      </c>
      <c r="U602">
        <f t="shared" si="468"/>
        <v>2.7600000000000002</v>
      </c>
      <c r="V602">
        <f t="shared" si="469"/>
        <v>0</v>
      </c>
      <c r="W602">
        <f t="shared" si="470"/>
        <v>0</v>
      </c>
      <c r="X602">
        <f t="shared" si="471"/>
        <v>826.98</v>
      </c>
      <c r="Y602">
        <f t="shared" si="472"/>
        <v>118.14</v>
      </c>
      <c r="AA602">
        <v>78161913</v>
      </c>
      <c r="AB602">
        <f t="shared" si="473"/>
        <v>121.35</v>
      </c>
      <c r="AC602">
        <f t="shared" si="474"/>
        <v>22.9</v>
      </c>
      <c r="AD602">
        <f t="shared" si="475"/>
        <v>0</v>
      </c>
      <c r="AE602">
        <f t="shared" si="498"/>
        <v>0</v>
      </c>
      <c r="AF602">
        <f t="shared" si="500"/>
        <v>98.45</v>
      </c>
      <c r="AG602">
        <f t="shared" si="476"/>
        <v>0</v>
      </c>
      <c r="AH602">
        <f t="shared" si="501"/>
        <v>0.23</v>
      </c>
      <c r="AI602">
        <f t="shared" si="499"/>
        <v>0</v>
      </c>
      <c r="AJ602">
        <f t="shared" si="477"/>
        <v>0</v>
      </c>
      <c r="AK602">
        <v>121.35</v>
      </c>
      <c r="AL602">
        <v>22.9</v>
      </c>
      <c r="AM602">
        <v>0</v>
      </c>
      <c r="AN602">
        <v>0</v>
      </c>
      <c r="AO602">
        <v>98.45</v>
      </c>
      <c r="AP602">
        <v>0</v>
      </c>
      <c r="AQ602">
        <v>0.23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0</v>
      </c>
      <c r="BI602">
        <v>4</v>
      </c>
      <c r="BJ602" t="s">
        <v>88</v>
      </c>
      <c r="BM602">
        <v>0</v>
      </c>
      <c r="BN602">
        <v>77790596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478"/>
        <v>1456.2</v>
      </c>
      <c r="CQ602">
        <f t="shared" si="479"/>
        <v>22.9</v>
      </c>
      <c r="CR602">
        <f t="shared" si="480"/>
        <v>0</v>
      </c>
      <c r="CS602">
        <f t="shared" si="481"/>
        <v>0</v>
      </c>
      <c r="CT602">
        <f t="shared" si="482"/>
        <v>98.45</v>
      </c>
      <c r="CU602">
        <f t="shared" si="483"/>
        <v>0</v>
      </c>
      <c r="CV602">
        <f t="shared" si="484"/>
        <v>0.23</v>
      </c>
      <c r="CW602">
        <f t="shared" si="485"/>
        <v>0</v>
      </c>
      <c r="CX602">
        <f t="shared" si="486"/>
        <v>0</v>
      </c>
      <c r="CY602">
        <f t="shared" si="487"/>
        <v>826.98</v>
      </c>
      <c r="CZ602">
        <f t="shared" si="488"/>
        <v>118.14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1003</v>
      </c>
      <c r="DV602" t="s">
        <v>87</v>
      </c>
      <c r="DW602" t="s">
        <v>87</v>
      </c>
      <c r="DX602">
        <v>1</v>
      </c>
      <c r="DZ602" t="s">
        <v>3</v>
      </c>
      <c r="EA602" t="s">
        <v>3</v>
      </c>
      <c r="EB602" t="s">
        <v>3</v>
      </c>
      <c r="EC602" t="s">
        <v>3</v>
      </c>
      <c r="EE602">
        <v>77790599</v>
      </c>
      <c r="EF602">
        <v>1</v>
      </c>
      <c r="EG602" t="s">
        <v>21</v>
      </c>
      <c r="EH602">
        <v>0</v>
      </c>
      <c r="EI602" t="s">
        <v>3</v>
      </c>
      <c r="EJ602">
        <v>4</v>
      </c>
      <c r="EK602">
        <v>0</v>
      </c>
      <c r="EL602" t="s">
        <v>22</v>
      </c>
      <c r="EM602" t="s">
        <v>23</v>
      </c>
      <c r="EO602" t="s">
        <v>3</v>
      </c>
      <c r="EQ602">
        <v>131072</v>
      </c>
      <c r="ER602">
        <v>121.35</v>
      </c>
      <c r="ES602">
        <v>22.9</v>
      </c>
      <c r="ET602">
        <v>0</v>
      </c>
      <c r="EU602">
        <v>0</v>
      </c>
      <c r="EV602">
        <v>98.45</v>
      </c>
      <c r="EW602">
        <v>0.23</v>
      </c>
      <c r="EX602">
        <v>0</v>
      </c>
      <c r="EY602">
        <v>0</v>
      </c>
      <c r="FQ602">
        <v>0</v>
      </c>
      <c r="FR602">
        <f t="shared" si="489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-1307554082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490"/>
        <v>0</v>
      </c>
      <c r="GM602">
        <f t="shared" si="491"/>
        <v>2401.3200000000002</v>
      </c>
      <c r="GN602">
        <f t="shared" si="492"/>
        <v>0</v>
      </c>
      <c r="GO602">
        <f t="shared" si="493"/>
        <v>0</v>
      </c>
      <c r="GP602">
        <f t="shared" si="494"/>
        <v>2401.3200000000002</v>
      </c>
      <c r="GR602">
        <v>0</v>
      </c>
      <c r="GS602">
        <v>3</v>
      </c>
      <c r="GT602">
        <v>0</v>
      </c>
      <c r="GU602" t="s">
        <v>3</v>
      </c>
      <c r="GV602">
        <f t="shared" si="495"/>
        <v>0</v>
      </c>
      <c r="GW602">
        <v>1</v>
      </c>
      <c r="GX602">
        <f t="shared" si="496"/>
        <v>0</v>
      </c>
      <c r="HA602">
        <v>0</v>
      </c>
      <c r="HB602">
        <v>0</v>
      </c>
      <c r="HC602">
        <f t="shared" si="497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C603">
        <f>ROW(SmtRes!A270)</f>
        <v>270</v>
      </c>
      <c r="D603">
        <f>ROW(EtalonRes!A248)</f>
        <v>248</v>
      </c>
      <c r="E603" t="s">
        <v>308</v>
      </c>
      <c r="F603" t="s">
        <v>90</v>
      </c>
      <c r="G603" t="s">
        <v>91</v>
      </c>
      <c r="H603" t="s">
        <v>19</v>
      </c>
      <c r="I603">
        <f>ROUND(86.6/100,9)</f>
        <v>0.86599999999999999</v>
      </c>
      <c r="J603">
        <v>0</v>
      </c>
      <c r="K603">
        <f>ROUND(86.6/100,9)</f>
        <v>0.86599999999999999</v>
      </c>
      <c r="O603">
        <f t="shared" si="462"/>
        <v>2800.34</v>
      </c>
      <c r="P603">
        <f t="shared" si="463"/>
        <v>1142.81</v>
      </c>
      <c r="Q603">
        <f t="shared" si="464"/>
        <v>0.41</v>
      </c>
      <c r="R603">
        <f t="shared" si="465"/>
        <v>0.01</v>
      </c>
      <c r="S603">
        <f t="shared" si="466"/>
        <v>1657.12</v>
      </c>
      <c r="T603">
        <f t="shared" si="467"/>
        <v>0</v>
      </c>
      <c r="U603">
        <f t="shared" si="468"/>
        <v>4.6330999999999998</v>
      </c>
      <c r="V603">
        <f t="shared" si="469"/>
        <v>0</v>
      </c>
      <c r="W603">
        <f t="shared" si="470"/>
        <v>0</v>
      </c>
      <c r="X603">
        <f t="shared" si="471"/>
        <v>1159.98</v>
      </c>
      <c r="Y603">
        <f t="shared" si="472"/>
        <v>165.71</v>
      </c>
      <c r="AA603">
        <v>78161913</v>
      </c>
      <c r="AB603">
        <f t="shared" si="473"/>
        <v>3233.64</v>
      </c>
      <c r="AC603">
        <f t="shared" si="474"/>
        <v>1319.64</v>
      </c>
      <c r="AD603">
        <f t="shared" si="475"/>
        <v>0.47</v>
      </c>
      <c r="AE603">
        <f t="shared" si="498"/>
        <v>0.01</v>
      </c>
      <c r="AF603">
        <f t="shared" si="500"/>
        <v>1913.53</v>
      </c>
      <c r="AG603">
        <f t="shared" si="476"/>
        <v>0</v>
      </c>
      <c r="AH603">
        <f t="shared" si="501"/>
        <v>5.35</v>
      </c>
      <c r="AI603">
        <f t="shared" si="499"/>
        <v>0</v>
      </c>
      <c r="AJ603">
        <f t="shared" si="477"/>
        <v>0</v>
      </c>
      <c r="AK603">
        <v>3233.64</v>
      </c>
      <c r="AL603">
        <v>1319.64</v>
      </c>
      <c r="AM603">
        <v>0.47</v>
      </c>
      <c r="AN603">
        <v>0.01</v>
      </c>
      <c r="AO603">
        <v>1913.53</v>
      </c>
      <c r="AP603">
        <v>0</v>
      </c>
      <c r="AQ603">
        <v>5.35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4</v>
      </c>
      <c r="BJ603" t="s">
        <v>92</v>
      </c>
      <c r="BM603">
        <v>0</v>
      </c>
      <c r="BN603">
        <v>77790596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478"/>
        <v>2800.34</v>
      </c>
      <c r="CQ603">
        <f t="shared" si="479"/>
        <v>1319.64</v>
      </c>
      <c r="CR603">
        <f t="shared" si="480"/>
        <v>0.47</v>
      </c>
      <c r="CS603">
        <f t="shared" si="481"/>
        <v>0.01</v>
      </c>
      <c r="CT603">
        <f t="shared" si="482"/>
        <v>1913.53</v>
      </c>
      <c r="CU603">
        <f t="shared" si="483"/>
        <v>0</v>
      </c>
      <c r="CV603">
        <f t="shared" si="484"/>
        <v>5.35</v>
      </c>
      <c r="CW603">
        <f t="shared" si="485"/>
        <v>0</v>
      </c>
      <c r="CX603">
        <f t="shared" si="486"/>
        <v>0</v>
      </c>
      <c r="CY603">
        <f t="shared" si="487"/>
        <v>1159.9839999999999</v>
      </c>
      <c r="CZ603">
        <f t="shared" si="488"/>
        <v>165.71199999999996</v>
      </c>
      <c r="DC603" t="s">
        <v>3</v>
      </c>
      <c r="DD603" t="s">
        <v>3</v>
      </c>
      <c r="DE603" t="s">
        <v>3</v>
      </c>
      <c r="DF603" t="s">
        <v>3</v>
      </c>
      <c r="DG603" t="s">
        <v>3</v>
      </c>
      <c r="DH603" t="s">
        <v>3</v>
      </c>
      <c r="DI603" t="s">
        <v>3</v>
      </c>
      <c r="DJ603" t="s">
        <v>3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1005</v>
      </c>
      <c r="DV603" t="s">
        <v>19</v>
      </c>
      <c r="DW603" t="s">
        <v>19</v>
      </c>
      <c r="DX603">
        <v>100</v>
      </c>
      <c r="DZ603" t="s">
        <v>3</v>
      </c>
      <c r="EA603" t="s">
        <v>3</v>
      </c>
      <c r="EB603" t="s">
        <v>3</v>
      </c>
      <c r="EC603" t="s">
        <v>3</v>
      </c>
      <c r="EE603">
        <v>77790599</v>
      </c>
      <c r="EF603">
        <v>1</v>
      </c>
      <c r="EG603" t="s">
        <v>21</v>
      </c>
      <c r="EH603">
        <v>0</v>
      </c>
      <c r="EI603" t="s">
        <v>3</v>
      </c>
      <c r="EJ603">
        <v>4</v>
      </c>
      <c r="EK603">
        <v>0</v>
      </c>
      <c r="EL603" t="s">
        <v>22</v>
      </c>
      <c r="EM603" t="s">
        <v>23</v>
      </c>
      <c r="EO603" t="s">
        <v>3</v>
      </c>
      <c r="EQ603">
        <v>131072</v>
      </c>
      <c r="ER603">
        <v>3233.64</v>
      </c>
      <c r="ES603">
        <v>1319.64</v>
      </c>
      <c r="ET603">
        <v>0.47</v>
      </c>
      <c r="EU603">
        <v>0.01</v>
      </c>
      <c r="EV603">
        <v>1913.53</v>
      </c>
      <c r="EW603">
        <v>5.35</v>
      </c>
      <c r="EX603">
        <v>0</v>
      </c>
      <c r="EY603">
        <v>0</v>
      </c>
      <c r="FQ603">
        <v>0</v>
      </c>
      <c r="FR603">
        <f t="shared" si="489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-682043161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0.02</v>
      </c>
      <c r="GL603">
        <f t="shared" si="490"/>
        <v>0</v>
      </c>
      <c r="GM603">
        <f t="shared" si="491"/>
        <v>4126.05</v>
      </c>
      <c r="GN603">
        <f t="shared" si="492"/>
        <v>0</v>
      </c>
      <c r="GO603">
        <f t="shared" si="493"/>
        <v>0</v>
      </c>
      <c r="GP603">
        <f t="shared" si="494"/>
        <v>4126.05</v>
      </c>
      <c r="GR603">
        <v>0</v>
      </c>
      <c r="GS603">
        <v>3</v>
      </c>
      <c r="GT603">
        <v>0</v>
      </c>
      <c r="GU603" t="s">
        <v>3</v>
      </c>
      <c r="GV603">
        <f t="shared" si="495"/>
        <v>0</v>
      </c>
      <c r="GW603">
        <v>1</v>
      </c>
      <c r="GX603">
        <f t="shared" si="496"/>
        <v>0</v>
      </c>
      <c r="HA603">
        <v>0</v>
      </c>
      <c r="HB603">
        <v>0</v>
      </c>
      <c r="HC603">
        <f t="shared" si="497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18</v>
      </c>
      <c r="B604">
        <v>1</v>
      </c>
      <c r="C604">
        <v>269</v>
      </c>
      <c r="E604" t="s">
        <v>309</v>
      </c>
      <c r="F604" t="s">
        <v>94</v>
      </c>
      <c r="G604" t="s">
        <v>95</v>
      </c>
      <c r="H604" t="s">
        <v>96</v>
      </c>
      <c r="I604">
        <f>I603*J604</f>
        <v>-8.9198000000000004</v>
      </c>
      <c r="J604">
        <v>-10.3</v>
      </c>
      <c r="K604">
        <v>-10.3</v>
      </c>
      <c r="O604">
        <f t="shared" si="462"/>
        <v>-1142.8</v>
      </c>
      <c r="P604">
        <f t="shared" si="463"/>
        <v>-1142.8</v>
      </c>
      <c r="Q604">
        <f t="shared" si="464"/>
        <v>0</v>
      </c>
      <c r="R604">
        <f t="shared" si="465"/>
        <v>0</v>
      </c>
      <c r="S604">
        <f t="shared" si="466"/>
        <v>0</v>
      </c>
      <c r="T604">
        <f t="shared" si="467"/>
        <v>0</v>
      </c>
      <c r="U604">
        <f t="shared" si="468"/>
        <v>0</v>
      </c>
      <c r="V604">
        <f t="shared" si="469"/>
        <v>0</v>
      </c>
      <c r="W604">
        <f t="shared" si="470"/>
        <v>0</v>
      </c>
      <c r="X604">
        <f t="shared" si="471"/>
        <v>0</v>
      </c>
      <c r="Y604">
        <f t="shared" si="472"/>
        <v>0</v>
      </c>
      <c r="AA604">
        <v>78161913</v>
      </c>
      <c r="AB604">
        <f t="shared" si="473"/>
        <v>128.12</v>
      </c>
      <c r="AC604">
        <f t="shared" si="474"/>
        <v>128.12</v>
      </c>
      <c r="AD604">
        <f t="shared" si="475"/>
        <v>0</v>
      </c>
      <c r="AE604">
        <f t="shared" si="498"/>
        <v>0</v>
      </c>
      <c r="AF604">
        <f t="shared" si="500"/>
        <v>0</v>
      </c>
      <c r="AG604">
        <f t="shared" si="476"/>
        <v>0</v>
      </c>
      <c r="AH604">
        <f t="shared" si="501"/>
        <v>0</v>
      </c>
      <c r="AI604">
        <f t="shared" si="499"/>
        <v>0</v>
      </c>
      <c r="AJ604">
        <f t="shared" si="477"/>
        <v>0</v>
      </c>
      <c r="AK604">
        <v>128.12</v>
      </c>
      <c r="AL604">
        <v>128.12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3</v>
      </c>
      <c r="BI604">
        <v>4</v>
      </c>
      <c r="BJ604" t="s">
        <v>97</v>
      </c>
      <c r="BM604">
        <v>0</v>
      </c>
      <c r="BN604">
        <v>77790596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478"/>
        <v>-1142.8</v>
      </c>
      <c r="CQ604">
        <f t="shared" si="479"/>
        <v>128.12</v>
      </c>
      <c r="CR604">
        <f t="shared" si="480"/>
        <v>0</v>
      </c>
      <c r="CS604">
        <f t="shared" si="481"/>
        <v>0</v>
      </c>
      <c r="CT604">
        <f t="shared" si="482"/>
        <v>0</v>
      </c>
      <c r="CU604">
        <f t="shared" si="483"/>
        <v>0</v>
      </c>
      <c r="CV604">
        <f t="shared" si="484"/>
        <v>0</v>
      </c>
      <c r="CW604">
        <f t="shared" si="485"/>
        <v>0</v>
      </c>
      <c r="CX604">
        <f t="shared" si="486"/>
        <v>0</v>
      </c>
      <c r="CY604">
        <f t="shared" si="487"/>
        <v>0</v>
      </c>
      <c r="CZ604">
        <f t="shared" si="488"/>
        <v>0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1002</v>
      </c>
      <c r="DV604" t="s">
        <v>96</v>
      </c>
      <c r="DW604" t="s">
        <v>96</v>
      </c>
      <c r="DX604">
        <v>1</v>
      </c>
      <c r="DZ604" t="s">
        <v>3</v>
      </c>
      <c r="EA604" t="s">
        <v>3</v>
      </c>
      <c r="EB604" t="s">
        <v>3</v>
      </c>
      <c r="EC604" t="s">
        <v>3</v>
      </c>
      <c r="EE604">
        <v>77790599</v>
      </c>
      <c r="EF604">
        <v>1</v>
      </c>
      <c r="EG604" t="s">
        <v>21</v>
      </c>
      <c r="EH604">
        <v>0</v>
      </c>
      <c r="EI604" t="s">
        <v>3</v>
      </c>
      <c r="EJ604">
        <v>4</v>
      </c>
      <c r="EK604">
        <v>0</v>
      </c>
      <c r="EL604" t="s">
        <v>22</v>
      </c>
      <c r="EM604" t="s">
        <v>23</v>
      </c>
      <c r="EO604" t="s">
        <v>3</v>
      </c>
      <c r="EQ604">
        <v>0</v>
      </c>
      <c r="ER604">
        <v>128.12</v>
      </c>
      <c r="ES604">
        <v>128.12</v>
      </c>
      <c r="ET604">
        <v>0</v>
      </c>
      <c r="EU604">
        <v>0</v>
      </c>
      <c r="EV604">
        <v>0</v>
      </c>
      <c r="EW604">
        <v>0</v>
      </c>
      <c r="EX604">
        <v>0</v>
      </c>
      <c r="FQ604">
        <v>0</v>
      </c>
      <c r="FR604">
        <f t="shared" si="489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1582717036</v>
      </c>
      <c r="GG604">
        <v>2</v>
      </c>
      <c r="GH604">
        <v>1</v>
      </c>
      <c r="GI604">
        <v>-2</v>
      </c>
      <c r="GJ604">
        <v>0</v>
      </c>
      <c r="GK604">
        <f>ROUND(R604*(R12)/100,2)</f>
        <v>0</v>
      </c>
      <c r="GL604">
        <f t="shared" si="490"/>
        <v>0</v>
      </c>
      <c r="GM604">
        <f t="shared" si="491"/>
        <v>-1142.8</v>
      </c>
      <c r="GN604">
        <f t="shared" si="492"/>
        <v>0</v>
      </c>
      <c r="GO604">
        <f t="shared" si="493"/>
        <v>0</v>
      </c>
      <c r="GP604">
        <f t="shared" si="494"/>
        <v>-1142.8</v>
      </c>
      <c r="GR604">
        <v>0</v>
      </c>
      <c r="GS604">
        <v>3</v>
      </c>
      <c r="GT604">
        <v>0</v>
      </c>
      <c r="GU604" t="s">
        <v>3</v>
      </c>
      <c r="GV604">
        <f t="shared" si="495"/>
        <v>0</v>
      </c>
      <c r="GW604">
        <v>1</v>
      </c>
      <c r="GX604">
        <f t="shared" si="496"/>
        <v>0</v>
      </c>
      <c r="HA604">
        <v>0</v>
      </c>
      <c r="HB604">
        <v>0</v>
      </c>
      <c r="HC604">
        <f t="shared" si="497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18</v>
      </c>
      <c r="B605">
        <v>1</v>
      </c>
      <c r="C605">
        <v>270</v>
      </c>
      <c r="E605" t="s">
        <v>310</v>
      </c>
      <c r="F605" t="s">
        <v>99</v>
      </c>
      <c r="G605" t="s">
        <v>100</v>
      </c>
      <c r="H605" t="s">
        <v>101</v>
      </c>
      <c r="I605">
        <f>I603*J605</f>
        <v>14.289</v>
      </c>
      <c r="J605">
        <v>16.5</v>
      </c>
      <c r="K605">
        <v>16.5</v>
      </c>
      <c r="O605">
        <f t="shared" si="462"/>
        <v>1841.42</v>
      </c>
      <c r="P605">
        <f t="shared" si="463"/>
        <v>1841.42</v>
      </c>
      <c r="Q605">
        <f t="shared" si="464"/>
        <v>0</v>
      </c>
      <c r="R605">
        <f t="shared" si="465"/>
        <v>0</v>
      </c>
      <c r="S605">
        <f t="shared" si="466"/>
        <v>0</v>
      </c>
      <c r="T605">
        <f t="shared" si="467"/>
        <v>0</v>
      </c>
      <c r="U605">
        <f t="shared" si="468"/>
        <v>0</v>
      </c>
      <c r="V605">
        <f t="shared" si="469"/>
        <v>0</v>
      </c>
      <c r="W605">
        <f t="shared" si="470"/>
        <v>0</v>
      </c>
      <c r="X605">
        <f t="shared" si="471"/>
        <v>0</v>
      </c>
      <c r="Y605">
        <f t="shared" si="472"/>
        <v>0</v>
      </c>
      <c r="AA605">
        <v>78161913</v>
      </c>
      <c r="AB605">
        <f t="shared" si="473"/>
        <v>128.87</v>
      </c>
      <c r="AC605">
        <f t="shared" si="474"/>
        <v>128.87</v>
      </c>
      <c r="AD605">
        <f t="shared" si="475"/>
        <v>0</v>
      </c>
      <c r="AE605">
        <f t="shared" si="498"/>
        <v>0</v>
      </c>
      <c r="AF605">
        <f t="shared" si="500"/>
        <v>0</v>
      </c>
      <c r="AG605">
        <f t="shared" si="476"/>
        <v>0</v>
      </c>
      <c r="AH605">
        <f t="shared" si="501"/>
        <v>0</v>
      </c>
      <c r="AI605">
        <f t="shared" si="499"/>
        <v>0</v>
      </c>
      <c r="AJ605">
        <f t="shared" si="477"/>
        <v>0</v>
      </c>
      <c r="AK605">
        <v>128.87</v>
      </c>
      <c r="AL605">
        <v>128.87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3</v>
      </c>
      <c r="BI605">
        <v>4</v>
      </c>
      <c r="BJ605" t="s">
        <v>102</v>
      </c>
      <c r="BM605">
        <v>0</v>
      </c>
      <c r="BN605">
        <v>77790596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478"/>
        <v>1841.42</v>
      </c>
      <c r="CQ605">
        <f t="shared" si="479"/>
        <v>128.87</v>
      </c>
      <c r="CR605">
        <f t="shared" si="480"/>
        <v>0</v>
      </c>
      <c r="CS605">
        <f t="shared" si="481"/>
        <v>0</v>
      </c>
      <c r="CT605">
        <f t="shared" si="482"/>
        <v>0</v>
      </c>
      <c r="CU605">
        <f t="shared" si="483"/>
        <v>0</v>
      </c>
      <c r="CV605">
        <f t="shared" si="484"/>
        <v>0</v>
      </c>
      <c r="CW605">
        <f t="shared" si="485"/>
        <v>0</v>
      </c>
      <c r="CX605">
        <f t="shared" si="486"/>
        <v>0</v>
      </c>
      <c r="CY605">
        <f t="shared" si="487"/>
        <v>0</v>
      </c>
      <c r="CZ605">
        <f t="shared" si="488"/>
        <v>0</v>
      </c>
      <c r="DC605" t="s">
        <v>3</v>
      </c>
      <c r="DD605" t="s">
        <v>3</v>
      </c>
      <c r="DE605" t="s">
        <v>3</v>
      </c>
      <c r="DF605" t="s">
        <v>3</v>
      </c>
      <c r="DG605" t="s">
        <v>3</v>
      </c>
      <c r="DH605" t="s">
        <v>3</v>
      </c>
      <c r="DI605" t="s">
        <v>3</v>
      </c>
      <c r="DJ605" t="s">
        <v>3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1009</v>
      </c>
      <c r="DV605" t="s">
        <v>101</v>
      </c>
      <c r="DW605" t="s">
        <v>101</v>
      </c>
      <c r="DX605">
        <v>1</v>
      </c>
      <c r="DZ605" t="s">
        <v>3</v>
      </c>
      <c r="EA605" t="s">
        <v>3</v>
      </c>
      <c r="EB605" t="s">
        <v>3</v>
      </c>
      <c r="EC605" t="s">
        <v>3</v>
      </c>
      <c r="EE605">
        <v>77790599</v>
      </c>
      <c r="EF605">
        <v>1</v>
      </c>
      <c r="EG605" t="s">
        <v>21</v>
      </c>
      <c r="EH605">
        <v>0</v>
      </c>
      <c r="EI605" t="s">
        <v>3</v>
      </c>
      <c r="EJ605">
        <v>4</v>
      </c>
      <c r="EK605">
        <v>0</v>
      </c>
      <c r="EL605" t="s">
        <v>22</v>
      </c>
      <c r="EM605" t="s">
        <v>23</v>
      </c>
      <c r="EO605" t="s">
        <v>3</v>
      </c>
      <c r="EQ605">
        <v>0</v>
      </c>
      <c r="ER605">
        <v>128.87</v>
      </c>
      <c r="ES605">
        <v>128.87</v>
      </c>
      <c r="ET605">
        <v>0</v>
      </c>
      <c r="EU605">
        <v>0</v>
      </c>
      <c r="EV605">
        <v>0</v>
      </c>
      <c r="EW605">
        <v>0</v>
      </c>
      <c r="EX605">
        <v>0</v>
      </c>
      <c r="FQ605">
        <v>0</v>
      </c>
      <c r="FR605">
        <f t="shared" si="489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743869604</v>
      </c>
      <c r="GG605">
        <v>2</v>
      </c>
      <c r="GH605">
        <v>1</v>
      </c>
      <c r="GI605">
        <v>-2</v>
      </c>
      <c r="GJ605">
        <v>0</v>
      </c>
      <c r="GK605">
        <f>ROUND(R605*(R12)/100,2)</f>
        <v>0</v>
      </c>
      <c r="GL605">
        <f t="shared" si="490"/>
        <v>0</v>
      </c>
      <c r="GM605">
        <f t="shared" si="491"/>
        <v>1841.42</v>
      </c>
      <c r="GN605">
        <f t="shared" si="492"/>
        <v>0</v>
      </c>
      <c r="GO605">
        <f t="shared" si="493"/>
        <v>0</v>
      </c>
      <c r="GP605">
        <f t="shared" si="494"/>
        <v>1841.42</v>
      </c>
      <c r="GR605">
        <v>0</v>
      </c>
      <c r="GS605">
        <v>3</v>
      </c>
      <c r="GT605">
        <v>0</v>
      </c>
      <c r="GU605" t="s">
        <v>3</v>
      </c>
      <c r="GV605">
        <f t="shared" si="495"/>
        <v>0</v>
      </c>
      <c r="GW605">
        <v>1</v>
      </c>
      <c r="GX605">
        <f t="shared" si="496"/>
        <v>0</v>
      </c>
      <c r="HA605">
        <v>0</v>
      </c>
      <c r="HB605">
        <v>0</v>
      </c>
      <c r="HC605">
        <f t="shared" si="497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6" spans="1:245" x14ac:dyDescent="0.2">
      <c r="A606">
        <v>17</v>
      </c>
      <c r="B606">
        <v>1</v>
      </c>
      <c r="C606">
        <f>ROW(SmtRes!A274)</f>
        <v>274</v>
      </c>
      <c r="D606">
        <f>ROW(EtalonRes!A252)</f>
        <v>252</v>
      </c>
      <c r="E606" t="s">
        <v>311</v>
      </c>
      <c r="F606" t="s">
        <v>104</v>
      </c>
      <c r="G606" t="s">
        <v>105</v>
      </c>
      <c r="H606" t="s">
        <v>19</v>
      </c>
      <c r="I606">
        <f>ROUND(86.6/100,9)</f>
        <v>0.86599999999999999</v>
      </c>
      <c r="J606">
        <v>0</v>
      </c>
      <c r="K606">
        <f>ROUND(86.6/100,9)</f>
        <v>0.86599999999999999</v>
      </c>
      <c r="O606">
        <f t="shared" si="462"/>
        <v>19621.919999999998</v>
      </c>
      <c r="P606">
        <f t="shared" si="463"/>
        <v>8787.2000000000007</v>
      </c>
      <c r="Q606">
        <f t="shared" si="464"/>
        <v>0</v>
      </c>
      <c r="R606">
        <f t="shared" si="465"/>
        <v>0</v>
      </c>
      <c r="S606">
        <f t="shared" si="466"/>
        <v>10834.72</v>
      </c>
      <c r="T606">
        <f t="shared" si="467"/>
        <v>0</v>
      </c>
      <c r="U606">
        <f t="shared" si="468"/>
        <v>30.942179999999997</v>
      </c>
      <c r="V606">
        <f t="shared" si="469"/>
        <v>0</v>
      </c>
      <c r="W606">
        <f t="shared" si="470"/>
        <v>0</v>
      </c>
      <c r="X606">
        <f t="shared" si="471"/>
        <v>7584.3</v>
      </c>
      <c r="Y606">
        <f t="shared" si="472"/>
        <v>1083.47</v>
      </c>
      <c r="AA606">
        <v>78161913</v>
      </c>
      <c r="AB606">
        <f t="shared" si="473"/>
        <v>22658.1</v>
      </c>
      <c r="AC606">
        <f t="shared" si="474"/>
        <v>10146.879999999999</v>
      </c>
      <c r="AD606">
        <f t="shared" si="475"/>
        <v>0</v>
      </c>
      <c r="AE606">
        <f t="shared" si="498"/>
        <v>0</v>
      </c>
      <c r="AF606">
        <f t="shared" si="500"/>
        <v>12511.22</v>
      </c>
      <c r="AG606">
        <f t="shared" si="476"/>
        <v>0</v>
      </c>
      <c r="AH606">
        <f t="shared" si="501"/>
        <v>35.729999999999997</v>
      </c>
      <c r="AI606">
        <f t="shared" si="499"/>
        <v>0</v>
      </c>
      <c r="AJ606">
        <f t="shared" si="477"/>
        <v>0</v>
      </c>
      <c r="AK606">
        <v>22658.1</v>
      </c>
      <c r="AL606">
        <v>10146.879999999999</v>
      </c>
      <c r="AM606">
        <v>0</v>
      </c>
      <c r="AN606">
        <v>0</v>
      </c>
      <c r="AO606">
        <v>12511.22</v>
      </c>
      <c r="AP606">
        <v>0</v>
      </c>
      <c r="AQ606">
        <v>35.729999999999997</v>
      </c>
      <c r="AR606">
        <v>0</v>
      </c>
      <c r="AS606">
        <v>0</v>
      </c>
      <c r="AT606">
        <v>70</v>
      </c>
      <c r="AU606">
        <v>10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0</v>
      </c>
      <c r="BI606">
        <v>4</v>
      </c>
      <c r="BJ606" t="s">
        <v>106</v>
      </c>
      <c r="BM606">
        <v>0</v>
      </c>
      <c r="BN606">
        <v>77790596</v>
      </c>
      <c r="BO606" t="s">
        <v>3</v>
      </c>
      <c r="BP606">
        <v>0</v>
      </c>
      <c r="BQ606">
        <v>1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70</v>
      </c>
      <c r="CA606">
        <v>10</v>
      </c>
      <c r="CB606" t="s">
        <v>3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478"/>
        <v>19621.919999999998</v>
      </c>
      <c r="CQ606">
        <f t="shared" si="479"/>
        <v>10146.879999999999</v>
      </c>
      <c r="CR606">
        <f t="shared" si="480"/>
        <v>0</v>
      </c>
      <c r="CS606">
        <f t="shared" si="481"/>
        <v>0</v>
      </c>
      <c r="CT606">
        <f t="shared" si="482"/>
        <v>12511.22</v>
      </c>
      <c r="CU606">
        <f t="shared" si="483"/>
        <v>0</v>
      </c>
      <c r="CV606">
        <f t="shared" si="484"/>
        <v>35.729999999999997</v>
      </c>
      <c r="CW606">
        <f t="shared" si="485"/>
        <v>0</v>
      </c>
      <c r="CX606">
        <f t="shared" si="486"/>
        <v>0</v>
      </c>
      <c r="CY606">
        <f t="shared" si="487"/>
        <v>7584.3039999999992</v>
      </c>
      <c r="CZ606">
        <f t="shared" si="488"/>
        <v>1083.472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1005</v>
      </c>
      <c r="DV606" t="s">
        <v>19</v>
      </c>
      <c r="DW606" t="s">
        <v>19</v>
      </c>
      <c r="DX606">
        <v>100</v>
      </c>
      <c r="DZ606" t="s">
        <v>3</v>
      </c>
      <c r="EA606" t="s">
        <v>3</v>
      </c>
      <c r="EB606" t="s">
        <v>3</v>
      </c>
      <c r="EC606" t="s">
        <v>3</v>
      </c>
      <c r="EE606">
        <v>77790599</v>
      </c>
      <c r="EF606">
        <v>1</v>
      </c>
      <c r="EG606" t="s">
        <v>21</v>
      </c>
      <c r="EH606">
        <v>0</v>
      </c>
      <c r="EI606" t="s">
        <v>3</v>
      </c>
      <c r="EJ606">
        <v>4</v>
      </c>
      <c r="EK606">
        <v>0</v>
      </c>
      <c r="EL606" t="s">
        <v>22</v>
      </c>
      <c r="EM606" t="s">
        <v>23</v>
      </c>
      <c r="EO606" t="s">
        <v>3</v>
      </c>
      <c r="EQ606">
        <v>131072</v>
      </c>
      <c r="ER606">
        <v>22658.1</v>
      </c>
      <c r="ES606">
        <v>10146.879999999999</v>
      </c>
      <c r="ET606">
        <v>0</v>
      </c>
      <c r="EU606">
        <v>0</v>
      </c>
      <c r="EV606">
        <v>12511.22</v>
      </c>
      <c r="EW606">
        <v>35.729999999999997</v>
      </c>
      <c r="EX606">
        <v>0</v>
      </c>
      <c r="EY606">
        <v>0</v>
      </c>
      <c r="FQ606">
        <v>0</v>
      </c>
      <c r="FR606">
        <f t="shared" si="489"/>
        <v>0</v>
      </c>
      <c r="FS606">
        <v>0</v>
      </c>
      <c r="FX606">
        <v>70</v>
      </c>
      <c r="FY606">
        <v>10</v>
      </c>
      <c r="GA606" t="s">
        <v>3</v>
      </c>
      <c r="GD606">
        <v>0</v>
      </c>
      <c r="GF606">
        <v>947718318</v>
      </c>
      <c r="GG606">
        <v>2</v>
      </c>
      <c r="GH606">
        <v>1</v>
      </c>
      <c r="GI606">
        <v>-2</v>
      </c>
      <c r="GJ606">
        <v>0</v>
      </c>
      <c r="GK606">
        <f>ROUND(R606*(R12)/100,2)</f>
        <v>0</v>
      </c>
      <c r="GL606">
        <f t="shared" si="490"/>
        <v>0</v>
      </c>
      <c r="GM606">
        <f t="shared" si="491"/>
        <v>28289.69</v>
      </c>
      <c r="GN606">
        <f t="shared" si="492"/>
        <v>0</v>
      </c>
      <c r="GO606">
        <f t="shared" si="493"/>
        <v>0</v>
      </c>
      <c r="GP606">
        <f t="shared" si="494"/>
        <v>28289.69</v>
      </c>
      <c r="GR606">
        <v>0</v>
      </c>
      <c r="GS606">
        <v>3</v>
      </c>
      <c r="GT606">
        <v>0</v>
      </c>
      <c r="GU606" t="s">
        <v>3</v>
      </c>
      <c r="GV606">
        <f t="shared" si="495"/>
        <v>0</v>
      </c>
      <c r="GW606">
        <v>1</v>
      </c>
      <c r="GX606">
        <f t="shared" si="496"/>
        <v>0</v>
      </c>
      <c r="HA606">
        <v>0</v>
      </c>
      <c r="HB606">
        <v>0</v>
      </c>
      <c r="HC606">
        <f t="shared" si="497"/>
        <v>0</v>
      </c>
      <c r="HE606" t="s">
        <v>3</v>
      </c>
      <c r="HF606" t="s">
        <v>3</v>
      </c>
      <c r="HM606" t="s">
        <v>3</v>
      </c>
      <c r="HN606" t="s">
        <v>3</v>
      </c>
      <c r="HO606" t="s">
        <v>3</v>
      </c>
      <c r="HP606" t="s">
        <v>3</v>
      </c>
      <c r="HQ606" t="s">
        <v>3</v>
      </c>
      <c r="IK606">
        <v>0</v>
      </c>
    </row>
    <row r="607" spans="1:245" x14ac:dyDescent="0.2">
      <c r="A607">
        <v>17</v>
      </c>
      <c r="B607">
        <v>1</v>
      </c>
      <c r="C607">
        <f>ROW(SmtRes!A281)</f>
        <v>281</v>
      </c>
      <c r="D607">
        <f>ROW(EtalonRes!A259)</f>
        <v>259</v>
      </c>
      <c r="E607" t="s">
        <v>312</v>
      </c>
      <c r="F607" t="s">
        <v>108</v>
      </c>
      <c r="G607" t="s">
        <v>109</v>
      </c>
      <c r="H607" t="s">
        <v>19</v>
      </c>
      <c r="I607">
        <f>ROUND(85.1/100,9)</f>
        <v>0.85099999999999998</v>
      </c>
      <c r="J607">
        <v>0</v>
      </c>
      <c r="K607">
        <f>ROUND(85.1/100,9)</f>
        <v>0.85099999999999998</v>
      </c>
      <c r="O607">
        <f t="shared" si="462"/>
        <v>22154.66</v>
      </c>
      <c r="P607">
        <f t="shared" si="463"/>
        <v>8320.34</v>
      </c>
      <c r="Q607">
        <f t="shared" si="464"/>
        <v>0</v>
      </c>
      <c r="R607">
        <f t="shared" si="465"/>
        <v>0</v>
      </c>
      <c r="S607">
        <f t="shared" si="466"/>
        <v>13834.32</v>
      </c>
      <c r="T607">
        <f t="shared" si="467"/>
        <v>0</v>
      </c>
      <c r="U607">
        <f t="shared" si="468"/>
        <v>35.886670000000002</v>
      </c>
      <c r="V607">
        <f t="shared" si="469"/>
        <v>0</v>
      </c>
      <c r="W607">
        <f t="shared" si="470"/>
        <v>0</v>
      </c>
      <c r="X607">
        <f t="shared" si="471"/>
        <v>9684.02</v>
      </c>
      <c r="Y607">
        <f t="shared" si="472"/>
        <v>1383.43</v>
      </c>
      <c r="AA607">
        <v>78161913</v>
      </c>
      <c r="AB607">
        <f t="shared" si="473"/>
        <v>26033.67</v>
      </c>
      <c r="AC607">
        <f t="shared" si="474"/>
        <v>9777.1299999999992</v>
      </c>
      <c r="AD607">
        <f t="shared" si="475"/>
        <v>0</v>
      </c>
      <c r="AE607">
        <f t="shared" si="498"/>
        <v>0</v>
      </c>
      <c r="AF607">
        <f t="shared" si="500"/>
        <v>16256.54</v>
      </c>
      <c r="AG607">
        <f t="shared" si="476"/>
        <v>0</v>
      </c>
      <c r="AH607">
        <f t="shared" si="501"/>
        <v>42.17</v>
      </c>
      <c r="AI607">
        <f t="shared" si="499"/>
        <v>0</v>
      </c>
      <c r="AJ607">
        <f t="shared" si="477"/>
        <v>0</v>
      </c>
      <c r="AK607">
        <v>26033.67</v>
      </c>
      <c r="AL607">
        <v>9777.1299999999992</v>
      </c>
      <c r="AM607">
        <v>0</v>
      </c>
      <c r="AN607">
        <v>0</v>
      </c>
      <c r="AO607">
        <v>16256.54</v>
      </c>
      <c r="AP607">
        <v>0</v>
      </c>
      <c r="AQ607">
        <v>42.17</v>
      </c>
      <c r="AR607">
        <v>0</v>
      </c>
      <c r="AS607">
        <v>0</v>
      </c>
      <c r="AT607">
        <v>70</v>
      </c>
      <c r="AU607">
        <v>10</v>
      </c>
      <c r="AV607">
        <v>1</v>
      </c>
      <c r="AW607">
        <v>1</v>
      </c>
      <c r="AZ607">
        <v>1</v>
      </c>
      <c r="BA607">
        <v>1</v>
      </c>
      <c r="BB607">
        <v>1</v>
      </c>
      <c r="BC607">
        <v>1</v>
      </c>
      <c r="BD607" t="s">
        <v>3</v>
      </c>
      <c r="BE607" t="s">
        <v>3</v>
      </c>
      <c r="BF607" t="s">
        <v>3</v>
      </c>
      <c r="BG607" t="s">
        <v>3</v>
      </c>
      <c r="BH607">
        <v>0</v>
      </c>
      <c r="BI607">
        <v>4</v>
      </c>
      <c r="BJ607" t="s">
        <v>110</v>
      </c>
      <c r="BM607">
        <v>0</v>
      </c>
      <c r="BN607">
        <v>77790596</v>
      </c>
      <c r="BO607" t="s">
        <v>3</v>
      </c>
      <c r="BP607">
        <v>0</v>
      </c>
      <c r="BQ607">
        <v>1</v>
      </c>
      <c r="BR607">
        <v>0</v>
      </c>
      <c r="BS607">
        <v>1</v>
      </c>
      <c r="BT607">
        <v>1</v>
      </c>
      <c r="BU607">
        <v>1</v>
      </c>
      <c r="BV607">
        <v>1</v>
      </c>
      <c r="BW607">
        <v>1</v>
      </c>
      <c r="BX607">
        <v>1</v>
      </c>
      <c r="BY607" t="s">
        <v>3</v>
      </c>
      <c r="BZ607">
        <v>70</v>
      </c>
      <c r="CA607">
        <v>10</v>
      </c>
      <c r="CB607" t="s">
        <v>3</v>
      </c>
      <c r="CE607">
        <v>0</v>
      </c>
      <c r="CF607">
        <v>0</v>
      </c>
      <c r="CG607">
        <v>0</v>
      </c>
      <c r="CM607">
        <v>0</v>
      </c>
      <c r="CN607" t="s">
        <v>3</v>
      </c>
      <c r="CO607">
        <v>0</v>
      </c>
      <c r="CP607">
        <f t="shared" si="478"/>
        <v>22154.66</v>
      </c>
      <c r="CQ607">
        <f t="shared" si="479"/>
        <v>9777.1299999999992</v>
      </c>
      <c r="CR607">
        <f t="shared" si="480"/>
        <v>0</v>
      </c>
      <c r="CS607">
        <f t="shared" si="481"/>
        <v>0</v>
      </c>
      <c r="CT607">
        <f t="shared" si="482"/>
        <v>16256.54</v>
      </c>
      <c r="CU607">
        <f t="shared" si="483"/>
        <v>0</v>
      </c>
      <c r="CV607">
        <f t="shared" si="484"/>
        <v>42.17</v>
      </c>
      <c r="CW607">
        <f t="shared" si="485"/>
        <v>0</v>
      </c>
      <c r="CX607">
        <f t="shared" si="486"/>
        <v>0</v>
      </c>
      <c r="CY607">
        <f t="shared" si="487"/>
        <v>9684.0239999999994</v>
      </c>
      <c r="CZ607">
        <f t="shared" si="488"/>
        <v>1383.432</v>
      </c>
      <c r="DC607" t="s">
        <v>3</v>
      </c>
      <c r="DD607" t="s">
        <v>3</v>
      </c>
      <c r="DE607" t="s">
        <v>3</v>
      </c>
      <c r="DF607" t="s">
        <v>3</v>
      </c>
      <c r="DG607" t="s">
        <v>3</v>
      </c>
      <c r="DH607" t="s">
        <v>3</v>
      </c>
      <c r="DI607" t="s">
        <v>3</v>
      </c>
      <c r="DJ607" t="s">
        <v>3</v>
      </c>
      <c r="DK607" t="s">
        <v>3</v>
      </c>
      <c r="DL607" t="s">
        <v>3</v>
      </c>
      <c r="DM607" t="s">
        <v>3</v>
      </c>
      <c r="DN607">
        <v>0</v>
      </c>
      <c r="DO607">
        <v>0</v>
      </c>
      <c r="DP607">
        <v>1</v>
      </c>
      <c r="DQ607">
        <v>1</v>
      </c>
      <c r="DU607">
        <v>1005</v>
      </c>
      <c r="DV607" t="s">
        <v>19</v>
      </c>
      <c r="DW607" t="s">
        <v>19</v>
      </c>
      <c r="DX607">
        <v>100</v>
      </c>
      <c r="DZ607" t="s">
        <v>3</v>
      </c>
      <c r="EA607" t="s">
        <v>3</v>
      </c>
      <c r="EB607" t="s">
        <v>3</v>
      </c>
      <c r="EC607" t="s">
        <v>3</v>
      </c>
      <c r="EE607">
        <v>77790599</v>
      </c>
      <c r="EF607">
        <v>1</v>
      </c>
      <c r="EG607" t="s">
        <v>21</v>
      </c>
      <c r="EH607">
        <v>0</v>
      </c>
      <c r="EI607" t="s">
        <v>3</v>
      </c>
      <c r="EJ607">
        <v>4</v>
      </c>
      <c r="EK607">
        <v>0</v>
      </c>
      <c r="EL607" t="s">
        <v>22</v>
      </c>
      <c r="EM607" t="s">
        <v>23</v>
      </c>
      <c r="EO607" t="s">
        <v>3</v>
      </c>
      <c r="EQ607">
        <v>131072</v>
      </c>
      <c r="ER607">
        <v>26033.67</v>
      </c>
      <c r="ES607">
        <v>9777.1299999999992</v>
      </c>
      <c r="ET607">
        <v>0</v>
      </c>
      <c r="EU607">
        <v>0</v>
      </c>
      <c r="EV607">
        <v>16256.54</v>
      </c>
      <c r="EW607">
        <v>42.17</v>
      </c>
      <c r="EX607">
        <v>0</v>
      </c>
      <c r="EY607">
        <v>0</v>
      </c>
      <c r="FQ607">
        <v>0</v>
      </c>
      <c r="FR607">
        <f t="shared" si="489"/>
        <v>0</v>
      </c>
      <c r="FS607">
        <v>0</v>
      </c>
      <c r="FX607">
        <v>70</v>
      </c>
      <c r="FY607">
        <v>10</v>
      </c>
      <c r="GA607" t="s">
        <v>3</v>
      </c>
      <c r="GD607">
        <v>0</v>
      </c>
      <c r="GF607">
        <v>246088129</v>
      </c>
      <c r="GG607">
        <v>2</v>
      </c>
      <c r="GH607">
        <v>1</v>
      </c>
      <c r="GI607">
        <v>-2</v>
      </c>
      <c r="GJ607">
        <v>0</v>
      </c>
      <c r="GK607">
        <f>ROUND(R607*(R12)/100,2)</f>
        <v>0</v>
      </c>
      <c r="GL607">
        <f t="shared" si="490"/>
        <v>0</v>
      </c>
      <c r="GM607">
        <f t="shared" si="491"/>
        <v>33222.11</v>
      </c>
      <c r="GN607">
        <f t="shared" si="492"/>
        <v>0</v>
      </c>
      <c r="GO607">
        <f t="shared" si="493"/>
        <v>0</v>
      </c>
      <c r="GP607">
        <f t="shared" si="494"/>
        <v>33222.11</v>
      </c>
      <c r="GR607">
        <v>0</v>
      </c>
      <c r="GS607">
        <v>3</v>
      </c>
      <c r="GT607">
        <v>0</v>
      </c>
      <c r="GU607" t="s">
        <v>3</v>
      </c>
      <c r="GV607">
        <f t="shared" si="495"/>
        <v>0</v>
      </c>
      <c r="GW607">
        <v>1</v>
      </c>
      <c r="GX607">
        <f t="shared" si="496"/>
        <v>0</v>
      </c>
      <c r="HA607">
        <v>0</v>
      </c>
      <c r="HB607">
        <v>0</v>
      </c>
      <c r="HC607">
        <f t="shared" si="497"/>
        <v>0</v>
      </c>
      <c r="HE607" t="s">
        <v>3</v>
      </c>
      <c r="HF607" t="s">
        <v>3</v>
      </c>
      <c r="HM607" t="s">
        <v>3</v>
      </c>
      <c r="HN607" t="s">
        <v>3</v>
      </c>
      <c r="HO607" t="s">
        <v>3</v>
      </c>
      <c r="HP607" t="s">
        <v>3</v>
      </c>
      <c r="HQ607" t="s">
        <v>3</v>
      </c>
      <c r="IK607">
        <v>0</v>
      </c>
    </row>
    <row r="608" spans="1:245" x14ac:dyDescent="0.2">
      <c r="A608">
        <v>17</v>
      </c>
      <c r="B608">
        <v>1</v>
      </c>
      <c r="C608">
        <f>ROW(SmtRes!A282)</f>
        <v>282</v>
      </c>
      <c r="D608">
        <f>ROW(EtalonRes!A260)</f>
        <v>260</v>
      </c>
      <c r="E608" t="s">
        <v>313</v>
      </c>
      <c r="F608" t="s">
        <v>112</v>
      </c>
      <c r="G608" t="s">
        <v>113</v>
      </c>
      <c r="H608" t="s">
        <v>19</v>
      </c>
      <c r="I608">
        <f>ROUND(85.1/100,9)</f>
        <v>0.85099999999999998</v>
      </c>
      <c r="J608">
        <v>0</v>
      </c>
      <c r="K608">
        <f>ROUND(85.1/100,9)</f>
        <v>0.85099999999999998</v>
      </c>
      <c r="O608">
        <f t="shared" si="462"/>
        <v>546.38</v>
      </c>
      <c r="P608">
        <f t="shared" si="463"/>
        <v>0</v>
      </c>
      <c r="Q608">
        <f t="shared" si="464"/>
        <v>0</v>
      </c>
      <c r="R608">
        <f t="shared" si="465"/>
        <v>0</v>
      </c>
      <c r="S608">
        <f t="shared" si="466"/>
        <v>546.38</v>
      </c>
      <c r="T608">
        <f t="shared" si="467"/>
        <v>0</v>
      </c>
      <c r="U608">
        <f t="shared" si="468"/>
        <v>1.2765</v>
      </c>
      <c r="V608">
        <f t="shared" si="469"/>
        <v>0</v>
      </c>
      <c r="W608">
        <f t="shared" si="470"/>
        <v>0</v>
      </c>
      <c r="X608">
        <f t="shared" si="471"/>
        <v>382.47</v>
      </c>
      <c r="Y608">
        <f t="shared" si="472"/>
        <v>54.64</v>
      </c>
      <c r="AA608">
        <v>78161913</v>
      </c>
      <c r="AB608">
        <f t="shared" si="473"/>
        <v>642.04</v>
      </c>
      <c r="AC608">
        <f t="shared" si="474"/>
        <v>0</v>
      </c>
      <c r="AD608">
        <f t="shared" si="475"/>
        <v>0</v>
      </c>
      <c r="AE608">
        <f t="shared" si="498"/>
        <v>0</v>
      </c>
      <c r="AF608">
        <f t="shared" si="500"/>
        <v>642.04</v>
      </c>
      <c r="AG608">
        <f t="shared" si="476"/>
        <v>0</v>
      </c>
      <c r="AH608">
        <f t="shared" si="501"/>
        <v>1.5</v>
      </c>
      <c r="AI608">
        <f t="shared" si="499"/>
        <v>0</v>
      </c>
      <c r="AJ608">
        <f t="shared" si="477"/>
        <v>0</v>
      </c>
      <c r="AK608">
        <v>642.04</v>
      </c>
      <c r="AL608">
        <v>0</v>
      </c>
      <c r="AM608">
        <v>0</v>
      </c>
      <c r="AN608">
        <v>0</v>
      </c>
      <c r="AO608">
        <v>642.04</v>
      </c>
      <c r="AP608">
        <v>0</v>
      </c>
      <c r="AQ608">
        <v>1.5</v>
      </c>
      <c r="AR608">
        <v>0</v>
      </c>
      <c r="AS608">
        <v>0</v>
      </c>
      <c r="AT608">
        <v>70</v>
      </c>
      <c r="AU608">
        <v>10</v>
      </c>
      <c r="AV608">
        <v>1</v>
      </c>
      <c r="AW608">
        <v>1</v>
      </c>
      <c r="AZ608">
        <v>1</v>
      </c>
      <c r="BA608">
        <v>1</v>
      </c>
      <c r="BB608">
        <v>1</v>
      </c>
      <c r="BC608">
        <v>1</v>
      </c>
      <c r="BD608" t="s">
        <v>3</v>
      </c>
      <c r="BE608" t="s">
        <v>3</v>
      </c>
      <c r="BF608" t="s">
        <v>3</v>
      </c>
      <c r="BG608" t="s">
        <v>3</v>
      </c>
      <c r="BH608">
        <v>0</v>
      </c>
      <c r="BI608">
        <v>4</v>
      </c>
      <c r="BJ608" t="s">
        <v>114</v>
      </c>
      <c r="BM608">
        <v>0</v>
      </c>
      <c r="BN608">
        <v>77790596</v>
      </c>
      <c r="BO608" t="s">
        <v>3</v>
      </c>
      <c r="BP608">
        <v>0</v>
      </c>
      <c r="BQ608">
        <v>1</v>
      </c>
      <c r="BR608">
        <v>0</v>
      </c>
      <c r="BS608">
        <v>1</v>
      </c>
      <c r="BT608">
        <v>1</v>
      </c>
      <c r="BU608">
        <v>1</v>
      </c>
      <c r="BV608">
        <v>1</v>
      </c>
      <c r="BW608">
        <v>1</v>
      </c>
      <c r="BX608">
        <v>1</v>
      </c>
      <c r="BY608" t="s">
        <v>3</v>
      </c>
      <c r="BZ608">
        <v>70</v>
      </c>
      <c r="CA608">
        <v>10</v>
      </c>
      <c r="CB608" t="s">
        <v>3</v>
      </c>
      <c r="CE608">
        <v>0</v>
      </c>
      <c r="CF608">
        <v>0</v>
      </c>
      <c r="CG608">
        <v>0</v>
      </c>
      <c r="CM608">
        <v>0</v>
      </c>
      <c r="CN608" t="s">
        <v>3</v>
      </c>
      <c r="CO608">
        <v>0</v>
      </c>
      <c r="CP608">
        <f t="shared" si="478"/>
        <v>546.38</v>
      </c>
      <c r="CQ608">
        <f t="shared" si="479"/>
        <v>0</v>
      </c>
      <c r="CR608">
        <f t="shared" si="480"/>
        <v>0</v>
      </c>
      <c r="CS608">
        <f t="shared" si="481"/>
        <v>0</v>
      </c>
      <c r="CT608">
        <f t="shared" si="482"/>
        <v>642.04</v>
      </c>
      <c r="CU608">
        <f t="shared" si="483"/>
        <v>0</v>
      </c>
      <c r="CV608">
        <f t="shared" si="484"/>
        <v>1.5</v>
      </c>
      <c r="CW608">
        <f t="shared" si="485"/>
        <v>0</v>
      </c>
      <c r="CX608">
        <f t="shared" si="486"/>
        <v>0</v>
      </c>
      <c r="CY608">
        <f t="shared" si="487"/>
        <v>382.46600000000001</v>
      </c>
      <c r="CZ608">
        <f t="shared" si="488"/>
        <v>54.638000000000005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>
        <v>0</v>
      </c>
      <c r="DO608">
        <v>0</v>
      </c>
      <c r="DP608">
        <v>1</v>
      </c>
      <c r="DQ608">
        <v>1</v>
      </c>
      <c r="DU608">
        <v>1005</v>
      </c>
      <c r="DV608" t="s">
        <v>19</v>
      </c>
      <c r="DW608" t="s">
        <v>19</v>
      </c>
      <c r="DX608">
        <v>100</v>
      </c>
      <c r="DZ608" t="s">
        <v>3</v>
      </c>
      <c r="EA608" t="s">
        <v>3</v>
      </c>
      <c r="EB608" t="s">
        <v>3</v>
      </c>
      <c r="EC608" t="s">
        <v>3</v>
      </c>
      <c r="EE608">
        <v>77790599</v>
      </c>
      <c r="EF608">
        <v>1</v>
      </c>
      <c r="EG608" t="s">
        <v>21</v>
      </c>
      <c r="EH608">
        <v>0</v>
      </c>
      <c r="EI608" t="s">
        <v>3</v>
      </c>
      <c r="EJ608">
        <v>4</v>
      </c>
      <c r="EK608">
        <v>0</v>
      </c>
      <c r="EL608" t="s">
        <v>22</v>
      </c>
      <c r="EM608" t="s">
        <v>23</v>
      </c>
      <c r="EO608" t="s">
        <v>3</v>
      </c>
      <c r="EQ608">
        <v>131072</v>
      </c>
      <c r="ER608">
        <v>642.04</v>
      </c>
      <c r="ES608">
        <v>0</v>
      </c>
      <c r="ET608">
        <v>0</v>
      </c>
      <c r="EU608">
        <v>0</v>
      </c>
      <c r="EV608">
        <v>642.04</v>
      </c>
      <c r="EW608">
        <v>1.5</v>
      </c>
      <c r="EX608">
        <v>0</v>
      </c>
      <c r="EY608">
        <v>0</v>
      </c>
      <c r="FQ608">
        <v>0</v>
      </c>
      <c r="FR608">
        <f t="shared" si="489"/>
        <v>0</v>
      </c>
      <c r="FS608">
        <v>0</v>
      </c>
      <c r="FX608">
        <v>70</v>
      </c>
      <c r="FY608">
        <v>10</v>
      </c>
      <c r="GA608" t="s">
        <v>3</v>
      </c>
      <c r="GD608">
        <v>0</v>
      </c>
      <c r="GF608">
        <v>519988811</v>
      </c>
      <c r="GG608">
        <v>2</v>
      </c>
      <c r="GH608">
        <v>1</v>
      </c>
      <c r="GI608">
        <v>-2</v>
      </c>
      <c r="GJ608">
        <v>0</v>
      </c>
      <c r="GK608">
        <f>ROUND(R608*(R12)/100,2)</f>
        <v>0</v>
      </c>
      <c r="GL608">
        <f t="shared" si="490"/>
        <v>0</v>
      </c>
      <c r="GM608">
        <f t="shared" si="491"/>
        <v>983.49</v>
      </c>
      <c r="GN608">
        <f t="shared" si="492"/>
        <v>0</v>
      </c>
      <c r="GO608">
        <f t="shared" si="493"/>
        <v>0</v>
      </c>
      <c r="GP608">
        <f t="shared" si="494"/>
        <v>983.49</v>
      </c>
      <c r="GR608">
        <v>0</v>
      </c>
      <c r="GS608">
        <v>3</v>
      </c>
      <c r="GT608">
        <v>0</v>
      </c>
      <c r="GU608" t="s">
        <v>3</v>
      </c>
      <c r="GV608">
        <f t="shared" si="495"/>
        <v>0</v>
      </c>
      <c r="GW608">
        <v>1</v>
      </c>
      <c r="GX608">
        <f t="shared" si="496"/>
        <v>0</v>
      </c>
      <c r="HA608">
        <v>0</v>
      </c>
      <c r="HB608">
        <v>0</v>
      </c>
      <c r="HC608">
        <f t="shared" si="497"/>
        <v>0</v>
      </c>
      <c r="HE608" t="s">
        <v>3</v>
      </c>
      <c r="HF608" t="s">
        <v>3</v>
      </c>
      <c r="HM608" t="s">
        <v>3</v>
      </c>
      <c r="HN608" t="s">
        <v>3</v>
      </c>
      <c r="HO608" t="s">
        <v>3</v>
      </c>
      <c r="HP608" t="s">
        <v>3</v>
      </c>
      <c r="HQ608" t="s">
        <v>3</v>
      </c>
      <c r="IK608">
        <v>0</v>
      </c>
    </row>
    <row r="609" spans="1:245" x14ac:dyDescent="0.2">
      <c r="A609">
        <v>17</v>
      </c>
      <c r="B609">
        <v>1</v>
      </c>
      <c r="C609">
        <f>ROW(SmtRes!A285)</f>
        <v>285</v>
      </c>
      <c r="D609">
        <f>ROW(EtalonRes!A263)</f>
        <v>263</v>
      </c>
      <c r="E609" t="s">
        <v>314</v>
      </c>
      <c r="F609" t="s">
        <v>168</v>
      </c>
      <c r="G609" t="s">
        <v>169</v>
      </c>
      <c r="H609" t="s">
        <v>170</v>
      </c>
      <c r="I609">
        <f>ROUND(3/100,9)</f>
        <v>0.03</v>
      </c>
      <c r="J609">
        <v>0</v>
      </c>
      <c r="K609">
        <f>ROUND(3/100,9)</f>
        <v>0.03</v>
      </c>
      <c r="O609">
        <f t="shared" si="462"/>
        <v>1367.96</v>
      </c>
      <c r="P609">
        <f t="shared" si="463"/>
        <v>872.24</v>
      </c>
      <c r="Q609">
        <f t="shared" si="464"/>
        <v>0</v>
      </c>
      <c r="R609">
        <f t="shared" si="465"/>
        <v>0</v>
      </c>
      <c r="S609">
        <f t="shared" si="466"/>
        <v>495.72</v>
      </c>
      <c r="T609">
        <f t="shared" si="467"/>
        <v>0</v>
      </c>
      <c r="U609">
        <f t="shared" si="468"/>
        <v>1.3856999999999999</v>
      </c>
      <c r="V609">
        <f t="shared" si="469"/>
        <v>0</v>
      </c>
      <c r="W609">
        <f t="shared" si="470"/>
        <v>0</v>
      </c>
      <c r="X609">
        <f t="shared" si="471"/>
        <v>347</v>
      </c>
      <c r="Y609">
        <f t="shared" si="472"/>
        <v>49.57</v>
      </c>
      <c r="AA609">
        <v>78161913</v>
      </c>
      <c r="AB609">
        <f t="shared" si="473"/>
        <v>45598.68</v>
      </c>
      <c r="AC609">
        <f t="shared" si="474"/>
        <v>29074.67</v>
      </c>
      <c r="AD609">
        <f t="shared" si="475"/>
        <v>0</v>
      </c>
      <c r="AE609">
        <f t="shared" si="498"/>
        <v>0</v>
      </c>
      <c r="AF609">
        <f t="shared" si="500"/>
        <v>16524.009999999998</v>
      </c>
      <c r="AG609">
        <f t="shared" si="476"/>
        <v>0</v>
      </c>
      <c r="AH609">
        <f t="shared" si="501"/>
        <v>46.19</v>
      </c>
      <c r="AI609">
        <f t="shared" si="499"/>
        <v>0</v>
      </c>
      <c r="AJ609">
        <f t="shared" si="477"/>
        <v>0</v>
      </c>
      <c r="AK609">
        <v>45598.68</v>
      </c>
      <c r="AL609">
        <v>29074.67</v>
      </c>
      <c r="AM609">
        <v>0</v>
      </c>
      <c r="AN609">
        <v>0</v>
      </c>
      <c r="AO609">
        <v>16524.009999999998</v>
      </c>
      <c r="AP609">
        <v>0</v>
      </c>
      <c r="AQ609">
        <v>46.19</v>
      </c>
      <c r="AR609">
        <v>0</v>
      </c>
      <c r="AS609">
        <v>0</v>
      </c>
      <c r="AT609">
        <v>70</v>
      </c>
      <c r="AU609">
        <v>10</v>
      </c>
      <c r="AV609">
        <v>1</v>
      </c>
      <c r="AW609">
        <v>1</v>
      </c>
      <c r="AZ609">
        <v>1</v>
      </c>
      <c r="BA609">
        <v>1</v>
      </c>
      <c r="BB609">
        <v>1</v>
      </c>
      <c r="BC609">
        <v>1</v>
      </c>
      <c r="BD609" t="s">
        <v>3</v>
      </c>
      <c r="BE609" t="s">
        <v>3</v>
      </c>
      <c r="BF609" t="s">
        <v>3</v>
      </c>
      <c r="BG609" t="s">
        <v>3</v>
      </c>
      <c r="BH609">
        <v>0</v>
      </c>
      <c r="BI609">
        <v>4</v>
      </c>
      <c r="BJ609" t="s">
        <v>171</v>
      </c>
      <c r="BM609">
        <v>0</v>
      </c>
      <c r="BN609">
        <v>77790596</v>
      </c>
      <c r="BO609" t="s">
        <v>3</v>
      </c>
      <c r="BP609">
        <v>0</v>
      </c>
      <c r="BQ609">
        <v>1</v>
      </c>
      <c r="BR609">
        <v>0</v>
      </c>
      <c r="BS609">
        <v>1</v>
      </c>
      <c r="BT609">
        <v>1</v>
      </c>
      <c r="BU609">
        <v>1</v>
      </c>
      <c r="BV609">
        <v>1</v>
      </c>
      <c r="BW609">
        <v>1</v>
      </c>
      <c r="BX609">
        <v>1</v>
      </c>
      <c r="BY609" t="s">
        <v>3</v>
      </c>
      <c r="BZ609">
        <v>70</v>
      </c>
      <c r="CA609">
        <v>10</v>
      </c>
      <c r="CB609" t="s">
        <v>3</v>
      </c>
      <c r="CE609">
        <v>0</v>
      </c>
      <c r="CF609">
        <v>0</v>
      </c>
      <c r="CG609">
        <v>0</v>
      </c>
      <c r="CM609">
        <v>0</v>
      </c>
      <c r="CN609" t="s">
        <v>3</v>
      </c>
      <c r="CO609">
        <v>0</v>
      </c>
      <c r="CP609">
        <f t="shared" si="478"/>
        <v>1367.96</v>
      </c>
      <c r="CQ609">
        <f t="shared" si="479"/>
        <v>29074.67</v>
      </c>
      <c r="CR609">
        <f t="shared" si="480"/>
        <v>0</v>
      </c>
      <c r="CS609">
        <f t="shared" si="481"/>
        <v>0</v>
      </c>
      <c r="CT609">
        <f t="shared" si="482"/>
        <v>16524.009999999998</v>
      </c>
      <c r="CU609">
        <f t="shared" si="483"/>
        <v>0</v>
      </c>
      <c r="CV609">
        <f t="shared" si="484"/>
        <v>46.19</v>
      </c>
      <c r="CW609">
        <f t="shared" si="485"/>
        <v>0</v>
      </c>
      <c r="CX609">
        <f t="shared" si="486"/>
        <v>0</v>
      </c>
      <c r="CY609">
        <f t="shared" si="487"/>
        <v>347.00400000000002</v>
      </c>
      <c r="CZ609">
        <f t="shared" si="488"/>
        <v>49.57200000000001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>
        <v>0</v>
      </c>
      <c r="DO609">
        <v>0</v>
      </c>
      <c r="DP609">
        <v>1</v>
      </c>
      <c r="DQ609">
        <v>1</v>
      </c>
      <c r="DU609">
        <v>1010</v>
      </c>
      <c r="DV609" t="s">
        <v>170</v>
      </c>
      <c r="DW609" t="s">
        <v>170</v>
      </c>
      <c r="DX609">
        <v>100</v>
      </c>
      <c r="DZ609" t="s">
        <v>3</v>
      </c>
      <c r="EA609" t="s">
        <v>3</v>
      </c>
      <c r="EB609" t="s">
        <v>3</v>
      </c>
      <c r="EC609" t="s">
        <v>3</v>
      </c>
      <c r="EE609">
        <v>77790599</v>
      </c>
      <c r="EF609">
        <v>1</v>
      </c>
      <c r="EG609" t="s">
        <v>21</v>
      </c>
      <c r="EH609">
        <v>0</v>
      </c>
      <c r="EI609" t="s">
        <v>3</v>
      </c>
      <c r="EJ609">
        <v>4</v>
      </c>
      <c r="EK609">
        <v>0</v>
      </c>
      <c r="EL609" t="s">
        <v>22</v>
      </c>
      <c r="EM609" t="s">
        <v>23</v>
      </c>
      <c r="EO609" t="s">
        <v>3</v>
      </c>
      <c r="EQ609">
        <v>131072</v>
      </c>
      <c r="ER609">
        <v>45598.68</v>
      </c>
      <c r="ES609">
        <v>29074.67</v>
      </c>
      <c r="ET609">
        <v>0</v>
      </c>
      <c r="EU609">
        <v>0</v>
      </c>
      <c r="EV609">
        <v>16524.009999999998</v>
      </c>
      <c r="EW609">
        <v>46.19</v>
      </c>
      <c r="EX609">
        <v>0</v>
      </c>
      <c r="EY609">
        <v>0</v>
      </c>
      <c r="FQ609">
        <v>0</v>
      </c>
      <c r="FR609">
        <f t="shared" si="489"/>
        <v>0</v>
      </c>
      <c r="FS609">
        <v>0</v>
      </c>
      <c r="FX609">
        <v>70</v>
      </c>
      <c r="FY609">
        <v>10</v>
      </c>
      <c r="GA609" t="s">
        <v>3</v>
      </c>
      <c r="GD609">
        <v>0</v>
      </c>
      <c r="GF609">
        <v>-1660418297</v>
      </c>
      <c r="GG609">
        <v>2</v>
      </c>
      <c r="GH609">
        <v>1</v>
      </c>
      <c r="GI609">
        <v>-2</v>
      </c>
      <c r="GJ609">
        <v>0</v>
      </c>
      <c r="GK609">
        <f>ROUND(R609*(R12)/100,2)</f>
        <v>0</v>
      </c>
      <c r="GL609">
        <f t="shared" si="490"/>
        <v>0</v>
      </c>
      <c r="GM609">
        <f t="shared" si="491"/>
        <v>1764.53</v>
      </c>
      <c r="GN609">
        <f t="shared" si="492"/>
        <v>0</v>
      </c>
      <c r="GO609">
        <f t="shared" si="493"/>
        <v>0</v>
      </c>
      <c r="GP609">
        <f t="shared" si="494"/>
        <v>1764.53</v>
      </c>
      <c r="GR609">
        <v>0</v>
      </c>
      <c r="GS609">
        <v>3</v>
      </c>
      <c r="GT609">
        <v>0</v>
      </c>
      <c r="GU609" t="s">
        <v>3</v>
      </c>
      <c r="GV609">
        <f t="shared" si="495"/>
        <v>0</v>
      </c>
      <c r="GW609">
        <v>1</v>
      </c>
      <c r="GX609">
        <f t="shared" si="496"/>
        <v>0</v>
      </c>
      <c r="HA609">
        <v>0</v>
      </c>
      <c r="HB609">
        <v>0</v>
      </c>
      <c r="HC609">
        <f t="shared" si="497"/>
        <v>0</v>
      </c>
      <c r="HE609" t="s">
        <v>3</v>
      </c>
      <c r="HF609" t="s">
        <v>3</v>
      </c>
      <c r="HM609" t="s">
        <v>3</v>
      </c>
      <c r="HN609" t="s">
        <v>3</v>
      </c>
      <c r="HO609" t="s">
        <v>3</v>
      </c>
      <c r="HP609" t="s">
        <v>3</v>
      </c>
      <c r="HQ609" t="s">
        <v>3</v>
      </c>
      <c r="IK609">
        <v>0</v>
      </c>
    </row>
    <row r="611" spans="1:245" x14ac:dyDescent="0.2">
      <c r="A611" s="2">
        <v>51</v>
      </c>
      <c r="B611" s="2">
        <f>B593</f>
        <v>1</v>
      </c>
      <c r="C611" s="2">
        <f>A593</f>
        <v>5</v>
      </c>
      <c r="D611" s="2">
        <f>ROW(A593)</f>
        <v>593</v>
      </c>
      <c r="E611" s="2"/>
      <c r="F611" s="2" t="str">
        <f>IF(F593&lt;&gt;"",F593,"")</f>
        <v>Новый подраздел</v>
      </c>
      <c r="G611" s="2" t="str">
        <f>IF(G593&lt;&gt;"",G593,"")</f>
        <v>Стены</v>
      </c>
      <c r="H611" s="2">
        <v>0</v>
      </c>
      <c r="I611" s="2"/>
      <c r="J611" s="2"/>
      <c r="K611" s="2"/>
      <c r="L611" s="2"/>
      <c r="M611" s="2"/>
      <c r="N611" s="2"/>
      <c r="O611" s="2">
        <f t="shared" ref="O611:T611" si="502">ROUND(AB611,2)</f>
        <v>55580.95</v>
      </c>
      <c r="P611" s="2">
        <f t="shared" si="502"/>
        <v>21022.07</v>
      </c>
      <c r="Q611" s="2">
        <f t="shared" si="502"/>
        <v>0.56000000000000005</v>
      </c>
      <c r="R611" s="2">
        <f t="shared" si="502"/>
        <v>0.05</v>
      </c>
      <c r="S611" s="2">
        <f t="shared" si="502"/>
        <v>34558.32</v>
      </c>
      <c r="T611" s="2">
        <f t="shared" si="502"/>
        <v>0</v>
      </c>
      <c r="U611" s="2">
        <f>AH611</f>
        <v>95.00985</v>
      </c>
      <c r="V611" s="2">
        <f>AI611</f>
        <v>0</v>
      </c>
      <c r="W611" s="2">
        <f>ROUND(AJ611,2)</f>
        <v>0</v>
      </c>
      <c r="X611" s="2">
        <f>ROUND(AK611,2)</f>
        <v>24190.82</v>
      </c>
      <c r="Y611" s="2">
        <f>ROUND(AL611,2)</f>
        <v>3455.84</v>
      </c>
      <c r="Z611" s="2"/>
      <c r="AA611" s="2"/>
      <c r="AB611" s="2">
        <f>ROUND(SUMIF(AA597:AA609,"=78161913",O597:O609),2)</f>
        <v>55580.95</v>
      </c>
      <c r="AC611" s="2">
        <f>ROUND(SUMIF(AA597:AA609,"=78161913",P597:P609),2)</f>
        <v>21022.07</v>
      </c>
      <c r="AD611" s="2">
        <f>ROUND(SUMIF(AA597:AA609,"=78161913",Q597:Q609),2)</f>
        <v>0.56000000000000005</v>
      </c>
      <c r="AE611" s="2">
        <f>ROUND(SUMIF(AA597:AA609,"=78161913",R597:R609),2)</f>
        <v>0.05</v>
      </c>
      <c r="AF611" s="2">
        <f>ROUND(SUMIF(AA597:AA609,"=78161913",S597:S609),2)</f>
        <v>34558.32</v>
      </c>
      <c r="AG611" s="2">
        <f>ROUND(SUMIF(AA597:AA609,"=78161913",T597:T609),2)</f>
        <v>0</v>
      </c>
      <c r="AH611" s="2">
        <f>SUMIF(AA597:AA609,"=78161913",U597:U609)</f>
        <v>95.00985</v>
      </c>
      <c r="AI611" s="2">
        <f>SUMIF(AA597:AA609,"=78161913",V597:V609)</f>
        <v>0</v>
      </c>
      <c r="AJ611" s="2">
        <f>ROUND(SUMIF(AA597:AA609,"=78161913",W597:W609),2)</f>
        <v>0</v>
      </c>
      <c r="AK611" s="2">
        <f>ROUND(SUMIF(AA597:AA609,"=78161913",X597:X609),2)</f>
        <v>24190.82</v>
      </c>
      <c r="AL611" s="2">
        <f>ROUND(SUMIF(AA597:AA609,"=78161913",Y597:Y609),2)</f>
        <v>3455.84</v>
      </c>
      <c r="AM611" s="2"/>
      <c r="AN611" s="2"/>
      <c r="AO611" s="2">
        <f t="shared" ref="AO611:BD611" si="503">ROUND(BX611,2)</f>
        <v>0</v>
      </c>
      <c r="AP611" s="2">
        <f t="shared" si="503"/>
        <v>0</v>
      </c>
      <c r="AQ611" s="2">
        <f t="shared" si="503"/>
        <v>0</v>
      </c>
      <c r="AR611" s="2">
        <f t="shared" si="503"/>
        <v>83227.69</v>
      </c>
      <c r="AS611" s="2">
        <f t="shared" si="503"/>
        <v>0</v>
      </c>
      <c r="AT611" s="2">
        <f t="shared" si="503"/>
        <v>0</v>
      </c>
      <c r="AU611" s="2">
        <f t="shared" si="503"/>
        <v>83227.69</v>
      </c>
      <c r="AV611" s="2">
        <f t="shared" si="503"/>
        <v>21022.07</v>
      </c>
      <c r="AW611" s="2">
        <f t="shared" si="503"/>
        <v>21022.07</v>
      </c>
      <c r="AX611" s="2">
        <f t="shared" si="503"/>
        <v>0</v>
      </c>
      <c r="AY611" s="2">
        <f t="shared" si="503"/>
        <v>21022.07</v>
      </c>
      <c r="AZ611" s="2">
        <f t="shared" si="503"/>
        <v>0</v>
      </c>
      <c r="BA611" s="2">
        <f t="shared" si="503"/>
        <v>0</v>
      </c>
      <c r="BB611" s="2">
        <f t="shared" si="503"/>
        <v>0</v>
      </c>
      <c r="BC611" s="2">
        <f t="shared" si="503"/>
        <v>0</v>
      </c>
      <c r="BD611" s="2">
        <f t="shared" si="503"/>
        <v>0</v>
      </c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>
        <f>ROUND(SUMIF(AA597:AA609,"=78161913",FQ597:FQ609),2)</f>
        <v>0</v>
      </c>
      <c r="BY611" s="2">
        <f>ROUND(SUMIF(AA597:AA609,"=78161913",FR597:FR609),2)</f>
        <v>0</v>
      </c>
      <c r="BZ611" s="2">
        <f>ROUND(SUMIF(AA597:AA609,"=78161913",GL597:GL609),2)</f>
        <v>0</v>
      </c>
      <c r="CA611" s="2">
        <f>ROUND(SUMIF(AA597:AA609,"=78161913",GM597:GM609),2)</f>
        <v>83227.69</v>
      </c>
      <c r="CB611" s="2">
        <f>ROUND(SUMIF(AA597:AA609,"=78161913",GN597:GN609),2)</f>
        <v>0</v>
      </c>
      <c r="CC611" s="2">
        <f>ROUND(SUMIF(AA597:AA609,"=78161913",GO597:GO609),2)</f>
        <v>0</v>
      </c>
      <c r="CD611" s="2">
        <f>ROUND(SUMIF(AA597:AA609,"=78161913",GP597:GP609),2)</f>
        <v>83227.69</v>
      </c>
      <c r="CE611" s="2">
        <f>AC611-BX611</f>
        <v>21022.07</v>
      </c>
      <c r="CF611" s="2">
        <f>AC611-BY611</f>
        <v>21022.07</v>
      </c>
      <c r="CG611" s="2">
        <f>BX611-BZ611</f>
        <v>0</v>
      </c>
      <c r="CH611" s="2">
        <f>AC611-BX611-BY611+BZ611</f>
        <v>21022.07</v>
      </c>
      <c r="CI611" s="2">
        <f>BY611-BZ611</f>
        <v>0</v>
      </c>
      <c r="CJ611" s="2">
        <f>ROUND(SUMIF(AA597:AA609,"=78161913",GX597:GX609),2)</f>
        <v>0</v>
      </c>
      <c r="CK611" s="2">
        <f>ROUND(SUMIF(AA597:AA609,"=78161913",GY597:GY609),2)</f>
        <v>0</v>
      </c>
      <c r="CL611" s="2">
        <f>ROUND(SUMIF(AA597:AA609,"=78161913",GZ597:GZ609),2)</f>
        <v>0</v>
      </c>
      <c r="CM611" s="2">
        <f>ROUND(SUMIF(AA597:AA609,"=78161913",HD597:HD609),2)</f>
        <v>0</v>
      </c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>
        <v>0</v>
      </c>
    </row>
    <row r="613" spans="1:245" x14ac:dyDescent="0.2">
      <c r="A613" s="4">
        <v>50</v>
      </c>
      <c r="B613" s="4">
        <v>0</v>
      </c>
      <c r="C613" s="4">
        <v>0</v>
      </c>
      <c r="D613" s="4">
        <v>1</v>
      </c>
      <c r="E613" s="4">
        <v>201</v>
      </c>
      <c r="F613" s="4">
        <f>ROUND(Source!O611,O613)</f>
        <v>55580.95</v>
      </c>
      <c r="G613" s="4" t="s">
        <v>24</v>
      </c>
      <c r="H613" s="4" t="s">
        <v>25</v>
      </c>
      <c r="I613" s="4"/>
      <c r="J613" s="4"/>
      <c r="K613" s="4">
        <v>201</v>
      </c>
      <c r="L613" s="4">
        <v>1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55580.95</v>
      </c>
      <c r="X613" s="4">
        <v>1</v>
      </c>
      <c r="Y613" s="4">
        <v>55580.95</v>
      </c>
      <c r="Z613" s="4"/>
      <c r="AA613" s="4"/>
      <c r="AB613" s="4"/>
    </row>
    <row r="614" spans="1:245" x14ac:dyDescent="0.2">
      <c r="A614" s="4">
        <v>50</v>
      </c>
      <c r="B614" s="4">
        <v>0</v>
      </c>
      <c r="C614" s="4">
        <v>0</v>
      </c>
      <c r="D614" s="4">
        <v>1</v>
      </c>
      <c r="E614" s="4">
        <v>202</v>
      </c>
      <c r="F614" s="4">
        <f>ROUND(Source!P611,O614)</f>
        <v>21022.07</v>
      </c>
      <c r="G614" s="4" t="s">
        <v>26</v>
      </c>
      <c r="H614" s="4" t="s">
        <v>27</v>
      </c>
      <c r="I614" s="4"/>
      <c r="J614" s="4"/>
      <c r="K614" s="4">
        <v>202</v>
      </c>
      <c r="L614" s="4">
        <v>2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21022.07</v>
      </c>
      <c r="X614" s="4">
        <v>1</v>
      </c>
      <c r="Y614" s="4">
        <v>21022.07</v>
      </c>
      <c r="Z614" s="4"/>
      <c r="AA614" s="4"/>
      <c r="AB614" s="4"/>
    </row>
    <row r="615" spans="1:245" x14ac:dyDescent="0.2">
      <c r="A615" s="4">
        <v>50</v>
      </c>
      <c r="B615" s="4">
        <v>0</v>
      </c>
      <c r="C615" s="4">
        <v>0</v>
      </c>
      <c r="D615" s="4">
        <v>1</v>
      </c>
      <c r="E615" s="4">
        <v>222</v>
      </c>
      <c r="F615" s="4">
        <f>ROUND(Source!AO611,O615)</f>
        <v>0</v>
      </c>
      <c r="G615" s="4" t="s">
        <v>28</v>
      </c>
      <c r="H615" s="4" t="s">
        <v>29</v>
      </c>
      <c r="I615" s="4"/>
      <c r="J615" s="4"/>
      <c r="K615" s="4">
        <v>222</v>
      </c>
      <c r="L615" s="4">
        <v>3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45" x14ac:dyDescent="0.2">
      <c r="A616" s="4">
        <v>50</v>
      </c>
      <c r="B616" s="4">
        <v>0</v>
      </c>
      <c r="C616" s="4">
        <v>0</v>
      </c>
      <c r="D616" s="4">
        <v>1</v>
      </c>
      <c r="E616" s="4">
        <v>225</v>
      </c>
      <c r="F616" s="4">
        <f>ROUND(Source!AV611,O616)</f>
        <v>21022.07</v>
      </c>
      <c r="G616" s="4" t="s">
        <v>30</v>
      </c>
      <c r="H616" s="4" t="s">
        <v>31</v>
      </c>
      <c r="I616" s="4"/>
      <c r="J616" s="4"/>
      <c r="K616" s="4">
        <v>225</v>
      </c>
      <c r="L616" s="4">
        <v>4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21022.07</v>
      </c>
      <c r="X616" s="4">
        <v>1</v>
      </c>
      <c r="Y616" s="4">
        <v>21022.07</v>
      </c>
      <c r="Z616" s="4"/>
      <c r="AA616" s="4"/>
      <c r="AB616" s="4"/>
    </row>
    <row r="617" spans="1:245" x14ac:dyDescent="0.2">
      <c r="A617" s="4">
        <v>50</v>
      </c>
      <c r="B617" s="4">
        <v>0</v>
      </c>
      <c r="C617" s="4">
        <v>0</v>
      </c>
      <c r="D617" s="4">
        <v>1</v>
      </c>
      <c r="E617" s="4">
        <v>226</v>
      </c>
      <c r="F617" s="4">
        <f>ROUND(Source!AW611,O617)</f>
        <v>21022.07</v>
      </c>
      <c r="G617" s="4" t="s">
        <v>32</v>
      </c>
      <c r="H617" s="4" t="s">
        <v>33</v>
      </c>
      <c r="I617" s="4"/>
      <c r="J617" s="4"/>
      <c r="K617" s="4">
        <v>226</v>
      </c>
      <c r="L617" s="4">
        <v>5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21022.07</v>
      </c>
      <c r="X617" s="4">
        <v>1</v>
      </c>
      <c r="Y617" s="4">
        <v>21022.07</v>
      </c>
      <c r="Z617" s="4"/>
      <c r="AA617" s="4"/>
      <c r="AB617" s="4"/>
    </row>
    <row r="618" spans="1:245" x14ac:dyDescent="0.2">
      <c r="A618" s="4">
        <v>50</v>
      </c>
      <c r="B618" s="4">
        <v>0</v>
      </c>
      <c r="C618" s="4">
        <v>0</v>
      </c>
      <c r="D618" s="4">
        <v>1</v>
      </c>
      <c r="E618" s="4">
        <v>227</v>
      </c>
      <c r="F618" s="4">
        <f>ROUND(Source!AX611,O618)</f>
        <v>0</v>
      </c>
      <c r="G618" s="4" t="s">
        <v>34</v>
      </c>
      <c r="H618" s="4" t="s">
        <v>35</v>
      </c>
      <c r="I618" s="4"/>
      <c r="J618" s="4"/>
      <c r="K618" s="4">
        <v>227</v>
      </c>
      <c r="L618" s="4">
        <v>6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45" x14ac:dyDescent="0.2">
      <c r="A619" s="4">
        <v>50</v>
      </c>
      <c r="B619" s="4">
        <v>0</v>
      </c>
      <c r="C619" s="4">
        <v>0</v>
      </c>
      <c r="D619" s="4">
        <v>1</v>
      </c>
      <c r="E619" s="4">
        <v>228</v>
      </c>
      <c r="F619" s="4">
        <f>ROUND(Source!AY611,O619)</f>
        <v>21022.07</v>
      </c>
      <c r="G619" s="4" t="s">
        <v>36</v>
      </c>
      <c r="H619" s="4" t="s">
        <v>37</v>
      </c>
      <c r="I619" s="4"/>
      <c r="J619" s="4"/>
      <c r="K619" s="4">
        <v>228</v>
      </c>
      <c r="L619" s="4">
        <v>7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21022.07</v>
      </c>
      <c r="X619" s="4">
        <v>1</v>
      </c>
      <c r="Y619" s="4">
        <v>21022.07</v>
      </c>
      <c r="Z619" s="4"/>
      <c r="AA619" s="4"/>
      <c r="AB619" s="4"/>
    </row>
    <row r="620" spans="1:245" x14ac:dyDescent="0.2">
      <c r="A620" s="4">
        <v>50</v>
      </c>
      <c r="B620" s="4">
        <v>0</v>
      </c>
      <c r="C620" s="4">
        <v>0</v>
      </c>
      <c r="D620" s="4">
        <v>1</v>
      </c>
      <c r="E620" s="4">
        <v>216</v>
      </c>
      <c r="F620" s="4">
        <f>ROUND(Source!AP611,O620)</f>
        <v>0</v>
      </c>
      <c r="G620" s="4" t="s">
        <v>38</v>
      </c>
      <c r="H620" s="4" t="s">
        <v>39</v>
      </c>
      <c r="I620" s="4"/>
      <c r="J620" s="4"/>
      <c r="K620" s="4">
        <v>216</v>
      </c>
      <c r="L620" s="4">
        <v>8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45" x14ac:dyDescent="0.2">
      <c r="A621" s="4">
        <v>50</v>
      </c>
      <c r="B621" s="4">
        <v>0</v>
      </c>
      <c r="C621" s="4">
        <v>0</v>
      </c>
      <c r="D621" s="4">
        <v>1</v>
      </c>
      <c r="E621" s="4">
        <v>223</v>
      </c>
      <c r="F621" s="4">
        <f>ROUND(Source!AQ611,O621)</f>
        <v>0</v>
      </c>
      <c r="G621" s="4" t="s">
        <v>40</v>
      </c>
      <c r="H621" s="4" t="s">
        <v>41</v>
      </c>
      <c r="I621" s="4"/>
      <c r="J621" s="4"/>
      <c r="K621" s="4">
        <v>223</v>
      </c>
      <c r="L621" s="4">
        <v>9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45" x14ac:dyDescent="0.2">
      <c r="A622" s="4">
        <v>50</v>
      </c>
      <c r="B622" s="4">
        <v>0</v>
      </c>
      <c r="C622" s="4">
        <v>0</v>
      </c>
      <c r="D622" s="4">
        <v>1</v>
      </c>
      <c r="E622" s="4">
        <v>229</v>
      </c>
      <c r="F622" s="4">
        <f>ROUND(Source!AZ611,O622)</f>
        <v>0</v>
      </c>
      <c r="G622" s="4" t="s">
        <v>42</v>
      </c>
      <c r="H622" s="4" t="s">
        <v>43</v>
      </c>
      <c r="I622" s="4"/>
      <c r="J622" s="4"/>
      <c r="K622" s="4">
        <v>229</v>
      </c>
      <c r="L622" s="4">
        <v>10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45" x14ac:dyDescent="0.2">
      <c r="A623" s="4">
        <v>50</v>
      </c>
      <c r="B623" s="4">
        <v>0</v>
      </c>
      <c r="C623" s="4">
        <v>0</v>
      </c>
      <c r="D623" s="4">
        <v>1</v>
      </c>
      <c r="E623" s="4">
        <v>203</v>
      </c>
      <c r="F623" s="4">
        <f>ROUND(Source!Q611,O623)</f>
        <v>0.56000000000000005</v>
      </c>
      <c r="G623" s="4" t="s">
        <v>44</v>
      </c>
      <c r="H623" s="4" t="s">
        <v>45</v>
      </c>
      <c r="I623" s="4"/>
      <c r="J623" s="4"/>
      <c r="K623" s="4">
        <v>203</v>
      </c>
      <c r="L623" s="4">
        <v>11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0.56000000000000005</v>
      </c>
      <c r="X623" s="4">
        <v>1</v>
      </c>
      <c r="Y623" s="4">
        <v>0.56000000000000005</v>
      </c>
      <c r="Z623" s="4"/>
      <c r="AA623" s="4"/>
      <c r="AB623" s="4"/>
    </row>
    <row r="624" spans="1:245" x14ac:dyDescent="0.2">
      <c r="A624" s="4">
        <v>50</v>
      </c>
      <c r="B624" s="4">
        <v>0</v>
      </c>
      <c r="C624" s="4">
        <v>0</v>
      </c>
      <c r="D624" s="4">
        <v>1</v>
      </c>
      <c r="E624" s="4">
        <v>231</v>
      </c>
      <c r="F624" s="4">
        <f>ROUND(Source!BB611,O624)</f>
        <v>0</v>
      </c>
      <c r="G624" s="4" t="s">
        <v>46</v>
      </c>
      <c r="H624" s="4" t="s">
        <v>47</v>
      </c>
      <c r="I624" s="4"/>
      <c r="J624" s="4"/>
      <c r="K624" s="4">
        <v>231</v>
      </c>
      <c r="L624" s="4">
        <v>12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204</v>
      </c>
      <c r="F625" s="4">
        <f>ROUND(Source!R611,O625)</f>
        <v>0.05</v>
      </c>
      <c r="G625" s="4" t="s">
        <v>48</v>
      </c>
      <c r="H625" s="4" t="s">
        <v>49</v>
      </c>
      <c r="I625" s="4"/>
      <c r="J625" s="4"/>
      <c r="K625" s="4">
        <v>204</v>
      </c>
      <c r="L625" s="4">
        <v>13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0.05</v>
      </c>
      <c r="X625" s="4">
        <v>1</v>
      </c>
      <c r="Y625" s="4">
        <v>0.05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205</v>
      </c>
      <c r="F626" s="4">
        <f>ROUND(Source!S611,O626)</f>
        <v>34558.32</v>
      </c>
      <c r="G626" s="4" t="s">
        <v>50</v>
      </c>
      <c r="H626" s="4" t="s">
        <v>51</v>
      </c>
      <c r="I626" s="4"/>
      <c r="J626" s="4"/>
      <c r="K626" s="4">
        <v>205</v>
      </c>
      <c r="L626" s="4">
        <v>14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34558.32</v>
      </c>
      <c r="X626" s="4">
        <v>1</v>
      </c>
      <c r="Y626" s="4">
        <v>34558.32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232</v>
      </c>
      <c r="F627" s="4">
        <f>ROUND(Source!BC611,O627)</f>
        <v>0</v>
      </c>
      <c r="G627" s="4" t="s">
        <v>52</v>
      </c>
      <c r="H627" s="4" t="s">
        <v>53</v>
      </c>
      <c r="I627" s="4"/>
      <c r="J627" s="4"/>
      <c r="K627" s="4">
        <v>232</v>
      </c>
      <c r="L627" s="4">
        <v>15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214</v>
      </c>
      <c r="F628" s="4">
        <f>ROUND(Source!AS611,O628)</f>
        <v>0</v>
      </c>
      <c r="G628" s="4" t="s">
        <v>54</v>
      </c>
      <c r="H628" s="4" t="s">
        <v>55</v>
      </c>
      <c r="I628" s="4"/>
      <c r="J628" s="4"/>
      <c r="K628" s="4">
        <v>214</v>
      </c>
      <c r="L628" s="4">
        <v>16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215</v>
      </c>
      <c r="F629" s="4">
        <f>ROUND(Source!AT611,O629)</f>
        <v>0</v>
      </c>
      <c r="G629" s="4" t="s">
        <v>56</v>
      </c>
      <c r="H629" s="4" t="s">
        <v>57</v>
      </c>
      <c r="I629" s="4"/>
      <c r="J629" s="4"/>
      <c r="K629" s="4">
        <v>215</v>
      </c>
      <c r="L629" s="4">
        <v>17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0</v>
      </c>
      <c r="X629" s="4">
        <v>1</v>
      </c>
      <c r="Y629" s="4">
        <v>0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217</v>
      </c>
      <c r="F630" s="4">
        <f>ROUND(Source!AU611,O630)</f>
        <v>83227.69</v>
      </c>
      <c r="G630" s="4" t="s">
        <v>58</v>
      </c>
      <c r="H630" s="4" t="s">
        <v>59</v>
      </c>
      <c r="I630" s="4"/>
      <c r="J630" s="4"/>
      <c r="K630" s="4">
        <v>217</v>
      </c>
      <c r="L630" s="4">
        <v>18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83227.69</v>
      </c>
      <c r="X630" s="4">
        <v>1</v>
      </c>
      <c r="Y630" s="4">
        <v>83227.69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230</v>
      </c>
      <c r="F631" s="4">
        <f>ROUND(Source!BA611,O631)</f>
        <v>0</v>
      </c>
      <c r="G631" s="4" t="s">
        <v>60</v>
      </c>
      <c r="H631" s="4" t="s">
        <v>61</v>
      </c>
      <c r="I631" s="4"/>
      <c r="J631" s="4"/>
      <c r="K631" s="4">
        <v>230</v>
      </c>
      <c r="L631" s="4">
        <v>19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206</v>
      </c>
      <c r="F632" s="4">
        <f>ROUND(Source!T611,O632)</f>
        <v>0</v>
      </c>
      <c r="G632" s="4" t="s">
        <v>62</v>
      </c>
      <c r="H632" s="4" t="s">
        <v>63</v>
      </c>
      <c r="I632" s="4"/>
      <c r="J632" s="4"/>
      <c r="K632" s="4">
        <v>206</v>
      </c>
      <c r="L632" s="4">
        <v>20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0</v>
      </c>
      <c r="X632" s="4">
        <v>1</v>
      </c>
      <c r="Y632" s="4">
        <v>0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207</v>
      </c>
      <c r="F633" s="4">
        <f>Source!U611</f>
        <v>95.00985</v>
      </c>
      <c r="G633" s="4" t="s">
        <v>64</v>
      </c>
      <c r="H633" s="4" t="s">
        <v>65</v>
      </c>
      <c r="I633" s="4"/>
      <c r="J633" s="4"/>
      <c r="K633" s="4">
        <v>207</v>
      </c>
      <c r="L633" s="4">
        <v>21</v>
      </c>
      <c r="M633" s="4">
        <v>3</v>
      </c>
      <c r="N633" s="4" t="s">
        <v>3</v>
      </c>
      <c r="O633" s="4">
        <v>-1</v>
      </c>
      <c r="P633" s="4"/>
      <c r="Q633" s="4"/>
      <c r="R633" s="4"/>
      <c r="S633" s="4"/>
      <c r="T633" s="4"/>
      <c r="U633" s="4"/>
      <c r="V633" s="4"/>
      <c r="W633" s="4">
        <v>95.00985</v>
      </c>
      <c r="X633" s="4">
        <v>1</v>
      </c>
      <c r="Y633" s="4">
        <v>95.00985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208</v>
      </c>
      <c r="F634" s="4">
        <f>Source!V611</f>
        <v>0</v>
      </c>
      <c r="G634" s="4" t="s">
        <v>66</v>
      </c>
      <c r="H634" s="4" t="s">
        <v>67</v>
      </c>
      <c r="I634" s="4"/>
      <c r="J634" s="4"/>
      <c r="K634" s="4">
        <v>208</v>
      </c>
      <c r="L634" s="4">
        <v>22</v>
      </c>
      <c r="M634" s="4">
        <v>3</v>
      </c>
      <c r="N634" s="4" t="s">
        <v>3</v>
      </c>
      <c r="O634" s="4">
        <v>-1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209</v>
      </c>
      <c r="F635" s="4">
        <f>ROUND(Source!W611,O635)</f>
        <v>0</v>
      </c>
      <c r="G635" s="4" t="s">
        <v>68</v>
      </c>
      <c r="H635" s="4" t="s">
        <v>69</v>
      </c>
      <c r="I635" s="4"/>
      <c r="J635" s="4"/>
      <c r="K635" s="4">
        <v>209</v>
      </c>
      <c r="L635" s="4">
        <v>23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0</v>
      </c>
      <c r="X635" s="4">
        <v>1</v>
      </c>
      <c r="Y635" s="4">
        <v>0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233</v>
      </c>
      <c r="F636" s="4">
        <f>ROUND(Source!BD611,O636)</f>
        <v>0</v>
      </c>
      <c r="G636" s="4" t="s">
        <v>70</v>
      </c>
      <c r="H636" s="4" t="s">
        <v>71</v>
      </c>
      <c r="I636" s="4"/>
      <c r="J636" s="4"/>
      <c r="K636" s="4">
        <v>233</v>
      </c>
      <c r="L636" s="4">
        <v>24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210</v>
      </c>
      <c r="F637" s="4">
        <f>ROUND(Source!X611,O637)</f>
        <v>24190.82</v>
      </c>
      <c r="G637" s="4" t="s">
        <v>72</v>
      </c>
      <c r="H637" s="4" t="s">
        <v>73</v>
      </c>
      <c r="I637" s="4"/>
      <c r="J637" s="4"/>
      <c r="K637" s="4">
        <v>210</v>
      </c>
      <c r="L637" s="4">
        <v>25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24190.82</v>
      </c>
      <c r="X637" s="4">
        <v>1</v>
      </c>
      <c r="Y637" s="4">
        <v>24190.82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211</v>
      </c>
      <c r="F638" s="4">
        <f>ROUND(Source!Y611,O638)</f>
        <v>3455.84</v>
      </c>
      <c r="G638" s="4" t="s">
        <v>74</v>
      </c>
      <c r="H638" s="4" t="s">
        <v>75</v>
      </c>
      <c r="I638" s="4"/>
      <c r="J638" s="4"/>
      <c r="K638" s="4">
        <v>211</v>
      </c>
      <c r="L638" s="4">
        <v>26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3455.84</v>
      </c>
      <c r="X638" s="4">
        <v>1</v>
      </c>
      <c r="Y638" s="4">
        <v>3455.84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224</v>
      </c>
      <c r="F639" s="4">
        <f>ROUND(Source!AR611,O639)</f>
        <v>83227.69</v>
      </c>
      <c r="G639" s="4" t="s">
        <v>76</v>
      </c>
      <c r="H639" s="4" t="s">
        <v>77</v>
      </c>
      <c r="I639" s="4"/>
      <c r="J639" s="4"/>
      <c r="K639" s="4">
        <v>224</v>
      </c>
      <c r="L639" s="4">
        <v>27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83227.69</v>
      </c>
      <c r="X639" s="4">
        <v>1</v>
      </c>
      <c r="Y639" s="4">
        <v>83227.69</v>
      </c>
      <c r="Z639" s="4"/>
      <c r="AA639" s="4"/>
      <c r="AB639" s="4"/>
    </row>
    <row r="641" spans="1:245" x14ac:dyDescent="0.2">
      <c r="A641" s="1">
        <v>5</v>
      </c>
      <c r="B641" s="1">
        <v>1</v>
      </c>
      <c r="C641" s="1"/>
      <c r="D641" s="1">
        <f>ROW(A649)</f>
        <v>649</v>
      </c>
      <c r="E641" s="1"/>
      <c r="F641" s="1" t="s">
        <v>14</v>
      </c>
      <c r="G641" s="1" t="s">
        <v>250</v>
      </c>
      <c r="H641" s="1" t="s">
        <v>3</v>
      </c>
      <c r="I641" s="1">
        <v>0</v>
      </c>
      <c r="J641" s="1"/>
      <c r="K641" s="1">
        <v>0</v>
      </c>
      <c r="L641" s="1"/>
      <c r="M641" s="1" t="s">
        <v>3</v>
      </c>
      <c r="N641" s="1"/>
      <c r="O641" s="1"/>
      <c r="P641" s="1"/>
      <c r="Q641" s="1"/>
      <c r="R641" s="1"/>
      <c r="S641" s="1">
        <v>0</v>
      </c>
      <c r="T641" s="1"/>
      <c r="U641" s="1" t="s">
        <v>3</v>
      </c>
      <c r="V641" s="1">
        <v>0</v>
      </c>
      <c r="W641" s="1"/>
      <c r="X641" s="1"/>
      <c r="Y641" s="1"/>
      <c r="Z641" s="1"/>
      <c r="AA641" s="1"/>
      <c r="AB641" s="1" t="s">
        <v>3</v>
      </c>
      <c r="AC641" s="1" t="s">
        <v>3</v>
      </c>
      <c r="AD641" s="1" t="s">
        <v>3</v>
      </c>
      <c r="AE641" s="1" t="s">
        <v>3</v>
      </c>
      <c r="AF641" s="1" t="s">
        <v>3</v>
      </c>
      <c r="AG641" s="1" t="s">
        <v>3</v>
      </c>
      <c r="AH641" s="1"/>
      <c r="AI641" s="1"/>
      <c r="AJ641" s="1"/>
      <c r="AK641" s="1"/>
      <c r="AL641" s="1"/>
      <c r="AM641" s="1"/>
      <c r="AN641" s="1"/>
      <c r="AO641" s="1"/>
      <c r="AP641" s="1" t="s">
        <v>3</v>
      </c>
      <c r="AQ641" s="1" t="s">
        <v>3</v>
      </c>
      <c r="AR641" s="1" t="s">
        <v>3</v>
      </c>
      <c r="AS641" s="1"/>
      <c r="AT641" s="1"/>
      <c r="AU641" s="1"/>
      <c r="AV641" s="1"/>
      <c r="AW641" s="1"/>
      <c r="AX641" s="1"/>
      <c r="AY641" s="1"/>
      <c r="AZ641" s="1" t="s">
        <v>3</v>
      </c>
      <c r="BA641" s="1"/>
      <c r="BB641" s="1" t="s">
        <v>3</v>
      </c>
      <c r="BC641" s="1" t="s">
        <v>3</v>
      </c>
      <c r="BD641" s="1" t="s">
        <v>3</v>
      </c>
      <c r="BE641" s="1" t="s">
        <v>3</v>
      </c>
      <c r="BF641" s="1" t="s">
        <v>3</v>
      </c>
      <c r="BG641" s="1" t="s">
        <v>3</v>
      </c>
      <c r="BH641" s="1" t="s">
        <v>3</v>
      </c>
      <c r="BI641" s="1" t="s">
        <v>3</v>
      </c>
      <c r="BJ641" s="1" t="s">
        <v>3</v>
      </c>
      <c r="BK641" s="1" t="s">
        <v>3</v>
      </c>
      <c r="BL641" s="1" t="s">
        <v>3</v>
      </c>
      <c r="BM641" s="1" t="s">
        <v>3</v>
      </c>
      <c r="BN641" s="1" t="s">
        <v>3</v>
      </c>
      <c r="BO641" s="1" t="s">
        <v>3</v>
      </c>
      <c r="BP641" s="1" t="s">
        <v>3</v>
      </c>
      <c r="BQ641" s="1"/>
      <c r="BR641" s="1"/>
      <c r="BS641" s="1"/>
      <c r="BT641" s="1"/>
      <c r="BU641" s="1"/>
      <c r="BV641" s="1"/>
      <c r="BW641" s="1"/>
      <c r="BX641" s="1">
        <v>0</v>
      </c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>
        <v>0</v>
      </c>
    </row>
    <row r="643" spans="1:245" x14ac:dyDescent="0.2">
      <c r="A643" s="2">
        <v>52</v>
      </c>
      <c r="B643" s="2">
        <f t="shared" ref="B643:G643" si="504">B649</f>
        <v>1</v>
      </c>
      <c r="C643" s="2">
        <f t="shared" si="504"/>
        <v>5</v>
      </c>
      <c r="D643" s="2">
        <f t="shared" si="504"/>
        <v>641</v>
      </c>
      <c r="E643" s="2">
        <f t="shared" si="504"/>
        <v>0</v>
      </c>
      <c r="F643" s="2" t="str">
        <f t="shared" si="504"/>
        <v>Новый подраздел</v>
      </c>
      <c r="G643" s="2" t="str">
        <f t="shared" si="504"/>
        <v>Короб</v>
      </c>
      <c r="H643" s="2"/>
      <c r="I643" s="2"/>
      <c r="J643" s="2"/>
      <c r="K643" s="2"/>
      <c r="L643" s="2"/>
      <c r="M643" s="2"/>
      <c r="N643" s="2"/>
      <c r="O643" s="2">
        <f t="shared" ref="O643:AT643" si="505">O649</f>
        <v>5623.92</v>
      </c>
      <c r="P643" s="2">
        <f t="shared" si="505"/>
        <v>3417.64</v>
      </c>
      <c r="Q643" s="2">
        <f t="shared" si="505"/>
        <v>2.56</v>
      </c>
      <c r="R643" s="2">
        <f t="shared" si="505"/>
        <v>0.38</v>
      </c>
      <c r="S643" s="2">
        <f t="shared" si="505"/>
        <v>2203.7199999999998</v>
      </c>
      <c r="T643" s="2">
        <f t="shared" si="505"/>
        <v>0</v>
      </c>
      <c r="U643" s="2">
        <f t="shared" si="505"/>
        <v>6.0349599999999999</v>
      </c>
      <c r="V643" s="2">
        <f t="shared" si="505"/>
        <v>0</v>
      </c>
      <c r="W643" s="2">
        <f t="shared" si="505"/>
        <v>0</v>
      </c>
      <c r="X643" s="2">
        <f t="shared" si="505"/>
        <v>1542.61</v>
      </c>
      <c r="Y643" s="2">
        <f t="shared" si="505"/>
        <v>220.37</v>
      </c>
      <c r="Z643" s="2">
        <f t="shared" si="505"/>
        <v>0</v>
      </c>
      <c r="AA643" s="2">
        <f t="shared" si="505"/>
        <v>0</v>
      </c>
      <c r="AB643" s="2">
        <f t="shared" si="505"/>
        <v>5623.92</v>
      </c>
      <c r="AC643" s="2">
        <f t="shared" si="505"/>
        <v>3417.64</v>
      </c>
      <c r="AD643" s="2">
        <f t="shared" si="505"/>
        <v>2.56</v>
      </c>
      <c r="AE643" s="2">
        <f t="shared" si="505"/>
        <v>0.38</v>
      </c>
      <c r="AF643" s="2">
        <f t="shared" si="505"/>
        <v>2203.7199999999998</v>
      </c>
      <c r="AG643" s="2">
        <f t="shared" si="505"/>
        <v>0</v>
      </c>
      <c r="AH643" s="2">
        <f t="shared" si="505"/>
        <v>6.0349599999999999</v>
      </c>
      <c r="AI643" s="2">
        <f t="shared" si="505"/>
        <v>0</v>
      </c>
      <c r="AJ643" s="2">
        <f t="shared" si="505"/>
        <v>0</v>
      </c>
      <c r="AK643" s="2">
        <f t="shared" si="505"/>
        <v>1542.61</v>
      </c>
      <c r="AL643" s="2">
        <f t="shared" si="505"/>
        <v>220.37</v>
      </c>
      <c r="AM643" s="2">
        <f t="shared" si="505"/>
        <v>0</v>
      </c>
      <c r="AN643" s="2">
        <f t="shared" si="505"/>
        <v>0</v>
      </c>
      <c r="AO643" s="2">
        <f t="shared" si="505"/>
        <v>0</v>
      </c>
      <c r="AP643" s="2">
        <f t="shared" si="505"/>
        <v>0</v>
      </c>
      <c r="AQ643" s="2">
        <f t="shared" si="505"/>
        <v>0</v>
      </c>
      <c r="AR643" s="2">
        <f t="shared" si="505"/>
        <v>7387.51</v>
      </c>
      <c r="AS643" s="2">
        <f t="shared" si="505"/>
        <v>0</v>
      </c>
      <c r="AT643" s="2">
        <f t="shared" si="505"/>
        <v>0</v>
      </c>
      <c r="AU643" s="2">
        <f t="shared" ref="AU643:BZ643" si="506">AU649</f>
        <v>7387.51</v>
      </c>
      <c r="AV643" s="2">
        <f t="shared" si="506"/>
        <v>3417.64</v>
      </c>
      <c r="AW643" s="2">
        <f t="shared" si="506"/>
        <v>3417.64</v>
      </c>
      <c r="AX643" s="2">
        <f t="shared" si="506"/>
        <v>0</v>
      </c>
      <c r="AY643" s="2">
        <f t="shared" si="506"/>
        <v>3417.64</v>
      </c>
      <c r="AZ643" s="2">
        <f t="shared" si="506"/>
        <v>0</v>
      </c>
      <c r="BA643" s="2">
        <f t="shared" si="506"/>
        <v>0</v>
      </c>
      <c r="BB643" s="2">
        <f t="shared" si="506"/>
        <v>0</v>
      </c>
      <c r="BC643" s="2">
        <f t="shared" si="506"/>
        <v>0</v>
      </c>
      <c r="BD643" s="2">
        <f t="shared" si="506"/>
        <v>0</v>
      </c>
      <c r="BE643" s="2">
        <f t="shared" si="506"/>
        <v>0</v>
      </c>
      <c r="BF643" s="2">
        <f t="shared" si="506"/>
        <v>0</v>
      </c>
      <c r="BG643" s="2">
        <f t="shared" si="506"/>
        <v>0</v>
      </c>
      <c r="BH643" s="2">
        <f t="shared" si="506"/>
        <v>0</v>
      </c>
      <c r="BI643" s="2">
        <f t="shared" si="506"/>
        <v>0</v>
      </c>
      <c r="BJ643" s="2">
        <f t="shared" si="506"/>
        <v>0</v>
      </c>
      <c r="BK643" s="2">
        <f t="shared" si="506"/>
        <v>0</v>
      </c>
      <c r="BL643" s="2">
        <f t="shared" si="506"/>
        <v>0</v>
      </c>
      <c r="BM643" s="2">
        <f t="shared" si="506"/>
        <v>0</v>
      </c>
      <c r="BN643" s="2">
        <f t="shared" si="506"/>
        <v>0</v>
      </c>
      <c r="BO643" s="2">
        <f t="shared" si="506"/>
        <v>0</v>
      </c>
      <c r="BP643" s="2">
        <f t="shared" si="506"/>
        <v>0</v>
      </c>
      <c r="BQ643" s="2">
        <f t="shared" si="506"/>
        <v>0</v>
      </c>
      <c r="BR643" s="2">
        <f t="shared" si="506"/>
        <v>0</v>
      </c>
      <c r="BS643" s="2">
        <f t="shared" si="506"/>
        <v>0</v>
      </c>
      <c r="BT643" s="2">
        <f t="shared" si="506"/>
        <v>0</v>
      </c>
      <c r="BU643" s="2">
        <f t="shared" si="506"/>
        <v>0</v>
      </c>
      <c r="BV643" s="2">
        <f t="shared" si="506"/>
        <v>0</v>
      </c>
      <c r="BW643" s="2">
        <f t="shared" si="506"/>
        <v>0</v>
      </c>
      <c r="BX643" s="2">
        <f t="shared" si="506"/>
        <v>0</v>
      </c>
      <c r="BY643" s="2">
        <f t="shared" si="506"/>
        <v>0</v>
      </c>
      <c r="BZ643" s="2">
        <f t="shared" si="506"/>
        <v>0</v>
      </c>
      <c r="CA643" s="2">
        <f t="shared" ref="CA643:DF643" si="507">CA649</f>
        <v>7387.51</v>
      </c>
      <c r="CB643" s="2">
        <f t="shared" si="507"/>
        <v>0</v>
      </c>
      <c r="CC643" s="2">
        <f t="shared" si="507"/>
        <v>0</v>
      </c>
      <c r="CD643" s="2">
        <f t="shared" si="507"/>
        <v>7387.51</v>
      </c>
      <c r="CE643" s="2">
        <f t="shared" si="507"/>
        <v>3417.64</v>
      </c>
      <c r="CF643" s="2">
        <f t="shared" si="507"/>
        <v>3417.64</v>
      </c>
      <c r="CG643" s="2">
        <f t="shared" si="507"/>
        <v>0</v>
      </c>
      <c r="CH643" s="2">
        <f t="shared" si="507"/>
        <v>3417.64</v>
      </c>
      <c r="CI643" s="2">
        <f t="shared" si="507"/>
        <v>0</v>
      </c>
      <c r="CJ643" s="2">
        <f t="shared" si="507"/>
        <v>0</v>
      </c>
      <c r="CK643" s="2">
        <f t="shared" si="507"/>
        <v>0</v>
      </c>
      <c r="CL643" s="2">
        <f t="shared" si="507"/>
        <v>0</v>
      </c>
      <c r="CM643" s="2">
        <f t="shared" si="507"/>
        <v>0</v>
      </c>
      <c r="CN643" s="2">
        <f t="shared" si="507"/>
        <v>0</v>
      </c>
      <c r="CO643" s="2">
        <f t="shared" si="507"/>
        <v>0</v>
      </c>
      <c r="CP643" s="2">
        <f t="shared" si="507"/>
        <v>0</v>
      </c>
      <c r="CQ643" s="2">
        <f t="shared" si="507"/>
        <v>0</v>
      </c>
      <c r="CR643" s="2">
        <f t="shared" si="507"/>
        <v>0</v>
      </c>
      <c r="CS643" s="2">
        <f t="shared" si="507"/>
        <v>0</v>
      </c>
      <c r="CT643" s="2">
        <f t="shared" si="507"/>
        <v>0</v>
      </c>
      <c r="CU643" s="2">
        <f t="shared" si="507"/>
        <v>0</v>
      </c>
      <c r="CV643" s="2">
        <f t="shared" si="507"/>
        <v>0</v>
      </c>
      <c r="CW643" s="2">
        <f t="shared" si="507"/>
        <v>0</v>
      </c>
      <c r="CX643" s="2">
        <f t="shared" si="507"/>
        <v>0</v>
      </c>
      <c r="CY643" s="2">
        <f t="shared" si="507"/>
        <v>0</v>
      </c>
      <c r="CZ643" s="2">
        <f t="shared" si="507"/>
        <v>0</v>
      </c>
      <c r="DA643" s="2">
        <f t="shared" si="507"/>
        <v>0</v>
      </c>
      <c r="DB643" s="2">
        <f t="shared" si="507"/>
        <v>0</v>
      </c>
      <c r="DC643" s="2">
        <f t="shared" si="507"/>
        <v>0</v>
      </c>
      <c r="DD643" s="2">
        <f t="shared" si="507"/>
        <v>0</v>
      </c>
      <c r="DE643" s="2">
        <f t="shared" si="507"/>
        <v>0</v>
      </c>
      <c r="DF643" s="2">
        <f t="shared" si="507"/>
        <v>0</v>
      </c>
      <c r="DG643" s="3">
        <f t="shared" ref="DG643:EL643" si="508">DG649</f>
        <v>0</v>
      </c>
      <c r="DH643" s="3">
        <f t="shared" si="508"/>
        <v>0</v>
      </c>
      <c r="DI643" s="3">
        <f t="shared" si="508"/>
        <v>0</v>
      </c>
      <c r="DJ643" s="3">
        <f t="shared" si="508"/>
        <v>0</v>
      </c>
      <c r="DK643" s="3">
        <f t="shared" si="508"/>
        <v>0</v>
      </c>
      <c r="DL643" s="3">
        <f t="shared" si="508"/>
        <v>0</v>
      </c>
      <c r="DM643" s="3">
        <f t="shared" si="508"/>
        <v>0</v>
      </c>
      <c r="DN643" s="3">
        <f t="shared" si="508"/>
        <v>0</v>
      </c>
      <c r="DO643" s="3">
        <f t="shared" si="508"/>
        <v>0</v>
      </c>
      <c r="DP643" s="3">
        <f t="shared" si="508"/>
        <v>0</v>
      </c>
      <c r="DQ643" s="3">
        <f t="shared" si="508"/>
        <v>0</v>
      </c>
      <c r="DR643" s="3">
        <f t="shared" si="508"/>
        <v>0</v>
      </c>
      <c r="DS643" s="3">
        <f t="shared" si="508"/>
        <v>0</v>
      </c>
      <c r="DT643" s="3">
        <f t="shared" si="508"/>
        <v>0</v>
      </c>
      <c r="DU643" s="3">
        <f t="shared" si="508"/>
        <v>0</v>
      </c>
      <c r="DV643" s="3">
        <f t="shared" si="508"/>
        <v>0</v>
      </c>
      <c r="DW643" s="3">
        <f t="shared" si="508"/>
        <v>0</v>
      </c>
      <c r="DX643" s="3">
        <f t="shared" si="508"/>
        <v>0</v>
      </c>
      <c r="DY643" s="3">
        <f t="shared" si="508"/>
        <v>0</v>
      </c>
      <c r="DZ643" s="3">
        <f t="shared" si="508"/>
        <v>0</v>
      </c>
      <c r="EA643" s="3">
        <f t="shared" si="508"/>
        <v>0</v>
      </c>
      <c r="EB643" s="3">
        <f t="shared" si="508"/>
        <v>0</v>
      </c>
      <c r="EC643" s="3">
        <f t="shared" si="508"/>
        <v>0</v>
      </c>
      <c r="ED643" s="3">
        <f t="shared" si="508"/>
        <v>0</v>
      </c>
      <c r="EE643" s="3">
        <f t="shared" si="508"/>
        <v>0</v>
      </c>
      <c r="EF643" s="3">
        <f t="shared" si="508"/>
        <v>0</v>
      </c>
      <c r="EG643" s="3">
        <f t="shared" si="508"/>
        <v>0</v>
      </c>
      <c r="EH643" s="3">
        <f t="shared" si="508"/>
        <v>0</v>
      </c>
      <c r="EI643" s="3">
        <f t="shared" si="508"/>
        <v>0</v>
      </c>
      <c r="EJ643" s="3">
        <f t="shared" si="508"/>
        <v>0</v>
      </c>
      <c r="EK643" s="3">
        <f t="shared" si="508"/>
        <v>0</v>
      </c>
      <c r="EL643" s="3">
        <f t="shared" si="508"/>
        <v>0</v>
      </c>
      <c r="EM643" s="3">
        <f t="shared" ref="EM643:FR643" si="509">EM649</f>
        <v>0</v>
      </c>
      <c r="EN643" s="3">
        <f t="shared" si="509"/>
        <v>0</v>
      </c>
      <c r="EO643" s="3">
        <f t="shared" si="509"/>
        <v>0</v>
      </c>
      <c r="EP643" s="3">
        <f t="shared" si="509"/>
        <v>0</v>
      </c>
      <c r="EQ643" s="3">
        <f t="shared" si="509"/>
        <v>0</v>
      </c>
      <c r="ER643" s="3">
        <f t="shared" si="509"/>
        <v>0</v>
      </c>
      <c r="ES643" s="3">
        <f t="shared" si="509"/>
        <v>0</v>
      </c>
      <c r="ET643" s="3">
        <f t="shared" si="509"/>
        <v>0</v>
      </c>
      <c r="EU643" s="3">
        <f t="shared" si="509"/>
        <v>0</v>
      </c>
      <c r="EV643" s="3">
        <f t="shared" si="509"/>
        <v>0</v>
      </c>
      <c r="EW643" s="3">
        <f t="shared" si="509"/>
        <v>0</v>
      </c>
      <c r="EX643" s="3">
        <f t="shared" si="509"/>
        <v>0</v>
      </c>
      <c r="EY643" s="3">
        <f t="shared" si="509"/>
        <v>0</v>
      </c>
      <c r="EZ643" s="3">
        <f t="shared" si="509"/>
        <v>0</v>
      </c>
      <c r="FA643" s="3">
        <f t="shared" si="509"/>
        <v>0</v>
      </c>
      <c r="FB643" s="3">
        <f t="shared" si="509"/>
        <v>0</v>
      </c>
      <c r="FC643" s="3">
        <f t="shared" si="509"/>
        <v>0</v>
      </c>
      <c r="FD643" s="3">
        <f t="shared" si="509"/>
        <v>0</v>
      </c>
      <c r="FE643" s="3">
        <f t="shared" si="509"/>
        <v>0</v>
      </c>
      <c r="FF643" s="3">
        <f t="shared" si="509"/>
        <v>0</v>
      </c>
      <c r="FG643" s="3">
        <f t="shared" si="509"/>
        <v>0</v>
      </c>
      <c r="FH643" s="3">
        <f t="shared" si="509"/>
        <v>0</v>
      </c>
      <c r="FI643" s="3">
        <f t="shared" si="509"/>
        <v>0</v>
      </c>
      <c r="FJ643" s="3">
        <f t="shared" si="509"/>
        <v>0</v>
      </c>
      <c r="FK643" s="3">
        <f t="shared" si="509"/>
        <v>0</v>
      </c>
      <c r="FL643" s="3">
        <f t="shared" si="509"/>
        <v>0</v>
      </c>
      <c r="FM643" s="3">
        <f t="shared" si="509"/>
        <v>0</v>
      </c>
      <c r="FN643" s="3">
        <f t="shared" si="509"/>
        <v>0</v>
      </c>
      <c r="FO643" s="3">
        <f t="shared" si="509"/>
        <v>0</v>
      </c>
      <c r="FP643" s="3">
        <f t="shared" si="509"/>
        <v>0</v>
      </c>
      <c r="FQ643" s="3">
        <f t="shared" si="509"/>
        <v>0</v>
      </c>
      <c r="FR643" s="3">
        <f t="shared" si="509"/>
        <v>0</v>
      </c>
      <c r="FS643" s="3">
        <f t="shared" ref="FS643:GX643" si="510">FS649</f>
        <v>0</v>
      </c>
      <c r="FT643" s="3">
        <f t="shared" si="510"/>
        <v>0</v>
      </c>
      <c r="FU643" s="3">
        <f t="shared" si="510"/>
        <v>0</v>
      </c>
      <c r="FV643" s="3">
        <f t="shared" si="510"/>
        <v>0</v>
      </c>
      <c r="FW643" s="3">
        <f t="shared" si="510"/>
        <v>0</v>
      </c>
      <c r="FX643" s="3">
        <f t="shared" si="510"/>
        <v>0</v>
      </c>
      <c r="FY643" s="3">
        <f t="shared" si="510"/>
        <v>0</v>
      </c>
      <c r="FZ643" s="3">
        <f t="shared" si="510"/>
        <v>0</v>
      </c>
      <c r="GA643" s="3">
        <f t="shared" si="510"/>
        <v>0</v>
      </c>
      <c r="GB643" s="3">
        <f t="shared" si="510"/>
        <v>0</v>
      </c>
      <c r="GC643" s="3">
        <f t="shared" si="510"/>
        <v>0</v>
      </c>
      <c r="GD643" s="3">
        <f t="shared" si="510"/>
        <v>0</v>
      </c>
      <c r="GE643" s="3">
        <f t="shared" si="510"/>
        <v>0</v>
      </c>
      <c r="GF643" s="3">
        <f t="shared" si="510"/>
        <v>0</v>
      </c>
      <c r="GG643" s="3">
        <f t="shared" si="510"/>
        <v>0</v>
      </c>
      <c r="GH643" s="3">
        <f t="shared" si="510"/>
        <v>0</v>
      </c>
      <c r="GI643" s="3">
        <f t="shared" si="510"/>
        <v>0</v>
      </c>
      <c r="GJ643" s="3">
        <f t="shared" si="510"/>
        <v>0</v>
      </c>
      <c r="GK643" s="3">
        <f t="shared" si="510"/>
        <v>0</v>
      </c>
      <c r="GL643" s="3">
        <f t="shared" si="510"/>
        <v>0</v>
      </c>
      <c r="GM643" s="3">
        <f t="shared" si="510"/>
        <v>0</v>
      </c>
      <c r="GN643" s="3">
        <f t="shared" si="510"/>
        <v>0</v>
      </c>
      <c r="GO643" s="3">
        <f t="shared" si="510"/>
        <v>0</v>
      </c>
      <c r="GP643" s="3">
        <f t="shared" si="510"/>
        <v>0</v>
      </c>
      <c r="GQ643" s="3">
        <f t="shared" si="510"/>
        <v>0</v>
      </c>
      <c r="GR643" s="3">
        <f t="shared" si="510"/>
        <v>0</v>
      </c>
      <c r="GS643" s="3">
        <f t="shared" si="510"/>
        <v>0</v>
      </c>
      <c r="GT643" s="3">
        <f t="shared" si="510"/>
        <v>0</v>
      </c>
      <c r="GU643" s="3">
        <f t="shared" si="510"/>
        <v>0</v>
      </c>
      <c r="GV643" s="3">
        <f t="shared" si="510"/>
        <v>0</v>
      </c>
      <c r="GW643" s="3">
        <f t="shared" si="510"/>
        <v>0</v>
      </c>
      <c r="GX643" s="3">
        <f t="shared" si="510"/>
        <v>0</v>
      </c>
    </row>
    <row r="645" spans="1:245" x14ac:dyDescent="0.2">
      <c r="A645">
        <v>17</v>
      </c>
      <c r="B645">
        <v>1</v>
      </c>
      <c r="C645">
        <f>ROW(SmtRes!A287)</f>
        <v>287</v>
      </c>
      <c r="D645">
        <f>ROW(EtalonRes!A265)</f>
        <v>265</v>
      </c>
      <c r="E645" t="s">
        <v>315</v>
      </c>
      <c r="F645" t="s">
        <v>252</v>
      </c>
      <c r="G645" t="s">
        <v>253</v>
      </c>
      <c r="H645" t="s">
        <v>19</v>
      </c>
      <c r="I645">
        <f>ROUND(4.4/100,9)</f>
        <v>4.3999999999999997E-2</v>
      </c>
      <c r="J645">
        <v>0</v>
      </c>
      <c r="K645">
        <f>ROUND(4.4/100,9)</f>
        <v>4.3999999999999997E-2</v>
      </c>
      <c r="O645">
        <f>ROUND(CP645,2)</f>
        <v>474.74</v>
      </c>
      <c r="P645">
        <f>ROUND(CQ645*I645,2)</f>
        <v>0</v>
      </c>
      <c r="Q645">
        <f>ROUND(CR645*I645,2)</f>
        <v>0</v>
      </c>
      <c r="R645">
        <f>ROUND(CS645*I645,2)</f>
        <v>0</v>
      </c>
      <c r="S645">
        <f>ROUND(CT645*I645,2)</f>
        <v>474.74</v>
      </c>
      <c r="T645">
        <f>ROUND(CU645*I645,2)</f>
        <v>0</v>
      </c>
      <c r="U645">
        <f>CV645*I645</f>
        <v>1.6724399999999997</v>
      </c>
      <c r="V645">
        <f>CW645*I645</f>
        <v>0</v>
      </c>
      <c r="W645">
        <f>ROUND(CX645*I645,2)</f>
        <v>0</v>
      </c>
      <c r="X645">
        <f t="shared" ref="X645:Y647" si="511">ROUND(CY645,2)</f>
        <v>332.32</v>
      </c>
      <c r="Y645">
        <f t="shared" si="511"/>
        <v>47.47</v>
      </c>
      <c r="AA645">
        <v>78161913</v>
      </c>
      <c r="AB645">
        <f>ROUND((AC645+AD645+AF645),6)</f>
        <v>10789.52</v>
      </c>
      <c r="AC645">
        <f>ROUND((ES645),6)</f>
        <v>0</v>
      </c>
      <c r="AD645">
        <f>ROUND((((ET645)-(EU645))+AE645),6)</f>
        <v>0</v>
      </c>
      <c r="AE645">
        <f t="shared" ref="AE645:AF647" si="512">ROUND((EU645),6)</f>
        <v>0</v>
      </c>
      <c r="AF645">
        <f t="shared" si="512"/>
        <v>10789.52</v>
      </c>
      <c r="AG645">
        <f>ROUND((AP645),6)</f>
        <v>0</v>
      </c>
      <c r="AH645">
        <f t="shared" ref="AH645:AI647" si="513">(EW645)</f>
        <v>38.01</v>
      </c>
      <c r="AI645">
        <f t="shared" si="513"/>
        <v>0</v>
      </c>
      <c r="AJ645">
        <f>(AS645)</f>
        <v>0</v>
      </c>
      <c r="AK645">
        <v>10789.52</v>
      </c>
      <c r="AL645">
        <v>0</v>
      </c>
      <c r="AM645">
        <v>0</v>
      </c>
      <c r="AN645">
        <v>0</v>
      </c>
      <c r="AO645">
        <v>10789.52</v>
      </c>
      <c r="AP645">
        <v>0</v>
      </c>
      <c r="AQ645">
        <v>38.01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4</v>
      </c>
      <c r="BJ645" t="s">
        <v>254</v>
      </c>
      <c r="BM645">
        <v>0</v>
      </c>
      <c r="BN645">
        <v>77790596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>(P645+Q645+S645)</f>
        <v>474.74</v>
      </c>
      <c r="CQ645">
        <f>(AC645*BC645*AW645)</f>
        <v>0</v>
      </c>
      <c r="CR645">
        <f>((((ET645)*BB645-(EU645)*BS645)+AE645*BS645)*AV645)</f>
        <v>0</v>
      </c>
      <c r="CS645">
        <f>(AE645*BS645*AV645)</f>
        <v>0</v>
      </c>
      <c r="CT645">
        <f>(AF645*BA645*AV645)</f>
        <v>10789.52</v>
      </c>
      <c r="CU645">
        <f>AG645</f>
        <v>0</v>
      </c>
      <c r="CV645">
        <f>(AH645*AV645)</f>
        <v>38.01</v>
      </c>
      <c r="CW645">
        <f t="shared" ref="CW645:CX647" si="514">AI645</f>
        <v>0</v>
      </c>
      <c r="CX645">
        <f t="shared" si="514"/>
        <v>0</v>
      </c>
      <c r="CY645">
        <f>((S645*BZ645)/100)</f>
        <v>332.31800000000004</v>
      </c>
      <c r="CZ645">
        <f>((S645*CA645)/100)</f>
        <v>47.473999999999997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1005</v>
      </c>
      <c r="DV645" t="s">
        <v>19</v>
      </c>
      <c r="DW645" t="s">
        <v>19</v>
      </c>
      <c r="DX645">
        <v>100</v>
      </c>
      <c r="DZ645" t="s">
        <v>3</v>
      </c>
      <c r="EA645" t="s">
        <v>3</v>
      </c>
      <c r="EB645" t="s">
        <v>3</v>
      </c>
      <c r="EC645" t="s">
        <v>3</v>
      </c>
      <c r="EE645">
        <v>77790599</v>
      </c>
      <c r="EF645">
        <v>1</v>
      </c>
      <c r="EG645" t="s">
        <v>21</v>
      </c>
      <c r="EH645">
        <v>0</v>
      </c>
      <c r="EI645" t="s">
        <v>3</v>
      </c>
      <c r="EJ645">
        <v>4</v>
      </c>
      <c r="EK645">
        <v>0</v>
      </c>
      <c r="EL645" t="s">
        <v>22</v>
      </c>
      <c r="EM645" t="s">
        <v>23</v>
      </c>
      <c r="EO645" t="s">
        <v>3</v>
      </c>
      <c r="EQ645">
        <v>131072</v>
      </c>
      <c r="ER645">
        <v>10789.52</v>
      </c>
      <c r="ES645">
        <v>0</v>
      </c>
      <c r="ET645">
        <v>0</v>
      </c>
      <c r="EU645">
        <v>0</v>
      </c>
      <c r="EV645">
        <v>10789.52</v>
      </c>
      <c r="EW645">
        <v>38.01</v>
      </c>
      <c r="EX645">
        <v>0</v>
      </c>
      <c r="EY645">
        <v>0</v>
      </c>
      <c r="FQ645">
        <v>0</v>
      </c>
      <c r="FR645">
        <f>ROUND(IF(BI645=3,GM645,0),2)</f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36930787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</v>
      </c>
      <c r="GL645">
        <f>ROUND(IF(AND(BH645=3,BI645=3,FS645&lt;&gt;0),P645,0),2)</f>
        <v>0</v>
      </c>
      <c r="GM645">
        <f>ROUND(O645+X645+Y645+GK645,2)+GX645</f>
        <v>854.53</v>
      </c>
      <c r="GN645">
        <f>IF(OR(BI645=0,BI645=1),GM645-GX645,0)</f>
        <v>0</v>
      </c>
      <c r="GO645">
        <f>IF(BI645=2,GM645-GX645,0)</f>
        <v>0</v>
      </c>
      <c r="GP645">
        <f>IF(BI645=4,GM645-GX645,0)</f>
        <v>854.53</v>
      </c>
      <c r="GR645">
        <v>0</v>
      </c>
      <c r="GS645">
        <v>3</v>
      </c>
      <c r="GT645">
        <v>0</v>
      </c>
      <c r="GU645" t="s">
        <v>3</v>
      </c>
      <c r="GV645">
        <f>ROUND((GT645),6)</f>
        <v>0</v>
      </c>
      <c r="GW645">
        <v>1</v>
      </c>
      <c r="GX645">
        <f>ROUND(HC645*I645,2)</f>
        <v>0</v>
      </c>
      <c r="HA645">
        <v>0</v>
      </c>
      <c r="HB645">
        <v>0</v>
      </c>
      <c r="HC645">
        <f>GV645*GW645</f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C646">
        <f>ROW(SmtRes!A305)</f>
        <v>305</v>
      </c>
      <c r="D646">
        <f>ROW(EtalonRes!A283)</f>
        <v>283</v>
      </c>
      <c r="E646" t="s">
        <v>316</v>
      </c>
      <c r="F646" t="s">
        <v>256</v>
      </c>
      <c r="G646" t="s">
        <v>257</v>
      </c>
      <c r="H646" t="s">
        <v>19</v>
      </c>
      <c r="I646">
        <f>ROUND(4.4/100,9)</f>
        <v>4.3999999999999997E-2</v>
      </c>
      <c r="J646">
        <v>0</v>
      </c>
      <c r="K646">
        <f>ROUND(4.4/100,9)</f>
        <v>4.3999999999999997E-2</v>
      </c>
      <c r="O646">
        <f>ROUND(CP646,2)</f>
        <v>4677.2700000000004</v>
      </c>
      <c r="P646">
        <f>ROUND(CQ646*I646,2)</f>
        <v>3104.92</v>
      </c>
      <c r="Q646">
        <f>ROUND(CR646*I646,2)</f>
        <v>1.2</v>
      </c>
      <c r="R646">
        <f>ROUND(CS646*I646,2)</f>
        <v>0.05</v>
      </c>
      <c r="S646">
        <f>ROUND(CT646*I646,2)</f>
        <v>1571.15</v>
      </c>
      <c r="T646">
        <f>ROUND(CU646*I646,2)</f>
        <v>0</v>
      </c>
      <c r="U646">
        <f>CV646*I646</f>
        <v>3.9525199999999998</v>
      </c>
      <c r="V646">
        <f>CW646*I646</f>
        <v>0</v>
      </c>
      <c r="W646">
        <f>ROUND(CX646*I646,2)</f>
        <v>0</v>
      </c>
      <c r="X646">
        <f t="shared" si="511"/>
        <v>1099.81</v>
      </c>
      <c r="Y646">
        <f t="shared" si="511"/>
        <v>157.12</v>
      </c>
      <c r="AA646">
        <v>78161913</v>
      </c>
      <c r="AB646">
        <f>ROUND((AC646+AD646+AF646),6)</f>
        <v>106301.8</v>
      </c>
      <c r="AC646">
        <f>ROUND((ES646),6)</f>
        <v>70566.429999999993</v>
      </c>
      <c r="AD646">
        <f>ROUND((((ET646)-(EU646))+AE646),6)</f>
        <v>27.31</v>
      </c>
      <c r="AE646">
        <f t="shared" si="512"/>
        <v>1.23</v>
      </c>
      <c r="AF646">
        <f t="shared" si="512"/>
        <v>35708.06</v>
      </c>
      <c r="AG646">
        <f>ROUND((AP646),6)</f>
        <v>0</v>
      </c>
      <c r="AH646">
        <f t="shared" si="513"/>
        <v>89.83</v>
      </c>
      <c r="AI646">
        <f t="shared" si="513"/>
        <v>0</v>
      </c>
      <c r="AJ646">
        <f>(AS646)</f>
        <v>0</v>
      </c>
      <c r="AK646">
        <v>106301.8</v>
      </c>
      <c r="AL646">
        <v>70566.429999999993</v>
      </c>
      <c r="AM646">
        <v>27.31</v>
      </c>
      <c r="AN646">
        <v>1.23</v>
      </c>
      <c r="AO646">
        <v>35708.06</v>
      </c>
      <c r="AP646">
        <v>0</v>
      </c>
      <c r="AQ646">
        <v>89.83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4</v>
      </c>
      <c r="BJ646" t="s">
        <v>258</v>
      </c>
      <c r="BM646">
        <v>0</v>
      </c>
      <c r="BN646">
        <v>77790596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>(P646+Q646+S646)</f>
        <v>4677.2700000000004</v>
      </c>
      <c r="CQ646">
        <f>(AC646*BC646*AW646)</f>
        <v>70566.429999999993</v>
      </c>
      <c r="CR646">
        <f>((((ET646)*BB646-(EU646)*BS646)+AE646*BS646)*AV646)</f>
        <v>27.31</v>
      </c>
      <c r="CS646">
        <f>(AE646*BS646*AV646)</f>
        <v>1.23</v>
      </c>
      <c r="CT646">
        <f>(AF646*BA646*AV646)</f>
        <v>35708.06</v>
      </c>
      <c r="CU646">
        <f>AG646</f>
        <v>0</v>
      </c>
      <c r="CV646">
        <f>(AH646*AV646)</f>
        <v>89.83</v>
      </c>
      <c r="CW646">
        <f t="shared" si="514"/>
        <v>0</v>
      </c>
      <c r="CX646">
        <f t="shared" si="514"/>
        <v>0</v>
      </c>
      <c r="CY646">
        <f>((S646*BZ646)/100)</f>
        <v>1099.8050000000001</v>
      </c>
      <c r="CZ646">
        <f>((S646*CA646)/100)</f>
        <v>157.11500000000001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1005</v>
      </c>
      <c r="DV646" t="s">
        <v>19</v>
      </c>
      <c r="DW646" t="s">
        <v>19</v>
      </c>
      <c r="DX646">
        <v>100</v>
      </c>
      <c r="DZ646" t="s">
        <v>3</v>
      </c>
      <c r="EA646" t="s">
        <v>3</v>
      </c>
      <c r="EB646" t="s">
        <v>3</v>
      </c>
      <c r="EC646" t="s">
        <v>3</v>
      </c>
      <c r="EE646">
        <v>77790599</v>
      </c>
      <c r="EF646">
        <v>1</v>
      </c>
      <c r="EG646" t="s">
        <v>21</v>
      </c>
      <c r="EH646">
        <v>0</v>
      </c>
      <c r="EI646" t="s">
        <v>3</v>
      </c>
      <c r="EJ646">
        <v>4</v>
      </c>
      <c r="EK646">
        <v>0</v>
      </c>
      <c r="EL646" t="s">
        <v>22</v>
      </c>
      <c r="EM646" t="s">
        <v>23</v>
      </c>
      <c r="EO646" t="s">
        <v>3</v>
      </c>
      <c r="EQ646">
        <v>131072</v>
      </c>
      <c r="ER646">
        <v>106301.8</v>
      </c>
      <c r="ES646">
        <v>70566.429999999993</v>
      </c>
      <c r="ET646">
        <v>27.31</v>
      </c>
      <c r="EU646">
        <v>1.23</v>
      </c>
      <c r="EV646">
        <v>35708.06</v>
      </c>
      <c r="EW646">
        <v>89.83</v>
      </c>
      <c r="EX646">
        <v>0</v>
      </c>
      <c r="EY646">
        <v>0</v>
      </c>
      <c r="FQ646">
        <v>0</v>
      </c>
      <c r="FR646">
        <f>ROUND(IF(BI646=3,GM646,0),2)</f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-1420754906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0.08</v>
      </c>
      <c r="GL646">
        <f>ROUND(IF(AND(BH646=3,BI646=3,FS646&lt;&gt;0),P646,0),2)</f>
        <v>0</v>
      </c>
      <c r="GM646">
        <f>ROUND(O646+X646+Y646+GK646,2)+GX646</f>
        <v>5934.28</v>
      </c>
      <c r="GN646">
        <f>IF(OR(BI646=0,BI646=1),GM646-GX646,0)</f>
        <v>0</v>
      </c>
      <c r="GO646">
        <f>IF(BI646=2,GM646-GX646,0)</f>
        <v>0</v>
      </c>
      <c r="GP646">
        <f>IF(BI646=4,GM646-GX646,0)</f>
        <v>5934.28</v>
      </c>
      <c r="GR646">
        <v>0</v>
      </c>
      <c r="GS646">
        <v>3</v>
      </c>
      <c r="GT646">
        <v>0</v>
      </c>
      <c r="GU646" t="s">
        <v>3</v>
      </c>
      <c r="GV646">
        <f>ROUND((GT646),6)</f>
        <v>0</v>
      </c>
      <c r="GW646">
        <v>1</v>
      </c>
      <c r="GX646">
        <f>ROUND(HC646*I646,2)</f>
        <v>0</v>
      </c>
      <c r="HA646">
        <v>0</v>
      </c>
      <c r="HB646">
        <v>0</v>
      </c>
      <c r="HC646">
        <f>GV646*GW646</f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C647">
        <f>ROW(SmtRes!A311)</f>
        <v>311</v>
      </c>
      <c r="D647">
        <f>ROW(EtalonRes!A289)</f>
        <v>289</v>
      </c>
      <c r="E647" t="s">
        <v>317</v>
      </c>
      <c r="F647" t="s">
        <v>260</v>
      </c>
      <c r="G647" t="s">
        <v>261</v>
      </c>
      <c r="H647" t="s">
        <v>204</v>
      </c>
      <c r="I647">
        <v>1</v>
      </c>
      <c r="J647">
        <v>0</v>
      </c>
      <c r="K647">
        <v>1</v>
      </c>
      <c r="O647">
        <f>ROUND(CP647,2)</f>
        <v>471.91</v>
      </c>
      <c r="P647">
        <f>ROUND(CQ647*I647,2)</f>
        <v>312.72000000000003</v>
      </c>
      <c r="Q647">
        <f>ROUND(CR647*I647,2)</f>
        <v>1.36</v>
      </c>
      <c r="R647">
        <f>ROUND(CS647*I647,2)</f>
        <v>0.33</v>
      </c>
      <c r="S647">
        <f>ROUND(CT647*I647,2)</f>
        <v>157.83000000000001</v>
      </c>
      <c r="T647">
        <f>ROUND(CU647*I647,2)</f>
        <v>0</v>
      </c>
      <c r="U647">
        <f>CV647*I647</f>
        <v>0.41</v>
      </c>
      <c r="V647">
        <f>CW647*I647</f>
        <v>0</v>
      </c>
      <c r="W647">
        <f>ROUND(CX647*I647,2)</f>
        <v>0</v>
      </c>
      <c r="X647">
        <f t="shared" si="511"/>
        <v>110.48</v>
      </c>
      <c r="Y647">
        <f t="shared" si="511"/>
        <v>15.78</v>
      </c>
      <c r="AA647">
        <v>78161913</v>
      </c>
      <c r="AB647">
        <f>ROUND((AC647+AD647+AF647),6)</f>
        <v>471.91</v>
      </c>
      <c r="AC647">
        <f>ROUND((ES647),6)</f>
        <v>312.72000000000003</v>
      </c>
      <c r="AD647">
        <f>ROUND((((ET647)-(EU647))+AE647),6)</f>
        <v>1.36</v>
      </c>
      <c r="AE647">
        <f t="shared" si="512"/>
        <v>0.33</v>
      </c>
      <c r="AF647">
        <f t="shared" si="512"/>
        <v>157.83000000000001</v>
      </c>
      <c r="AG647">
        <f>ROUND((AP647),6)</f>
        <v>0</v>
      </c>
      <c r="AH647">
        <f t="shared" si="513"/>
        <v>0.41</v>
      </c>
      <c r="AI647">
        <f t="shared" si="513"/>
        <v>0</v>
      </c>
      <c r="AJ647">
        <f>(AS647)</f>
        <v>0</v>
      </c>
      <c r="AK647">
        <v>471.91</v>
      </c>
      <c r="AL647">
        <v>312.72000000000003</v>
      </c>
      <c r="AM647">
        <v>1.36</v>
      </c>
      <c r="AN647">
        <v>0.33</v>
      </c>
      <c r="AO647">
        <v>157.83000000000001</v>
      </c>
      <c r="AP647">
        <v>0</v>
      </c>
      <c r="AQ647">
        <v>0.41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4</v>
      </c>
      <c r="BJ647" t="s">
        <v>262</v>
      </c>
      <c r="BM647">
        <v>0</v>
      </c>
      <c r="BN647">
        <v>77790596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>(P647+Q647+S647)</f>
        <v>471.91000000000008</v>
      </c>
      <c r="CQ647">
        <f>(AC647*BC647*AW647)</f>
        <v>312.72000000000003</v>
      </c>
      <c r="CR647">
        <f>((((ET647)*BB647-(EU647)*BS647)+AE647*BS647)*AV647)</f>
        <v>1.36</v>
      </c>
      <c r="CS647">
        <f>(AE647*BS647*AV647)</f>
        <v>0.33</v>
      </c>
      <c r="CT647">
        <f>(AF647*BA647*AV647)</f>
        <v>157.83000000000001</v>
      </c>
      <c r="CU647">
        <f>AG647</f>
        <v>0</v>
      </c>
      <c r="CV647">
        <f>(AH647*AV647)</f>
        <v>0.41</v>
      </c>
      <c r="CW647">
        <f t="shared" si="514"/>
        <v>0</v>
      </c>
      <c r="CX647">
        <f t="shared" si="514"/>
        <v>0</v>
      </c>
      <c r="CY647">
        <f>((S647*BZ647)/100)</f>
        <v>110.48100000000001</v>
      </c>
      <c r="CZ647">
        <f>((S647*CA647)/100)</f>
        <v>15.783000000000001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1010</v>
      </c>
      <c r="DV647" t="s">
        <v>204</v>
      </c>
      <c r="DW647" t="s">
        <v>204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77790599</v>
      </c>
      <c r="EF647">
        <v>1</v>
      </c>
      <c r="EG647" t="s">
        <v>21</v>
      </c>
      <c r="EH647">
        <v>0</v>
      </c>
      <c r="EI647" t="s">
        <v>3</v>
      </c>
      <c r="EJ647">
        <v>4</v>
      </c>
      <c r="EK647">
        <v>0</v>
      </c>
      <c r="EL647" t="s">
        <v>22</v>
      </c>
      <c r="EM647" t="s">
        <v>23</v>
      </c>
      <c r="EO647" t="s">
        <v>3</v>
      </c>
      <c r="EQ647">
        <v>131072</v>
      </c>
      <c r="ER647">
        <v>471.91</v>
      </c>
      <c r="ES647">
        <v>312.72000000000003</v>
      </c>
      <c r="ET647">
        <v>1.36</v>
      </c>
      <c r="EU647">
        <v>0.33</v>
      </c>
      <c r="EV647">
        <v>157.83000000000001</v>
      </c>
      <c r="EW647">
        <v>0.41</v>
      </c>
      <c r="EX647">
        <v>0</v>
      </c>
      <c r="EY647">
        <v>0</v>
      </c>
      <c r="FQ647">
        <v>0</v>
      </c>
      <c r="FR647">
        <f>ROUND(IF(BI647=3,GM647,0),2)</f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-895095235</v>
      </c>
      <c r="GG647">
        <v>2</v>
      </c>
      <c r="GH647">
        <v>1</v>
      </c>
      <c r="GI647">
        <v>-2</v>
      </c>
      <c r="GJ647">
        <v>0</v>
      </c>
      <c r="GK647">
        <f>ROUND(R647*(R12)/100,2)</f>
        <v>0.53</v>
      </c>
      <c r="GL647">
        <f>ROUND(IF(AND(BH647=3,BI647=3,FS647&lt;&gt;0),P647,0),2)</f>
        <v>0</v>
      </c>
      <c r="GM647">
        <f>ROUND(O647+X647+Y647+GK647,2)+GX647</f>
        <v>598.70000000000005</v>
      </c>
      <c r="GN647">
        <f>IF(OR(BI647=0,BI647=1),GM647-GX647,0)</f>
        <v>0</v>
      </c>
      <c r="GO647">
        <f>IF(BI647=2,GM647-GX647,0)</f>
        <v>0</v>
      </c>
      <c r="GP647">
        <f>IF(BI647=4,GM647-GX647,0)</f>
        <v>598.70000000000005</v>
      </c>
      <c r="GR647">
        <v>0</v>
      </c>
      <c r="GS647">
        <v>3</v>
      </c>
      <c r="GT647">
        <v>0</v>
      </c>
      <c r="GU647" t="s">
        <v>3</v>
      </c>
      <c r="GV647">
        <f>ROUND((GT647),6)</f>
        <v>0</v>
      </c>
      <c r="GW647">
        <v>1</v>
      </c>
      <c r="GX647">
        <f>ROUND(HC647*I647,2)</f>
        <v>0</v>
      </c>
      <c r="HA647">
        <v>0</v>
      </c>
      <c r="HB647">
        <v>0</v>
      </c>
      <c r="HC647">
        <f>GV647*GW647</f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9" spans="1:245" x14ac:dyDescent="0.2">
      <c r="A649" s="2">
        <v>51</v>
      </c>
      <c r="B649" s="2">
        <f>B641</f>
        <v>1</v>
      </c>
      <c r="C649" s="2">
        <f>A641</f>
        <v>5</v>
      </c>
      <c r="D649" s="2">
        <f>ROW(A641)</f>
        <v>641</v>
      </c>
      <c r="E649" s="2"/>
      <c r="F649" s="2" t="str">
        <f>IF(F641&lt;&gt;"",F641,"")</f>
        <v>Новый подраздел</v>
      </c>
      <c r="G649" s="2" t="str">
        <f>IF(G641&lt;&gt;"",G641,"")</f>
        <v>Короб</v>
      </c>
      <c r="H649" s="2">
        <v>0</v>
      </c>
      <c r="I649" s="2"/>
      <c r="J649" s="2"/>
      <c r="K649" s="2"/>
      <c r="L649" s="2"/>
      <c r="M649" s="2"/>
      <c r="N649" s="2"/>
      <c r="O649" s="2">
        <f t="shared" ref="O649:T649" si="515">ROUND(AB649,2)</f>
        <v>5623.92</v>
      </c>
      <c r="P649" s="2">
        <f t="shared" si="515"/>
        <v>3417.64</v>
      </c>
      <c r="Q649" s="2">
        <f t="shared" si="515"/>
        <v>2.56</v>
      </c>
      <c r="R649" s="2">
        <f t="shared" si="515"/>
        <v>0.38</v>
      </c>
      <c r="S649" s="2">
        <f t="shared" si="515"/>
        <v>2203.7199999999998</v>
      </c>
      <c r="T649" s="2">
        <f t="shared" si="515"/>
        <v>0</v>
      </c>
      <c r="U649" s="2">
        <f>AH649</f>
        <v>6.0349599999999999</v>
      </c>
      <c r="V649" s="2">
        <f>AI649</f>
        <v>0</v>
      </c>
      <c r="W649" s="2">
        <f>ROUND(AJ649,2)</f>
        <v>0</v>
      </c>
      <c r="X649" s="2">
        <f>ROUND(AK649,2)</f>
        <v>1542.61</v>
      </c>
      <c r="Y649" s="2">
        <f>ROUND(AL649,2)</f>
        <v>220.37</v>
      </c>
      <c r="Z649" s="2"/>
      <c r="AA649" s="2"/>
      <c r="AB649" s="2">
        <f>ROUND(SUMIF(AA645:AA647,"=78161913",O645:O647),2)</f>
        <v>5623.92</v>
      </c>
      <c r="AC649" s="2">
        <f>ROUND(SUMIF(AA645:AA647,"=78161913",P645:P647),2)</f>
        <v>3417.64</v>
      </c>
      <c r="AD649" s="2">
        <f>ROUND(SUMIF(AA645:AA647,"=78161913",Q645:Q647),2)</f>
        <v>2.56</v>
      </c>
      <c r="AE649" s="2">
        <f>ROUND(SUMIF(AA645:AA647,"=78161913",R645:R647),2)</f>
        <v>0.38</v>
      </c>
      <c r="AF649" s="2">
        <f>ROUND(SUMIF(AA645:AA647,"=78161913",S645:S647),2)</f>
        <v>2203.7199999999998</v>
      </c>
      <c r="AG649" s="2">
        <f>ROUND(SUMIF(AA645:AA647,"=78161913",T645:T647),2)</f>
        <v>0</v>
      </c>
      <c r="AH649" s="2">
        <f>SUMIF(AA645:AA647,"=78161913",U645:U647)</f>
        <v>6.0349599999999999</v>
      </c>
      <c r="AI649" s="2">
        <f>SUMIF(AA645:AA647,"=78161913",V645:V647)</f>
        <v>0</v>
      </c>
      <c r="AJ649" s="2">
        <f>ROUND(SUMIF(AA645:AA647,"=78161913",W645:W647),2)</f>
        <v>0</v>
      </c>
      <c r="AK649" s="2">
        <f>ROUND(SUMIF(AA645:AA647,"=78161913",X645:X647),2)</f>
        <v>1542.61</v>
      </c>
      <c r="AL649" s="2">
        <f>ROUND(SUMIF(AA645:AA647,"=78161913",Y645:Y647),2)</f>
        <v>220.37</v>
      </c>
      <c r="AM649" s="2"/>
      <c r="AN649" s="2"/>
      <c r="AO649" s="2">
        <f t="shared" ref="AO649:BD649" si="516">ROUND(BX649,2)</f>
        <v>0</v>
      </c>
      <c r="AP649" s="2">
        <f t="shared" si="516"/>
        <v>0</v>
      </c>
      <c r="AQ649" s="2">
        <f t="shared" si="516"/>
        <v>0</v>
      </c>
      <c r="AR649" s="2">
        <f t="shared" si="516"/>
        <v>7387.51</v>
      </c>
      <c r="AS649" s="2">
        <f t="shared" si="516"/>
        <v>0</v>
      </c>
      <c r="AT649" s="2">
        <f t="shared" si="516"/>
        <v>0</v>
      </c>
      <c r="AU649" s="2">
        <f t="shared" si="516"/>
        <v>7387.51</v>
      </c>
      <c r="AV649" s="2">
        <f t="shared" si="516"/>
        <v>3417.64</v>
      </c>
      <c r="AW649" s="2">
        <f t="shared" si="516"/>
        <v>3417.64</v>
      </c>
      <c r="AX649" s="2">
        <f t="shared" si="516"/>
        <v>0</v>
      </c>
      <c r="AY649" s="2">
        <f t="shared" si="516"/>
        <v>3417.64</v>
      </c>
      <c r="AZ649" s="2">
        <f t="shared" si="516"/>
        <v>0</v>
      </c>
      <c r="BA649" s="2">
        <f t="shared" si="516"/>
        <v>0</v>
      </c>
      <c r="BB649" s="2">
        <f t="shared" si="516"/>
        <v>0</v>
      </c>
      <c r="BC649" s="2">
        <f t="shared" si="516"/>
        <v>0</v>
      </c>
      <c r="BD649" s="2">
        <f t="shared" si="516"/>
        <v>0</v>
      </c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>
        <f>ROUND(SUMIF(AA645:AA647,"=78161913",FQ645:FQ647),2)</f>
        <v>0</v>
      </c>
      <c r="BY649" s="2">
        <f>ROUND(SUMIF(AA645:AA647,"=78161913",FR645:FR647),2)</f>
        <v>0</v>
      </c>
      <c r="BZ649" s="2">
        <f>ROUND(SUMIF(AA645:AA647,"=78161913",GL645:GL647),2)</f>
        <v>0</v>
      </c>
      <c r="CA649" s="2">
        <f>ROUND(SUMIF(AA645:AA647,"=78161913",GM645:GM647),2)</f>
        <v>7387.51</v>
      </c>
      <c r="CB649" s="2">
        <f>ROUND(SUMIF(AA645:AA647,"=78161913",GN645:GN647),2)</f>
        <v>0</v>
      </c>
      <c r="CC649" s="2">
        <f>ROUND(SUMIF(AA645:AA647,"=78161913",GO645:GO647),2)</f>
        <v>0</v>
      </c>
      <c r="CD649" s="2">
        <f>ROUND(SUMIF(AA645:AA647,"=78161913",GP645:GP647),2)</f>
        <v>7387.51</v>
      </c>
      <c r="CE649" s="2">
        <f>AC649-BX649</f>
        <v>3417.64</v>
      </c>
      <c r="CF649" s="2">
        <f>AC649-BY649</f>
        <v>3417.64</v>
      </c>
      <c r="CG649" s="2">
        <f>BX649-BZ649</f>
        <v>0</v>
      </c>
      <c r="CH649" s="2">
        <f>AC649-BX649-BY649+BZ649</f>
        <v>3417.64</v>
      </c>
      <c r="CI649" s="2">
        <f>BY649-BZ649</f>
        <v>0</v>
      </c>
      <c r="CJ649" s="2">
        <f>ROUND(SUMIF(AA645:AA647,"=78161913",GX645:GX647),2)</f>
        <v>0</v>
      </c>
      <c r="CK649" s="2">
        <f>ROUND(SUMIF(AA645:AA647,"=78161913",GY645:GY647),2)</f>
        <v>0</v>
      </c>
      <c r="CL649" s="2">
        <f>ROUND(SUMIF(AA645:AA647,"=78161913",GZ645:GZ647),2)</f>
        <v>0</v>
      </c>
      <c r="CM649" s="2">
        <f>ROUND(SUMIF(AA645:AA647,"=78161913",HD645:HD647),2)</f>
        <v>0</v>
      </c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>
        <v>0</v>
      </c>
    </row>
    <row r="651" spans="1:245" x14ac:dyDescent="0.2">
      <c r="A651" s="4">
        <v>50</v>
      </c>
      <c r="B651" s="4">
        <v>0</v>
      </c>
      <c r="C651" s="4">
        <v>0</v>
      </c>
      <c r="D651" s="4">
        <v>1</v>
      </c>
      <c r="E651" s="4">
        <v>201</v>
      </c>
      <c r="F651" s="4">
        <f>ROUND(Source!O649,O651)</f>
        <v>5623.92</v>
      </c>
      <c r="G651" s="4" t="s">
        <v>24</v>
      </c>
      <c r="H651" s="4" t="s">
        <v>25</v>
      </c>
      <c r="I651" s="4"/>
      <c r="J651" s="4"/>
      <c r="K651" s="4">
        <v>201</v>
      </c>
      <c r="L651" s="4">
        <v>1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5623.92</v>
      </c>
      <c r="X651" s="4">
        <v>1</v>
      </c>
      <c r="Y651" s="4">
        <v>5623.92</v>
      </c>
      <c r="Z651" s="4"/>
      <c r="AA651" s="4"/>
      <c r="AB651" s="4"/>
    </row>
    <row r="652" spans="1:245" x14ac:dyDescent="0.2">
      <c r="A652" s="4">
        <v>50</v>
      </c>
      <c r="B652" s="4">
        <v>0</v>
      </c>
      <c r="C652" s="4">
        <v>0</v>
      </c>
      <c r="D652" s="4">
        <v>1</v>
      </c>
      <c r="E652" s="4">
        <v>202</v>
      </c>
      <c r="F652" s="4">
        <f>ROUND(Source!P649,O652)</f>
        <v>3417.64</v>
      </c>
      <c r="G652" s="4" t="s">
        <v>26</v>
      </c>
      <c r="H652" s="4" t="s">
        <v>27</v>
      </c>
      <c r="I652" s="4"/>
      <c r="J652" s="4"/>
      <c r="K652" s="4">
        <v>202</v>
      </c>
      <c r="L652" s="4">
        <v>2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3417.64</v>
      </c>
      <c r="X652" s="4">
        <v>1</v>
      </c>
      <c r="Y652" s="4">
        <v>3417.64</v>
      </c>
      <c r="Z652" s="4"/>
      <c r="AA652" s="4"/>
      <c r="AB652" s="4"/>
    </row>
    <row r="653" spans="1:245" x14ac:dyDescent="0.2">
      <c r="A653" s="4">
        <v>50</v>
      </c>
      <c r="B653" s="4">
        <v>0</v>
      </c>
      <c r="C653" s="4">
        <v>0</v>
      </c>
      <c r="D653" s="4">
        <v>1</v>
      </c>
      <c r="E653" s="4">
        <v>222</v>
      </c>
      <c r="F653" s="4">
        <f>ROUND(Source!AO649,O653)</f>
        <v>0</v>
      </c>
      <c r="G653" s="4" t="s">
        <v>28</v>
      </c>
      <c r="H653" s="4" t="s">
        <v>29</v>
      </c>
      <c r="I653" s="4"/>
      <c r="J653" s="4"/>
      <c r="K653" s="4">
        <v>222</v>
      </c>
      <c r="L653" s="4">
        <v>3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0</v>
      </c>
      <c r="X653" s="4">
        <v>1</v>
      </c>
      <c r="Y653" s="4">
        <v>0</v>
      </c>
      <c r="Z653" s="4"/>
      <c r="AA653" s="4"/>
      <c r="AB653" s="4"/>
    </row>
    <row r="654" spans="1:245" x14ac:dyDescent="0.2">
      <c r="A654" s="4">
        <v>50</v>
      </c>
      <c r="B654" s="4">
        <v>0</v>
      </c>
      <c r="C654" s="4">
        <v>0</v>
      </c>
      <c r="D654" s="4">
        <v>1</v>
      </c>
      <c r="E654" s="4">
        <v>225</v>
      </c>
      <c r="F654" s="4">
        <f>ROUND(Source!AV649,O654)</f>
        <v>3417.64</v>
      </c>
      <c r="G654" s="4" t="s">
        <v>30</v>
      </c>
      <c r="H654" s="4" t="s">
        <v>31</v>
      </c>
      <c r="I654" s="4"/>
      <c r="J654" s="4"/>
      <c r="K654" s="4">
        <v>225</v>
      </c>
      <c r="L654" s="4">
        <v>4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3417.64</v>
      </c>
      <c r="X654" s="4">
        <v>1</v>
      </c>
      <c r="Y654" s="4">
        <v>3417.64</v>
      </c>
      <c r="Z654" s="4"/>
      <c r="AA654" s="4"/>
      <c r="AB654" s="4"/>
    </row>
    <row r="655" spans="1:245" x14ac:dyDescent="0.2">
      <c r="A655" s="4">
        <v>50</v>
      </c>
      <c r="B655" s="4">
        <v>0</v>
      </c>
      <c r="C655" s="4">
        <v>0</v>
      </c>
      <c r="D655" s="4">
        <v>1</v>
      </c>
      <c r="E655" s="4">
        <v>226</v>
      </c>
      <c r="F655" s="4">
        <f>ROUND(Source!AW649,O655)</f>
        <v>3417.64</v>
      </c>
      <c r="G655" s="4" t="s">
        <v>32</v>
      </c>
      <c r="H655" s="4" t="s">
        <v>33</v>
      </c>
      <c r="I655" s="4"/>
      <c r="J655" s="4"/>
      <c r="K655" s="4">
        <v>226</v>
      </c>
      <c r="L655" s="4">
        <v>5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3417.64</v>
      </c>
      <c r="X655" s="4">
        <v>1</v>
      </c>
      <c r="Y655" s="4">
        <v>3417.64</v>
      </c>
      <c r="Z655" s="4"/>
      <c r="AA655" s="4"/>
      <c r="AB655" s="4"/>
    </row>
    <row r="656" spans="1:245" x14ac:dyDescent="0.2">
      <c r="A656" s="4">
        <v>50</v>
      </c>
      <c r="B656" s="4">
        <v>0</v>
      </c>
      <c r="C656" s="4">
        <v>0</v>
      </c>
      <c r="D656" s="4">
        <v>1</v>
      </c>
      <c r="E656" s="4">
        <v>227</v>
      </c>
      <c r="F656" s="4">
        <f>ROUND(Source!AX649,O656)</f>
        <v>0</v>
      </c>
      <c r="G656" s="4" t="s">
        <v>34</v>
      </c>
      <c r="H656" s="4" t="s">
        <v>35</v>
      </c>
      <c r="I656" s="4"/>
      <c r="J656" s="4"/>
      <c r="K656" s="4">
        <v>227</v>
      </c>
      <c r="L656" s="4">
        <v>6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8" x14ac:dyDescent="0.2">
      <c r="A657" s="4">
        <v>50</v>
      </c>
      <c r="B657" s="4">
        <v>0</v>
      </c>
      <c r="C657" s="4">
        <v>0</v>
      </c>
      <c r="D657" s="4">
        <v>1</v>
      </c>
      <c r="E657" s="4">
        <v>228</v>
      </c>
      <c r="F657" s="4">
        <f>ROUND(Source!AY649,O657)</f>
        <v>3417.64</v>
      </c>
      <c r="G657" s="4" t="s">
        <v>36</v>
      </c>
      <c r="H657" s="4" t="s">
        <v>37</v>
      </c>
      <c r="I657" s="4"/>
      <c r="J657" s="4"/>
      <c r="K657" s="4">
        <v>228</v>
      </c>
      <c r="L657" s="4">
        <v>7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3417.64</v>
      </c>
      <c r="X657" s="4">
        <v>1</v>
      </c>
      <c r="Y657" s="4">
        <v>3417.64</v>
      </c>
      <c r="Z657" s="4"/>
      <c r="AA657" s="4"/>
      <c r="AB657" s="4"/>
    </row>
    <row r="658" spans="1:28" x14ac:dyDescent="0.2">
      <c r="A658" s="4">
        <v>50</v>
      </c>
      <c r="B658" s="4">
        <v>0</v>
      </c>
      <c r="C658" s="4">
        <v>0</v>
      </c>
      <c r="D658" s="4">
        <v>1</v>
      </c>
      <c r="E658" s="4">
        <v>216</v>
      </c>
      <c r="F658" s="4">
        <f>ROUND(Source!AP649,O658)</f>
        <v>0</v>
      </c>
      <c r="G658" s="4" t="s">
        <v>38</v>
      </c>
      <c r="H658" s="4" t="s">
        <v>39</v>
      </c>
      <c r="I658" s="4"/>
      <c r="J658" s="4"/>
      <c r="K658" s="4">
        <v>216</v>
      </c>
      <c r="L658" s="4">
        <v>8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 x14ac:dyDescent="0.2">
      <c r="A659" s="4">
        <v>50</v>
      </c>
      <c r="B659" s="4">
        <v>0</v>
      </c>
      <c r="C659" s="4">
        <v>0</v>
      </c>
      <c r="D659" s="4">
        <v>1</v>
      </c>
      <c r="E659" s="4">
        <v>223</v>
      </c>
      <c r="F659" s="4">
        <f>ROUND(Source!AQ649,O659)</f>
        <v>0</v>
      </c>
      <c r="G659" s="4" t="s">
        <v>40</v>
      </c>
      <c r="H659" s="4" t="s">
        <v>41</v>
      </c>
      <c r="I659" s="4"/>
      <c r="J659" s="4"/>
      <c r="K659" s="4">
        <v>223</v>
      </c>
      <c r="L659" s="4">
        <v>9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8" x14ac:dyDescent="0.2">
      <c r="A660" s="4">
        <v>50</v>
      </c>
      <c r="B660" s="4">
        <v>0</v>
      </c>
      <c r="C660" s="4">
        <v>0</v>
      </c>
      <c r="D660" s="4">
        <v>1</v>
      </c>
      <c r="E660" s="4">
        <v>229</v>
      </c>
      <c r="F660" s="4">
        <f>ROUND(Source!AZ649,O660)</f>
        <v>0</v>
      </c>
      <c r="G660" s="4" t="s">
        <v>42</v>
      </c>
      <c r="H660" s="4" t="s">
        <v>43</v>
      </c>
      <c r="I660" s="4"/>
      <c r="J660" s="4"/>
      <c r="K660" s="4">
        <v>229</v>
      </c>
      <c r="L660" s="4">
        <v>10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 x14ac:dyDescent="0.2">
      <c r="A661" s="4">
        <v>50</v>
      </c>
      <c r="B661" s="4">
        <v>0</v>
      </c>
      <c r="C661" s="4">
        <v>0</v>
      </c>
      <c r="D661" s="4">
        <v>1</v>
      </c>
      <c r="E661" s="4">
        <v>203</v>
      </c>
      <c r="F661" s="4">
        <f>ROUND(Source!Q649,O661)</f>
        <v>2.56</v>
      </c>
      <c r="G661" s="4" t="s">
        <v>44</v>
      </c>
      <c r="H661" s="4" t="s">
        <v>45</v>
      </c>
      <c r="I661" s="4"/>
      <c r="J661" s="4"/>
      <c r="K661" s="4">
        <v>203</v>
      </c>
      <c r="L661" s="4">
        <v>11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2.56</v>
      </c>
      <c r="X661" s="4">
        <v>1</v>
      </c>
      <c r="Y661" s="4">
        <v>2.56</v>
      </c>
      <c r="Z661" s="4"/>
      <c r="AA661" s="4"/>
      <c r="AB661" s="4"/>
    </row>
    <row r="662" spans="1:28" x14ac:dyDescent="0.2">
      <c r="A662" s="4">
        <v>50</v>
      </c>
      <c r="B662" s="4">
        <v>0</v>
      </c>
      <c r="C662" s="4">
        <v>0</v>
      </c>
      <c r="D662" s="4">
        <v>1</v>
      </c>
      <c r="E662" s="4">
        <v>231</v>
      </c>
      <c r="F662" s="4">
        <f>ROUND(Source!BB649,O662)</f>
        <v>0</v>
      </c>
      <c r="G662" s="4" t="s">
        <v>46</v>
      </c>
      <c r="H662" s="4" t="s">
        <v>47</v>
      </c>
      <c r="I662" s="4"/>
      <c r="J662" s="4"/>
      <c r="K662" s="4">
        <v>231</v>
      </c>
      <c r="L662" s="4">
        <v>12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8" x14ac:dyDescent="0.2">
      <c r="A663" s="4">
        <v>50</v>
      </c>
      <c r="B663" s="4">
        <v>0</v>
      </c>
      <c r="C663" s="4">
        <v>0</v>
      </c>
      <c r="D663" s="4">
        <v>1</v>
      </c>
      <c r="E663" s="4">
        <v>204</v>
      </c>
      <c r="F663" s="4">
        <f>ROUND(Source!R649,O663)</f>
        <v>0.38</v>
      </c>
      <c r="G663" s="4" t="s">
        <v>48</v>
      </c>
      <c r="H663" s="4" t="s">
        <v>49</v>
      </c>
      <c r="I663" s="4"/>
      <c r="J663" s="4"/>
      <c r="K663" s="4">
        <v>204</v>
      </c>
      <c r="L663" s="4">
        <v>13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0.38</v>
      </c>
      <c r="X663" s="4">
        <v>1</v>
      </c>
      <c r="Y663" s="4">
        <v>0.38</v>
      </c>
      <c r="Z663" s="4"/>
      <c r="AA663" s="4"/>
      <c r="AB663" s="4"/>
    </row>
    <row r="664" spans="1:28" x14ac:dyDescent="0.2">
      <c r="A664" s="4">
        <v>50</v>
      </c>
      <c r="B664" s="4">
        <v>0</v>
      </c>
      <c r="C664" s="4">
        <v>0</v>
      </c>
      <c r="D664" s="4">
        <v>1</v>
      </c>
      <c r="E664" s="4">
        <v>205</v>
      </c>
      <c r="F664" s="4">
        <f>ROUND(Source!S649,O664)</f>
        <v>2203.7199999999998</v>
      </c>
      <c r="G664" s="4" t="s">
        <v>50</v>
      </c>
      <c r="H664" s="4" t="s">
        <v>51</v>
      </c>
      <c r="I664" s="4"/>
      <c r="J664" s="4"/>
      <c r="K664" s="4">
        <v>205</v>
      </c>
      <c r="L664" s="4">
        <v>14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2203.7199999999998</v>
      </c>
      <c r="X664" s="4">
        <v>1</v>
      </c>
      <c r="Y664" s="4">
        <v>2203.7199999999998</v>
      </c>
      <c r="Z664" s="4"/>
      <c r="AA664" s="4"/>
      <c r="AB664" s="4"/>
    </row>
    <row r="665" spans="1:28" x14ac:dyDescent="0.2">
      <c r="A665" s="4">
        <v>50</v>
      </c>
      <c r="B665" s="4">
        <v>0</v>
      </c>
      <c r="C665" s="4">
        <v>0</v>
      </c>
      <c r="D665" s="4">
        <v>1</v>
      </c>
      <c r="E665" s="4">
        <v>232</v>
      </c>
      <c r="F665" s="4">
        <f>ROUND(Source!BC649,O665)</f>
        <v>0</v>
      </c>
      <c r="G665" s="4" t="s">
        <v>52</v>
      </c>
      <c r="H665" s="4" t="s">
        <v>53</v>
      </c>
      <c r="I665" s="4"/>
      <c r="J665" s="4"/>
      <c r="K665" s="4">
        <v>232</v>
      </c>
      <c r="L665" s="4">
        <v>15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8" x14ac:dyDescent="0.2">
      <c r="A666" s="4">
        <v>50</v>
      </c>
      <c r="B666" s="4">
        <v>0</v>
      </c>
      <c r="C666" s="4">
        <v>0</v>
      </c>
      <c r="D666" s="4">
        <v>1</v>
      </c>
      <c r="E666" s="4">
        <v>214</v>
      </c>
      <c r="F666" s="4">
        <f>ROUND(Source!AS649,O666)</f>
        <v>0</v>
      </c>
      <c r="G666" s="4" t="s">
        <v>54</v>
      </c>
      <c r="H666" s="4" t="s">
        <v>55</v>
      </c>
      <c r="I666" s="4"/>
      <c r="J666" s="4"/>
      <c r="K666" s="4">
        <v>214</v>
      </c>
      <c r="L666" s="4">
        <v>16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8" x14ac:dyDescent="0.2">
      <c r="A667" s="4">
        <v>50</v>
      </c>
      <c r="B667" s="4">
        <v>0</v>
      </c>
      <c r="C667" s="4">
        <v>0</v>
      </c>
      <c r="D667" s="4">
        <v>1</v>
      </c>
      <c r="E667" s="4">
        <v>215</v>
      </c>
      <c r="F667" s="4">
        <f>ROUND(Source!AT649,O667)</f>
        <v>0</v>
      </c>
      <c r="G667" s="4" t="s">
        <v>56</v>
      </c>
      <c r="H667" s="4" t="s">
        <v>57</v>
      </c>
      <c r="I667" s="4"/>
      <c r="J667" s="4"/>
      <c r="K667" s="4">
        <v>215</v>
      </c>
      <c r="L667" s="4">
        <v>17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 x14ac:dyDescent="0.2">
      <c r="A668" s="4">
        <v>50</v>
      </c>
      <c r="B668" s="4">
        <v>0</v>
      </c>
      <c r="C668" s="4">
        <v>0</v>
      </c>
      <c r="D668" s="4">
        <v>1</v>
      </c>
      <c r="E668" s="4">
        <v>217</v>
      </c>
      <c r="F668" s="4">
        <f>ROUND(Source!AU649,O668)</f>
        <v>7387.51</v>
      </c>
      <c r="G668" s="4" t="s">
        <v>58</v>
      </c>
      <c r="H668" s="4" t="s">
        <v>59</v>
      </c>
      <c r="I668" s="4"/>
      <c r="J668" s="4"/>
      <c r="K668" s="4">
        <v>217</v>
      </c>
      <c r="L668" s="4">
        <v>18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7387.51</v>
      </c>
      <c r="X668" s="4">
        <v>1</v>
      </c>
      <c r="Y668" s="4">
        <v>7387.51</v>
      </c>
      <c r="Z668" s="4"/>
      <c r="AA668" s="4"/>
      <c r="AB668" s="4"/>
    </row>
    <row r="669" spans="1:28" x14ac:dyDescent="0.2">
      <c r="A669" s="4">
        <v>50</v>
      </c>
      <c r="B669" s="4">
        <v>0</v>
      </c>
      <c r="C669" s="4">
        <v>0</v>
      </c>
      <c r="D669" s="4">
        <v>1</v>
      </c>
      <c r="E669" s="4">
        <v>230</v>
      </c>
      <c r="F669" s="4">
        <f>ROUND(Source!BA649,O669)</f>
        <v>0</v>
      </c>
      <c r="G669" s="4" t="s">
        <v>60</v>
      </c>
      <c r="H669" s="4" t="s">
        <v>61</v>
      </c>
      <c r="I669" s="4"/>
      <c r="J669" s="4"/>
      <c r="K669" s="4">
        <v>230</v>
      </c>
      <c r="L669" s="4">
        <v>19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8" x14ac:dyDescent="0.2">
      <c r="A670" s="4">
        <v>50</v>
      </c>
      <c r="B670" s="4">
        <v>0</v>
      </c>
      <c r="C670" s="4">
        <v>0</v>
      </c>
      <c r="D670" s="4">
        <v>1</v>
      </c>
      <c r="E670" s="4">
        <v>206</v>
      </c>
      <c r="F670" s="4">
        <f>ROUND(Source!T649,O670)</f>
        <v>0</v>
      </c>
      <c r="G670" s="4" t="s">
        <v>62</v>
      </c>
      <c r="H670" s="4" t="s">
        <v>63</v>
      </c>
      <c r="I670" s="4"/>
      <c r="J670" s="4"/>
      <c r="K670" s="4">
        <v>206</v>
      </c>
      <c r="L670" s="4">
        <v>20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8" x14ac:dyDescent="0.2">
      <c r="A671" s="4">
        <v>50</v>
      </c>
      <c r="B671" s="4">
        <v>0</v>
      </c>
      <c r="C671" s="4">
        <v>0</v>
      </c>
      <c r="D671" s="4">
        <v>1</v>
      </c>
      <c r="E671" s="4">
        <v>207</v>
      </c>
      <c r="F671" s="4">
        <f>Source!U649</f>
        <v>6.0349599999999999</v>
      </c>
      <c r="G671" s="4" t="s">
        <v>64</v>
      </c>
      <c r="H671" s="4" t="s">
        <v>65</v>
      </c>
      <c r="I671" s="4"/>
      <c r="J671" s="4"/>
      <c r="K671" s="4">
        <v>207</v>
      </c>
      <c r="L671" s="4">
        <v>21</v>
      </c>
      <c r="M671" s="4">
        <v>3</v>
      </c>
      <c r="N671" s="4" t="s">
        <v>3</v>
      </c>
      <c r="O671" s="4">
        <v>-1</v>
      </c>
      <c r="P671" s="4"/>
      <c r="Q671" s="4"/>
      <c r="R671" s="4"/>
      <c r="S671" s="4"/>
      <c r="T671" s="4"/>
      <c r="U671" s="4"/>
      <c r="V671" s="4"/>
      <c r="W671" s="4">
        <v>6.0349599999999999</v>
      </c>
      <c r="X671" s="4">
        <v>1</v>
      </c>
      <c r="Y671" s="4">
        <v>6.0349599999999999</v>
      </c>
      <c r="Z671" s="4"/>
      <c r="AA671" s="4"/>
      <c r="AB671" s="4"/>
    </row>
    <row r="672" spans="1:28" x14ac:dyDescent="0.2">
      <c r="A672" s="4">
        <v>50</v>
      </c>
      <c r="B672" s="4">
        <v>0</v>
      </c>
      <c r="C672" s="4">
        <v>0</v>
      </c>
      <c r="D672" s="4">
        <v>1</v>
      </c>
      <c r="E672" s="4">
        <v>208</v>
      </c>
      <c r="F672" s="4">
        <f>Source!V649</f>
        <v>0</v>
      </c>
      <c r="G672" s="4" t="s">
        <v>66</v>
      </c>
      <c r="H672" s="4" t="s">
        <v>67</v>
      </c>
      <c r="I672" s="4"/>
      <c r="J672" s="4"/>
      <c r="K672" s="4">
        <v>208</v>
      </c>
      <c r="L672" s="4">
        <v>22</v>
      </c>
      <c r="M672" s="4">
        <v>3</v>
      </c>
      <c r="N672" s="4" t="s">
        <v>3</v>
      </c>
      <c r="O672" s="4">
        <v>-1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45" x14ac:dyDescent="0.2">
      <c r="A673" s="4">
        <v>50</v>
      </c>
      <c r="B673" s="4">
        <v>0</v>
      </c>
      <c r="C673" s="4">
        <v>0</v>
      </c>
      <c r="D673" s="4">
        <v>1</v>
      </c>
      <c r="E673" s="4">
        <v>209</v>
      </c>
      <c r="F673" s="4">
        <f>ROUND(Source!W649,O673)</f>
        <v>0</v>
      </c>
      <c r="G673" s="4" t="s">
        <v>68</v>
      </c>
      <c r="H673" s="4" t="s">
        <v>69</v>
      </c>
      <c r="I673" s="4"/>
      <c r="J673" s="4"/>
      <c r="K673" s="4">
        <v>209</v>
      </c>
      <c r="L673" s="4">
        <v>23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45" x14ac:dyDescent="0.2">
      <c r="A674" s="4">
        <v>50</v>
      </c>
      <c r="B674" s="4">
        <v>0</v>
      </c>
      <c r="C674" s="4">
        <v>0</v>
      </c>
      <c r="D674" s="4">
        <v>1</v>
      </c>
      <c r="E674" s="4">
        <v>233</v>
      </c>
      <c r="F674" s="4">
        <f>ROUND(Source!BD649,O674)</f>
        <v>0</v>
      </c>
      <c r="G674" s="4" t="s">
        <v>70</v>
      </c>
      <c r="H674" s="4" t="s">
        <v>71</v>
      </c>
      <c r="I674" s="4"/>
      <c r="J674" s="4"/>
      <c r="K674" s="4">
        <v>233</v>
      </c>
      <c r="L674" s="4">
        <v>24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45" x14ac:dyDescent="0.2">
      <c r="A675" s="4">
        <v>50</v>
      </c>
      <c r="B675" s="4">
        <v>0</v>
      </c>
      <c r="C675" s="4">
        <v>0</v>
      </c>
      <c r="D675" s="4">
        <v>1</v>
      </c>
      <c r="E675" s="4">
        <v>210</v>
      </c>
      <c r="F675" s="4">
        <f>ROUND(Source!X649,O675)</f>
        <v>1542.61</v>
      </c>
      <c r="G675" s="4" t="s">
        <v>72</v>
      </c>
      <c r="H675" s="4" t="s">
        <v>73</v>
      </c>
      <c r="I675" s="4"/>
      <c r="J675" s="4"/>
      <c r="K675" s="4">
        <v>210</v>
      </c>
      <c r="L675" s="4">
        <v>25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1542.61</v>
      </c>
      <c r="X675" s="4">
        <v>1</v>
      </c>
      <c r="Y675" s="4">
        <v>1542.61</v>
      </c>
      <c r="Z675" s="4"/>
      <c r="AA675" s="4"/>
      <c r="AB675" s="4"/>
    </row>
    <row r="676" spans="1:245" x14ac:dyDescent="0.2">
      <c r="A676" s="4">
        <v>50</v>
      </c>
      <c r="B676" s="4">
        <v>0</v>
      </c>
      <c r="C676" s="4">
        <v>0</v>
      </c>
      <c r="D676" s="4">
        <v>1</v>
      </c>
      <c r="E676" s="4">
        <v>211</v>
      </c>
      <c r="F676" s="4">
        <f>ROUND(Source!Y649,O676)</f>
        <v>220.37</v>
      </c>
      <c r="G676" s="4" t="s">
        <v>74</v>
      </c>
      <c r="H676" s="4" t="s">
        <v>75</v>
      </c>
      <c r="I676" s="4"/>
      <c r="J676" s="4"/>
      <c r="K676" s="4">
        <v>211</v>
      </c>
      <c r="L676" s="4">
        <v>26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220.37</v>
      </c>
      <c r="X676" s="4">
        <v>1</v>
      </c>
      <c r="Y676" s="4">
        <v>220.37</v>
      </c>
      <c r="Z676" s="4"/>
      <c r="AA676" s="4"/>
      <c r="AB676" s="4"/>
    </row>
    <row r="677" spans="1:245" x14ac:dyDescent="0.2">
      <c r="A677" s="4">
        <v>50</v>
      </c>
      <c r="B677" s="4">
        <v>0</v>
      </c>
      <c r="C677" s="4">
        <v>0</v>
      </c>
      <c r="D677" s="4">
        <v>1</v>
      </c>
      <c r="E677" s="4">
        <v>224</v>
      </c>
      <c r="F677" s="4">
        <f>ROUND(Source!AR649,O677)</f>
        <v>7387.51</v>
      </c>
      <c r="G677" s="4" t="s">
        <v>76</v>
      </c>
      <c r="H677" s="4" t="s">
        <v>77</v>
      </c>
      <c r="I677" s="4"/>
      <c r="J677" s="4"/>
      <c r="K677" s="4">
        <v>224</v>
      </c>
      <c r="L677" s="4">
        <v>27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7387.51</v>
      </c>
      <c r="X677" s="4">
        <v>1</v>
      </c>
      <c r="Y677" s="4">
        <v>7387.51</v>
      </c>
      <c r="Z677" s="4"/>
      <c r="AA677" s="4"/>
      <c r="AB677" s="4"/>
    </row>
    <row r="679" spans="1:245" x14ac:dyDescent="0.2">
      <c r="A679" s="1">
        <v>5</v>
      </c>
      <c r="B679" s="1">
        <v>1</v>
      </c>
      <c r="C679" s="1"/>
      <c r="D679" s="1">
        <f>ROW(A691)</f>
        <v>691</v>
      </c>
      <c r="E679" s="1"/>
      <c r="F679" s="1" t="s">
        <v>14</v>
      </c>
      <c r="G679" s="1" t="s">
        <v>115</v>
      </c>
      <c r="H679" s="1" t="s">
        <v>3</v>
      </c>
      <c r="I679" s="1">
        <v>0</v>
      </c>
      <c r="J679" s="1"/>
      <c r="K679" s="1">
        <v>0</v>
      </c>
      <c r="L679" s="1"/>
      <c r="M679" s="1" t="s">
        <v>3</v>
      </c>
      <c r="N679" s="1"/>
      <c r="O679" s="1"/>
      <c r="P679" s="1"/>
      <c r="Q679" s="1"/>
      <c r="R679" s="1"/>
      <c r="S679" s="1">
        <v>0</v>
      </c>
      <c r="T679" s="1"/>
      <c r="U679" s="1" t="s">
        <v>3</v>
      </c>
      <c r="V679" s="1">
        <v>0</v>
      </c>
      <c r="W679" s="1"/>
      <c r="X679" s="1"/>
      <c r="Y679" s="1"/>
      <c r="Z679" s="1"/>
      <c r="AA679" s="1"/>
      <c r="AB679" s="1" t="s">
        <v>3</v>
      </c>
      <c r="AC679" s="1" t="s">
        <v>3</v>
      </c>
      <c r="AD679" s="1" t="s">
        <v>3</v>
      </c>
      <c r="AE679" s="1" t="s">
        <v>3</v>
      </c>
      <c r="AF679" s="1" t="s">
        <v>3</v>
      </c>
      <c r="AG679" s="1" t="s">
        <v>3</v>
      </c>
      <c r="AH679" s="1"/>
      <c r="AI679" s="1"/>
      <c r="AJ679" s="1"/>
      <c r="AK679" s="1"/>
      <c r="AL679" s="1"/>
      <c r="AM679" s="1"/>
      <c r="AN679" s="1"/>
      <c r="AO679" s="1"/>
      <c r="AP679" s="1" t="s">
        <v>3</v>
      </c>
      <c r="AQ679" s="1" t="s">
        <v>3</v>
      </c>
      <c r="AR679" s="1" t="s">
        <v>3</v>
      </c>
      <c r="AS679" s="1"/>
      <c r="AT679" s="1"/>
      <c r="AU679" s="1"/>
      <c r="AV679" s="1"/>
      <c r="AW679" s="1"/>
      <c r="AX679" s="1"/>
      <c r="AY679" s="1"/>
      <c r="AZ679" s="1" t="s">
        <v>3</v>
      </c>
      <c r="BA679" s="1"/>
      <c r="BB679" s="1" t="s">
        <v>3</v>
      </c>
      <c r="BC679" s="1" t="s">
        <v>3</v>
      </c>
      <c r="BD679" s="1" t="s">
        <v>3</v>
      </c>
      <c r="BE679" s="1" t="s">
        <v>3</v>
      </c>
      <c r="BF679" s="1" t="s">
        <v>3</v>
      </c>
      <c r="BG679" s="1" t="s">
        <v>3</v>
      </c>
      <c r="BH679" s="1" t="s">
        <v>3</v>
      </c>
      <c r="BI679" s="1" t="s">
        <v>3</v>
      </c>
      <c r="BJ679" s="1" t="s">
        <v>3</v>
      </c>
      <c r="BK679" s="1" t="s">
        <v>3</v>
      </c>
      <c r="BL679" s="1" t="s">
        <v>3</v>
      </c>
      <c r="BM679" s="1" t="s">
        <v>3</v>
      </c>
      <c r="BN679" s="1" t="s">
        <v>3</v>
      </c>
      <c r="BO679" s="1" t="s">
        <v>3</v>
      </c>
      <c r="BP679" s="1" t="s">
        <v>3</v>
      </c>
      <c r="BQ679" s="1"/>
      <c r="BR679" s="1"/>
      <c r="BS679" s="1"/>
      <c r="BT679" s="1"/>
      <c r="BU679" s="1"/>
      <c r="BV679" s="1"/>
      <c r="BW679" s="1"/>
      <c r="BX679" s="1">
        <v>0</v>
      </c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>
        <v>0</v>
      </c>
    </row>
    <row r="681" spans="1:245" x14ac:dyDescent="0.2">
      <c r="A681" s="2">
        <v>52</v>
      </c>
      <c r="B681" s="2">
        <f t="shared" ref="B681:G681" si="517">B691</f>
        <v>1</v>
      </c>
      <c r="C681" s="2">
        <f t="shared" si="517"/>
        <v>5</v>
      </c>
      <c r="D681" s="2">
        <f t="shared" si="517"/>
        <v>679</v>
      </c>
      <c r="E681" s="2">
        <f t="shared" si="517"/>
        <v>0</v>
      </c>
      <c r="F681" s="2" t="str">
        <f t="shared" si="517"/>
        <v>Новый подраздел</v>
      </c>
      <c r="G681" s="2" t="str">
        <f t="shared" si="517"/>
        <v>Пол</v>
      </c>
      <c r="H681" s="2"/>
      <c r="I681" s="2"/>
      <c r="J681" s="2"/>
      <c r="K681" s="2"/>
      <c r="L681" s="2"/>
      <c r="M681" s="2"/>
      <c r="N681" s="2"/>
      <c r="O681" s="2">
        <f t="shared" ref="O681:AT681" si="518">O691</f>
        <v>112225.48</v>
      </c>
      <c r="P681" s="2">
        <f t="shared" si="518"/>
        <v>76005.679999999993</v>
      </c>
      <c r="Q681" s="2">
        <f t="shared" si="518"/>
        <v>522.95000000000005</v>
      </c>
      <c r="R681" s="2">
        <f t="shared" si="518"/>
        <v>30.89</v>
      </c>
      <c r="S681" s="2">
        <f t="shared" si="518"/>
        <v>35696.85</v>
      </c>
      <c r="T681" s="2">
        <f t="shared" si="518"/>
        <v>0</v>
      </c>
      <c r="U681" s="2">
        <f t="shared" si="518"/>
        <v>92.528939999999992</v>
      </c>
      <c r="V681" s="2">
        <f t="shared" si="518"/>
        <v>0</v>
      </c>
      <c r="W681" s="2">
        <f t="shared" si="518"/>
        <v>0</v>
      </c>
      <c r="X681" s="2">
        <f t="shared" si="518"/>
        <v>24987.79</v>
      </c>
      <c r="Y681" s="2">
        <f t="shared" si="518"/>
        <v>3569.68</v>
      </c>
      <c r="Z681" s="2">
        <f t="shared" si="518"/>
        <v>0</v>
      </c>
      <c r="AA681" s="2">
        <f t="shared" si="518"/>
        <v>0</v>
      </c>
      <c r="AB681" s="2">
        <f t="shared" si="518"/>
        <v>112225.48</v>
      </c>
      <c r="AC681" s="2">
        <f t="shared" si="518"/>
        <v>76005.679999999993</v>
      </c>
      <c r="AD681" s="2">
        <f t="shared" si="518"/>
        <v>522.95000000000005</v>
      </c>
      <c r="AE681" s="2">
        <f t="shared" si="518"/>
        <v>30.89</v>
      </c>
      <c r="AF681" s="2">
        <f t="shared" si="518"/>
        <v>35696.85</v>
      </c>
      <c r="AG681" s="2">
        <f t="shared" si="518"/>
        <v>0</v>
      </c>
      <c r="AH681" s="2">
        <f t="shared" si="518"/>
        <v>92.528939999999992</v>
      </c>
      <c r="AI681" s="2">
        <f t="shared" si="518"/>
        <v>0</v>
      </c>
      <c r="AJ681" s="2">
        <f t="shared" si="518"/>
        <v>0</v>
      </c>
      <c r="AK681" s="2">
        <f t="shared" si="518"/>
        <v>24987.79</v>
      </c>
      <c r="AL681" s="2">
        <f t="shared" si="518"/>
        <v>3569.68</v>
      </c>
      <c r="AM681" s="2">
        <f t="shared" si="518"/>
        <v>0</v>
      </c>
      <c r="AN681" s="2">
        <f t="shared" si="518"/>
        <v>0</v>
      </c>
      <c r="AO681" s="2">
        <f t="shared" si="518"/>
        <v>0</v>
      </c>
      <c r="AP681" s="2">
        <f t="shared" si="518"/>
        <v>0</v>
      </c>
      <c r="AQ681" s="2">
        <f t="shared" si="518"/>
        <v>0</v>
      </c>
      <c r="AR681" s="2">
        <f t="shared" si="518"/>
        <v>140832.37</v>
      </c>
      <c r="AS681" s="2">
        <f t="shared" si="518"/>
        <v>0</v>
      </c>
      <c r="AT681" s="2">
        <f t="shared" si="518"/>
        <v>0</v>
      </c>
      <c r="AU681" s="2">
        <f t="shared" ref="AU681:BZ681" si="519">AU691</f>
        <v>140832.37</v>
      </c>
      <c r="AV681" s="2">
        <f t="shared" si="519"/>
        <v>76005.679999999993</v>
      </c>
      <c r="AW681" s="2">
        <f t="shared" si="519"/>
        <v>76005.679999999993</v>
      </c>
      <c r="AX681" s="2">
        <f t="shared" si="519"/>
        <v>0</v>
      </c>
      <c r="AY681" s="2">
        <f t="shared" si="519"/>
        <v>76005.679999999993</v>
      </c>
      <c r="AZ681" s="2">
        <f t="shared" si="519"/>
        <v>0</v>
      </c>
      <c r="BA681" s="2">
        <f t="shared" si="519"/>
        <v>0</v>
      </c>
      <c r="BB681" s="2">
        <f t="shared" si="519"/>
        <v>0</v>
      </c>
      <c r="BC681" s="2">
        <f t="shared" si="519"/>
        <v>0</v>
      </c>
      <c r="BD681" s="2">
        <f t="shared" si="519"/>
        <v>0</v>
      </c>
      <c r="BE681" s="2">
        <f t="shared" si="519"/>
        <v>0</v>
      </c>
      <c r="BF681" s="2">
        <f t="shared" si="519"/>
        <v>0</v>
      </c>
      <c r="BG681" s="2">
        <f t="shared" si="519"/>
        <v>0</v>
      </c>
      <c r="BH681" s="2">
        <f t="shared" si="519"/>
        <v>0</v>
      </c>
      <c r="BI681" s="2">
        <f t="shared" si="519"/>
        <v>0</v>
      </c>
      <c r="BJ681" s="2">
        <f t="shared" si="519"/>
        <v>0</v>
      </c>
      <c r="BK681" s="2">
        <f t="shared" si="519"/>
        <v>0</v>
      </c>
      <c r="BL681" s="2">
        <f t="shared" si="519"/>
        <v>0</v>
      </c>
      <c r="BM681" s="2">
        <f t="shared" si="519"/>
        <v>0</v>
      </c>
      <c r="BN681" s="2">
        <f t="shared" si="519"/>
        <v>0</v>
      </c>
      <c r="BO681" s="2">
        <f t="shared" si="519"/>
        <v>0</v>
      </c>
      <c r="BP681" s="2">
        <f t="shared" si="519"/>
        <v>0</v>
      </c>
      <c r="BQ681" s="2">
        <f t="shared" si="519"/>
        <v>0</v>
      </c>
      <c r="BR681" s="2">
        <f t="shared" si="519"/>
        <v>0</v>
      </c>
      <c r="BS681" s="2">
        <f t="shared" si="519"/>
        <v>0</v>
      </c>
      <c r="BT681" s="2">
        <f t="shared" si="519"/>
        <v>0</v>
      </c>
      <c r="BU681" s="2">
        <f t="shared" si="519"/>
        <v>0</v>
      </c>
      <c r="BV681" s="2">
        <f t="shared" si="519"/>
        <v>0</v>
      </c>
      <c r="BW681" s="2">
        <f t="shared" si="519"/>
        <v>0</v>
      </c>
      <c r="BX681" s="2">
        <f t="shared" si="519"/>
        <v>0</v>
      </c>
      <c r="BY681" s="2">
        <f t="shared" si="519"/>
        <v>0</v>
      </c>
      <c r="BZ681" s="2">
        <f t="shared" si="519"/>
        <v>0</v>
      </c>
      <c r="CA681" s="2">
        <f t="shared" ref="CA681:DF681" si="520">CA691</f>
        <v>140832.37</v>
      </c>
      <c r="CB681" s="2">
        <f t="shared" si="520"/>
        <v>0</v>
      </c>
      <c r="CC681" s="2">
        <f t="shared" si="520"/>
        <v>0</v>
      </c>
      <c r="CD681" s="2">
        <f t="shared" si="520"/>
        <v>140832.37</v>
      </c>
      <c r="CE681" s="2">
        <f t="shared" si="520"/>
        <v>76005.679999999993</v>
      </c>
      <c r="CF681" s="2">
        <f t="shared" si="520"/>
        <v>76005.679999999993</v>
      </c>
      <c r="CG681" s="2">
        <f t="shared" si="520"/>
        <v>0</v>
      </c>
      <c r="CH681" s="2">
        <f t="shared" si="520"/>
        <v>76005.679999999993</v>
      </c>
      <c r="CI681" s="2">
        <f t="shared" si="520"/>
        <v>0</v>
      </c>
      <c r="CJ681" s="2">
        <f t="shared" si="520"/>
        <v>0</v>
      </c>
      <c r="CK681" s="2">
        <f t="shared" si="520"/>
        <v>0</v>
      </c>
      <c r="CL681" s="2">
        <f t="shared" si="520"/>
        <v>0</v>
      </c>
      <c r="CM681" s="2">
        <f t="shared" si="520"/>
        <v>0</v>
      </c>
      <c r="CN681" s="2">
        <f t="shared" si="520"/>
        <v>0</v>
      </c>
      <c r="CO681" s="2">
        <f t="shared" si="520"/>
        <v>0</v>
      </c>
      <c r="CP681" s="2">
        <f t="shared" si="520"/>
        <v>0</v>
      </c>
      <c r="CQ681" s="2">
        <f t="shared" si="520"/>
        <v>0</v>
      </c>
      <c r="CR681" s="2">
        <f t="shared" si="520"/>
        <v>0</v>
      </c>
      <c r="CS681" s="2">
        <f t="shared" si="520"/>
        <v>0</v>
      </c>
      <c r="CT681" s="2">
        <f t="shared" si="520"/>
        <v>0</v>
      </c>
      <c r="CU681" s="2">
        <f t="shared" si="520"/>
        <v>0</v>
      </c>
      <c r="CV681" s="2">
        <f t="shared" si="520"/>
        <v>0</v>
      </c>
      <c r="CW681" s="2">
        <f t="shared" si="520"/>
        <v>0</v>
      </c>
      <c r="CX681" s="2">
        <f t="shared" si="520"/>
        <v>0</v>
      </c>
      <c r="CY681" s="2">
        <f t="shared" si="520"/>
        <v>0</v>
      </c>
      <c r="CZ681" s="2">
        <f t="shared" si="520"/>
        <v>0</v>
      </c>
      <c r="DA681" s="2">
        <f t="shared" si="520"/>
        <v>0</v>
      </c>
      <c r="DB681" s="2">
        <f t="shared" si="520"/>
        <v>0</v>
      </c>
      <c r="DC681" s="2">
        <f t="shared" si="520"/>
        <v>0</v>
      </c>
      <c r="DD681" s="2">
        <f t="shared" si="520"/>
        <v>0</v>
      </c>
      <c r="DE681" s="2">
        <f t="shared" si="520"/>
        <v>0</v>
      </c>
      <c r="DF681" s="2">
        <f t="shared" si="520"/>
        <v>0</v>
      </c>
      <c r="DG681" s="3">
        <f t="shared" ref="DG681:EL681" si="521">DG691</f>
        <v>0</v>
      </c>
      <c r="DH681" s="3">
        <f t="shared" si="521"/>
        <v>0</v>
      </c>
      <c r="DI681" s="3">
        <f t="shared" si="521"/>
        <v>0</v>
      </c>
      <c r="DJ681" s="3">
        <f t="shared" si="521"/>
        <v>0</v>
      </c>
      <c r="DK681" s="3">
        <f t="shared" si="521"/>
        <v>0</v>
      </c>
      <c r="DL681" s="3">
        <f t="shared" si="521"/>
        <v>0</v>
      </c>
      <c r="DM681" s="3">
        <f t="shared" si="521"/>
        <v>0</v>
      </c>
      <c r="DN681" s="3">
        <f t="shared" si="521"/>
        <v>0</v>
      </c>
      <c r="DO681" s="3">
        <f t="shared" si="521"/>
        <v>0</v>
      </c>
      <c r="DP681" s="3">
        <f t="shared" si="521"/>
        <v>0</v>
      </c>
      <c r="DQ681" s="3">
        <f t="shared" si="521"/>
        <v>0</v>
      </c>
      <c r="DR681" s="3">
        <f t="shared" si="521"/>
        <v>0</v>
      </c>
      <c r="DS681" s="3">
        <f t="shared" si="521"/>
        <v>0</v>
      </c>
      <c r="DT681" s="3">
        <f t="shared" si="521"/>
        <v>0</v>
      </c>
      <c r="DU681" s="3">
        <f t="shared" si="521"/>
        <v>0</v>
      </c>
      <c r="DV681" s="3">
        <f t="shared" si="521"/>
        <v>0</v>
      </c>
      <c r="DW681" s="3">
        <f t="shared" si="521"/>
        <v>0</v>
      </c>
      <c r="DX681" s="3">
        <f t="shared" si="521"/>
        <v>0</v>
      </c>
      <c r="DY681" s="3">
        <f t="shared" si="521"/>
        <v>0</v>
      </c>
      <c r="DZ681" s="3">
        <f t="shared" si="521"/>
        <v>0</v>
      </c>
      <c r="EA681" s="3">
        <f t="shared" si="521"/>
        <v>0</v>
      </c>
      <c r="EB681" s="3">
        <f t="shared" si="521"/>
        <v>0</v>
      </c>
      <c r="EC681" s="3">
        <f t="shared" si="521"/>
        <v>0</v>
      </c>
      <c r="ED681" s="3">
        <f t="shared" si="521"/>
        <v>0</v>
      </c>
      <c r="EE681" s="3">
        <f t="shared" si="521"/>
        <v>0</v>
      </c>
      <c r="EF681" s="3">
        <f t="shared" si="521"/>
        <v>0</v>
      </c>
      <c r="EG681" s="3">
        <f t="shared" si="521"/>
        <v>0</v>
      </c>
      <c r="EH681" s="3">
        <f t="shared" si="521"/>
        <v>0</v>
      </c>
      <c r="EI681" s="3">
        <f t="shared" si="521"/>
        <v>0</v>
      </c>
      <c r="EJ681" s="3">
        <f t="shared" si="521"/>
        <v>0</v>
      </c>
      <c r="EK681" s="3">
        <f t="shared" si="521"/>
        <v>0</v>
      </c>
      <c r="EL681" s="3">
        <f t="shared" si="521"/>
        <v>0</v>
      </c>
      <c r="EM681" s="3">
        <f t="shared" ref="EM681:FR681" si="522">EM691</f>
        <v>0</v>
      </c>
      <c r="EN681" s="3">
        <f t="shared" si="522"/>
        <v>0</v>
      </c>
      <c r="EO681" s="3">
        <f t="shared" si="522"/>
        <v>0</v>
      </c>
      <c r="EP681" s="3">
        <f t="shared" si="522"/>
        <v>0</v>
      </c>
      <c r="EQ681" s="3">
        <f t="shared" si="522"/>
        <v>0</v>
      </c>
      <c r="ER681" s="3">
        <f t="shared" si="522"/>
        <v>0</v>
      </c>
      <c r="ES681" s="3">
        <f t="shared" si="522"/>
        <v>0</v>
      </c>
      <c r="ET681" s="3">
        <f t="shared" si="522"/>
        <v>0</v>
      </c>
      <c r="EU681" s="3">
        <f t="shared" si="522"/>
        <v>0</v>
      </c>
      <c r="EV681" s="3">
        <f t="shared" si="522"/>
        <v>0</v>
      </c>
      <c r="EW681" s="3">
        <f t="shared" si="522"/>
        <v>0</v>
      </c>
      <c r="EX681" s="3">
        <f t="shared" si="522"/>
        <v>0</v>
      </c>
      <c r="EY681" s="3">
        <f t="shared" si="522"/>
        <v>0</v>
      </c>
      <c r="EZ681" s="3">
        <f t="shared" si="522"/>
        <v>0</v>
      </c>
      <c r="FA681" s="3">
        <f t="shared" si="522"/>
        <v>0</v>
      </c>
      <c r="FB681" s="3">
        <f t="shared" si="522"/>
        <v>0</v>
      </c>
      <c r="FC681" s="3">
        <f t="shared" si="522"/>
        <v>0</v>
      </c>
      <c r="FD681" s="3">
        <f t="shared" si="522"/>
        <v>0</v>
      </c>
      <c r="FE681" s="3">
        <f t="shared" si="522"/>
        <v>0</v>
      </c>
      <c r="FF681" s="3">
        <f t="shared" si="522"/>
        <v>0</v>
      </c>
      <c r="FG681" s="3">
        <f t="shared" si="522"/>
        <v>0</v>
      </c>
      <c r="FH681" s="3">
        <f t="shared" si="522"/>
        <v>0</v>
      </c>
      <c r="FI681" s="3">
        <f t="shared" si="522"/>
        <v>0</v>
      </c>
      <c r="FJ681" s="3">
        <f t="shared" si="522"/>
        <v>0</v>
      </c>
      <c r="FK681" s="3">
        <f t="shared" si="522"/>
        <v>0</v>
      </c>
      <c r="FL681" s="3">
        <f t="shared" si="522"/>
        <v>0</v>
      </c>
      <c r="FM681" s="3">
        <f t="shared" si="522"/>
        <v>0</v>
      </c>
      <c r="FN681" s="3">
        <f t="shared" si="522"/>
        <v>0</v>
      </c>
      <c r="FO681" s="3">
        <f t="shared" si="522"/>
        <v>0</v>
      </c>
      <c r="FP681" s="3">
        <f t="shared" si="522"/>
        <v>0</v>
      </c>
      <c r="FQ681" s="3">
        <f t="shared" si="522"/>
        <v>0</v>
      </c>
      <c r="FR681" s="3">
        <f t="shared" si="522"/>
        <v>0</v>
      </c>
      <c r="FS681" s="3">
        <f t="shared" ref="FS681:GX681" si="523">FS691</f>
        <v>0</v>
      </c>
      <c r="FT681" s="3">
        <f t="shared" si="523"/>
        <v>0</v>
      </c>
      <c r="FU681" s="3">
        <f t="shared" si="523"/>
        <v>0</v>
      </c>
      <c r="FV681" s="3">
        <f t="shared" si="523"/>
        <v>0</v>
      </c>
      <c r="FW681" s="3">
        <f t="shared" si="523"/>
        <v>0</v>
      </c>
      <c r="FX681" s="3">
        <f t="shared" si="523"/>
        <v>0</v>
      </c>
      <c r="FY681" s="3">
        <f t="shared" si="523"/>
        <v>0</v>
      </c>
      <c r="FZ681" s="3">
        <f t="shared" si="523"/>
        <v>0</v>
      </c>
      <c r="GA681" s="3">
        <f t="shared" si="523"/>
        <v>0</v>
      </c>
      <c r="GB681" s="3">
        <f t="shared" si="523"/>
        <v>0</v>
      </c>
      <c r="GC681" s="3">
        <f t="shared" si="523"/>
        <v>0</v>
      </c>
      <c r="GD681" s="3">
        <f t="shared" si="523"/>
        <v>0</v>
      </c>
      <c r="GE681" s="3">
        <f t="shared" si="523"/>
        <v>0</v>
      </c>
      <c r="GF681" s="3">
        <f t="shared" si="523"/>
        <v>0</v>
      </c>
      <c r="GG681" s="3">
        <f t="shared" si="523"/>
        <v>0</v>
      </c>
      <c r="GH681" s="3">
        <f t="shared" si="523"/>
        <v>0</v>
      </c>
      <c r="GI681" s="3">
        <f t="shared" si="523"/>
        <v>0</v>
      </c>
      <c r="GJ681" s="3">
        <f t="shared" si="523"/>
        <v>0</v>
      </c>
      <c r="GK681" s="3">
        <f t="shared" si="523"/>
        <v>0</v>
      </c>
      <c r="GL681" s="3">
        <f t="shared" si="523"/>
        <v>0</v>
      </c>
      <c r="GM681" s="3">
        <f t="shared" si="523"/>
        <v>0</v>
      </c>
      <c r="GN681" s="3">
        <f t="shared" si="523"/>
        <v>0</v>
      </c>
      <c r="GO681" s="3">
        <f t="shared" si="523"/>
        <v>0</v>
      </c>
      <c r="GP681" s="3">
        <f t="shared" si="523"/>
        <v>0</v>
      </c>
      <c r="GQ681" s="3">
        <f t="shared" si="523"/>
        <v>0</v>
      </c>
      <c r="GR681" s="3">
        <f t="shared" si="523"/>
        <v>0</v>
      </c>
      <c r="GS681" s="3">
        <f t="shared" si="523"/>
        <v>0</v>
      </c>
      <c r="GT681" s="3">
        <f t="shared" si="523"/>
        <v>0</v>
      </c>
      <c r="GU681" s="3">
        <f t="shared" si="523"/>
        <v>0</v>
      </c>
      <c r="GV681" s="3">
        <f t="shared" si="523"/>
        <v>0</v>
      </c>
      <c r="GW681" s="3">
        <f t="shared" si="523"/>
        <v>0</v>
      </c>
      <c r="GX681" s="3">
        <f t="shared" si="523"/>
        <v>0</v>
      </c>
    </row>
    <row r="683" spans="1:245" x14ac:dyDescent="0.2">
      <c r="A683">
        <v>17</v>
      </c>
      <c r="B683">
        <v>1</v>
      </c>
      <c r="C683">
        <f>ROW(SmtRes!A313)</f>
        <v>313</v>
      </c>
      <c r="D683">
        <f>ROW(EtalonRes!A291)</f>
        <v>291</v>
      </c>
      <c r="E683" t="s">
        <v>318</v>
      </c>
      <c r="F683" t="s">
        <v>117</v>
      </c>
      <c r="G683" t="s">
        <v>118</v>
      </c>
      <c r="H683" t="s">
        <v>119</v>
      </c>
      <c r="I683">
        <f>ROUND(27.4/100,9)</f>
        <v>0.27400000000000002</v>
      </c>
      <c r="J683">
        <v>0</v>
      </c>
      <c r="K683">
        <f>ROUND(27.4/100,9)</f>
        <v>0.27400000000000002</v>
      </c>
      <c r="O683">
        <f t="shared" ref="O683:O689" si="524">ROUND(CP683,2)</f>
        <v>330.39</v>
      </c>
      <c r="P683">
        <f t="shared" ref="P683:P689" si="525">ROUND(CQ683*I683,2)</f>
        <v>0</v>
      </c>
      <c r="Q683">
        <f t="shared" ref="Q683:Q689" si="526">ROUND(CR683*I683,2)</f>
        <v>0</v>
      </c>
      <c r="R683">
        <f t="shared" ref="R683:R689" si="527">ROUND(CS683*I683,2)</f>
        <v>0</v>
      </c>
      <c r="S683">
        <f t="shared" ref="S683:S689" si="528">ROUND(CT683*I683,2)</f>
        <v>330.39</v>
      </c>
      <c r="T683">
        <f t="shared" ref="T683:T689" si="529">ROUND(CU683*I683,2)</f>
        <v>0</v>
      </c>
      <c r="U683">
        <f t="shared" ref="U683:U689" si="530">CV683*I683</f>
        <v>1.03298</v>
      </c>
      <c r="V683">
        <f t="shared" ref="V683:V689" si="531">CW683*I683</f>
        <v>0</v>
      </c>
      <c r="W683">
        <f t="shared" ref="W683:W689" si="532">ROUND(CX683*I683,2)</f>
        <v>0</v>
      </c>
      <c r="X683">
        <f t="shared" ref="X683:Y689" si="533">ROUND(CY683,2)</f>
        <v>231.27</v>
      </c>
      <c r="Y683">
        <f t="shared" si="533"/>
        <v>33.04</v>
      </c>
      <c r="AA683">
        <v>78161913</v>
      </c>
      <c r="AB683">
        <f t="shared" ref="AB683:AB689" si="534">ROUND((AC683+AD683+AF683),6)</f>
        <v>1205.8</v>
      </c>
      <c r="AC683">
        <f t="shared" ref="AC683:AC689" si="535">ROUND((ES683),6)</f>
        <v>0</v>
      </c>
      <c r="AD683">
        <f t="shared" ref="AD683:AD689" si="536">ROUND((((ET683)-(EU683))+AE683),6)</f>
        <v>0</v>
      </c>
      <c r="AE683">
        <f t="shared" ref="AE683:AF689" si="537">ROUND((EU683),6)</f>
        <v>0</v>
      </c>
      <c r="AF683">
        <f t="shared" si="537"/>
        <v>1205.8</v>
      </c>
      <c r="AG683">
        <f t="shared" ref="AG683:AG689" si="538">ROUND((AP683),6)</f>
        <v>0</v>
      </c>
      <c r="AH683">
        <f t="shared" ref="AH683:AI689" si="539">(EW683)</f>
        <v>3.77</v>
      </c>
      <c r="AI683">
        <f t="shared" si="539"/>
        <v>0</v>
      </c>
      <c r="AJ683">
        <f t="shared" ref="AJ683:AJ689" si="540">(AS683)</f>
        <v>0</v>
      </c>
      <c r="AK683">
        <v>1205.8</v>
      </c>
      <c r="AL683">
        <v>0</v>
      </c>
      <c r="AM683">
        <v>0</v>
      </c>
      <c r="AN683">
        <v>0</v>
      </c>
      <c r="AO683">
        <v>1205.8</v>
      </c>
      <c r="AP683">
        <v>0</v>
      </c>
      <c r="AQ683">
        <v>3.77</v>
      </c>
      <c r="AR683">
        <v>0</v>
      </c>
      <c r="AS683">
        <v>0</v>
      </c>
      <c r="AT683">
        <v>70</v>
      </c>
      <c r="AU683">
        <v>10</v>
      </c>
      <c r="AV683">
        <v>1</v>
      </c>
      <c r="AW683">
        <v>1</v>
      </c>
      <c r="AZ683">
        <v>1</v>
      </c>
      <c r="BA683">
        <v>1</v>
      </c>
      <c r="BB683">
        <v>1</v>
      </c>
      <c r="BC683">
        <v>1</v>
      </c>
      <c r="BD683" t="s">
        <v>3</v>
      </c>
      <c r="BE683" t="s">
        <v>3</v>
      </c>
      <c r="BF683" t="s">
        <v>3</v>
      </c>
      <c r="BG683" t="s">
        <v>3</v>
      </c>
      <c r="BH683">
        <v>0</v>
      </c>
      <c r="BI683">
        <v>4</v>
      </c>
      <c r="BJ683" t="s">
        <v>120</v>
      </c>
      <c r="BM683">
        <v>0</v>
      </c>
      <c r="BN683">
        <v>77790596</v>
      </c>
      <c r="BO683" t="s">
        <v>3</v>
      </c>
      <c r="BP683">
        <v>0</v>
      </c>
      <c r="BQ683">
        <v>1</v>
      </c>
      <c r="BR683">
        <v>0</v>
      </c>
      <c r="BS683">
        <v>1</v>
      </c>
      <c r="BT683">
        <v>1</v>
      </c>
      <c r="BU683">
        <v>1</v>
      </c>
      <c r="BV683">
        <v>1</v>
      </c>
      <c r="BW683">
        <v>1</v>
      </c>
      <c r="BX683">
        <v>1</v>
      </c>
      <c r="BY683" t="s">
        <v>3</v>
      </c>
      <c r="BZ683">
        <v>70</v>
      </c>
      <c r="CA683">
        <v>10</v>
      </c>
      <c r="CB683" t="s">
        <v>3</v>
      </c>
      <c r="CE683">
        <v>0</v>
      </c>
      <c r="CF683">
        <v>0</v>
      </c>
      <c r="CG683">
        <v>0</v>
      </c>
      <c r="CM683">
        <v>0</v>
      </c>
      <c r="CN683" t="s">
        <v>3</v>
      </c>
      <c r="CO683">
        <v>0</v>
      </c>
      <c r="CP683">
        <f t="shared" ref="CP683:CP689" si="541">(P683+Q683+S683)</f>
        <v>330.39</v>
      </c>
      <c r="CQ683">
        <f t="shared" ref="CQ683:CQ689" si="542">(AC683*BC683*AW683)</f>
        <v>0</v>
      </c>
      <c r="CR683">
        <f t="shared" ref="CR683:CR689" si="543">((((ET683)*BB683-(EU683)*BS683)+AE683*BS683)*AV683)</f>
        <v>0</v>
      </c>
      <c r="CS683">
        <f t="shared" ref="CS683:CS689" si="544">(AE683*BS683*AV683)</f>
        <v>0</v>
      </c>
      <c r="CT683">
        <f t="shared" ref="CT683:CT689" si="545">(AF683*BA683*AV683)</f>
        <v>1205.8</v>
      </c>
      <c r="CU683">
        <f t="shared" ref="CU683:CU689" si="546">AG683</f>
        <v>0</v>
      </c>
      <c r="CV683">
        <f t="shared" ref="CV683:CV689" si="547">(AH683*AV683)</f>
        <v>3.77</v>
      </c>
      <c r="CW683">
        <f t="shared" ref="CW683:CX689" si="548">AI683</f>
        <v>0</v>
      </c>
      <c r="CX683">
        <f t="shared" si="548"/>
        <v>0</v>
      </c>
      <c r="CY683">
        <f t="shared" ref="CY683:CY689" si="549">((S683*BZ683)/100)</f>
        <v>231.273</v>
      </c>
      <c r="CZ683">
        <f t="shared" ref="CZ683:CZ689" si="550">((S683*CA683)/100)</f>
        <v>33.038999999999994</v>
      </c>
      <c r="DC683" t="s">
        <v>3</v>
      </c>
      <c r="DD683" t="s">
        <v>3</v>
      </c>
      <c r="DE683" t="s">
        <v>3</v>
      </c>
      <c r="DF683" t="s">
        <v>3</v>
      </c>
      <c r="DG683" t="s">
        <v>3</v>
      </c>
      <c r="DH683" t="s">
        <v>3</v>
      </c>
      <c r="DI683" t="s">
        <v>3</v>
      </c>
      <c r="DJ683" t="s">
        <v>3</v>
      </c>
      <c r="DK683" t="s">
        <v>3</v>
      </c>
      <c r="DL683" t="s">
        <v>3</v>
      </c>
      <c r="DM683" t="s">
        <v>3</v>
      </c>
      <c r="DN683">
        <v>0</v>
      </c>
      <c r="DO683">
        <v>0</v>
      </c>
      <c r="DP683">
        <v>1</v>
      </c>
      <c r="DQ683">
        <v>1</v>
      </c>
      <c r="DU683">
        <v>1003</v>
      </c>
      <c r="DV683" t="s">
        <v>119</v>
      </c>
      <c r="DW683" t="s">
        <v>119</v>
      </c>
      <c r="DX683">
        <v>100</v>
      </c>
      <c r="DZ683" t="s">
        <v>3</v>
      </c>
      <c r="EA683" t="s">
        <v>3</v>
      </c>
      <c r="EB683" t="s">
        <v>3</v>
      </c>
      <c r="EC683" t="s">
        <v>3</v>
      </c>
      <c r="EE683">
        <v>77790599</v>
      </c>
      <c r="EF683">
        <v>1</v>
      </c>
      <c r="EG683" t="s">
        <v>21</v>
      </c>
      <c r="EH683">
        <v>0</v>
      </c>
      <c r="EI683" t="s">
        <v>3</v>
      </c>
      <c r="EJ683">
        <v>4</v>
      </c>
      <c r="EK683">
        <v>0</v>
      </c>
      <c r="EL683" t="s">
        <v>22</v>
      </c>
      <c r="EM683" t="s">
        <v>23</v>
      </c>
      <c r="EO683" t="s">
        <v>3</v>
      </c>
      <c r="EQ683">
        <v>131072</v>
      </c>
      <c r="ER683">
        <v>1205.8</v>
      </c>
      <c r="ES683">
        <v>0</v>
      </c>
      <c r="ET683">
        <v>0</v>
      </c>
      <c r="EU683">
        <v>0</v>
      </c>
      <c r="EV683">
        <v>1205.8</v>
      </c>
      <c r="EW683">
        <v>3.77</v>
      </c>
      <c r="EX683">
        <v>0</v>
      </c>
      <c r="EY683">
        <v>0</v>
      </c>
      <c r="FQ683">
        <v>0</v>
      </c>
      <c r="FR683">
        <f t="shared" ref="FR683:FR689" si="551">ROUND(IF(BI683=3,GM683,0),2)</f>
        <v>0</v>
      </c>
      <c r="FS683">
        <v>0</v>
      </c>
      <c r="FX683">
        <v>70</v>
      </c>
      <c r="FY683">
        <v>10</v>
      </c>
      <c r="GA683" t="s">
        <v>3</v>
      </c>
      <c r="GD683">
        <v>0</v>
      </c>
      <c r="GF683">
        <v>1690995324</v>
      </c>
      <c r="GG683">
        <v>2</v>
      </c>
      <c r="GH683">
        <v>1</v>
      </c>
      <c r="GI683">
        <v>-2</v>
      </c>
      <c r="GJ683">
        <v>0</v>
      </c>
      <c r="GK683">
        <f>ROUND(R683*(R12)/100,2)</f>
        <v>0</v>
      </c>
      <c r="GL683">
        <f t="shared" ref="GL683:GL689" si="552">ROUND(IF(AND(BH683=3,BI683=3,FS683&lt;&gt;0),P683,0),2)</f>
        <v>0</v>
      </c>
      <c r="GM683">
        <f t="shared" ref="GM683:GM689" si="553">ROUND(O683+X683+Y683+GK683,2)+GX683</f>
        <v>594.70000000000005</v>
      </c>
      <c r="GN683">
        <f t="shared" ref="GN683:GN689" si="554">IF(OR(BI683=0,BI683=1),GM683-GX683,0)</f>
        <v>0</v>
      </c>
      <c r="GO683">
        <f t="shared" ref="GO683:GO689" si="555">IF(BI683=2,GM683-GX683,0)</f>
        <v>0</v>
      </c>
      <c r="GP683">
        <f t="shared" ref="GP683:GP689" si="556">IF(BI683=4,GM683-GX683,0)</f>
        <v>594.70000000000005</v>
      </c>
      <c r="GR683">
        <v>0</v>
      </c>
      <c r="GS683">
        <v>3</v>
      </c>
      <c r="GT683">
        <v>0</v>
      </c>
      <c r="GU683" t="s">
        <v>3</v>
      </c>
      <c r="GV683">
        <f t="shared" ref="GV683:GV689" si="557">ROUND((GT683),6)</f>
        <v>0</v>
      </c>
      <c r="GW683">
        <v>1</v>
      </c>
      <c r="GX683">
        <f t="shared" ref="GX683:GX689" si="558">ROUND(HC683*I683,2)</f>
        <v>0</v>
      </c>
      <c r="HA683">
        <v>0</v>
      </c>
      <c r="HB683">
        <v>0</v>
      </c>
      <c r="HC683">
        <f t="shared" ref="HC683:HC689" si="559">GV683*GW683</f>
        <v>0</v>
      </c>
      <c r="HE683" t="s">
        <v>3</v>
      </c>
      <c r="HF683" t="s">
        <v>3</v>
      </c>
      <c r="HM683" t="s">
        <v>3</v>
      </c>
      <c r="HN683" t="s">
        <v>3</v>
      </c>
      <c r="HO683" t="s">
        <v>3</v>
      </c>
      <c r="HP683" t="s">
        <v>3</v>
      </c>
      <c r="HQ683" t="s">
        <v>3</v>
      </c>
      <c r="IK683">
        <v>0</v>
      </c>
    </row>
    <row r="684" spans="1:245" x14ac:dyDescent="0.2">
      <c r="A684">
        <v>17</v>
      </c>
      <c r="B684">
        <v>1</v>
      </c>
      <c r="C684">
        <f>ROW(SmtRes!A315)</f>
        <v>315</v>
      </c>
      <c r="D684">
        <f>ROW(EtalonRes!A293)</f>
        <v>293</v>
      </c>
      <c r="E684" t="s">
        <v>319</v>
      </c>
      <c r="F684" t="s">
        <v>265</v>
      </c>
      <c r="G684" t="s">
        <v>266</v>
      </c>
      <c r="H684" t="s">
        <v>19</v>
      </c>
      <c r="I684">
        <f>ROUND(49/100,9)</f>
        <v>0.49</v>
      </c>
      <c r="J684">
        <v>0</v>
      </c>
      <c r="K684">
        <f>ROUND(49/100,9)</f>
        <v>0.49</v>
      </c>
      <c r="O684">
        <f t="shared" si="524"/>
        <v>1785.06</v>
      </c>
      <c r="P684">
        <f t="shared" si="525"/>
        <v>0</v>
      </c>
      <c r="Q684">
        <f t="shared" si="526"/>
        <v>0</v>
      </c>
      <c r="R684">
        <f t="shared" si="527"/>
        <v>0</v>
      </c>
      <c r="S684">
        <f t="shared" si="528"/>
        <v>1785.06</v>
      </c>
      <c r="T684">
        <f t="shared" si="529"/>
        <v>0</v>
      </c>
      <c r="U684">
        <f t="shared" si="530"/>
        <v>5.5811000000000002</v>
      </c>
      <c r="V684">
        <f t="shared" si="531"/>
        <v>0</v>
      </c>
      <c r="W684">
        <f t="shared" si="532"/>
        <v>0</v>
      </c>
      <c r="X684">
        <f t="shared" si="533"/>
        <v>1249.54</v>
      </c>
      <c r="Y684">
        <f t="shared" si="533"/>
        <v>178.51</v>
      </c>
      <c r="AA684">
        <v>78161913</v>
      </c>
      <c r="AB684">
        <f t="shared" si="534"/>
        <v>3642.98</v>
      </c>
      <c r="AC684">
        <f t="shared" si="535"/>
        <v>0</v>
      </c>
      <c r="AD684">
        <f t="shared" si="536"/>
        <v>0</v>
      </c>
      <c r="AE684">
        <f t="shared" si="537"/>
        <v>0</v>
      </c>
      <c r="AF684">
        <f t="shared" si="537"/>
        <v>3642.98</v>
      </c>
      <c r="AG684">
        <f t="shared" si="538"/>
        <v>0</v>
      </c>
      <c r="AH684">
        <f t="shared" si="539"/>
        <v>11.39</v>
      </c>
      <c r="AI684">
        <f t="shared" si="539"/>
        <v>0</v>
      </c>
      <c r="AJ684">
        <f t="shared" si="540"/>
        <v>0</v>
      </c>
      <c r="AK684">
        <v>3642.98</v>
      </c>
      <c r="AL684">
        <v>0</v>
      </c>
      <c r="AM684">
        <v>0</v>
      </c>
      <c r="AN684">
        <v>0</v>
      </c>
      <c r="AO684">
        <v>3642.98</v>
      </c>
      <c r="AP684">
        <v>0</v>
      </c>
      <c r="AQ684">
        <v>11.39</v>
      </c>
      <c r="AR684">
        <v>0</v>
      </c>
      <c r="AS684">
        <v>0</v>
      </c>
      <c r="AT684">
        <v>70</v>
      </c>
      <c r="AU684">
        <v>10</v>
      </c>
      <c r="AV684">
        <v>1</v>
      </c>
      <c r="AW684">
        <v>1</v>
      </c>
      <c r="AZ684">
        <v>1</v>
      </c>
      <c r="BA684">
        <v>1</v>
      </c>
      <c r="BB684">
        <v>1</v>
      </c>
      <c r="BC684">
        <v>1</v>
      </c>
      <c r="BD684" t="s">
        <v>3</v>
      </c>
      <c r="BE684" t="s">
        <v>3</v>
      </c>
      <c r="BF684" t="s">
        <v>3</v>
      </c>
      <c r="BG684" t="s">
        <v>3</v>
      </c>
      <c r="BH684">
        <v>0</v>
      </c>
      <c r="BI684">
        <v>4</v>
      </c>
      <c r="BJ684" t="s">
        <v>267</v>
      </c>
      <c r="BM684">
        <v>0</v>
      </c>
      <c r="BN684">
        <v>77790596</v>
      </c>
      <c r="BO684" t="s">
        <v>3</v>
      </c>
      <c r="BP684">
        <v>0</v>
      </c>
      <c r="BQ684">
        <v>1</v>
      </c>
      <c r="BR684">
        <v>0</v>
      </c>
      <c r="BS684">
        <v>1</v>
      </c>
      <c r="BT684">
        <v>1</v>
      </c>
      <c r="BU684">
        <v>1</v>
      </c>
      <c r="BV684">
        <v>1</v>
      </c>
      <c r="BW684">
        <v>1</v>
      </c>
      <c r="BX684">
        <v>1</v>
      </c>
      <c r="BY684" t="s">
        <v>3</v>
      </c>
      <c r="BZ684">
        <v>70</v>
      </c>
      <c r="CA684">
        <v>10</v>
      </c>
      <c r="CB684" t="s">
        <v>3</v>
      </c>
      <c r="CE684">
        <v>0</v>
      </c>
      <c r="CF684">
        <v>0</v>
      </c>
      <c r="CG684">
        <v>0</v>
      </c>
      <c r="CM684">
        <v>0</v>
      </c>
      <c r="CN684" t="s">
        <v>3</v>
      </c>
      <c r="CO684">
        <v>0</v>
      </c>
      <c r="CP684">
        <f t="shared" si="541"/>
        <v>1785.06</v>
      </c>
      <c r="CQ684">
        <f t="shared" si="542"/>
        <v>0</v>
      </c>
      <c r="CR684">
        <f t="shared" si="543"/>
        <v>0</v>
      </c>
      <c r="CS684">
        <f t="shared" si="544"/>
        <v>0</v>
      </c>
      <c r="CT684">
        <f t="shared" si="545"/>
        <v>3642.98</v>
      </c>
      <c r="CU684">
        <f t="shared" si="546"/>
        <v>0</v>
      </c>
      <c r="CV684">
        <f t="shared" si="547"/>
        <v>11.39</v>
      </c>
      <c r="CW684">
        <f t="shared" si="548"/>
        <v>0</v>
      </c>
      <c r="CX684">
        <f t="shared" si="548"/>
        <v>0</v>
      </c>
      <c r="CY684">
        <f t="shared" si="549"/>
        <v>1249.5419999999999</v>
      </c>
      <c r="CZ684">
        <f t="shared" si="550"/>
        <v>178.50599999999997</v>
      </c>
      <c r="DC684" t="s">
        <v>3</v>
      </c>
      <c r="DD684" t="s">
        <v>3</v>
      </c>
      <c r="DE684" t="s">
        <v>3</v>
      </c>
      <c r="DF684" t="s">
        <v>3</v>
      </c>
      <c r="DG684" t="s">
        <v>3</v>
      </c>
      <c r="DH684" t="s">
        <v>3</v>
      </c>
      <c r="DI684" t="s">
        <v>3</v>
      </c>
      <c r="DJ684" t="s">
        <v>3</v>
      </c>
      <c r="DK684" t="s">
        <v>3</v>
      </c>
      <c r="DL684" t="s">
        <v>3</v>
      </c>
      <c r="DM684" t="s">
        <v>3</v>
      </c>
      <c r="DN684">
        <v>0</v>
      </c>
      <c r="DO684">
        <v>0</v>
      </c>
      <c r="DP684">
        <v>1</v>
      </c>
      <c r="DQ684">
        <v>1</v>
      </c>
      <c r="DU684">
        <v>1005</v>
      </c>
      <c r="DV684" t="s">
        <v>19</v>
      </c>
      <c r="DW684" t="s">
        <v>19</v>
      </c>
      <c r="DX684">
        <v>100</v>
      </c>
      <c r="DZ684" t="s">
        <v>3</v>
      </c>
      <c r="EA684" t="s">
        <v>3</v>
      </c>
      <c r="EB684" t="s">
        <v>3</v>
      </c>
      <c r="EC684" t="s">
        <v>3</v>
      </c>
      <c r="EE684">
        <v>77790599</v>
      </c>
      <c r="EF684">
        <v>1</v>
      </c>
      <c r="EG684" t="s">
        <v>21</v>
      </c>
      <c r="EH684">
        <v>0</v>
      </c>
      <c r="EI684" t="s">
        <v>3</v>
      </c>
      <c r="EJ684">
        <v>4</v>
      </c>
      <c r="EK684">
        <v>0</v>
      </c>
      <c r="EL684" t="s">
        <v>22</v>
      </c>
      <c r="EM684" t="s">
        <v>23</v>
      </c>
      <c r="EO684" t="s">
        <v>3</v>
      </c>
      <c r="EQ684">
        <v>131072</v>
      </c>
      <c r="ER684">
        <v>3642.98</v>
      </c>
      <c r="ES684">
        <v>0</v>
      </c>
      <c r="ET684">
        <v>0</v>
      </c>
      <c r="EU684">
        <v>0</v>
      </c>
      <c r="EV684">
        <v>3642.98</v>
      </c>
      <c r="EW684">
        <v>11.39</v>
      </c>
      <c r="EX684">
        <v>0</v>
      </c>
      <c r="EY684">
        <v>0</v>
      </c>
      <c r="FQ684">
        <v>0</v>
      </c>
      <c r="FR684">
        <f t="shared" si="551"/>
        <v>0</v>
      </c>
      <c r="FS684">
        <v>0</v>
      </c>
      <c r="FX684">
        <v>70</v>
      </c>
      <c r="FY684">
        <v>10</v>
      </c>
      <c r="GA684" t="s">
        <v>3</v>
      </c>
      <c r="GD684">
        <v>0</v>
      </c>
      <c r="GF684">
        <v>697885561</v>
      </c>
      <c r="GG684">
        <v>2</v>
      </c>
      <c r="GH684">
        <v>1</v>
      </c>
      <c r="GI684">
        <v>-2</v>
      </c>
      <c r="GJ684">
        <v>0</v>
      </c>
      <c r="GK684">
        <f>ROUND(R684*(R12)/100,2)</f>
        <v>0</v>
      </c>
      <c r="GL684">
        <f t="shared" si="552"/>
        <v>0</v>
      </c>
      <c r="GM684">
        <f t="shared" si="553"/>
        <v>3213.11</v>
      </c>
      <c r="GN684">
        <f t="shared" si="554"/>
        <v>0</v>
      </c>
      <c r="GO684">
        <f t="shared" si="555"/>
        <v>0</v>
      </c>
      <c r="GP684">
        <f t="shared" si="556"/>
        <v>3213.11</v>
      </c>
      <c r="GR684">
        <v>0</v>
      </c>
      <c r="GS684">
        <v>3</v>
      </c>
      <c r="GT684">
        <v>0</v>
      </c>
      <c r="GU684" t="s">
        <v>3</v>
      </c>
      <c r="GV684">
        <f t="shared" si="557"/>
        <v>0</v>
      </c>
      <c r="GW684">
        <v>1</v>
      </c>
      <c r="GX684">
        <f t="shared" si="558"/>
        <v>0</v>
      </c>
      <c r="HA684">
        <v>0</v>
      </c>
      <c r="HB684">
        <v>0</v>
      </c>
      <c r="HC684">
        <f t="shared" si="559"/>
        <v>0</v>
      </c>
      <c r="HE684" t="s">
        <v>3</v>
      </c>
      <c r="HF684" t="s">
        <v>3</v>
      </c>
      <c r="HM684" t="s">
        <v>3</v>
      </c>
      <c r="HN684" t="s">
        <v>3</v>
      </c>
      <c r="HO684" t="s">
        <v>3</v>
      </c>
      <c r="HP684" t="s">
        <v>3</v>
      </c>
      <c r="HQ684" t="s">
        <v>3</v>
      </c>
      <c r="IK684">
        <v>0</v>
      </c>
    </row>
    <row r="685" spans="1:245" x14ac:dyDescent="0.2">
      <c r="A685">
        <v>17</v>
      </c>
      <c r="B685">
        <v>1</v>
      </c>
      <c r="C685">
        <f>ROW(SmtRes!A317)</f>
        <v>317</v>
      </c>
      <c r="D685">
        <f>ROW(EtalonRes!A295)</f>
        <v>295</v>
      </c>
      <c r="E685" t="s">
        <v>320</v>
      </c>
      <c r="F685" t="s">
        <v>269</v>
      </c>
      <c r="G685" t="s">
        <v>270</v>
      </c>
      <c r="H685" t="s">
        <v>19</v>
      </c>
      <c r="I685">
        <f>ROUND(49/100,9)</f>
        <v>0.49</v>
      </c>
      <c r="J685">
        <v>0</v>
      </c>
      <c r="K685">
        <f>ROUND(49/100,9)</f>
        <v>0.49</v>
      </c>
      <c r="O685">
        <f t="shared" si="524"/>
        <v>1738.04</v>
      </c>
      <c r="P685">
        <f t="shared" si="525"/>
        <v>0</v>
      </c>
      <c r="Q685">
        <f t="shared" si="526"/>
        <v>0</v>
      </c>
      <c r="R685">
        <f t="shared" si="527"/>
        <v>0</v>
      </c>
      <c r="S685">
        <f t="shared" si="528"/>
        <v>1738.04</v>
      </c>
      <c r="T685">
        <f t="shared" si="529"/>
        <v>0</v>
      </c>
      <c r="U685">
        <f t="shared" si="530"/>
        <v>5.4340999999999999</v>
      </c>
      <c r="V685">
        <f t="shared" si="531"/>
        <v>0</v>
      </c>
      <c r="W685">
        <f t="shared" si="532"/>
        <v>0</v>
      </c>
      <c r="X685">
        <f t="shared" si="533"/>
        <v>1216.6300000000001</v>
      </c>
      <c r="Y685">
        <f t="shared" si="533"/>
        <v>173.8</v>
      </c>
      <c r="AA685">
        <v>78161913</v>
      </c>
      <c r="AB685">
        <f t="shared" si="534"/>
        <v>3547.03</v>
      </c>
      <c r="AC685">
        <f t="shared" si="535"/>
        <v>0</v>
      </c>
      <c r="AD685">
        <f t="shared" si="536"/>
        <v>0</v>
      </c>
      <c r="AE685">
        <f t="shared" si="537"/>
        <v>0</v>
      </c>
      <c r="AF685">
        <f t="shared" si="537"/>
        <v>3547.03</v>
      </c>
      <c r="AG685">
        <f t="shared" si="538"/>
        <v>0</v>
      </c>
      <c r="AH685">
        <f t="shared" si="539"/>
        <v>11.09</v>
      </c>
      <c r="AI685">
        <f t="shared" si="539"/>
        <v>0</v>
      </c>
      <c r="AJ685">
        <f t="shared" si="540"/>
        <v>0</v>
      </c>
      <c r="AK685">
        <v>3547.03</v>
      </c>
      <c r="AL685">
        <v>0</v>
      </c>
      <c r="AM685">
        <v>0</v>
      </c>
      <c r="AN685">
        <v>0</v>
      </c>
      <c r="AO685">
        <v>3547.03</v>
      </c>
      <c r="AP685">
        <v>0</v>
      </c>
      <c r="AQ685">
        <v>11.09</v>
      </c>
      <c r="AR685">
        <v>0</v>
      </c>
      <c r="AS685">
        <v>0</v>
      </c>
      <c r="AT685">
        <v>70</v>
      </c>
      <c r="AU685">
        <v>10</v>
      </c>
      <c r="AV685">
        <v>1</v>
      </c>
      <c r="AW685">
        <v>1</v>
      </c>
      <c r="AZ685">
        <v>1</v>
      </c>
      <c r="BA685">
        <v>1</v>
      </c>
      <c r="BB685">
        <v>1</v>
      </c>
      <c r="BC685">
        <v>1</v>
      </c>
      <c r="BD685" t="s">
        <v>3</v>
      </c>
      <c r="BE685" t="s">
        <v>3</v>
      </c>
      <c r="BF685" t="s">
        <v>3</v>
      </c>
      <c r="BG685" t="s">
        <v>3</v>
      </c>
      <c r="BH685">
        <v>0</v>
      </c>
      <c r="BI685">
        <v>4</v>
      </c>
      <c r="BJ685" t="s">
        <v>271</v>
      </c>
      <c r="BM685">
        <v>0</v>
      </c>
      <c r="BN685">
        <v>77790596</v>
      </c>
      <c r="BO685" t="s">
        <v>3</v>
      </c>
      <c r="BP685">
        <v>0</v>
      </c>
      <c r="BQ685">
        <v>1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3</v>
      </c>
      <c r="BZ685">
        <v>70</v>
      </c>
      <c r="CA685">
        <v>10</v>
      </c>
      <c r="CB685" t="s">
        <v>3</v>
      </c>
      <c r="CE685">
        <v>0</v>
      </c>
      <c r="CF685">
        <v>0</v>
      </c>
      <c r="CG685">
        <v>0</v>
      </c>
      <c r="CM685">
        <v>0</v>
      </c>
      <c r="CN685" t="s">
        <v>3</v>
      </c>
      <c r="CO685">
        <v>0</v>
      </c>
      <c r="CP685">
        <f t="shared" si="541"/>
        <v>1738.04</v>
      </c>
      <c r="CQ685">
        <f t="shared" si="542"/>
        <v>0</v>
      </c>
      <c r="CR685">
        <f t="shared" si="543"/>
        <v>0</v>
      </c>
      <c r="CS685">
        <f t="shared" si="544"/>
        <v>0</v>
      </c>
      <c r="CT685">
        <f t="shared" si="545"/>
        <v>3547.03</v>
      </c>
      <c r="CU685">
        <f t="shared" si="546"/>
        <v>0</v>
      </c>
      <c r="CV685">
        <f t="shared" si="547"/>
        <v>11.09</v>
      </c>
      <c r="CW685">
        <f t="shared" si="548"/>
        <v>0</v>
      </c>
      <c r="CX685">
        <f t="shared" si="548"/>
        <v>0</v>
      </c>
      <c r="CY685">
        <f t="shared" si="549"/>
        <v>1216.6279999999999</v>
      </c>
      <c r="CZ685">
        <f t="shared" si="550"/>
        <v>173.804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>
        <v>0</v>
      </c>
      <c r="DO685">
        <v>0</v>
      </c>
      <c r="DP685">
        <v>1</v>
      </c>
      <c r="DQ685">
        <v>1</v>
      </c>
      <c r="DU685">
        <v>1005</v>
      </c>
      <c r="DV685" t="s">
        <v>19</v>
      </c>
      <c r="DW685" t="s">
        <v>19</v>
      </c>
      <c r="DX685">
        <v>100</v>
      </c>
      <c r="DZ685" t="s">
        <v>3</v>
      </c>
      <c r="EA685" t="s">
        <v>3</v>
      </c>
      <c r="EB685" t="s">
        <v>3</v>
      </c>
      <c r="EC685" t="s">
        <v>3</v>
      </c>
      <c r="EE685">
        <v>77790599</v>
      </c>
      <c r="EF685">
        <v>1</v>
      </c>
      <c r="EG685" t="s">
        <v>21</v>
      </c>
      <c r="EH685">
        <v>0</v>
      </c>
      <c r="EI685" t="s">
        <v>3</v>
      </c>
      <c r="EJ685">
        <v>4</v>
      </c>
      <c r="EK685">
        <v>0</v>
      </c>
      <c r="EL685" t="s">
        <v>22</v>
      </c>
      <c r="EM685" t="s">
        <v>23</v>
      </c>
      <c r="EO685" t="s">
        <v>3</v>
      </c>
      <c r="EQ685">
        <v>131072</v>
      </c>
      <c r="ER685">
        <v>3547.03</v>
      </c>
      <c r="ES685">
        <v>0</v>
      </c>
      <c r="ET685">
        <v>0</v>
      </c>
      <c r="EU685">
        <v>0</v>
      </c>
      <c r="EV685">
        <v>3547.03</v>
      </c>
      <c r="EW685">
        <v>11.09</v>
      </c>
      <c r="EX685">
        <v>0</v>
      </c>
      <c r="EY685">
        <v>0</v>
      </c>
      <c r="FQ685">
        <v>0</v>
      </c>
      <c r="FR685">
        <f t="shared" si="551"/>
        <v>0</v>
      </c>
      <c r="FS685">
        <v>0</v>
      </c>
      <c r="FX685">
        <v>70</v>
      </c>
      <c r="FY685">
        <v>10</v>
      </c>
      <c r="GA685" t="s">
        <v>3</v>
      </c>
      <c r="GD685">
        <v>0</v>
      </c>
      <c r="GF685">
        <v>1204225477</v>
      </c>
      <c r="GG685">
        <v>2</v>
      </c>
      <c r="GH685">
        <v>1</v>
      </c>
      <c r="GI685">
        <v>-2</v>
      </c>
      <c r="GJ685">
        <v>0</v>
      </c>
      <c r="GK685">
        <f>ROUND(R685*(R12)/100,2)</f>
        <v>0</v>
      </c>
      <c r="GL685">
        <f t="shared" si="552"/>
        <v>0</v>
      </c>
      <c r="GM685">
        <f t="shared" si="553"/>
        <v>3128.47</v>
      </c>
      <c r="GN685">
        <f t="shared" si="554"/>
        <v>0</v>
      </c>
      <c r="GO685">
        <f t="shared" si="555"/>
        <v>0</v>
      </c>
      <c r="GP685">
        <f t="shared" si="556"/>
        <v>3128.47</v>
      </c>
      <c r="GR685">
        <v>0</v>
      </c>
      <c r="GS685">
        <v>3</v>
      </c>
      <c r="GT685">
        <v>0</v>
      </c>
      <c r="GU685" t="s">
        <v>3</v>
      </c>
      <c r="GV685">
        <f t="shared" si="557"/>
        <v>0</v>
      </c>
      <c r="GW685">
        <v>1</v>
      </c>
      <c r="GX685">
        <f t="shared" si="558"/>
        <v>0</v>
      </c>
      <c r="HA685">
        <v>0</v>
      </c>
      <c r="HB685">
        <v>0</v>
      </c>
      <c r="HC685">
        <f t="shared" si="559"/>
        <v>0</v>
      </c>
      <c r="HE685" t="s">
        <v>3</v>
      </c>
      <c r="HF685" t="s">
        <v>3</v>
      </c>
      <c r="HM685" t="s">
        <v>3</v>
      </c>
      <c r="HN685" t="s">
        <v>3</v>
      </c>
      <c r="HO685" t="s">
        <v>3</v>
      </c>
      <c r="HP685" t="s">
        <v>3</v>
      </c>
      <c r="HQ685" t="s">
        <v>3</v>
      </c>
      <c r="IK685">
        <v>0</v>
      </c>
    </row>
    <row r="686" spans="1:245" x14ac:dyDescent="0.2">
      <c r="A686">
        <v>17</v>
      </c>
      <c r="B686">
        <v>1</v>
      </c>
      <c r="C686">
        <f>ROW(SmtRes!A330)</f>
        <v>330</v>
      </c>
      <c r="D686">
        <f>ROW(EtalonRes!A308)</f>
        <v>308</v>
      </c>
      <c r="E686" t="s">
        <v>321</v>
      </c>
      <c r="F686" t="s">
        <v>273</v>
      </c>
      <c r="G686" t="s">
        <v>274</v>
      </c>
      <c r="H686" t="s">
        <v>19</v>
      </c>
      <c r="I686">
        <f>ROUND(49/100,9)</f>
        <v>0.49</v>
      </c>
      <c r="J686">
        <v>0</v>
      </c>
      <c r="K686">
        <f>ROUND(49/100,9)</f>
        <v>0.49</v>
      </c>
      <c r="O686">
        <f t="shared" si="524"/>
        <v>49882.27</v>
      </c>
      <c r="P686">
        <f t="shared" si="525"/>
        <v>30667.45</v>
      </c>
      <c r="Q686">
        <f t="shared" si="526"/>
        <v>293.52</v>
      </c>
      <c r="R686">
        <f t="shared" si="527"/>
        <v>28.64</v>
      </c>
      <c r="S686">
        <f t="shared" si="528"/>
        <v>18921.3</v>
      </c>
      <c r="T686">
        <f t="shared" si="529"/>
        <v>0</v>
      </c>
      <c r="U686">
        <f t="shared" si="530"/>
        <v>46.790099999999995</v>
      </c>
      <c r="V686">
        <f t="shared" si="531"/>
        <v>0</v>
      </c>
      <c r="W686">
        <f t="shared" si="532"/>
        <v>0</v>
      </c>
      <c r="X686">
        <f t="shared" si="533"/>
        <v>13244.91</v>
      </c>
      <c r="Y686">
        <f t="shared" si="533"/>
        <v>1892.13</v>
      </c>
      <c r="AA686">
        <v>78161913</v>
      </c>
      <c r="AB686">
        <f t="shared" si="534"/>
        <v>101800.56</v>
      </c>
      <c r="AC686">
        <f t="shared" si="535"/>
        <v>62586.64</v>
      </c>
      <c r="AD686">
        <f t="shared" si="536"/>
        <v>599.03</v>
      </c>
      <c r="AE686">
        <f t="shared" si="537"/>
        <v>58.45</v>
      </c>
      <c r="AF686">
        <f t="shared" si="537"/>
        <v>38614.89</v>
      </c>
      <c r="AG686">
        <f t="shared" si="538"/>
        <v>0</v>
      </c>
      <c r="AH686">
        <f t="shared" si="539"/>
        <v>95.49</v>
      </c>
      <c r="AI686">
        <f t="shared" si="539"/>
        <v>0</v>
      </c>
      <c r="AJ686">
        <f t="shared" si="540"/>
        <v>0</v>
      </c>
      <c r="AK686">
        <v>101800.56</v>
      </c>
      <c r="AL686">
        <v>62586.64</v>
      </c>
      <c r="AM686">
        <v>599.03</v>
      </c>
      <c r="AN686">
        <v>58.45</v>
      </c>
      <c r="AO686">
        <v>38614.89</v>
      </c>
      <c r="AP686">
        <v>0</v>
      </c>
      <c r="AQ686">
        <v>95.49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0</v>
      </c>
      <c r="BI686">
        <v>4</v>
      </c>
      <c r="BJ686" t="s">
        <v>275</v>
      </c>
      <c r="BM686">
        <v>0</v>
      </c>
      <c r="BN686">
        <v>77790596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 t="shared" si="541"/>
        <v>49882.270000000004</v>
      </c>
      <c r="CQ686">
        <f t="shared" si="542"/>
        <v>62586.64</v>
      </c>
      <c r="CR686">
        <f t="shared" si="543"/>
        <v>599.03</v>
      </c>
      <c r="CS686">
        <f t="shared" si="544"/>
        <v>58.45</v>
      </c>
      <c r="CT686">
        <f t="shared" si="545"/>
        <v>38614.89</v>
      </c>
      <c r="CU686">
        <f t="shared" si="546"/>
        <v>0</v>
      </c>
      <c r="CV686">
        <f t="shared" si="547"/>
        <v>95.49</v>
      </c>
      <c r="CW686">
        <f t="shared" si="548"/>
        <v>0</v>
      </c>
      <c r="CX686">
        <f t="shared" si="548"/>
        <v>0</v>
      </c>
      <c r="CY686">
        <f t="shared" si="549"/>
        <v>13244.91</v>
      </c>
      <c r="CZ686">
        <f t="shared" si="550"/>
        <v>1892.13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1005</v>
      </c>
      <c r="DV686" t="s">
        <v>19</v>
      </c>
      <c r="DW686" t="s">
        <v>19</v>
      </c>
      <c r="DX686">
        <v>100</v>
      </c>
      <c r="DZ686" t="s">
        <v>3</v>
      </c>
      <c r="EA686" t="s">
        <v>3</v>
      </c>
      <c r="EB686" t="s">
        <v>3</v>
      </c>
      <c r="EC686" t="s">
        <v>3</v>
      </c>
      <c r="EE686">
        <v>77790599</v>
      </c>
      <c r="EF686">
        <v>1</v>
      </c>
      <c r="EG686" t="s">
        <v>21</v>
      </c>
      <c r="EH686">
        <v>0</v>
      </c>
      <c r="EI686" t="s">
        <v>3</v>
      </c>
      <c r="EJ686">
        <v>4</v>
      </c>
      <c r="EK686">
        <v>0</v>
      </c>
      <c r="EL686" t="s">
        <v>22</v>
      </c>
      <c r="EM686" t="s">
        <v>23</v>
      </c>
      <c r="EO686" t="s">
        <v>3</v>
      </c>
      <c r="EQ686">
        <v>131072</v>
      </c>
      <c r="ER686">
        <v>101800.56</v>
      </c>
      <c r="ES686">
        <v>62586.64</v>
      </c>
      <c r="ET686">
        <v>599.03</v>
      </c>
      <c r="EU686">
        <v>58.45</v>
      </c>
      <c r="EV686">
        <v>38614.89</v>
      </c>
      <c r="EW686">
        <v>95.49</v>
      </c>
      <c r="EX686">
        <v>0</v>
      </c>
      <c r="EY686">
        <v>0</v>
      </c>
      <c r="FQ686">
        <v>0</v>
      </c>
      <c r="FR686">
        <f t="shared" si="551"/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1088877079</v>
      </c>
      <c r="GG686">
        <v>2</v>
      </c>
      <c r="GH686">
        <v>1</v>
      </c>
      <c r="GI686">
        <v>-2</v>
      </c>
      <c r="GJ686">
        <v>0</v>
      </c>
      <c r="GK686">
        <f>ROUND(R686*(R12)/100,2)</f>
        <v>45.82</v>
      </c>
      <c r="GL686">
        <f t="shared" si="552"/>
        <v>0</v>
      </c>
      <c r="GM686">
        <f t="shared" si="553"/>
        <v>65065.13</v>
      </c>
      <c r="GN686">
        <f t="shared" si="554"/>
        <v>0</v>
      </c>
      <c r="GO686">
        <f t="shared" si="555"/>
        <v>0</v>
      </c>
      <c r="GP686">
        <f t="shared" si="556"/>
        <v>65065.13</v>
      </c>
      <c r="GR686">
        <v>0</v>
      </c>
      <c r="GS686">
        <v>3</v>
      </c>
      <c r="GT686">
        <v>0</v>
      </c>
      <c r="GU686" t="s">
        <v>3</v>
      </c>
      <c r="GV686">
        <f t="shared" si="557"/>
        <v>0</v>
      </c>
      <c r="GW686">
        <v>1</v>
      </c>
      <c r="GX686">
        <f t="shared" si="558"/>
        <v>0</v>
      </c>
      <c r="HA686">
        <v>0</v>
      </c>
      <c r="HB686">
        <v>0</v>
      </c>
      <c r="HC686">
        <f t="shared" si="559"/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C687">
        <f>ROW(SmtRes!A338)</f>
        <v>338</v>
      </c>
      <c r="D687">
        <f>ROW(EtalonRes!A316)</f>
        <v>316</v>
      </c>
      <c r="E687" t="s">
        <v>322</v>
      </c>
      <c r="F687" t="s">
        <v>277</v>
      </c>
      <c r="G687" t="s">
        <v>278</v>
      </c>
      <c r="H687" t="s">
        <v>19</v>
      </c>
      <c r="I687">
        <f>ROUND(49/100,9)</f>
        <v>0.49</v>
      </c>
      <c r="J687">
        <v>0</v>
      </c>
      <c r="K687">
        <f>ROUND(49/100,9)</f>
        <v>0.49</v>
      </c>
      <c r="O687">
        <f t="shared" si="524"/>
        <v>54410.5</v>
      </c>
      <c r="P687">
        <f t="shared" si="525"/>
        <v>42783.519999999997</v>
      </c>
      <c r="Q687">
        <f t="shared" si="526"/>
        <v>207.95</v>
      </c>
      <c r="R687">
        <f t="shared" si="527"/>
        <v>0.85</v>
      </c>
      <c r="S687">
        <f t="shared" si="528"/>
        <v>11419.03</v>
      </c>
      <c r="T687">
        <f t="shared" si="529"/>
        <v>0</v>
      </c>
      <c r="U687">
        <f t="shared" si="530"/>
        <v>29.419599999999999</v>
      </c>
      <c r="V687">
        <f t="shared" si="531"/>
        <v>0</v>
      </c>
      <c r="W687">
        <f t="shared" si="532"/>
        <v>0</v>
      </c>
      <c r="X687">
        <f t="shared" si="533"/>
        <v>7993.32</v>
      </c>
      <c r="Y687">
        <f t="shared" si="533"/>
        <v>1141.9000000000001</v>
      </c>
      <c r="AA687">
        <v>78161913</v>
      </c>
      <c r="AB687">
        <f t="shared" si="534"/>
        <v>111041.82</v>
      </c>
      <c r="AC687">
        <f t="shared" si="535"/>
        <v>87313.3</v>
      </c>
      <c r="AD687">
        <f t="shared" si="536"/>
        <v>424.38</v>
      </c>
      <c r="AE687">
        <f t="shared" si="537"/>
        <v>1.74</v>
      </c>
      <c r="AF687">
        <f t="shared" si="537"/>
        <v>23304.14</v>
      </c>
      <c r="AG687">
        <f t="shared" si="538"/>
        <v>0</v>
      </c>
      <c r="AH687">
        <f t="shared" si="539"/>
        <v>60.04</v>
      </c>
      <c r="AI687">
        <f t="shared" si="539"/>
        <v>0</v>
      </c>
      <c r="AJ687">
        <f t="shared" si="540"/>
        <v>0</v>
      </c>
      <c r="AK687">
        <v>111041.82</v>
      </c>
      <c r="AL687">
        <v>87313.3</v>
      </c>
      <c r="AM687">
        <v>424.38</v>
      </c>
      <c r="AN687">
        <v>1.74</v>
      </c>
      <c r="AO687">
        <v>23304.14</v>
      </c>
      <c r="AP687">
        <v>0</v>
      </c>
      <c r="AQ687">
        <v>60.04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0</v>
      </c>
      <c r="BI687">
        <v>4</v>
      </c>
      <c r="BJ687" t="s">
        <v>279</v>
      </c>
      <c r="BM687">
        <v>0</v>
      </c>
      <c r="BN687">
        <v>77790596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 t="shared" si="541"/>
        <v>54410.499999999993</v>
      </c>
      <c r="CQ687">
        <f t="shared" si="542"/>
        <v>87313.3</v>
      </c>
      <c r="CR687">
        <f t="shared" si="543"/>
        <v>424.38</v>
      </c>
      <c r="CS687">
        <f t="shared" si="544"/>
        <v>1.74</v>
      </c>
      <c r="CT687">
        <f t="shared" si="545"/>
        <v>23304.14</v>
      </c>
      <c r="CU687">
        <f t="shared" si="546"/>
        <v>0</v>
      </c>
      <c r="CV687">
        <f t="shared" si="547"/>
        <v>60.04</v>
      </c>
      <c r="CW687">
        <f t="shared" si="548"/>
        <v>0</v>
      </c>
      <c r="CX687">
        <f t="shared" si="548"/>
        <v>0</v>
      </c>
      <c r="CY687">
        <f t="shared" si="549"/>
        <v>7993.3210000000008</v>
      </c>
      <c r="CZ687">
        <f t="shared" si="550"/>
        <v>1141.903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1005</v>
      </c>
      <c r="DV687" t="s">
        <v>19</v>
      </c>
      <c r="DW687" t="s">
        <v>19</v>
      </c>
      <c r="DX687">
        <v>100</v>
      </c>
      <c r="DZ687" t="s">
        <v>3</v>
      </c>
      <c r="EA687" t="s">
        <v>3</v>
      </c>
      <c r="EB687" t="s">
        <v>3</v>
      </c>
      <c r="EC687" t="s">
        <v>3</v>
      </c>
      <c r="EE687">
        <v>77790599</v>
      </c>
      <c r="EF687">
        <v>1</v>
      </c>
      <c r="EG687" t="s">
        <v>21</v>
      </c>
      <c r="EH687">
        <v>0</v>
      </c>
      <c r="EI687" t="s">
        <v>3</v>
      </c>
      <c r="EJ687">
        <v>4</v>
      </c>
      <c r="EK687">
        <v>0</v>
      </c>
      <c r="EL687" t="s">
        <v>22</v>
      </c>
      <c r="EM687" t="s">
        <v>23</v>
      </c>
      <c r="EO687" t="s">
        <v>3</v>
      </c>
      <c r="EQ687">
        <v>131072</v>
      </c>
      <c r="ER687">
        <v>111041.82</v>
      </c>
      <c r="ES687">
        <v>87313.3</v>
      </c>
      <c r="ET687">
        <v>424.38</v>
      </c>
      <c r="EU687">
        <v>1.74</v>
      </c>
      <c r="EV687">
        <v>23304.14</v>
      </c>
      <c r="EW687">
        <v>60.04</v>
      </c>
      <c r="EX687">
        <v>0</v>
      </c>
      <c r="EY687">
        <v>0</v>
      </c>
      <c r="FQ687">
        <v>0</v>
      </c>
      <c r="FR687">
        <f t="shared" si="551"/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1993478965</v>
      </c>
      <c r="GG687">
        <v>2</v>
      </c>
      <c r="GH687">
        <v>1</v>
      </c>
      <c r="GI687">
        <v>-2</v>
      </c>
      <c r="GJ687">
        <v>0</v>
      </c>
      <c r="GK687">
        <f>ROUND(R687*(R12)/100,2)</f>
        <v>1.36</v>
      </c>
      <c r="GL687">
        <f t="shared" si="552"/>
        <v>0</v>
      </c>
      <c r="GM687">
        <f t="shared" si="553"/>
        <v>63547.08</v>
      </c>
      <c r="GN687">
        <f t="shared" si="554"/>
        <v>0</v>
      </c>
      <c r="GO687">
        <f t="shared" si="555"/>
        <v>0</v>
      </c>
      <c r="GP687">
        <f t="shared" si="556"/>
        <v>63547.08</v>
      </c>
      <c r="GR687">
        <v>0</v>
      </c>
      <c r="GS687">
        <v>3</v>
      </c>
      <c r="GT687">
        <v>0</v>
      </c>
      <c r="GU687" t="s">
        <v>3</v>
      </c>
      <c r="GV687">
        <f t="shared" si="557"/>
        <v>0</v>
      </c>
      <c r="GW687">
        <v>1</v>
      </c>
      <c r="GX687">
        <f t="shared" si="558"/>
        <v>0</v>
      </c>
      <c r="HA687">
        <v>0</v>
      </c>
      <c r="HB687">
        <v>0</v>
      </c>
      <c r="HC687">
        <f t="shared" si="559"/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C688">
        <f>ROW(SmtRes!A344)</f>
        <v>344</v>
      </c>
      <c r="D688">
        <f>ROW(EtalonRes!A322)</f>
        <v>322</v>
      </c>
      <c r="E688" t="s">
        <v>323</v>
      </c>
      <c r="F688" t="s">
        <v>135</v>
      </c>
      <c r="G688" t="s">
        <v>136</v>
      </c>
      <c r="H688" t="s">
        <v>119</v>
      </c>
      <c r="I688">
        <f>ROUND(27.4/100,9)</f>
        <v>0.27400000000000002</v>
      </c>
      <c r="J688">
        <v>0</v>
      </c>
      <c r="K688">
        <f>ROUND(27.4/100,9)</f>
        <v>0.27400000000000002</v>
      </c>
      <c r="O688">
        <f t="shared" si="524"/>
        <v>3742.39</v>
      </c>
      <c r="P688">
        <f t="shared" si="525"/>
        <v>2325.62</v>
      </c>
      <c r="Q688">
        <f t="shared" si="526"/>
        <v>20.16</v>
      </c>
      <c r="R688">
        <f t="shared" si="527"/>
        <v>1.27</v>
      </c>
      <c r="S688">
        <f t="shared" si="528"/>
        <v>1396.61</v>
      </c>
      <c r="T688">
        <f t="shared" si="529"/>
        <v>0</v>
      </c>
      <c r="U688">
        <f t="shared" si="530"/>
        <v>3.9839600000000002</v>
      </c>
      <c r="V688">
        <f t="shared" si="531"/>
        <v>0</v>
      </c>
      <c r="W688">
        <f t="shared" si="532"/>
        <v>0</v>
      </c>
      <c r="X688">
        <f t="shared" si="533"/>
        <v>977.63</v>
      </c>
      <c r="Y688">
        <f t="shared" si="533"/>
        <v>139.66</v>
      </c>
      <c r="AA688">
        <v>78161913</v>
      </c>
      <c r="AB688">
        <f t="shared" si="534"/>
        <v>13658.38</v>
      </c>
      <c r="AC688">
        <f t="shared" si="535"/>
        <v>8487.66</v>
      </c>
      <c r="AD688">
        <f t="shared" si="536"/>
        <v>73.59</v>
      </c>
      <c r="AE688">
        <f t="shared" si="537"/>
        <v>4.63</v>
      </c>
      <c r="AF688">
        <f t="shared" si="537"/>
        <v>5097.13</v>
      </c>
      <c r="AG688">
        <f t="shared" si="538"/>
        <v>0</v>
      </c>
      <c r="AH688">
        <f t="shared" si="539"/>
        <v>14.54</v>
      </c>
      <c r="AI688">
        <f t="shared" si="539"/>
        <v>0</v>
      </c>
      <c r="AJ688">
        <f t="shared" si="540"/>
        <v>0</v>
      </c>
      <c r="AK688">
        <v>13658.38</v>
      </c>
      <c r="AL688">
        <v>8487.66</v>
      </c>
      <c r="AM688">
        <v>73.59</v>
      </c>
      <c r="AN688">
        <v>4.63</v>
      </c>
      <c r="AO688">
        <v>5097.13</v>
      </c>
      <c r="AP688">
        <v>0</v>
      </c>
      <c r="AQ688">
        <v>14.54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0</v>
      </c>
      <c r="BI688">
        <v>4</v>
      </c>
      <c r="BJ688" t="s">
        <v>137</v>
      </c>
      <c r="BM688">
        <v>0</v>
      </c>
      <c r="BN688">
        <v>77790596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 t="shared" si="541"/>
        <v>3742.3899999999994</v>
      </c>
      <c r="CQ688">
        <f t="shared" si="542"/>
        <v>8487.66</v>
      </c>
      <c r="CR688">
        <f t="shared" si="543"/>
        <v>73.59</v>
      </c>
      <c r="CS688">
        <f t="shared" si="544"/>
        <v>4.63</v>
      </c>
      <c r="CT688">
        <f t="shared" si="545"/>
        <v>5097.13</v>
      </c>
      <c r="CU688">
        <f t="shared" si="546"/>
        <v>0</v>
      </c>
      <c r="CV688">
        <f t="shared" si="547"/>
        <v>14.54</v>
      </c>
      <c r="CW688">
        <f t="shared" si="548"/>
        <v>0</v>
      </c>
      <c r="CX688">
        <f t="shared" si="548"/>
        <v>0</v>
      </c>
      <c r="CY688">
        <f t="shared" si="549"/>
        <v>977.62699999999995</v>
      </c>
      <c r="CZ688">
        <f t="shared" si="550"/>
        <v>139.66099999999997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1003</v>
      </c>
      <c r="DV688" t="s">
        <v>119</v>
      </c>
      <c r="DW688" t="s">
        <v>119</v>
      </c>
      <c r="DX688">
        <v>100</v>
      </c>
      <c r="DZ688" t="s">
        <v>3</v>
      </c>
      <c r="EA688" t="s">
        <v>3</v>
      </c>
      <c r="EB688" t="s">
        <v>3</v>
      </c>
      <c r="EC688" t="s">
        <v>3</v>
      </c>
      <c r="EE688">
        <v>77790599</v>
      </c>
      <c r="EF688">
        <v>1</v>
      </c>
      <c r="EG688" t="s">
        <v>21</v>
      </c>
      <c r="EH688">
        <v>0</v>
      </c>
      <c r="EI688" t="s">
        <v>3</v>
      </c>
      <c r="EJ688">
        <v>4</v>
      </c>
      <c r="EK688">
        <v>0</v>
      </c>
      <c r="EL688" t="s">
        <v>22</v>
      </c>
      <c r="EM688" t="s">
        <v>23</v>
      </c>
      <c r="EO688" t="s">
        <v>3</v>
      </c>
      <c r="EQ688">
        <v>131072</v>
      </c>
      <c r="ER688">
        <v>13658.38</v>
      </c>
      <c r="ES688">
        <v>8487.66</v>
      </c>
      <c r="ET688">
        <v>73.59</v>
      </c>
      <c r="EU688">
        <v>4.63</v>
      </c>
      <c r="EV688">
        <v>5097.13</v>
      </c>
      <c r="EW688">
        <v>14.54</v>
      </c>
      <c r="EX688">
        <v>0</v>
      </c>
      <c r="EY688">
        <v>0</v>
      </c>
      <c r="FQ688">
        <v>0</v>
      </c>
      <c r="FR688">
        <f t="shared" si="551"/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413988574</v>
      </c>
      <c r="GG688">
        <v>2</v>
      </c>
      <c r="GH688">
        <v>1</v>
      </c>
      <c r="GI688">
        <v>-2</v>
      </c>
      <c r="GJ688">
        <v>0</v>
      </c>
      <c r="GK688">
        <f>ROUND(R688*(R12)/100,2)</f>
        <v>2.0299999999999998</v>
      </c>
      <c r="GL688">
        <f t="shared" si="552"/>
        <v>0</v>
      </c>
      <c r="GM688">
        <f t="shared" si="553"/>
        <v>4861.71</v>
      </c>
      <c r="GN688">
        <f t="shared" si="554"/>
        <v>0</v>
      </c>
      <c r="GO688">
        <f t="shared" si="555"/>
        <v>0</v>
      </c>
      <c r="GP688">
        <f t="shared" si="556"/>
        <v>4861.71</v>
      </c>
      <c r="GR688">
        <v>0</v>
      </c>
      <c r="GS688">
        <v>3</v>
      </c>
      <c r="GT688">
        <v>0</v>
      </c>
      <c r="GU688" t="s">
        <v>3</v>
      </c>
      <c r="GV688">
        <f t="shared" si="557"/>
        <v>0</v>
      </c>
      <c r="GW688">
        <v>1</v>
      </c>
      <c r="GX688">
        <f t="shared" si="558"/>
        <v>0</v>
      </c>
      <c r="HA688">
        <v>0</v>
      </c>
      <c r="HB688">
        <v>0</v>
      </c>
      <c r="HC688">
        <f t="shared" si="559"/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89" spans="1:245" x14ac:dyDescent="0.2">
      <c r="A689">
        <v>17</v>
      </c>
      <c r="B689">
        <v>1</v>
      </c>
      <c r="C689">
        <f>ROW(SmtRes!A350)</f>
        <v>350</v>
      </c>
      <c r="D689">
        <f>ROW(EtalonRes!A328)</f>
        <v>328</v>
      </c>
      <c r="E689" t="s">
        <v>324</v>
      </c>
      <c r="F689" t="s">
        <v>282</v>
      </c>
      <c r="G689" t="s">
        <v>283</v>
      </c>
      <c r="H689" t="s">
        <v>119</v>
      </c>
      <c r="I689">
        <f>ROUND(1.5/100,9)</f>
        <v>1.4999999999999999E-2</v>
      </c>
      <c r="J689">
        <v>0</v>
      </c>
      <c r="K689">
        <f>ROUND(1.5/100,9)</f>
        <v>1.4999999999999999E-2</v>
      </c>
      <c r="O689">
        <f t="shared" si="524"/>
        <v>336.83</v>
      </c>
      <c r="P689">
        <f t="shared" si="525"/>
        <v>229.09</v>
      </c>
      <c r="Q689">
        <f t="shared" si="526"/>
        <v>1.32</v>
      </c>
      <c r="R689">
        <f t="shared" si="527"/>
        <v>0.13</v>
      </c>
      <c r="S689">
        <f t="shared" si="528"/>
        <v>106.42</v>
      </c>
      <c r="T689">
        <f t="shared" si="529"/>
        <v>0</v>
      </c>
      <c r="U689">
        <f t="shared" si="530"/>
        <v>0.28710000000000002</v>
      </c>
      <c r="V689">
        <f t="shared" si="531"/>
        <v>0</v>
      </c>
      <c r="W689">
        <f t="shared" si="532"/>
        <v>0</v>
      </c>
      <c r="X689">
        <f t="shared" si="533"/>
        <v>74.489999999999995</v>
      </c>
      <c r="Y689">
        <f t="shared" si="533"/>
        <v>10.64</v>
      </c>
      <c r="AA689">
        <v>78161913</v>
      </c>
      <c r="AB689">
        <f t="shared" si="534"/>
        <v>22455.43</v>
      </c>
      <c r="AC689">
        <f t="shared" si="535"/>
        <v>15272.4</v>
      </c>
      <c r="AD689">
        <f t="shared" si="536"/>
        <v>88.09</v>
      </c>
      <c r="AE689">
        <f t="shared" si="537"/>
        <v>8.5500000000000007</v>
      </c>
      <c r="AF689">
        <f t="shared" si="537"/>
        <v>7094.94</v>
      </c>
      <c r="AG689">
        <f t="shared" si="538"/>
        <v>0</v>
      </c>
      <c r="AH689">
        <f t="shared" si="539"/>
        <v>19.14</v>
      </c>
      <c r="AI689">
        <f t="shared" si="539"/>
        <v>0</v>
      </c>
      <c r="AJ689">
        <f t="shared" si="540"/>
        <v>0</v>
      </c>
      <c r="AK689">
        <v>22455.43</v>
      </c>
      <c r="AL689">
        <v>15272.4</v>
      </c>
      <c r="AM689">
        <v>88.09</v>
      </c>
      <c r="AN689">
        <v>8.5500000000000007</v>
      </c>
      <c r="AO689">
        <v>7094.94</v>
      </c>
      <c r="AP689">
        <v>0</v>
      </c>
      <c r="AQ689">
        <v>19.14</v>
      </c>
      <c r="AR689">
        <v>0</v>
      </c>
      <c r="AS689">
        <v>0</v>
      </c>
      <c r="AT689">
        <v>70</v>
      </c>
      <c r="AU689">
        <v>10</v>
      </c>
      <c r="AV689">
        <v>1</v>
      </c>
      <c r="AW689">
        <v>1</v>
      </c>
      <c r="AZ689">
        <v>1</v>
      </c>
      <c r="BA689">
        <v>1</v>
      </c>
      <c r="BB689">
        <v>1</v>
      </c>
      <c r="BC689">
        <v>1</v>
      </c>
      <c r="BD689" t="s">
        <v>3</v>
      </c>
      <c r="BE689" t="s">
        <v>3</v>
      </c>
      <c r="BF689" t="s">
        <v>3</v>
      </c>
      <c r="BG689" t="s">
        <v>3</v>
      </c>
      <c r="BH689">
        <v>0</v>
      </c>
      <c r="BI689">
        <v>4</v>
      </c>
      <c r="BJ689" t="s">
        <v>284</v>
      </c>
      <c r="BM689">
        <v>0</v>
      </c>
      <c r="BN689">
        <v>77790596</v>
      </c>
      <c r="BO689" t="s">
        <v>3</v>
      </c>
      <c r="BP689">
        <v>0</v>
      </c>
      <c r="BQ689">
        <v>1</v>
      </c>
      <c r="BR689">
        <v>0</v>
      </c>
      <c r="BS689">
        <v>1</v>
      </c>
      <c r="BT689">
        <v>1</v>
      </c>
      <c r="BU689">
        <v>1</v>
      </c>
      <c r="BV689">
        <v>1</v>
      </c>
      <c r="BW689">
        <v>1</v>
      </c>
      <c r="BX689">
        <v>1</v>
      </c>
      <c r="BY689" t="s">
        <v>3</v>
      </c>
      <c r="BZ689">
        <v>70</v>
      </c>
      <c r="CA689">
        <v>10</v>
      </c>
      <c r="CB689" t="s">
        <v>3</v>
      </c>
      <c r="CE689">
        <v>0</v>
      </c>
      <c r="CF689">
        <v>0</v>
      </c>
      <c r="CG689">
        <v>0</v>
      </c>
      <c r="CM689">
        <v>0</v>
      </c>
      <c r="CN689" t="s">
        <v>3</v>
      </c>
      <c r="CO689">
        <v>0</v>
      </c>
      <c r="CP689">
        <f t="shared" si="541"/>
        <v>336.83</v>
      </c>
      <c r="CQ689">
        <f t="shared" si="542"/>
        <v>15272.4</v>
      </c>
      <c r="CR689">
        <f t="shared" si="543"/>
        <v>88.09</v>
      </c>
      <c r="CS689">
        <f t="shared" si="544"/>
        <v>8.5500000000000007</v>
      </c>
      <c r="CT689">
        <f t="shared" si="545"/>
        <v>7094.94</v>
      </c>
      <c r="CU689">
        <f t="shared" si="546"/>
        <v>0</v>
      </c>
      <c r="CV689">
        <f t="shared" si="547"/>
        <v>19.14</v>
      </c>
      <c r="CW689">
        <f t="shared" si="548"/>
        <v>0</v>
      </c>
      <c r="CX689">
        <f t="shared" si="548"/>
        <v>0</v>
      </c>
      <c r="CY689">
        <f t="shared" si="549"/>
        <v>74.494</v>
      </c>
      <c r="CZ689">
        <f t="shared" si="550"/>
        <v>10.642000000000001</v>
      </c>
      <c r="DC689" t="s">
        <v>3</v>
      </c>
      <c r="DD689" t="s">
        <v>3</v>
      </c>
      <c r="DE689" t="s">
        <v>3</v>
      </c>
      <c r="DF689" t="s">
        <v>3</v>
      </c>
      <c r="DG689" t="s">
        <v>3</v>
      </c>
      <c r="DH689" t="s">
        <v>3</v>
      </c>
      <c r="DI689" t="s">
        <v>3</v>
      </c>
      <c r="DJ689" t="s">
        <v>3</v>
      </c>
      <c r="DK689" t="s">
        <v>3</v>
      </c>
      <c r="DL689" t="s">
        <v>3</v>
      </c>
      <c r="DM689" t="s">
        <v>3</v>
      </c>
      <c r="DN689">
        <v>0</v>
      </c>
      <c r="DO689">
        <v>0</v>
      </c>
      <c r="DP689">
        <v>1</v>
      </c>
      <c r="DQ689">
        <v>1</v>
      </c>
      <c r="DU689">
        <v>1003</v>
      </c>
      <c r="DV689" t="s">
        <v>119</v>
      </c>
      <c r="DW689" t="s">
        <v>119</v>
      </c>
      <c r="DX689">
        <v>100</v>
      </c>
      <c r="DZ689" t="s">
        <v>3</v>
      </c>
      <c r="EA689" t="s">
        <v>3</v>
      </c>
      <c r="EB689" t="s">
        <v>3</v>
      </c>
      <c r="EC689" t="s">
        <v>3</v>
      </c>
      <c r="EE689">
        <v>77790599</v>
      </c>
      <c r="EF689">
        <v>1</v>
      </c>
      <c r="EG689" t="s">
        <v>21</v>
      </c>
      <c r="EH689">
        <v>0</v>
      </c>
      <c r="EI689" t="s">
        <v>3</v>
      </c>
      <c r="EJ689">
        <v>4</v>
      </c>
      <c r="EK689">
        <v>0</v>
      </c>
      <c r="EL689" t="s">
        <v>22</v>
      </c>
      <c r="EM689" t="s">
        <v>23</v>
      </c>
      <c r="EO689" t="s">
        <v>3</v>
      </c>
      <c r="EQ689">
        <v>131072</v>
      </c>
      <c r="ER689">
        <v>22455.43</v>
      </c>
      <c r="ES689">
        <v>15272.4</v>
      </c>
      <c r="ET689">
        <v>88.09</v>
      </c>
      <c r="EU689">
        <v>8.5500000000000007</v>
      </c>
      <c r="EV689">
        <v>7094.94</v>
      </c>
      <c r="EW689">
        <v>19.14</v>
      </c>
      <c r="EX689">
        <v>0</v>
      </c>
      <c r="EY689">
        <v>0</v>
      </c>
      <c r="FQ689">
        <v>0</v>
      </c>
      <c r="FR689">
        <f t="shared" si="551"/>
        <v>0</v>
      </c>
      <c r="FS689">
        <v>0</v>
      </c>
      <c r="FX689">
        <v>70</v>
      </c>
      <c r="FY689">
        <v>10</v>
      </c>
      <c r="GA689" t="s">
        <v>3</v>
      </c>
      <c r="GD689">
        <v>0</v>
      </c>
      <c r="GF689">
        <v>-636776629</v>
      </c>
      <c r="GG689">
        <v>2</v>
      </c>
      <c r="GH689">
        <v>1</v>
      </c>
      <c r="GI689">
        <v>-2</v>
      </c>
      <c r="GJ689">
        <v>0</v>
      </c>
      <c r="GK689">
        <f>ROUND(R689*(R12)/100,2)</f>
        <v>0.21</v>
      </c>
      <c r="GL689">
        <f t="shared" si="552"/>
        <v>0</v>
      </c>
      <c r="GM689">
        <f t="shared" si="553"/>
        <v>422.17</v>
      </c>
      <c r="GN689">
        <f t="shared" si="554"/>
        <v>0</v>
      </c>
      <c r="GO689">
        <f t="shared" si="555"/>
        <v>0</v>
      </c>
      <c r="GP689">
        <f t="shared" si="556"/>
        <v>422.17</v>
      </c>
      <c r="GR689">
        <v>0</v>
      </c>
      <c r="GS689">
        <v>3</v>
      </c>
      <c r="GT689">
        <v>0</v>
      </c>
      <c r="GU689" t="s">
        <v>3</v>
      </c>
      <c r="GV689">
        <f t="shared" si="557"/>
        <v>0</v>
      </c>
      <c r="GW689">
        <v>1</v>
      </c>
      <c r="GX689">
        <f t="shared" si="558"/>
        <v>0</v>
      </c>
      <c r="HA689">
        <v>0</v>
      </c>
      <c r="HB689">
        <v>0</v>
      </c>
      <c r="HC689">
        <f t="shared" si="559"/>
        <v>0</v>
      </c>
      <c r="HE689" t="s">
        <v>3</v>
      </c>
      <c r="HF689" t="s">
        <v>3</v>
      </c>
      <c r="HM689" t="s">
        <v>3</v>
      </c>
      <c r="HN689" t="s">
        <v>3</v>
      </c>
      <c r="HO689" t="s">
        <v>3</v>
      </c>
      <c r="HP689" t="s">
        <v>3</v>
      </c>
      <c r="HQ689" t="s">
        <v>3</v>
      </c>
      <c r="IK689">
        <v>0</v>
      </c>
    </row>
    <row r="691" spans="1:245" x14ac:dyDescent="0.2">
      <c r="A691" s="2">
        <v>51</v>
      </c>
      <c r="B691" s="2">
        <f>B679</f>
        <v>1</v>
      </c>
      <c r="C691" s="2">
        <f>A679</f>
        <v>5</v>
      </c>
      <c r="D691" s="2">
        <f>ROW(A679)</f>
        <v>679</v>
      </c>
      <c r="E691" s="2"/>
      <c r="F691" s="2" t="str">
        <f>IF(F679&lt;&gt;"",F679,"")</f>
        <v>Новый подраздел</v>
      </c>
      <c r="G691" s="2" t="str">
        <f>IF(G679&lt;&gt;"",G679,"")</f>
        <v>Пол</v>
      </c>
      <c r="H691" s="2">
        <v>0</v>
      </c>
      <c r="I691" s="2"/>
      <c r="J691" s="2"/>
      <c r="K691" s="2"/>
      <c r="L691" s="2"/>
      <c r="M691" s="2"/>
      <c r="N691" s="2"/>
      <c r="O691" s="2">
        <f t="shared" ref="O691:T691" si="560">ROUND(AB691,2)</f>
        <v>112225.48</v>
      </c>
      <c r="P691" s="2">
        <f t="shared" si="560"/>
        <v>76005.679999999993</v>
      </c>
      <c r="Q691" s="2">
        <f t="shared" si="560"/>
        <v>522.95000000000005</v>
      </c>
      <c r="R691" s="2">
        <f t="shared" si="560"/>
        <v>30.89</v>
      </c>
      <c r="S691" s="2">
        <f t="shared" si="560"/>
        <v>35696.85</v>
      </c>
      <c r="T691" s="2">
        <f t="shared" si="560"/>
        <v>0</v>
      </c>
      <c r="U691" s="2">
        <f>AH691</f>
        <v>92.528939999999992</v>
      </c>
      <c r="V691" s="2">
        <f>AI691</f>
        <v>0</v>
      </c>
      <c r="W691" s="2">
        <f>ROUND(AJ691,2)</f>
        <v>0</v>
      </c>
      <c r="X691" s="2">
        <f>ROUND(AK691,2)</f>
        <v>24987.79</v>
      </c>
      <c r="Y691" s="2">
        <f>ROUND(AL691,2)</f>
        <v>3569.68</v>
      </c>
      <c r="Z691" s="2"/>
      <c r="AA691" s="2"/>
      <c r="AB691" s="2">
        <f>ROUND(SUMIF(AA683:AA689,"=78161913",O683:O689),2)</f>
        <v>112225.48</v>
      </c>
      <c r="AC691" s="2">
        <f>ROUND(SUMIF(AA683:AA689,"=78161913",P683:P689),2)</f>
        <v>76005.679999999993</v>
      </c>
      <c r="AD691" s="2">
        <f>ROUND(SUMIF(AA683:AA689,"=78161913",Q683:Q689),2)</f>
        <v>522.95000000000005</v>
      </c>
      <c r="AE691" s="2">
        <f>ROUND(SUMIF(AA683:AA689,"=78161913",R683:R689),2)</f>
        <v>30.89</v>
      </c>
      <c r="AF691" s="2">
        <f>ROUND(SUMIF(AA683:AA689,"=78161913",S683:S689),2)</f>
        <v>35696.85</v>
      </c>
      <c r="AG691" s="2">
        <f>ROUND(SUMIF(AA683:AA689,"=78161913",T683:T689),2)</f>
        <v>0</v>
      </c>
      <c r="AH691" s="2">
        <f>SUMIF(AA683:AA689,"=78161913",U683:U689)</f>
        <v>92.528939999999992</v>
      </c>
      <c r="AI691" s="2">
        <f>SUMIF(AA683:AA689,"=78161913",V683:V689)</f>
        <v>0</v>
      </c>
      <c r="AJ691" s="2">
        <f>ROUND(SUMIF(AA683:AA689,"=78161913",W683:W689),2)</f>
        <v>0</v>
      </c>
      <c r="AK691" s="2">
        <f>ROUND(SUMIF(AA683:AA689,"=78161913",X683:X689),2)</f>
        <v>24987.79</v>
      </c>
      <c r="AL691" s="2">
        <f>ROUND(SUMIF(AA683:AA689,"=78161913",Y683:Y689),2)</f>
        <v>3569.68</v>
      </c>
      <c r="AM691" s="2"/>
      <c r="AN691" s="2"/>
      <c r="AO691" s="2">
        <f t="shared" ref="AO691:BD691" si="561">ROUND(BX691,2)</f>
        <v>0</v>
      </c>
      <c r="AP691" s="2">
        <f t="shared" si="561"/>
        <v>0</v>
      </c>
      <c r="AQ691" s="2">
        <f t="shared" si="561"/>
        <v>0</v>
      </c>
      <c r="AR691" s="2">
        <f t="shared" si="561"/>
        <v>140832.37</v>
      </c>
      <c r="AS691" s="2">
        <f t="shared" si="561"/>
        <v>0</v>
      </c>
      <c r="AT691" s="2">
        <f t="shared" si="561"/>
        <v>0</v>
      </c>
      <c r="AU691" s="2">
        <f t="shared" si="561"/>
        <v>140832.37</v>
      </c>
      <c r="AV691" s="2">
        <f t="shared" si="561"/>
        <v>76005.679999999993</v>
      </c>
      <c r="AW691" s="2">
        <f t="shared" si="561"/>
        <v>76005.679999999993</v>
      </c>
      <c r="AX691" s="2">
        <f t="shared" si="561"/>
        <v>0</v>
      </c>
      <c r="AY691" s="2">
        <f t="shared" si="561"/>
        <v>76005.679999999993</v>
      </c>
      <c r="AZ691" s="2">
        <f t="shared" si="561"/>
        <v>0</v>
      </c>
      <c r="BA691" s="2">
        <f t="shared" si="561"/>
        <v>0</v>
      </c>
      <c r="BB691" s="2">
        <f t="shared" si="561"/>
        <v>0</v>
      </c>
      <c r="BC691" s="2">
        <f t="shared" si="561"/>
        <v>0</v>
      </c>
      <c r="BD691" s="2">
        <f t="shared" si="561"/>
        <v>0</v>
      </c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>
        <f>ROUND(SUMIF(AA683:AA689,"=78161913",FQ683:FQ689),2)</f>
        <v>0</v>
      </c>
      <c r="BY691" s="2">
        <f>ROUND(SUMIF(AA683:AA689,"=78161913",FR683:FR689),2)</f>
        <v>0</v>
      </c>
      <c r="BZ691" s="2">
        <f>ROUND(SUMIF(AA683:AA689,"=78161913",GL683:GL689),2)</f>
        <v>0</v>
      </c>
      <c r="CA691" s="2">
        <f>ROUND(SUMIF(AA683:AA689,"=78161913",GM683:GM689),2)</f>
        <v>140832.37</v>
      </c>
      <c r="CB691" s="2">
        <f>ROUND(SUMIF(AA683:AA689,"=78161913",GN683:GN689),2)</f>
        <v>0</v>
      </c>
      <c r="CC691" s="2">
        <f>ROUND(SUMIF(AA683:AA689,"=78161913",GO683:GO689),2)</f>
        <v>0</v>
      </c>
      <c r="CD691" s="2">
        <f>ROUND(SUMIF(AA683:AA689,"=78161913",GP683:GP689),2)</f>
        <v>140832.37</v>
      </c>
      <c r="CE691" s="2">
        <f>AC691-BX691</f>
        <v>76005.679999999993</v>
      </c>
      <c r="CF691" s="2">
        <f>AC691-BY691</f>
        <v>76005.679999999993</v>
      </c>
      <c r="CG691" s="2">
        <f>BX691-BZ691</f>
        <v>0</v>
      </c>
      <c r="CH691" s="2">
        <f>AC691-BX691-BY691+BZ691</f>
        <v>76005.679999999993</v>
      </c>
      <c r="CI691" s="2">
        <f>BY691-BZ691</f>
        <v>0</v>
      </c>
      <c r="CJ691" s="2">
        <f>ROUND(SUMIF(AA683:AA689,"=78161913",GX683:GX689),2)</f>
        <v>0</v>
      </c>
      <c r="CK691" s="2">
        <f>ROUND(SUMIF(AA683:AA689,"=78161913",GY683:GY689),2)</f>
        <v>0</v>
      </c>
      <c r="CL691" s="2">
        <f>ROUND(SUMIF(AA683:AA689,"=78161913",GZ683:GZ689),2)</f>
        <v>0</v>
      </c>
      <c r="CM691" s="2">
        <f>ROUND(SUMIF(AA683:AA689,"=78161913",HD683:HD689),2)</f>
        <v>0</v>
      </c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>
        <v>0</v>
      </c>
    </row>
    <row r="693" spans="1:245" x14ac:dyDescent="0.2">
      <c r="A693" s="4">
        <v>50</v>
      </c>
      <c r="B693" s="4">
        <v>0</v>
      </c>
      <c r="C693" s="4">
        <v>0</v>
      </c>
      <c r="D693" s="4">
        <v>1</v>
      </c>
      <c r="E693" s="4">
        <v>201</v>
      </c>
      <c r="F693" s="4">
        <f>ROUND(Source!O691,O693)</f>
        <v>112225.48</v>
      </c>
      <c r="G693" s="4" t="s">
        <v>24</v>
      </c>
      <c r="H693" s="4" t="s">
        <v>25</v>
      </c>
      <c r="I693" s="4"/>
      <c r="J693" s="4"/>
      <c r="K693" s="4">
        <v>201</v>
      </c>
      <c r="L693" s="4">
        <v>1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112225.48</v>
      </c>
      <c r="X693" s="4">
        <v>1</v>
      </c>
      <c r="Y693" s="4">
        <v>112225.48</v>
      </c>
      <c r="Z693" s="4"/>
      <c r="AA693" s="4"/>
      <c r="AB693" s="4"/>
    </row>
    <row r="694" spans="1:245" x14ac:dyDescent="0.2">
      <c r="A694" s="4">
        <v>50</v>
      </c>
      <c r="B694" s="4">
        <v>0</v>
      </c>
      <c r="C694" s="4">
        <v>0</v>
      </c>
      <c r="D694" s="4">
        <v>1</v>
      </c>
      <c r="E694" s="4">
        <v>202</v>
      </c>
      <c r="F694" s="4">
        <f>ROUND(Source!P691,O694)</f>
        <v>76005.679999999993</v>
      </c>
      <c r="G694" s="4" t="s">
        <v>26</v>
      </c>
      <c r="H694" s="4" t="s">
        <v>27</v>
      </c>
      <c r="I694" s="4"/>
      <c r="J694" s="4"/>
      <c r="K694" s="4">
        <v>202</v>
      </c>
      <c r="L694" s="4">
        <v>2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76005.679999999993</v>
      </c>
      <c r="X694" s="4">
        <v>1</v>
      </c>
      <c r="Y694" s="4">
        <v>76005.679999999993</v>
      </c>
      <c r="Z694" s="4"/>
      <c r="AA694" s="4"/>
      <c r="AB694" s="4"/>
    </row>
    <row r="695" spans="1:245" x14ac:dyDescent="0.2">
      <c r="A695" s="4">
        <v>50</v>
      </c>
      <c r="B695" s="4">
        <v>0</v>
      </c>
      <c r="C695" s="4">
        <v>0</v>
      </c>
      <c r="D695" s="4">
        <v>1</v>
      </c>
      <c r="E695" s="4">
        <v>222</v>
      </c>
      <c r="F695" s="4">
        <f>ROUND(Source!AO691,O695)</f>
        <v>0</v>
      </c>
      <c r="G695" s="4" t="s">
        <v>28</v>
      </c>
      <c r="H695" s="4" t="s">
        <v>29</v>
      </c>
      <c r="I695" s="4"/>
      <c r="J695" s="4"/>
      <c r="K695" s="4">
        <v>222</v>
      </c>
      <c r="L695" s="4">
        <v>3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45" x14ac:dyDescent="0.2">
      <c r="A696" s="4">
        <v>50</v>
      </c>
      <c r="B696" s="4">
        <v>0</v>
      </c>
      <c r="C696" s="4">
        <v>0</v>
      </c>
      <c r="D696" s="4">
        <v>1</v>
      </c>
      <c r="E696" s="4">
        <v>225</v>
      </c>
      <c r="F696" s="4">
        <f>ROUND(Source!AV691,O696)</f>
        <v>76005.679999999993</v>
      </c>
      <c r="G696" s="4" t="s">
        <v>30</v>
      </c>
      <c r="H696" s="4" t="s">
        <v>31</v>
      </c>
      <c r="I696" s="4"/>
      <c r="J696" s="4"/>
      <c r="K696" s="4">
        <v>225</v>
      </c>
      <c r="L696" s="4">
        <v>4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76005.679999999993</v>
      </c>
      <c r="X696" s="4">
        <v>1</v>
      </c>
      <c r="Y696" s="4">
        <v>76005.679999999993</v>
      </c>
      <c r="Z696" s="4"/>
      <c r="AA696" s="4"/>
      <c r="AB696" s="4"/>
    </row>
    <row r="697" spans="1:245" x14ac:dyDescent="0.2">
      <c r="A697" s="4">
        <v>50</v>
      </c>
      <c r="B697" s="4">
        <v>0</v>
      </c>
      <c r="C697" s="4">
        <v>0</v>
      </c>
      <c r="D697" s="4">
        <v>1</v>
      </c>
      <c r="E697" s="4">
        <v>226</v>
      </c>
      <c r="F697" s="4">
        <f>ROUND(Source!AW691,O697)</f>
        <v>76005.679999999993</v>
      </c>
      <c r="G697" s="4" t="s">
        <v>32</v>
      </c>
      <c r="H697" s="4" t="s">
        <v>33</v>
      </c>
      <c r="I697" s="4"/>
      <c r="J697" s="4"/>
      <c r="K697" s="4">
        <v>226</v>
      </c>
      <c r="L697" s="4">
        <v>5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76005.679999999993</v>
      </c>
      <c r="X697" s="4">
        <v>1</v>
      </c>
      <c r="Y697" s="4">
        <v>76005.679999999993</v>
      </c>
      <c r="Z697" s="4"/>
      <c r="AA697" s="4"/>
      <c r="AB697" s="4"/>
    </row>
    <row r="698" spans="1:245" x14ac:dyDescent="0.2">
      <c r="A698" s="4">
        <v>50</v>
      </c>
      <c r="B698" s="4">
        <v>0</v>
      </c>
      <c r="C698" s="4">
        <v>0</v>
      </c>
      <c r="D698" s="4">
        <v>1</v>
      </c>
      <c r="E698" s="4">
        <v>227</v>
      </c>
      <c r="F698" s="4">
        <f>ROUND(Source!AX691,O698)</f>
        <v>0</v>
      </c>
      <c r="G698" s="4" t="s">
        <v>34</v>
      </c>
      <c r="H698" s="4" t="s">
        <v>35</v>
      </c>
      <c r="I698" s="4"/>
      <c r="J698" s="4"/>
      <c r="K698" s="4">
        <v>227</v>
      </c>
      <c r="L698" s="4">
        <v>6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45" x14ac:dyDescent="0.2">
      <c r="A699" s="4">
        <v>50</v>
      </c>
      <c r="B699" s="4">
        <v>0</v>
      </c>
      <c r="C699" s="4">
        <v>0</v>
      </c>
      <c r="D699" s="4">
        <v>1</v>
      </c>
      <c r="E699" s="4">
        <v>228</v>
      </c>
      <c r="F699" s="4">
        <f>ROUND(Source!AY691,O699)</f>
        <v>76005.679999999993</v>
      </c>
      <c r="G699" s="4" t="s">
        <v>36</v>
      </c>
      <c r="H699" s="4" t="s">
        <v>37</v>
      </c>
      <c r="I699" s="4"/>
      <c r="J699" s="4"/>
      <c r="K699" s="4">
        <v>228</v>
      </c>
      <c r="L699" s="4">
        <v>7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76005.679999999993</v>
      </c>
      <c r="X699" s="4">
        <v>1</v>
      </c>
      <c r="Y699" s="4">
        <v>76005.679999999993</v>
      </c>
      <c r="Z699" s="4"/>
      <c r="AA699" s="4"/>
      <c r="AB699" s="4"/>
    </row>
    <row r="700" spans="1:245" x14ac:dyDescent="0.2">
      <c r="A700" s="4">
        <v>50</v>
      </c>
      <c r="B700" s="4">
        <v>0</v>
      </c>
      <c r="C700" s="4">
        <v>0</v>
      </c>
      <c r="D700" s="4">
        <v>1</v>
      </c>
      <c r="E700" s="4">
        <v>216</v>
      </c>
      <c r="F700" s="4">
        <f>ROUND(Source!AP691,O700)</f>
        <v>0</v>
      </c>
      <c r="G700" s="4" t="s">
        <v>38</v>
      </c>
      <c r="H700" s="4" t="s">
        <v>39</v>
      </c>
      <c r="I700" s="4"/>
      <c r="J700" s="4"/>
      <c r="K700" s="4">
        <v>216</v>
      </c>
      <c r="L700" s="4">
        <v>8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45" x14ac:dyDescent="0.2">
      <c r="A701" s="4">
        <v>50</v>
      </c>
      <c r="B701" s="4">
        <v>0</v>
      </c>
      <c r="C701" s="4">
        <v>0</v>
      </c>
      <c r="D701" s="4">
        <v>1</v>
      </c>
      <c r="E701" s="4">
        <v>223</v>
      </c>
      <c r="F701" s="4">
        <f>ROUND(Source!AQ691,O701)</f>
        <v>0</v>
      </c>
      <c r="G701" s="4" t="s">
        <v>40</v>
      </c>
      <c r="H701" s="4" t="s">
        <v>41</v>
      </c>
      <c r="I701" s="4"/>
      <c r="J701" s="4"/>
      <c r="K701" s="4">
        <v>223</v>
      </c>
      <c r="L701" s="4">
        <v>9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45" x14ac:dyDescent="0.2">
      <c r="A702" s="4">
        <v>50</v>
      </c>
      <c r="B702" s="4">
        <v>0</v>
      </c>
      <c r="C702" s="4">
        <v>0</v>
      </c>
      <c r="D702" s="4">
        <v>1</v>
      </c>
      <c r="E702" s="4">
        <v>229</v>
      </c>
      <c r="F702" s="4">
        <f>ROUND(Source!AZ691,O702)</f>
        <v>0</v>
      </c>
      <c r="G702" s="4" t="s">
        <v>42</v>
      </c>
      <c r="H702" s="4" t="s">
        <v>43</v>
      </c>
      <c r="I702" s="4"/>
      <c r="J702" s="4"/>
      <c r="K702" s="4">
        <v>229</v>
      </c>
      <c r="L702" s="4">
        <v>10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45" x14ac:dyDescent="0.2">
      <c r="A703" s="4">
        <v>50</v>
      </c>
      <c r="B703" s="4">
        <v>0</v>
      </c>
      <c r="C703" s="4">
        <v>0</v>
      </c>
      <c r="D703" s="4">
        <v>1</v>
      </c>
      <c r="E703" s="4">
        <v>203</v>
      </c>
      <c r="F703" s="4">
        <f>ROUND(Source!Q691,O703)</f>
        <v>522.95000000000005</v>
      </c>
      <c r="G703" s="4" t="s">
        <v>44</v>
      </c>
      <c r="H703" s="4" t="s">
        <v>45</v>
      </c>
      <c r="I703" s="4"/>
      <c r="J703" s="4"/>
      <c r="K703" s="4">
        <v>203</v>
      </c>
      <c r="L703" s="4">
        <v>11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522.95000000000005</v>
      </c>
      <c r="X703" s="4">
        <v>1</v>
      </c>
      <c r="Y703" s="4">
        <v>522.95000000000005</v>
      </c>
      <c r="Z703" s="4"/>
      <c r="AA703" s="4"/>
      <c r="AB703" s="4"/>
    </row>
    <row r="704" spans="1:245" x14ac:dyDescent="0.2">
      <c r="A704" s="4">
        <v>50</v>
      </c>
      <c r="B704" s="4">
        <v>0</v>
      </c>
      <c r="C704" s="4">
        <v>0</v>
      </c>
      <c r="D704" s="4">
        <v>1</v>
      </c>
      <c r="E704" s="4">
        <v>231</v>
      </c>
      <c r="F704" s="4">
        <f>ROUND(Source!BB691,O704)</f>
        <v>0</v>
      </c>
      <c r="G704" s="4" t="s">
        <v>46</v>
      </c>
      <c r="H704" s="4" t="s">
        <v>47</v>
      </c>
      <c r="I704" s="4"/>
      <c r="J704" s="4"/>
      <c r="K704" s="4">
        <v>231</v>
      </c>
      <c r="L704" s="4">
        <v>12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 x14ac:dyDescent="0.2">
      <c r="A705" s="4">
        <v>50</v>
      </c>
      <c r="B705" s="4">
        <v>0</v>
      </c>
      <c r="C705" s="4">
        <v>0</v>
      </c>
      <c r="D705" s="4">
        <v>1</v>
      </c>
      <c r="E705" s="4">
        <v>204</v>
      </c>
      <c r="F705" s="4">
        <f>ROUND(Source!R691,O705)</f>
        <v>30.89</v>
      </c>
      <c r="G705" s="4" t="s">
        <v>48</v>
      </c>
      <c r="H705" s="4" t="s">
        <v>49</v>
      </c>
      <c r="I705" s="4"/>
      <c r="J705" s="4"/>
      <c r="K705" s="4">
        <v>204</v>
      </c>
      <c r="L705" s="4">
        <v>13</v>
      </c>
      <c r="M705" s="4">
        <v>3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30.89</v>
      </c>
      <c r="X705" s="4">
        <v>1</v>
      </c>
      <c r="Y705" s="4">
        <v>30.89</v>
      </c>
      <c r="Z705" s="4"/>
      <c r="AA705" s="4"/>
      <c r="AB705" s="4"/>
    </row>
    <row r="706" spans="1:28" x14ac:dyDescent="0.2">
      <c r="A706" s="4">
        <v>50</v>
      </c>
      <c r="B706" s="4">
        <v>0</v>
      </c>
      <c r="C706" s="4">
        <v>0</v>
      </c>
      <c r="D706" s="4">
        <v>1</v>
      </c>
      <c r="E706" s="4">
        <v>205</v>
      </c>
      <c r="F706" s="4">
        <f>ROUND(Source!S691,O706)</f>
        <v>35696.85</v>
      </c>
      <c r="G706" s="4" t="s">
        <v>50</v>
      </c>
      <c r="H706" s="4" t="s">
        <v>51</v>
      </c>
      <c r="I706" s="4"/>
      <c r="J706" s="4"/>
      <c r="K706" s="4">
        <v>205</v>
      </c>
      <c r="L706" s="4">
        <v>14</v>
      </c>
      <c r="M706" s="4">
        <v>3</v>
      </c>
      <c r="N706" s="4" t="s">
        <v>3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35696.85</v>
      </c>
      <c r="X706" s="4">
        <v>1</v>
      </c>
      <c r="Y706" s="4">
        <v>35696.85</v>
      </c>
      <c r="Z706" s="4"/>
      <c r="AA706" s="4"/>
      <c r="AB706" s="4"/>
    </row>
    <row r="707" spans="1:28" x14ac:dyDescent="0.2">
      <c r="A707" s="4">
        <v>50</v>
      </c>
      <c r="B707" s="4">
        <v>0</v>
      </c>
      <c r="C707" s="4">
        <v>0</v>
      </c>
      <c r="D707" s="4">
        <v>1</v>
      </c>
      <c r="E707" s="4">
        <v>232</v>
      </c>
      <c r="F707" s="4">
        <f>ROUND(Source!BC691,O707)</f>
        <v>0</v>
      </c>
      <c r="G707" s="4" t="s">
        <v>52</v>
      </c>
      <c r="H707" s="4" t="s">
        <v>53</v>
      </c>
      <c r="I707" s="4"/>
      <c r="J707" s="4"/>
      <c r="K707" s="4">
        <v>232</v>
      </c>
      <c r="L707" s="4">
        <v>15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28" x14ac:dyDescent="0.2">
      <c r="A708" s="4">
        <v>50</v>
      </c>
      <c r="B708" s="4">
        <v>0</v>
      </c>
      <c r="C708" s="4">
        <v>0</v>
      </c>
      <c r="D708" s="4">
        <v>1</v>
      </c>
      <c r="E708" s="4">
        <v>214</v>
      </c>
      <c r="F708" s="4">
        <f>ROUND(Source!AS691,O708)</f>
        <v>0</v>
      </c>
      <c r="G708" s="4" t="s">
        <v>54</v>
      </c>
      <c r="H708" s="4" t="s">
        <v>55</v>
      </c>
      <c r="I708" s="4"/>
      <c r="J708" s="4"/>
      <c r="K708" s="4">
        <v>214</v>
      </c>
      <c r="L708" s="4">
        <v>16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28" x14ac:dyDescent="0.2">
      <c r="A709" s="4">
        <v>50</v>
      </c>
      <c r="B709" s="4">
        <v>0</v>
      </c>
      <c r="C709" s="4">
        <v>0</v>
      </c>
      <c r="D709" s="4">
        <v>1</v>
      </c>
      <c r="E709" s="4">
        <v>215</v>
      </c>
      <c r="F709" s="4">
        <f>ROUND(Source!AT691,O709)</f>
        <v>0</v>
      </c>
      <c r="G709" s="4" t="s">
        <v>56</v>
      </c>
      <c r="H709" s="4" t="s">
        <v>57</v>
      </c>
      <c r="I709" s="4"/>
      <c r="J709" s="4"/>
      <c r="K709" s="4">
        <v>215</v>
      </c>
      <c r="L709" s="4">
        <v>17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0</v>
      </c>
      <c r="X709" s="4">
        <v>1</v>
      </c>
      <c r="Y709" s="4">
        <v>0</v>
      </c>
      <c r="Z709" s="4"/>
      <c r="AA709" s="4"/>
      <c r="AB709" s="4"/>
    </row>
    <row r="710" spans="1:28" x14ac:dyDescent="0.2">
      <c r="A710" s="4">
        <v>50</v>
      </c>
      <c r="B710" s="4">
        <v>0</v>
      </c>
      <c r="C710" s="4">
        <v>0</v>
      </c>
      <c r="D710" s="4">
        <v>1</v>
      </c>
      <c r="E710" s="4">
        <v>217</v>
      </c>
      <c r="F710" s="4">
        <f>ROUND(Source!AU691,O710)</f>
        <v>140832.37</v>
      </c>
      <c r="G710" s="4" t="s">
        <v>58</v>
      </c>
      <c r="H710" s="4" t="s">
        <v>59</v>
      </c>
      <c r="I710" s="4"/>
      <c r="J710" s="4"/>
      <c r="K710" s="4">
        <v>217</v>
      </c>
      <c r="L710" s="4">
        <v>18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140832.37</v>
      </c>
      <c r="X710" s="4">
        <v>1</v>
      </c>
      <c r="Y710" s="4">
        <v>140832.37</v>
      </c>
      <c r="Z710" s="4"/>
      <c r="AA710" s="4"/>
      <c r="AB710" s="4"/>
    </row>
    <row r="711" spans="1:28" x14ac:dyDescent="0.2">
      <c r="A711" s="4">
        <v>50</v>
      </c>
      <c r="B711" s="4">
        <v>0</v>
      </c>
      <c r="C711" s="4">
        <v>0</v>
      </c>
      <c r="D711" s="4">
        <v>1</v>
      </c>
      <c r="E711" s="4">
        <v>230</v>
      </c>
      <c r="F711" s="4">
        <f>ROUND(Source!BA691,O711)</f>
        <v>0</v>
      </c>
      <c r="G711" s="4" t="s">
        <v>60</v>
      </c>
      <c r="H711" s="4" t="s">
        <v>61</v>
      </c>
      <c r="I711" s="4"/>
      <c r="J711" s="4"/>
      <c r="K711" s="4">
        <v>230</v>
      </c>
      <c r="L711" s="4">
        <v>19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0</v>
      </c>
      <c r="X711" s="4">
        <v>1</v>
      </c>
      <c r="Y711" s="4">
        <v>0</v>
      </c>
      <c r="Z711" s="4"/>
      <c r="AA711" s="4"/>
      <c r="AB711" s="4"/>
    </row>
    <row r="712" spans="1:28" x14ac:dyDescent="0.2">
      <c r="A712" s="4">
        <v>50</v>
      </c>
      <c r="B712" s="4">
        <v>0</v>
      </c>
      <c r="C712" s="4">
        <v>0</v>
      </c>
      <c r="D712" s="4">
        <v>1</v>
      </c>
      <c r="E712" s="4">
        <v>206</v>
      </c>
      <c r="F712" s="4">
        <f>ROUND(Source!T691,O712)</f>
        <v>0</v>
      </c>
      <c r="G712" s="4" t="s">
        <v>62</v>
      </c>
      <c r="H712" s="4" t="s">
        <v>63</v>
      </c>
      <c r="I712" s="4"/>
      <c r="J712" s="4"/>
      <c r="K712" s="4">
        <v>206</v>
      </c>
      <c r="L712" s="4">
        <v>20</v>
      </c>
      <c r="M712" s="4">
        <v>3</v>
      </c>
      <c r="N712" s="4" t="s">
        <v>3</v>
      </c>
      <c r="O712" s="4">
        <v>2</v>
      </c>
      <c r="P712" s="4"/>
      <c r="Q712" s="4"/>
      <c r="R712" s="4"/>
      <c r="S712" s="4"/>
      <c r="T712" s="4"/>
      <c r="U712" s="4"/>
      <c r="V712" s="4"/>
      <c r="W712" s="4">
        <v>0</v>
      </c>
      <c r="X712" s="4">
        <v>1</v>
      </c>
      <c r="Y712" s="4">
        <v>0</v>
      </c>
      <c r="Z712" s="4"/>
      <c r="AA712" s="4"/>
      <c r="AB712" s="4"/>
    </row>
    <row r="713" spans="1:28" x14ac:dyDescent="0.2">
      <c r="A713" s="4">
        <v>50</v>
      </c>
      <c r="B713" s="4">
        <v>0</v>
      </c>
      <c r="C713" s="4">
        <v>0</v>
      </c>
      <c r="D713" s="4">
        <v>1</v>
      </c>
      <c r="E713" s="4">
        <v>207</v>
      </c>
      <c r="F713" s="4">
        <f>Source!U691</f>
        <v>92.528939999999992</v>
      </c>
      <c r="G713" s="4" t="s">
        <v>64</v>
      </c>
      <c r="H713" s="4" t="s">
        <v>65</v>
      </c>
      <c r="I713" s="4"/>
      <c r="J713" s="4"/>
      <c r="K713" s="4">
        <v>207</v>
      </c>
      <c r="L713" s="4">
        <v>21</v>
      </c>
      <c r="M713" s="4">
        <v>3</v>
      </c>
      <c r="N713" s="4" t="s">
        <v>3</v>
      </c>
      <c r="O713" s="4">
        <v>-1</v>
      </c>
      <c r="P713" s="4"/>
      <c r="Q713" s="4"/>
      <c r="R713" s="4"/>
      <c r="S713" s="4"/>
      <c r="T713" s="4"/>
      <c r="U713" s="4"/>
      <c r="V713" s="4"/>
      <c r="W713" s="4">
        <v>92.528939999999992</v>
      </c>
      <c r="X713" s="4">
        <v>1</v>
      </c>
      <c r="Y713" s="4">
        <v>92.528939999999992</v>
      </c>
      <c r="Z713" s="4"/>
      <c r="AA713" s="4"/>
      <c r="AB713" s="4"/>
    </row>
    <row r="714" spans="1:28" x14ac:dyDescent="0.2">
      <c r="A714" s="4">
        <v>50</v>
      </c>
      <c r="B714" s="4">
        <v>0</v>
      </c>
      <c r="C714" s="4">
        <v>0</v>
      </c>
      <c r="D714" s="4">
        <v>1</v>
      </c>
      <c r="E714" s="4">
        <v>208</v>
      </c>
      <c r="F714" s="4">
        <f>Source!V691</f>
        <v>0</v>
      </c>
      <c r="G714" s="4" t="s">
        <v>66</v>
      </c>
      <c r="H714" s="4" t="s">
        <v>67</v>
      </c>
      <c r="I714" s="4"/>
      <c r="J714" s="4"/>
      <c r="K714" s="4">
        <v>208</v>
      </c>
      <c r="L714" s="4">
        <v>22</v>
      </c>
      <c r="M714" s="4">
        <v>3</v>
      </c>
      <c r="N714" s="4" t="s">
        <v>3</v>
      </c>
      <c r="O714" s="4">
        <v>-1</v>
      </c>
      <c r="P714" s="4"/>
      <c r="Q714" s="4"/>
      <c r="R714" s="4"/>
      <c r="S714" s="4"/>
      <c r="T714" s="4"/>
      <c r="U714" s="4"/>
      <c r="V714" s="4"/>
      <c r="W714" s="4">
        <v>0</v>
      </c>
      <c r="X714" s="4">
        <v>1</v>
      </c>
      <c r="Y714" s="4">
        <v>0</v>
      </c>
      <c r="Z714" s="4"/>
      <c r="AA714" s="4"/>
      <c r="AB714" s="4"/>
    </row>
    <row r="715" spans="1:28" x14ac:dyDescent="0.2">
      <c r="A715" s="4">
        <v>50</v>
      </c>
      <c r="B715" s="4">
        <v>0</v>
      </c>
      <c r="C715" s="4">
        <v>0</v>
      </c>
      <c r="D715" s="4">
        <v>1</v>
      </c>
      <c r="E715" s="4">
        <v>209</v>
      </c>
      <c r="F715" s="4">
        <f>ROUND(Source!W691,O715)</f>
        <v>0</v>
      </c>
      <c r="G715" s="4" t="s">
        <v>68</v>
      </c>
      <c r="H715" s="4" t="s">
        <v>69</v>
      </c>
      <c r="I715" s="4"/>
      <c r="J715" s="4"/>
      <c r="K715" s="4">
        <v>209</v>
      </c>
      <c r="L715" s="4">
        <v>23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0</v>
      </c>
      <c r="X715" s="4">
        <v>1</v>
      </c>
      <c r="Y715" s="4">
        <v>0</v>
      </c>
      <c r="Z715" s="4"/>
      <c r="AA715" s="4"/>
      <c r="AB715" s="4"/>
    </row>
    <row r="716" spans="1:28" x14ac:dyDescent="0.2">
      <c r="A716" s="4">
        <v>50</v>
      </c>
      <c r="B716" s="4">
        <v>0</v>
      </c>
      <c r="C716" s="4">
        <v>0</v>
      </c>
      <c r="D716" s="4">
        <v>1</v>
      </c>
      <c r="E716" s="4">
        <v>233</v>
      </c>
      <c r="F716" s="4">
        <f>ROUND(Source!BD691,O716)</f>
        <v>0</v>
      </c>
      <c r="G716" s="4" t="s">
        <v>70</v>
      </c>
      <c r="H716" s="4" t="s">
        <v>71</v>
      </c>
      <c r="I716" s="4"/>
      <c r="J716" s="4"/>
      <c r="K716" s="4">
        <v>233</v>
      </c>
      <c r="L716" s="4">
        <v>24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0</v>
      </c>
      <c r="X716" s="4">
        <v>1</v>
      </c>
      <c r="Y716" s="4">
        <v>0</v>
      </c>
      <c r="Z716" s="4"/>
      <c r="AA716" s="4"/>
      <c r="AB716" s="4"/>
    </row>
    <row r="717" spans="1:28" x14ac:dyDescent="0.2">
      <c r="A717" s="4">
        <v>50</v>
      </c>
      <c r="B717" s="4">
        <v>0</v>
      </c>
      <c r="C717" s="4">
        <v>0</v>
      </c>
      <c r="D717" s="4">
        <v>1</v>
      </c>
      <c r="E717" s="4">
        <v>210</v>
      </c>
      <c r="F717" s="4">
        <f>ROUND(Source!X691,O717)</f>
        <v>24987.79</v>
      </c>
      <c r="G717" s="4" t="s">
        <v>72</v>
      </c>
      <c r="H717" s="4" t="s">
        <v>73</v>
      </c>
      <c r="I717" s="4"/>
      <c r="J717" s="4"/>
      <c r="K717" s="4">
        <v>210</v>
      </c>
      <c r="L717" s="4">
        <v>25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24987.79</v>
      </c>
      <c r="X717" s="4">
        <v>1</v>
      </c>
      <c r="Y717" s="4">
        <v>24987.79</v>
      </c>
      <c r="Z717" s="4"/>
      <c r="AA717" s="4"/>
      <c r="AB717" s="4"/>
    </row>
    <row r="718" spans="1:28" x14ac:dyDescent="0.2">
      <c r="A718" s="4">
        <v>50</v>
      </c>
      <c r="B718" s="4">
        <v>0</v>
      </c>
      <c r="C718" s="4">
        <v>0</v>
      </c>
      <c r="D718" s="4">
        <v>1</v>
      </c>
      <c r="E718" s="4">
        <v>211</v>
      </c>
      <c r="F718" s="4">
        <f>ROUND(Source!Y691,O718)</f>
        <v>3569.68</v>
      </c>
      <c r="G718" s="4" t="s">
        <v>74</v>
      </c>
      <c r="H718" s="4" t="s">
        <v>75</v>
      </c>
      <c r="I718" s="4"/>
      <c r="J718" s="4"/>
      <c r="K718" s="4">
        <v>211</v>
      </c>
      <c r="L718" s="4">
        <v>26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3569.68</v>
      </c>
      <c r="X718" s="4">
        <v>1</v>
      </c>
      <c r="Y718" s="4">
        <v>3569.68</v>
      </c>
      <c r="Z718" s="4"/>
      <c r="AA718" s="4"/>
      <c r="AB718" s="4"/>
    </row>
    <row r="719" spans="1:28" x14ac:dyDescent="0.2">
      <c r="A719" s="4">
        <v>50</v>
      </c>
      <c r="B719" s="4">
        <v>0</v>
      </c>
      <c r="C719" s="4">
        <v>0</v>
      </c>
      <c r="D719" s="4">
        <v>1</v>
      </c>
      <c r="E719" s="4">
        <v>224</v>
      </c>
      <c r="F719" s="4">
        <f>ROUND(Source!AR691,O719)</f>
        <v>140832.37</v>
      </c>
      <c r="G719" s="4" t="s">
        <v>76</v>
      </c>
      <c r="H719" s="4" t="s">
        <v>77</v>
      </c>
      <c r="I719" s="4"/>
      <c r="J719" s="4"/>
      <c r="K719" s="4">
        <v>224</v>
      </c>
      <c r="L719" s="4">
        <v>27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>
        <v>140832.37</v>
      </c>
      <c r="X719" s="4">
        <v>1</v>
      </c>
      <c r="Y719" s="4">
        <v>140832.37</v>
      </c>
      <c r="Z719" s="4"/>
      <c r="AA719" s="4"/>
      <c r="AB719" s="4"/>
    </row>
    <row r="721" spans="1:245" x14ac:dyDescent="0.2">
      <c r="A721" s="1">
        <v>5</v>
      </c>
      <c r="B721" s="1">
        <v>1</v>
      </c>
      <c r="C721" s="1"/>
      <c r="D721" s="1">
        <f>ROW(A732)</f>
        <v>732</v>
      </c>
      <c r="E721" s="1"/>
      <c r="F721" s="1" t="s">
        <v>14</v>
      </c>
      <c r="G721" s="1" t="s">
        <v>325</v>
      </c>
      <c r="H721" s="1" t="s">
        <v>3</v>
      </c>
      <c r="I721" s="1">
        <v>0</v>
      </c>
      <c r="J721" s="1"/>
      <c r="K721" s="1">
        <v>0</v>
      </c>
      <c r="L721" s="1"/>
      <c r="M721" s="1" t="s">
        <v>3</v>
      </c>
      <c r="N721" s="1"/>
      <c r="O721" s="1"/>
      <c r="P721" s="1"/>
      <c r="Q721" s="1"/>
      <c r="R721" s="1"/>
      <c r="S721" s="1">
        <v>0</v>
      </c>
      <c r="T721" s="1"/>
      <c r="U721" s="1" t="s">
        <v>3</v>
      </c>
      <c r="V721" s="1">
        <v>0</v>
      </c>
      <c r="W721" s="1"/>
      <c r="X721" s="1"/>
      <c r="Y721" s="1"/>
      <c r="Z721" s="1"/>
      <c r="AA721" s="1"/>
      <c r="AB721" s="1" t="s">
        <v>3</v>
      </c>
      <c r="AC721" s="1" t="s">
        <v>3</v>
      </c>
      <c r="AD721" s="1" t="s">
        <v>3</v>
      </c>
      <c r="AE721" s="1" t="s">
        <v>3</v>
      </c>
      <c r="AF721" s="1" t="s">
        <v>3</v>
      </c>
      <c r="AG721" s="1" t="s">
        <v>3</v>
      </c>
      <c r="AH721" s="1"/>
      <c r="AI721" s="1"/>
      <c r="AJ721" s="1"/>
      <c r="AK721" s="1"/>
      <c r="AL721" s="1"/>
      <c r="AM721" s="1"/>
      <c r="AN721" s="1"/>
      <c r="AO721" s="1"/>
      <c r="AP721" s="1" t="s">
        <v>3</v>
      </c>
      <c r="AQ721" s="1" t="s">
        <v>3</v>
      </c>
      <c r="AR721" s="1" t="s">
        <v>3</v>
      </c>
      <c r="AS721" s="1"/>
      <c r="AT721" s="1"/>
      <c r="AU721" s="1"/>
      <c r="AV721" s="1"/>
      <c r="AW721" s="1"/>
      <c r="AX721" s="1"/>
      <c r="AY721" s="1"/>
      <c r="AZ721" s="1" t="s">
        <v>3</v>
      </c>
      <c r="BA721" s="1"/>
      <c r="BB721" s="1" t="s">
        <v>3</v>
      </c>
      <c r="BC721" s="1" t="s">
        <v>3</v>
      </c>
      <c r="BD721" s="1" t="s">
        <v>3</v>
      </c>
      <c r="BE721" s="1" t="s">
        <v>3</v>
      </c>
      <c r="BF721" s="1" t="s">
        <v>3</v>
      </c>
      <c r="BG721" s="1" t="s">
        <v>3</v>
      </c>
      <c r="BH721" s="1" t="s">
        <v>3</v>
      </c>
      <c r="BI721" s="1" t="s">
        <v>3</v>
      </c>
      <c r="BJ721" s="1" t="s">
        <v>3</v>
      </c>
      <c r="BK721" s="1" t="s">
        <v>3</v>
      </c>
      <c r="BL721" s="1" t="s">
        <v>3</v>
      </c>
      <c r="BM721" s="1" t="s">
        <v>3</v>
      </c>
      <c r="BN721" s="1" t="s">
        <v>3</v>
      </c>
      <c r="BO721" s="1" t="s">
        <v>3</v>
      </c>
      <c r="BP721" s="1" t="s">
        <v>3</v>
      </c>
      <c r="BQ721" s="1"/>
      <c r="BR721" s="1"/>
      <c r="BS721" s="1"/>
      <c r="BT721" s="1"/>
      <c r="BU721" s="1"/>
      <c r="BV721" s="1"/>
      <c r="BW721" s="1"/>
      <c r="BX721" s="1">
        <v>0</v>
      </c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>
        <v>0</v>
      </c>
    </row>
    <row r="723" spans="1:245" x14ac:dyDescent="0.2">
      <c r="A723" s="2">
        <v>52</v>
      </c>
      <c r="B723" s="2">
        <f t="shared" ref="B723:G723" si="562">B732</f>
        <v>1</v>
      </c>
      <c r="C723" s="2">
        <f t="shared" si="562"/>
        <v>5</v>
      </c>
      <c r="D723" s="2">
        <f t="shared" si="562"/>
        <v>721</v>
      </c>
      <c r="E723" s="2">
        <f t="shared" si="562"/>
        <v>0</v>
      </c>
      <c r="F723" s="2" t="str">
        <f t="shared" si="562"/>
        <v>Новый подраздел</v>
      </c>
      <c r="G723" s="2" t="str">
        <f t="shared" si="562"/>
        <v>Сантехника</v>
      </c>
      <c r="H723" s="2"/>
      <c r="I723" s="2"/>
      <c r="J723" s="2"/>
      <c r="K723" s="2"/>
      <c r="L723" s="2"/>
      <c r="M723" s="2"/>
      <c r="N723" s="2"/>
      <c r="O723" s="2">
        <f t="shared" ref="O723:AT723" si="563">O732</f>
        <v>11679.43</v>
      </c>
      <c r="P723" s="2">
        <f t="shared" si="563"/>
        <v>10189.23</v>
      </c>
      <c r="Q723" s="2">
        <f t="shared" si="563"/>
        <v>0</v>
      </c>
      <c r="R723" s="2">
        <f t="shared" si="563"/>
        <v>0</v>
      </c>
      <c r="S723" s="2">
        <f t="shared" si="563"/>
        <v>1490.2</v>
      </c>
      <c r="T723" s="2">
        <f t="shared" si="563"/>
        <v>0</v>
      </c>
      <c r="U723" s="2">
        <f t="shared" si="563"/>
        <v>3.8426</v>
      </c>
      <c r="V723" s="2">
        <f t="shared" si="563"/>
        <v>0</v>
      </c>
      <c r="W723" s="2">
        <f t="shared" si="563"/>
        <v>0</v>
      </c>
      <c r="X723" s="2">
        <f t="shared" si="563"/>
        <v>1043.1500000000001</v>
      </c>
      <c r="Y723" s="2">
        <f t="shared" si="563"/>
        <v>149.03</v>
      </c>
      <c r="Z723" s="2">
        <f t="shared" si="563"/>
        <v>0</v>
      </c>
      <c r="AA723" s="2">
        <f t="shared" si="563"/>
        <v>0</v>
      </c>
      <c r="AB723" s="2">
        <f t="shared" si="563"/>
        <v>11679.43</v>
      </c>
      <c r="AC723" s="2">
        <f t="shared" si="563"/>
        <v>10189.23</v>
      </c>
      <c r="AD723" s="2">
        <f t="shared" si="563"/>
        <v>0</v>
      </c>
      <c r="AE723" s="2">
        <f t="shared" si="563"/>
        <v>0</v>
      </c>
      <c r="AF723" s="2">
        <f t="shared" si="563"/>
        <v>1490.2</v>
      </c>
      <c r="AG723" s="2">
        <f t="shared" si="563"/>
        <v>0</v>
      </c>
      <c r="AH723" s="2">
        <f t="shared" si="563"/>
        <v>3.8426</v>
      </c>
      <c r="AI723" s="2">
        <f t="shared" si="563"/>
        <v>0</v>
      </c>
      <c r="AJ723" s="2">
        <f t="shared" si="563"/>
        <v>0</v>
      </c>
      <c r="AK723" s="2">
        <f t="shared" si="563"/>
        <v>1043.1500000000001</v>
      </c>
      <c r="AL723" s="2">
        <f t="shared" si="563"/>
        <v>149.03</v>
      </c>
      <c r="AM723" s="2">
        <f t="shared" si="563"/>
        <v>0</v>
      </c>
      <c r="AN723" s="2">
        <f t="shared" si="563"/>
        <v>0</v>
      </c>
      <c r="AO723" s="2">
        <f t="shared" si="563"/>
        <v>0</v>
      </c>
      <c r="AP723" s="2">
        <f t="shared" si="563"/>
        <v>0</v>
      </c>
      <c r="AQ723" s="2">
        <f t="shared" si="563"/>
        <v>0</v>
      </c>
      <c r="AR723" s="2">
        <f t="shared" si="563"/>
        <v>12871.61</v>
      </c>
      <c r="AS723" s="2">
        <f t="shared" si="563"/>
        <v>0</v>
      </c>
      <c r="AT723" s="2">
        <f t="shared" si="563"/>
        <v>0</v>
      </c>
      <c r="AU723" s="2">
        <f t="shared" ref="AU723:BZ723" si="564">AU732</f>
        <v>12871.61</v>
      </c>
      <c r="AV723" s="2">
        <f t="shared" si="564"/>
        <v>10189.23</v>
      </c>
      <c r="AW723" s="2">
        <f t="shared" si="564"/>
        <v>10189.23</v>
      </c>
      <c r="AX723" s="2">
        <f t="shared" si="564"/>
        <v>0</v>
      </c>
      <c r="AY723" s="2">
        <f t="shared" si="564"/>
        <v>10189.23</v>
      </c>
      <c r="AZ723" s="2">
        <f t="shared" si="564"/>
        <v>0</v>
      </c>
      <c r="BA723" s="2">
        <f t="shared" si="564"/>
        <v>0</v>
      </c>
      <c r="BB723" s="2">
        <f t="shared" si="564"/>
        <v>0</v>
      </c>
      <c r="BC723" s="2">
        <f t="shared" si="564"/>
        <v>0</v>
      </c>
      <c r="BD723" s="2">
        <f t="shared" si="564"/>
        <v>0</v>
      </c>
      <c r="BE723" s="2">
        <f t="shared" si="564"/>
        <v>0</v>
      </c>
      <c r="BF723" s="2">
        <f t="shared" si="564"/>
        <v>0</v>
      </c>
      <c r="BG723" s="2">
        <f t="shared" si="564"/>
        <v>0</v>
      </c>
      <c r="BH723" s="2">
        <f t="shared" si="564"/>
        <v>0</v>
      </c>
      <c r="BI723" s="2">
        <f t="shared" si="564"/>
        <v>0</v>
      </c>
      <c r="BJ723" s="2">
        <f t="shared" si="564"/>
        <v>0</v>
      </c>
      <c r="BK723" s="2">
        <f t="shared" si="564"/>
        <v>0</v>
      </c>
      <c r="BL723" s="2">
        <f t="shared" si="564"/>
        <v>0</v>
      </c>
      <c r="BM723" s="2">
        <f t="shared" si="564"/>
        <v>0</v>
      </c>
      <c r="BN723" s="2">
        <f t="shared" si="564"/>
        <v>0</v>
      </c>
      <c r="BO723" s="2">
        <f t="shared" si="564"/>
        <v>0</v>
      </c>
      <c r="BP723" s="2">
        <f t="shared" si="564"/>
        <v>0</v>
      </c>
      <c r="BQ723" s="2">
        <f t="shared" si="564"/>
        <v>0</v>
      </c>
      <c r="BR723" s="2">
        <f t="shared" si="564"/>
        <v>0</v>
      </c>
      <c r="BS723" s="2">
        <f t="shared" si="564"/>
        <v>0</v>
      </c>
      <c r="BT723" s="2">
        <f t="shared" si="564"/>
        <v>0</v>
      </c>
      <c r="BU723" s="2">
        <f t="shared" si="564"/>
        <v>0</v>
      </c>
      <c r="BV723" s="2">
        <f t="shared" si="564"/>
        <v>0</v>
      </c>
      <c r="BW723" s="2">
        <f t="shared" si="564"/>
        <v>0</v>
      </c>
      <c r="BX723" s="2">
        <f t="shared" si="564"/>
        <v>0</v>
      </c>
      <c r="BY723" s="2">
        <f t="shared" si="564"/>
        <v>0</v>
      </c>
      <c r="BZ723" s="2">
        <f t="shared" si="564"/>
        <v>0</v>
      </c>
      <c r="CA723" s="2">
        <f t="shared" ref="CA723:DF723" si="565">CA732</f>
        <v>12871.61</v>
      </c>
      <c r="CB723" s="2">
        <f t="shared" si="565"/>
        <v>0</v>
      </c>
      <c r="CC723" s="2">
        <f t="shared" si="565"/>
        <v>0</v>
      </c>
      <c r="CD723" s="2">
        <f t="shared" si="565"/>
        <v>12871.61</v>
      </c>
      <c r="CE723" s="2">
        <f t="shared" si="565"/>
        <v>10189.23</v>
      </c>
      <c r="CF723" s="2">
        <f t="shared" si="565"/>
        <v>10189.23</v>
      </c>
      <c r="CG723" s="2">
        <f t="shared" si="565"/>
        <v>0</v>
      </c>
      <c r="CH723" s="2">
        <f t="shared" si="565"/>
        <v>10189.23</v>
      </c>
      <c r="CI723" s="2">
        <f t="shared" si="565"/>
        <v>0</v>
      </c>
      <c r="CJ723" s="2">
        <f t="shared" si="565"/>
        <v>0</v>
      </c>
      <c r="CK723" s="2">
        <f t="shared" si="565"/>
        <v>0</v>
      </c>
      <c r="CL723" s="2">
        <f t="shared" si="565"/>
        <v>0</v>
      </c>
      <c r="CM723" s="2">
        <f t="shared" si="565"/>
        <v>0</v>
      </c>
      <c r="CN723" s="2">
        <f t="shared" si="565"/>
        <v>0</v>
      </c>
      <c r="CO723" s="2">
        <f t="shared" si="565"/>
        <v>0</v>
      </c>
      <c r="CP723" s="2">
        <f t="shared" si="565"/>
        <v>0</v>
      </c>
      <c r="CQ723" s="2">
        <f t="shared" si="565"/>
        <v>0</v>
      </c>
      <c r="CR723" s="2">
        <f t="shared" si="565"/>
        <v>0</v>
      </c>
      <c r="CS723" s="2">
        <f t="shared" si="565"/>
        <v>0</v>
      </c>
      <c r="CT723" s="2">
        <f t="shared" si="565"/>
        <v>0</v>
      </c>
      <c r="CU723" s="2">
        <f t="shared" si="565"/>
        <v>0</v>
      </c>
      <c r="CV723" s="2">
        <f t="shared" si="565"/>
        <v>0</v>
      </c>
      <c r="CW723" s="2">
        <f t="shared" si="565"/>
        <v>0</v>
      </c>
      <c r="CX723" s="2">
        <f t="shared" si="565"/>
        <v>0</v>
      </c>
      <c r="CY723" s="2">
        <f t="shared" si="565"/>
        <v>0</v>
      </c>
      <c r="CZ723" s="2">
        <f t="shared" si="565"/>
        <v>0</v>
      </c>
      <c r="DA723" s="2">
        <f t="shared" si="565"/>
        <v>0</v>
      </c>
      <c r="DB723" s="2">
        <f t="shared" si="565"/>
        <v>0</v>
      </c>
      <c r="DC723" s="2">
        <f t="shared" si="565"/>
        <v>0</v>
      </c>
      <c r="DD723" s="2">
        <f t="shared" si="565"/>
        <v>0</v>
      </c>
      <c r="DE723" s="2">
        <f t="shared" si="565"/>
        <v>0</v>
      </c>
      <c r="DF723" s="2">
        <f t="shared" si="565"/>
        <v>0</v>
      </c>
      <c r="DG723" s="3">
        <f t="shared" ref="DG723:EL723" si="566">DG732</f>
        <v>0</v>
      </c>
      <c r="DH723" s="3">
        <f t="shared" si="566"/>
        <v>0</v>
      </c>
      <c r="DI723" s="3">
        <f t="shared" si="566"/>
        <v>0</v>
      </c>
      <c r="DJ723" s="3">
        <f t="shared" si="566"/>
        <v>0</v>
      </c>
      <c r="DK723" s="3">
        <f t="shared" si="566"/>
        <v>0</v>
      </c>
      <c r="DL723" s="3">
        <f t="shared" si="566"/>
        <v>0</v>
      </c>
      <c r="DM723" s="3">
        <f t="shared" si="566"/>
        <v>0</v>
      </c>
      <c r="DN723" s="3">
        <f t="shared" si="566"/>
        <v>0</v>
      </c>
      <c r="DO723" s="3">
        <f t="shared" si="566"/>
        <v>0</v>
      </c>
      <c r="DP723" s="3">
        <f t="shared" si="566"/>
        <v>0</v>
      </c>
      <c r="DQ723" s="3">
        <f t="shared" si="566"/>
        <v>0</v>
      </c>
      <c r="DR723" s="3">
        <f t="shared" si="566"/>
        <v>0</v>
      </c>
      <c r="DS723" s="3">
        <f t="shared" si="566"/>
        <v>0</v>
      </c>
      <c r="DT723" s="3">
        <f t="shared" si="566"/>
        <v>0</v>
      </c>
      <c r="DU723" s="3">
        <f t="shared" si="566"/>
        <v>0</v>
      </c>
      <c r="DV723" s="3">
        <f t="shared" si="566"/>
        <v>0</v>
      </c>
      <c r="DW723" s="3">
        <f t="shared" si="566"/>
        <v>0</v>
      </c>
      <c r="DX723" s="3">
        <f t="shared" si="566"/>
        <v>0</v>
      </c>
      <c r="DY723" s="3">
        <f t="shared" si="566"/>
        <v>0</v>
      </c>
      <c r="DZ723" s="3">
        <f t="shared" si="566"/>
        <v>0</v>
      </c>
      <c r="EA723" s="3">
        <f t="shared" si="566"/>
        <v>0</v>
      </c>
      <c r="EB723" s="3">
        <f t="shared" si="566"/>
        <v>0</v>
      </c>
      <c r="EC723" s="3">
        <f t="shared" si="566"/>
        <v>0</v>
      </c>
      <c r="ED723" s="3">
        <f t="shared" si="566"/>
        <v>0</v>
      </c>
      <c r="EE723" s="3">
        <f t="shared" si="566"/>
        <v>0</v>
      </c>
      <c r="EF723" s="3">
        <f t="shared" si="566"/>
        <v>0</v>
      </c>
      <c r="EG723" s="3">
        <f t="shared" si="566"/>
        <v>0</v>
      </c>
      <c r="EH723" s="3">
        <f t="shared" si="566"/>
        <v>0</v>
      </c>
      <c r="EI723" s="3">
        <f t="shared" si="566"/>
        <v>0</v>
      </c>
      <c r="EJ723" s="3">
        <f t="shared" si="566"/>
        <v>0</v>
      </c>
      <c r="EK723" s="3">
        <f t="shared" si="566"/>
        <v>0</v>
      </c>
      <c r="EL723" s="3">
        <f t="shared" si="566"/>
        <v>0</v>
      </c>
      <c r="EM723" s="3">
        <f t="shared" ref="EM723:FR723" si="567">EM732</f>
        <v>0</v>
      </c>
      <c r="EN723" s="3">
        <f t="shared" si="567"/>
        <v>0</v>
      </c>
      <c r="EO723" s="3">
        <f t="shared" si="567"/>
        <v>0</v>
      </c>
      <c r="EP723" s="3">
        <f t="shared" si="567"/>
        <v>0</v>
      </c>
      <c r="EQ723" s="3">
        <f t="shared" si="567"/>
        <v>0</v>
      </c>
      <c r="ER723" s="3">
        <f t="shared" si="567"/>
        <v>0</v>
      </c>
      <c r="ES723" s="3">
        <f t="shared" si="567"/>
        <v>0</v>
      </c>
      <c r="ET723" s="3">
        <f t="shared" si="567"/>
        <v>0</v>
      </c>
      <c r="EU723" s="3">
        <f t="shared" si="567"/>
        <v>0</v>
      </c>
      <c r="EV723" s="3">
        <f t="shared" si="567"/>
        <v>0</v>
      </c>
      <c r="EW723" s="3">
        <f t="shared" si="567"/>
        <v>0</v>
      </c>
      <c r="EX723" s="3">
        <f t="shared" si="567"/>
        <v>0</v>
      </c>
      <c r="EY723" s="3">
        <f t="shared" si="567"/>
        <v>0</v>
      </c>
      <c r="EZ723" s="3">
        <f t="shared" si="567"/>
        <v>0</v>
      </c>
      <c r="FA723" s="3">
        <f t="shared" si="567"/>
        <v>0</v>
      </c>
      <c r="FB723" s="3">
        <f t="shared" si="567"/>
        <v>0</v>
      </c>
      <c r="FC723" s="3">
        <f t="shared" si="567"/>
        <v>0</v>
      </c>
      <c r="FD723" s="3">
        <f t="shared" si="567"/>
        <v>0</v>
      </c>
      <c r="FE723" s="3">
        <f t="shared" si="567"/>
        <v>0</v>
      </c>
      <c r="FF723" s="3">
        <f t="shared" si="567"/>
        <v>0</v>
      </c>
      <c r="FG723" s="3">
        <f t="shared" si="567"/>
        <v>0</v>
      </c>
      <c r="FH723" s="3">
        <f t="shared" si="567"/>
        <v>0</v>
      </c>
      <c r="FI723" s="3">
        <f t="shared" si="567"/>
        <v>0</v>
      </c>
      <c r="FJ723" s="3">
        <f t="shared" si="567"/>
        <v>0</v>
      </c>
      <c r="FK723" s="3">
        <f t="shared" si="567"/>
        <v>0</v>
      </c>
      <c r="FL723" s="3">
        <f t="shared" si="567"/>
        <v>0</v>
      </c>
      <c r="FM723" s="3">
        <f t="shared" si="567"/>
        <v>0</v>
      </c>
      <c r="FN723" s="3">
        <f t="shared" si="567"/>
        <v>0</v>
      </c>
      <c r="FO723" s="3">
        <f t="shared" si="567"/>
        <v>0</v>
      </c>
      <c r="FP723" s="3">
        <f t="shared" si="567"/>
        <v>0</v>
      </c>
      <c r="FQ723" s="3">
        <f t="shared" si="567"/>
        <v>0</v>
      </c>
      <c r="FR723" s="3">
        <f t="shared" si="567"/>
        <v>0</v>
      </c>
      <c r="FS723" s="3">
        <f t="shared" ref="FS723:GX723" si="568">FS732</f>
        <v>0</v>
      </c>
      <c r="FT723" s="3">
        <f t="shared" si="568"/>
        <v>0</v>
      </c>
      <c r="FU723" s="3">
        <f t="shared" si="568"/>
        <v>0</v>
      </c>
      <c r="FV723" s="3">
        <f t="shared" si="568"/>
        <v>0</v>
      </c>
      <c r="FW723" s="3">
        <f t="shared" si="568"/>
        <v>0</v>
      </c>
      <c r="FX723" s="3">
        <f t="shared" si="568"/>
        <v>0</v>
      </c>
      <c r="FY723" s="3">
        <f t="shared" si="568"/>
        <v>0</v>
      </c>
      <c r="FZ723" s="3">
        <f t="shared" si="568"/>
        <v>0</v>
      </c>
      <c r="GA723" s="3">
        <f t="shared" si="568"/>
        <v>0</v>
      </c>
      <c r="GB723" s="3">
        <f t="shared" si="568"/>
        <v>0</v>
      </c>
      <c r="GC723" s="3">
        <f t="shared" si="568"/>
        <v>0</v>
      </c>
      <c r="GD723" s="3">
        <f t="shared" si="568"/>
        <v>0</v>
      </c>
      <c r="GE723" s="3">
        <f t="shared" si="568"/>
        <v>0</v>
      </c>
      <c r="GF723" s="3">
        <f t="shared" si="568"/>
        <v>0</v>
      </c>
      <c r="GG723" s="3">
        <f t="shared" si="568"/>
        <v>0</v>
      </c>
      <c r="GH723" s="3">
        <f t="shared" si="568"/>
        <v>0</v>
      </c>
      <c r="GI723" s="3">
        <f t="shared" si="568"/>
        <v>0</v>
      </c>
      <c r="GJ723" s="3">
        <f t="shared" si="568"/>
        <v>0</v>
      </c>
      <c r="GK723" s="3">
        <f t="shared" si="568"/>
        <v>0</v>
      </c>
      <c r="GL723" s="3">
        <f t="shared" si="568"/>
        <v>0</v>
      </c>
      <c r="GM723" s="3">
        <f t="shared" si="568"/>
        <v>0</v>
      </c>
      <c r="GN723" s="3">
        <f t="shared" si="568"/>
        <v>0</v>
      </c>
      <c r="GO723" s="3">
        <f t="shared" si="568"/>
        <v>0</v>
      </c>
      <c r="GP723" s="3">
        <f t="shared" si="568"/>
        <v>0</v>
      </c>
      <c r="GQ723" s="3">
        <f t="shared" si="568"/>
        <v>0</v>
      </c>
      <c r="GR723" s="3">
        <f t="shared" si="568"/>
        <v>0</v>
      </c>
      <c r="GS723" s="3">
        <f t="shared" si="568"/>
        <v>0</v>
      </c>
      <c r="GT723" s="3">
        <f t="shared" si="568"/>
        <v>0</v>
      </c>
      <c r="GU723" s="3">
        <f t="shared" si="568"/>
        <v>0</v>
      </c>
      <c r="GV723" s="3">
        <f t="shared" si="568"/>
        <v>0</v>
      </c>
      <c r="GW723" s="3">
        <f t="shared" si="568"/>
        <v>0</v>
      </c>
      <c r="GX723" s="3">
        <f t="shared" si="568"/>
        <v>0</v>
      </c>
    </row>
    <row r="725" spans="1:245" x14ac:dyDescent="0.2">
      <c r="A725">
        <v>17</v>
      </c>
      <c r="B725">
        <v>1</v>
      </c>
      <c r="C725">
        <f>ROW(SmtRes!A353)</f>
        <v>353</v>
      </c>
      <c r="D725">
        <f>ROW(EtalonRes!A330)</f>
        <v>330</v>
      </c>
      <c r="E725" t="s">
        <v>326</v>
      </c>
      <c r="F725" t="s">
        <v>327</v>
      </c>
      <c r="G725" t="s">
        <v>328</v>
      </c>
      <c r="H725" t="s">
        <v>170</v>
      </c>
      <c r="I725">
        <f>ROUND(2/100,9)</f>
        <v>0.02</v>
      </c>
      <c r="J725">
        <v>0</v>
      </c>
      <c r="K725">
        <f>ROUND(2/100,9)</f>
        <v>0.02</v>
      </c>
      <c r="O725">
        <f t="shared" ref="O725:O730" si="569">ROUND(CP725,2)</f>
        <v>677.65</v>
      </c>
      <c r="P725">
        <f t="shared" ref="P725:P730" si="570">ROUND(CQ725*I725,2)</f>
        <v>303.08</v>
      </c>
      <c r="Q725">
        <f t="shared" ref="Q725:Q730" si="571">ROUND(CR725*I725,2)</f>
        <v>0</v>
      </c>
      <c r="R725">
        <f t="shared" ref="R725:R730" si="572">ROUND(CS725*I725,2)</f>
        <v>0</v>
      </c>
      <c r="S725">
        <f t="shared" ref="S725:S730" si="573">ROUND(CT725*I725,2)</f>
        <v>374.57</v>
      </c>
      <c r="T725">
        <f t="shared" ref="T725:T730" si="574">ROUND(CU725*I725,2)</f>
        <v>0</v>
      </c>
      <c r="U725">
        <f t="shared" ref="U725:U730" si="575">CV725*I725</f>
        <v>0.94400000000000006</v>
      </c>
      <c r="V725">
        <f t="shared" ref="V725:V730" si="576">CW725*I725</f>
        <v>0</v>
      </c>
      <c r="W725">
        <f t="shared" ref="W725:W730" si="577">ROUND(CX725*I725,2)</f>
        <v>0</v>
      </c>
      <c r="X725">
        <f t="shared" ref="X725:Y730" si="578">ROUND(CY725,2)</f>
        <v>262.2</v>
      </c>
      <c r="Y725">
        <f t="shared" si="578"/>
        <v>37.46</v>
      </c>
      <c r="AA725">
        <v>78161913</v>
      </c>
      <c r="AB725">
        <f t="shared" ref="AB725:AB730" si="579">ROUND((AC725+AD725+AF725),6)</f>
        <v>33882.49</v>
      </c>
      <c r="AC725">
        <f t="shared" ref="AC725:AC730" si="580">ROUND((ES725),6)</f>
        <v>15154</v>
      </c>
      <c r="AD725">
        <f t="shared" ref="AD725:AD730" si="581">ROUND((((ET725)-(EU725))+AE725),6)</f>
        <v>0</v>
      </c>
      <c r="AE725">
        <f t="shared" ref="AE725:AF730" si="582">ROUND((EU725),6)</f>
        <v>0</v>
      </c>
      <c r="AF725">
        <f t="shared" si="582"/>
        <v>18728.490000000002</v>
      </c>
      <c r="AG725">
        <f t="shared" ref="AG725:AG730" si="583">ROUND((AP725),6)</f>
        <v>0</v>
      </c>
      <c r="AH725">
        <f t="shared" ref="AH725:AI730" si="584">(EW725)</f>
        <v>47.2</v>
      </c>
      <c r="AI725">
        <f t="shared" si="584"/>
        <v>0</v>
      </c>
      <c r="AJ725">
        <f t="shared" ref="AJ725:AJ730" si="585">(AS725)</f>
        <v>0</v>
      </c>
      <c r="AK725">
        <v>33882.49</v>
      </c>
      <c r="AL725">
        <v>15154</v>
      </c>
      <c r="AM725">
        <v>0</v>
      </c>
      <c r="AN725">
        <v>0</v>
      </c>
      <c r="AO725">
        <v>18728.490000000002</v>
      </c>
      <c r="AP725">
        <v>0</v>
      </c>
      <c r="AQ725">
        <v>47.2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329</v>
      </c>
      <c r="BM725">
        <v>0</v>
      </c>
      <c r="BN725">
        <v>77790596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ref="CP725:CP730" si="586">(P725+Q725+S725)</f>
        <v>677.65</v>
      </c>
      <c r="CQ725">
        <f t="shared" ref="CQ725:CQ730" si="587">(AC725*BC725*AW725)</f>
        <v>15154</v>
      </c>
      <c r="CR725">
        <f t="shared" ref="CR725:CR730" si="588">((((ET725)*BB725-(EU725)*BS725)+AE725*BS725)*AV725)</f>
        <v>0</v>
      </c>
      <c r="CS725">
        <f t="shared" ref="CS725:CS730" si="589">(AE725*BS725*AV725)</f>
        <v>0</v>
      </c>
      <c r="CT725">
        <f t="shared" ref="CT725:CT730" si="590">(AF725*BA725*AV725)</f>
        <v>18728.490000000002</v>
      </c>
      <c r="CU725">
        <f t="shared" ref="CU725:CU730" si="591">AG725</f>
        <v>0</v>
      </c>
      <c r="CV725">
        <f t="shared" ref="CV725:CV730" si="592">(AH725*AV725)</f>
        <v>47.2</v>
      </c>
      <c r="CW725">
        <f t="shared" ref="CW725:CX730" si="593">AI725</f>
        <v>0</v>
      </c>
      <c r="CX725">
        <f t="shared" si="593"/>
        <v>0</v>
      </c>
      <c r="CY725">
        <f t="shared" ref="CY725:CY730" si="594">((S725*BZ725)/100)</f>
        <v>262.19899999999996</v>
      </c>
      <c r="CZ725">
        <f t="shared" ref="CZ725:CZ730" si="595">((S725*CA725)/100)</f>
        <v>37.457000000000001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1010</v>
      </c>
      <c r="DV725" t="s">
        <v>170</v>
      </c>
      <c r="DW725" t="s">
        <v>170</v>
      </c>
      <c r="DX725">
        <v>100</v>
      </c>
      <c r="DZ725" t="s">
        <v>3</v>
      </c>
      <c r="EA725" t="s">
        <v>3</v>
      </c>
      <c r="EB725" t="s">
        <v>3</v>
      </c>
      <c r="EC725" t="s">
        <v>3</v>
      </c>
      <c r="EE725">
        <v>77790599</v>
      </c>
      <c r="EF725">
        <v>1</v>
      </c>
      <c r="EG725" t="s">
        <v>21</v>
      </c>
      <c r="EH725">
        <v>0</v>
      </c>
      <c r="EI725" t="s">
        <v>3</v>
      </c>
      <c r="EJ725">
        <v>4</v>
      </c>
      <c r="EK725">
        <v>0</v>
      </c>
      <c r="EL725" t="s">
        <v>22</v>
      </c>
      <c r="EM725" t="s">
        <v>23</v>
      </c>
      <c r="EO725" t="s">
        <v>3</v>
      </c>
      <c r="EQ725">
        <v>131072</v>
      </c>
      <c r="ER725">
        <v>33882.49</v>
      </c>
      <c r="ES725">
        <v>15154</v>
      </c>
      <c r="ET725">
        <v>0</v>
      </c>
      <c r="EU725">
        <v>0</v>
      </c>
      <c r="EV725">
        <v>18728.490000000002</v>
      </c>
      <c r="EW725">
        <v>47.2</v>
      </c>
      <c r="EX725">
        <v>0</v>
      </c>
      <c r="EY725">
        <v>0</v>
      </c>
      <c r="FQ725">
        <v>0</v>
      </c>
      <c r="FR725">
        <f t="shared" ref="FR725:FR730" si="596">ROUND(IF(BI725=3,GM725,0),2)</f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-1662358549</v>
      </c>
      <c r="GG725">
        <v>2</v>
      </c>
      <c r="GH725">
        <v>1</v>
      </c>
      <c r="GI725">
        <v>-2</v>
      </c>
      <c r="GJ725">
        <v>0</v>
      </c>
      <c r="GK725">
        <f>ROUND(R725*(R12)/100,2)</f>
        <v>0</v>
      </c>
      <c r="GL725">
        <f t="shared" ref="GL725:GL730" si="597">ROUND(IF(AND(BH725=3,BI725=3,FS725&lt;&gt;0),P725,0),2)</f>
        <v>0</v>
      </c>
      <c r="GM725">
        <f t="shared" ref="GM725:GM730" si="598">ROUND(O725+X725+Y725+GK725,2)+GX725</f>
        <v>977.31</v>
      </c>
      <c r="GN725">
        <f t="shared" ref="GN725:GN730" si="599">IF(OR(BI725=0,BI725=1),GM725-GX725,0)</f>
        <v>0</v>
      </c>
      <c r="GO725">
        <f t="shared" ref="GO725:GO730" si="600">IF(BI725=2,GM725-GX725,0)</f>
        <v>0</v>
      </c>
      <c r="GP725">
        <f t="shared" ref="GP725:GP730" si="601">IF(BI725=4,GM725-GX725,0)</f>
        <v>977.31</v>
      </c>
      <c r="GR725">
        <v>0</v>
      </c>
      <c r="GS725">
        <v>3</v>
      </c>
      <c r="GT725">
        <v>0</v>
      </c>
      <c r="GU725" t="s">
        <v>3</v>
      </c>
      <c r="GV725">
        <f t="shared" ref="GV725:GV730" si="602">ROUND((GT725),6)</f>
        <v>0</v>
      </c>
      <c r="GW725">
        <v>1</v>
      </c>
      <c r="GX725">
        <f t="shared" ref="GX725:GX730" si="603">ROUND(HC725*I725,2)</f>
        <v>0</v>
      </c>
      <c r="HA725">
        <v>0</v>
      </c>
      <c r="HB725">
        <v>0</v>
      </c>
      <c r="HC725">
        <f t="shared" ref="HC725:HC730" si="604">GV725*GW725</f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18</v>
      </c>
      <c r="B726">
        <v>1</v>
      </c>
      <c r="C726">
        <v>353</v>
      </c>
      <c r="E726" t="s">
        <v>330</v>
      </c>
      <c r="F726" t="s">
        <v>331</v>
      </c>
      <c r="G726" t="s">
        <v>332</v>
      </c>
      <c r="H726" t="s">
        <v>204</v>
      </c>
      <c r="I726">
        <f>I725*J726</f>
        <v>2</v>
      </c>
      <c r="J726">
        <v>100</v>
      </c>
      <c r="K726">
        <v>100</v>
      </c>
      <c r="O726">
        <f t="shared" si="569"/>
        <v>296.27999999999997</v>
      </c>
      <c r="P726">
        <f t="shared" si="570"/>
        <v>296.27999999999997</v>
      </c>
      <c r="Q726">
        <f t="shared" si="571"/>
        <v>0</v>
      </c>
      <c r="R726">
        <f t="shared" si="572"/>
        <v>0</v>
      </c>
      <c r="S726">
        <f t="shared" si="573"/>
        <v>0</v>
      </c>
      <c r="T726">
        <f t="shared" si="574"/>
        <v>0</v>
      </c>
      <c r="U726">
        <f t="shared" si="575"/>
        <v>0</v>
      </c>
      <c r="V726">
        <f t="shared" si="576"/>
        <v>0</v>
      </c>
      <c r="W726">
        <f t="shared" si="577"/>
        <v>0</v>
      </c>
      <c r="X726">
        <f t="shared" si="578"/>
        <v>0</v>
      </c>
      <c r="Y726">
        <f t="shared" si="578"/>
        <v>0</v>
      </c>
      <c r="AA726">
        <v>78161913</v>
      </c>
      <c r="AB726">
        <f t="shared" si="579"/>
        <v>148.13999999999999</v>
      </c>
      <c r="AC726">
        <f t="shared" si="580"/>
        <v>148.13999999999999</v>
      </c>
      <c r="AD726">
        <f t="shared" si="581"/>
        <v>0</v>
      </c>
      <c r="AE726">
        <f t="shared" si="582"/>
        <v>0</v>
      </c>
      <c r="AF726">
        <f t="shared" si="582"/>
        <v>0</v>
      </c>
      <c r="AG726">
        <f t="shared" si="583"/>
        <v>0</v>
      </c>
      <c r="AH726">
        <f t="shared" si="584"/>
        <v>0</v>
      </c>
      <c r="AI726">
        <f t="shared" si="584"/>
        <v>0</v>
      </c>
      <c r="AJ726">
        <f t="shared" si="585"/>
        <v>0</v>
      </c>
      <c r="AK726">
        <v>148.13999999999999</v>
      </c>
      <c r="AL726">
        <v>148.13999999999999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3</v>
      </c>
      <c r="BI726">
        <v>4</v>
      </c>
      <c r="BJ726" t="s">
        <v>333</v>
      </c>
      <c r="BM726">
        <v>0</v>
      </c>
      <c r="BN726">
        <v>77790596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586"/>
        <v>296.27999999999997</v>
      </c>
      <c r="CQ726">
        <f t="shared" si="587"/>
        <v>148.13999999999999</v>
      </c>
      <c r="CR726">
        <f t="shared" si="588"/>
        <v>0</v>
      </c>
      <c r="CS726">
        <f t="shared" si="589"/>
        <v>0</v>
      </c>
      <c r="CT726">
        <f t="shared" si="590"/>
        <v>0</v>
      </c>
      <c r="CU726">
        <f t="shared" si="591"/>
        <v>0</v>
      </c>
      <c r="CV726">
        <f t="shared" si="592"/>
        <v>0</v>
      </c>
      <c r="CW726">
        <f t="shared" si="593"/>
        <v>0</v>
      </c>
      <c r="CX726">
        <f t="shared" si="593"/>
        <v>0</v>
      </c>
      <c r="CY726">
        <f t="shared" si="594"/>
        <v>0</v>
      </c>
      <c r="CZ726">
        <f t="shared" si="595"/>
        <v>0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1010</v>
      </c>
      <c r="DV726" t="s">
        <v>204</v>
      </c>
      <c r="DW726" t="s">
        <v>204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77790599</v>
      </c>
      <c r="EF726">
        <v>1</v>
      </c>
      <c r="EG726" t="s">
        <v>21</v>
      </c>
      <c r="EH726">
        <v>0</v>
      </c>
      <c r="EI726" t="s">
        <v>3</v>
      </c>
      <c r="EJ726">
        <v>4</v>
      </c>
      <c r="EK726">
        <v>0</v>
      </c>
      <c r="EL726" t="s">
        <v>22</v>
      </c>
      <c r="EM726" t="s">
        <v>23</v>
      </c>
      <c r="EO726" t="s">
        <v>3</v>
      </c>
      <c r="EQ726">
        <v>0</v>
      </c>
      <c r="ER726">
        <v>148.13999999999999</v>
      </c>
      <c r="ES726">
        <v>148.13999999999999</v>
      </c>
      <c r="ET726">
        <v>0</v>
      </c>
      <c r="EU726">
        <v>0</v>
      </c>
      <c r="EV726">
        <v>0</v>
      </c>
      <c r="EW726">
        <v>0</v>
      </c>
      <c r="EX726">
        <v>0</v>
      </c>
      <c r="FQ726">
        <v>0</v>
      </c>
      <c r="FR726">
        <f t="shared" si="596"/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1965755675</v>
      </c>
      <c r="GG726">
        <v>2</v>
      </c>
      <c r="GH726">
        <v>1</v>
      </c>
      <c r="GI726">
        <v>-2</v>
      </c>
      <c r="GJ726">
        <v>0</v>
      </c>
      <c r="GK726">
        <f>ROUND(R726*(R12)/100,2)</f>
        <v>0</v>
      </c>
      <c r="GL726">
        <f t="shared" si="597"/>
        <v>0</v>
      </c>
      <c r="GM726">
        <f t="shared" si="598"/>
        <v>296.27999999999997</v>
      </c>
      <c r="GN726">
        <f t="shared" si="599"/>
        <v>0</v>
      </c>
      <c r="GO726">
        <f t="shared" si="600"/>
        <v>0</v>
      </c>
      <c r="GP726">
        <f t="shared" si="601"/>
        <v>296.27999999999997</v>
      </c>
      <c r="GR726">
        <v>0</v>
      </c>
      <c r="GS726">
        <v>3</v>
      </c>
      <c r="GT726">
        <v>0</v>
      </c>
      <c r="GU726" t="s">
        <v>3</v>
      </c>
      <c r="GV726">
        <f t="shared" si="602"/>
        <v>0</v>
      </c>
      <c r="GW726">
        <v>1</v>
      </c>
      <c r="GX726">
        <f t="shared" si="603"/>
        <v>0</v>
      </c>
      <c r="HA726">
        <v>0</v>
      </c>
      <c r="HB726">
        <v>0</v>
      </c>
      <c r="HC726">
        <f t="shared" si="604"/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17</v>
      </c>
      <c r="B727">
        <v>1</v>
      </c>
      <c r="C727">
        <f>ROW(SmtRes!A362)</f>
        <v>362</v>
      </c>
      <c r="D727">
        <f>ROW(EtalonRes!A338)</f>
        <v>338</v>
      </c>
      <c r="E727" t="s">
        <v>334</v>
      </c>
      <c r="F727" t="s">
        <v>335</v>
      </c>
      <c r="G727" t="s">
        <v>336</v>
      </c>
      <c r="H727" t="s">
        <v>337</v>
      </c>
      <c r="I727">
        <f>ROUND(1/100,9)</f>
        <v>0.01</v>
      </c>
      <c r="J727">
        <v>0</v>
      </c>
      <c r="K727">
        <f>ROUND(1/100,9)</f>
        <v>0.01</v>
      </c>
      <c r="O727">
        <f t="shared" si="569"/>
        <v>3143.35</v>
      </c>
      <c r="P727">
        <f t="shared" si="570"/>
        <v>2285.6</v>
      </c>
      <c r="Q727">
        <f t="shared" si="571"/>
        <v>0</v>
      </c>
      <c r="R727">
        <f t="shared" si="572"/>
        <v>0</v>
      </c>
      <c r="S727">
        <f t="shared" si="573"/>
        <v>857.75</v>
      </c>
      <c r="T727">
        <f t="shared" si="574"/>
        <v>0</v>
      </c>
      <c r="U727">
        <f t="shared" si="575"/>
        <v>2.12</v>
      </c>
      <c r="V727">
        <f t="shared" si="576"/>
        <v>0</v>
      </c>
      <c r="W727">
        <f t="shared" si="577"/>
        <v>0</v>
      </c>
      <c r="X727">
        <f t="shared" si="578"/>
        <v>600.42999999999995</v>
      </c>
      <c r="Y727">
        <f t="shared" si="578"/>
        <v>85.78</v>
      </c>
      <c r="AA727">
        <v>78161913</v>
      </c>
      <c r="AB727">
        <f t="shared" si="579"/>
        <v>314335.53000000003</v>
      </c>
      <c r="AC727">
        <f t="shared" si="580"/>
        <v>228560.33</v>
      </c>
      <c r="AD727">
        <f t="shared" si="581"/>
        <v>0</v>
      </c>
      <c r="AE727">
        <f t="shared" si="582"/>
        <v>0</v>
      </c>
      <c r="AF727">
        <f t="shared" si="582"/>
        <v>85775.2</v>
      </c>
      <c r="AG727">
        <f t="shared" si="583"/>
        <v>0</v>
      </c>
      <c r="AH727">
        <f t="shared" si="584"/>
        <v>212</v>
      </c>
      <c r="AI727">
        <f t="shared" si="584"/>
        <v>0</v>
      </c>
      <c r="AJ727">
        <f t="shared" si="585"/>
        <v>0</v>
      </c>
      <c r="AK727">
        <v>314335.53000000003</v>
      </c>
      <c r="AL727">
        <v>228560.33</v>
      </c>
      <c r="AM727">
        <v>0</v>
      </c>
      <c r="AN727">
        <v>0</v>
      </c>
      <c r="AO727">
        <v>85775.2</v>
      </c>
      <c r="AP727">
        <v>0</v>
      </c>
      <c r="AQ727">
        <v>212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4</v>
      </c>
      <c r="BJ727" t="s">
        <v>338</v>
      </c>
      <c r="BM727">
        <v>0</v>
      </c>
      <c r="BN727">
        <v>77790596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586"/>
        <v>3143.35</v>
      </c>
      <c r="CQ727">
        <f t="shared" si="587"/>
        <v>228560.33</v>
      </c>
      <c r="CR727">
        <f t="shared" si="588"/>
        <v>0</v>
      </c>
      <c r="CS727">
        <f t="shared" si="589"/>
        <v>0</v>
      </c>
      <c r="CT727">
        <f t="shared" si="590"/>
        <v>85775.2</v>
      </c>
      <c r="CU727">
        <f t="shared" si="591"/>
        <v>0</v>
      </c>
      <c r="CV727">
        <f t="shared" si="592"/>
        <v>212</v>
      </c>
      <c r="CW727">
        <f t="shared" si="593"/>
        <v>0</v>
      </c>
      <c r="CX727">
        <f t="shared" si="593"/>
        <v>0</v>
      </c>
      <c r="CY727">
        <f t="shared" si="594"/>
        <v>600.42499999999995</v>
      </c>
      <c r="CZ727">
        <f t="shared" si="595"/>
        <v>85.775000000000006</v>
      </c>
      <c r="DC727" t="s">
        <v>3</v>
      </c>
      <c r="DD727" t="s">
        <v>3</v>
      </c>
      <c r="DE727" t="s">
        <v>3</v>
      </c>
      <c r="DF727" t="s">
        <v>3</v>
      </c>
      <c r="DG727" t="s">
        <v>3</v>
      </c>
      <c r="DH727" t="s">
        <v>3</v>
      </c>
      <c r="DI727" t="s">
        <v>3</v>
      </c>
      <c r="DJ727" t="s">
        <v>3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1013</v>
      </c>
      <c r="DV727" t="s">
        <v>337</v>
      </c>
      <c r="DW727" t="s">
        <v>337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77790599</v>
      </c>
      <c r="EF727">
        <v>1</v>
      </c>
      <c r="EG727" t="s">
        <v>21</v>
      </c>
      <c r="EH727">
        <v>0</v>
      </c>
      <c r="EI727" t="s">
        <v>3</v>
      </c>
      <c r="EJ727">
        <v>4</v>
      </c>
      <c r="EK727">
        <v>0</v>
      </c>
      <c r="EL727" t="s">
        <v>22</v>
      </c>
      <c r="EM727" t="s">
        <v>23</v>
      </c>
      <c r="EO727" t="s">
        <v>3</v>
      </c>
      <c r="EQ727">
        <v>131072</v>
      </c>
      <c r="ER727">
        <v>314335.53000000003</v>
      </c>
      <c r="ES727">
        <v>228560.33</v>
      </c>
      <c r="ET727">
        <v>0</v>
      </c>
      <c r="EU727">
        <v>0</v>
      </c>
      <c r="EV727">
        <v>85775.2</v>
      </c>
      <c r="EW727">
        <v>212</v>
      </c>
      <c r="EX727">
        <v>0</v>
      </c>
      <c r="EY727">
        <v>0</v>
      </c>
      <c r="FQ727">
        <v>0</v>
      </c>
      <c r="FR727">
        <f t="shared" si="596"/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-2111449670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</v>
      </c>
      <c r="GL727">
        <f t="shared" si="597"/>
        <v>0</v>
      </c>
      <c r="GM727">
        <f t="shared" si="598"/>
        <v>3829.56</v>
      </c>
      <c r="GN727">
        <f t="shared" si="599"/>
        <v>0</v>
      </c>
      <c r="GO727">
        <f t="shared" si="600"/>
        <v>0</v>
      </c>
      <c r="GP727">
        <f t="shared" si="601"/>
        <v>3829.56</v>
      </c>
      <c r="GR727">
        <v>0</v>
      </c>
      <c r="GS727">
        <v>3</v>
      </c>
      <c r="GT727">
        <v>0</v>
      </c>
      <c r="GU727" t="s">
        <v>3</v>
      </c>
      <c r="GV727">
        <f t="shared" si="602"/>
        <v>0</v>
      </c>
      <c r="GW727">
        <v>1</v>
      </c>
      <c r="GX727">
        <f t="shared" si="603"/>
        <v>0</v>
      </c>
      <c r="HA727">
        <v>0</v>
      </c>
      <c r="HB727">
        <v>0</v>
      </c>
      <c r="HC727">
        <f t="shared" si="604"/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18</v>
      </c>
      <c r="B728">
        <v>1</v>
      </c>
      <c r="C728">
        <v>362</v>
      </c>
      <c r="E728" t="s">
        <v>339</v>
      </c>
      <c r="F728" t="s">
        <v>340</v>
      </c>
      <c r="G728" t="s">
        <v>341</v>
      </c>
      <c r="H728" t="s">
        <v>204</v>
      </c>
      <c r="I728">
        <f>I727*J728</f>
        <v>-1</v>
      </c>
      <c r="J728">
        <v>-100</v>
      </c>
      <c r="K728">
        <v>-100</v>
      </c>
      <c r="O728">
        <f t="shared" si="569"/>
        <v>-855.18</v>
      </c>
      <c r="P728">
        <f t="shared" si="570"/>
        <v>-855.18</v>
      </c>
      <c r="Q728">
        <f t="shared" si="571"/>
        <v>0</v>
      </c>
      <c r="R728">
        <f t="shared" si="572"/>
        <v>0</v>
      </c>
      <c r="S728">
        <f t="shared" si="573"/>
        <v>0</v>
      </c>
      <c r="T728">
        <f t="shared" si="574"/>
        <v>0</v>
      </c>
      <c r="U728">
        <f t="shared" si="575"/>
        <v>0</v>
      </c>
      <c r="V728">
        <f t="shared" si="576"/>
        <v>0</v>
      </c>
      <c r="W728">
        <f t="shared" si="577"/>
        <v>0</v>
      </c>
      <c r="X728">
        <f t="shared" si="578"/>
        <v>0</v>
      </c>
      <c r="Y728">
        <f t="shared" si="578"/>
        <v>0</v>
      </c>
      <c r="AA728">
        <v>78161913</v>
      </c>
      <c r="AB728">
        <f t="shared" si="579"/>
        <v>855.18</v>
      </c>
      <c r="AC728">
        <f t="shared" si="580"/>
        <v>855.18</v>
      </c>
      <c r="AD728">
        <f t="shared" si="581"/>
        <v>0</v>
      </c>
      <c r="AE728">
        <f t="shared" si="582"/>
        <v>0</v>
      </c>
      <c r="AF728">
        <f t="shared" si="582"/>
        <v>0</v>
      </c>
      <c r="AG728">
        <f t="shared" si="583"/>
        <v>0</v>
      </c>
      <c r="AH728">
        <f t="shared" si="584"/>
        <v>0</v>
      </c>
      <c r="AI728">
        <f t="shared" si="584"/>
        <v>0</v>
      </c>
      <c r="AJ728">
        <f t="shared" si="585"/>
        <v>0</v>
      </c>
      <c r="AK728">
        <v>855.18</v>
      </c>
      <c r="AL728">
        <v>855.18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3</v>
      </c>
      <c r="BI728">
        <v>4</v>
      </c>
      <c r="BJ728" t="s">
        <v>342</v>
      </c>
      <c r="BM728">
        <v>0</v>
      </c>
      <c r="BN728">
        <v>77790596</v>
      </c>
      <c r="BO728" t="s">
        <v>3</v>
      </c>
      <c r="BP728">
        <v>0</v>
      </c>
      <c r="BQ728">
        <v>1</v>
      </c>
      <c r="BR728">
        <v>1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586"/>
        <v>-855.18</v>
      </c>
      <c r="CQ728">
        <f t="shared" si="587"/>
        <v>855.18</v>
      </c>
      <c r="CR728">
        <f t="shared" si="588"/>
        <v>0</v>
      </c>
      <c r="CS728">
        <f t="shared" si="589"/>
        <v>0</v>
      </c>
      <c r="CT728">
        <f t="shared" si="590"/>
        <v>0</v>
      </c>
      <c r="CU728">
        <f t="shared" si="591"/>
        <v>0</v>
      </c>
      <c r="CV728">
        <f t="shared" si="592"/>
        <v>0</v>
      </c>
      <c r="CW728">
        <f t="shared" si="593"/>
        <v>0</v>
      </c>
      <c r="CX728">
        <f t="shared" si="593"/>
        <v>0</v>
      </c>
      <c r="CY728">
        <f t="shared" si="594"/>
        <v>0</v>
      </c>
      <c r="CZ728">
        <f t="shared" si="595"/>
        <v>0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1010</v>
      </c>
      <c r="DV728" t="s">
        <v>204</v>
      </c>
      <c r="DW728" t="s">
        <v>204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77790599</v>
      </c>
      <c r="EF728">
        <v>1</v>
      </c>
      <c r="EG728" t="s">
        <v>21</v>
      </c>
      <c r="EH728">
        <v>0</v>
      </c>
      <c r="EI728" t="s">
        <v>3</v>
      </c>
      <c r="EJ728">
        <v>4</v>
      </c>
      <c r="EK728">
        <v>0</v>
      </c>
      <c r="EL728" t="s">
        <v>22</v>
      </c>
      <c r="EM728" t="s">
        <v>23</v>
      </c>
      <c r="EO728" t="s">
        <v>3</v>
      </c>
      <c r="EQ728">
        <v>0</v>
      </c>
      <c r="ER728">
        <v>855.18</v>
      </c>
      <c r="ES728">
        <v>855.18</v>
      </c>
      <c r="ET728">
        <v>0</v>
      </c>
      <c r="EU728">
        <v>0</v>
      </c>
      <c r="EV728">
        <v>0</v>
      </c>
      <c r="EW728">
        <v>0</v>
      </c>
      <c r="EX728">
        <v>0</v>
      </c>
      <c r="FQ728">
        <v>0</v>
      </c>
      <c r="FR728">
        <f t="shared" si="596"/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279029744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</v>
      </c>
      <c r="GL728">
        <f t="shared" si="597"/>
        <v>0</v>
      </c>
      <c r="GM728">
        <f t="shared" si="598"/>
        <v>-855.18</v>
      </c>
      <c r="GN728">
        <f t="shared" si="599"/>
        <v>0</v>
      </c>
      <c r="GO728">
        <f t="shared" si="600"/>
        <v>0</v>
      </c>
      <c r="GP728">
        <f t="shared" si="601"/>
        <v>-855.18</v>
      </c>
      <c r="GR728">
        <v>0</v>
      </c>
      <c r="GS728">
        <v>3</v>
      </c>
      <c r="GT728">
        <v>0</v>
      </c>
      <c r="GU728" t="s">
        <v>3</v>
      </c>
      <c r="GV728">
        <f t="shared" si="602"/>
        <v>0</v>
      </c>
      <c r="GW728">
        <v>1</v>
      </c>
      <c r="GX728">
        <f t="shared" si="603"/>
        <v>0</v>
      </c>
      <c r="HA728">
        <v>0</v>
      </c>
      <c r="HB728">
        <v>0</v>
      </c>
      <c r="HC728">
        <f t="shared" si="604"/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18</v>
      </c>
      <c r="B729">
        <v>1</v>
      </c>
      <c r="C729">
        <v>361</v>
      </c>
      <c r="E729" t="s">
        <v>343</v>
      </c>
      <c r="F729" t="s">
        <v>344</v>
      </c>
      <c r="G729" t="s">
        <v>345</v>
      </c>
      <c r="H729" t="s">
        <v>204</v>
      </c>
      <c r="I729">
        <f>I727*J729</f>
        <v>1</v>
      </c>
      <c r="J729">
        <v>100</v>
      </c>
      <c r="K729">
        <v>100</v>
      </c>
      <c r="O729">
        <f t="shared" si="569"/>
        <v>6247.62</v>
      </c>
      <c r="P729">
        <f t="shared" si="570"/>
        <v>6247.62</v>
      </c>
      <c r="Q729">
        <f t="shared" si="571"/>
        <v>0</v>
      </c>
      <c r="R729">
        <f t="shared" si="572"/>
        <v>0</v>
      </c>
      <c r="S729">
        <f t="shared" si="573"/>
        <v>0</v>
      </c>
      <c r="T729">
        <f t="shared" si="574"/>
        <v>0</v>
      </c>
      <c r="U729">
        <f t="shared" si="575"/>
        <v>0</v>
      </c>
      <c r="V729">
        <f t="shared" si="576"/>
        <v>0</v>
      </c>
      <c r="W729">
        <f t="shared" si="577"/>
        <v>0</v>
      </c>
      <c r="X729">
        <f t="shared" si="578"/>
        <v>0</v>
      </c>
      <c r="Y729">
        <f t="shared" si="578"/>
        <v>0</v>
      </c>
      <c r="AA729">
        <v>78161913</v>
      </c>
      <c r="AB729">
        <f t="shared" si="579"/>
        <v>6247.62</v>
      </c>
      <c r="AC729">
        <f t="shared" si="580"/>
        <v>6247.62</v>
      </c>
      <c r="AD729">
        <f t="shared" si="581"/>
        <v>0</v>
      </c>
      <c r="AE729">
        <f t="shared" si="582"/>
        <v>0</v>
      </c>
      <c r="AF729">
        <f t="shared" si="582"/>
        <v>0</v>
      </c>
      <c r="AG729">
        <f t="shared" si="583"/>
        <v>0</v>
      </c>
      <c r="AH729">
        <f t="shared" si="584"/>
        <v>0</v>
      </c>
      <c r="AI729">
        <f t="shared" si="584"/>
        <v>0</v>
      </c>
      <c r="AJ729">
        <f t="shared" si="585"/>
        <v>0</v>
      </c>
      <c r="AK729">
        <v>6247.62</v>
      </c>
      <c r="AL729">
        <v>6247.62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3</v>
      </c>
      <c r="BI729">
        <v>4</v>
      </c>
      <c r="BJ729" t="s">
        <v>346</v>
      </c>
      <c r="BM729">
        <v>0</v>
      </c>
      <c r="BN729">
        <v>77790596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586"/>
        <v>6247.62</v>
      </c>
      <c r="CQ729">
        <f t="shared" si="587"/>
        <v>6247.62</v>
      </c>
      <c r="CR729">
        <f t="shared" si="588"/>
        <v>0</v>
      </c>
      <c r="CS729">
        <f t="shared" si="589"/>
        <v>0</v>
      </c>
      <c r="CT729">
        <f t="shared" si="590"/>
        <v>0</v>
      </c>
      <c r="CU729">
        <f t="shared" si="591"/>
        <v>0</v>
      </c>
      <c r="CV729">
        <f t="shared" si="592"/>
        <v>0</v>
      </c>
      <c r="CW729">
        <f t="shared" si="593"/>
        <v>0</v>
      </c>
      <c r="CX729">
        <f t="shared" si="593"/>
        <v>0</v>
      </c>
      <c r="CY729">
        <f t="shared" si="594"/>
        <v>0</v>
      </c>
      <c r="CZ729">
        <f t="shared" si="595"/>
        <v>0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1010</v>
      </c>
      <c r="DV729" t="s">
        <v>204</v>
      </c>
      <c r="DW729" t="s">
        <v>204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77790599</v>
      </c>
      <c r="EF729">
        <v>1</v>
      </c>
      <c r="EG729" t="s">
        <v>21</v>
      </c>
      <c r="EH729">
        <v>0</v>
      </c>
      <c r="EI729" t="s">
        <v>3</v>
      </c>
      <c r="EJ729">
        <v>4</v>
      </c>
      <c r="EK729">
        <v>0</v>
      </c>
      <c r="EL729" t="s">
        <v>22</v>
      </c>
      <c r="EM729" t="s">
        <v>23</v>
      </c>
      <c r="EO729" t="s">
        <v>3</v>
      </c>
      <c r="EQ729">
        <v>0</v>
      </c>
      <c r="ER729">
        <v>6247.62</v>
      </c>
      <c r="ES729">
        <v>6247.62</v>
      </c>
      <c r="ET729">
        <v>0</v>
      </c>
      <c r="EU729">
        <v>0</v>
      </c>
      <c r="EV729">
        <v>0</v>
      </c>
      <c r="EW729">
        <v>0</v>
      </c>
      <c r="EX729">
        <v>0</v>
      </c>
      <c r="FQ729">
        <v>0</v>
      </c>
      <c r="FR729">
        <f t="shared" si="596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1333101558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597"/>
        <v>0</v>
      </c>
      <c r="GM729">
        <f t="shared" si="598"/>
        <v>6247.62</v>
      </c>
      <c r="GN729">
        <f t="shared" si="599"/>
        <v>0</v>
      </c>
      <c r="GO729">
        <f t="shared" si="600"/>
        <v>0</v>
      </c>
      <c r="GP729">
        <f t="shared" si="601"/>
        <v>6247.62</v>
      </c>
      <c r="GR729">
        <v>0</v>
      </c>
      <c r="GS729">
        <v>3</v>
      </c>
      <c r="GT729">
        <v>0</v>
      </c>
      <c r="GU729" t="s">
        <v>3</v>
      </c>
      <c r="GV729">
        <f t="shared" si="602"/>
        <v>0</v>
      </c>
      <c r="GW729">
        <v>1</v>
      </c>
      <c r="GX729">
        <f t="shared" si="603"/>
        <v>0</v>
      </c>
      <c r="HA729">
        <v>0</v>
      </c>
      <c r="HB729">
        <v>0</v>
      </c>
      <c r="HC729">
        <f t="shared" si="604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C730">
        <f>ROW(SmtRes!A367)</f>
        <v>367</v>
      </c>
      <c r="D730">
        <f>ROW(EtalonRes!A343)</f>
        <v>343</v>
      </c>
      <c r="E730" t="s">
        <v>347</v>
      </c>
      <c r="F730" t="s">
        <v>348</v>
      </c>
      <c r="G730" t="s">
        <v>349</v>
      </c>
      <c r="H730" t="s">
        <v>170</v>
      </c>
      <c r="I730">
        <f>ROUND(1/100,9)</f>
        <v>0.01</v>
      </c>
      <c r="J730">
        <v>0</v>
      </c>
      <c r="K730">
        <f>ROUND(1/100,9)</f>
        <v>0.01</v>
      </c>
      <c r="O730">
        <f t="shared" si="569"/>
        <v>2169.71</v>
      </c>
      <c r="P730">
        <f t="shared" si="570"/>
        <v>1911.83</v>
      </c>
      <c r="Q730">
        <f t="shared" si="571"/>
        <v>0</v>
      </c>
      <c r="R730">
        <f t="shared" si="572"/>
        <v>0</v>
      </c>
      <c r="S730">
        <f t="shared" si="573"/>
        <v>257.88</v>
      </c>
      <c r="T730">
        <f t="shared" si="574"/>
        <v>0</v>
      </c>
      <c r="U730">
        <f t="shared" si="575"/>
        <v>0.77859999999999996</v>
      </c>
      <c r="V730">
        <f t="shared" si="576"/>
        <v>0</v>
      </c>
      <c r="W730">
        <f t="shared" si="577"/>
        <v>0</v>
      </c>
      <c r="X730">
        <f t="shared" si="578"/>
        <v>180.52</v>
      </c>
      <c r="Y730">
        <f t="shared" si="578"/>
        <v>25.79</v>
      </c>
      <c r="AA730">
        <v>78161913</v>
      </c>
      <c r="AB730">
        <f t="shared" si="579"/>
        <v>216970.83</v>
      </c>
      <c r="AC730">
        <f t="shared" si="580"/>
        <v>191182.82</v>
      </c>
      <c r="AD730">
        <f t="shared" si="581"/>
        <v>0</v>
      </c>
      <c r="AE730">
        <f t="shared" si="582"/>
        <v>0</v>
      </c>
      <c r="AF730">
        <f t="shared" si="582"/>
        <v>25788.01</v>
      </c>
      <c r="AG730">
        <f t="shared" si="583"/>
        <v>0</v>
      </c>
      <c r="AH730">
        <f t="shared" si="584"/>
        <v>77.86</v>
      </c>
      <c r="AI730">
        <f t="shared" si="584"/>
        <v>0</v>
      </c>
      <c r="AJ730">
        <f t="shared" si="585"/>
        <v>0</v>
      </c>
      <c r="AK730">
        <v>216970.83</v>
      </c>
      <c r="AL730">
        <v>191182.82</v>
      </c>
      <c r="AM730">
        <v>0</v>
      </c>
      <c r="AN730">
        <v>0</v>
      </c>
      <c r="AO730">
        <v>25788.01</v>
      </c>
      <c r="AP730">
        <v>0</v>
      </c>
      <c r="AQ730">
        <v>77.86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350</v>
      </c>
      <c r="BM730">
        <v>0</v>
      </c>
      <c r="BN730">
        <v>77790596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586"/>
        <v>2169.71</v>
      </c>
      <c r="CQ730">
        <f t="shared" si="587"/>
        <v>191182.82</v>
      </c>
      <c r="CR730">
        <f t="shared" si="588"/>
        <v>0</v>
      </c>
      <c r="CS730">
        <f t="shared" si="589"/>
        <v>0</v>
      </c>
      <c r="CT730">
        <f t="shared" si="590"/>
        <v>25788.01</v>
      </c>
      <c r="CU730">
        <f t="shared" si="591"/>
        <v>0</v>
      </c>
      <c r="CV730">
        <f t="shared" si="592"/>
        <v>77.86</v>
      </c>
      <c r="CW730">
        <f t="shared" si="593"/>
        <v>0</v>
      </c>
      <c r="CX730">
        <f t="shared" si="593"/>
        <v>0</v>
      </c>
      <c r="CY730">
        <f t="shared" si="594"/>
        <v>180.51599999999999</v>
      </c>
      <c r="CZ730">
        <f t="shared" si="595"/>
        <v>25.788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1010</v>
      </c>
      <c r="DV730" t="s">
        <v>170</v>
      </c>
      <c r="DW730" t="s">
        <v>170</v>
      </c>
      <c r="DX730">
        <v>100</v>
      </c>
      <c r="DZ730" t="s">
        <v>3</v>
      </c>
      <c r="EA730" t="s">
        <v>3</v>
      </c>
      <c r="EB730" t="s">
        <v>3</v>
      </c>
      <c r="EC730" t="s">
        <v>3</v>
      </c>
      <c r="EE730">
        <v>77790599</v>
      </c>
      <c r="EF730">
        <v>1</v>
      </c>
      <c r="EG730" t="s">
        <v>21</v>
      </c>
      <c r="EH730">
        <v>0</v>
      </c>
      <c r="EI730" t="s">
        <v>3</v>
      </c>
      <c r="EJ730">
        <v>4</v>
      </c>
      <c r="EK730">
        <v>0</v>
      </c>
      <c r="EL730" t="s">
        <v>22</v>
      </c>
      <c r="EM730" t="s">
        <v>23</v>
      </c>
      <c r="EO730" t="s">
        <v>3</v>
      </c>
      <c r="EQ730">
        <v>131072</v>
      </c>
      <c r="ER730">
        <v>216970.83</v>
      </c>
      <c r="ES730">
        <v>191182.82</v>
      </c>
      <c r="ET730">
        <v>0</v>
      </c>
      <c r="EU730">
        <v>0</v>
      </c>
      <c r="EV730">
        <v>25788.01</v>
      </c>
      <c r="EW730">
        <v>77.86</v>
      </c>
      <c r="EX730">
        <v>0</v>
      </c>
      <c r="EY730">
        <v>0</v>
      </c>
      <c r="FQ730">
        <v>0</v>
      </c>
      <c r="FR730">
        <f t="shared" si="596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1854997716</v>
      </c>
      <c r="GG730">
        <v>2</v>
      </c>
      <c r="GH730">
        <v>1</v>
      </c>
      <c r="GI730">
        <v>-2</v>
      </c>
      <c r="GJ730">
        <v>0</v>
      </c>
      <c r="GK730">
        <f>ROUND(R730*(R12)/100,2)</f>
        <v>0</v>
      </c>
      <c r="GL730">
        <f t="shared" si="597"/>
        <v>0</v>
      </c>
      <c r="GM730">
        <f t="shared" si="598"/>
        <v>2376.02</v>
      </c>
      <c r="GN730">
        <f t="shared" si="599"/>
        <v>0</v>
      </c>
      <c r="GO730">
        <f t="shared" si="600"/>
        <v>0</v>
      </c>
      <c r="GP730">
        <f t="shared" si="601"/>
        <v>2376.02</v>
      </c>
      <c r="GR730">
        <v>0</v>
      </c>
      <c r="GS730">
        <v>3</v>
      </c>
      <c r="GT730">
        <v>0</v>
      </c>
      <c r="GU730" t="s">
        <v>3</v>
      </c>
      <c r="GV730">
        <f t="shared" si="602"/>
        <v>0</v>
      </c>
      <c r="GW730">
        <v>1</v>
      </c>
      <c r="GX730">
        <f t="shared" si="603"/>
        <v>0</v>
      </c>
      <c r="HA730">
        <v>0</v>
      </c>
      <c r="HB730">
        <v>0</v>
      </c>
      <c r="HC730">
        <f t="shared" si="604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2" spans="1:245" x14ac:dyDescent="0.2">
      <c r="A732" s="2">
        <v>51</v>
      </c>
      <c r="B732" s="2">
        <f>B721</f>
        <v>1</v>
      </c>
      <c r="C732" s="2">
        <f>A721</f>
        <v>5</v>
      </c>
      <c r="D732" s="2">
        <f>ROW(A721)</f>
        <v>721</v>
      </c>
      <c r="E732" s="2"/>
      <c r="F732" s="2" t="str">
        <f>IF(F721&lt;&gt;"",F721,"")</f>
        <v>Новый подраздел</v>
      </c>
      <c r="G732" s="2" t="str">
        <f>IF(G721&lt;&gt;"",G721,"")</f>
        <v>Сантехника</v>
      </c>
      <c r="H732" s="2">
        <v>0</v>
      </c>
      <c r="I732" s="2"/>
      <c r="J732" s="2"/>
      <c r="K732" s="2"/>
      <c r="L732" s="2"/>
      <c r="M732" s="2"/>
      <c r="N732" s="2"/>
      <c r="O732" s="2">
        <f t="shared" ref="O732:T732" si="605">ROUND(AB732,2)</f>
        <v>11679.43</v>
      </c>
      <c r="P732" s="2">
        <f t="shared" si="605"/>
        <v>10189.23</v>
      </c>
      <c r="Q732" s="2">
        <f t="shared" si="605"/>
        <v>0</v>
      </c>
      <c r="R732" s="2">
        <f t="shared" si="605"/>
        <v>0</v>
      </c>
      <c r="S732" s="2">
        <f t="shared" si="605"/>
        <v>1490.2</v>
      </c>
      <c r="T732" s="2">
        <f t="shared" si="605"/>
        <v>0</v>
      </c>
      <c r="U732" s="2">
        <f>AH732</f>
        <v>3.8426</v>
      </c>
      <c r="V732" s="2">
        <f>AI732</f>
        <v>0</v>
      </c>
      <c r="W732" s="2">
        <f>ROUND(AJ732,2)</f>
        <v>0</v>
      </c>
      <c r="X732" s="2">
        <f>ROUND(AK732,2)</f>
        <v>1043.1500000000001</v>
      </c>
      <c r="Y732" s="2">
        <f>ROUND(AL732,2)</f>
        <v>149.03</v>
      </c>
      <c r="Z732" s="2"/>
      <c r="AA732" s="2"/>
      <c r="AB732" s="2">
        <f>ROUND(SUMIF(AA725:AA730,"=78161913",O725:O730),2)</f>
        <v>11679.43</v>
      </c>
      <c r="AC732" s="2">
        <f>ROUND(SUMIF(AA725:AA730,"=78161913",P725:P730),2)</f>
        <v>10189.23</v>
      </c>
      <c r="AD732" s="2">
        <f>ROUND(SUMIF(AA725:AA730,"=78161913",Q725:Q730),2)</f>
        <v>0</v>
      </c>
      <c r="AE732" s="2">
        <f>ROUND(SUMIF(AA725:AA730,"=78161913",R725:R730),2)</f>
        <v>0</v>
      </c>
      <c r="AF732" s="2">
        <f>ROUND(SUMIF(AA725:AA730,"=78161913",S725:S730),2)</f>
        <v>1490.2</v>
      </c>
      <c r="AG732" s="2">
        <f>ROUND(SUMIF(AA725:AA730,"=78161913",T725:T730),2)</f>
        <v>0</v>
      </c>
      <c r="AH732" s="2">
        <f>SUMIF(AA725:AA730,"=78161913",U725:U730)</f>
        <v>3.8426</v>
      </c>
      <c r="AI732" s="2">
        <f>SUMIF(AA725:AA730,"=78161913",V725:V730)</f>
        <v>0</v>
      </c>
      <c r="AJ732" s="2">
        <f>ROUND(SUMIF(AA725:AA730,"=78161913",W725:W730),2)</f>
        <v>0</v>
      </c>
      <c r="AK732" s="2">
        <f>ROUND(SUMIF(AA725:AA730,"=78161913",X725:X730),2)</f>
        <v>1043.1500000000001</v>
      </c>
      <c r="AL732" s="2">
        <f>ROUND(SUMIF(AA725:AA730,"=78161913",Y725:Y730),2)</f>
        <v>149.03</v>
      </c>
      <c r="AM732" s="2"/>
      <c r="AN732" s="2"/>
      <c r="AO732" s="2">
        <f t="shared" ref="AO732:BD732" si="606">ROUND(BX732,2)</f>
        <v>0</v>
      </c>
      <c r="AP732" s="2">
        <f t="shared" si="606"/>
        <v>0</v>
      </c>
      <c r="AQ732" s="2">
        <f t="shared" si="606"/>
        <v>0</v>
      </c>
      <c r="AR732" s="2">
        <f t="shared" si="606"/>
        <v>12871.61</v>
      </c>
      <c r="AS732" s="2">
        <f t="shared" si="606"/>
        <v>0</v>
      </c>
      <c r="AT732" s="2">
        <f t="shared" si="606"/>
        <v>0</v>
      </c>
      <c r="AU732" s="2">
        <f t="shared" si="606"/>
        <v>12871.61</v>
      </c>
      <c r="AV732" s="2">
        <f t="shared" si="606"/>
        <v>10189.23</v>
      </c>
      <c r="AW732" s="2">
        <f t="shared" si="606"/>
        <v>10189.23</v>
      </c>
      <c r="AX732" s="2">
        <f t="shared" si="606"/>
        <v>0</v>
      </c>
      <c r="AY732" s="2">
        <f t="shared" si="606"/>
        <v>10189.23</v>
      </c>
      <c r="AZ732" s="2">
        <f t="shared" si="606"/>
        <v>0</v>
      </c>
      <c r="BA732" s="2">
        <f t="shared" si="606"/>
        <v>0</v>
      </c>
      <c r="BB732" s="2">
        <f t="shared" si="606"/>
        <v>0</v>
      </c>
      <c r="BC732" s="2">
        <f t="shared" si="606"/>
        <v>0</v>
      </c>
      <c r="BD732" s="2">
        <f t="shared" si="606"/>
        <v>0</v>
      </c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>
        <f>ROUND(SUMIF(AA725:AA730,"=78161913",FQ725:FQ730),2)</f>
        <v>0</v>
      </c>
      <c r="BY732" s="2">
        <f>ROUND(SUMIF(AA725:AA730,"=78161913",FR725:FR730),2)</f>
        <v>0</v>
      </c>
      <c r="BZ732" s="2">
        <f>ROUND(SUMIF(AA725:AA730,"=78161913",GL725:GL730),2)</f>
        <v>0</v>
      </c>
      <c r="CA732" s="2">
        <f>ROUND(SUMIF(AA725:AA730,"=78161913",GM725:GM730),2)</f>
        <v>12871.61</v>
      </c>
      <c r="CB732" s="2">
        <f>ROUND(SUMIF(AA725:AA730,"=78161913",GN725:GN730),2)</f>
        <v>0</v>
      </c>
      <c r="CC732" s="2">
        <f>ROUND(SUMIF(AA725:AA730,"=78161913",GO725:GO730),2)</f>
        <v>0</v>
      </c>
      <c r="CD732" s="2">
        <f>ROUND(SUMIF(AA725:AA730,"=78161913",GP725:GP730),2)</f>
        <v>12871.61</v>
      </c>
      <c r="CE732" s="2">
        <f>AC732-BX732</f>
        <v>10189.23</v>
      </c>
      <c r="CF732" s="2">
        <f>AC732-BY732</f>
        <v>10189.23</v>
      </c>
      <c r="CG732" s="2">
        <f>BX732-BZ732</f>
        <v>0</v>
      </c>
      <c r="CH732" s="2">
        <f>AC732-BX732-BY732+BZ732</f>
        <v>10189.23</v>
      </c>
      <c r="CI732" s="2">
        <f>BY732-BZ732</f>
        <v>0</v>
      </c>
      <c r="CJ732" s="2">
        <f>ROUND(SUMIF(AA725:AA730,"=78161913",GX725:GX730),2)</f>
        <v>0</v>
      </c>
      <c r="CK732" s="2">
        <f>ROUND(SUMIF(AA725:AA730,"=78161913",GY725:GY730),2)</f>
        <v>0</v>
      </c>
      <c r="CL732" s="2">
        <f>ROUND(SUMIF(AA725:AA730,"=78161913",GZ725:GZ730),2)</f>
        <v>0</v>
      </c>
      <c r="CM732" s="2">
        <f>ROUND(SUMIF(AA725:AA730,"=78161913",HD725:HD730),2)</f>
        <v>0</v>
      </c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>
        <v>0</v>
      </c>
    </row>
    <row r="734" spans="1:245" x14ac:dyDescent="0.2">
      <c r="A734" s="4">
        <v>50</v>
      </c>
      <c r="B734" s="4">
        <v>0</v>
      </c>
      <c r="C734" s="4">
        <v>0</v>
      </c>
      <c r="D734" s="4">
        <v>1</v>
      </c>
      <c r="E734" s="4">
        <v>201</v>
      </c>
      <c r="F734" s="4">
        <f>ROUND(Source!O732,O734)</f>
        <v>11679.43</v>
      </c>
      <c r="G734" s="4" t="s">
        <v>24</v>
      </c>
      <c r="H734" s="4" t="s">
        <v>25</v>
      </c>
      <c r="I734" s="4"/>
      <c r="J734" s="4"/>
      <c r="K734" s="4">
        <v>201</v>
      </c>
      <c r="L734" s="4">
        <v>1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11679.43</v>
      </c>
      <c r="X734" s="4">
        <v>1</v>
      </c>
      <c r="Y734" s="4">
        <v>11679.43</v>
      </c>
      <c r="Z734" s="4"/>
      <c r="AA734" s="4"/>
      <c r="AB734" s="4"/>
    </row>
    <row r="735" spans="1:245" x14ac:dyDescent="0.2">
      <c r="A735" s="4">
        <v>50</v>
      </c>
      <c r="B735" s="4">
        <v>0</v>
      </c>
      <c r="C735" s="4">
        <v>0</v>
      </c>
      <c r="D735" s="4">
        <v>1</v>
      </c>
      <c r="E735" s="4">
        <v>202</v>
      </c>
      <c r="F735" s="4">
        <f>ROUND(Source!P732,O735)</f>
        <v>10189.23</v>
      </c>
      <c r="G735" s="4" t="s">
        <v>26</v>
      </c>
      <c r="H735" s="4" t="s">
        <v>27</v>
      </c>
      <c r="I735" s="4"/>
      <c r="J735" s="4"/>
      <c r="K735" s="4">
        <v>202</v>
      </c>
      <c r="L735" s="4">
        <v>2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10189.23</v>
      </c>
      <c r="X735" s="4">
        <v>1</v>
      </c>
      <c r="Y735" s="4">
        <v>10189.23</v>
      </c>
      <c r="Z735" s="4"/>
      <c r="AA735" s="4"/>
      <c r="AB735" s="4"/>
    </row>
    <row r="736" spans="1:245" x14ac:dyDescent="0.2">
      <c r="A736" s="4">
        <v>50</v>
      </c>
      <c r="B736" s="4">
        <v>0</v>
      </c>
      <c r="C736" s="4">
        <v>0</v>
      </c>
      <c r="D736" s="4">
        <v>1</v>
      </c>
      <c r="E736" s="4">
        <v>222</v>
      </c>
      <c r="F736" s="4">
        <f>ROUND(Source!AO732,O736)</f>
        <v>0</v>
      </c>
      <c r="G736" s="4" t="s">
        <v>28</v>
      </c>
      <c r="H736" s="4" t="s">
        <v>29</v>
      </c>
      <c r="I736" s="4"/>
      <c r="J736" s="4"/>
      <c r="K736" s="4">
        <v>222</v>
      </c>
      <c r="L736" s="4">
        <v>3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225</v>
      </c>
      <c r="F737" s="4">
        <f>ROUND(Source!AV732,O737)</f>
        <v>10189.23</v>
      </c>
      <c r="G737" s="4" t="s">
        <v>30</v>
      </c>
      <c r="H737" s="4" t="s">
        <v>31</v>
      </c>
      <c r="I737" s="4"/>
      <c r="J737" s="4"/>
      <c r="K737" s="4">
        <v>225</v>
      </c>
      <c r="L737" s="4">
        <v>4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10189.23</v>
      </c>
      <c r="X737" s="4">
        <v>1</v>
      </c>
      <c r="Y737" s="4">
        <v>10189.23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226</v>
      </c>
      <c r="F738" s="4">
        <f>ROUND(Source!AW732,O738)</f>
        <v>10189.23</v>
      </c>
      <c r="G738" s="4" t="s">
        <v>32</v>
      </c>
      <c r="H738" s="4" t="s">
        <v>33</v>
      </c>
      <c r="I738" s="4"/>
      <c r="J738" s="4"/>
      <c r="K738" s="4">
        <v>226</v>
      </c>
      <c r="L738" s="4">
        <v>5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10189.23</v>
      </c>
      <c r="X738" s="4">
        <v>1</v>
      </c>
      <c r="Y738" s="4">
        <v>10189.23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227</v>
      </c>
      <c r="F739" s="4">
        <f>ROUND(Source!AX732,O739)</f>
        <v>0</v>
      </c>
      <c r="G739" s="4" t="s">
        <v>34</v>
      </c>
      <c r="H739" s="4" t="s">
        <v>35</v>
      </c>
      <c r="I739" s="4"/>
      <c r="J739" s="4"/>
      <c r="K739" s="4">
        <v>227</v>
      </c>
      <c r="L739" s="4">
        <v>6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0</v>
      </c>
      <c r="X739" s="4">
        <v>1</v>
      </c>
      <c r="Y739" s="4">
        <v>0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228</v>
      </c>
      <c r="F740" s="4">
        <f>ROUND(Source!AY732,O740)</f>
        <v>10189.23</v>
      </c>
      <c r="G740" s="4" t="s">
        <v>36</v>
      </c>
      <c r="H740" s="4" t="s">
        <v>37</v>
      </c>
      <c r="I740" s="4"/>
      <c r="J740" s="4"/>
      <c r="K740" s="4">
        <v>228</v>
      </c>
      <c r="L740" s="4">
        <v>7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10189.23</v>
      </c>
      <c r="X740" s="4">
        <v>1</v>
      </c>
      <c r="Y740" s="4">
        <v>10189.23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216</v>
      </c>
      <c r="F741" s="4">
        <f>ROUND(Source!AP732,O741)</f>
        <v>0</v>
      </c>
      <c r="G741" s="4" t="s">
        <v>38</v>
      </c>
      <c r="H741" s="4" t="s">
        <v>39</v>
      </c>
      <c r="I741" s="4"/>
      <c r="J741" s="4"/>
      <c r="K741" s="4">
        <v>216</v>
      </c>
      <c r="L741" s="4">
        <v>8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223</v>
      </c>
      <c r="F742" s="4">
        <f>ROUND(Source!AQ732,O742)</f>
        <v>0</v>
      </c>
      <c r="G742" s="4" t="s">
        <v>40</v>
      </c>
      <c r="H742" s="4" t="s">
        <v>41</v>
      </c>
      <c r="I742" s="4"/>
      <c r="J742" s="4"/>
      <c r="K742" s="4">
        <v>223</v>
      </c>
      <c r="L742" s="4">
        <v>9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229</v>
      </c>
      <c r="F743" s="4">
        <f>ROUND(Source!AZ732,O743)</f>
        <v>0</v>
      </c>
      <c r="G743" s="4" t="s">
        <v>42</v>
      </c>
      <c r="H743" s="4" t="s">
        <v>43</v>
      </c>
      <c r="I743" s="4"/>
      <c r="J743" s="4"/>
      <c r="K743" s="4">
        <v>229</v>
      </c>
      <c r="L743" s="4">
        <v>10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0</v>
      </c>
      <c r="X743" s="4">
        <v>1</v>
      </c>
      <c r="Y743" s="4">
        <v>0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203</v>
      </c>
      <c r="F744" s="4">
        <f>ROUND(Source!Q732,O744)</f>
        <v>0</v>
      </c>
      <c r="G744" s="4" t="s">
        <v>44</v>
      </c>
      <c r="H744" s="4" t="s">
        <v>45</v>
      </c>
      <c r="I744" s="4"/>
      <c r="J744" s="4"/>
      <c r="K744" s="4">
        <v>203</v>
      </c>
      <c r="L744" s="4">
        <v>11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0</v>
      </c>
      <c r="X744" s="4">
        <v>1</v>
      </c>
      <c r="Y744" s="4">
        <v>0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231</v>
      </c>
      <c r="F745" s="4">
        <f>ROUND(Source!BB732,O745)</f>
        <v>0</v>
      </c>
      <c r="G745" s="4" t="s">
        <v>46</v>
      </c>
      <c r="H745" s="4" t="s">
        <v>47</v>
      </c>
      <c r="I745" s="4"/>
      <c r="J745" s="4"/>
      <c r="K745" s="4">
        <v>231</v>
      </c>
      <c r="L745" s="4">
        <v>12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204</v>
      </c>
      <c r="F746" s="4">
        <f>ROUND(Source!R732,O746)</f>
        <v>0</v>
      </c>
      <c r="G746" s="4" t="s">
        <v>48</v>
      </c>
      <c r="H746" s="4" t="s">
        <v>49</v>
      </c>
      <c r="I746" s="4"/>
      <c r="J746" s="4"/>
      <c r="K746" s="4">
        <v>204</v>
      </c>
      <c r="L746" s="4">
        <v>13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205</v>
      </c>
      <c r="F747" s="4">
        <f>ROUND(Source!S732,O747)</f>
        <v>1490.2</v>
      </c>
      <c r="G747" s="4" t="s">
        <v>50</v>
      </c>
      <c r="H747" s="4" t="s">
        <v>51</v>
      </c>
      <c r="I747" s="4"/>
      <c r="J747" s="4"/>
      <c r="K747" s="4">
        <v>205</v>
      </c>
      <c r="L747" s="4">
        <v>14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1490.2</v>
      </c>
      <c r="X747" s="4">
        <v>1</v>
      </c>
      <c r="Y747" s="4">
        <v>1490.2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232</v>
      </c>
      <c r="F748" s="4">
        <f>ROUND(Source!BC732,O748)</f>
        <v>0</v>
      </c>
      <c r="G748" s="4" t="s">
        <v>52</v>
      </c>
      <c r="H748" s="4" t="s">
        <v>53</v>
      </c>
      <c r="I748" s="4"/>
      <c r="J748" s="4"/>
      <c r="K748" s="4">
        <v>232</v>
      </c>
      <c r="L748" s="4">
        <v>15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0</v>
      </c>
      <c r="X748" s="4">
        <v>1</v>
      </c>
      <c r="Y748" s="4">
        <v>0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214</v>
      </c>
      <c r="F749" s="4">
        <f>ROUND(Source!AS732,O749)</f>
        <v>0</v>
      </c>
      <c r="G749" s="4" t="s">
        <v>54</v>
      </c>
      <c r="H749" s="4" t="s">
        <v>55</v>
      </c>
      <c r="I749" s="4"/>
      <c r="J749" s="4"/>
      <c r="K749" s="4">
        <v>214</v>
      </c>
      <c r="L749" s="4">
        <v>16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215</v>
      </c>
      <c r="F750" s="4">
        <f>ROUND(Source!AT732,O750)</f>
        <v>0</v>
      </c>
      <c r="G750" s="4" t="s">
        <v>56</v>
      </c>
      <c r="H750" s="4" t="s">
        <v>57</v>
      </c>
      <c r="I750" s="4"/>
      <c r="J750" s="4"/>
      <c r="K750" s="4">
        <v>215</v>
      </c>
      <c r="L750" s="4">
        <v>17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0</v>
      </c>
      <c r="X750" s="4">
        <v>1</v>
      </c>
      <c r="Y750" s="4">
        <v>0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217</v>
      </c>
      <c r="F751" s="4">
        <f>ROUND(Source!AU732,O751)</f>
        <v>12871.61</v>
      </c>
      <c r="G751" s="4" t="s">
        <v>58</v>
      </c>
      <c r="H751" s="4" t="s">
        <v>59</v>
      </c>
      <c r="I751" s="4"/>
      <c r="J751" s="4"/>
      <c r="K751" s="4">
        <v>217</v>
      </c>
      <c r="L751" s="4">
        <v>18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12871.61</v>
      </c>
      <c r="X751" s="4">
        <v>1</v>
      </c>
      <c r="Y751" s="4">
        <v>12871.61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230</v>
      </c>
      <c r="F752" s="4">
        <f>ROUND(Source!BA732,O752)</f>
        <v>0</v>
      </c>
      <c r="G752" s="4" t="s">
        <v>60</v>
      </c>
      <c r="H752" s="4" t="s">
        <v>61</v>
      </c>
      <c r="I752" s="4"/>
      <c r="J752" s="4"/>
      <c r="K752" s="4">
        <v>230</v>
      </c>
      <c r="L752" s="4">
        <v>19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0</v>
      </c>
      <c r="X752" s="4">
        <v>1</v>
      </c>
      <c r="Y752" s="4">
        <v>0</v>
      </c>
      <c r="Z752" s="4"/>
      <c r="AA752" s="4"/>
      <c r="AB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206</v>
      </c>
      <c r="F753" s="4">
        <f>ROUND(Source!T732,O753)</f>
        <v>0</v>
      </c>
      <c r="G753" s="4" t="s">
        <v>62</v>
      </c>
      <c r="H753" s="4" t="s">
        <v>63</v>
      </c>
      <c r="I753" s="4"/>
      <c r="J753" s="4"/>
      <c r="K753" s="4">
        <v>206</v>
      </c>
      <c r="L753" s="4">
        <v>20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0</v>
      </c>
      <c r="X753" s="4">
        <v>1</v>
      </c>
      <c r="Y753" s="4">
        <v>0</v>
      </c>
      <c r="Z753" s="4"/>
      <c r="AA753" s="4"/>
      <c r="AB753" s="4"/>
    </row>
    <row r="754" spans="1:206" x14ac:dyDescent="0.2">
      <c r="A754" s="4">
        <v>50</v>
      </c>
      <c r="B754" s="4">
        <v>0</v>
      </c>
      <c r="C754" s="4">
        <v>0</v>
      </c>
      <c r="D754" s="4">
        <v>1</v>
      </c>
      <c r="E754" s="4">
        <v>207</v>
      </c>
      <c r="F754" s="4">
        <f>Source!U732</f>
        <v>3.8426</v>
      </c>
      <c r="G754" s="4" t="s">
        <v>64</v>
      </c>
      <c r="H754" s="4" t="s">
        <v>65</v>
      </c>
      <c r="I754" s="4"/>
      <c r="J754" s="4"/>
      <c r="K754" s="4">
        <v>207</v>
      </c>
      <c r="L754" s="4">
        <v>21</v>
      </c>
      <c r="M754" s="4">
        <v>3</v>
      </c>
      <c r="N754" s="4" t="s">
        <v>3</v>
      </c>
      <c r="O754" s="4">
        <v>-1</v>
      </c>
      <c r="P754" s="4"/>
      <c r="Q754" s="4"/>
      <c r="R754" s="4"/>
      <c r="S754" s="4"/>
      <c r="T754" s="4"/>
      <c r="U754" s="4"/>
      <c r="V754" s="4"/>
      <c r="W754" s="4">
        <v>3.8426</v>
      </c>
      <c r="X754" s="4">
        <v>1</v>
      </c>
      <c r="Y754" s="4">
        <v>3.8426</v>
      </c>
      <c r="Z754" s="4"/>
      <c r="AA754" s="4"/>
      <c r="AB754" s="4"/>
    </row>
    <row r="755" spans="1:206" x14ac:dyDescent="0.2">
      <c r="A755" s="4">
        <v>50</v>
      </c>
      <c r="B755" s="4">
        <v>0</v>
      </c>
      <c r="C755" s="4">
        <v>0</v>
      </c>
      <c r="D755" s="4">
        <v>1</v>
      </c>
      <c r="E755" s="4">
        <v>208</v>
      </c>
      <c r="F755" s="4">
        <f>Source!V732</f>
        <v>0</v>
      </c>
      <c r="G755" s="4" t="s">
        <v>66</v>
      </c>
      <c r="H755" s="4" t="s">
        <v>67</v>
      </c>
      <c r="I755" s="4"/>
      <c r="J755" s="4"/>
      <c r="K755" s="4">
        <v>208</v>
      </c>
      <c r="L755" s="4">
        <v>22</v>
      </c>
      <c r="M755" s="4">
        <v>3</v>
      </c>
      <c r="N755" s="4" t="s">
        <v>3</v>
      </c>
      <c r="O755" s="4">
        <v>-1</v>
      </c>
      <c r="P755" s="4"/>
      <c r="Q755" s="4"/>
      <c r="R755" s="4"/>
      <c r="S755" s="4"/>
      <c r="T755" s="4"/>
      <c r="U755" s="4"/>
      <c r="V755" s="4"/>
      <c r="W755" s="4">
        <v>0</v>
      </c>
      <c r="X755" s="4">
        <v>1</v>
      </c>
      <c r="Y755" s="4">
        <v>0</v>
      </c>
      <c r="Z755" s="4"/>
      <c r="AA755" s="4"/>
      <c r="AB755" s="4"/>
    </row>
    <row r="756" spans="1:206" x14ac:dyDescent="0.2">
      <c r="A756" s="4">
        <v>50</v>
      </c>
      <c r="B756" s="4">
        <v>0</v>
      </c>
      <c r="C756" s="4">
        <v>0</v>
      </c>
      <c r="D756" s="4">
        <v>1</v>
      </c>
      <c r="E756" s="4">
        <v>209</v>
      </c>
      <c r="F756" s="4">
        <f>ROUND(Source!W732,O756)</f>
        <v>0</v>
      </c>
      <c r="G756" s="4" t="s">
        <v>68</v>
      </c>
      <c r="H756" s="4" t="s">
        <v>69</v>
      </c>
      <c r="I756" s="4"/>
      <c r="J756" s="4"/>
      <c r="K756" s="4">
        <v>209</v>
      </c>
      <c r="L756" s="4">
        <v>23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0</v>
      </c>
      <c r="X756" s="4">
        <v>1</v>
      </c>
      <c r="Y756" s="4">
        <v>0</v>
      </c>
      <c r="Z756" s="4"/>
      <c r="AA756" s="4"/>
      <c r="AB756" s="4"/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233</v>
      </c>
      <c r="F757" s="4">
        <f>ROUND(Source!BD732,O757)</f>
        <v>0</v>
      </c>
      <c r="G757" s="4" t="s">
        <v>70</v>
      </c>
      <c r="H757" s="4" t="s">
        <v>71</v>
      </c>
      <c r="I757" s="4"/>
      <c r="J757" s="4"/>
      <c r="K757" s="4">
        <v>233</v>
      </c>
      <c r="L757" s="4">
        <v>24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0</v>
      </c>
      <c r="X757" s="4">
        <v>1</v>
      </c>
      <c r="Y757" s="4">
        <v>0</v>
      </c>
      <c r="Z757" s="4"/>
      <c r="AA757" s="4"/>
      <c r="AB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210</v>
      </c>
      <c r="F758" s="4">
        <f>ROUND(Source!X732,O758)</f>
        <v>1043.1500000000001</v>
      </c>
      <c r="G758" s="4" t="s">
        <v>72</v>
      </c>
      <c r="H758" s="4" t="s">
        <v>73</v>
      </c>
      <c r="I758" s="4"/>
      <c r="J758" s="4"/>
      <c r="K758" s="4">
        <v>210</v>
      </c>
      <c r="L758" s="4">
        <v>25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1043.1500000000001</v>
      </c>
      <c r="X758" s="4">
        <v>1</v>
      </c>
      <c r="Y758" s="4">
        <v>1043.1500000000001</v>
      </c>
      <c r="Z758" s="4"/>
      <c r="AA758" s="4"/>
      <c r="AB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211</v>
      </c>
      <c r="F759" s="4">
        <f>ROUND(Source!Y732,O759)</f>
        <v>149.03</v>
      </c>
      <c r="G759" s="4" t="s">
        <v>74</v>
      </c>
      <c r="H759" s="4" t="s">
        <v>75</v>
      </c>
      <c r="I759" s="4"/>
      <c r="J759" s="4"/>
      <c r="K759" s="4">
        <v>211</v>
      </c>
      <c r="L759" s="4">
        <v>26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149.03</v>
      </c>
      <c r="X759" s="4">
        <v>1</v>
      </c>
      <c r="Y759" s="4">
        <v>149.03</v>
      </c>
      <c r="Z759" s="4"/>
      <c r="AA759" s="4"/>
      <c r="AB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224</v>
      </c>
      <c r="F760" s="4">
        <f>ROUND(Source!AR732,O760)</f>
        <v>12871.61</v>
      </c>
      <c r="G760" s="4" t="s">
        <v>76</v>
      </c>
      <c r="H760" s="4" t="s">
        <v>77</v>
      </c>
      <c r="I760" s="4"/>
      <c r="J760" s="4"/>
      <c r="K760" s="4">
        <v>224</v>
      </c>
      <c r="L760" s="4">
        <v>27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12871.61</v>
      </c>
      <c r="X760" s="4">
        <v>1</v>
      </c>
      <c r="Y760" s="4">
        <v>12871.61</v>
      </c>
      <c r="Z760" s="4"/>
      <c r="AA760" s="4"/>
      <c r="AB760" s="4"/>
    </row>
    <row r="762" spans="1:206" x14ac:dyDescent="0.2">
      <c r="A762" s="2">
        <v>51</v>
      </c>
      <c r="B762" s="2">
        <f>B548</f>
        <v>1</v>
      </c>
      <c r="C762" s="2">
        <f>A548</f>
        <v>4</v>
      </c>
      <c r="D762" s="2">
        <f>ROW(A548)</f>
        <v>548</v>
      </c>
      <c r="E762" s="2"/>
      <c r="F762" s="2" t="str">
        <f>IF(F548&lt;&gt;"",F548,"")</f>
        <v>Новый раздел</v>
      </c>
      <c r="G762" s="2" t="str">
        <f>IF(G548&lt;&gt;"",G548,"")</f>
        <v>4 эт. Кабинет 46</v>
      </c>
      <c r="H762" s="2">
        <v>0</v>
      </c>
      <c r="I762" s="2"/>
      <c r="J762" s="2"/>
      <c r="K762" s="2"/>
      <c r="L762" s="2"/>
      <c r="M762" s="2"/>
      <c r="N762" s="2"/>
      <c r="O762" s="2">
        <f t="shared" ref="O762:T762" si="607">ROUND(O563+O611+O649+O691+O732+AB762,2)</f>
        <v>219699.32</v>
      </c>
      <c r="P762" s="2">
        <f t="shared" si="607"/>
        <v>118164.88</v>
      </c>
      <c r="Q762" s="2">
        <f t="shared" si="607"/>
        <v>526.29999999999995</v>
      </c>
      <c r="R762" s="2">
        <f t="shared" si="607"/>
        <v>31.32</v>
      </c>
      <c r="S762" s="2">
        <f t="shared" si="607"/>
        <v>101008.14</v>
      </c>
      <c r="T762" s="2">
        <f t="shared" si="607"/>
        <v>0</v>
      </c>
      <c r="U762" s="2">
        <f>U563+U611+U649+U691+U732+AH762</f>
        <v>274.90494999999999</v>
      </c>
      <c r="V762" s="2">
        <f>V563+V611+V649+V691+V732+AI762</f>
        <v>0</v>
      </c>
      <c r="W762" s="2">
        <f>ROUND(W563+W611+W649+W691+W732+AJ762,2)</f>
        <v>0</v>
      </c>
      <c r="X762" s="2">
        <f>ROUND(X563+X611+X649+X691+X732+AK762,2)</f>
        <v>70705.7</v>
      </c>
      <c r="Y762" s="2">
        <f>ROUND(Y563+Y611+Y649+Y691+Y732+AL762,2)</f>
        <v>10100.83</v>
      </c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>
        <f t="shared" ref="AO762:BD762" si="608">ROUND(AO563+AO611+AO649+AO691+AO732+BX762,2)</f>
        <v>0</v>
      </c>
      <c r="AP762" s="2">
        <f t="shared" si="608"/>
        <v>0</v>
      </c>
      <c r="AQ762" s="2">
        <f t="shared" si="608"/>
        <v>0</v>
      </c>
      <c r="AR762" s="2">
        <f t="shared" si="608"/>
        <v>300555.96000000002</v>
      </c>
      <c r="AS762" s="2">
        <f t="shared" si="608"/>
        <v>0</v>
      </c>
      <c r="AT762" s="2">
        <f t="shared" si="608"/>
        <v>0</v>
      </c>
      <c r="AU762" s="2">
        <f t="shared" si="608"/>
        <v>300555.96000000002</v>
      </c>
      <c r="AV762" s="2">
        <f t="shared" si="608"/>
        <v>118164.88</v>
      </c>
      <c r="AW762" s="2">
        <f t="shared" si="608"/>
        <v>118164.88</v>
      </c>
      <c r="AX762" s="2">
        <f t="shared" si="608"/>
        <v>0</v>
      </c>
      <c r="AY762" s="2">
        <f t="shared" si="608"/>
        <v>118164.88</v>
      </c>
      <c r="AZ762" s="2">
        <f t="shared" si="608"/>
        <v>0</v>
      </c>
      <c r="BA762" s="2">
        <f t="shared" si="608"/>
        <v>0</v>
      </c>
      <c r="BB762" s="2">
        <f t="shared" si="608"/>
        <v>0</v>
      </c>
      <c r="BC762" s="2">
        <f t="shared" si="608"/>
        <v>0</v>
      </c>
      <c r="BD762" s="2">
        <f t="shared" si="608"/>
        <v>0</v>
      </c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>
        <v>0</v>
      </c>
    </row>
    <row r="764" spans="1:206" x14ac:dyDescent="0.2">
      <c r="A764" s="4">
        <v>50</v>
      </c>
      <c r="B764" s="4">
        <v>0</v>
      </c>
      <c r="C764" s="4">
        <v>0</v>
      </c>
      <c r="D764" s="4">
        <v>1</v>
      </c>
      <c r="E764" s="4">
        <v>201</v>
      </c>
      <c r="F764" s="4">
        <f>ROUND(Source!O762,O764)</f>
        <v>219699.32</v>
      </c>
      <c r="G764" s="4" t="s">
        <v>24</v>
      </c>
      <c r="H764" s="4" t="s">
        <v>25</v>
      </c>
      <c r="I764" s="4"/>
      <c r="J764" s="4"/>
      <c r="K764" s="4">
        <v>201</v>
      </c>
      <c r="L764" s="4">
        <v>1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219699.32</v>
      </c>
      <c r="X764" s="4">
        <v>1</v>
      </c>
      <c r="Y764" s="4">
        <v>219699.32</v>
      </c>
      <c r="Z764" s="4"/>
      <c r="AA764" s="4"/>
      <c r="AB764" s="4"/>
    </row>
    <row r="765" spans="1:206" x14ac:dyDescent="0.2">
      <c r="A765" s="4">
        <v>50</v>
      </c>
      <c r="B765" s="4">
        <v>0</v>
      </c>
      <c r="C765" s="4">
        <v>0</v>
      </c>
      <c r="D765" s="4">
        <v>1</v>
      </c>
      <c r="E765" s="4">
        <v>202</v>
      </c>
      <c r="F765" s="4">
        <f>ROUND(Source!P762,O765)</f>
        <v>118164.88</v>
      </c>
      <c r="G765" s="4" t="s">
        <v>26</v>
      </c>
      <c r="H765" s="4" t="s">
        <v>27</v>
      </c>
      <c r="I765" s="4"/>
      <c r="J765" s="4"/>
      <c r="K765" s="4">
        <v>202</v>
      </c>
      <c r="L765" s="4">
        <v>2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118164.88</v>
      </c>
      <c r="X765" s="4">
        <v>1</v>
      </c>
      <c r="Y765" s="4">
        <v>118164.88</v>
      </c>
      <c r="Z765" s="4"/>
      <c r="AA765" s="4"/>
      <c r="AB765" s="4"/>
    </row>
    <row r="766" spans="1:206" x14ac:dyDescent="0.2">
      <c r="A766" s="4">
        <v>50</v>
      </c>
      <c r="B766" s="4">
        <v>0</v>
      </c>
      <c r="C766" s="4">
        <v>0</v>
      </c>
      <c r="D766" s="4">
        <v>1</v>
      </c>
      <c r="E766" s="4">
        <v>222</v>
      </c>
      <c r="F766" s="4">
        <f>ROUND(Source!AO762,O766)</f>
        <v>0</v>
      </c>
      <c r="G766" s="4" t="s">
        <v>28</v>
      </c>
      <c r="H766" s="4" t="s">
        <v>29</v>
      </c>
      <c r="I766" s="4"/>
      <c r="J766" s="4"/>
      <c r="K766" s="4">
        <v>222</v>
      </c>
      <c r="L766" s="4">
        <v>3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0</v>
      </c>
      <c r="X766" s="4">
        <v>1</v>
      </c>
      <c r="Y766" s="4">
        <v>0</v>
      </c>
      <c r="Z766" s="4"/>
      <c r="AA766" s="4"/>
      <c r="AB766" s="4"/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225</v>
      </c>
      <c r="F767" s="4">
        <f>ROUND(Source!AV762,O767)</f>
        <v>118164.88</v>
      </c>
      <c r="G767" s="4" t="s">
        <v>30</v>
      </c>
      <c r="H767" s="4" t="s">
        <v>31</v>
      </c>
      <c r="I767" s="4"/>
      <c r="J767" s="4"/>
      <c r="K767" s="4">
        <v>225</v>
      </c>
      <c r="L767" s="4">
        <v>4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118164.88</v>
      </c>
      <c r="X767" s="4">
        <v>1</v>
      </c>
      <c r="Y767" s="4">
        <v>118164.88</v>
      </c>
      <c r="Z767" s="4"/>
      <c r="AA767" s="4"/>
      <c r="AB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226</v>
      </c>
      <c r="F768" s="4">
        <f>ROUND(Source!AW762,O768)</f>
        <v>118164.88</v>
      </c>
      <c r="G768" s="4" t="s">
        <v>32</v>
      </c>
      <c r="H768" s="4" t="s">
        <v>33</v>
      </c>
      <c r="I768" s="4"/>
      <c r="J768" s="4"/>
      <c r="K768" s="4">
        <v>226</v>
      </c>
      <c r="L768" s="4">
        <v>5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118164.88</v>
      </c>
      <c r="X768" s="4">
        <v>1</v>
      </c>
      <c r="Y768" s="4">
        <v>118164.88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227</v>
      </c>
      <c r="F769" s="4">
        <f>ROUND(Source!AX762,O769)</f>
        <v>0</v>
      </c>
      <c r="G769" s="4" t="s">
        <v>34</v>
      </c>
      <c r="H769" s="4" t="s">
        <v>35</v>
      </c>
      <c r="I769" s="4"/>
      <c r="J769" s="4"/>
      <c r="K769" s="4">
        <v>227</v>
      </c>
      <c r="L769" s="4">
        <v>6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228</v>
      </c>
      <c r="F770" s="4">
        <f>ROUND(Source!AY762,O770)</f>
        <v>118164.88</v>
      </c>
      <c r="G770" s="4" t="s">
        <v>36</v>
      </c>
      <c r="H770" s="4" t="s">
        <v>37</v>
      </c>
      <c r="I770" s="4"/>
      <c r="J770" s="4"/>
      <c r="K770" s="4">
        <v>228</v>
      </c>
      <c r="L770" s="4">
        <v>7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118164.88</v>
      </c>
      <c r="X770" s="4">
        <v>1</v>
      </c>
      <c r="Y770" s="4">
        <v>118164.88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216</v>
      </c>
      <c r="F771" s="4">
        <f>ROUND(Source!AP762,O771)</f>
        <v>0</v>
      </c>
      <c r="G771" s="4" t="s">
        <v>38</v>
      </c>
      <c r="H771" s="4" t="s">
        <v>39</v>
      </c>
      <c r="I771" s="4"/>
      <c r="J771" s="4"/>
      <c r="K771" s="4">
        <v>216</v>
      </c>
      <c r="L771" s="4">
        <v>8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223</v>
      </c>
      <c r="F772" s="4">
        <f>ROUND(Source!AQ762,O772)</f>
        <v>0</v>
      </c>
      <c r="G772" s="4" t="s">
        <v>40</v>
      </c>
      <c r="H772" s="4" t="s">
        <v>41</v>
      </c>
      <c r="I772" s="4"/>
      <c r="J772" s="4"/>
      <c r="K772" s="4">
        <v>223</v>
      </c>
      <c r="L772" s="4">
        <v>9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229</v>
      </c>
      <c r="F773" s="4">
        <f>ROUND(Source!AZ762,O773)</f>
        <v>0</v>
      </c>
      <c r="G773" s="4" t="s">
        <v>42</v>
      </c>
      <c r="H773" s="4" t="s">
        <v>43</v>
      </c>
      <c r="I773" s="4"/>
      <c r="J773" s="4"/>
      <c r="K773" s="4">
        <v>229</v>
      </c>
      <c r="L773" s="4">
        <v>10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0</v>
      </c>
      <c r="X773" s="4">
        <v>1</v>
      </c>
      <c r="Y773" s="4">
        <v>0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203</v>
      </c>
      <c r="F774" s="4">
        <f>ROUND(Source!Q762,O774)</f>
        <v>526.29999999999995</v>
      </c>
      <c r="G774" s="4" t="s">
        <v>44</v>
      </c>
      <c r="H774" s="4" t="s">
        <v>45</v>
      </c>
      <c r="I774" s="4"/>
      <c r="J774" s="4"/>
      <c r="K774" s="4">
        <v>203</v>
      </c>
      <c r="L774" s="4">
        <v>11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526.29999999999995</v>
      </c>
      <c r="X774" s="4">
        <v>1</v>
      </c>
      <c r="Y774" s="4">
        <v>526.29999999999995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231</v>
      </c>
      <c r="F775" s="4">
        <f>ROUND(Source!BB762,O775)</f>
        <v>0</v>
      </c>
      <c r="G775" s="4" t="s">
        <v>46</v>
      </c>
      <c r="H775" s="4" t="s">
        <v>47</v>
      </c>
      <c r="I775" s="4"/>
      <c r="J775" s="4"/>
      <c r="K775" s="4">
        <v>231</v>
      </c>
      <c r="L775" s="4">
        <v>12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204</v>
      </c>
      <c r="F776" s="4">
        <f>ROUND(Source!R762,O776)</f>
        <v>31.32</v>
      </c>
      <c r="G776" s="4" t="s">
        <v>48</v>
      </c>
      <c r="H776" s="4" t="s">
        <v>49</v>
      </c>
      <c r="I776" s="4"/>
      <c r="J776" s="4"/>
      <c r="K776" s="4">
        <v>204</v>
      </c>
      <c r="L776" s="4">
        <v>13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31.32</v>
      </c>
      <c r="X776" s="4">
        <v>1</v>
      </c>
      <c r="Y776" s="4">
        <v>31.32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205</v>
      </c>
      <c r="F777" s="4">
        <f>ROUND(Source!S762,O777)</f>
        <v>101008.14</v>
      </c>
      <c r="G777" s="4" t="s">
        <v>50</v>
      </c>
      <c r="H777" s="4" t="s">
        <v>51</v>
      </c>
      <c r="I777" s="4"/>
      <c r="J777" s="4"/>
      <c r="K777" s="4">
        <v>205</v>
      </c>
      <c r="L777" s="4">
        <v>14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101008.14</v>
      </c>
      <c r="X777" s="4">
        <v>1</v>
      </c>
      <c r="Y777" s="4">
        <v>101008.14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232</v>
      </c>
      <c r="F778" s="4">
        <f>ROUND(Source!BC762,O778)</f>
        <v>0</v>
      </c>
      <c r="G778" s="4" t="s">
        <v>52</v>
      </c>
      <c r="H778" s="4" t="s">
        <v>53</v>
      </c>
      <c r="I778" s="4"/>
      <c r="J778" s="4"/>
      <c r="K778" s="4">
        <v>232</v>
      </c>
      <c r="L778" s="4">
        <v>15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214</v>
      </c>
      <c r="F779" s="4">
        <f>ROUND(Source!AS762,O779)</f>
        <v>0</v>
      </c>
      <c r="G779" s="4" t="s">
        <v>54</v>
      </c>
      <c r="H779" s="4" t="s">
        <v>55</v>
      </c>
      <c r="I779" s="4"/>
      <c r="J779" s="4"/>
      <c r="K779" s="4">
        <v>214</v>
      </c>
      <c r="L779" s="4">
        <v>16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215</v>
      </c>
      <c r="F780" s="4">
        <f>ROUND(Source!AT762,O780)</f>
        <v>0</v>
      </c>
      <c r="G780" s="4" t="s">
        <v>56</v>
      </c>
      <c r="H780" s="4" t="s">
        <v>57</v>
      </c>
      <c r="I780" s="4"/>
      <c r="J780" s="4"/>
      <c r="K780" s="4">
        <v>215</v>
      </c>
      <c r="L780" s="4">
        <v>17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217</v>
      </c>
      <c r="F781" s="4">
        <f>ROUND(Source!AU762,O781)</f>
        <v>300555.96000000002</v>
      </c>
      <c r="G781" s="4" t="s">
        <v>58</v>
      </c>
      <c r="H781" s="4" t="s">
        <v>59</v>
      </c>
      <c r="I781" s="4"/>
      <c r="J781" s="4"/>
      <c r="K781" s="4">
        <v>217</v>
      </c>
      <c r="L781" s="4">
        <v>18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300555.96000000002</v>
      </c>
      <c r="X781" s="4">
        <v>1</v>
      </c>
      <c r="Y781" s="4">
        <v>300555.96000000002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230</v>
      </c>
      <c r="F782" s="4">
        <f>ROUND(Source!BA762,O782)</f>
        <v>0</v>
      </c>
      <c r="G782" s="4" t="s">
        <v>60</v>
      </c>
      <c r="H782" s="4" t="s">
        <v>61</v>
      </c>
      <c r="I782" s="4"/>
      <c r="J782" s="4"/>
      <c r="K782" s="4">
        <v>230</v>
      </c>
      <c r="L782" s="4">
        <v>19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206</v>
      </c>
      <c r="F783" s="4">
        <f>ROUND(Source!T762,O783)</f>
        <v>0</v>
      </c>
      <c r="G783" s="4" t="s">
        <v>62</v>
      </c>
      <c r="H783" s="4" t="s">
        <v>63</v>
      </c>
      <c r="I783" s="4"/>
      <c r="J783" s="4"/>
      <c r="K783" s="4">
        <v>206</v>
      </c>
      <c r="L783" s="4">
        <v>20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207</v>
      </c>
      <c r="F784" s="4">
        <f>Source!U762</f>
        <v>274.90494999999999</v>
      </c>
      <c r="G784" s="4" t="s">
        <v>64</v>
      </c>
      <c r="H784" s="4" t="s">
        <v>65</v>
      </c>
      <c r="I784" s="4"/>
      <c r="J784" s="4"/>
      <c r="K784" s="4">
        <v>207</v>
      </c>
      <c r="L784" s="4">
        <v>21</v>
      </c>
      <c r="M784" s="4">
        <v>3</v>
      </c>
      <c r="N784" s="4" t="s">
        <v>3</v>
      </c>
      <c r="O784" s="4">
        <v>-1</v>
      </c>
      <c r="P784" s="4"/>
      <c r="Q784" s="4"/>
      <c r="R784" s="4"/>
      <c r="S784" s="4"/>
      <c r="T784" s="4"/>
      <c r="U784" s="4"/>
      <c r="V784" s="4"/>
      <c r="W784" s="4">
        <v>274.90494999999999</v>
      </c>
      <c r="X784" s="4">
        <v>1</v>
      </c>
      <c r="Y784" s="4">
        <v>274.90494999999999</v>
      </c>
      <c r="Z784" s="4"/>
      <c r="AA784" s="4"/>
      <c r="AB784" s="4"/>
    </row>
    <row r="785" spans="1:245" x14ac:dyDescent="0.2">
      <c r="A785" s="4">
        <v>50</v>
      </c>
      <c r="B785" s="4">
        <v>0</v>
      </c>
      <c r="C785" s="4">
        <v>0</v>
      </c>
      <c r="D785" s="4">
        <v>1</v>
      </c>
      <c r="E785" s="4">
        <v>208</v>
      </c>
      <c r="F785" s="4">
        <f>Source!V762</f>
        <v>0</v>
      </c>
      <c r="G785" s="4" t="s">
        <v>66</v>
      </c>
      <c r="H785" s="4" t="s">
        <v>67</v>
      </c>
      <c r="I785" s="4"/>
      <c r="J785" s="4"/>
      <c r="K785" s="4">
        <v>208</v>
      </c>
      <c r="L785" s="4">
        <v>22</v>
      </c>
      <c r="M785" s="4">
        <v>3</v>
      </c>
      <c r="N785" s="4" t="s">
        <v>3</v>
      </c>
      <c r="O785" s="4">
        <v>-1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45" x14ac:dyDescent="0.2">
      <c r="A786" s="4">
        <v>50</v>
      </c>
      <c r="B786" s="4">
        <v>0</v>
      </c>
      <c r="C786" s="4">
        <v>0</v>
      </c>
      <c r="D786" s="4">
        <v>1</v>
      </c>
      <c r="E786" s="4">
        <v>209</v>
      </c>
      <c r="F786" s="4">
        <f>ROUND(Source!W762,O786)</f>
        <v>0</v>
      </c>
      <c r="G786" s="4" t="s">
        <v>68</v>
      </c>
      <c r="H786" s="4" t="s">
        <v>69</v>
      </c>
      <c r="I786" s="4"/>
      <c r="J786" s="4"/>
      <c r="K786" s="4">
        <v>209</v>
      </c>
      <c r="L786" s="4">
        <v>23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45" x14ac:dyDescent="0.2">
      <c r="A787" s="4">
        <v>50</v>
      </c>
      <c r="B787" s="4">
        <v>0</v>
      </c>
      <c r="C787" s="4">
        <v>0</v>
      </c>
      <c r="D787" s="4">
        <v>1</v>
      </c>
      <c r="E787" s="4">
        <v>233</v>
      </c>
      <c r="F787" s="4">
        <f>ROUND(Source!BD762,O787)</f>
        <v>0</v>
      </c>
      <c r="G787" s="4" t="s">
        <v>70</v>
      </c>
      <c r="H787" s="4" t="s">
        <v>71</v>
      </c>
      <c r="I787" s="4"/>
      <c r="J787" s="4"/>
      <c r="K787" s="4">
        <v>233</v>
      </c>
      <c r="L787" s="4">
        <v>24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0</v>
      </c>
      <c r="X787" s="4">
        <v>1</v>
      </c>
      <c r="Y787" s="4">
        <v>0</v>
      </c>
      <c r="Z787" s="4"/>
      <c r="AA787" s="4"/>
      <c r="AB787" s="4"/>
    </row>
    <row r="788" spans="1:245" x14ac:dyDescent="0.2">
      <c r="A788" s="4">
        <v>50</v>
      </c>
      <c r="B788" s="4">
        <v>0</v>
      </c>
      <c r="C788" s="4">
        <v>0</v>
      </c>
      <c r="D788" s="4">
        <v>1</v>
      </c>
      <c r="E788" s="4">
        <v>210</v>
      </c>
      <c r="F788" s="4">
        <f>ROUND(Source!X762,O788)</f>
        <v>70705.7</v>
      </c>
      <c r="G788" s="4" t="s">
        <v>72</v>
      </c>
      <c r="H788" s="4" t="s">
        <v>73</v>
      </c>
      <c r="I788" s="4"/>
      <c r="J788" s="4"/>
      <c r="K788" s="4">
        <v>210</v>
      </c>
      <c r="L788" s="4">
        <v>25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70705.7</v>
      </c>
      <c r="X788" s="4">
        <v>1</v>
      </c>
      <c r="Y788" s="4">
        <v>70705.7</v>
      </c>
      <c r="Z788" s="4"/>
      <c r="AA788" s="4"/>
      <c r="AB788" s="4"/>
    </row>
    <row r="789" spans="1:245" x14ac:dyDescent="0.2">
      <c r="A789" s="4">
        <v>50</v>
      </c>
      <c r="B789" s="4">
        <v>0</v>
      </c>
      <c r="C789" s="4">
        <v>0</v>
      </c>
      <c r="D789" s="4">
        <v>1</v>
      </c>
      <c r="E789" s="4">
        <v>211</v>
      </c>
      <c r="F789" s="4">
        <f>ROUND(Source!Y762,O789)</f>
        <v>10100.83</v>
      </c>
      <c r="G789" s="4" t="s">
        <v>74</v>
      </c>
      <c r="H789" s="4" t="s">
        <v>75</v>
      </c>
      <c r="I789" s="4"/>
      <c r="J789" s="4"/>
      <c r="K789" s="4">
        <v>211</v>
      </c>
      <c r="L789" s="4">
        <v>26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10100.83</v>
      </c>
      <c r="X789" s="4">
        <v>1</v>
      </c>
      <c r="Y789" s="4">
        <v>10100.83</v>
      </c>
      <c r="Z789" s="4"/>
      <c r="AA789" s="4"/>
      <c r="AB789" s="4"/>
    </row>
    <row r="790" spans="1:245" x14ac:dyDescent="0.2">
      <c r="A790" s="4">
        <v>50</v>
      </c>
      <c r="B790" s="4">
        <v>0</v>
      </c>
      <c r="C790" s="4">
        <v>0</v>
      </c>
      <c r="D790" s="4">
        <v>1</v>
      </c>
      <c r="E790" s="4">
        <v>224</v>
      </c>
      <c r="F790" s="4">
        <f>ROUND(Source!AR762,O790)</f>
        <v>300555.96000000002</v>
      </c>
      <c r="G790" s="4" t="s">
        <v>76</v>
      </c>
      <c r="H790" s="4" t="s">
        <v>77</v>
      </c>
      <c r="I790" s="4"/>
      <c r="J790" s="4"/>
      <c r="K790" s="4">
        <v>224</v>
      </c>
      <c r="L790" s="4">
        <v>27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300555.96000000002</v>
      </c>
      <c r="X790" s="4">
        <v>1</v>
      </c>
      <c r="Y790" s="4">
        <v>300555.96000000002</v>
      </c>
      <c r="Z790" s="4"/>
      <c r="AA790" s="4"/>
      <c r="AB790" s="4"/>
    </row>
    <row r="792" spans="1:245" x14ac:dyDescent="0.2">
      <c r="A792" s="1">
        <v>4</v>
      </c>
      <c r="B792" s="1">
        <v>1</v>
      </c>
      <c r="C792" s="1"/>
      <c r="D792" s="1">
        <f>ROW(A1006)</f>
        <v>1006</v>
      </c>
      <c r="E792" s="1"/>
      <c r="F792" s="1" t="s">
        <v>12</v>
      </c>
      <c r="G792" s="1" t="s">
        <v>351</v>
      </c>
      <c r="H792" s="1" t="s">
        <v>3</v>
      </c>
      <c r="I792" s="1">
        <v>0</v>
      </c>
      <c r="J792" s="1"/>
      <c r="K792" s="1">
        <v>-1</v>
      </c>
      <c r="L792" s="1"/>
      <c r="M792" s="1" t="s">
        <v>3</v>
      </c>
      <c r="N792" s="1"/>
      <c r="O792" s="1"/>
      <c r="P792" s="1"/>
      <c r="Q792" s="1"/>
      <c r="R792" s="1"/>
      <c r="S792" s="1">
        <v>0</v>
      </c>
      <c r="T792" s="1"/>
      <c r="U792" s="1" t="s">
        <v>3</v>
      </c>
      <c r="V792" s="1">
        <v>0</v>
      </c>
      <c r="W792" s="1"/>
      <c r="X792" s="1"/>
      <c r="Y792" s="1"/>
      <c r="Z792" s="1"/>
      <c r="AA792" s="1"/>
      <c r="AB792" s="1" t="s">
        <v>3</v>
      </c>
      <c r="AC792" s="1" t="s">
        <v>3</v>
      </c>
      <c r="AD792" s="1" t="s">
        <v>3</v>
      </c>
      <c r="AE792" s="1" t="s">
        <v>3</v>
      </c>
      <c r="AF792" s="1" t="s">
        <v>3</v>
      </c>
      <c r="AG792" s="1" t="s">
        <v>3</v>
      </c>
      <c r="AH792" s="1"/>
      <c r="AI792" s="1"/>
      <c r="AJ792" s="1"/>
      <c r="AK792" s="1"/>
      <c r="AL792" s="1"/>
      <c r="AM792" s="1"/>
      <c r="AN792" s="1"/>
      <c r="AO792" s="1"/>
      <c r="AP792" s="1" t="s">
        <v>3</v>
      </c>
      <c r="AQ792" s="1" t="s">
        <v>3</v>
      </c>
      <c r="AR792" s="1" t="s">
        <v>3</v>
      </c>
      <c r="AS792" s="1"/>
      <c r="AT792" s="1"/>
      <c r="AU792" s="1"/>
      <c r="AV792" s="1"/>
      <c r="AW792" s="1"/>
      <c r="AX792" s="1"/>
      <c r="AY792" s="1"/>
      <c r="AZ792" s="1" t="s">
        <v>3</v>
      </c>
      <c r="BA792" s="1"/>
      <c r="BB792" s="1" t="s">
        <v>3</v>
      </c>
      <c r="BC792" s="1" t="s">
        <v>3</v>
      </c>
      <c r="BD792" s="1" t="s">
        <v>3</v>
      </c>
      <c r="BE792" s="1" t="s">
        <v>3</v>
      </c>
      <c r="BF792" s="1" t="s">
        <v>3</v>
      </c>
      <c r="BG792" s="1" t="s">
        <v>3</v>
      </c>
      <c r="BH792" s="1" t="s">
        <v>3</v>
      </c>
      <c r="BI792" s="1" t="s">
        <v>3</v>
      </c>
      <c r="BJ792" s="1" t="s">
        <v>3</v>
      </c>
      <c r="BK792" s="1" t="s">
        <v>3</v>
      </c>
      <c r="BL792" s="1" t="s">
        <v>3</v>
      </c>
      <c r="BM792" s="1" t="s">
        <v>3</v>
      </c>
      <c r="BN792" s="1" t="s">
        <v>3</v>
      </c>
      <c r="BO792" s="1" t="s">
        <v>3</v>
      </c>
      <c r="BP792" s="1" t="s">
        <v>3</v>
      </c>
      <c r="BQ792" s="1"/>
      <c r="BR792" s="1"/>
      <c r="BS792" s="1"/>
      <c r="BT792" s="1"/>
      <c r="BU792" s="1"/>
      <c r="BV792" s="1"/>
      <c r="BW792" s="1"/>
      <c r="BX792" s="1">
        <v>0</v>
      </c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>
        <v>0</v>
      </c>
    </row>
    <row r="794" spans="1:245" x14ac:dyDescent="0.2">
      <c r="A794" s="2">
        <v>52</v>
      </c>
      <c r="B794" s="2">
        <f t="shared" ref="B794:G794" si="609">B1006</f>
        <v>1</v>
      </c>
      <c r="C794" s="2">
        <f t="shared" si="609"/>
        <v>4</v>
      </c>
      <c r="D794" s="2">
        <f t="shared" si="609"/>
        <v>792</v>
      </c>
      <c r="E794" s="2">
        <f t="shared" si="609"/>
        <v>0</v>
      </c>
      <c r="F794" s="2" t="str">
        <f t="shared" si="609"/>
        <v>Новый раздел</v>
      </c>
      <c r="G794" s="2" t="str">
        <f t="shared" si="609"/>
        <v>4 эт. Кабинет 47</v>
      </c>
      <c r="H794" s="2"/>
      <c r="I794" s="2"/>
      <c r="J794" s="2"/>
      <c r="K794" s="2"/>
      <c r="L794" s="2"/>
      <c r="M794" s="2"/>
      <c r="N794" s="2"/>
      <c r="O794" s="2">
        <f t="shared" ref="O794:AT794" si="610">O1006</f>
        <v>235483.84</v>
      </c>
      <c r="P794" s="2">
        <f t="shared" si="610"/>
        <v>120171.33</v>
      </c>
      <c r="Q794" s="2">
        <f t="shared" si="610"/>
        <v>535.83000000000004</v>
      </c>
      <c r="R794" s="2">
        <f t="shared" si="610"/>
        <v>31.89</v>
      </c>
      <c r="S794" s="2">
        <f t="shared" si="610"/>
        <v>114776.68</v>
      </c>
      <c r="T794" s="2">
        <f t="shared" si="610"/>
        <v>0</v>
      </c>
      <c r="U794" s="2">
        <f t="shared" si="610"/>
        <v>317.18534</v>
      </c>
      <c r="V794" s="2">
        <f t="shared" si="610"/>
        <v>0</v>
      </c>
      <c r="W794" s="2">
        <f t="shared" si="610"/>
        <v>0</v>
      </c>
      <c r="X794" s="2">
        <f t="shared" si="610"/>
        <v>80343.7</v>
      </c>
      <c r="Y794" s="2">
        <f t="shared" si="610"/>
        <v>11477.69</v>
      </c>
      <c r="Z794" s="2">
        <f t="shared" si="610"/>
        <v>0</v>
      </c>
      <c r="AA794" s="2">
        <f t="shared" si="610"/>
        <v>0</v>
      </c>
      <c r="AB794" s="2">
        <f t="shared" si="610"/>
        <v>0</v>
      </c>
      <c r="AC794" s="2">
        <f t="shared" si="610"/>
        <v>0</v>
      </c>
      <c r="AD794" s="2">
        <f t="shared" si="610"/>
        <v>0</v>
      </c>
      <c r="AE794" s="2">
        <f t="shared" si="610"/>
        <v>0</v>
      </c>
      <c r="AF794" s="2">
        <f t="shared" si="610"/>
        <v>0</v>
      </c>
      <c r="AG794" s="2">
        <f t="shared" si="610"/>
        <v>0</v>
      </c>
      <c r="AH794" s="2">
        <f t="shared" si="610"/>
        <v>0</v>
      </c>
      <c r="AI794" s="2">
        <f t="shared" si="610"/>
        <v>0</v>
      </c>
      <c r="AJ794" s="2">
        <f t="shared" si="610"/>
        <v>0</v>
      </c>
      <c r="AK794" s="2">
        <f t="shared" si="610"/>
        <v>0</v>
      </c>
      <c r="AL794" s="2">
        <f t="shared" si="610"/>
        <v>0</v>
      </c>
      <c r="AM794" s="2">
        <f t="shared" si="610"/>
        <v>0</v>
      </c>
      <c r="AN794" s="2">
        <f t="shared" si="610"/>
        <v>0</v>
      </c>
      <c r="AO794" s="2">
        <f t="shared" si="610"/>
        <v>0</v>
      </c>
      <c r="AP794" s="2">
        <f t="shared" si="610"/>
        <v>0</v>
      </c>
      <c r="AQ794" s="2">
        <f t="shared" si="610"/>
        <v>0</v>
      </c>
      <c r="AR794" s="2">
        <f t="shared" si="610"/>
        <v>327356.25</v>
      </c>
      <c r="AS794" s="2">
        <f t="shared" si="610"/>
        <v>0</v>
      </c>
      <c r="AT794" s="2">
        <f t="shared" si="610"/>
        <v>0</v>
      </c>
      <c r="AU794" s="2">
        <f t="shared" ref="AU794:BZ794" si="611">AU1006</f>
        <v>327356.25</v>
      </c>
      <c r="AV794" s="2">
        <f t="shared" si="611"/>
        <v>120171.33</v>
      </c>
      <c r="AW794" s="2">
        <f t="shared" si="611"/>
        <v>120171.33</v>
      </c>
      <c r="AX794" s="2">
        <f t="shared" si="611"/>
        <v>0</v>
      </c>
      <c r="AY794" s="2">
        <f t="shared" si="611"/>
        <v>120171.33</v>
      </c>
      <c r="AZ794" s="2">
        <f t="shared" si="611"/>
        <v>0</v>
      </c>
      <c r="BA794" s="2">
        <f t="shared" si="611"/>
        <v>0</v>
      </c>
      <c r="BB794" s="2">
        <f t="shared" si="611"/>
        <v>0</v>
      </c>
      <c r="BC794" s="2">
        <f t="shared" si="611"/>
        <v>0</v>
      </c>
      <c r="BD794" s="2">
        <f t="shared" si="611"/>
        <v>0</v>
      </c>
      <c r="BE794" s="2">
        <f t="shared" si="611"/>
        <v>0</v>
      </c>
      <c r="BF794" s="2">
        <f t="shared" si="611"/>
        <v>0</v>
      </c>
      <c r="BG794" s="2">
        <f t="shared" si="611"/>
        <v>0</v>
      </c>
      <c r="BH794" s="2">
        <f t="shared" si="611"/>
        <v>0</v>
      </c>
      <c r="BI794" s="2">
        <f t="shared" si="611"/>
        <v>0</v>
      </c>
      <c r="BJ794" s="2">
        <f t="shared" si="611"/>
        <v>0</v>
      </c>
      <c r="BK794" s="2">
        <f t="shared" si="611"/>
        <v>0</v>
      </c>
      <c r="BL794" s="2">
        <f t="shared" si="611"/>
        <v>0</v>
      </c>
      <c r="BM794" s="2">
        <f t="shared" si="611"/>
        <v>0</v>
      </c>
      <c r="BN794" s="2">
        <f t="shared" si="611"/>
        <v>0</v>
      </c>
      <c r="BO794" s="2">
        <f t="shared" si="611"/>
        <v>0</v>
      </c>
      <c r="BP794" s="2">
        <f t="shared" si="611"/>
        <v>0</v>
      </c>
      <c r="BQ794" s="2">
        <f t="shared" si="611"/>
        <v>0</v>
      </c>
      <c r="BR794" s="2">
        <f t="shared" si="611"/>
        <v>0</v>
      </c>
      <c r="BS794" s="2">
        <f t="shared" si="611"/>
        <v>0</v>
      </c>
      <c r="BT794" s="2">
        <f t="shared" si="611"/>
        <v>0</v>
      </c>
      <c r="BU794" s="2">
        <f t="shared" si="611"/>
        <v>0</v>
      </c>
      <c r="BV794" s="2">
        <f t="shared" si="611"/>
        <v>0</v>
      </c>
      <c r="BW794" s="2">
        <f t="shared" si="611"/>
        <v>0</v>
      </c>
      <c r="BX794" s="2">
        <f t="shared" si="611"/>
        <v>0</v>
      </c>
      <c r="BY794" s="2">
        <f t="shared" si="611"/>
        <v>0</v>
      </c>
      <c r="BZ794" s="2">
        <f t="shared" si="611"/>
        <v>0</v>
      </c>
      <c r="CA794" s="2">
        <f t="shared" ref="CA794:DF794" si="612">CA1006</f>
        <v>0</v>
      </c>
      <c r="CB794" s="2">
        <f t="shared" si="612"/>
        <v>0</v>
      </c>
      <c r="CC794" s="2">
        <f t="shared" si="612"/>
        <v>0</v>
      </c>
      <c r="CD794" s="2">
        <f t="shared" si="612"/>
        <v>0</v>
      </c>
      <c r="CE794" s="2">
        <f t="shared" si="612"/>
        <v>0</v>
      </c>
      <c r="CF794" s="2">
        <f t="shared" si="612"/>
        <v>0</v>
      </c>
      <c r="CG794" s="2">
        <f t="shared" si="612"/>
        <v>0</v>
      </c>
      <c r="CH794" s="2">
        <f t="shared" si="612"/>
        <v>0</v>
      </c>
      <c r="CI794" s="2">
        <f t="shared" si="612"/>
        <v>0</v>
      </c>
      <c r="CJ794" s="2">
        <f t="shared" si="612"/>
        <v>0</v>
      </c>
      <c r="CK794" s="2">
        <f t="shared" si="612"/>
        <v>0</v>
      </c>
      <c r="CL794" s="2">
        <f t="shared" si="612"/>
        <v>0</v>
      </c>
      <c r="CM794" s="2">
        <f t="shared" si="612"/>
        <v>0</v>
      </c>
      <c r="CN794" s="2">
        <f t="shared" si="612"/>
        <v>0</v>
      </c>
      <c r="CO794" s="2">
        <f t="shared" si="612"/>
        <v>0</v>
      </c>
      <c r="CP794" s="2">
        <f t="shared" si="612"/>
        <v>0</v>
      </c>
      <c r="CQ794" s="2">
        <f t="shared" si="612"/>
        <v>0</v>
      </c>
      <c r="CR794" s="2">
        <f t="shared" si="612"/>
        <v>0</v>
      </c>
      <c r="CS794" s="2">
        <f t="shared" si="612"/>
        <v>0</v>
      </c>
      <c r="CT794" s="2">
        <f t="shared" si="612"/>
        <v>0</v>
      </c>
      <c r="CU794" s="2">
        <f t="shared" si="612"/>
        <v>0</v>
      </c>
      <c r="CV794" s="2">
        <f t="shared" si="612"/>
        <v>0</v>
      </c>
      <c r="CW794" s="2">
        <f t="shared" si="612"/>
        <v>0</v>
      </c>
      <c r="CX794" s="2">
        <f t="shared" si="612"/>
        <v>0</v>
      </c>
      <c r="CY794" s="2">
        <f t="shared" si="612"/>
        <v>0</v>
      </c>
      <c r="CZ794" s="2">
        <f t="shared" si="612"/>
        <v>0</v>
      </c>
      <c r="DA794" s="2">
        <f t="shared" si="612"/>
        <v>0</v>
      </c>
      <c r="DB794" s="2">
        <f t="shared" si="612"/>
        <v>0</v>
      </c>
      <c r="DC794" s="2">
        <f t="shared" si="612"/>
        <v>0</v>
      </c>
      <c r="DD794" s="2">
        <f t="shared" si="612"/>
        <v>0</v>
      </c>
      <c r="DE794" s="2">
        <f t="shared" si="612"/>
        <v>0</v>
      </c>
      <c r="DF794" s="2">
        <f t="shared" si="612"/>
        <v>0</v>
      </c>
      <c r="DG794" s="3">
        <f t="shared" ref="DG794:EL794" si="613">DG1006</f>
        <v>0</v>
      </c>
      <c r="DH794" s="3">
        <f t="shared" si="613"/>
        <v>0</v>
      </c>
      <c r="DI794" s="3">
        <f t="shared" si="613"/>
        <v>0</v>
      </c>
      <c r="DJ794" s="3">
        <f t="shared" si="613"/>
        <v>0</v>
      </c>
      <c r="DK794" s="3">
        <f t="shared" si="613"/>
        <v>0</v>
      </c>
      <c r="DL794" s="3">
        <f t="shared" si="613"/>
        <v>0</v>
      </c>
      <c r="DM794" s="3">
        <f t="shared" si="613"/>
        <v>0</v>
      </c>
      <c r="DN794" s="3">
        <f t="shared" si="613"/>
        <v>0</v>
      </c>
      <c r="DO794" s="3">
        <f t="shared" si="613"/>
        <v>0</v>
      </c>
      <c r="DP794" s="3">
        <f t="shared" si="613"/>
        <v>0</v>
      </c>
      <c r="DQ794" s="3">
        <f t="shared" si="613"/>
        <v>0</v>
      </c>
      <c r="DR794" s="3">
        <f t="shared" si="613"/>
        <v>0</v>
      </c>
      <c r="DS794" s="3">
        <f t="shared" si="613"/>
        <v>0</v>
      </c>
      <c r="DT794" s="3">
        <f t="shared" si="613"/>
        <v>0</v>
      </c>
      <c r="DU794" s="3">
        <f t="shared" si="613"/>
        <v>0</v>
      </c>
      <c r="DV794" s="3">
        <f t="shared" si="613"/>
        <v>0</v>
      </c>
      <c r="DW794" s="3">
        <f t="shared" si="613"/>
        <v>0</v>
      </c>
      <c r="DX794" s="3">
        <f t="shared" si="613"/>
        <v>0</v>
      </c>
      <c r="DY794" s="3">
        <f t="shared" si="613"/>
        <v>0</v>
      </c>
      <c r="DZ794" s="3">
        <f t="shared" si="613"/>
        <v>0</v>
      </c>
      <c r="EA794" s="3">
        <f t="shared" si="613"/>
        <v>0</v>
      </c>
      <c r="EB794" s="3">
        <f t="shared" si="613"/>
        <v>0</v>
      </c>
      <c r="EC794" s="3">
        <f t="shared" si="613"/>
        <v>0</v>
      </c>
      <c r="ED794" s="3">
        <f t="shared" si="613"/>
        <v>0</v>
      </c>
      <c r="EE794" s="3">
        <f t="shared" si="613"/>
        <v>0</v>
      </c>
      <c r="EF794" s="3">
        <f t="shared" si="613"/>
        <v>0</v>
      </c>
      <c r="EG794" s="3">
        <f t="shared" si="613"/>
        <v>0</v>
      </c>
      <c r="EH794" s="3">
        <f t="shared" si="613"/>
        <v>0</v>
      </c>
      <c r="EI794" s="3">
        <f t="shared" si="613"/>
        <v>0</v>
      </c>
      <c r="EJ794" s="3">
        <f t="shared" si="613"/>
        <v>0</v>
      </c>
      <c r="EK794" s="3">
        <f t="shared" si="613"/>
        <v>0</v>
      </c>
      <c r="EL794" s="3">
        <f t="shared" si="613"/>
        <v>0</v>
      </c>
      <c r="EM794" s="3">
        <f t="shared" ref="EM794:FR794" si="614">EM1006</f>
        <v>0</v>
      </c>
      <c r="EN794" s="3">
        <f t="shared" si="614"/>
        <v>0</v>
      </c>
      <c r="EO794" s="3">
        <f t="shared" si="614"/>
        <v>0</v>
      </c>
      <c r="EP794" s="3">
        <f t="shared" si="614"/>
        <v>0</v>
      </c>
      <c r="EQ794" s="3">
        <f t="shared" si="614"/>
        <v>0</v>
      </c>
      <c r="ER794" s="3">
        <f t="shared" si="614"/>
        <v>0</v>
      </c>
      <c r="ES794" s="3">
        <f t="shared" si="614"/>
        <v>0</v>
      </c>
      <c r="ET794" s="3">
        <f t="shared" si="614"/>
        <v>0</v>
      </c>
      <c r="EU794" s="3">
        <f t="shared" si="614"/>
        <v>0</v>
      </c>
      <c r="EV794" s="3">
        <f t="shared" si="614"/>
        <v>0</v>
      </c>
      <c r="EW794" s="3">
        <f t="shared" si="614"/>
        <v>0</v>
      </c>
      <c r="EX794" s="3">
        <f t="shared" si="614"/>
        <v>0</v>
      </c>
      <c r="EY794" s="3">
        <f t="shared" si="614"/>
        <v>0</v>
      </c>
      <c r="EZ794" s="3">
        <f t="shared" si="614"/>
        <v>0</v>
      </c>
      <c r="FA794" s="3">
        <f t="shared" si="614"/>
        <v>0</v>
      </c>
      <c r="FB794" s="3">
        <f t="shared" si="614"/>
        <v>0</v>
      </c>
      <c r="FC794" s="3">
        <f t="shared" si="614"/>
        <v>0</v>
      </c>
      <c r="FD794" s="3">
        <f t="shared" si="614"/>
        <v>0</v>
      </c>
      <c r="FE794" s="3">
        <f t="shared" si="614"/>
        <v>0</v>
      </c>
      <c r="FF794" s="3">
        <f t="shared" si="614"/>
        <v>0</v>
      </c>
      <c r="FG794" s="3">
        <f t="shared" si="614"/>
        <v>0</v>
      </c>
      <c r="FH794" s="3">
        <f t="shared" si="614"/>
        <v>0</v>
      </c>
      <c r="FI794" s="3">
        <f t="shared" si="614"/>
        <v>0</v>
      </c>
      <c r="FJ794" s="3">
        <f t="shared" si="614"/>
        <v>0</v>
      </c>
      <c r="FK794" s="3">
        <f t="shared" si="614"/>
        <v>0</v>
      </c>
      <c r="FL794" s="3">
        <f t="shared" si="614"/>
        <v>0</v>
      </c>
      <c r="FM794" s="3">
        <f t="shared" si="614"/>
        <v>0</v>
      </c>
      <c r="FN794" s="3">
        <f t="shared" si="614"/>
        <v>0</v>
      </c>
      <c r="FO794" s="3">
        <f t="shared" si="614"/>
        <v>0</v>
      </c>
      <c r="FP794" s="3">
        <f t="shared" si="614"/>
        <v>0</v>
      </c>
      <c r="FQ794" s="3">
        <f t="shared" si="614"/>
        <v>0</v>
      </c>
      <c r="FR794" s="3">
        <f t="shared" si="614"/>
        <v>0</v>
      </c>
      <c r="FS794" s="3">
        <f t="shared" ref="FS794:GX794" si="615">FS1006</f>
        <v>0</v>
      </c>
      <c r="FT794" s="3">
        <f t="shared" si="615"/>
        <v>0</v>
      </c>
      <c r="FU794" s="3">
        <f t="shared" si="615"/>
        <v>0</v>
      </c>
      <c r="FV794" s="3">
        <f t="shared" si="615"/>
        <v>0</v>
      </c>
      <c r="FW794" s="3">
        <f t="shared" si="615"/>
        <v>0</v>
      </c>
      <c r="FX794" s="3">
        <f t="shared" si="615"/>
        <v>0</v>
      </c>
      <c r="FY794" s="3">
        <f t="shared" si="615"/>
        <v>0</v>
      </c>
      <c r="FZ794" s="3">
        <f t="shared" si="615"/>
        <v>0</v>
      </c>
      <c r="GA794" s="3">
        <f t="shared" si="615"/>
        <v>0</v>
      </c>
      <c r="GB794" s="3">
        <f t="shared" si="615"/>
        <v>0</v>
      </c>
      <c r="GC794" s="3">
        <f t="shared" si="615"/>
        <v>0</v>
      </c>
      <c r="GD794" s="3">
        <f t="shared" si="615"/>
        <v>0</v>
      </c>
      <c r="GE794" s="3">
        <f t="shared" si="615"/>
        <v>0</v>
      </c>
      <c r="GF794" s="3">
        <f t="shared" si="615"/>
        <v>0</v>
      </c>
      <c r="GG794" s="3">
        <f t="shared" si="615"/>
        <v>0</v>
      </c>
      <c r="GH794" s="3">
        <f t="shared" si="615"/>
        <v>0</v>
      </c>
      <c r="GI794" s="3">
        <f t="shared" si="615"/>
        <v>0</v>
      </c>
      <c r="GJ794" s="3">
        <f t="shared" si="615"/>
        <v>0</v>
      </c>
      <c r="GK794" s="3">
        <f t="shared" si="615"/>
        <v>0</v>
      </c>
      <c r="GL794" s="3">
        <f t="shared" si="615"/>
        <v>0</v>
      </c>
      <c r="GM794" s="3">
        <f t="shared" si="615"/>
        <v>0</v>
      </c>
      <c r="GN794" s="3">
        <f t="shared" si="615"/>
        <v>0</v>
      </c>
      <c r="GO794" s="3">
        <f t="shared" si="615"/>
        <v>0</v>
      </c>
      <c r="GP794" s="3">
        <f t="shared" si="615"/>
        <v>0</v>
      </c>
      <c r="GQ794" s="3">
        <f t="shared" si="615"/>
        <v>0</v>
      </c>
      <c r="GR794" s="3">
        <f t="shared" si="615"/>
        <v>0</v>
      </c>
      <c r="GS794" s="3">
        <f t="shared" si="615"/>
        <v>0</v>
      </c>
      <c r="GT794" s="3">
        <f t="shared" si="615"/>
        <v>0</v>
      </c>
      <c r="GU794" s="3">
        <f t="shared" si="615"/>
        <v>0</v>
      </c>
      <c r="GV794" s="3">
        <f t="shared" si="615"/>
        <v>0</v>
      </c>
      <c r="GW794" s="3">
        <f t="shared" si="615"/>
        <v>0</v>
      </c>
      <c r="GX794" s="3">
        <f t="shared" si="615"/>
        <v>0</v>
      </c>
    </row>
    <row r="796" spans="1:245" x14ac:dyDescent="0.2">
      <c r="A796" s="1">
        <v>5</v>
      </c>
      <c r="B796" s="1">
        <v>1</v>
      </c>
      <c r="C796" s="1"/>
      <c r="D796" s="1">
        <f>ROW(A807)</f>
        <v>807</v>
      </c>
      <c r="E796" s="1"/>
      <c r="F796" s="1" t="s">
        <v>14</v>
      </c>
      <c r="G796" s="1" t="s">
        <v>139</v>
      </c>
      <c r="H796" s="1" t="s">
        <v>3</v>
      </c>
      <c r="I796" s="1">
        <v>0</v>
      </c>
      <c r="J796" s="1"/>
      <c r="K796" s="1">
        <v>-1</v>
      </c>
      <c r="L796" s="1"/>
      <c r="M796" s="1" t="s">
        <v>3</v>
      </c>
      <c r="N796" s="1"/>
      <c r="O796" s="1"/>
      <c r="P796" s="1"/>
      <c r="Q796" s="1"/>
      <c r="R796" s="1"/>
      <c r="S796" s="1">
        <v>0</v>
      </c>
      <c r="T796" s="1"/>
      <c r="U796" s="1" t="s">
        <v>3</v>
      </c>
      <c r="V796" s="1">
        <v>0</v>
      </c>
      <c r="W796" s="1"/>
      <c r="X796" s="1"/>
      <c r="Y796" s="1"/>
      <c r="Z796" s="1"/>
      <c r="AA796" s="1"/>
      <c r="AB796" s="1" t="s">
        <v>3</v>
      </c>
      <c r="AC796" s="1" t="s">
        <v>3</v>
      </c>
      <c r="AD796" s="1" t="s">
        <v>3</v>
      </c>
      <c r="AE796" s="1" t="s">
        <v>3</v>
      </c>
      <c r="AF796" s="1" t="s">
        <v>3</v>
      </c>
      <c r="AG796" s="1" t="s">
        <v>3</v>
      </c>
      <c r="AH796" s="1"/>
      <c r="AI796" s="1"/>
      <c r="AJ796" s="1"/>
      <c r="AK796" s="1"/>
      <c r="AL796" s="1"/>
      <c r="AM796" s="1"/>
      <c r="AN796" s="1"/>
      <c r="AO796" s="1"/>
      <c r="AP796" s="1" t="s">
        <v>3</v>
      </c>
      <c r="AQ796" s="1" t="s">
        <v>3</v>
      </c>
      <c r="AR796" s="1" t="s">
        <v>3</v>
      </c>
      <c r="AS796" s="1"/>
      <c r="AT796" s="1"/>
      <c r="AU796" s="1"/>
      <c r="AV796" s="1"/>
      <c r="AW796" s="1"/>
      <c r="AX796" s="1"/>
      <c r="AY796" s="1"/>
      <c r="AZ796" s="1" t="s">
        <v>3</v>
      </c>
      <c r="BA796" s="1"/>
      <c r="BB796" s="1" t="s">
        <v>3</v>
      </c>
      <c r="BC796" s="1" t="s">
        <v>3</v>
      </c>
      <c r="BD796" s="1" t="s">
        <v>3</v>
      </c>
      <c r="BE796" s="1" t="s">
        <v>3</v>
      </c>
      <c r="BF796" s="1" t="s">
        <v>3</v>
      </c>
      <c r="BG796" s="1" t="s">
        <v>3</v>
      </c>
      <c r="BH796" s="1" t="s">
        <v>3</v>
      </c>
      <c r="BI796" s="1" t="s">
        <v>3</v>
      </c>
      <c r="BJ796" s="1" t="s">
        <v>3</v>
      </c>
      <c r="BK796" s="1" t="s">
        <v>3</v>
      </c>
      <c r="BL796" s="1" t="s">
        <v>3</v>
      </c>
      <c r="BM796" s="1" t="s">
        <v>3</v>
      </c>
      <c r="BN796" s="1" t="s">
        <v>3</v>
      </c>
      <c r="BO796" s="1" t="s">
        <v>3</v>
      </c>
      <c r="BP796" s="1" t="s">
        <v>3</v>
      </c>
      <c r="BQ796" s="1"/>
      <c r="BR796" s="1"/>
      <c r="BS796" s="1"/>
      <c r="BT796" s="1"/>
      <c r="BU796" s="1"/>
      <c r="BV796" s="1"/>
      <c r="BW796" s="1"/>
      <c r="BX796" s="1">
        <v>0</v>
      </c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>
        <v>0</v>
      </c>
    </row>
    <row r="798" spans="1:245" x14ac:dyDescent="0.2">
      <c r="A798" s="2">
        <v>52</v>
      </c>
      <c r="B798" s="2">
        <f t="shared" ref="B798:G798" si="616">B807</f>
        <v>1</v>
      </c>
      <c r="C798" s="2">
        <f t="shared" si="616"/>
        <v>5</v>
      </c>
      <c r="D798" s="2">
        <f t="shared" si="616"/>
        <v>796</v>
      </c>
      <c r="E798" s="2">
        <f t="shared" si="616"/>
        <v>0</v>
      </c>
      <c r="F798" s="2" t="str">
        <f t="shared" si="616"/>
        <v>Новый подраздел</v>
      </c>
      <c r="G798" s="2" t="str">
        <f t="shared" si="616"/>
        <v>Потолок</v>
      </c>
      <c r="H798" s="2"/>
      <c r="I798" s="2"/>
      <c r="J798" s="2"/>
      <c r="K798" s="2"/>
      <c r="L798" s="2"/>
      <c r="M798" s="2"/>
      <c r="N798" s="2"/>
      <c r="O798" s="2">
        <f t="shared" ref="O798:AT798" si="617">O807</f>
        <v>35224.85</v>
      </c>
      <c r="P798" s="2">
        <f t="shared" si="617"/>
        <v>7668.57</v>
      </c>
      <c r="Q798" s="2">
        <f t="shared" si="617"/>
        <v>0.23</v>
      </c>
      <c r="R798" s="2">
        <f t="shared" si="617"/>
        <v>0</v>
      </c>
      <c r="S798" s="2">
        <f t="shared" si="617"/>
        <v>27556.05</v>
      </c>
      <c r="T798" s="2">
        <f t="shared" si="617"/>
        <v>0</v>
      </c>
      <c r="U798" s="2">
        <f t="shared" si="617"/>
        <v>78.911860000000004</v>
      </c>
      <c r="V798" s="2">
        <f t="shared" si="617"/>
        <v>0</v>
      </c>
      <c r="W798" s="2">
        <f t="shared" si="617"/>
        <v>0</v>
      </c>
      <c r="X798" s="2">
        <f t="shared" si="617"/>
        <v>19289.240000000002</v>
      </c>
      <c r="Y798" s="2">
        <f t="shared" si="617"/>
        <v>2755.6</v>
      </c>
      <c r="Z798" s="2">
        <f t="shared" si="617"/>
        <v>0</v>
      </c>
      <c r="AA798" s="2">
        <f t="shared" si="617"/>
        <v>0</v>
      </c>
      <c r="AB798" s="2">
        <f t="shared" si="617"/>
        <v>35224.85</v>
      </c>
      <c r="AC798" s="2">
        <f t="shared" si="617"/>
        <v>7668.57</v>
      </c>
      <c r="AD798" s="2">
        <f t="shared" si="617"/>
        <v>0.23</v>
      </c>
      <c r="AE798" s="2">
        <f t="shared" si="617"/>
        <v>0</v>
      </c>
      <c r="AF798" s="2">
        <f t="shared" si="617"/>
        <v>27556.05</v>
      </c>
      <c r="AG798" s="2">
        <f t="shared" si="617"/>
        <v>0</v>
      </c>
      <c r="AH798" s="2">
        <f t="shared" si="617"/>
        <v>78.911860000000004</v>
      </c>
      <c r="AI798" s="2">
        <f t="shared" si="617"/>
        <v>0</v>
      </c>
      <c r="AJ798" s="2">
        <f t="shared" si="617"/>
        <v>0</v>
      </c>
      <c r="AK798" s="2">
        <f t="shared" si="617"/>
        <v>19289.240000000002</v>
      </c>
      <c r="AL798" s="2">
        <f t="shared" si="617"/>
        <v>2755.6</v>
      </c>
      <c r="AM798" s="2">
        <f t="shared" si="617"/>
        <v>0</v>
      </c>
      <c r="AN798" s="2">
        <f t="shared" si="617"/>
        <v>0</v>
      </c>
      <c r="AO798" s="2">
        <f t="shared" si="617"/>
        <v>0</v>
      </c>
      <c r="AP798" s="2">
        <f t="shared" si="617"/>
        <v>0</v>
      </c>
      <c r="AQ798" s="2">
        <f t="shared" si="617"/>
        <v>0</v>
      </c>
      <c r="AR798" s="2">
        <f t="shared" si="617"/>
        <v>57269.69</v>
      </c>
      <c r="AS798" s="2">
        <f t="shared" si="617"/>
        <v>0</v>
      </c>
      <c r="AT798" s="2">
        <f t="shared" si="617"/>
        <v>0</v>
      </c>
      <c r="AU798" s="2">
        <f t="shared" ref="AU798:BZ798" si="618">AU807</f>
        <v>57269.69</v>
      </c>
      <c r="AV798" s="2">
        <f t="shared" si="618"/>
        <v>7668.57</v>
      </c>
      <c r="AW798" s="2">
        <f t="shared" si="618"/>
        <v>7668.57</v>
      </c>
      <c r="AX798" s="2">
        <f t="shared" si="618"/>
        <v>0</v>
      </c>
      <c r="AY798" s="2">
        <f t="shared" si="618"/>
        <v>7668.57</v>
      </c>
      <c r="AZ798" s="2">
        <f t="shared" si="618"/>
        <v>0</v>
      </c>
      <c r="BA798" s="2">
        <f t="shared" si="618"/>
        <v>0</v>
      </c>
      <c r="BB798" s="2">
        <f t="shared" si="618"/>
        <v>0</v>
      </c>
      <c r="BC798" s="2">
        <f t="shared" si="618"/>
        <v>0</v>
      </c>
      <c r="BD798" s="2">
        <f t="shared" si="618"/>
        <v>0</v>
      </c>
      <c r="BE798" s="2">
        <f t="shared" si="618"/>
        <v>0</v>
      </c>
      <c r="BF798" s="2">
        <f t="shared" si="618"/>
        <v>0</v>
      </c>
      <c r="BG798" s="2">
        <f t="shared" si="618"/>
        <v>0</v>
      </c>
      <c r="BH798" s="2">
        <f t="shared" si="618"/>
        <v>0</v>
      </c>
      <c r="BI798" s="2">
        <f t="shared" si="618"/>
        <v>0</v>
      </c>
      <c r="BJ798" s="2">
        <f t="shared" si="618"/>
        <v>0</v>
      </c>
      <c r="BK798" s="2">
        <f t="shared" si="618"/>
        <v>0</v>
      </c>
      <c r="BL798" s="2">
        <f t="shared" si="618"/>
        <v>0</v>
      </c>
      <c r="BM798" s="2">
        <f t="shared" si="618"/>
        <v>0</v>
      </c>
      <c r="BN798" s="2">
        <f t="shared" si="618"/>
        <v>0</v>
      </c>
      <c r="BO798" s="2">
        <f t="shared" si="618"/>
        <v>0</v>
      </c>
      <c r="BP798" s="2">
        <f t="shared" si="618"/>
        <v>0</v>
      </c>
      <c r="BQ798" s="2">
        <f t="shared" si="618"/>
        <v>0</v>
      </c>
      <c r="BR798" s="2">
        <f t="shared" si="618"/>
        <v>0</v>
      </c>
      <c r="BS798" s="2">
        <f t="shared" si="618"/>
        <v>0</v>
      </c>
      <c r="BT798" s="2">
        <f t="shared" si="618"/>
        <v>0</v>
      </c>
      <c r="BU798" s="2">
        <f t="shared" si="618"/>
        <v>0</v>
      </c>
      <c r="BV798" s="2">
        <f t="shared" si="618"/>
        <v>0</v>
      </c>
      <c r="BW798" s="2">
        <f t="shared" si="618"/>
        <v>0</v>
      </c>
      <c r="BX798" s="2">
        <f t="shared" si="618"/>
        <v>0</v>
      </c>
      <c r="BY798" s="2">
        <f t="shared" si="618"/>
        <v>0</v>
      </c>
      <c r="BZ798" s="2">
        <f t="shared" si="618"/>
        <v>0</v>
      </c>
      <c r="CA798" s="2">
        <f t="shared" ref="CA798:DF798" si="619">CA807</f>
        <v>57269.69</v>
      </c>
      <c r="CB798" s="2">
        <f t="shared" si="619"/>
        <v>0</v>
      </c>
      <c r="CC798" s="2">
        <f t="shared" si="619"/>
        <v>0</v>
      </c>
      <c r="CD798" s="2">
        <f t="shared" si="619"/>
        <v>57269.69</v>
      </c>
      <c r="CE798" s="2">
        <f t="shared" si="619"/>
        <v>7668.57</v>
      </c>
      <c r="CF798" s="2">
        <f t="shared" si="619"/>
        <v>7668.57</v>
      </c>
      <c r="CG798" s="2">
        <f t="shared" si="619"/>
        <v>0</v>
      </c>
      <c r="CH798" s="2">
        <f t="shared" si="619"/>
        <v>7668.57</v>
      </c>
      <c r="CI798" s="2">
        <f t="shared" si="619"/>
        <v>0</v>
      </c>
      <c r="CJ798" s="2">
        <f t="shared" si="619"/>
        <v>0</v>
      </c>
      <c r="CK798" s="2">
        <f t="shared" si="619"/>
        <v>0</v>
      </c>
      <c r="CL798" s="2">
        <f t="shared" si="619"/>
        <v>0</v>
      </c>
      <c r="CM798" s="2">
        <f t="shared" si="619"/>
        <v>0</v>
      </c>
      <c r="CN798" s="2">
        <f t="shared" si="619"/>
        <v>0</v>
      </c>
      <c r="CO798" s="2">
        <f t="shared" si="619"/>
        <v>0</v>
      </c>
      <c r="CP798" s="2">
        <f t="shared" si="619"/>
        <v>0</v>
      </c>
      <c r="CQ798" s="2">
        <f t="shared" si="619"/>
        <v>0</v>
      </c>
      <c r="CR798" s="2">
        <f t="shared" si="619"/>
        <v>0</v>
      </c>
      <c r="CS798" s="2">
        <f t="shared" si="619"/>
        <v>0</v>
      </c>
      <c r="CT798" s="2">
        <f t="shared" si="619"/>
        <v>0</v>
      </c>
      <c r="CU798" s="2">
        <f t="shared" si="619"/>
        <v>0</v>
      </c>
      <c r="CV798" s="2">
        <f t="shared" si="619"/>
        <v>0</v>
      </c>
      <c r="CW798" s="2">
        <f t="shared" si="619"/>
        <v>0</v>
      </c>
      <c r="CX798" s="2">
        <f t="shared" si="619"/>
        <v>0</v>
      </c>
      <c r="CY798" s="2">
        <f t="shared" si="619"/>
        <v>0</v>
      </c>
      <c r="CZ798" s="2">
        <f t="shared" si="619"/>
        <v>0</v>
      </c>
      <c r="DA798" s="2">
        <f t="shared" si="619"/>
        <v>0</v>
      </c>
      <c r="DB798" s="2">
        <f t="shared" si="619"/>
        <v>0</v>
      </c>
      <c r="DC798" s="2">
        <f t="shared" si="619"/>
        <v>0</v>
      </c>
      <c r="DD798" s="2">
        <f t="shared" si="619"/>
        <v>0</v>
      </c>
      <c r="DE798" s="2">
        <f t="shared" si="619"/>
        <v>0</v>
      </c>
      <c r="DF798" s="2">
        <f t="shared" si="619"/>
        <v>0</v>
      </c>
      <c r="DG798" s="3">
        <f t="shared" ref="DG798:EL798" si="620">DG807</f>
        <v>0</v>
      </c>
      <c r="DH798" s="3">
        <f t="shared" si="620"/>
        <v>0</v>
      </c>
      <c r="DI798" s="3">
        <f t="shared" si="620"/>
        <v>0</v>
      </c>
      <c r="DJ798" s="3">
        <f t="shared" si="620"/>
        <v>0</v>
      </c>
      <c r="DK798" s="3">
        <f t="shared" si="620"/>
        <v>0</v>
      </c>
      <c r="DL798" s="3">
        <f t="shared" si="620"/>
        <v>0</v>
      </c>
      <c r="DM798" s="3">
        <f t="shared" si="620"/>
        <v>0</v>
      </c>
      <c r="DN798" s="3">
        <f t="shared" si="620"/>
        <v>0</v>
      </c>
      <c r="DO798" s="3">
        <f t="shared" si="620"/>
        <v>0</v>
      </c>
      <c r="DP798" s="3">
        <f t="shared" si="620"/>
        <v>0</v>
      </c>
      <c r="DQ798" s="3">
        <f t="shared" si="620"/>
        <v>0</v>
      </c>
      <c r="DR798" s="3">
        <f t="shared" si="620"/>
        <v>0</v>
      </c>
      <c r="DS798" s="3">
        <f t="shared" si="620"/>
        <v>0</v>
      </c>
      <c r="DT798" s="3">
        <f t="shared" si="620"/>
        <v>0</v>
      </c>
      <c r="DU798" s="3">
        <f t="shared" si="620"/>
        <v>0</v>
      </c>
      <c r="DV798" s="3">
        <f t="shared" si="620"/>
        <v>0</v>
      </c>
      <c r="DW798" s="3">
        <f t="shared" si="620"/>
        <v>0</v>
      </c>
      <c r="DX798" s="3">
        <f t="shared" si="620"/>
        <v>0</v>
      </c>
      <c r="DY798" s="3">
        <f t="shared" si="620"/>
        <v>0</v>
      </c>
      <c r="DZ798" s="3">
        <f t="shared" si="620"/>
        <v>0</v>
      </c>
      <c r="EA798" s="3">
        <f t="shared" si="620"/>
        <v>0</v>
      </c>
      <c r="EB798" s="3">
        <f t="shared" si="620"/>
        <v>0</v>
      </c>
      <c r="EC798" s="3">
        <f t="shared" si="620"/>
        <v>0</v>
      </c>
      <c r="ED798" s="3">
        <f t="shared" si="620"/>
        <v>0</v>
      </c>
      <c r="EE798" s="3">
        <f t="shared" si="620"/>
        <v>0</v>
      </c>
      <c r="EF798" s="3">
        <f t="shared" si="620"/>
        <v>0</v>
      </c>
      <c r="EG798" s="3">
        <f t="shared" si="620"/>
        <v>0</v>
      </c>
      <c r="EH798" s="3">
        <f t="shared" si="620"/>
        <v>0</v>
      </c>
      <c r="EI798" s="3">
        <f t="shared" si="620"/>
        <v>0</v>
      </c>
      <c r="EJ798" s="3">
        <f t="shared" si="620"/>
        <v>0</v>
      </c>
      <c r="EK798" s="3">
        <f t="shared" si="620"/>
        <v>0</v>
      </c>
      <c r="EL798" s="3">
        <f t="shared" si="620"/>
        <v>0</v>
      </c>
      <c r="EM798" s="3">
        <f t="shared" ref="EM798:FR798" si="621">EM807</f>
        <v>0</v>
      </c>
      <c r="EN798" s="3">
        <f t="shared" si="621"/>
        <v>0</v>
      </c>
      <c r="EO798" s="3">
        <f t="shared" si="621"/>
        <v>0</v>
      </c>
      <c r="EP798" s="3">
        <f t="shared" si="621"/>
        <v>0</v>
      </c>
      <c r="EQ798" s="3">
        <f t="shared" si="621"/>
        <v>0</v>
      </c>
      <c r="ER798" s="3">
        <f t="shared" si="621"/>
        <v>0</v>
      </c>
      <c r="ES798" s="3">
        <f t="shared" si="621"/>
        <v>0</v>
      </c>
      <c r="ET798" s="3">
        <f t="shared" si="621"/>
        <v>0</v>
      </c>
      <c r="EU798" s="3">
        <f t="shared" si="621"/>
        <v>0</v>
      </c>
      <c r="EV798" s="3">
        <f t="shared" si="621"/>
        <v>0</v>
      </c>
      <c r="EW798" s="3">
        <f t="shared" si="621"/>
        <v>0</v>
      </c>
      <c r="EX798" s="3">
        <f t="shared" si="621"/>
        <v>0</v>
      </c>
      <c r="EY798" s="3">
        <f t="shared" si="621"/>
        <v>0</v>
      </c>
      <c r="EZ798" s="3">
        <f t="shared" si="621"/>
        <v>0</v>
      </c>
      <c r="FA798" s="3">
        <f t="shared" si="621"/>
        <v>0</v>
      </c>
      <c r="FB798" s="3">
        <f t="shared" si="621"/>
        <v>0</v>
      </c>
      <c r="FC798" s="3">
        <f t="shared" si="621"/>
        <v>0</v>
      </c>
      <c r="FD798" s="3">
        <f t="shared" si="621"/>
        <v>0</v>
      </c>
      <c r="FE798" s="3">
        <f t="shared" si="621"/>
        <v>0</v>
      </c>
      <c r="FF798" s="3">
        <f t="shared" si="621"/>
        <v>0</v>
      </c>
      <c r="FG798" s="3">
        <f t="shared" si="621"/>
        <v>0</v>
      </c>
      <c r="FH798" s="3">
        <f t="shared" si="621"/>
        <v>0</v>
      </c>
      <c r="FI798" s="3">
        <f t="shared" si="621"/>
        <v>0</v>
      </c>
      <c r="FJ798" s="3">
        <f t="shared" si="621"/>
        <v>0</v>
      </c>
      <c r="FK798" s="3">
        <f t="shared" si="621"/>
        <v>0</v>
      </c>
      <c r="FL798" s="3">
        <f t="shared" si="621"/>
        <v>0</v>
      </c>
      <c r="FM798" s="3">
        <f t="shared" si="621"/>
        <v>0</v>
      </c>
      <c r="FN798" s="3">
        <f t="shared" si="621"/>
        <v>0</v>
      </c>
      <c r="FO798" s="3">
        <f t="shared" si="621"/>
        <v>0</v>
      </c>
      <c r="FP798" s="3">
        <f t="shared" si="621"/>
        <v>0</v>
      </c>
      <c r="FQ798" s="3">
        <f t="shared" si="621"/>
        <v>0</v>
      </c>
      <c r="FR798" s="3">
        <f t="shared" si="621"/>
        <v>0</v>
      </c>
      <c r="FS798" s="3">
        <f t="shared" ref="FS798:GX798" si="622">FS807</f>
        <v>0</v>
      </c>
      <c r="FT798" s="3">
        <f t="shared" si="622"/>
        <v>0</v>
      </c>
      <c r="FU798" s="3">
        <f t="shared" si="622"/>
        <v>0</v>
      </c>
      <c r="FV798" s="3">
        <f t="shared" si="622"/>
        <v>0</v>
      </c>
      <c r="FW798" s="3">
        <f t="shared" si="622"/>
        <v>0</v>
      </c>
      <c r="FX798" s="3">
        <f t="shared" si="622"/>
        <v>0</v>
      </c>
      <c r="FY798" s="3">
        <f t="shared" si="622"/>
        <v>0</v>
      </c>
      <c r="FZ798" s="3">
        <f t="shared" si="622"/>
        <v>0</v>
      </c>
      <c r="GA798" s="3">
        <f t="shared" si="622"/>
        <v>0</v>
      </c>
      <c r="GB798" s="3">
        <f t="shared" si="622"/>
        <v>0</v>
      </c>
      <c r="GC798" s="3">
        <f t="shared" si="622"/>
        <v>0</v>
      </c>
      <c r="GD798" s="3">
        <f t="shared" si="622"/>
        <v>0</v>
      </c>
      <c r="GE798" s="3">
        <f t="shared" si="622"/>
        <v>0</v>
      </c>
      <c r="GF798" s="3">
        <f t="shared" si="622"/>
        <v>0</v>
      </c>
      <c r="GG798" s="3">
        <f t="shared" si="622"/>
        <v>0</v>
      </c>
      <c r="GH798" s="3">
        <f t="shared" si="622"/>
        <v>0</v>
      </c>
      <c r="GI798" s="3">
        <f t="shared" si="622"/>
        <v>0</v>
      </c>
      <c r="GJ798" s="3">
        <f t="shared" si="622"/>
        <v>0</v>
      </c>
      <c r="GK798" s="3">
        <f t="shared" si="622"/>
        <v>0</v>
      </c>
      <c r="GL798" s="3">
        <f t="shared" si="622"/>
        <v>0</v>
      </c>
      <c r="GM798" s="3">
        <f t="shared" si="622"/>
        <v>0</v>
      </c>
      <c r="GN798" s="3">
        <f t="shared" si="622"/>
        <v>0</v>
      </c>
      <c r="GO798" s="3">
        <f t="shared" si="622"/>
        <v>0</v>
      </c>
      <c r="GP798" s="3">
        <f t="shared" si="622"/>
        <v>0</v>
      </c>
      <c r="GQ798" s="3">
        <f t="shared" si="622"/>
        <v>0</v>
      </c>
      <c r="GR798" s="3">
        <f t="shared" si="622"/>
        <v>0</v>
      </c>
      <c r="GS798" s="3">
        <f t="shared" si="622"/>
        <v>0</v>
      </c>
      <c r="GT798" s="3">
        <f t="shared" si="622"/>
        <v>0</v>
      </c>
      <c r="GU798" s="3">
        <f t="shared" si="622"/>
        <v>0</v>
      </c>
      <c r="GV798" s="3">
        <f t="shared" si="622"/>
        <v>0</v>
      </c>
      <c r="GW798" s="3">
        <f t="shared" si="622"/>
        <v>0</v>
      </c>
      <c r="GX798" s="3">
        <f t="shared" si="622"/>
        <v>0</v>
      </c>
    </row>
    <row r="800" spans="1:245" x14ac:dyDescent="0.2">
      <c r="A800">
        <v>17</v>
      </c>
      <c r="B800">
        <v>1</v>
      </c>
      <c r="C800">
        <f>ROW(SmtRes!A368)</f>
        <v>368</v>
      </c>
      <c r="D800">
        <f>ROW(EtalonRes!A344)</f>
        <v>344</v>
      </c>
      <c r="E800" t="s">
        <v>352</v>
      </c>
      <c r="F800" t="s">
        <v>80</v>
      </c>
      <c r="G800" t="s">
        <v>81</v>
      </c>
      <c r="H800" t="s">
        <v>82</v>
      </c>
      <c r="I800">
        <v>49.9</v>
      </c>
      <c r="J800">
        <v>0</v>
      </c>
      <c r="K800">
        <v>49.9</v>
      </c>
      <c r="O800">
        <f t="shared" ref="O800:O805" si="623">ROUND(CP800,2)</f>
        <v>9575.81</v>
      </c>
      <c r="P800">
        <f t="shared" ref="P800:P805" si="624">ROUND(CQ800*I800,2)</f>
        <v>0</v>
      </c>
      <c r="Q800">
        <f t="shared" ref="Q800:Q805" si="625">ROUND(CR800*I800,2)</f>
        <v>0</v>
      </c>
      <c r="R800">
        <f t="shared" ref="R800:R805" si="626">ROUND(CS800*I800,2)</f>
        <v>0</v>
      </c>
      <c r="S800">
        <f t="shared" ref="S800:S805" si="627">ROUND(CT800*I800,2)</f>
        <v>9575.81</v>
      </c>
      <c r="T800">
        <f t="shared" ref="T800:T805" si="628">ROUND(CU800*I800,2)</f>
        <v>0</v>
      </c>
      <c r="U800">
        <f t="shared" ref="U800:U805" si="629">CV800*I800</f>
        <v>29.939999999999998</v>
      </c>
      <c r="V800">
        <f t="shared" ref="V800:V805" si="630">CW800*I800</f>
        <v>0</v>
      </c>
      <c r="W800">
        <f t="shared" ref="W800:W805" si="631">ROUND(CX800*I800,2)</f>
        <v>0</v>
      </c>
      <c r="X800">
        <f t="shared" ref="X800:Y805" si="632">ROUND(CY800,2)</f>
        <v>6703.07</v>
      </c>
      <c r="Y800">
        <f t="shared" si="632"/>
        <v>957.58</v>
      </c>
      <c r="AA800">
        <v>78161913</v>
      </c>
      <c r="AB800">
        <f t="shared" ref="AB800:AB805" si="633">ROUND((AC800+AD800+AF800),6)</f>
        <v>191.9</v>
      </c>
      <c r="AC800">
        <f t="shared" ref="AC800:AC805" si="634">ROUND((ES800),6)</f>
        <v>0</v>
      </c>
      <c r="AD800">
        <f t="shared" ref="AD800:AD805" si="635">ROUND((((ET800)-(EU800))+AE800),6)</f>
        <v>0</v>
      </c>
      <c r="AE800">
        <f t="shared" ref="AE800:AF805" si="636">ROUND((EU800),6)</f>
        <v>0</v>
      </c>
      <c r="AF800">
        <f t="shared" si="636"/>
        <v>191.9</v>
      </c>
      <c r="AG800">
        <f t="shared" ref="AG800:AG805" si="637">ROUND((AP800),6)</f>
        <v>0</v>
      </c>
      <c r="AH800">
        <f t="shared" ref="AH800:AI805" si="638">(EW800)</f>
        <v>0.6</v>
      </c>
      <c r="AI800">
        <f t="shared" si="638"/>
        <v>0</v>
      </c>
      <c r="AJ800">
        <f t="shared" ref="AJ800:AJ805" si="639">(AS800)</f>
        <v>0</v>
      </c>
      <c r="AK800">
        <v>191.9</v>
      </c>
      <c r="AL800">
        <v>0</v>
      </c>
      <c r="AM800">
        <v>0</v>
      </c>
      <c r="AN800">
        <v>0</v>
      </c>
      <c r="AO800">
        <v>191.9</v>
      </c>
      <c r="AP800">
        <v>0</v>
      </c>
      <c r="AQ800">
        <v>0.6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83</v>
      </c>
      <c r="BM800">
        <v>0</v>
      </c>
      <c r="BN800">
        <v>77790596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 t="shared" ref="CP800:CP805" si="640">(P800+Q800+S800)</f>
        <v>9575.81</v>
      </c>
      <c r="CQ800">
        <f t="shared" ref="CQ800:CQ805" si="641">(AC800*BC800*AW800)</f>
        <v>0</v>
      </c>
      <c r="CR800">
        <f t="shared" ref="CR800:CR805" si="642">((((ET800)*BB800-(EU800)*BS800)+AE800*BS800)*AV800)</f>
        <v>0</v>
      </c>
      <c r="CS800">
        <f t="shared" ref="CS800:CS805" si="643">(AE800*BS800*AV800)</f>
        <v>0</v>
      </c>
      <c r="CT800">
        <f t="shared" ref="CT800:CT805" si="644">(AF800*BA800*AV800)</f>
        <v>191.9</v>
      </c>
      <c r="CU800">
        <f t="shared" ref="CU800:CU805" si="645">AG800</f>
        <v>0</v>
      </c>
      <c r="CV800">
        <f t="shared" ref="CV800:CV805" si="646">(AH800*AV800)</f>
        <v>0.6</v>
      </c>
      <c r="CW800">
        <f t="shared" ref="CW800:CX805" si="647">AI800</f>
        <v>0</v>
      </c>
      <c r="CX800">
        <f t="shared" si="647"/>
        <v>0</v>
      </c>
      <c r="CY800">
        <f t="shared" ref="CY800:CY805" si="648">((S800*BZ800)/100)</f>
        <v>6703.0669999999991</v>
      </c>
      <c r="CZ800">
        <f t="shared" ref="CZ800:CZ805" si="649">((S800*CA800)/100)</f>
        <v>957.5809999999999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1005</v>
      </c>
      <c r="DV800" t="s">
        <v>82</v>
      </c>
      <c r="DW800" t="s">
        <v>82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77790599</v>
      </c>
      <c r="EF800">
        <v>1</v>
      </c>
      <c r="EG800" t="s">
        <v>21</v>
      </c>
      <c r="EH800">
        <v>0</v>
      </c>
      <c r="EI800" t="s">
        <v>3</v>
      </c>
      <c r="EJ800">
        <v>4</v>
      </c>
      <c r="EK800">
        <v>0</v>
      </c>
      <c r="EL800" t="s">
        <v>22</v>
      </c>
      <c r="EM800" t="s">
        <v>23</v>
      </c>
      <c r="EO800" t="s">
        <v>3</v>
      </c>
      <c r="EQ800">
        <v>131072</v>
      </c>
      <c r="ER800">
        <v>191.9</v>
      </c>
      <c r="ES800">
        <v>0</v>
      </c>
      <c r="ET800">
        <v>0</v>
      </c>
      <c r="EU800">
        <v>0</v>
      </c>
      <c r="EV800">
        <v>191.9</v>
      </c>
      <c r="EW800">
        <v>0.6</v>
      </c>
      <c r="EX800">
        <v>0</v>
      </c>
      <c r="EY800">
        <v>0</v>
      </c>
      <c r="FQ800">
        <v>0</v>
      </c>
      <c r="FR800">
        <f t="shared" ref="FR800:FR805" si="650">ROUND(IF(BI800=3,GM800,0),2)</f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671635578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 t="shared" ref="GL800:GL805" si="651">ROUND(IF(AND(BH800=3,BI800=3,FS800&lt;&gt;0),P800,0),2)</f>
        <v>0</v>
      </c>
      <c r="GM800">
        <f t="shared" ref="GM800:GM805" si="652">ROUND(O800+X800+Y800+GK800,2)+GX800</f>
        <v>17236.46</v>
      </c>
      <c r="GN800">
        <f t="shared" ref="GN800:GN805" si="653">IF(OR(BI800=0,BI800=1),GM800-GX800,0)</f>
        <v>0</v>
      </c>
      <c r="GO800">
        <f t="shared" ref="GO800:GO805" si="654">IF(BI800=2,GM800-GX800,0)</f>
        <v>0</v>
      </c>
      <c r="GP800">
        <f t="shared" ref="GP800:GP805" si="655">IF(BI800=4,GM800-GX800,0)</f>
        <v>17236.46</v>
      </c>
      <c r="GR800">
        <v>0</v>
      </c>
      <c r="GS800">
        <v>3</v>
      </c>
      <c r="GT800">
        <v>0</v>
      </c>
      <c r="GU800" t="s">
        <v>3</v>
      </c>
      <c r="GV800">
        <f t="shared" ref="GV800:GV805" si="656">ROUND((GT800),6)</f>
        <v>0</v>
      </c>
      <c r="GW800">
        <v>1</v>
      </c>
      <c r="GX800">
        <f t="shared" ref="GX800:GX805" si="657">ROUND(HC800*I800,2)</f>
        <v>0</v>
      </c>
      <c r="HA800">
        <v>0</v>
      </c>
      <c r="HB800">
        <v>0</v>
      </c>
      <c r="HC800">
        <f t="shared" ref="HC800:HC805" si="658">GV800*GW800</f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C801">
        <f>ROW(SmtRes!A373)</f>
        <v>373</v>
      </c>
      <c r="D801">
        <f>ROW(EtalonRes!A347)</f>
        <v>347</v>
      </c>
      <c r="E801" t="s">
        <v>353</v>
      </c>
      <c r="F801" t="s">
        <v>142</v>
      </c>
      <c r="G801" t="s">
        <v>143</v>
      </c>
      <c r="H801" t="s">
        <v>19</v>
      </c>
      <c r="I801">
        <f>ROUND(49.9/100,9)</f>
        <v>0.499</v>
      </c>
      <c r="J801">
        <v>0</v>
      </c>
      <c r="K801">
        <f>ROUND(49.9/100,9)</f>
        <v>0.499</v>
      </c>
      <c r="O801">
        <f t="shared" si="623"/>
        <v>1824.22</v>
      </c>
      <c r="P801">
        <f t="shared" si="624"/>
        <v>658.5</v>
      </c>
      <c r="Q801">
        <f t="shared" si="625"/>
        <v>0.23</v>
      </c>
      <c r="R801">
        <f t="shared" si="626"/>
        <v>0</v>
      </c>
      <c r="S801">
        <f t="shared" si="627"/>
        <v>1165.49</v>
      </c>
      <c r="T801">
        <f t="shared" si="628"/>
        <v>0</v>
      </c>
      <c r="U801">
        <f t="shared" si="629"/>
        <v>3.25847</v>
      </c>
      <c r="V801">
        <f t="shared" si="630"/>
        <v>0</v>
      </c>
      <c r="W801">
        <f t="shared" si="631"/>
        <v>0</v>
      </c>
      <c r="X801">
        <f t="shared" si="632"/>
        <v>815.84</v>
      </c>
      <c r="Y801">
        <f t="shared" si="632"/>
        <v>116.55</v>
      </c>
      <c r="AA801">
        <v>78161913</v>
      </c>
      <c r="AB801">
        <f t="shared" si="633"/>
        <v>3655.77</v>
      </c>
      <c r="AC801">
        <f t="shared" si="634"/>
        <v>1319.64</v>
      </c>
      <c r="AD801">
        <f t="shared" si="635"/>
        <v>0.47</v>
      </c>
      <c r="AE801">
        <f t="shared" si="636"/>
        <v>0.01</v>
      </c>
      <c r="AF801">
        <f t="shared" si="636"/>
        <v>2335.66</v>
      </c>
      <c r="AG801">
        <f t="shared" si="637"/>
        <v>0</v>
      </c>
      <c r="AH801">
        <f t="shared" si="638"/>
        <v>6.53</v>
      </c>
      <c r="AI801">
        <f t="shared" si="638"/>
        <v>0</v>
      </c>
      <c r="AJ801">
        <f t="shared" si="639"/>
        <v>0</v>
      </c>
      <c r="AK801">
        <v>3655.77</v>
      </c>
      <c r="AL801">
        <v>1319.64</v>
      </c>
      <c r="AM801">
        <v>0.47</v>
      </c>
      <c r="AN801">
        <v>0.01</v>
      </c>
      <c r="AO801">
        <v>2335.66</v>
      </c>
      <c r="AP801">
        <v>0</v>
      </c>
      <c r="AQ801">
        <v>6.53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144</v>
      </c>
      <c r="BM801">
        <v>0</v>
      </c>
      <c r="BN801">
        <v>77790596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 t="shared" si="640"/>
        <v>1824.22</v>
      </c>
      <c r="CQ801">
        <f t="shared" si="641"/>
        <v>1319.64</v>
      </c>
      <c r="CR801">
        <f t="shared" si="642"/>
        <v>0.47</v>
      </c>
      <c r="CS801">
        <f t="shared" si="643"/>
        <v>0.01</v>
      </c>
      <c r="CT801">
        <f t="shared" si="644"/>
        <v>2335.66</v>
      </c>
      <c r="CU801">
        <f t="shared" si="645"/>
        <v>0</v>
      </c>
      <c r="CV801">
        <f t="shared" si="646"/>
        <v>6.53</v>
      </c>
      <c r="CW801">
        <f t="shared" si="647"/>
        <v>0</v>
      </c>
      <c r="CX801">
        <f t="shared" si="647"/>
        <v>0</v>
      </c>
      <c r="CY801">
        <f t="shared" si="648"/>
        <v>815.84300000000007</v>
      </c>
      <c r="CZ801">
        <f t="shared" si="649"/>
        <v>116.54899999999999</v>
      </c>
      <c r="DC801" t="s">
        <v>3</v>
      </c>
      <c r="DD801" t="s">
        <v>3</v>
      </c>
      <c r="DE801" t="s">
        <v>3</v>
      </c>
      <c r="DF801" t="s">
        <v>3</v>
      </c>
      <c r="DG801" t="s">
        <v>3</v>
      </c>
      <c r="DH801" t="s">
        <v>3</v>
      </c>
      <c r="DI801" t="s">
        <v>3</v>
      </c>
      <c r="DJ801" t="s">
        <v>3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1005</v>
      </c>
      <c r="DV801" t="s">
        <v>19</v>
      </c>
      <c r="DW801" t="s">
        <v>19</v>
      </c>
      <c r="DX801">
        <v>100</v>
      </c>
      <c r="DZ801" t="s">
        <v>3</v>
      </c>
      <c r="EA801" t="s">
        <v>3</v>
      </c>
      <c r="EB801" t="s">
        <v>3</v>
      </c>
      <c r="EC801" t="s">
        <v>3</v>
      </c>
      <c r="EE801">
        <v>77790599</v>
      </c>
      <c r="EF801">
        <v>1</v>
      </c>
      <c r="EG801" t="s">
        <v>21</v>
      </c>
      <c r="EH801">
        <v>0</v>
      </c>
      <c r="EI801" t="s">
        <v>3</v>
      </c>
      <c r="EJ801">
        <v>4</v>
      </c>
      <c r="EK801">
        <v>0</v>
      </c>
      <c r="EL801" t="s">
        <v>22</v>
      </c>
      <c r="EM801" t="s">
        <v>23</v>
      </c>
      <c r="EO801" t="s">
        <v>3</v>
      </c>
      <c r="EQ801">
        <v>131072</v>
      </c>
      <c r="ER801">
        <v>3655.77</v>
      </c>
      <c r="ES801">
        <v>1319.64</v>
      </c>
      <c r="ET801">
        <v>0.47</v>
      </c>
      <c r="EU801">
        <v>0.01</v>
      </c>
      <c r="EV801">
        <v>2335.66</v>
      </c>
      <c r="EW801">
        <v>6.53</v>
      </c>
      <c r="EX801">
        <v>0</v>
      </c>
      <c r="EY801">
        <v>0</v>
      </c>
      <c r="FQ801">
        <v>0</v>
      </c>
      <c r="FR801">
        <f t="shared" si="650"/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-1825934085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 t="shared" si="651"/>
        <v>0</v>
      </c>
      <c r="GM801">
        <f t="shared" si="652"/>
        <v>2756.61</v>
      </c>
      <c r="GN801">
        <f t="shared" si="653"/>
        <v>0</v>
      </c>
      <c r="GO801">
        <f t="shared" si="654"/>
        <v>0</v>
      </c>
      <c r="GP801">
        <f t="shared" si="655"/>
        <v>2756.61</v>
      </c>
      <c r="GR801">
        <v>0</v>
      </c>
      <c r="GS801">
        <v>3</v>
      </c>
      <c r="GT801">
        <v>0</v>
      </c>
      <c r="GU801" t="s">
        <v>3</v>
      </c>
      <c r="GV801">
        <f t="shared" si="656"/>
        <v>0</v>
      </c>
      <c r="GW801">
        <v>1</v>
      </c>
      <c r="GX801">
        <f t="shared" si="657"/>
        <v>0</v>
      </c>
      <c r="HA801">
        <v>0</v>
      </c>
      <c r="HB801">
        <v>0</v>
      </c>
      <c r="HC801">
        <f t="shared" si="658"/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18</v>
      </c>
      <c r="B802">
        <v>1</v>
      </c>
      <c r="C802">
        <v>372</v>
      </c>
      <c r="E802" t="s">
        <v>354</v>
      </c>
      <c r="F802" t="s">
        <v>94</v>
      </c>
      <c r="G802" t="s">
        <v>95</v>
      </c>
      <c r="H802" t="s">
        <v>96</v>
      </c>
      <c r="I802">
        <f>I801*J802</f>
        <v>-5.1397000000000004</v>
      </c>
      <c r="J802">
        <v>-10.3</v>
      </c>
      <c r="K802">
        <v>-10.3</v>
      </c>
      <c r="O802">
        <f t="shared" si="623"/>
        <v>-658.5</v>
      </c>
      <c r="P802">
        <f t="shared" si="624"/>
        <v>-658.5</v>
      </c>
      <c r="Q802">
        <f t="shared" si="625"/>
        <v>0</v>
      </c>
      <c r="R802">
        <f t="shared" si="626"/>
        <v>0</v>
      </c>
      <c r="S802">
        <f t="shared" si="627"/>
        <v>0</v>
      </c>
      <c r="T802">
        <f t="shared" si="628"/>
        <v>0</v>
      </c>
      <c r="U802">
        <f t="shared" si="629"/>
        <v>0</v>
      </c>
      <c r="V802">
        <f t="shared" si="630"/>
        <v>0</v>
      </c>
      <c r="W802">
        <f t="shared" si="631"/>
        <v>0</v>
      </c>
      <c r="X802">
        <f t="shared" si="632"/>
        <v>0</v>
      </c>
      <c r="Y802">
        <f t="shared" si="632"/>
        <v>0</v>
      </c>
      <c r="AA802">
        <v>78161913</v>
      </c>
      <c r="AB802">
        <f t="shared" si="633"/>
        <v>128.12</v>
      </c>
      <c r="AC802">
        <f t="shared" si="634"/>
        <v>128.12</v>
      </c>
      <c r="AD802">
        <f t="shared" si="635"/>
        <v>0</v>
      </c>
      <c r="AE802">
        <f t="shared" si="636"/>
        <v>0</v>
      </c>
      <c r="AF802">
        <f t="shared" si="636"/>
        <v>0</v>
      </c>
      <c r="AG802">
        <f t="shared" si="637"/>
        <v>0</v>
      </c>
      <c r="AH802">
        <f t="shared" si="638"/>
        <v>0</v>
      </c>
      <c r="AI802">
        <f t="shared" si="638"/>
        <v>0</v>
      </c>
      <c r="AJ802">
        <f t="shared" si="639"/>
        <v>0</v>
      </c>
      <c r="AK802">
        <v>128.12</v>
      </c>
      <c r="AL802">
        <v>128.12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3</v>
      </c>
      <c r="BI802">
        <v>4</v>
      </c>
      <c r="BJ802" t="s">
        <v>97</v>
      </c>
      <c r="BM802">
        <v>0</v>
      </c>
      <c r="BN802">
        <v>77790596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 t="shared" si="640"/>
        <v>-658.5</v>
      </c>
      <c r="CQ802">
        <f t="shared" si="641"/>
        <v>128.12</v>
      </c>
      <c r="CR802">
        <f t="shared" si="642"/>
        <v>0</v>
      </c>
      <c r="CS802">
        <f t="shared" si="643"/>
        <v>0</v>
      </c>
      <c r="CT802">
        <f t="shared" si="644"/>
        <v>0</v>
      </c>
      <c r="CU802">
        <f t="shared" si="645"/>
        <v>0</v>
      </c>
      <c r="CV802">
        <f t="shared" si="646"/>
        <v>0</v>
      </c>
      <c r="CW802">
        <f t="shared" si="647"/>
        <v>0</v>
      </c>
      <c r="CX802">
        <f t="shared" si="647"/>
        <v>0</v>
      </c>
      <c r="CY802">
        <f t="shared" si="648"/>
        <v>0</v>
      </c>
      <c r="CZ802">
        <f t="shared" si="649"/>
        <v>0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1002</v>
      </c>
      <c r="DV802" t="s">
        <v>96</v>
      </c>
      <c r="DW802" t="s">
        <v>96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77790599</v>
      </c>
      <c r="EF802">
        <v>1</v>
      </c>
      <c r="EG802" t="s">
        <v>21</v>
      </c>
      <c r="EH802">
        <v>0</v>
      </c>
      <c r="EI802" t="s">
        <v>3</v>
      </c>
      <c r="EJ802">
        <v>4</v>
      </c>
      <c r="EK802">
        <v>0</v>
      </c>
      <c r="EL802" t="s">
        <v>22</v>
      </c>
      <c r="EM802" t="s">
        <v>23</v>
      </c>
      <c r="EO802" t="s">
        <v>3</v>
      </c>
      <c r="EQ802">
        <v>0</v>
      </c>
      <c r="ER802">
        <v>128.12</v>
      </c>
      <c r="ES802">
        <v>128.12</v>
      </c>
      <c r="ET802">
        <v>0</v>
      </c>
      <c r="EU802">
        <v>0</v>
      </c>
      <c r="EV802">
        <v>0</v>
      </c>
      <c r="EW802">
        <v>0</v>
      </c>
      <c r="EX802">
        <v>0</v>
      </c>
      <c r="FQ802">
        <v>0</v>
      </c>
      <c r="FR802">
        <f t="shared" si="650"/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1582717036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 t="shared" si="651"/>
        <v>0</v>
      </c>
      <c r="GM802">
        <f t="shared" si="652"/>
        <v>-658.5</v>
      </c>
      <c r="GN802">
        <f t="shared" si="653"/>
        <v>0</v>
      </c>
      <c r="GO802">
        <f t="shared" si="654"/>
        <v>0</v>
      </c>
      <c r="GP802">
        <f t="shared" si="655"/>
        <v>-658.5</v>
      </c>
      <c r="GR802">
        <v>0</v>
      </c>
      <c r="GS802">
        <v>3</v>
      </c>
      <c r="GT802">
        <v>0</v>
      </c>
      <c r="GU802" t="s">
        <v>3</v>
      </c>
      <c r="GV802">
        <f t="shared" si="656"/>
        <v>0</v>
      </c>
      <c r="GW802">
        <v>1</v>
      </c>
      <c r="GX802">
        <f t="shared" si="657"/>
        <v>0</v>
      </c>
      <c r="HA802">
        <v>0</v>
      </c>
      <c r="HB802">
        <v>0</v>
      </c>
      <c r="HC802">
        <f t="shared" si="658"/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18</v>
      </c>
      <c r="B803">
        <v>1</v>
      </c>
      <c r="C803">
        <v>373</v>
      </c>
      <c r="E803" t="s">
        <v>355</v>
      </c>
      <c r="F803" t="s">
        <v>99</v>
      </c>
      <c r="G803" t="s">
        <v>100</v>
      </c>
      <c r="H803" t="s">
        <v>101</v>
      </c>
      <c r="I803">
        <f>I801*J803</f>
        <v>8.2334999999999994</v>
      </c>
      <c r="J803">
        <v>16.5</v>
      </c>
      <c r="K803">
        <v>16.5</v>
      </c>
      <c r="O803">
        <f t="shared" si="623"/>
        <v>1061.05</v>
      </c>
      <c r="P803">
        <f t="shared" si="624"/>
        <v>1061.05</v>
      </c>
      <c r="Q803">
        <f t="shared" si="625"/>
        <v>0</v>
      </c>
      <c r="R803">
        <f t="shared" si="626"/>
        <v>0</v>
      </c>
      <c r="S803">
        <f t="shared" si="627"/>
        <v>0</v>
      </c>
      <c r="T803">
        <f t="shared" si="628"/>
        <v>0</v>
      </c>
      <c r="U803">
        <f t="shared" si="629"/>
        <v>0</v>
      </c>
      <c r="V803">
        <f t="shared" si="630"/>
        <v>0</v>
      </c>
      <c r="W803">
        <f t="shared" si="631"/>
        <v>0</v>
      </c>
      <c r="X803">
        <f t="shared" si="632"/>
        <v>0</v>
      </c>
      <c r="Y803">
        <f t="shared" si="632"/>
        <v>0</v>
      </c>
      <c r="AA803">
        <v>78161913</v>
      </c>
      <c r="AB803">
        <f t="shared" si="633"/>
        <v>128.87</v>
      </c>
      <c r="AC803">
        <f t="shared" si="634"/>
        <v>128.87</v>
      </c>
      <c r="AD803">
        <f t="shared" si="635"/>
        <v>0</v>
      </c>
      <c r="AE803">
        <f t="shared" si="636"/>
        <v>0</v>
      </c>
      <c r="AF803">
        <f t="shared" si="636"/>
        <v>0</v>
      </c>
      <c r="AG803">
        <f t="shared" si="637"/>
        <v>0</v>
      </c>
      <c r="AH803">
        <f t="shared" si="638"/>
        <v>0</v>
      </c>
      <c r="AI803">
        <f t="shared" si="638"/>
        <v>0</v>
      </c>
      <c r="AJ803">
        <f t="shared" si="639"/>
        <v>0</v>
      </c>
      <c r="AK803">
        <v>128.87</v>
      </c>
      <c r="AL803">
        <v>128.87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3</v>
      </c>
      <c r="BI803">
        <v>4</v>
      </c>
      <c r="BJ803" t="s">
        <v>102</v>
      </c>
      <c r="BM803">
        <v>0</v>
      </c>
      <c r="BN803">
        <v>77790596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si="640"/>
        <v>1061.05</v>
      </c>
      <c r="CQ803">
        <f t="shared" si="641"/>
        <v>128.87</v>
      </c>
      <c r="CR803">
        <f t="shared" si="642"/>
        <v>0</v>
      </c>
      <c r="CS803">
        <f t="shared" si="643"/>
        <v>0</v>
      </c>
      <c r="CT803">
        <f t="shared" si="644"/>
        <v>0</v>
      </c>
      <c r="CU803">
        <f t="shared" si="645"/>
        <v>0</v>
      </c>
      <c r="CV803">
        <f t="shared" si="646"/>
        <v>0</v>
      </c>
      <c r="CW803">
        <f t="shared" si="647"/>
        <v>0</v>
      </c>
      <c r="CX803">
        <f t="shared" si="647"/>
        <v>0</v>
      </c>
      <c r="CY803">
        <f t="shared" si="648"/>
        <v>0</v>
      </c>
      <c r="CZ803">
        <f t="shared" si="649"/>
        <v>0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1009</v>
      </c>
      <c r="DV803" t="s">
        <v>101</v>
      </c>
      <c r="DW803" t="s">
        <v>101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77790599</v>
      </c>
      <c r="EF803">
        <v>1</v>
      </c>
      <c r="EG803" t="s">
        <v>21</v>
      </c>
      <c r="EH803">
        <v>0</v>
      </c>
      <c r="EI803" t="s">
        <v>3</v>
      </c>
      <c r="EJ803">
        <v>4</v>
      </c>
      <c r="EK803">
        <v>0</v>
      </c>
      <c r="EL803" t="s">
        <v>22</v>
      </c>
      <c r="EM803" t="s">
        <v>23</v>
      </c>
      <c r="EO803" t="s">
        <v>3</v>
      </c>
      <c r="EQ803">
        <v>0</v>
      </c>
      <c r="ER803">
        <v>128.87</v>
      </c>
      <c r="ES803">
        <v>128.87</v>
      </c>
      <c r="ET803">
        <v>0</v>
      </c>
      <c r="EU803">
        <v>0</v>
      </c>
      <c r="EV803">
        <v>0</v>
      </c>
      <c r="EW803">
        <v>0</v>
      </c>
      <c r="EX803">
        <v>0</v>
      </c>
      <c r="FQ803">
        <v>0</v>
      </c>
      <c r="FR803">
        <f t="shared" si="650"/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743869604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si="651"/>
        <v>0</v>
      </c>
      <c r="GM803">
        <f t="shared" si="652"/>
        <v>1061.05</v>
      </c>
      <c r="GN803">
        <f t="shared" si="653"/>
        <v>0</v>
      </c>
      <c r="GO803">
        <f t="shared" si="654"/>
        <v>0</v>
      </c>
      <c r="GP803">
        <f t="shared" si="655"/>
        <v>1061.05</v>
      </c>
      <c r="GR803">
        <v>0</v>
      </c>
      <c r="GS803">
        <v>3</v>
      </c>
      <c r="GT803">
        <v>0</v>
      </c>
      <c r="GU803" t="s">
        <v>3</v>
      </c>
      <c r="GV803">
        <f t="shared" si="656"/>
        <v>0</v>
      </c>
      <c r="GW803">
        <v>1</v>
      </c>
      <c r="GX803">
        <f t="shared" si="657"/>
        <v>0</v>
      </c>
      <c r="HA803">
        <v>0</v>
      </c>
      <c r="HB803">
        <v>0</v>
      </c>
      <c r="HC803">
        <f t="shared" si="658"/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C804">
        <f>ROW(SmtRes!A375)</f>
        <v>375</v>
      </c>
      <c r="D804">
        <f>ROW(EtalonRes!A349)</f>
        <v>349</v>
      </c>
      <c r="E804" t="s">
        <v>356</v>
      </c>
      <c r="F804" t="s">
        <v>148</v>
      </c>
      <c r="G804" t="s">
        <v>149</v>
      </c>
      <c r="H804" t="s">
        <v>19</v>
      </c>
      <c r="I804">
        <f>ROUND(49.9/100,9)</f>
        <v>0.499</v>
      </c>
      <c r="J804">
        <v>0</v>
      </c>
      <c r="K804">
        <f>ROUND(49.9/100,9)</f>
        <v>0.499</v>
      </c>
      <c r="O804">
        <f t="shared" si="623"/>
        <v>7743.31</v>
      </c>
      <c r="P804">
        <f t="shared" si="624"/>
        <v>1306.8</v>
      </c>
      <c r="Q804">
        <f t="shared" si="625"/>
        <v>0</v>
      </c>
      <c r="R804">
        <f t="shared" si="626"/>
        <v>0</v>
      </c>
      <c r="S804">
        <f t="shared" si="627"/>
        <v>6436.51</v>
      </c>
      <c r="T804">
        <f t="shared" si="628"/>
        <v>0</v>
      </c>
      <c r="U804">
        <f t="shared" si="629"/>
        <v>18.58276</v>
      </c>
      <c r="V804">
        <f t="shared" si="630"/>
        <v>0</v>
      </c>
      <c r="W804">
        <f t="shared" si="631"/>
        <v>0</v>
      </c>
      <c r="X804">
        <f t="shared" si="632"/>
        <v>4505.5600000000004</v>
      </c>
      <c r="Y804">
        <f t="shared" si="632"/>
        <v>643.65</v>
      </c>
      <c r="AA804">
        <v>78161913</v>
      </c>
      <c r="AB804">
        <f t="shared" si="633"/>
        <v>15517.65</v>
      </c>
      <c r="AC804">
        <f t="shared" si="634"/>
        <v>2618.83</v>
      </c>
      <c r="AD804">
        <f t="shared" si="635"/>
        <v>0</v>
      </c>
      <c r="AE804">
        <f t="shared" si="636"/>
        <v>0</v>
      </c>
      <c r="AF804">
        <f t="shared" si="636"/>
        <v>12898.82</v>
      </c>
      <c r="AG804">
        <f t="shared" si="637"/>
        <v>0</v>
      </c>
      <c r="AH804">
        <f t="shared" si="638"/>
        <v>37.24</v>
      </c>
      <c r="AI804">
        <f t="shared" si="638"/>
        <v>0</v>
      </c>
      <c r="AJ804">
        <f t="shared" si="639"/>
        <v>0</v>
      </c>
      <c r="AK804">
        <v>15517.65</v>
      </c>
      <c r="AL804">
        <v>2618.83</v>
      </c>
      <c r="AM804">
        <v>0</v>
      </c>
      <c r="AN804">
        <v>0</v>
      </c>
      <c r="AO804">
        <v>12898.82</v>
      </c>
      <c r="AP804">
        <v>0</v>
      </c>
      <c r="AQ804">
        <v>37.24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150</v>
      </c>
      <c r="BM804">
        <v>0</v>
      </c>
      <c r="BN804">
        <v>77790596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640"/>
        <v>7743.31</v>
      </c>
      <c r="CQ804">
        <f t="shared" si="641"/>
        <v>2618.83</v>
      </c>
      <c r="CR804">
        <f t="shared" si="642"/>
        <v>0</v>
      </c>
      <c r="CS804">
        <f t="shared" si="643"/>
        <v>0</v>
      </c>
      <c r="CT804">
        <f t="shared" si="644"/>
        <v>12898.82</v>
      </c>
      <c r="CU804">
        <f t="shared" si="645"/>
        <v>0</v>
      </c>
      <c r="CV804">
        <f t="shared" si="646"/>
        <v>37.24</v>
      </c>
      <c r="CW804">
        <f t="shared" si="647"/>
        <v>0</v>
      </c>
      <c r="CX804">
        <f t="shared" si="647"/>
        <v>0</v>
      </c>
      <c r="CY804">
        <f t="shared" si="648"/>
        <v>4505.5569999999998</v>
      </c>
      <c r="CZ804">
        <f t="shared" si="649"/>
        <v>643.65100000000007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1005</v>
      </c>
      <c r="DV804" t="s">
        <v>19</v>
      </c>
      <c r="DW804" t="s">
        <v>19</v>
      </c>
      <c r="DX804">
        <v>100</v>
      </c>
      <c r="DZ804" t="s">
        <v>3</v>
      </c>
      <c r="EA804" t="s">
        <v>3</v>
      </c>
      <c r="EB804" t="s">
        <v>3</v>
      </c>
      <c r="EC804" t="s">
        <v>3</v>
      </c>
      <c r="EE804">
        <v>77790599</v>
      </c>
      <c r="EF804">
        <v>1</v>
      </c>
      <c r="EG804" t="s">
        <v>21</v>
      </c>
      <c r="EH804">
        <v>0</v>
      </c>
      <c r="EI804" t="s">
        <v>3</v>
      </c>
      <c r="EJ804">
        <v>4</v>
      </c>
      <c r="EK804">
        <v>0</v>
      </c>
      <c r="EL804" t="s">
        <v>22</v>
      </c>
      <c r="EM804" t="s">
        <v>23</v>
      </c>
      <c r="EO804" t="s">
        <v>3</v>
      </c>
      <c r="EQ804">
        <v>131072</v>
      </c>
      <c r="ER804">
        <v>15517.65</v>
      </c>
      <c r="ES804">
        <v>2618.83</v>
      </c>
      <c r="ET804">
        <v>0</v>
      </c>
      <c r="EU804">
        <v>0</v>
      </c>
      <c r="EV804">
        <v>12898.82</v>
      </c>
      <c r="EW804">
        <v>37.24</v>
      </c>
      <c r="EX804">
        <v>0</v>
      </c>
      <c r="EY804">
        <v>0</v>
      </c>
      <c r="FQ804">
        <v>0</v>
      </c>
      <c r="FR804">
        <f t="shared" si="650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-1376018227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651"/>
        <v>0</v>
      </c>
      <c r="GM804">
        <f t="shared" si="652"/>
        <v>12892.52</v>
      </c>
      <c r="GN804">
        <f t="shared" si="653"/>
        <v>0</v>
      </c>
      <c r="GO804">
        <f t="shared" si="654"/>
        <v>0</v>
      </c>
      <c r="GP804">
        <f t="shared" si="655"/>
        <v>12892.52</v>
      </c>
      <c r="GR804">
        <v>0</v>
      </c>
      <c r="GS804">
        <v>3</v>
      </c>
      <c r="GT804">
        <v>0</v>
      </c>
      <c r="GU804" t="s">
        <v>3</v>
      </c>
      <c r="GV804">
        <f t="shared" si="656"/>
        <v>0</v>
      </c>
      <c r="GW804">
        <v>1</v>
      </c>
      <c r="GX804">
        <f t="shared" si="657"/>
        <v>0</v>
      </c>
      <c r="HA804">
        <v>0</v>
      </c>
      <c r="HB804">
        <v>0</v>
      </c>
      <c r="HC804">
        <f t="shared" si="658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C805">
        <f>ROW(SmtRes!A382)</f>
        <v>382</v>
      </c>
      <c r="D805">
        <f>ROW(EtalonRes!A356)</f>
        <v>356</v>
      </c>
      <c r="E805" t="s">
        <v>357</v>
      </c>
      <c r="F805" t="s">
        <v>152</v>
      </c>
      <c r="G805" t="s">
        <v>153</v>
      </c>
      <c r="H805" t="s">
        <v>19</v>
      </c>
      <c r="I805">
        <f>ROUND(49.9/100,9)</f>
        <v>0.499</v>
      </c>
      <c r="J805">
        <v>0</v>
      </c>
      <c r="K805">
        <f>ROUND(49.9/100,9)</f>
        <v>0.499</v>
      </c>
      <c r="O805">
        <f t="shared" si="623"/>
        <v>15678.96</v>
      </c>
      <c r="P805">
        <f t="shared" si="624"/>
        <v>5300.72</v>
      </c>
      <c r="Q805">
        <f t="shared" si="625"/>
        <v>0</v>
      </c>
      <c r="R805">
        <f t="shared" si="626"/>
        <v>0</v>
      </c>
      <c r="S805">
        <f t="shared" si="627"/>
        <v>10378.24</v>
      </c>
      <c r="T805">
        <f t="shared" si="628"/>
        <v>0</v>
      </c>
      <c r="U805">
        <f t="shared" si="629"/>
        <v>27.13063</v>
      </c>
      <c r="V805">
        <f t="shared" si="630"/>
        <v>0</v>
      </c>
      <c r="W805">
        <f t="shared" si="631"/>
        <v>0</v>
      </c>
      <c r="X805">
        <f t="shared" si="632"/>
        <v>7264.77</v>
      </c>
      <c r="Y805">
        <f t="shared" si="632"/>
        <v>1037.82</v>
      </c>
      <c r="AA805">
        <v>78161913</v>
      </c>
      <c r="AB805">
        <f t="shared" si="633"/>
        <v>31420.77</v>
      </c>
      <c r="AC805">
        <f t="shared" si="634"/>
        <v>10622.69</v>
      </c>
      <c r="AD805">
        <f t="shared" si="635"/>
        <v>0</v>
      </c>
      <c r="AE805">
        <f t="shared" si="636"/>
        <v>0</v>
      </c>
      <c r="AF805">
        <f t="shared" si="636"/>
        <v>20798.080000000002</v>
      </c>
      <c r="AG805">
        <f t="shared" si="637"/>
        <v>0</v>
      </c>
      <c r="AH805">
        <f t="shared" si="638"/>
        <v>54.37</v>
      </c>
      <c r="AI805">
        <f t="shared" si="638"/>
        <v>0</v>
      </c>
      <c r="AJ805">
        <f t="shared" si="639"/>
        <v>0</v>
      </c>
      <c r="AK805">
        <v>31420.77</v>
      </c>
      <c r="AL805">
        <v>10622.69</v>
      </c>
      <c r="AM805">
        <v>0</v>
      </c>
      <c r="AN805">
        <v>0</v>
      </c>
      <c r="AO805">
        <v>20798.080000000002</v>
      </c>
      <c r="AP805">
        <v>0</v>
      </c>
      <c r="AQ805">
        <v>54.37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154</v>
      </c>
      <c r="BM805">
        <v>0</v>
      </c>
      <c r="BN805">
        <v>77790596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640"/>
        <v>15678.96</v>
      </c>
      <c r="CQ805">
        <f t="shared" si="641"/>
        <v>10622.69</v>
      </c>
      <c r="CR805">
        <f t="shared" si="642"/>
        <v>0</v>
      </c>
      <c r="CS805">
        <f t="shared" si="643"/>
        <v>0</v>
      </c>
      <c r="CT805">
        <f t="shared" si="644"/>
        <v>20798.080000000002</v>
      </c>
      <c r="CU805">
        <f t="shared" si="645"/>
        <v>0</v>
      </c>
      <c r="CV805">
        <f t="shared" si="646"/>
        <v>54.37</v>
      </c>
      <c r="CW805">
        <f t="shared" si="647"/>
        <v>0</v>
      </c>
      <c r="CX805">
        <f t="shared" si="647"/>
        <v>0</v>
      </c>
      <c r="CY805">
        <f t="shared" si="648"/>
        <v>7264.7679999999991</v>
      </c>
      <c r="CZ805">
        <f t="shared" si="649"/>
        <v>1037.8239999999998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1005</v>
      </c>
      <c r="DV805" t="s">
        <v>19</v>
      </c>
      <c r="DW805" t="s">
        <v>19</v>
      </c>
      <c r="DX805">
        <v>100</v>
      </c>
      <c r="DZ805" t="s">
        <v>3</v>
      </c>
      <c r="EA805" t="s">
        <v>3</v>
      </c>
      <c r="EB805" t="s">
        <v>3</v>
      </c>
      <c r="EC805" t="s">
        <v>3</v>
      </c>
      <c r="EE805">
        <v>77790599</v>
      </c>
      <c r="EF805">
        <v>1</v>
      </c>
      <c r="EG805" t="s">
        <v>21</v>
      </c>
      <c r="EH805">
        <v>0</v>
      </c>
      <c r="EI805" t="s">
        <v>3</v>
      </c>
      <c r="EJ805">
        <v>4</v>
      </c>
      <c r="EK805">
        <v>0</v>
      </c>
      <c r="EL805" t="s">
        <v>22</v>
      </c>
      <c r="EM805" t="s">
        <v>23</v>
      </c>
      <c r="EO805" t="s">
        <v>3</v>
      </c>
      <c r="EQ805">
        <v>131072</v>
      </c>
      <c r="ER805">
        <v>31420.77</v>
      </c>
      <c r="ES805">
        <v>10622.69</v>
      </c>
      <c r="ET805">
        <v>0</v>
      </c>
      <c r="EU805">
        <v>0</v>
      </c>
      <c r="EV805">
        <v>20798.080000000002</v>
      </c>
      <c r="EW805">
        <v>54.37</v>
      </c>
      <c r="EX805">
        <v>0</v>
      </c>
      <c r="EY805">
        <v>0</v>
      </c>
      <c r="FQ805">
        <v>0</v>
      </c>
      <c r="FR805">
        <f t="shared" si="650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-1839369104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651"/>
        <v>0</v>
      </c>
      <c r="GM805">
        <f t="shared" si="652"/>
        <v>23981.55</v>
      </c>
      <c r="GN805">
        <f t="shared" si="653"/>
        <v>0</v>
      </c>
      <c r="GO805">
        <f t="shared" si="654"/>
        <v>0</v>
      </c>
      <c r="GP805">
        <f t="shared" si="655"/>
        <v>23981.55</v>
      </c>
      <c r="GR805">
        <v>0</v>
      </c>
      <c r="GS805">
        <v>3</v>
      </c>
      <c r="GT805">
        <v>0</v>
      </c>
      <c r="GU805" t="s">
        <v>3</v>
      </c>
      <c r="GV805">
        <f t="shared" si="656"/>
        <v>0</v>
      </c>
      <c r="GW805">
        <v>1</v>
      </c>
      <c r="GX805">
        <f t="shared" si="657"/>
        <v>0</v>
      </c>
      <c r="HA805">
        <v>0</v>
      </c>
      <c r="HB805">
        <v>0</v>
      </c>
      <c r="HC805">
        <f t="shared" si="658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7" spans="1:245" x14ac:dyDescent="0.2">
      <c r="A807" s="2">
        <v>51</v>
      </c>
      <c r="B807" s="2">
        <f>B796</f>
        <v>1</v>
      </c>
      <c r="C807" s="2">
        <f>A796</f>
        <v>5</v>
      </c>
      <c r="D807" s="2">
        <f>ROW(A796)</f>
        <v>796</v>
      </c>
      <c r="E807" s="2"/>
      <c r="F807" s="2" t="str">
        <f>IF(F796&lt;&gt;"",F796,"")</f>
        <v>Новый подраздел</v>
      </c>
      <c r="G807" s="2" t="str">
        <f>IF(G796&lt;&gt;"",G796,"")</f>
        <v>Потолок</v>
      </c>
      <c r="H807" s="2">
        <v>0</v>
      </c>
      <c r="I807" s="2"/>
      <c r="J807" s="2"/>
      <c r="K807" s="2"/>
      <c r="L807" s="2"/>
      <c r="M807" s="2"/>
      <c r="N807" s="2"/>
      <c r="O807" s="2">
        <f t="shared" ref="O807:T807" si="659">ROUND(AB807,2)</f>
        <v>35224.85</v>
      </c>
      <c r="P807" s="2">
        <f t="shared" si="659"/>
        <v>7668.57</v>
      </c>
      <c r="Q807" s="2">
        <f t="shared" si="659"/>
        <v>0.23</v>
      </c>
      <c r="R807" s="2">
        <f t="shared" si="659"/>
        <v>0</v>
      </c>
      <c r="S807" s="2">
        <f t="shared" si="659"/>
        <v>27556.05</v>
      </c>
      <c r="T807" s="2">
        <f t="shared" si="659"/>
        <v>0</v>
      </c>
      <c r="U807" s="2">
        <f>AH807</f>
        <v>78.911860000000004</v>
      </c>
      <c r="V807" s="2">
        <f>AI807</f>
        <v>0</v>
      </c>
      <c r="W807" s="2">
        <f>ROUND(AJ807,2)</f>
        <v>0</v>
      </c>
      <c r="X807" s="2">
        <f>ROUND(AK807,2)</f>
        <v>19289.240000000002</v>
      </c>
      <c r="Y807" s="2">
        <f>ROUND(AL807,2)</f>
        <v>2755.6</v>
      </c>
      <c r="Z807" s="2"/>
      <c r="AA807" s="2"/>
      <c r="AB807" s="2">
        <f>ROUND(SUMIF(AA800:AA805,"=78161913",O800:O805),2)</f>
        <v>35224.85</v>
      </c>
      <c r="AC807" s="2">
        <f>ROUND(SUMIF(AA800:AA805,"=78161913",P800:P805),2)</f>
        <v>7668.57</v>
      </c>
      <c r="AD807" s="2">
        <f>ROUND(SUMIF(AA800:AA805,"=78161913",Q800:Q805),2)</f>
        <v>0.23</v>
      </c>
      <c r="AE807" s="2">
        <f>ROUND(SUMIF(AA800:AA805,"=78161913",R800:R805),2)</f>
        <v>0</v>
      </c>
      <c r="AF807" s="2">
        <f>ROUND(SUMIF(AA800:AA805,"=78161913",S800:S805),2)</f>
        <v>27556.05</v>
      </c>
      <c r="AG807" s="2">
        <f>ROUND(SUMIF(AA800:AA805,"=78161913",T800:T805),2)</f>
        <v>0</v>
      </c>
      <c r="AH807" s="2">
        <f>SUMIF(AA800:AA805,"=78161913",U800:U805)</f>
        <v>78.911860000000004</v>
      </c>
      <c r="AI807" s="2">
        <f>SUMIF(AA800:AA805,"=78161913",V800:V805)</f>
        <v>0</v>
      </c>
      <c r="AJ807" s="2">
        <f>ROUND(SUMIF(AA800:AA805,"=78161913",W800:W805),2)</f>
        <v>0</v>
      </c>
      <c r="AK807" s="2">
        <f>ROUND(SUMIF(AA800:AA805,"=78161913",X800:X805),2)</f>
        <v>19289.240000000002</v>
      </c>
      <c r="AL807" s="2">
        <f>ROUND(SUMIF(AA800:AA805,"=78161913",Y800:Y805),2)</f>
        <v>2755.6</v>
      </c>
      <c r="AM807" s="2"/>
      <c r="AN807" s="2"/>
      <c r="AO807" s="2">
        <f t="shared" ref="AO807:BD807" si="660">ROUND(BX807,2)</f>
        <v>0</v>
      </c>
      <c r="AP807" s="2">
        <f t="shared" si="660"/>
        <v>0</v>
      </c>
      <c r="AQ807" s="2">
        <f t="shared" si="660"/>
        <v>0</v>
      </c>
      <c r="AR807" s="2">
        <f t="shared" si="660"/>
        <v>57269.69</v>
      </c>
      <c r="AS807" s="2">
        <f t="shared" si="660"/>
        <v>0</v>
      </c>
      <c r="AT807" s="2">
        <f t="shared" si="660"/>
        <v>0</v>
      </c>
      <c r="AU807" s="2">
        <f t="shared" si="660"/>
        <v>57269.69</v>
      </c>
      <c r="AV807" s="2">
        <f t="shared" si="660"/>
        <v>7668.57</v>
      </c>
      <c r="AW807" s="2">
        <f t="shared" si="660"/>
        <v>7668.57</v>
      </c>
      <c r="AX807" s="2">
        <f t="shared" si="660"/>
        <v>0</v>
      </c>
      <c r="AY807" s="2">
        <f t="shared" si="660"/>
        <v>7668.57</v>
      </c>
      <c r="AZ807" s="2">
        <f t="shared" si="660"/>
        <v>0</v>
      </c>
      <c r="BA807" s="2">
        <f t="shared" si="660"/>
        <v>0</v>
      </c>
      <c r="BB807" s="2">
        <f t="shared" si="660"/>
        <v>0</v>
      </c>
      <c r="BC807" s="2">
        <f t="shared" si="660"/>
        <v>0</v>
      </c>
      <c r="BD807" s="2">
        <f t="shared" si="660"/>
        <v>0</v>
      </c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>
        <f>ROUND(SUMIF(AA800:AA805,"=78161913",FQ800:FQ805),2)</f>
        <v>0</v>
      </c>
      <c r="BY807" s="2">
        <f>ROUND(SUMIF(AA800:AA805,"=78161913",FR800:FR805),2)</f>
        <v>0</v>
      </c>
      <c r="BZ807" s="2">
        <f>ROUND(SUMIF(AA800:AA805,"=78161913",GL800:GL805),2)</f>
        <v>0</v>
      </c>
      <c r="CA807" s="2">
        <f>ROUND(SUMIF(AA800:AA805,"=78161913",GM800:GM805),2)</f>
        <v>57269.69</v>
      </c>
      <c r="CB807" s="2">
        <f>ROUND(SUMIF(AA800:AA805,"=78161913",GN800:GN805),2)</f>
        <v>0</v>
      </c>
      <c r="CC807" s="2">
        <f>ROUND(SUMIF(AA800:AA805,"=78161913",GO800:GO805),2)</f>
        <v>0</v>
      </c>
      <c r="CD807" s="2">
        <f>ROUND(SUMIF(AA800:AA805,"=78161913",GP800:GP805),2)</f>
        <v>57269.69</v>
      </c>
      <c r="CE807" s="2">
        <f>AC807-BX807</f>
        <v>7668.57</v>
      </c>
      <c r="CF807" s="2">
        <f>AC807-BY807</f>
        <v>7668.57</v>
      </c>
      <c r="CG807" s="2">
        <f>BX807-BZ807</f>
        <v>0</v>
      </c>
      <c r="CH807" s="2">
        <f>AC807-BX807-BY807+BZ807</f>
        <v>7668.57</v>
      </c>
      <c r="CI807" s="2">
        <f>BY807-BZ807</f>
        <v>0</v>
      </c>
      <c r="CJ807" s="2">
        <f>ROUND(SUMIF(AA800:AA805,"=78161913",GX800:GX805),2)</f>
        <v>0</v>
      </c>
      <c r="CK807" s="2">
        <f>ROUND(SUMIF(AA800:AA805,"=78161913",GY800:GY805),2)</f>
        <v>0</v>
      </c>
      <c r="CL807" s="2">
        <f>ROUND(SUMIF(AA800:AA805,"=78161913",GZ800:GZ805),2)</f>
        <v>0</v>
      </c>
      <c r="CM807" s="2">
        <f>ROUND(SUMIF(AA800:AA805,"=78161913",HD800:HD805),2)</f>
        <v>0</v>
      </c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>
        <v>0</v>
      </c>
    </row>
    <row r="809" spans="1:245" x14ac:dyDescent="0.2">
      <c r="A809" s="4">
        <v>50</v>
      </c>
      <c r="B809" s="4">
        <v>0</v>
      </c>
      <c r="C809" s="4">
        <v>0</v>
      </c>
      <c r="D809" s="4">
        <v>1</v>
      </c>
      <c r="E809" s="4">
        <v>201</v>
      </c>
      <c r="F809" s="4">
        <f>ROUND(Source!O807,O809)</f>
        <v>35224.85</v>
      </c>
      <c r="G809" s="4" t="s">
        <v>24</v>
      </c>
      <c r="H809" s="4" t="s">
        <v>25</v>
      </c>
      <c r="I809" s="4"/>
      <c r="J809" s="4"/>
      <c r="K809" s="4">
        <v>201</v>
      </c>
      <c r="L809" s="4">
        <v>1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35224.85</v>
      </c>
      <c r="X809" s="4">
        <v>1</v>
      </c>
      <c r="Y809" s="4">
        <v>35224.85</v>
      </c>
      <c r="Z809" s="4"/>
      <c r="AA809" s="4"/>
      <c r="AB809" s="4"/>
    </row>
    <row r="810" spans="1:245" x14ac:dyDescent="0.2">
      <c r="A810" s="4">
        <v>50</v>
      </c>
      <c r="B810" s="4">
        <v>0</v>
      </c>
      <c r="C810" s="4">
        <v>0</v>
      </c>
      <c r="D810" s="4">
        <v>1</v>
      </c>
      <c r="E810" s="4">
        <v>202</v>
      </c>
      <c r="F810" s="4">
        <f>ROUND(Source!P807,O810)</f>
        <v>7668.57</v>
      </c>
      <c r="G810" s="4" t="s">
        <v>26</v>
      </c>
      <c r="H810" s="4" t="s">
        <v>27</v>
      </c>
      <c r="I810" s="4"/>
      <c r="J810" s="4"/>
      <c r="K810" s="4">
        <v>202</v>
      </c>
      <c r="L810" s="4">
        <v>2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7668.57</v>
      </c>
      <c r="X810" s="4">
        <v>1</v>
      </c>
      <c r="Y810" s="4">
        <v>7668.57</v>
      </c>
      <c r="Z810" s="4"/>
      <c r="AA810" s="4"/>
      <c r="AB810" s="4"/>
    </row>
    <row r="811" spans="1:245" x14ac:dyDescent="0.2">
      <c r="A811" s="4">
        <v>50</v>
      </c>
      <c r="B811" s="4">
        <v>0</v>
      </c>
      <c r="C811" s="4">
        <v>0</v>
      </c>
      <c r="D811" s="4">
        <v>1</v>
      </c>
      <c r="E811" s="4">
        <v>222</v>
      </c>
      <c r="F811" s="4">
        <f>ROUND(Source!AO807,O811)</f>
        <v>0</v>
      </c>
      <c r="G811" s="4" t="s">
        <v>28</v>
      </c>
      <c r="H811" s="4" t="s">
        <v>29</v>
      </c>
      <c r="I811" s="4"/>
      <c r="J811" s="4"/>
      <c r="K811" s="4">
        <v>222</v>
      </c>
      <c r="L811" s="4">
        <v>3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0</v>
      </c>
      <c r="X811" s="4">
        <v>1</v>
      </c>
      <c r="Y811" s="4">
        <v>0</v>
      </c>
      <c r="Z811" s="4"/>
      <c r="AA811" s="4"/>
      <c r="AB811" s="4"/>
    </row>
    <row r="812" spans="1:245" x14ac:dyDescent="0.2">
      <c r="A812" s="4">
        <v>50</v>
      </c>
      <c r="B812" s="4">
        <v>0</v>
      </c>
      <c r="C812" s="4">
        <v>0</v>
      </c>
      <c r="D812" s="4">
        <v>1</v>
      </c>
      <c r="E812" s="4">
        <v>225</v>
      </c>
      <c r="F812" s="4">
        <f>ROUND(Source!AV807,O812)</f>
        <v>7668.57</v>
      </c>
      <c r="G812" s="4" t="s">
        <v>30</v>
      </c>
      <c r="H812" s="4" t="s">
        <v>31</v>
      </c>
      <c r="I812" s="4"/>
      <c r="J812" s="4"/>
      <c r="K812" s="4">
        <v>225</v>
      </c>
      <c r="L812" s="4">
        <v>4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7668.57</v>
      </c>
      <c r="X812" s="4">
        <v>1</v>
      </c>
      <c r="Y812" s="4">
        <v>7668.57</v>
      </c>
      <c r="Z812" s="4"/>
      <c r="AA812" s="4"/>
      <c r="AB812" s="4"/>
    </row>
    <row r="813" spans="1:245" x14ac:dyDescent="0.2">
      <c r="A813" s="4">
        <v>50</v>
      </c>
      <c r="B813" s="4">
        <v>0</v>
      </c>
      <c r="C813" s="4">
        <v>0</v>
      </c>
      <c r="D813" s="4">
        <v>1</v>
      </c>
      <c r="E813" s="4">
        <v>226</v>
      </c>
      <c r="F813" s="4">
        <f>ROUND(Source!AW807,O813)</f>
        <v>7668.57</v>
      </c>
      <c r="G813" s="4" t="s">
        <v>32</v>
      </c>
      <c r="H813" s="4" t="s">
        <v>33</v>
      </c>
      <c r="I813" s="4"/>
      <c r="J813" s="4"/>
      <c r="K813" s="4">
        <v>226</v>
      </c>
      <c r="L813" s="4">
        <v>5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7668.57</v>
      </c>
      <c r="X813" s="4">
        <v>1</v>
      </c>
      <c r="Y813" s="4">
        <v>7668.57</v>
      </c>
      <c r="Z813" s="4"/>
      <c r="AA813" s="4"/>
      <c r="AB813" s="4"/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227</v>
      </c>
      <c r="F814" s="4">
        <f>ROUND(Source!AX807,O814)</f>
        <v>0</v>
      </c>
      <c r="G814" s="4" t="s">
        <v>34</v>
      </c>
      <c r="H814" s="4" t="s">
        <v>35</v>
      </c>
      <c r="I814" s="4"/>
      <c r="J814" s="4"/>
      <c r="K814" s="4">
        <v>227</v>
      </c>
      <c r="L814" s="4">
        <v>6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228</v>
      </c>
      <c r="F815" s="4">
        <f>ROUND(Source!AY807,O815)</f>
        <v>7668.57</v>
      </c>
      <c r="G815" s="4" t="s">
        <v>36</v>
      </c>
      <c r="H815" s="4" t="s">
        <v>37</v>
      </c>
      <c r="I815" s="4"/>
      <c r="J815" s="4"/>
      <c r="K815" s="4">
        <v>228</v>
      </c>
      <c r="L815" s="4">
        <v>7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7668.57</v>
      </c>
      <c r="X815" s="4">
        <v>1</v>
      </c>
      <c r="Y815" s="4">
        <v>7668.57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216</v>
      </c>
      <c r="F816" s="4">
        <f>ROUND(Source!AP807,O816)</f>
        <v>0</v>
      </c>
      <c r="G816" s="4" t="s">
        <v>38</v>
      </c>
      <c r="H816" s="4" t="s">
        <v>39</v>
      </c>
      <c r="I816" s="4"/>
      <c r="J816" s="4"/>
      <c r="K816" s="4">
        <v>216</v>
      </c>
      <c r="L816" s="4">
        <v>8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223</v>
      </c>
      <c r="F817" s="4">
        <f>ROUND(Source!AQ807,O817)</f>
        <v>0</v>
      </c>
      <c r="G817" s="4" t="s">
        <v>40</v>
      </c>
      <c r="H817" s="4" t="s">
        <v>41</v>
      </c>
      <c r="I817" s="4"/>
      <c r="J817" s="4"/>
      <c r="K817" s="4">
        <v>223</v>
      </c>
      <c r="L817" s="4">
        <v>9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229</v>
      </c>
      <c r="F818" s="4">
        <f>ROUND(Source!AZ807,O818)</f>
        <v>0</v>
      </c>
      <c r="G818" s="4" t="s">
        <v>42</v>
      </c>
      <c r="H818" s="4" t="s">
        <v>43</v>
      </c>
      <c r="I818" s="4"/>
      <c r="J818" s="4"/>
      <c r="K818" s="4">
        <v>229</v>
      </c>
      <c r="L818" s="4">
        <v>10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0</v>
      </c>
      <c r="X818" s="4">
        <v>1</v>
      </c>
      <c r="Y818" s="4">
        <v>0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203</v>
      </c>
      <c r="F819" s="4">
        <f>ROUND(Source!Q807,O819)</f>
        <v>0.23</v>
      </c>
      <c r="G819" s="4" t="s">
        <v>44</v>
      </c>
      <c r="H819" s="4" t="s">
        <v>45</v>
      </c>
      <c r="I819" s="4"/>
      <c r="J819" s="4"/>
      <c r="K819" s="4">
        <v>203</v>
      </c>
      <c r="L819" s="4">
        <v>11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0.23</v>
      </c>
      <c r="X819" s="4">
        <v>1</v>
      </c>
      <c r="Y819" s="4">
        <v>0.23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231</v>
      </c>
      <c r="F820" s="4">
        <f>ROUND(Source!BB807,O820)</f>
        <v>0</v>
      </c>
      <c r="G820" s="4" t="s">
        <v>46</v>
      </c>
      <c r="H820" s="4" t="s">
        <v>47</v>
      </c>
      <c r="I820" s="4"/>
      <c r="J820" s="4"/>
      <c r="K820" s="4">
        <v>231</v>
      </c>
      <c r="L820" s="4">
        <v>12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204</v>
      </c>
      <c r="F821" s="4">
        <f>ROUND(Source!R807,O821)</f>
        <v>0</v>
      </c>
      <c r="G821" s="4" t="s">
        <v>48</v>
      </c>
      <c r="H821" s="4" t="s">
        <v>49</v>
      </c>
      <c r="I821" s="4"/>
      <c r="J821" s="4"/>
      <c r="K821" s="4">
        <v>204</v>
      </c>
      <c r="L821" s="4">
        <v>13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205</v>
      </c>
      <c r="F822" s="4">
        <f>ROUND(Source!S807,O822)</f>
        <v>27556.05</v>
      </c>
      <c r="G822" s="4" t="s">
        <v>50</v>
      </c>
      <c r="H822" s="4" t="s">
        <v>51</v>
      </c>
      <c r="I822" s="4"/>
      <c r="J822" s="4"/>
      <c r="K822" s="4">
        <v>205</v>
      </c>
      <c r="L822" s="4">
        <v>14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27556.05</v>
      </c>
      <c r="X822" s="4">
        <v>1</v>
      </c>
      <c r="Y822" s="4">
        <v>27556.05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232</v>
      </c>
      <c r="F823" s="4">
        <f>ROUND(Source!BC807,O823)</f>
        <v>0</v>
      </c>
      <c r="G823" s="4" t="s">
        <v>52</v>
      </c>
      <c r="H823" s="4" t="s">
        <v>53</v>
      </c>
      <c r="I823" s="4"/>
      <c r="J823" s="4"/>
      <c r="K823" s="4">
        <v>232</v>
      </c>
      <c r="L823" s="4">
        <v>15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214</v>
      </c>
      <c r="F824" s="4">
        <f>ROUND(Source!AS807,O824)</f>
        <v>0</v>
      </c>
      <c r="G824" s="4" t="s">
        <v>54</v>
      </c>
      <c r="H824" s="4" t="s">
        <v>55</v>
      </c>
      <c r="I824" s="4"/>
      <c r="J824" s="4"/>
      <c r="K824" s="4">
        <v>214</v>
      </c>
      <c r="L824" s="4">
        <v>16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215</v>
      </c>
      <c r="F825" s="4">
        <f>ROUND(Source!AT807,O825)</f>
        <v>0</v>
      </c>
      <c r="G825" s="4" t="s">
        <v>56</v>
      </c>
      <c r="H825" s="4" t="s">
        <v>57</v>
      </c>
      <c r="I825" s="4"/>
      <c r="J825" s="4"/>
      <c r="K825" s="4">
        <v>215</v>
      </c>
      <c r="L825" s="4">
        <v>17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217</v>
      </c>
      <c r="F826" s="4">
        <f>ROUND(Source!AU807,O826)</f>
        <v>57269.69</v>
      </c>
      <c r="G826" s="4" t="s">
        <v>58</v>
      </c>
      <c r="H826" s="4" t="s">
        <v>59</v>
      </c>
      <c r="I826" s="4"/>
      <c r="J826" s="4"/>
      <c r="K826" s="4">
        <v>217</v>
      </c>
      <c r="L826" s="4">
        <v>18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57269.69</v>
      </c>
      <c r="X826" s="4">
        <v>1</v>
      </c>
      <c r="Y826" s="4">
        <v>57269.69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230</v>
      </c>
      <c r="F827" s="4">
        <f>ROUND(Source!BA807,O827)</f>
        <v>0</v>
      </c>
      <c r="G827" s="4" t="s">
        <v>60</v>
      </c>
      <c r="H827" s="4" t="s">
        <v>61</v>
      </c>
      <c r="I827" s="4"/>
      <c r="J827" s="4"/>
      <c r="K827" s="4">
        <v>230</v>
      </c>
      <c r="L827" s="4">
        <v>19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206</v>
      </c>
      <c r="F828" s="4">
        <f>ROUND(Source!T807,O828)</f>
        <v>0</v>
      </c>
      <c r="G828" s="4" t="s">
        <v>62</v>
      </c>
      <c r="H828" s="4" t="s">
        <v>63</v>
      </c>
      <c r="I828" s="4"/>
      <c r="J828" s="4"/>
      <c r="K828" s="4">
        <v>206</v>
      </c>
      <c r="L828" s="4">
        <v>20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207</v>
      </c>
      <c r="F829" s="4">
        <f>Source!U807</f>
        <v>78.911860000000004</v>
      </c>
      <c r="G829" s="4" t="s">
        <v>64</v>
      </c>
      <c r="H829" s="4" t="s">
        <v>65</v>
      </c>
      <c r="I829" s="4"/>
      <c r="J829" s="4"/>
      <c r="K829" s="4">
        <v>207</v>
      </c>
      <c r="L829" s="4">
        <v>21</v>
      </c>
      <c r="M829" s="4">
        <v>3</v>
      </c>
      <c r="N829" s="4" t="s">
        <v>3</v>
      </c>
      <c r="O829" s="4">
        <v>-1</v>
      </c>
      <c r="P829" s="4"/>
      <c r="Q829" s="4"/>
      <c r="R829" s="4"/>
      <c r="S829" s="4"/>
      <c r="T829" s="4"/>
      <c r="U829" s="4"/>
      <c r="V829" s="4"/>
      <c r="W829" s="4">
        <v>78.911860000000004</v>
      </c>
      <c r="X829" s="4">
        <v>1</v>
      </c>
      <c r="Y829" s="4">
        <v>78.911860000000004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208</v>
      </c>
      <c r="F830" s="4">
        <f>Source!V807</f>
        <v>0</v>
      </c>
      <c r="G830" s="4" t="s">
        <v>66</v>
      </c>
      <c r="H830" s="4" t="s">
        <v>67</v>
      </c>
      <c r="I830" s="4"/>
      <c r="J830" s="4"/>
      <c r="K830" s="4">
        <v>208</v>
      </c>
      <c r="L830" s="4">
        <v>22</v>
      </c>
      <c r="M830" s="4">
        <v>3</v>
      </c>
      <c r="N830" s="4" t="s">
        <v>3</v>
      </c>
      <c r="O830" s="4">
        <v>-1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209</v>
      </c>
      <c r="F831" s="4">
        <f>ROUND(Source!W807,O831)</f>
        <v>0</v>
      </c>
      <c r="G831" s="4" t="s">
        <v>68</v>
      </c>
      <c r="H831" s="4" t="s">
        <v>69</v>
      </c>
      <c r="I831" s="4"/>
      <c r="J831" s="4"/>
      <c r="K831" s="4">
        <v>209</v>
      </c>
      <c r="L831" s="4">
        <v>23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233</v>
      </c>
      <c r="F832" s="4">
        <f>ROUND(Source!BD807,O832)</f>
        <v>0</v>
      </c>
      <c r="G832" s="4" t="s">
        <v>70</v>
      </c>
      <c r="H832" s="4" t="s">
        <v>71</v>
      </c>
      <c r="I832" s="4"/>
      <c r="J832" s="4"/>
      <c r="K832" s="4">
        <v>233</v>
      </c>
      <c r="L832" s="4">
        <v>24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0</v>
      </c>
      <c r="X832" s="4">
        <v>1</v>
      </c>
      <c r="Y832" s="4">
        <v>0</v>
      </c>
      <c r="Z832" s="4"/>
      <c r="AA832" s="4"/>
      <c r="AB832" s="4"/>
    </row>
    <row r="833" spans="1:245" x14ac:dyDescent="0.2">
      <c r="A833" s="4">
        <v>50</v>
      </c>
      <c r="B833" s="4">
        <v>0</v>
      </c>
      <c r="C833" s="4">
        <v>0</v>
      </c>
      <c r="D833" s="4">
        <v>1</v>
      </c>
      <c r="E833" s="4">
        <v>210</v>
      </c>
      <c r="F833" s="4">
        <f>ROUND(Source!X807,O833)</f>
        <v>19289.240000000002</v>
      </c>
      <c r="G833" s="4" t="s">
        <v>72</v>
      </c>
      <c r="H833" s="4" t="s">
        <v>73</v>
      </c>
      <c r="I833" s="4"/>
      <c r="J833" s="4"/>
      <c r="K833" s="4">
        <v>210</v>
      </c>
      <c r="L833" s="4">
        <v>25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19289.240000000002</v>
      </c>
      <c r="X833" s="4">
        <v>1</v>
      </c>
      <c r="Y833" s="4">
        <v>19289.240000000002</v>
      </c>
      <c r="Z833" s="4"/>
      <c r="AA833" s="4"/>
      <c r="AB833" s="4"/>
    </row>
    <row r="834" spans="1:245" x14ac:dyDescent="0.2">
      <c r="A834" s="4">
        <v>50</v>
      </c>
      <c r="B834" s="4">
        <v>0</v>
      </c>
      <c r="C834" s="4">
        <v>0</v>
      </c>
      <c r="D834" s="4">
        <v>1</v>
      </c>
      <c r="E834" s="4">
        <v>211</v>
      </c>
      <c r="F834" s="4">
        <f>ROUND(Source!Y807,O834)</f>
        <v>2755.6</v>
      </c>
      <c r="G834" s="4" t="s">
        <v>74</v>
      </c>
      <c r="H834" s="4" t="s">
        <v>75</v>
      </c>
      <c r="I834" s="4"/>
      <c r="J834" s="4"/>
      <c r="K834" s="4">
        <v>211</v>
      </c>
      <c r="L834" s="4">
        <v>26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2755.6</v>
      </c>
      <c r="X834" s="4">
        <v>1</v>
      </c>
      <c r="Y834" s="4">
        <v>2755.6</v>
      </c>
      <c r="Z834" s="4"/>
      <c r="AA834" s="4"/>
      <c r="AB834" s="4"/>
    </row>
    <row r="835" spans="1:245" x14ac:dyDescent="0.2">
      <c r="A835" s="4">
        <v>50</v>
      </c>
      <c r="B835" s="4">
        <v>0</v>
      </c>
      <c r="C835" s="4">
        <v>0</v>
      </c>
      <c r="D835" s="4">
        <v>1</v>
      </c>
      <c r="E835" s="4">
        <v>224</v>
      </c>
      <c r="F835" s="4">
        <f>ROUND(Source!AR807,O835)</f>
        <v>57269.69</v>
      </c>
      <c r="G835" s="4" t="s">
        <v>76</v>
      </c>
      <c r="H835" s="4" t="s">
        <v>77</v>
      </c>
      <c r="I835" s="4"/>
      <c r="J835" s="4"/>
      <c r="K835" s="4">
        <v>224</v>
      </c>
      <c r="L835" s="4">
        <v>27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57269.69</v>
      </c>
      <c r="X835" s="4">
        <v>1</v>
      </c>
      <c r="Y835" s="4">
        <v>57269.69</v>
      </c>
      <c r="Z835" s="4"/>
      <c r="AA835" s="4"/>
      <c r="AB835" s="4"/>
    </row>
    <row r="837" spans="1:245" x14ac:dyDescent="0.2">
      <c r="A837" s="1">
        <v>5</v>
      </c>
      <c r="B837" s="1">
        <v>1</v>
      </c>
      <c r="C837" s="1"/>
      <c r="D837" s="1">
        <f>ROW(A855)</f>
        <v>855</v>
      </c>
      <c r="E837" s="1"/>
      <c r="F837" s="1" t="s">
        <v>14</v>
      </c>
      <c r="G837" s="1" t="s">
        <v>78</v>
      </c>
      <c r="H837" s="1" t="s">
        <v>3</v>
      </c>
      <c r="I837" s="1">
        <v>0</v>
      </c>
      <c r="J837" s="1"/>
      <c r="K837" s="1">
        <v>0</v>
      </c>
      <c r="L837" s="1"/>
      <c r="M837" s="1" t="s">
        <v>3</v>
      </c>
      <c r="N837" s="1"/>
      <c r="O837" s="1"/>
      <c r="P837" s="1"/>
      <c r="Q837" s="1"/>
      <c r="R837" s="1"/>
      <c r="S837" s="1">
        <v>0</v>
      </c>
      <c r="T837" s="1"/>
      <c r="U837" s="1" t="s">
        <v>3</v>
      </c>
      <c r="V837" s="1">
        <v>0</v>
      </c>
      <c r="W837" s="1"/>
      <c r="X837" s="1"/>
      <c r="Y837" s="1"/>
      <c r="Z837" s="1"/>
      <c r="AA837" s="1"/>
      <c r="AB837" s="1" t="s">
        <v>3</v>
      </c>
      <c r="AC837" s="1" t="s">
        <v>3</v>
      </c>
      <c r="AD837" s="1" t="s">
        <v>3</v>
      </c>
      <c r="AE837" s="1" t="s">
        <v>3</v>
      </c>
      <c r="AF837" s="1" t="s">
        <v>3</v>
      </c>
      <c r="AG837" s="1" t="s">
        <v>3</v>
      </c>
      <c r="AH837" s="1"/>
      <c r="AI837" s="1"/>
      <c r="AJ837" s="1"/>
      <c r="AK837" s="1"/>
      <c r="AL837" s="1"/>
      <c r="AM837" s="1"/>
      <c r="AN837" s="1"/>
      <c r="AO837" s="1"/>
      <c r="AP837" s="1" t="s">
        <v>3</v>
      </c>
      <c r="AQ837" s="1" t="s">
        <v>3</v>
      </c>
      <c r="AR837" s="1" t="s">
        <v>3</v>
      </c>
      <c r="AS837" s="1"/>
      <c r="AT837" s="1"/>
      <c r="AU837" s="1"/>
      <c r="AV837" s="1"/>
      <c r="AW837" s="1"/>
      <c r="AX837" s="1"/>
      <c r="AY837" s="1"/>
      <c r="AZ837" s="1" t="s">
        <v>3</v>
      </c>
      <c r="BA837" s="1"/>
      <c r="BB837" s="1" t="s">
        <v>3</v>
      </c>
      <c r="BC837" s="1" t="s">
        <v>3</v>
      </c>
      <c r="BD837" s="1" t="s">
        <v>3</v>
      </c>
      <c r="BE837" s="1" t="s">
        <v>3</v>
      </c>
      <c r="BF837" s="1" t="s">
        <v>3</v>
      </c>
      <c r="BG837" s="1" t="s">
        <v>3</v>
      </c>
      <c r="BH837" s="1" t="s">
        <v>3</v>
      </c>
      <c r="BI837" s="1" t="s">
        <v>3</v>
      </c>
      <c r="BJ837" s="1" t="s">
        <v>3</v>
      </c>
      <c r="BK837" s="1" t="s">
        <v>3</v>
      </c>
      <c r="BL837" s="1" t="s">
        <v>3</v>
      </c>
      <c r="BM837" s="1" t="s">
        <v>3</v>
      </c>
      <c r="BN837" s="1" t="s">
        <v>3</v>
      </c>
      <c r="BO837" s="1" t="s">
        <v>3</v>
      </c>
      <c r="BP837" s="1" t="s">
        <v>3</v>
      </c>
      <c r="BQ837" s="1"/>
      <c r="BR837" s="1"/>
      <c r="BS837" s="1"/>
      <c r="BT837" s="1"/>
      <c r="BU837" s="1"/>
      <c r="BV837" s="1"/>
      <c r="BW837" s="1"/>
      <c r="BX837" s="1">
        <v>0</v>
      </c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>
        <v>0</v>
      </c>
    </row>
    <row r="839" spans="1:245" x14ac:dyDescent="0.2">
      <c r="A839" s="2">
        <v>52</v>
      </c>
      <c r="B839" s="2">
        <f t="shared" ref="B839:G839" si="661">B855</f>
        <v>1</v>
      </c>
      <c r="C839" s="2">
        <f t="shared" si="661"/>
        <v>5</v>
      </c>
      <c r="D839" s="2">
        <f t="shared" si="661"/>
        <v>837</v>
      </c>
      <c r="E839" s="2">
        <f t="shared" si="661"/>
        <v>0</v>
      </c>
      <c r="F839" s="2" t="str">
        <f t="shared" si="661"/>
        <v>Новый подраздел</v>
      </c>
      <c r="G839" s="2" t="str">
        <f t="shared" si="661"/>
        <v>Стены</v>
      </c>
      <c r="H839" s="2"/>
      <c r="I839" s="2"/>
      <c r="J839" s="2"/>
      <c r="K839" s="2"/>
      <c r="L839" s="2"/>
      <c r="M839" s="2"/>
      <c r="N839" s="2"/>
      <c r="O839" s="2">
        <f t="shared" ref="O839:AT839" si="662">O855</f>
        <v>68690.39</v>
      </c>
      <c r="P839" s="2">
        <f t="shared" si="662"/>
        <v>21507.16</v>
      </c>
      <c r="Q839" s="2">
        <f t="shared" si="662"/>
        <v>0.56999999999999995</v>
      </c>
      <c r="R839" s="2">
        <f t="shared" si="662"/>
        <v>0.05</v>
      </c>
      <c r="S839" s="2">
        <f t="shared" si="662"/>
        <v>47182.66</v>
      </c>
      <c r="T839" s="2">
        <f t="shared" si="662"/>
        <v>0</v>
      </c>
      <c r="U839" s="2">
        <f t="shared" si="662"/>
        <v>134.19164999999998</v>
      </c>
      <c r="V839" s="2">
        <f t="shared" si="662"/>
        <v>0</v>
      </c>
      <c r="W839" s="2">
        <f t="shared" si="662"/>
        <v>0</v>
      </c>
      <c r="X839" s="2">
        <f t="shared" si="662"/>
        <v>33027.86</v>
      </c>
      <c r="Y839" s="2">
        <f t="shared" si="662"/>
        <v>4718.28</v>
      </c>
      <c r="Z839" s="2">
        <f t="shared" si="662"/>
        <v>0</v>
      </c>
      <c r="AA839" s="2">
        <f t="shared" si="662"/>
        <v>0</v>
      </c>
      <c r="AB839" s="2">
        <f t="shared" si="662"/>
        <v>68690.39</v>
      </c>
      <c r="AC839" s="2">
        <f t="shared" si="662"/>
        <v>21507.16</v>
      </c>
      <c r="AD839" s="2">
        <f t="shared" si="662"/>
        <v>0.56999999999999995</v>
      </c>
      <c r="AE839" s="2">
        <f t="shared" si="662"/>
        <v>0.05</v>
      </c>
      <c r="AF839" s="2">
        <f t="shared" si="662"/>
        <v>47182.66</v>
      </c>
      <c r="AG839" s="2">
        <f t="shared" si="662"/>
        <v>0</v>
      </c>
      <c r="AH839" s="2">
        <f t="shared" si="662"/>
        <v>134.19164999999998</v>
      </c>
      <c r="AI839" s="2">
        <f t="shared" si="662"/>
        <v>0</v>
      </c>
      <c r="AJ839" s="2">
        <f t="shared" si="662"/>
        <v>0</v>
      </c>
      <c r="AK839" s="2">
        <f t="shared" si="662"/>
        <v>33027.86</v>
      </c>
      <c r="AL839" s="2">
        <f t="shared" si="662"/>
        <v>4718.28</v>
      </c>
      <c r="AM839" s="2">
        <f t="shared" si="662"/>
        <v>0</v>
      </c>
      <c r="AN839" s="2">
        <f t="shared" si="662"/>
        <v>0</v>
      </c>
      <c r="AO839" s="2">
        <f t="shared" si="662"/>
        <v>0</v>
      </c>
      <c r="AP839" s="2">
        <f t="shared" si="662"/>
        <v>0</v>
      </c>
      <c r="AQ839" s="2">
        <f t="shared" si="662"/>
        <v>0</v>
      </c>
      <c r="AR839" s="2">
        <f t="shared" si="662"/>
        <v>106436.61</v>
      </c>
      <c r="AS839" s="2">
        <f t="shared" si="662"/>
        <v>0</v>
      </c>
      <c r="AT839" s="2">
        <f t="shared" si="662"/>
        <v>0</v>
      </c>
      <c r="AU839" s="2">
        <f t="shared" ref="AU839:BZ839" si="663">AU855</f>
        <v>106436.61</v>
      </c>
      <c r="AV839" s="2">
        <f t="shared" si="663"/>
        <v>21507.16</v>
      </c>
      <c r="AW839" s="2">
        <f t="shared" si="663"/>
        <v>21507.16</v>
      </c>
      <c r="AX839" s="2">
        <f t="shared" si="663"/>
        <v>0</v>
      </c>
      <c r="AY839" s="2">
        <f t="shared" si="663"/>
        <v>21507.16</v>
      </c>
      <c r="AZ839" s="2">
        <f t="shared" si="663"/>
        <v>0</v>
      </c>
      <c r="BA839" s="2">
        <f t="shared" si="663"/>
        <v>0</v>
      </c>
      <c r="BB839" s="2">
        <f t="shared" si="663"/>
        <v>0</v>
      </c>
      <c r="BC839" s="2">
        <f t="shared" si="663"/>
        <v>0</v>
      </c>
      <c r="BD839" s="2">
        <f t="shared" si="663"/>
        <v>0</v>
      </c>
      <c r="BE839" s="2">
        <f t="shared" si="663"/>
        <v>0</v>
      </c>
      <c r="BF839" s="2">
        <f t="shared" si="663"/>
        <v>0</v>
      </c>
      <c r="BG839" s="2">
        <f t="shared" si="663"/>
        <v>0</v>
      </c>
      <c r="BH839" s="2">
        <f t="shared" si="663"/>
        <v>0</v>
      </c>
      <c r="BI839" s="2">
        <f t="shared" si="663"/>
        <v>0</v>
      </c>
      <c r="BJ839" s="2">
        <f t="shared" si="663"/>
        <v>0</v>
      </c>
      <c r="BK839" s="2">
        <f t="shared" si="663"/>
        <v>0</v>
      </c>
      <c r="BL839" s="2">
        <f t="shared" si="663"/>
        <v>0</v>
      </c>
      <c r="BM839" s="2">
        <f t="shared" si="663"/>
        <v>0</v>
      </c>
      <c r="BN839" s="2">
        <f t="shared" si="663"/>
        <v>0</v>
      </c>
      <c r="BO839" s="2">
        <f t="shared" si="663"/>
        <v>0</v>
      </c>
      <c r="BP839" s="2">
        <f t="shared" si="663"/>
        <v>0</v>
      </c>
      <c r="BQ839" s="2">
        <f t="shared" si="663"/>
        <v>0</v>
      </c>
      <c r="BR839" s="2">
        <f t="shared" si="663"/>
        <v>0</v>
      </c>
      <c r="BS839" s="2">
        <f t="shared" si="663"/>
        <v>0</v>
      </c>
      <c r="BT839" s="2">
        <f t="shared" si="663"/>
        <v>0</v>
      </c>
      <c r="BU839" s="2">
        <f t="shared" si="663"/>
        <v>0</v>
      </c>
      <c r="BV839" s="2">
        <f t="shared" si="663"/>
        <v>0</v>
      </c>
      <c r="BW839" s="2">
        <f t="shared" si="663"/>
        <v>0</v>
      </c>
      <c r="BX839" s="2">
        <f t="shared" si="663"/>
        <v>0</v>
      </c>
      <c r="BY839" s="2">
        <f t="shared" si="663"/>
        <v>0</v>
      </c>
      <c r="BZ839" s="2">
        <f t="shared" si="663"/>
        <v>0</v>
      </c>
      <c r="CA839" s="2">
        <f t="shared" ref="CA839:DF839" si="664">CA855</f>
        <v>106436.61</v>
      </c>
      <c r="CB839" s="2">
        <f t="shared" si="664"/>
        <v>0</v>
      </c>
      <c r="CC839" s="2">
        <f t="shared" si="664"/>
        <v>0</v>
      </c>
      <c r="CD839" s="2">
        <f t="shared" si="664"/>
        <v>106436.61</v>
      </c>
      <c r="CE839" s="2">
        <f t="shared" si="664"/>
        <v>21507.16</v>
      </c>
      <c r="CF839" s="2">
        <f t="shared" si="664"/>
        <v>21507.16</v>
      </c>
      <c r="CG839" s="2">
        <f t="shared" si="664"/>
        <v>0</v>
      </c>
      <c r="CH839" s="2">
        <f t="shared" si="664"/>
        <v>21507.16</v>
      </c>
      <c r="CI839" s="2">
        <f t="shared" si="664"/>
        <v>0</v>
      </c>
      <c r="CJ839" s="2">
        <f t="shared" si="664"/>
        <v>0</v>
      </c>
      <c r="CK839" s="2">
        <f t="shared" si="664"/>
        <v>0</v>
      </c>
      <c r="CL839" s="2">
        <f t="shared" si="664"/>
        <v>0</v>
      </c>
      <c r="CM839" s="2">
        <f t="shared" si="664"/>
        <v>0</v>
      </c>
      <c r="CN839" s="2">
        <f t="shared" si="664"/>
        <v>0</v>
      </c>
      <c r="CO839" s="2">
        <f t="shared" si="664"/>
        <v>0</v>
      </c>
      <c r="CP839" s="2">
        <f t="shared" si="664"/>
        <v>0</v>
      </c>
      <c r="CQ839" s="2">
        <f t="shared" si="664"/>
        <v>0</v>
      </c>
      <c r="CR839" s="2">
        <f t="shared" si="664"/>
        <v>0</v>
      </c>
      <c r="CS839" s="2">
        <f t="shared" si="664"/>
        <v>0</v>
      </c>
      <c r="CT839" s="2">
        <f t="shared" si="664"/>
        <v>0</v>
      </c>
      <c r="CU839" s="2">
        <f t="shared" si="664"/>
        <v>0</v>
      </c>
      <c r="CV839" s="2">
        <f t="shared" si="664"/>
        <v>0</v>
      </c>
      <c r="CW839" s="2">
        <f t="shared" si="664"/>
        <v>0</v>
      </c>
      <c r="CX839" s="2">
        <f t="shared" si="664"/>
        <v>0</v>
      </c>
      <c r="CY839" s="2">
        <f t="shared" si="664"/>
        <v>0</v>
      </c>
      <c r="CZ839" s="2">
        <f t="shared" si="664"/>
        <v>0</v>
      </c>
      <c r="DA839" s="2">
        <f t="shared" si="664"/>
        <v>0</v>
      </c>
      <c r="DB839" s="2">
        <f t="shared" si="664"/>
        <v>0</v>
      </c>
      <c r="DC839" s="2">
        <f t="shared" si="664"/>
        <v>0</v>
      </c>
      <c r="DD839" s="2">
        <f t="shared" si="664"/>
        <v>0</v>
      </c>
      <c r="DE839" s="2">
        <f t="shared" si="664"/>
        <v>0</v>
      </c>
      <c r="DF839" s="2">
        <f t="shared" si="664"/>
        <v>0</v>
      </c>
      <c r="DG839" s="3">
        <f t="shared" ref="DG839:EL839" si="665">DG855</f>
        <v>0</v>
      </c>
      <c r="DH839" s="3">
        <f t="shared" si="665"/>
        <v>0</v>
      </c>
      <c r="DI839" s="3">
        <f t="shared" si="665"/>
        <v>0</v>
      </c>
      <c r="DJ839" s="3">
        <f t="shared" si="665"/>
        <v>0</v>
      </c>
      <c r="DK839" s="3">
        <f t="shared" si="665"/>
        <v>0</v>
      </c>
      <c r="DL839" s="3">
        <f t="shared" si="665"/>
        <v>0</v>
      </c>
      <c r="DM839" s="3">
        <f t="shared" si="665"/>
        <v>0</v>
      </c>
      <c r="DN839" s="3">
        <f t="shared" si="665"/>
        <v>0</v>
      </c>
      <c r="DO839" s="3">
        <f t="shared" si="665"/>
        <v>0</v>
      </c>
      <c r="DP839" s="3">
        <f t="shared" si="665"/>
        <v>0</v>
      </c>
      <c r="DQ839" s="3">
        <f t="shared" si="665"/>
        <v>0</v>
      </c>
      <c r="DR839" s="3">
        <f t="shared" si="665"/>
        <v>0</v>
      </c>
      <c r="DS839" s="3">
        <f t="shared" si="665"/>
        <v>0</v>
      </c>
      <c r="DT839" s="3">
        <f t="shared" si="665"/>
        <v>0</v>
      </c>
      <c r="DU839" s="3">
        <f t="shared" si="665"/>
        <v>0</v>
      </c>
      <c r="DV839" s="3">
        <f t="shared" si="665"/>
        <v>0</v>
      </c>
      <c r="DW839" s="3">
        <f t="shared" si="665"/>
        <v>0</v>
      </c>
      <c r="DX839" s="3">
        <f t="shared" si="665"/>
        <v>0</v>
      </c>
      <c r="DY839" s="3">
        <f t="shared" si="665"/>
        <v>0</v>
      </c>
      <c r="DZ839" s="3">
        <f t="shared" si="665"/>
        <v>0</v>
      </c>
      <c r="EA839" s="3">
        <f t="shared" si="665"/>
        <v>0</v>
      </c>
      <c r="EB839" s="3">
        <f t="shared" si="665"/>
        <v>0</v>
      </c>
      <c r="EC839" s="3">
        <f t="shared" si="665"/>
        <v>0</v>
      </c>
      <c r="ED839" s="3">
        <f t="shared" si="665"/>
        <v>0</v>
      </c>
      <c r="EE839" s="3">
        <f t="shared" si="665"/>
        <v>0</v>
      </c>
      <c r="EF839" s="3">
        <f t="shared" si="665"/>
        <v>0</v>
      </c>
      <c r="EG839" s="3">
        <f t="shared" si="665"/>
        <v>0</v>
      </c>
      <c r="EH839" s="3">
        <f t="shared" si="665"/>
        <v>0</v>
      </c>
      <c r="EI839" s="3">
        <f t="shared" si="665"/>
        <v>0</v>
      </c>
      <c r="EJ839" s="3">
        <f t="shared" si="665"/>
        <v>0</v>
      </c>
      <c r="EK839" s="3">
        <f t="shared" si="665"/>
        <v>0</v>
      </c>
      <c r="EL839" s="3">
        <f t="shared" si="665"/>
        <v>0</v>
      </c>
      <c r="EM839" s="3">
        <f t="shared" ref="EM839:FR839" si="666">EM855</f>
        <v>0</v>
      </c>
      <c r="EN839" s="3">
        <f t="shared" si="666"/>
        <v>0</v>
      </c>
      <c r="EO839" s="3">
        <f t="shared" si="666"/>
        <v>0</v>
      </c>
      <c r="EP839" s="3">
        <f t="shared" si="666"/>
        <v>0</v>
      </c>
      <c r="EQ839" s="3">
        <f t="shared" si="666"/>
        <v>0</v>
      </c>
      <c r="ER839" s="3">
        <f t="shared" si="666"/>
        <v>0</v>
      </c>
      <c r="ES839" s="3">
        <f t="shared" si="666"/>
        <v>0</v>
      </c>
      <c r="ET839" s="3">
        <f t="shared" si="666"/>
        <v>0</v>
      </c>
      <c r="EU839" s="3">
        <f t="shared" si="666"/>
        <v>0</v>
      </c>
      <c r="EV839" s="3">
        <f t="shared" si="666"/>
        <v>0</v>
      </c>
      <c r="EW839" s="3">
        <f t="shared" si="666"/>
        <v>0</v>
      </c>
      <c r="EX839" s="3">
        <f t="shared" si="666"/>
        <v>0</v>
      </c>
      <c r="EY839" s="3">
        <f t="shared" si="666"/>
        <v>0</v>
      </c>
      <c r="EZ839" s="3">
        <f t="shared" si="666"/>
        <v>0</v>
      </c>
      <c r="FA839" s="3">
        <f t="shared" si="666"/>
        <v>0</v>
      </c>
      <c r="FB839" s="3">
        <f t="shared" si="666"/>
        <v>0</v>
      </c>
      <c r="FC839" s="3">
        <f t="shared" si="666"/>
        <v>0</v>
      </c>
      <c r="FD839" s="3">
        <f t="shared" si="666"/>
        <v>0</v>
      </c>
      <c r="FE839" s="3">
        <f t="shared" si="666"/>
        <v>0</v>
      </c>
      <c r="FF839" s="3">
        <f t="shared" si="666"/>
        <v>0</v>
      </c>
      <c r="FG839" s="3">
        <f t="shared" si="666"/>
        <v>0</v>
      </c>
      <c r="FH839" s="3">
        <f t="shared" si="666"/>
        <v>0</v>
      </c>
      <c r="FI839" s="3">
        <f t="shared" si="666"/>
        <v>0</v>
      </c>
      <c r="FJ839" s="3">
        <f t="shared" si="666"/>
        <v>0</v>
      </c>
      <c r="FK839" s="3">
        <f t="shared" si="666"/>
        <v>0</v>
      </c>
      <c r="FL839" s="3">
        <f t="shared" si="666"/>
        <v>0</v>
      </c>
      <c r="FM839" s="3">
        <f t="shared" si="666"/>
        <v>0</v>
      </c>
      <c r="FN839" s="3">
        <f t="shared" si="666"/>
        <v>0</v>
      </c>
      <c r="FO839" s="3">
        <f t="shared" si="666"/>
        <v>0</v>
      </c>
      <c r="FP839" s="3">
        <f t="shared" si="666"/>
        <v>0</v>
      </c>
      <c r="FQ839" s="3">
        <f t="shared" si="666"/>
        <v>0</v>
      </c>
      <c r="FR839" s="3">
        <f t="shared" si="666"/>
        <v>0</v>
      </c>
      <c r="FS839" s="3">
        <f t="shared" ref="FS839:GX839" si="667">FS855</f>
        <v>0</v>
      </c>
      <c r="FT839" s="3">
        <f t="shared" si="667"/>
        <v>0</v>
      </c>
      <c r="FU839" s="3">
        <f t="shared" si="667"/>
        <v>0</v>
      </c>
      <c r="FV839" s="3">
        <f t="shared" si="667"/>
        <v>0</v>
      </c>
      <c r="FW839" s="3">
        <f t="shared" si="667"/>
        <v>0</v>
      </c>
      <c r="FX839" s="3">
        <f t="shared" si="667"/>
        <v>0</v>
      </c>
      <c r="FY839" s="3">
        <f t="shared" si="667"/>
        <v>0</v>
      </c>
      <c r="FZ839" s="3">
        <f t="shared" si="667"/>
        <v>0</v>
      </c>
      <c r="GA839" s="3">
        <f t="shared" si="667"/>
        <v>0</v>
      </c>
      <c r="GB839" s="3">
        <f t="shared" si="667"/>
        <v>0</v>
      </c>
      <c r="GC839" s="3">
        <f t="shared" si="667"/>
        <v>0</v>
      </c>
      <c r="GD839" s="3">
        <f t="shared" si="667"/>
        <v>0</v>
      </c>
      <c r="GE839" s="3">
        <f t="shared" si="667"/>
        <v>0</v>
      </c>
      <c r="GF839" s="3">
        <f t="shared" si="667"/>
        <v>0</v>
      </c>
      <c r="GG839" s="3">
        <f t="shared" si="667"/>
        <v>0</v>
      </c>
      <c r="GH839" s="3">
        <f t="shared" si="667"/>
        <v>0</v>
      </c>
      <c r="GI839" s="3">
        <f t="shared" si="667"/>
        <v>0</v>
      </c>
      <c r="GJ839" s="3">
        <f t="shared" si="667"/>
        <v>0</v>
      </c>
      <c r="GK839" s="3">
        <f t="shared" si="667"/>
        <v>0</v>
      </c>
      <c r="GL839" s="3">
        <f t="shared" si="667"/>
        <v>0</v>
      </c>
      <c r="GM839" s="3">
        <f t="shared" si="667"/>
        <v>0</v>
      </c>
      <c r="GN839" s="3">
        <f t="shared" si="667"/>
        <v>0</v>
      </c>
      <c r="GO839" s="3">
        <f t="shared" si="667"/>
        <v>0</v>
      </c>
      <c r="GP839" s="3">
        <f t="shared" si="667"/>
        <v>0</v>
      </c>
      <c r="GQ839" s="3">
        <f t="shared" si="667"/>
        <v>0</v>
      </c>
      <c r="GR839" s="3">
        <f t="shared" si="667"/>
        <v>0</v>
      </c>
      <c r="GS839" s="3">
        <f t="shared" si="667"/>
        <v>0</v>
      </c>
      <c r="GT839" s="3">
        <f t="shared" si="667"/>
        <v>0</v>
      </c>
      <c r="GU839" s="3">
        <f t="shared" si="667"/>
        <v>0</v>
      </c>
      <c r="GV839" s="3">
        <f t="shared" si="667"/>
        <v>0</v>
      </c>
      <c r="GW839" s="3">
        <f t="shared" si="667"/>
        <v>0</v>
      </c>
      <c r="GX839" s="3">
        <f t="shared" si="667"/>
        <v>0</v>
      </c>
    </row>
    <row r="841" spans="1:245" x14ac:dyDescent="0.2">
      <c r="A841">
        <v>17</v>
      </c>
      <c r="B841">
        <v>1</v>
      </c>
      <c r="C841">
        <f>ROW(SmtRes!A384)</f>
        <v>384</v>
      </c>
      <c r="D841">
        <f>ROW(EtalonRes!A358)</f>
        <v>358</v>
      </c>
      <c r="E841" t="s">
        <v>358</v>
      </c>
      <c r="F841" t="s">
        <v>156</v>
      </c>
      <c r="G841" t="s">
        <v>157</v>
      </c>
      <c r="H841" t="s">
        <v>19</v>
      </c>
      <c r="I841">
        <v>0</v>
      </c>
      <c r="J841">
        <v>0</v>
      </c>
      <c r="K841">
        <v>0</v>
      </c>
      <c r="O841">
        <f t="shared" ref="O841:O853" si="668">ROUND(CP841,2)</f>
        <v>0</v>
      </c>
      <c r="P841">
        <f t="shared" ref="P841:P853" si="669">ROUND(CQ841*I841,2)</f>
        <v>0</v>
      </c>
      <c r="Q841">
        <f t="shared" ref="Q841:Q853" si="670">ROUND(CR841*I841,2)</f>
        <v>0</v>
      </c>
      <c r="R841">
        <f t="shared" ref="R841:R853" si="671">ROUND(CS841*I841,2)</f>
        <v>0</v>
      </c>
      <c r="S841">
        <f t="shared" ref="S841:S853" si="672">ROUND(CT841*I841,2)</f>
        <v>0</v>
      </c>
      <c r="T841">
        <f t="shared" ref="T841:T853" si="673">ROUND(CU841*I841,2)</f>
        <v>0</v>
      </c>
      <c r="U841">
        <f t="shared" ref="U841:U853" si="674">CV841*I841</f>
        <v>0</v>
      </c>
      <c r="V841">
        <f t="shared" ref="V841:V853" si="675">CW841*I841</f>
        <v>0</v>
      </c>
      <c r="W841">
        <f t="shared" ref="W841:W853" si="676">ROUND(CX841*I841,2)</f>
        <v>0</v>
      </c>
      <c r="X841">
        <f t="shared" ref="X841:X853" si="677">ROUND(CY841,2)</f>
        <v>0</v>
      </c>
      <c r="Y841">
        <f t="shared" ref="Y841:Y853" si="678">ROUND(CZ841,2)</f>
        <v>0</v>
      </c>
      <c r="AA841">
        <v>78161913</v>
      </c>
      <c r="AB841">
        <f t="shared" ref="AB841:AB853" si="679">ROUND((AC841+AD841+AF841),6)</f>
        <v>3742.13</v>
      </c>
      <c r="AC841">
        <f t="shared" ref="AC841:AC853" si="680">ROUND((ES841),6)</f>
        <v>0</v>
      </c>
      <c r="AD841">
        <f t="shared" ref="AD841:AD853" si="681">ROUND((((ET841)-(EU841))+AE841),6)</f>
        <v>0</v>
      </c>
      <c r="AE841">
        <f>ROUND((EU841),6)</f>
        <v>0</v>
      </c>
      <c r="AF841">
        <f>ROUND((EV841),6)</f>
        <v>3742.13</v>
      </c>
      <c r="AG841">
        <f t="shared" ref="AG841:AG853" si="682">ROUND((AP841),6)</f>
        <v>0</v>
      </c>
      <c r="AH841">
        <f>(EW841)</f>
        <v>11.7</v>
      </c>
      <c r="AI841">
        <f>(EX841)</f>
        <v>0</v>
      </c>
      <c r="AJ841">
        <f t="shared" ref="AJ841:AJ853" si="683">(AS841)</f>
        <v>0</v>
      </c>
      <c r="AK841">
        <v>3742.13</v>
      </c>
      <c r="AL841">
        <v>0</v>
      </c>
      <c r="AM841">
        <v>0</v>
      </c>
      <c r="AN841">
        <v>0</v>
      </c>
      <c r="AO841">
        <v>3742.13</v>
      </c>
      <c r="AP841">
        <v>0</v>
      </c>
      <c r="AQ841">
        <v>11.7</v>
      </c>
      <c r="AR841">
        <v>0</v>
      </c>
      <c r="AS841">
        <v>0</v>
      </c>
      <c r="AT841">
        <v>70</v>
      </c>
      <c r="AU841">
        <v>10</v>
      </c>
      <c r="AV841">
        <v>1</v>
      </c>
      <c r="AW841">
        <v>1</v>
      </c>
      <c r="AZ841">
        <v>1</v>
      </c>
      <c r="BA841">
        <v>1</v>
      </c>
      <c r="BB841">
        <v>1</v>
      </c>
      <c r="BC841">
        <v>1</v>
      </c>
      <c r="BD841" t="s">
        <v>3</v>
      </c>
      <c r="BE841" t="s">
        <v>3</v>
      </c>
      <c r="BF841" t="s">
        <v>3</v>
      </c>
      <c r="BG841" t="s">
        <v>3</v>
      </c>
      <c r="BH841">
        <v>0</v>
      </c>
      <c r="BI841">
        <v>4</v>
      </c>
      <c r="BJ841" t="s">
        <v>158</v>
      </c>
      <c r="BM841">
        <v>0</v>
      </c>
      <c r="BN841">
        <v>77790596</v>
      </c>
      <c r="BO841" t="s">
        <v>3</v>
      </c>
      <c r="BP841">
        <v>0</v>
      </c>
      <c r="BQ841">
        <v>1</v>
      </c>
      <c r="BR841">
        <v>0</v>
      </c>
      <c r="BS841">
        <v>1</v>
      </c>
      <c r="BT841">
        <v>1</v>
      </c>
      <c r="BU841">
        <v>1</v>
      </c>
      <c r="BV841">
        <v>1</v>
      </c>
      <c r="BW841">
        <v>1</v>
      </c>
      <c r="BX841">
        <v>1</v>
      </c>
      <c r="BY841" t="s">
        <v>3</v>
      </c>
      <c r="BZ841">
        <v>70</v>
      </c>
      <c r="CA841">
        <v>10</v>
      </c>
      <c r="CB841" t="s">
        <v>3</v>
      </c>
      <c r="CE841">
        <v>0</v>
      </c>
      <c r="CF841">
        <v>0</v>
      </c>
      <c r="CG841">
        <v>0</v>
      </c>
      <c r="CM841">
        <v>0</v>
      </c>
      <c r="CN841" t="s">
        <v>3</v>
      </c>
      <c r="CO841">
        <v>0</v>
      </c>
      <c r="CP841">
        <f t="shared" ref="CP841:CP853" si="684">(P841+Q841+S841)</f>
        <v>0</v>
      </c>
      <c r="CQ841">
        <f t="shared" ref="CQ841:CQ853" si="685">(AC841*BC841*AW841)</f>
        <v>0</v>
      </c>
      <c r="CR841">
        <f t="shared" ref="CR841:CR853" si="686">((((ET841)*BB841-(EU841)*BS841)+AE841*BS841)*AV841)</f>
        <v>0</v>
      </c>
      <c r="CS841">
        <f t="shared" ref="CS841:CS853" si="687">(AE841*BS841*AV841)</f>
        <v>0</v>
      </c>
      <c r="CT841">
        <f t="shared" ref="CT841:CT853" si="688">(AF841*BA841*AV841)</f>
        <v>3742.13</v>
      </c>
      <c r="CU841">
        <f t="shared" ref="CU841:CU853" si="689">AG841</f>
        <v>0</v>
      </c>
      <c r="CV841">
        <f t="shared" ref="CV841:CV853" si="690">(AH841*AV841)</f>
        <v>11.7</v>
      </c>
      <c r="CW841">
        <f t="shared" ref="CW841:CW853" si="691">AI841</f>
        <v>0</v>
      </c>
      <c r="CX841">
        <f t="shared" ref="CX841:CX853" si="692">AJ841</f>
        <v>0</v>
      </c>
      <c r="CY841">
        <f t="shared" ref="CY841:CY853" si="693">((S841*BZ841)/100)</f>
        <v>0</v>
      </c>
      <c r="CZ841">
        <f t="shared" ref="CZ841:CZ853" si="694">((S841*CA841)/100)</f>
        <v>0</v>
      </c>
      <c r="DC841" t="s">
        <v>3</v>
      </c>
      <c r="DD841" t="s">
        <v>3</v>
      </c>
      <c r="DE841" t="s">
        <v>3</v>
      </c>
      <c r="DF841" t="s">
        <v>3</v>
      </c>
      <c r="DG841" t="s">
        <v>3</v>
      </c>
      <c r="DH841" t="s">
        <v>3</v>
      </c>
      <c r="DI841" t="s">
        <v>3</v>
      </c>
      <c r="DJ841" t="s">
        <v>3</v>
      </c>
      <c r="DK841" t="s">
        <v>3</v>
      </c>
      <c r="DL841" t="s">
        <v>3</v>
      </c>
      <c r="DM841" t="s">
        <v>3</v>
      </c>
      <c r="DN841">
        <v>0</v>
      </c>
      <c r="DO841">
        <v>0</v>
      </c>
      <c r="DP841">
        <v>1</v>
      </c>
      <c r="DQ841">
        <v>1</v>
      </c>
      <c r="DU841">
        <v>1005</v>
      </c>
      <c r="DV841" t="s">
        <v>19</v>
      </c>
      <c r="DW841" t="s">
        <v>19</v>
      </c>
      <c r="DX841">
        <v>100</v>
      </c>
      <c r="DZ841" t="s">
        <v>3</v>
      </c>
      <c r="EA841" t="s">
        <v>3</v>
      </c>
      <c r="EB841" t="s">
        <v>3</v>
      </c>
      <c r="EC841" t="s">
        <v>3</v>
      </c>
      <c r="EE841">
        <v>77790599</v>
      </c>
      <c r="EF841">
        <v>1</v>
      </c>
      <c r="EG841" t="s">
        <v>21</v>
      </c>
      <c r="EH841">
        <v>0</v>
      </c>
      <c r="EI841" t="s">
        <v>3</v>
      </c>
      <c r="EJ841">
        <v>4</v>
      </c>
      <c r="EK841">
        <v>0</v>
      </c>
      <c r="EL841" t="s">
        <v>22</v>
      </c>
      <c r="EM841" t="s">
        <v>23</v>
      </c>
      <c r="EO841" t="s">
        <v>3</v>
      </c>
      <c r="EQ841">
        <v>131072</v>
      </c>
      <c r="ER841">
        <v>3742.13</v>
      </c>
      <c r="ES841">
        <v>0</v>
      </c>
      <c r="ET841">
        <v>0</v>
      </c>
      <c r="EU841">
        <v>0</v>
      </c>
      <c r="EV841">
        <v>3742.13</v>
      </c>
      <c r="EW841">
        <v>11.7</v>
      </c>
      <c r="EX841">
        <v>0</v>
      </c>
      <c r="EY841">
        <v>0</v>
      </c>
      <c r="FQ841">
        <v>0</v>
      </c>
      <c r="FR841">
        <f t="shared" ref="FR841:FR853" si="695">ROUND(IF(BI841=3,GM841,0),2)</f>
        <v>0</v>
      </c>
      <c r="FS841">
        <v>0</v>
      </c>
      <c r="FX841">
        <v>70</v>
      </c>
      <c r="FY841">
        <v>10</v>
      </c>
      <c r="GA841" t="s">
        <v>3</v>
      </c>
      <c r="GD841">
        <v>0</v>
      </c>
      <c r="GF841">
        <v>567544971</v>
      </c>
      <c r="GG841">
        <v>2</v>
      </c>
      <c r="GH841">
        <v>1</v>
      </c>
      <c r="GI841">
        <v>-2</v>
      </c>
      <c r="GJ841">
        <v>0</v>
      </c>
      <c r="GK841">
        <f>ROUND(R841*(R12)/100,2)</f>
        <v>0</v>
      </c>
      <c r="GL841">
        <f t="shared" ref="GL841:GL853" si="696">ROUND(IF(AND(BH841=3,BI841=3,FS841&lt;&gt;0),P841,0),2)</f>
        <v>0</v>
      </c>
      <c r="GM841">
        <f t="shared" ref="GM841:GM853" si="697">ROUND(O841+X841+Y841+GK841,2)+GX841</f>
        <v>0</v>
      </c>
      <c r="GN841">
        <f t="shared" ref="GN841:GN853" si="698">IF(OR(BI841=0,BI841=1),GM841-GX841,0)</f>
        <v>0</v>
      </c>
      <c r="GO841">
        <f t="shared" ref="GO841:GO853" si="699">IF(BI841=2,GM841-GX841,0)</f>
        <v>0</v>
      </c>
      <c r="GP841">
        <f t="shared" ref="GP841:GP853" si="700">IF(BI841=4,GM841-GX841,0)</f>
        <v>0</v>
      </c>
      <c r="GR841">
        <v>0</v>
      </c>
      <c r="GS841">
        <v>3</v>
      </c>
      <c r="GT841">
        <v>0</v>
      </c>
      <c r="GU841" t="s">
        <v>3</v>
      </c>
      <c r="GV841">
        <f t="shared" ref="GV841:GV853" si="701">ROUND((GT841),6)</f>
        <v>0</v>
      </c>
      <c r="GW841">
        <v>1</v>
      </c>
      <c r="GX841">
        <f t="shared" ref="GX841:GX853" si="702">ROUND(HC841*I841,2)</f>
        <v>0</v>
      </c>
      <c r="HA841">
        <v>0</v>
      </c>
      <c r="HB841">
        <v>0</v>
      </c>
      <c r="HC841">
        <f t="shared" ref="HC841:HC853" si="703">GV841*GW841</f>
        <v>0</v>
      </c>
      <c r="HE841" t="s">
        <v>3</v>
      </c>
      <c r="HF841" t="s">
        <v>3</v>
      </c>
      <c r="HM841" t="s">
        <v>3</v>
      </c>
      <c r="HN841" t="s">
        <v>3</v>
      </c>
      <c r="HO841" t="s">
        <v>3</v>
      </c>
      <c r="HP841" t="s">
        <v>3</v>
      </c>
      <c r="HQ841" t="s">
        <v>3</v>
      </c>
      <c r="IK841">
        <v>0</v>
      </c>
    </row>
    <row r="842" spans="1:245" x14ac:dyDescent="0.2">
      <c r="A842">
        <v>17</v>
      </c>
      <c r="B842">
        <v>1</v>
      </c>
      <c r="C842">
        <f>ROW(SmtRes!A386)</f>
        <v>386</v>
      </c>
      <c r="D842">
        <f>ROW(EtalonRes!A360)</f>
        <v>360</v>
      </c>
      <c r="E842" t="s">
        <v>359</v>
      </c>
      <c r="F842" t="s">
        <v>294</v>
      </c>
      <c r="G842" t="s">
        <v>295</v>
      </c>
      <c r="H842" t="s">
        <v>19</v>
      </c>
      <c r="I842">
        <v>1.4999999999999999E-2</v>
      </c>
      <c r="J842">
        <v>0</v>
      </c>
      <c r="K842">
        <v>1.4999999999999999E-2</v>
      </c>
      <c r="O842">
        <f t="shared" si="668"/>
        <v>184.57</v>
      </c>
      <c r="P842">
        <f t="shared" si="669"/>
        <v>0</v>
      </c>
      <c r="Q842">
        <f t="shared" si="670"/>
        <v>0</v>
      </c>
      <c r="R842">
        <f t="shared" si="671"/>
        <v>0</v>
      </c>
      <c r="S842">
        <f t="shared" si="672"/>
        <v>184.57</v>
      </c>
      <c r="T842">
        <f t="shared" si="673"/>
        <v>0</v>
      </c>
      <c r="U842">
        <f t="shared" si="674"/>
        <v>0.55724999999999991</v>
      </c>
      <c r="V842">
        <f t="shared" si="675"/>
        <v>0</v>
      </c>
      <c r="W842">
        <f t="shared" si="676"/>
        <v>0</v>
      </c>
      <c r="X842">
        <f t="shared" si="677"/>
        <v>129.19999999999999</v>
      </c>
      <c r="Y842">
        <f t="shared" si="678"/>
        <v>18.46</v>
      </c>
      <c r="AA842">
        <v>78161913</v>
      </c>
      <c r="AB842">
        <f t="shared" si="679"/>
        <v>12304.45</v>
      </c>
      <c r="AC842">
        <f t="shared" si="680"/>
        <v>0</v>
      </c>
      <c r="AD842">
        <f t="shared" si="681"/>
        <v>0</v>
      </c>
      <c r="AE842">
        <f t="shared" ref="AE842:AE853" si="704">ROUND((EU842),6)</f>
        <v>0</v>
      </c>
      <c r="AF842">
        <f>ROUND(((EV842*0.5)),6)</f>
        <v>12304.45</v>
      </c>
      <c r="AG842">
        <f t="shared" si="682"/>
        <v>0</v>
      </c>
      <c r="AH842">
        <f>((EW842*0.5))</f>
        <v>37.15</v>
      </c>
      <c r="AI842">
        <f t="shared" ref="AI842:AI853" si="705">(EX842)</f>
        <v>0</v>
      </c>
      <c r="AJ842">
        <f t="shared" si="683"/>
        <v>0</v>
      </c>
      <c r="AK842">
        <v>24608.9</v>
      </c>
      <c r="AL842">
        <v>0</v>
      </c>
      <c r="AM842">
        <v>0</v>
      </c>
      <c r="AN842">
        <v>0</v>
      </c>
      <c r="AO842">
        <v>24608.9</v>
      </c>
      <c r="AP842">
        <v>0</v>
      </c>
      <c r="AQ842">
        <v>74.3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296</v>
      </c>
      <c r="BM842">
        <v>0</v>
      </c>
      <c r="BN842">
        <v>77790596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 t="shared" si="684"/>
        <v>184.57</v>
      </c>
      <c r="CQ842">
        <f t="shared" si="685"/>
        <v>0</v>
      </c>
      <c r="CR842">
        <f t="shared" si="686"/>
        <v>0</v>
      </c>
      <c r="CS842">
        <f t="shared" si="687"/>
        <v>0</v>
      </c>
      <c r="CT842">
        <f t="shared" si="688"/>
        <v>12304.45</v>
      </c>
      <c r="CU842">
        <f t="shared" si="689"/>
        <v>0</v>
      </c>
      <c r="CV842">
        <f t="shared" si="690"/>
        <v>37.15</v>
      </c>
      <c r="CW842">
        <f t="shared" si="691"/>
        <v>0</v>
      </c>
      <c r="CX842">
        <f t="shared" si="692"/>
        <v>0</v>
      </c>
      <c r="CY842">
        <f t="shared" si="693"/>
        <v>129.19899999999998</v>
      </c>
      <c r="CZ842">
        <f t="shared" si="694"/>
        <v>18.456999999999997</v>
      </c>
      <c r="DC842" t="s">
        <v>3</v>
      </c>
      <c r="DD842" t="s">
        <v>3</v>
      </c>
      <c r="DE842" t="s">
        <v>3</v>
      </c>
      <c r="DF842" t="s">
        <v>3</v>
      </c>
      <c r="DG842" t="s">
        <v>297</v>
      </c>
      <c r="DH842" t="s">
        <v>3</v>
      </c>
      <c r="DI842" t="s">
        <v>297</v>
      </c>
      <c r="DJ842" t="s">
        <v>3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1005</v>
      </c>
      <c r="DV842" t="s">
        <v>19</v>
      </c>
      <c r="DW842" t="s">
        <v>19</v>
      </c>
      <c r="DX842">
        <v>100</v>
      </c>
      <c r="DZ842" t="s">
        <v>3</v>
      </c>
      <c r="EA842" t="s">
        <v>3</v>
      </c>
      <c r="EB842" t="s">
        <v>3</v>
      </c>
      <c r="EC842" t="s">
        <v>3</v>
      </c>
      <c r="EE842">
        <v>77790599</v>
      </c>
      <c r="EF842">
        <v>1</v>
      </c>
      <c r="EG842" t="s">
        <v>21</v>
      </c>
      <c r="EH842">
        <v>0</v>
      </c>
      <c r="EI842" t="s">
        <v>3</v>
      </c>
      <c r="EJ842">
        <v>4</v>
      </c>
      <c r="EK842">
        <v>0</v>
      </c>
      <c r="EL842" t="s">
        <v>22</v>
      </c>
      <c r="EM842" t="s">
        <v>23</v>
      </c>
      <c r="EO842" t="s">
        <v>3</v>
      </c>
      <c r="EQ842">
        <v>131072</v>
      </c>
      <c r="ER842">
        <v>24608.9</v>
      </c>
      <c r="ES842">
        <v>0</v>
      </c>
      <c r="ET842">
        <v>0</v>
      </c>
      <c r="EU842">
        <v>0</v>
      </c>
      <c r="EV842">
        <v>24608.9</v>
      </c>
      <c r="EW842">
        <v>74.3</v>
      </c>
      <c r="EX842">
        <v>0</v>
      </c>
      <c r="EY842">
        <v>0</v>
      </c>
      <c r="FQ842">
        <v>0</v>
      </c>
      <c r="FR842">
        <f t="shared" si="695"/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2143229837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 t="shared" si="696"/>
        <v>0</v>
      </c>
      <c r="GM842">
        <f t="shared" si="697"/>
        <v>332.23</v>
      </c>
      <c r="GN842">
        <f t="shared" si="698"/>
        <v>0</v>
      </c>
      <c r="GO842">
        <f t="shared" si="699"/>
        <v>0</v>
      </c>
      <c r="GP842">
        <f t="shared" si="700"/>
        <v>332.23</v>
      </c>
      <c r="GR842">
        <v>0</v>
      </c>
      <c r="GS842">
        <v>3</v>
      </c>
      <c r="GT842">
        <v>0</v>
      </c>
      <c r="GU842" t="s">
        <v>3</v>
      </c>
      <c r="GV842">
        <f t="shared" si="701"/>
        <v>0</v>
      </c>
      <c r="GW842">
        <v>1</v>
      </c>
      <c r="GX842">
        <f t="shared" si="702"/>
        <v>0</v>
      </c>
      <c r="HA842">
        <v>0</v>
      </c>
      <c r="HB842">
        <v>0</v>
      </c>
      <c r="HC842">
        <f t="shared" si="703"/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17</v>
      </c>
      <c r="B843">
        <v>1</v>
      </c>
      <c r="C843">
        <f>ROW(SmtRes!A394)</f>
        <v>394</v>
      </c>
      <c r="D843">
        <f>ROW(EtalonRes!A368)</f>
        <v>368</v>
      </c>
      <c r="E843" t="s">
        <v>360</v>
      </c>
      <c r="F843" t="s">
        <v>299</v>
      </c>
      <c r="G843" t="s">
        <v>300</v>
      </c>
      <c r="H843" t="s">
        <v>19</v>
      </c>
      <c r="I843">
        <f>ROUND(1.5/100,9)</f>
        <v>1.4999999999999999E-2</v>
      </c>
      <c r="J843">
        <v>0</v>
      </c>
      <c r="K843">
        <f>ROUND(1.5/100,9)</f>
        <v>1.4999999999999999E-2</v>
      </c>
      <c r="O843">
        <f t="shared" si="668"/>
        <v>1610.79</v>
      </c>
      <c r="P843">
        <f t="shared" si="669"/>
        <v>829.72</v>
      </c>
      <c r="Q843">
        <f t="shared" si="670"/>
        <v>0.15</v>
      </c>
      <c r="R843">
        <f t="shared" si="671"/>
        <v>0.04</v>
      </c>
      <c r="S843">
        <f t="shared" si="672"/>
        <v>780.92</v>
      </c>
      <c r="T843">
        <f t="shared" si="673"/>
        <v>0</v>
      </c>
      <c r="U843">
        <f t="shared" si="674"/>
        <v>1.9882500000000001</v>
      </c>
      <c r="V843">
        <f t="shared" si="675"/>
        <v>0</v>
      </c>
      <c r="W843">
        <f t="shared" si="676"/>
        <v>0</v>
      </c>
      <c r="X843">
        <f t="shared" si="677"/>
        <v>546.64</v>
      </c>
      <c r="Y843">
        <f t="shared" si="678"/>
        <v>78.09</v>
      </c>
      <c r="AA843">
        <v>78161913</v>
      </c>
      <c r="AB843">
        <f t="shared" si="679"/>
        <v>107386.3</v>
      </c>
      <c r="AC843">
        <f t="shared" si="680"/>
        <v>55314.94</v>
      </c>
      <c r="AD843">
        <f t="shared" si="681"/>
        <v>9.7899999999999991</v>
      </c>
      <c r="AE843">
        <f t="shared" si="704"/>
        <v>2.67</v>
      </c>
      <c r="AF843">
        <f t="shared" ref="AF843:AF853" si="706">ROUND((EV843),6)</f>
        <v>52061.57</v>
      </c>
      <c r="AG843">
        <f t="shared" si="682"/>
        <v>0</v>
      </c>
      <c r="AH843">
        <f t="shared" ref="AH843:AH853" si="707">(EW843)</f>
        <v>132.55000000000001</v>
      </c>
      <c r="AI843">
        <f t="shared" si="705"/>
        <v>0</v>
      </c>
      <c r="AJ843">
        <f t="shared" si="683"/>
        <v>0</v>
      </c>
      <c r="AK843">
        <v>107386.3</v>
      </c>
      <c r="AL843">
        <v>55314.94</v>
      </c>
      <c r="AM843">
        <v>9.7899999999999991</v>
      </c>
      <c r="AN843">
        <v>2.67</v>
      </c>
      <c r="AO843">
        <v>52061.57</v>
      </c>
      <c r="AP843">
        <v>0</v>
      </c>
      <c r="AQ843">
        <v>132.55000000000001</v>
      </c>
      <c r="AR843">
        <v>0</v>
      </c>
      <c r="AS843">
        <v>0</v>
      </c>
      <c r="AT843">
        <v>70</v>
      </c>
      <c r="AU843">
        <v>10</v>
      </c>
      <c r="AV843">
        <v>1</v>
      </c>
      <c r="AW843">
        <v>1</v>
      </c>
      <c r="AZ843">
        <v>1</v>
      </c>
      <c r="BA843">
        <v>1</v>
      </c>
      <c r="BB843">
        <v>1</v>
      </c>
      <c r="BC843">
        <v>1</v>
      </c>
      <c r="BD843" t="s">
        <v>3</v>
      </c>
      <c r="BE843" t="s">
        <v>3</v>
      </c>
      <c r="BF843" t="s">
        <v>3</v>
      </c>
      <c r="BG843" t="s">
        <v>3</v>
      </c>
      <c r="BH843">
        <v>0</v>
      </c>
      <c r="BI843">
        <v>4</v>
      </c>
      <c r="BJ843" t="s">
        <v>301</v>
      </c>
      <c r="BM843">
        <v>0</v>
      </c>
      <c r="BN843">
        <v>77790596</v>
      </c>
      <c r="BO843" t="s">
        <v>3</v>
      </c>
      <c r="BP843">
        <v>0</v>
      </c>
      <c r="BQ843">
        <v>1</v>
      </c>
      <c r="BR843">
        <v>0</v>
      </c>
      <c r="BS843">
        <v>1</v>
      </c>
      <c r="BT843">
        <v>1</v>
      </c>
      <c r="BU843">
        <v>1</v>
      </c>
      <c r="BV843">
        <v>1</v>
      </c>
      <c r="BW843">
        <v>1</v>
      </c>
      <c r="BX843">
        <v>1</v>
      </c>
      <c r="BY843" t="s">
        <v>3</v>
      </c>
      <c r="BZ843">
        <v>70</v>
      </c>
      <c r="CA843">
        <v>10</v>
      </c>
      <c r="CB843" t="s">
        <v>3</v>
      </c>
      <c r="CE843">
        <v>0</v>
      </c>
      <c r="CF843">
        <v>0</v>
      </c>
      <c r="CG843">
        <v>0</v>
      </c>
      <c r="CM843">
        <v>0</v>
      </c>
      <c r="CN843" t="s">
        <v>3</v>
      </c>
      <c r="CO843">
        <v>0</v>
      </c>
      <c r="CP843">
        <f t="shared" si="684"/>
        <v>1610.79</v>
      </c>
      <c r="CQ843">
        <f t="shared" si="685"/>
        <v>55314.94</v>
      </c>
      <c r="CR843">
        <f t="shared" si="686"/>
        <v>9.7899999999999991</v>
      </c>
      <c r="CS843">
        <f t="shared" si="687"/>
        <v>2.67</v>
      </c>
      <c r="CT843">
        <f t="shared" si="688"/>
        <v>52061.57</v>
      </c>
      <c r="CU843">
        <f t="shared" si="689"/>
        <v>0</v>
      </c>
      <c r="CV843">
        <f t="shared" si="690"/>
        <v>132.55000000000001</v>
      </c>
      <c r="CW843">
        <f t="shared" si="691"/>
        <v>0</v>
      </c>
      <c r="CX843">
        <f t="shared" si="692"/>
        <v>0</v>
      </c>
      <c r="CY843">
        <f t="shared" si="693"/>
        <v>546.64399999999989</v>
      </c>
      <c r="CZ843">
        <f t="shared" si="694"/>
        <v>78.091999999999999</v>
      </c>
      <c r="DC843" t="s">
        <v>3</v>
      </c>
      <c r="DD843" t="s">
        <v>3</v>
      </c>
      <c r="DE843" t="s">
        <v>3</v>
      </c>
      <c r="DF843" t="s">
        <v>3</v>
      </c>
      <c r="DG843" t="s">
        <v>3</v>
      </c>
      <c r="DH843" t="s">
        <v>3</v>
      </c>
      <c r="DI843" t="s">
        <v>3</v>
      </c>
      <c r="DJ843" t="s">
        <v>3</v>
      </c>
      <c r="DK843" t="s">
        <v>3</v>
      </c>
      <c r="DL843" t="s">
        <v>3</v>
      </c>
      <c r="DM843" t="s">
        <v>3</v>
      </c>
      <c r="DN843">
        <v>0</v>
      </c>
      <c r="DO843">
        <v>0</v>
      </c>
      <c r="DP843">
        <v>1</v>
      </c>
      <c r="DQ843">
        <v>1</v>
      </c>
      <c r="DU843">
        <v>1005</v>
      </c>
      <c r="DV843" t="s">
        <v>19</v>
      </c>
      <c r="DW843" t="s">
        <v>19</v>
      </c>
      <c r="DX843">
        <v>100</v>
      </c>
      <c r="DZ843" t="s">
        <v>3</v>
      </c>
      <c r="EA843" t="s">
        <v>3</v>
      </c>
      <c r="EB843" t="s">
        <v>3</v>
      </c>
      <c r="EC843" t="s">
        <v>3</v>
      </c>
      <c r="EE843">
        <v>77790599</v>
      </c>
      <c r="EF843">
        <v>1</v>
      </c>
      <c r="EG843" t="s">
        <v>21</v>
      </c>
      <c r="EH843">
        <v>0</v>
      </c>
      <c r="EI843" t="s">
        <v>3</v>
      </c>
      <c r="EJ843">
        <v>4</v>
      </c>
      <c r="EK843">
        <v>0</v>
      </c>
      <c r="EL843" t="s">
        <v>22</v>
      </c>
      <c r="EM843" t="s">
        <v>23</v>
      </c>
      <c r="EO843" t="s">
        <v>3</v>
      </c>
      <c r="EQ843">
        <v>131072</v>
      </c>
      <c r="ER843">
        <v>107386.3</v>
      </c>
      <c r="ES843">
        <v>55314.94</v>
      </c>
      <c r="ET843">
        <v>9.7899999999999991</v>
      </c>
      <c r="EU843">
        <v>2.67</v>
      </c>
      <c r="EV843">
        <v>52061.57</v>
      </c>
      <c r="EW843">
        <v>132.55000000000001</v>
      </c>
      <c r="EX843">
        <v>0</v>
      </c>
      <c r="EY843">
        <v>0</v>
      </c>
      <c r="FQ843">
        <v>0</v>
      </c>
      <c r="FR843">
        <f t="shared" si="695"/>
        <v>0</v>
      </c>
      <c r="FS843">
        <v>0</v>
      </c>
      <c r="FX843">
        <v>70</v>
      </c>
      <c r="FY843">
        <v>10</v>
      </c>
      <c r="GA843" t="s">
        <v>3</v>
      </c>
      <c r="GD843">
        <v>0</v>
      </c>
      <c r="GF843">
        <v>-173973669</v>
      </c>
      <c r="GG843">
        <v>2</v>
      </c>
      <c r="GH843">
        <v>1</v>
      </c>
      <c r="GI843">
        <v>-2</v>
      </c>
      <c r="GJ843">
        <v>0</v>
      </c>
      <c r="GK843">
        <f>ROUND(R843*(R12)/100,2)</f>
        <v>0.06</v>
      </c>
      <c r="GL843">
        <f t="shared" si="696"/>
        <v>0</v>
      </c>
      <c r="GM843">
        <f t="shared" si="697"/>
        <v>2235.58</v>
      </c>
      <c r="GN843">
        <f t="shared" si="698"/>
        <v>0</v>
      </c>
      <c r="GO843">
        <f t="shared" si="699"/>
        <v>0</v>
      </c>
      <c r="GP843">
        <f t="shared" si="700"/>
        <v>2235.58</v>
      </c>
      <c r="GR843">
        <v>0</v>
      </c>
      <c r="GS843">
        <v>3</v>
      </c>
      <c r="GT843">
        <v>0</v>
      </c>
      <c r="GU843" t="s">
        <v>3</v>
      </c>
      <c r="GV843">
        <f t="shared" si="701"/>
        <v>0</v>
      </c>
      <c r="GW843">
        <v>1</v>
      </c>
      <c r="GX843">
        <f t="shared" si="702"/>
        <v>0</v>
      </c>
      <c r="HA843">
        <v>0</v>
      </c>
      <c r="HB843">
        <v>0</v>
      </c>
      <c r="HC843">
        <f t="shared" si="703"/>
        <v>0</v>
      </c>
      <c r="HE843" t="s">
        <v>3</v>
      </c>
      <c r="HF843" t="s">
        <v>3</v>
      </c>
      <c r="HM843" t="s">
        <v>3</v>
      </c>
      <c r="HN843" t="s">
        <v>3</v>
      </c>
      <c r="HO843" t="s">
        <v>3</v>
      </c>
      <c r="HP843" t="s">
        <v>3</v>
      </c>
      <c r="HQ843" t="s">
        <v>3</v>
      </c>
      <c r="IK843">
        <v>0</v>
      </c>
    </row>
    <row r="844" spans="1:245" x14ac:dyDescent="0.2">
      <c r="A844">
        <v>17</v>
      </c>
      <c r="B844">
        <v>1</v>
      </c>
      <c r="C844">
        <f>ROW(SmtRes!A396)</f>
        <v>396</v>
      </c>
      <c r="D844">
        <f>ROW(EtalonRes!A370)</f>
        <v>370</v>
      </c>
      <c r="E844" t="s">
        <v>361</v>
      </c>
      <c r="F844" t="s">
        <v>303</v>
      </c>
      <c r="G844" t="s">
        <v>304</v>
      </c>
      <c r="H844" t="s">
        <v>119</v>
      </c>
      <c r="I844">
        <f>ROUND(5/100,9)</f>
        <v>0.05</v>
      </c>
      <c r="J844">
        <v>0</v>
      </c>
      <c r="K844">
        <f>ROUND(5/100,9)</f>
        <v>0.05</v>
      </c>
      <c r="O844">
        <f t="shared" si="668"/>
        <v>321.89</v>
      </c>
      <c r="P844">
        <f t="shared" si="669"/>
        <v>96.34</v>
      </c>
      <c r="Q844">
        <f t="shared" si="670"/>
        <v>0</v>
      </c>
      <c r="R844">
        <f t="shared" si="671"/>
        <v>0</v>
      </c>
      <c r="S844">
        <f t="shared" si="672"/>
        <v>225.55</v>
      </c>
      <c r="T844">
        <f t="shared" si="673"/>
        <v>0</v>
      </c>
      <c r="U844">
        <f t="shared" si="674"/>
        <v>0.51749999999999996</v>
      </c>
      <c r="V844">
        <f t="shared" si="675"/>
        <v>0</v>
      </c>
      <c r="W844">
        <f t="shared" si="676"/>
        <v>0</v>
      </c>
      <c r="X844">
        <f t="shared" si="677"/>
        <v>157.88999999999999</v>
      </c>
      <c r="Y844">
        <f t="shared" si="678"/>
        <v>22.56</v>
      </c>
      <c r="AA844">
        <v>78161913</v>
      </c>
      <c r="AB844">
        <f t="shared" si="679"/>
        <v>6437.69</v>
      </c>
      <c r="AC844">
        <f t="shared" si="680"/>
        <v>1926.75</v>
      </c>
      <c r="AD844">
        <f t="shared" si="681"/>
        <v>0</v>
      </c>
      <c r="AE844">
        <f t="shared" si="704"/>
        <v>0</v>
      </c>
      <c r="AF844">
        <f t="shared" si="706"/>
        <v>4510.9399999999996</v>
      </c>
      <c r="AG844">
        <f t="shared" si="682"/>
        <v>0</v>
      </c>
      <c r="AH844">
        <f t="shared" si="707"/>
        <v>10.35</v>
      </c>
      <c r="AI844">
        <f t="shared" si="705"/>
        <v>0</v>
      </c>
      <c r="AJ844">
        <f t="shared" si="683"/>
        <v>0</v>
      </c>
      <c r="AK844">
        <v>6437.69</v>
      </c>
      <c r="AL844">
        <v>1926.75</v>
      </c>
      <c r="AM844">
        <v>0</v>
      </c>
      <c r="AN844">
        <v>0</v>
      </c>
      <c r="AO844">
        <v>4510.9399999999996</v>
      </c>
      <c r="AP844">
        <v>0</v>
      </c>
      <c r="AQ844">
        <v>10.35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305</v>
      </c>
      <c r="BM844">
        <v>0</v>
      </c>
      <c r="BN844">
        <v>77790596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 t="shared" si="684"/>
        <v>321.89</v>
      </c>
      <c r="CQ844">
        <f t="shared" si="685"/>
        <v>1926.75</v>
      </c>
      <c r="CR844">
        <f t="shared" si="686"/>
        <v>0</v>
      </c>
      <c r="CS844">
        <f t="shared" si="687"/>
        <v>0</v>
      </c>
      <c r="CT844">
        <f t="shared" si="688"/>
        <v>4510.9399999999996</v>
      </c>
      <c r="CU844">
        <f t="shared" si="689"/>
        <v>0</v>
      </c>
      <c r="CV844">
        <f t="shared" si="690"/>
        <v>10.35</v>
      </c>
      <c r="CW844">
        <f t="shared" si="691"/>
        <v>0</v>
      </c>
      <c r="CX844">
        <f t="shared" si="692"/>
        <v>0</v>
      </c>
      <c r="CY844">
        <f t="shared" si="693"/>
        <v>157.88499999999999</v>
      </c>
      <c r="CZ844">
        <f t="shared" si="694"/>
        <v>22.555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1003</v>
      </c>
      <c r="DV844" t="s">
        <v>119</v>
      </c>
      <c r="DW844" t="s">
        <v>119</v>
      </c>
      <c r="DX844">
        <v>100</v>
      </c>
      <c r="DZ844" t="s">
        <v>3</v>
      </c>
      <c r="EA844" t="s">
        <v>3</v>
      </c>
      <c r="EB844" t="s">
        <v>3</v>
      </c>
      <c r="EC844" t="s">
        <v>3</v>
      </c>
      <c r="EE844">
        <v>77790599</v>
      </c>
      <c r="EF844">
        <v>1</v>
      </c>
      <c r="EG844" t="s">
        <v>21</v>
      </c>
      <c r="EH844">
        <v>0</v>
      </c>
      <c r="EI844" t="s">
        <v>3</v>
      </c>
      <c r="EJ844">
        <v>4</v>
      </c>
      <c r="EK844">
        <v>0</v>
      </c>
      <c r="EL844" t="s">
        <v>22</v>
      </c>
      <c r="EM844" t="s">
        <v>23</v>
      </c>
      <c r="EO844" t="s">
        <v>3</v>
      </c>
      <c r="EQ844">
        <v>131072</v>
      </c>
      <c r="ER844">
        <v>6437.69</v>
      </c>
      <c r="ES844">
        <v>1926.75</v>
      </c>
      <c r="ET844">
        <v>0</v>
      </c>
      <c r="EU844">
        <v>0</v>
      </c>
      <c r="EV844">
        <v>4510.9399999999996</v>
      </c>
      <c r="EW844">
        <v>10.35</v>
      </c>
      <c r="EX844">
        <v>0</v>
      </c>
      <c r="EY844">
        <v>0</v>
      </c>
      <c r="FQ844">
        <v>0</v>
      </c>
      <c r="FR844">
        <f t="shared" si="695"/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-577684879</v>
      </c>
      <c r="GG844">
        <v>2</v>
      </c>
      <c r="GH844">
        <v>1</v>
      </c>
      <c r="GI844">
        <v>-2</v>
      </c>
      <c r="GJ844">
        <v>0</v>
      </c>
      <c r="GK844">
        <f>ROUND(R844*(R12)/100,2)</f>
        <v>0</v>
      </c>
      <c r="GL844">
        <f t="shared" si="696"/>
        <v>0</v>
      </c>
      <c r="GM844">
        <f t="shared" si="697"/>
        <v>502.34</v>
      </c>
      <c r="GN844">
        <f t="shared" si="698"/>
        <v>0</v>
      </c>
      <c r="GO844">
        <f t="shared" si="699"/>
        <v>0</v>
      </c>
      <c r="GP844">
        <f t="shared" si="700"/>
        <v>502.34</v>
      </c>
      <c r="GR844">
        <v>0</v>
      </c>
      <c r="GS844">
        <v>3</v>
      </c>
      <c r="GT844">
        <v>0</v>
      </c>
      <c r="GU844" t="s">
        <v>3</v>
      </c>
      <c r="GV844">
        <f t="shared" si="701"/>
        <v>0</v>
      </c>
      <c r="GW844">
        <v>1</v>
      </c>
      <c r="GX844">
        <f t="shared" si="702"/>
        <v>0</v>
      </c>
      <c r="HA844">
        <v>0</v>
      </c>
      <c r="HB844">
        <v>0</v>
      </c>
      <c r="HC844">
        <f t="shared" si="703"/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C845">
        <f>ROW(SmtRes!A397)</f>
        <v>397</v>
      </c>
      <c r="D845">
        <f>ROW(EtalonRes!A371)</f>
        <v>371</v>
      </c>
      <c r="E845" t="s">
        <v>362</v>
      </c>
      <c r="F845" t="s">
        <v>80</v>
      </c>
      <c r="G845" t="s">
        <v>81</v>
      </c>
      <c r="H845" t="s">
        <v>82</v>
      </c>
      <c r="I845">
        <v>87.3</v>
      </c>
      <c r="J845">
        <v>0</v>
      </c>
      <c r="K845">
        <v>87.3</v>
      </c>
      <c r="O845">
        <f t="shared" si="668"/>
        <v>16752.87</v>
      </c>
      <c r="P845">
        <f t="shared" si="669"/>
        <v>0</v>
      </c>
      <c r="Q845">
        <f t="shared" si="670"/>
        <v>0</v>
      </c>
      <c r="R845">
        <f t="shared" si="671"/>
        <v>0</v>
      </c>
      <c r="S845">
        <f t="shared" si="672"/>
        <v>16752.87</v>
      </c>
      <c r="T845">
        <f t="shared" si="673"/>
        <v>0</v>
      </c>
      <c r="U845">
        <f t="shared" si="674"/>
        <v>52.379999999999995</v>
      </c>
      <c r="V845">
        <f t="shared" si="675"/>
        <v>0</v>
      </c>
      <c r="W845">
        <f t="shared" si="676"/>
        <v>0</v>
      </c>
      <c r="X845">
        <f t="shared" si="677"/>
        <v>11727.01</v>
      </c>
      <c r="Y845">
        <f t="shared" si="678"/>
        <v>1675.29</v>
      </c>
      <c r="AA845">
        <v>78161913</v>
      </c>
      <c r="AB845">
        <f t="shared" si="679"/>
        <v>191.9</v>
      </c>
      <c r="AC845">
        <f t="shared" si="680"/>
        <v>0</v>
      </c>
      <c r="AD845">
        <f t="shared" si="681"/>
        <v>0</v>
      </c>
      <c r="AE845">
        <f t="shared" si="704"/>
        <v>0</v>
      </c>
      <c r="AF845">
        <f t="shared" si="706"/>
        <v>191.9</v>
      </c>
      <c r="AG845">
        <f t="shared" si="682"/>
        <v>0</v>
      </c>
      <c r="AH845">
        <f t="shared" si="707"/>
        <v>0.6</v>
      </c>
      <c r="AI845">
        <f t="shared" si="705"/>
        <v>0</v>
      </c>
      <c r="AJ845">
        <f t="shared" si="683"/>
        <v>0</v>
      </c>
      <c r="AK845">
        <v>191.9</v>
      </c>
      <c r="AL845">
        <v>0</v>
      </c>
      <c r="AM845">
        <v>0</v>
      </c>
      <c r="AN845">
        <v>0</v>
      </c>
      <c r="AO845">
        <v>191.9</v>
      </c>
      <c r="AP845">
        <v>0</v>
      </c>
      <c r="AQ845">
        <v>0.6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83</v>
      </c>
      <c r="BM845">
        <v>0</v>
      </c>
      <c r="BN845">
        <v>77790596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 t="shared" si="684"/>
        <v>16752.87</v>
      </c>
      <c r="CQ845">
        <f t="shared" si="685"/>
        <v>0</v>
      </c>
      <c r="CR845">
        <f t="shared" si="686"/>
        <v>0</v>
      </c>
      <c r="CS845">
        <f t="shared" si="687"/>
        <v>0</v>
      </c>
      <c r="CT845">
        <f t="shared" si="688"/>
        <v>191.9</v>
      </c>
      <c r="CU845">
        <f t="shared" si="689"/>
        <v>0</v>
      </c>
      <c r="CV845">
        <f t="shared" si="690"/>
        <v>0.6</v>
      </c>
      <c r="CW845">
        <f t="shared" si="691"/>
        <v>0</v>
      </c>
      <c r="CX845">
        <f t="shared" si="692"/>
        <v>0</v>
      </c>
      <c r="CY845">
        <f t="shared" si="693"/>
        <v>11727.008999999998</v>
      </c>
      <c r="CZ845">
        <f t="shared" si="694"/>
        <v>1675.2869999999998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1005</v>
      </c>
      <c r="DV845" t="s">
        <v>82</v>
      </c>
      <c r="DW845" t="s">
        <v>82</v>
      </c>
      <c r="DX845">
        <v>1</v>
      </c>
      <c r="DZ845" t="s">
        <v>3</v>
      </c>
      <c r="EA845" t="s">
        <v>3</v>
      </c>
      <c r="EB845" t="s">
        <v>3</v>
      </c>
      <c r="EC845" t="s">
        <v>3</v>
      </c>
      <c r="EE845">
        <v>77790599</v>
      </c>
      <c r="EF845">
        <v>1</v>
      </c>
      <c r="EG845" t="s">
        <v>21</v>
      </c>
      <c r="EH845">
        <v>0</v>
      </c>
      <c r="EI845" t="s">
        <v>3</v>
      </c>
      <c r="EJ845">
        <v>4</v>
      </c>
      <c r="EK845">
        <v>0</v>
      </c>
      <c r="EL845" t="s">
        <v>22</v>
      </c>
      <c r="EM845" t="s">
        <v>23</v>
      </c>
      <c r="EO845" t="s">
        <v>3</v>
      </c>
      <c r="EQ845">
        <v>131072</v>
      </c>
      <c r="ER845">
        <v>191.9</v>
      </c>
      <c r="ES845">
        <v>0</v>
      </c>
      <c r="ET845">
        <v>0</v>
      </c>
      <c r="EU845">
        <v>0</v>
      </c>
      <c r="EV845">
        <v>191.9</v>
      </c>
      <c r="EW845">
        <v>0.6</v>
      </c>
      <c r="EX845">
        <v>0</v>
      </c>
      <c r="EY845">
        <v>0</v>
      </c>
      <c r="FQ845">
        <v>0</v>
      </c>
      <c r="FR845">
        <f t="shared" si="695"/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671635578</v>
      </c>
      <c r="GG845">
        <v>2</v>
      </c>
      <c r="GH845">
        <v>1</v>
      </c>
      <c r="GI845">
        <v>-2</v>
      </c>
      <c r="GJ845">
        <v>0</v>
      </c>
      <c r="GK845">
        <f>ROUND(R845*(R12)/100,2)</f>
        <v>0</v>
      </c>
      <c r="GL845">
        <f t="shared" si="696"/>
        <v>0</v>
      </c>
      <c r="GM845">
        <f t="shared" si="697"/>
        <v>30155.17</v>
      </c>
      <c r="GN845">
        <f t="shared" si="698"/>
        <v>0</v>
      </c>
      <c r="GO845">
        <f t="shared" si="699"/>
        <v>0</v>
      </c>
      <c r="GP845">
        <f t="shared" si="700"/>
        <v>30155.17</v>
      </c>
      <c r="GR845">
        <v>0</v>
      </c>
      <c r="GS845">
        <v>3</v>
      </c>
      <c r="GT845">
        <v>0</v>
      </c>
      <c r="GU845" t="s">
        <v>3</v>
      </c>
      <c r="GV845">
        <f t="shared" si="701"/>
        <v>0</v>
      </c>
      <c r="GW845">
        <v>1</v>
      </c>
      <c r="GX845">
        <f t="shared" si="702"/>
        <v>0</v>
      </c>
      <c r="HA845">
        <v>0</v>
      </c>
      <c r="HB845">
        <v>0</v>
      </c>
      <c r="HC845">
        <f t="shared" si="703"/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17</v>
      </c>
      <c r="B846">
        <v>1</v>
      </c>
      <c r="C846">
        <f>ROW(SmtRes!A401)</f>
        <v>401</v>
      </c>
      <c r="D846">
        <f>ROW(EtalonRes!A375)</f>
        <v>375</v>
      </c>
      <c r="E846" t="s">
        <v>363</v>
      </c>
      <c r="F846" t="s">
        <v>85</v>
      </c>
      <c r="G846" t="s">
        <v>86</v>
      </c>
      <c r="H846" t="s">
        <v>87</v>
      </c>
      <c r="I846">
        <v>12</v>
      </c>
      <c r="J846">
        <v>0</v>
      </c>
      <c r="K846">
        <v>12</v>
      </c>
      <c r="O846">
        <f t="shared" si="668"/>
        <v>1456.2</v>
      </c>
      <c r="P846">
        <f t="shared" si="669"/>
        <v>274.8</v>
      </c>
      <c r="Q846">
        <f t="shared" si="670"/>
        <v>0</v>
      </c>
      <c r="R846">
        <f t="shared" si="671"/>
        <v>0</v>
      </c>
      <c r="S846">
        <f t="shared" si="672"/>
        <v>1181.4000000000001</v>
      </c>
      <c r="T846">
        <f t="shared" si="673"/>
        <v>0</v>
      </c>
      <c r="U846">
        <f t="shared" si="674"/>
        <v>2.7600000000000002</v>
      </c>
      <c r="V846">
        <f t="shared" si="675"/>
        <v>0</v>
      </c>
      <c r="W846">
        <f t="shared" si="676"/>
        <v>0</v>
      </c>
      <c r="X846">
        <f t="shared" si="677"/>
        <v>826.98</v>
      </c>
      <c r="Y846">
        <f t="shared" si="678"/>
        <v>118.14</v>
      </c>
      <c r="AA846">
        <v>78161913</v>
      </c>
      <c r="AB846">
        <f t="shared" si="679"/>
        <v>121.35</v>
      </c>
      <c r="AC846">
        <f t="shared" si="680"/>
        <v>22.9</v>
      </c>
      <c r="AD846">
        <f t="shared" si="681"/>
        <v>0</v>
      </c>
      <c r="AE846">
        <f t="shared" si="704"/>
        <v>0</v>
      </c>
      <c r="AF846">
        <f t="shared" si="706"/>
        <v>98.45</v>
      </c>
      <c r="AG846">
        <f t="shared" si="682"/>
        <v>0</v>
      </c>
      <c r="AH846">
        <f t="shared" si="707"/>
        <v>0.23</v>
      </c>
      <c r="AI846">
        <f t="shared" si="705"/>
        <v>0</v>
      </c>
      <c r="AJ846">
        <f t="shared" si="683"/>
        <v>0</v>
      </c>
      <c r="AK846">
        <v>121.35</v>
      </c>
      <c r="AL846">
        <v>22.9</v>
      </c>
      <c r="AM846">
        <v>0</v>
      </c>
      <c r="AN846">
        <v>0</v>
      </c>
      <c r="AO846">
        <v>98.45</v>
      </c>
      <c r="AP846">
        <v>0</v>
      </c>
      <c r="AQ846">
        <v>0.23</v>
      </c>
      <c r="AR846">
        <v>0</v>
      </c>
      <c r="AS846">
        <v>0</v>
      </c>
      <c r="AT846">
        <v>70</v>
      </c>
      <c r="AU846">
        <v>10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4</v>
      </c>
      <c r="BJ846" t="s">
        <v>88</v>
      </c>
      <c r="BM846">
        <v>0</v>
      </c>
      <c r="BN846">
        <v>77790596</v>
      </c>
      <c r="BO846" t="s">
        <v>3</v>
      </c>
      <c r="BP846">
        <v>0</v>
      </c>
      <c r="BQ846">
        <v>1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70</v>
      </c>
      <c r="CA846">
        <v>10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 t="shared" si="684"/>
        <v>1456.2</v>
      </c>
      <c r="CQ846">
        <f t="shared" si="685"/>
        <v>22.9</v>
      </c>
      <c r="CR846">
        <f t="shared" si="686"/>
        <v>0</v>
      </c>
      <c r="CS846">
        <f t="shared" si="687"/>
        <v>0</v>
      </c>
      <c r="CT846">
        <f t="shared" si="688"/>
        <v>98.45</v>
      </c>
      <c r="CU846">
        <f t="shared" si="689"/>
        <v>0</v>
      </c>
      <c r="CV846">
        <f t="shared" si="690"/>
        <v>0.23</v>
      </c>
      <c r="CW846">
        <f t="shared" si="691"/>
        <v>0</v>
      </c>
      <c r="CX846">
        <f t="shared" si="692"/>
        <v>0</v>
      </c>
      <c r="CY846">
        <f t="shared" si="693"/>
        <v>826.98</v>
      </c>
      <c r="CZ846">
        <f t="shared" si="694"/>
        <v>118.14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1003</v>
      </c>
      <c r="DV846" t="s">
        <v>87</v>
      </c>
      <c r="DW846" t="s">
        <v>87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77790599</v>
      </c>
      <c r="EF846">
        <v>1</v>
      </c>
      <c r="EG846" t="s">
        <v>21</v>
      </c>
      <c r="EH846">
        <v>0</v>
      </c>
      <c r="EI846" t="s">
        <v>3</v>
      </c>
      <c r="EJ846">
        <v>4</v>
      </c>
      <c r="EK846">
        <v>0</v>
      </c>
      <c r="EL846" t="s">
        <v>22</v>
      </c>
      <c r="EM846" t="s">
        <v>23</v>
      </c>
      <c r="EO846" t="s">
        <v>3</v>
      </c>
      <c r="EQ846">
        <v>131072</v>
      </c>
      <c r="ER846">
        <v>121.35</v>
      </c>
      <c r="ES846">
        <v>22.9</v>
      </c>
      <c r="ET846">
        <v>0</v>
      </c>
      <c r="EU846">
        <v>0</v>
      </c>
      <c r="EV846">
        <v>98.45</v>
      </c>
      <c r="EW846">
        <v>0.23</v>
      </c>
      <c r="EX846">
        <v>0</v>
      </c>
      <c r="EY846">
        <v>0</v>
      </c>
      <c r="FQ846">
        <v>0</v>
      </c>
      <c r="FR846">
        <f t="shared" si="695"/>
        <v>0</v>
      </c>
      <c r="FS846">
        <v>0</v>
      </c>
      <c r="FX846">
        <v>70</v>
      </c>
      <c r="FY846">
        <v>10</v>
      </c>
      <c r="GA846" t="s">
        <v>3</v>
      </c>
      <c r="GD846">
        <v>0</v>
      </c>
      <c r="GF846">
        <v>-1307554082</v>
      </c>
      <c r="GG846">
        <v>2</v>
      </c>
      <c r="GH846">
        <v>1</v>
      </c>
      <c r="GI846">
        <v>-2</v>
      </c>
      <c r="GJ846">
        <v>0</v>
      </c>
      <c r="GK846">
        <f>ROUND(R846*(R12)/100,2)</f>
        <v>0</v>
      </c>
      <c r="GL846">
        <f t="shared" si="696"/>
        <v>0</v>
      </c>
      <c r="GM846">
        <f t="shared" si="697"/>
        <v>2401.3200000000002</v>
      </c>
      <c r="GN846">
        <f t="shared" si="698"/>
        <v>0</v>
      </c>
      <c r="GO846">
        <f t="shared" si="699"/>
        <v>0</v>
      </c>
      <c r="GP846">
        <f t="shared" si="700"/>
        <v>2401.3200000000002</v>
      </c>
      <c r="GR846">
        <v>0</v>
      </c>
      <c r="GS846">
        <v>3</v>
      </c>
      <c r="GT846">
        <v>0</v>
      </c>
      <c r="GU846" t="s">
        <v>3</v>
      </c>
      <c r="GV846">
        <f t="shared" si="701"/>
        <v>0</v>
      </c>
      <c r="GW846">
        <v>1</v>
      </c>
      <c r="GX846">
        <f t="shared" si="702"/>
        <v>0</v>
      </c>
      <c r="HA846">
        <v>0</v>
      </c>
      <c r="HB846">
        <v>0</v>
      </c>
      <c r="HC846">
        <f t="shared" si="703"/>
        <v>0</v>
      </c>
      <c r="HE846" t="s">
        <v>3</v>
      </c>
      <c r="HF846" t="s">
        <v>3</v>
      </c>
      <c r="HM846" t="s">
        <v>3</v>
      </c>
      <c r="HN846" t="s">
        <v>3</v>
      </c>
      <c r="HO846" t="s">
        <v>3</v>
      </c>
      <c r="HP846" t="s">
        <v>3</v>
      </c>
      <c r="HQ846" t="s">
        <v>3</v>
      </c>
      <c r="IK846">
        <v>0</v>
      </c>
    </row>
    <row r="847" spans="1:245" x14ac:dyDescent="0.2">
      <c r="A847">
        <v>17</v>
      </c>
      <c r="B847">
        <v>1</v>
      </c>
      <c r="C847">
        <f>ROW(SmtRes!A406)</f>
        <v>406</v>
      </c>
      <c r="D847">
        <f>ROW(EtalonRes!A378)</f>
        <v>378</v>
      </c>
      <c r="E847" t="s">
        <v>364</v>
      </c>
      <c r="F847" t="s">
        <v>90</v>
      </c>
      <c r="G847" t="s">
        <v>91</v>
      </c>
      <c r="H847" t="s">
        <v>19</v>
      </c>
      <c r="I847">
        <f>ROUND(88.8/100,9)</f>
        <v>0.88800000000000001</v>
      </c>
      <c r="J847">
        <v>0</v>
      </c>
      <c r="K847">
        <f>ROUND(88.8/100,9)</f>
        <v>0.88800000000000001</v>
      </c>
      <c r="O847">
        <f t="shared" si="668"/>
        <v>2871.47</v>
      </c>
      <c r="P847">
        <f t="shared" si="669"/>
        <v>1171.8399999999999</v>
      </c>
      <c r="Q847">
        <f t="shared" si="670"/>
        <v>0.42</v>
      </c>
      <c r="R847">
        <f t="shared" si="671"/>
        <v>0.01</v>
      </c>
      <c r="S847">
        <f t="shared" si="672"/>
        <v>1699.21</v>
      </c>
      <c r="T847">
        <f t="shared" si="673"/>
        <v>0</v>
      </c>
      <c r="U847">
        <f t="shared" si="674"/>
        <v>4.7507999999999999</v>
      </c>
      <c r="V847">
        <f t="shared" si="675"/>
        <v>0</v>
      </c>
      <c r="W847">
        <f t="shared" si="676"/>
        <v>0</v>
      </c>
      <c r="X847">
        <f t="shared" si="677"/>
        <v>1189.45</v>
      </c>
      <c r="Y847">
        <f t="shared" si="678"/>
        <v>169.92</v>
      </c>
      <c r="AA847">
        <v>78161913</v>
      </c>
      <c r="AB847">
        <f t="shared" si="679"/>
        <v>3233.64</v>
      </c>
      <c r="AC847">
        <f t="shared" si="680"/>
        <v>1319.64</v>
      </c>
      <c r="AD847">
        <f t="shared" si="681"/>
        <v>0.47</v>
      </c>
      <c r="AE847">
        <f t="shared" si="704"/>
        <v>0.01</v>
      </c>
      <c r="AF847">
        <f t="shared" si="706"/>
        <v>1913.53</v>
      </c>
      <c r="AG847">
        <f t="shared" si="682"/>
        <v>0</v>
      </c>
      <c r="AH847">
        <f t="shared" si="707"/>
        <v>5.35</v>
      </c>
      <c r="AI847">
        <f t="shared" si="705"/>
        <v>0</v>
      </c>
      <c r="AJ847">
        <f t="shared" si="683"/>
        <v>0</v>
      </c>
      <c r="AK847">
        <v>3233.64</v>
      </c>
      <c r="AL847">
        <v>1319.64</v>
      </c>
      <c r="AM847">
        <v>0.47</v>
      </c>
      <c r="AN847">
        <v>0.01</v>
      </c>
      <c r="AO847">
        <v>1913.53</v>
      </c>
      <c r="AP847">
        <v>0</v>
      </c>
      <c r="AQ847">
        <v>5.35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92</v>
      </c>
      <c r="BM847">
        <v>0</v>
      </c>
      <c r="BN847">
        <v>77790596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 t="shared" si="684"/>
        <v>2871.4700000000003</v>
      </c>
      <c r="CQ847">
        <f t="shared" si="685"/>
        <v>1319.64</v>
      </c>
      <c r="CR847">
        <f t="shared" si="686"/>
        <v>0.47</v>
      </c>
      <c r="CS847">
        <f t="shared" si="687"/>
        <v>0.01</v>
      </c>
      <c r="CT847">
        <f t="shared" si="688"/>
        <v>1913.53</v>
      </c>
      <c r="CU847">
        <f t="shared" si="689"/>
        <v>0</v>
      </c>
      <c r="CV847">
        <f t="shared" si="690"/>
        <v>5.35</v>
      </c>
      <c r="CW847">
        <f t="shared" si="691"/>
        <v>0</v>
      </c>
      <c r="CX847">
        <f t="shared" si="692"/>
        <v>0</v>
      </c>
      <c r="CY847">
        <f t="shared" si="693"/>
        <v>1189.4469999999999</v>
      </c>
      <c r="CZ847">
        <f t="shared" si="694"/>
        <v>169.92099999999999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1005</v>
      </c>
      <c r="DV847" t="s">
        <v>19</v>
      </c>
      <c r="DW847" t="s">
        <v>19</v>
      </c>
      <c r="DX847">
        <v>100</v>
      </c>
      <c r="DZ847" t="s">
        <v>3</v>
      </c>
      <c r="EA847" t="s">
        <v>3</v>
      </c>
      <c r="EB847" t="s">
        <v>3</v>
      </c>
      <c r="EC847" t="s">
        <v>3</v>
      </c>
      <c r="EE847">
        <v>77790599</v>
      </c>
      <c r="EF847">
        <v>1</v>
      </c>
      <c r="EG847" t="s">
        <v>21</v>
      </c>
      <c r="EH847">
        <v>0</v>
      </c>
      <c r="EI847" t="s">
        <v>3</v>
      </c>
      <c r="EJ847">
        <v>4</v>
      </c>
      <c r="EK847">
        <v>0</v>
      </c>
      <c r="EL847" t="s">
        <v>22</v>
      </c>
      <c r="EM847" t="s">
        <v>23</v>
      </c>
      <c r="EO847" t="s">
        <v>3</v>
      </c>
      <c r="EQ847">
        <v>131072</v>
      </c>
      <c r="ER847">
        <v>3233.64</v>
      </c>
      <c r="ES847">
        <v>1319.64</v>
      </c>
      <c r="ET847">
        <v>0.47</v>
      </c>
      <c r="EU847">
        <v>0.01</v>
      </c>
      <c r="EV847">
        <v>1913.53</v>
      </c>
      <c r="EW847">
        <v>5.35</v>
      </c>
      <c r="EX847">
        <v>0</v>
      </c>
      <c r="EY847">
        <v>0</v>
      </c>
      <c r="FQ847">
        <v>0</v>
      </c>
      <c r="FR847">
        <f t="shared" si="695"/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-682043161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0.02</v>
      </c>
      <c r="GL847">
        <f t="shared" si="696"/>
        <v>0</v>
      </c>
      <c r="GM847">
        <f t="shared" si="697"/>
        <v>4230.8599999999997</v>
      </c>
      <c r="GN847">
        <f t="shared" si="698"/>
        <v>0</v>
      </c>
      <c r="GO847">
        <f t="shared" si="699"/>
        <v>0</v>
      </c>
      <c r="GP847">
        <f t="shared" si="700"/>
        <v>4230.8599999999997</v>
      </c>
      <c r="GR847">
        <v>0</v>
      </c>
      <c r="GS847">
        <v>3</v>
      </c>
      <c r="GT847">
        <v>0</v>
      </c>
      <c r="GU847" t="s">
        <v>3</v>
      </c>
      <c r="GV847">
        <f t="shared" si="701"/>
        <v>0</v>
      </c>
      <c r="GW847">
        <v>1</v>
      </c>
      <c r="GX847">
        <f t="shared" si="702"/>
        <v>0</v>
      </c>
      <c r="HA847">
        <v>0</v>
      </c>
      <c r="HB847">
        <v>0</v>
      </c>
      <c r="HC847">
        <f t="shared" si="703"/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18</v>
      </c>
      <c r="B848">
        <v>1</v>
      </c>
      <c r="C848">
        <v>405</v>
      </c>
      <c r="E848" t="s">
        <v>365</v>
      </c>
      <c r="F848" t="s">
        <v>94</v>
      </c>
      <c r="G848" t="s">
        <v>95</v>
      </c>
      <c r="H848" t="s">
        <v>96</v>
      </c>
      <c r="I848">
        <f>I847*J848</f>
        <v>-9.1463999999999999</v>
      </c>
      <c r="J848">
        <v>-10.299999999999999</v>
      </c>
      <c r="K848">
        <v>-10.3</v>
      </c>
      <c r="O848">
        <f t="shared" si="668"/>
        <v>-1171.8399999999999</v>
      </c>
      <c r="P848">
        <f t="shared" si="669"/>
        <v>-1171.8399999999999</v>
      </c>
      <c r="Q848">
        <f t="shared" si="670"/>
        <v>0</v>
      </c>
      <c r="R848">
        <f t="shared" si="671"/>
        <v>0</v>
      </c>
      <c r="S848">
        <f t="shared" si="672"/>
        <v>0</v>
      </c>
      <c r="T848">
        <f t="shared" si="673"/>
        <v>0</v>
      </c>
      <c r="U848">
        <f t="shared" si="674"/>
        <v>0</v>
      </c>
      <c r="V848">
        <f t="shared" si="675"/>
        <v>0</v>
      </c>
      <c r="W848">
        <f t="shared" si="676"/>
        <v>0</v>
      </c>
      <c r="X848">
        <f t="shared" si="677"/>
        <v>0</v>
      </c>
      <c r="Y848">
        <f t="shared" si="678"/>
        <v>0</v>
      </c>
      <c r="AA848">
        <v>78161913</v>
      </c>
      <c r="AB848">
        <f t="shared" si="679"/>
        <v>128.12</v>
      </c>
      <c r="AC848">
        <f t="shared" si="680"/>
        <v>128.12</v>
      </c>
      <c r="AD848">
        <f t="shared" si="681"/>
        <v>0</v>
      </c>
      <c r="AE848">
        <f t="shared" si="704"/>
        <v>0</v>
      </c>
      <c r="AF848">
        <f t="shared" si="706"/>
        <v>0</v>
      </c>
      <c r="AG848">
        <f t="shared" si="682"/>
        <v>0</v>
      </c>
      <c r="AH848">
        <f t="shared" si="707"/>
        <v>0</v>
      </c>
      <c r="AI848">
        <f t="shared" si="705"/>
        <v>0</v>
      </c>
      <c r="AJ848">
        <f t="shared" si="683"/>
        <v>0</v>
      </c>
      <c r="AK848">
        <v>128.12</v>
      </c>
      <c r="AL848">
        <v>128.12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3</v>
      </c>
      <c r="BI848">
        <v>4</v>
      </c>
      <c r="BJ848" t="s">
        <v>97</v>
      </c>
      <c r="BM848">
        <v>0</v>
      </c>
      <c r="BN848">
        <v>77790596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 t="shared" si="684"/>
        <v>-1171.8399999999999</v>
      </c>
      <c r="CQ848">
        <f t="shared" si="685"/>
        <v>128.12</v>
      </c>
      <c r="CR848">
        <f t="shared" si="686"/>
        <v>0</v>
      </c>
      <c r="CS848">
        <f t="shared" si="687"/>
        <v>0</v>
      </c>
      <c r="CT848">
        <f t="shared" si="688"/>
        <v>0</v>
      </c>
      <c r="CU848">
        <f t="shared" si="689"/>
        <v>0</v>
      </c>
      <c r="CV848">
        <f t="shared" si="690"/>
        <v>0</v>
      </c>
      <c r="CW848">
        <f t="shared" si="691"/>
        <v>0</v>
      </c>
      <c r="CX848">
        <f t="shared" si="692"/>
        <v>0</v>
      </c>
      <c r="CY848">
        <f t="shared" si="693"/>
        <v>0</v>
      </c>
      <c r="CZ848">
        <f t="shared" si="694"/>
        <v>0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1002</v>
      </c>
      <c r="DV848" t="s">
        <v>96</v>
      </c>
      <c r="DW848" t="s">
        <v>96</v>
      </c>
      <c r="DX848">
        <v>1</v>
      </c>
      <c r="DZ848" t="s">
        <v>3</v>
      </c>
      <c r="EA848" t="s">
        <v>3</v>
      </c>
      <c r="EB848" t="s">
        <v>3</v>
      </c>
      <c r="EC848" t="s">
        <v>3</v>
      </c>
      <c r="EE848">
        <v>77790599</v>
      </c>
      <c r="EF848">
        <v>1</v>
      </c>
      <c r="EG848" t="s">
        <v>21</v>
      </c>
      <c r="EH848">
        <v>0</v>
      </c>
      <c r="EI848" t="s">
        <v>3</v>
      </c>
      <c r="EJ848">
        <v>4</v>
      </c>
      <c r="EK848">
        <v>0</v>
      </c>
      <c r="EL848" t="s">
        <v>22</v>
      </c>
      <c r="EM848" t="s">
        <v>23</v>
      </c>
      <c r="EO848" t="s">
        <v>3</v>
      </c>
      <c r="EQ848">
        <v>0</v>
      </c>
      <c r="ER848">
        <v>128.12</v>
      </c>
      <c r="ES848">
        <v>128.12</v>
      </c>
      <c r="ET848">
        <v>0</v>
      </c>
      <c r="EU848">
        <v>0</v>
      </c>
      <c r="EV848">
        <v>0</v>
      </c>
      <c r="EW848">
        <v>0</v>
      </c>
      <c r="EX848">
        <v>0</v>
      </c>
      <c r="FQ848">
        <v>0</v>
      </c>
      <c r="FR848">
        <f t="shared" si="695"/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1582717036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 t="shared" si="696"/>
        <v>0</v>
      </c>
      <c r="GM848">
        <f t="shared" si="697"/>
        <v>-1171.8399999999999</v>
      </c>
      <c r="GN848">
        <f t="shared" si="698"/>
        <v>0</v>
      </c>
      <c r="GO848">
        <f t="shared" si="699"/>
        <v>0</v>
      </c>
      <c r="GP848">
        <f t="shared" si="700"/>
        <v>-1171.8399999999999</v>
      </c>
      <c r="GR848">
        <v>0</v>
      </c>
      <c r="GS848">
        <v>3</v>
      </c>
      <c r="GT848">
        <v>0</v>
      </c>
      <c r="GU848" t="s">
        <v>3</v>
      </c>
      <c r="GV848">
        <f t="shared" si="701"/>
        <v>0</v>
      </c>
      <c r="GW848">
        <v>1</v>
      </c>
      <c r="GX848">
        <f t="shared" si="702"/>
        <v>0</v>
      </c>
      <c r="HA848">
        <v>0</v>
      </c>
      <c r="HB848">
        <v>0</v>
      </c>
      <c r="HC848">
        <f t="shared" si="703"/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49" spans="1:245" x14ac:dyDescent="0.2">
      <c r="A849">
        <v>18</v>
      </c>
      <c r="B849">
        <v>1</v>
      </c>
      <c r="C849">
        <v>406</v>
      </c>
      <c r="E849" t="s">
        <v>366</v>
      </c>
      <c r="F849" t="s">
        <v>99</v>
      </c>
      <c r="G849" t="s">
        <v>100</v>
      </c>
      <c r="H849" t="s">
        <v>101</v>
      </c>
      <c r="I849">
        <f>I847*J849</f>
        <v>14.652000000000001</v>
      </c>
      <c r="J849">
        <v>16.5</v>
      </c>
      <c r="K849">
        <v>16.5</v>
      </c>
      <c r="O849">
        <f t="shared" si="668"/>
        <v>1888.2</v>
      </c>
      <c r="P849">
        <f t="shared" si="669"/>
        <v>1888.2</v>
      </c>
      <c r="Q849">
        <f t="shared" si="670"/>
        <v>0</v>
      </c>
      <c r="R849">
        <f t="shared" si="671"/>
        <v>0</v>
      </c>
      <c r="S849">
        <f t="shared" si="672"/>
        <v>0</v>
      </c>
      <c r="T849">
        <f t="shared" si="673"/>
        <v>0</v>
      </c>
      <c r="U849">
        <f t="shared" si="674"/>
        <v>0</v>
      </c>
      <c r="V849">
        <f t="shared" si="675"/>
        <v>0</v>
      </c>
      <c r="W849">
        <f t="shared" si="676"/>
        <v>0</v>
      </c>
      <c r="X849">
        <f t="shared" si="677"/>
        <v>0</v>
      </c>
      <c r="Y849">
        <f t="shared" si="678"/>
        <v>0</v>
      </c>
      <c r="AA849">
        <v>78161913</v>
      </c>
      <c r="AB849">
        <f t="shared" si="679"/>
        <v>128.87</v>
      </c>
      <c r="AC849">
        <f t="shared" si="680"/>
        <v>128.87</v>
      </c>
      <c r="AD849">
        <f t="shared" si="681"/>
        <v>0</v>
      </c>
      <c r="AE849">
        <f t="shared" si="704"/>
        <v>0</v>
      </c>
      <c r="AF849">
        <f t="shared" si="706"/>
        <v>0</v>
      </c>
      <c r="AG849">
        <f t="shared" si="682"/>
        <v>0</v>
      </c>
      <c r="AH849">
        <f t="shared" si="707"/>
        <v>0</v>
      </c>
      <c r="AI849">
        <f t="shared" si="705"/>
        <v>0</v>
      </c>
      <c r="AJ849">
        <f t="shared" si="683"/>
        <v>0</v>
      </c>
      <c r="AK849">
        <v>128.87</v>
      </c>
      <c r="AL849">
        <v>128.87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3</v>
      </c>
      <c r="BI849">
        <v>4</v>
      </c>
      <c r="BJ849" t="s">
        <v>102</v>
      </c>
      <c r="BM849">
        <v>0</v>
      </c>
      <c r="BN849">
        <v>77790596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 t="shared" si="684"/>
        <v>1888.2</v>
      </c>
      <c r="CQ849">
        <f t="shared" si="685"/>
        <v>128.87</v>
      </c>
      <c r="CR849">
        <f t="shared" si="686"/>
        <v>0</v>
      </c>
      <c r="CS849">
        <f t="shared" si="687"/>
        <v>0</v>
      </c>
      <c r="CT849">
        <f t="shared" si="688"/>
        <v>0</v>
      </c>
      <c r="CU849">
        <f t="shared" si="689"/>
        <v>0</v>
      </c>
      <c r="CV849">
        <f t="shared" si="690"/>
        <v>0</v>
      </c>
      <c r="CW849">
        <f t="shared" si="691"/>
        <v>0</v>
      </c>
      <c r="CX849">
        <f t="shared" si="692"/>
        <v>0</v>
      </c>
      <c r="CY849">
        <f t="shared" si="693"/>
        <v>0</v>
      </c>
      <c r="CZ849">
        <f t="shared" si="694"/>
        <v>0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1009</v>
      </c>
      <c r="DV849" t="s">
        <v>101</v>
      </c>
      <c r="DW849" t="s">
        <v>101</v>
      </c>
      <c r="DX849">
        <v>1</v>
      </c>
      <c r="DZ849" t="s">
        <v>3</v>
      </c>
      <c r="EA849" t="s">
        <v>3</v>
      </c>
      <c r="EB849" t="s">
        <v>3</v>
      </c>
      <c r="EC849" t="s">
        <v>3</v>
      </c>
      <c r="EE849">
        <v>77790599</v>
      </c>
      <c r="EF849">
        <v>1</v>
      </c>
      <c r="EG849" t="s">
        <v>21</v>
      </c>
      <c r="EH849">
        <v>0</v>
      </c>
      <c r="EI849" t="s">
        <v>3</v>
      </c>
      <c r="EJ849">
        <v>4</v>
      </c>
      <c r="EK849">
        <v>0</v>
      </c>
      <c r="EL849" t="s">
        <v>22</v>
      </c>
      <c r="EM849" t="s">
        <v>23</v>
      </c>
      <c r="EO849" t="s">
        <v>3</v>
      </c>
      <c r="EQ849">
        <v>0</v>
      </c>
      <c r="ER849">
        <v>128.87</v>
      </c>
      <c r="ES849">
        <v>128.87</v>
      </c>
      <c r="ET849">
        <v>0</v>
      </c>
      <c r="EU849">
        <v>0</v>
      </c>
      <c r="EV849">
        <v>0</v>
      </c>
      <c r="EW849">
        <v>0</v>
      </c>
      <c r="EX849">
        <v>0</v>
      </c>
      <c r="FQ849">
        <v>0</v>
      </c>
      <c r="FR849">
        <f t="shared" si="695"/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743869604</v>
      </c>
      <c r="GG849">
        <v>2</v>
      </c>
      <c r="GH849">
        <v>1</v>
      </c>
      <c r="GI849">
        <v>-2</v>
      </c>
      <c r="GJ849">
        <v>0</v>
      </c>
      <c r="GK849">
        <f>ROUND(R849*(R12)/100,2)</f>
        <v>0</v>
      </c>
      <c r="GL849">
        <f t="shared" si="696"/>
        <v>0</v>
      </c>
      <c r="GM849">
        <f t="shared" si="697"/>
        <v>1888.2</v>
      </c>
      <c r="GN849">
        <f t="shared" si="698"/>
        <v>0</v>
      </c>
      <c r="GO849">
        <f t="shared" si="699"/>
        <v>0</v>
      </c>
      <c r="GP849">
        <f t="shared" si="700"/>
        <v>1888.2</v>
      </c>
      <c r="GR849">
        <v>0</v>
      </c>
      <c r="GS849">
        <v>3</v>
      </c>
      <c r="GT849">
        <v>0</v>
      </c>
      <c r="GU849" t="s">
        <v>3</v>
      </c>
      <c r="GV849">
        <f t="shared" si="701"/>
        <v>0</v>
      </c>
      <c r="GW849">
        <v>1</v>
      </c>
      <c r="GX849">
        <f t="shared" si="702"/>
        <v>0</v>
      </c>
      <c r="HA849">
        <v>0</v>
      </c>
      <c r="HB849">
        <v>0</v>
      </c>
      <c r="HC849">
        <f t="shared" si="703"/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17</v>
      </c>
      <c r="B850">
        <v>1</v>
      </c>
      <c r="C850">
        <f>ROW(SmtRes!A410)</f>
        <v>410</v>
      </c>
      <c r="D850">
        <f>ROW(EtalonRes!A382)</f>
        <v>382</v>
      </c>
      <c r="E850" t="s">
        <v>367</v>
      </c>
      <c r="F850" t="s">
        <v>104</v>
      </c>
      <c r="G850" t="s">
        <v>105</v>
      </c>
      <c r="H850" t="s">
        <v>19</v>
      </c>
      <c r="I850">
        <f>ROUND(88.8/100,9)</f>
        <v>0.88800000000000001</v>
      </c>
      <c r="J850">
        <v>0</v>
      </c>
      <c r="K850">
        <f>ROUND(88.8/100,9)</f>
        <v>0.88800000000000001</v>
      </c>
      <c r="O850">
        <f t="shared" si="668"/>
        <v>20120.39</v>
      </c>
      <c r="P850">
        <f t="shared" si="669"/>
        <v>9010.43</v>
      </c>
      <c r="Q850">
        <f t="shared" si="670"/>
        <v>0</v>
      </c>
      <c r="R850">
        <f t="shared" si="671"/>
        <v>0</v>
      </c>
      <c r="S850">
        <f t="shared" si="672"/>
        <v>11109.96</v>
      </c>
      <c r="T850">
        <f t="shared" si="673"/>
        <v>0</v>
      </c>
      <c r="U850">
        <f t="shared" si="674"/>
        <v>31.728239999999996</v>
      </c>
      <c r="V850">
        <f t="shared" si="675"/>
        <v>0</v>
      </c>
      <c r="W850">
        <f t="shared" si="676"/>
        <v>0</v>
      </c>
      <c r="X850">
        <f t="shared" si="677"/>
        <v>7776.97</v>
      </c>
      <c r="Y850">
        <f t="shared" si="678"/>
        <v>1111</v>
      </c>
      <c r="AA850">
        <v>78161913</v>
      </c>
      <c r="AB850">
        <f t="shared" si="679"/>
        <v>22658.1</v>
      </c>
      <c r="AC850">
        <f t="shared" si="680"/>
        <v>10146.879999999999</v>
      </c>
      <c r="AD850">
        <f t="shared" si="681"/>
        <v>0</v>
      </c>
      <c r="AE850">
        <f t="shared" si="704"/>
        <v>0</v>
      </c>
      <c r="AF850">
        <f t="shared" si="706"/>
        <v>12511.22</v>
      </c>
      <c r="AG850">
        <f t="shared" si="682"/>
        <v>0</v>
      </c>
      <c r="AH850">
        <f t="shared" si="707"/>
        <v>35.729999999999997</v>
      </c>
      <c r="AI850">
        <f t="shared" si="705"/>
        <v>0</v>
      </c>
      <c r="AJ850">
        <f t="shared" si="683"/>
        <v>0</v>
      </c>
      <c r="AK850">
        <v>22658.1</v>
      </c>
      <c r="AL850">
        <v>10146.879999999999</v>
      </c>
      <c r="AM850">
        <v>0</v>
      </c>
      <c r="AN850">
        <v>0</v>
      </c>
      <c r="AO850">
        <v>12511.22</v>
      </c>
      <c r="AP850">
        <v>0</v>
      </c>
      <c r="AQ850">
        <v>35.729999999999997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106</v>
      </c>
      <c r="BM850">
        <v>0</v>
      </c>
      <c r="BN850">
        <v>77790596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 t="shared" si="684"/>
        <v>20120.39</v>
      </c>
      <c r="CQ850">
        <f t="shared" si="685"/>
        <v>10146.879999999999</v>
      </c>
      <c r="CR850">
        <f t="shared" si="686"/>
        <v>0</v>
      </c>
      <c r="CS850">
        <f t="shared" si="687"/>
        <v>0</v>
      </c>
      <c r="CT850">
        <f t="shared" si="688"/>
        <v>12511.22</v>
      </c>
      <c r="CU850">
        <f t="shared" si="689"/>
        <v>0</v>
      </c>
      <c r="CV850">
        <f t="shared" si="690"/>
        <v>35.729999999999997</v>
      </c>
      <c r="CW850">
        <f t="shared" si="691"/>
        <v>0</v>
      </c>
      <c r="CX850">
        <f t="shared" si="692"/>
        <v>0</v>
      </c>
      <c r="CY850">
        <f t="shared" si="693"/>
        <v>7776.9719999999998</v>
      </c>
      <c r="CZ850">
        <f t="shared" si="694"/>
        <v>1110.9959999999999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1005</v>
      </c>
      <c r="DV850" t="s">
        <v>19</v>
      </c>
      <c r="DW850" t="s">
        <v>19</v>
      </c>
      <c r="DX850">
        <v>100</v>
      </c>
      <c r="DZ850" t="s">
        <v>3</v>
      </c>
      <c r="EA850" t="s">
        <v>3</v>
      </c>
      <c r="EB850" t="s">
        <v>3</v>
      </c>
      <c r="EC850" t="s">
        <v>3</v>
      </c>
      <c r="EE850">
        <v>77790599</v>
      </c>
      <c r="EF850">
        <v>1</v>
      </c>
      <c r="EG850" t="s">
        <v>21</v>
      </c>
      <c r="EH850">
        <v>0</v>
      </c>
      <c r="EI850" t="s">
        <v>3</v>
      </c>
      <c r="EJ850">
        <v>4</v>
      </c>
      <c r="EK850">
        <v>0</v>
      </c>
      <c r="EL850" t="s">
        <v>22</v>
      </c>
      <c r="EM850" t="s">
        <v>23</v>
      </c>
      <c r="EO850" t="s">
        <v>3</v>
      </c>
      <c r="EQ850">
        <v>131072</v>
      </c>
      <c r="ER850">
        <v>22658.1</v>
      </c>
      <c r="ES850">
        <v>10146.879999999999</v>
      </c>
      <c r="ET850">
        <v>0</v>
      </c>
      <c r="EU850">
        <v>0</v>
      </c>
      <c r="EV850">
        <v>12511.22</v>
      </c>
      <c r="EW850">
        <v>35.729999999999997</v>
      </c>
      <c r="EX850">
        <v>0</v>
      </c>
      <c r="EY850">
        <v>0</v>
      </c>
      <c r="FQ850">
        <v>0</v>
      </c>
      <c r="FR850">
        <f t="shared" si="695"/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947718318</v>
      </c>
      <c r="GG850">
        <v>2</v>
      </c>
      <c r="GH850">
        <v>1</v>
      </c>
      <c r="GI850">
        <v>-2</v>
      </c>
      <c r="GJ850">
        <v>0</v>
      </c>
      <c r="GK850">
        <f>ROUND(R850*(R12)/100,2)</f>
        <v>0</v>
      </c>
      <c r="GL850">
        <f t="shared" si="696"/>
        <v>0</v>
      </c>
      <c r="GM850">
        <f t="shared" si="697"/>
        <v>29008.36</v>
      </c>
      <c r="GN850">
        <f t="shared" si="698"/>
        <v>0</v>
      </c>
      <c r="GO850">
        <f t="shared" si="699"/>
        <v>0</v>
      </c>
      <c r="GP850">
        <f t="shared" si="700"/>
        <v>29008.36</v>
      </c>
      <c r="GR850">
        <v>0</v>
      </c>
      <c r="GS850">
        <v>3</v>
      </c>
      <c r="GT850">
        <v>0</v>
      </c>
      <c r="GU850" t="s">
        <v>3</v>
      </c>
      <c r="GV850">
        <f t="shared" si="701"/>
        <v>0</v>
      </c>
      <c r="GW850">
        <v>1</v>
      </c>
      <c r="GX850">
        <f t="shared" si="702"/>
        <v>0</v>
      </c>
      <c r="HA850">
        <v>0</v>
      </c>
      <c r="HB850">
        <v>0</v>
      </c>
      <c r="HC850">
        <f t="shared" si="703"/>
        <v>0</v>
      </c>
      <c r="HE850" t="s">
        <v>3</v>
      </c>
      <c r="HF850" t="s">
        <v>3</v>
      </c>
      <c r="HM850" t="s">
        <v>3</v>
      </c>
      <c r="HN850" t="s">
        <v>3</v>
      </c>
      <c r="HO850" t="s">
        <v>3</v>
      </c>
      <c r="HP850" t="s">
        <v>3</v>
      </c>
      <c r="HQ850" t="s">
        <v>3</v>
      </c>
      <c r="IK850">
        <v>0</v>
      </c>
    </row>
    <row r="851" spans="1:245" x14ac:dyDescent="0.2">
      <c r="A851">
        <v>17</v>
      </c>
      <c r="B851">
        <v>1</v>
      </c>
      <c r="C851">
        <f>ROW(SmtRes!A417)</f>
        <v>417</v>
      </c>
      <c r="D851">
        <f>ROW(EtalonRes!A389)</f>
        <v>389</v>
      </c>
      <c r="E851" t="s">
        <v>368</v>
      </c>
      <c r="F851" t="s">
        <v>108</v>
      </c>
      <c r="G851" t="s">
        <v>109</v>
      </c>
      <c r="H851" t="s">
        <v>19</v>
      </c>
      <c r="I851">
        <f>ROUND(87.3/100,9)</f>
        <v>0.873</v>
      </c>
      <c r="J851">
        <v>0</v>
      </c>
      <c r="K851">
        <f>ROUND(87.3/100,9)</f>
        <v>0.873</v>
      </c>
      <c r="O851">
        <f t="shared" si="668"/>
        <v>22727.39</v>
      </c>
      <c r="P851">
        <f t="shared" si="669"/>
        <v>8535.43</v>
      </c>
      <c r="Q851">
        <f t="shared" si="670"/>
        <v>0</v>
      </c>
      <c r="R851">
        <f t="shared" si="671"/>
        <v>0</v>
      </c>
      <c r="S851">
        <f t="shared" si="672"/>
        <v>14191.96</v>
      </c>
      <c r="T851">
        <f t="shared" si="673"/>
        <v>0</v>
      </c>
      <c r="U851">
        <f t="shared" si="674"/>
        <v>36.814410000000002</v>
      </c>
      <c r="V851">
        <f t="shared" si="675"/>
        <v>0</v>
      </c>
      <c r="W851">
        <f t="shared" si="676"/>
        <v>0</v>
      </c>
      <c r="X851">
        <f t="shared" si="677"/>
        <v>9934.3700000000008</v>
      </c>
      <c r="Y851">
        <f t="shared" si="678"/>
        <v>1419.2</v>
      </c>
      <c r="AA851">
        <v>78161913</v>
      </c>
      <c r="AB851">
        <f t="shared" si="679"/>
        <v>26033.67</v>
      </c>
      <c r="AC851">
        <f t="shared" si="680"/>
        <v>9777.1299999999992</v>
      </c>
      <c r="AD851">
        <f t="shared" si="681"/>
        <v>0</v>
      </c>
      <c r="AE851">
        <f t="shared" si="704"/>
        <v>0</v>
      </c>
      <c r="AF851">
        <f t="shared" si="706"/>
        <v>16256.54</v>
      </c>
      <c r="AG851">
        <f t="shared" si="682"/>
        <v>0</v>
      </c>
      <c r="AH851">
        <f t="shared" si="707"/>
        <v>42.17</v>
      </c>
      <c r="AI851">
        <f t="shared" si="705"/>
        <v>0</v>
      </c>
      <c r="AJ851">
        <f t="shared" si="683"/>
        <v>0</v>
      </c>
      <c r="AK851">
        <v>26033.67</v>
      </c>
      <c r="AL851">
        <v>9777.1299999999992</v>
      </c>
      <c r="AM851">
        <v>0</v>
      </c>
      <c r="AN851">
        <v>0</v>
      </c>
      <c r="AO851">
        <v>16256.54</v>
      </c>
      <c r="AP851">
        <v>0</v>
      </c>
      <c r="AQ851">
        <v>42.17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110</v>
      </c>
      <c r="BM851">
        <v>0</v>
      </c>
      <c r="BN851">
        <v>77790596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 t="shared" si="684"/>
        <v>22727.39</v>
      </c>
      <c r="CQ851">
        <f t="shared" si="685"/>
        <v>9777.1299999999992</v>
      </c>
      <c r="CR851">
        <f t="shared" si="686"/>
        <v>0</v>
      </c>
      <c r="CS851">
        <f t="shared" si="687"/>
        <v>0</v>
      </c>
      <c r="CT851">
        <f t="shared" si="688"/>
        <v>16256.54</v>
      </c>
      <c r="CU851">
        <f t="shared" si="689"/>
        <v>0</v>
      </c>
      <c r="CV851">
        <f t="shared" si="690"/>
        <v>42.17</v>
      </c>
      <c r="CW851">
        <f t="shared" si="691"/>
        <v>0</v>
      </c>
      <c r="CX851">
        <f t="shared" si="692"/>
        <v>0</v>
      </c>
      <c r="CY851">
        <f t="shared" si="693"/>
        <v>9934.3719999999994</v>
      </c>
      <c r="CZ851">
        <f t="shared" si="694"/>
        <v>1419.1959999999997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1005</v>
      </c>
      <c r="DV851" t="s">
        <v>19</v>
      </c>
      <c r="DW851" t="s">
        <v>19</v>
      </c>
      <c r="DX851">
        <v>100</v>
      </c>
      <c r="DZ851" t="s">
        <v>3</v>
      </c>
      <c r="EA851" t="s">
        <v>3</v>
      </c>
      <c r="EB851" t="s">
        <v>3</v>
      </c>
      <c r="EC851" t="s">
        <v>3</v>
      </c>
      <c r="EE851">
        <v>77790599</v>
      </c>
      <c r="EF851">
        <v>1</v>
      </c>
      <c r="EG851" t="s">
        <v>21</v>
      </c>
      <c r="EH851">
        <v>0</v>
      </c>
      <c r="EI851" t="s">
        <v>3</v>
      </c>
      <c r="EJ851">
        <v>4</v>
      </c>
      <c r="EK851">
        <v>0</v>
      </c>
      <c r="EL851" t="s">
        <v>22</v>
      </c>
      <c r="EM851" t="s">
        <v>23</v>
      </c>
      <c r="EO851" t="s">
        <v>3</v>
      </c>
      <c r="EQ851">
        <v>131072</v>
      </c>
      <c r="ER851">
        <v>26033.67</v>
      </c>
      <c r="ES851">
        <v>9777.1299999999992</v>
      </c>
      <c r="ET851">
        <v>0</v>
      </c>
      <c r="EU851">
        <v>0</v>
      </c>
      <c r="EV851">
        <v>16256.54</v>
      </c>
      <c r="EW851">
        <v>42.17</v>
      </c>
      <c r="EX851">
        <v>0</v>
      </c>
      <c r="EY851">
        <v>0</v>
      </c>
      <c r="FQ851">
        <v>0</v>
      </c>
      <c r="FR851">
        <f t="shared" si="695"/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246088129</v>
      </c>
      <c r="GG851">
        <v>2</v>
      </c>
      <c r="GH851">
        <v>1</v>
      </c>
      <c r="GI851">
        <v>-2</v>
      </c>
      <c r="GJ851">
        <v>0</v>
      </c>
      <c r="GK851">
        <f>ROUND(R851*(R12)/100,2)</f>
        <v>0</v>
      </c>
      <c r="GL851">
        <f t="shared" si="696"/>
        <v>0</v>
      </c>
      <c r="GM851">
        <f t="shared" si="697"/>
        <v>34080.959999999999</v>
      </c>
      <c r="GN851">
        <f t="shared" si="698"/>
        <v>0</v>
      </c>
      <c r="GO851">
        <f t="shared" si="699"/>
        <v>0</v>
      </c>
      <c r="GP851">
        <f t="shared" si="700"/>
        <v>34080.959999999999</v>
      </c>
      <c r="GR851">
        <v>0</v>
      </c>
      <c r="GS851">
        <v>3</v>
      </c>
      <c r="GT851">
        <v>0</v>
      </c>
      <c r="GU851" t="s">
        <v>3</v>
      </c>
      <c r="GV851">
        <f t="shared" si="701"/>
        <v>0</v>
      </c>
      <c r="GW851">
        <v>1</v>
      </c>
      <c r="GX851">
        <f t="shared" si="702"/>
        <v>0</v>
      </c>
      <c r="HA851">
        <v>0</v>
      </c>
      <c r="HB851">
        <v>0</v>
      </c>
      <c r="HC851">
        <f t="shared" si="703"/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17</v>
      </c>
      <c r="B852">
        <v>1</v>
      </c>
      <c r="C852">
        <f>ROW(SmtRes!A418)</f>
        <v>418</v>
      </c>
      <c r="D852">
        <f>ROW(EtalonRes!A390)</f>
        <v>390</v>
      </c>
      <c r="E852" t="s">
        <v>369</v>
      </c>
      <c r="F852" t="s">
        <v>112</v>
      </c>
      <c r="G852" t="s">
        <v>113</v>
      </c>
      <c r="H852" t="s">
        <v>19</v>
      </c>
      <c r="I852">
        <f>ROUND(87.3/100,9)</f>
        <v>0.873</v>
      </c>
      <c r="J852">
        <v>0</v>
      </c>
      <c r="K852">
        <f>ROUND(87.3/100,9)</f>
        <v>0.873</v>
      </c>
      <c r="O852">
        <f t="shared" si="668"/>
        <v>560.5</v>
      </c>
      <c r="P852">
        <f t="shared" si="669"/>
        <v>0</v>
      </c>
      <c r="Q852">
        <f t="shared" si="670"/>
        <v>0</v>
      </c>
      <c r="R852">
        <f t="shared" si="671"/>
        <v>0</v>
      </c>
      <c r="S852">
        <f t="shared" si="672"/>
        <v>560.5</v>
      </c>
      <c r="T852">
        <f t="shared" si="673"/>
        <v>0</v>
      </c>
      <c r="U852">
        <f t="shared" si="674"/>
        <v>1.3094999999999999</v>
      </c>
      <c r="V852">
        <f t="shared" si="675"/>
        <v>0</v>
      </c>
      <c r="W852">
        <f t="shared" si="676"/>
        <v>0</v>
      </c>
      <c r="X852">
        <f t="shared" si="677"/>
        <v>392.35</v>
      </c>
      <c r="Y852">
        <f t="shared" si="678"/>
        <v>56.05</v>
      </c>
      <c r="AA852">
        <v>78161913</v>
      </c>
      <c r="AB852">
        <f t="shared" si="679"/>
        <v>642.04</v>
      </c>
      <c r="AC852">
        <f t="shared" si="680"/>
        <v>0</v>
      </c>
      <c r="AD852">
        <f t="shared" si="681"/>
        <v>0</v>
      </c>
      <c r="AE852">
        <f t="shared" si="704"/>
        <v>0</v>
      </c>
      <c r="AF852">
        <f t="shared" si="706"/>
        <v>642.04</v>
      </c>
      <c r="AG852">
        <f t="shared" si="682"/>
        <v>0</v>
      </c>
      <c r="AH852">
        <f t="shared" si="707"/>
        <v>1.5</v>
      </c>
      <c r="AI852">
        <f t="shared" si="705"/>
        <v>0</v>
      </c>
      <c r="AJ852">
        <f t="shared" si="683"/>
        <v>0</v>
      </c>
      <c r="AK852">
        <v>642.04</v>
      </c>
      <c r="AL852">
        <v>0</v>
      </c>
      <c r="AM852">
        <v>0</v>
      </c>
      <c r="AN852">
        <v>0</v>
      </c>
      <c r="AO852">
        <v>642.04</v>
      </c>
      <c r="AP852">
        <v>0</v>
      </c>
      <c r="AQ852">
        <v>1.5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114</v>
      </c>
      <c r="BM852">
        <v>0</v>
      </c>
      <c r="BN852">
        <v>77790596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B852" t="s">
        <v>3</v>
      </c>
      <c r="CE852">
        <v>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 t="shared" si="684"/>
        <v>560.5</v>
      </c>
      <c r="CQ852">
        <f t="shared" si="685"/>
        <v>0</v>
      </c>
      <c r="CR852">
        <f t="shared" si="686"/>
        <v>0</v>
      </c>
      <c r="CS852">
        <f t="shared" si="687"/>
        <v>0</v>
      </c>
      <c r="CT852">
        <f t="shared" si="688"/>
        <v>642.04</v>
      </c>
      <c r="CU852">
        <f t="shared" si="689"/>
        <v>0</v>
      </c>
      <c r="CV852">
        <f t="shared" si="690"/>
        <v>1.5</v>
      </c>
      <c r="CW852">
        <f t="shared" si="691"/>
        <v>0</v>
      </c>
      <c r="CX852">
        <f t="shared" si="692"/>
        <v>0</v>
      </c>
      <c r="CY852">
        <f t="shared" si="693"/>
        <v>392.35</v>
      </c>
      <c r="CZ852">
        <f t="shared" si="694"/>
        <v>56.05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1005</v>
      </c>
      <c r="DV852" t="s">
        <v>19</v>
      </c>
      <c r="DW852" t="s">
        <v>19</v>
      </c>
      <c r="DX852">
        <v>100</v>
      </c>
      <c r="DZ852" t="s">
        <v>3</v>
      </c>
      <c r="EA852" t="s">
        <v>3</v>
      </c>
      <c r="EB852" t="s">
        <v>3</v>
      </c>
      <c r="EC852" t="s">
        <v>3</v>
      </c>
      <c r="EE852">
        <v>77790599</v>
      </c>
      <c r="EF852">
        <v>1</v>
      </c>
      <c r="EG852" t="s">
        <v>21</v>
      </c>
      <c r="EH852">
        <v>0</v>
      </c>
      <c r="EI852" t="s">
        <v>3</v>
      </c>
      <c r="EJ852">
        <v>4</v>
      </c>
      <c r="EK852">
        <v>0</v>
      </c>
      <c r="EL852" t="s">
        <v>22</v>
      </c>
      <c r="EM852" t="s">
        <v>23</v>
      </c>
      <c r="EO852" t="s">
        <v>3</v>
      </c>
      <c r="EQ852">
        <v>131072</v>
      </c>
      <c r="ER852">
        <v>642.04</v>
      </c>
      <c r="ES852">
        <v>0</v>
      </c>
      <c r="ET852">
        <v>0</v>
      </c>
      <c r="EU852">
        <v>0</v>
      </c>
      <c r="EV852">
        <v>642.04</v>
      </c>
      <c r="EW852">
        <v>1.5</v>
      </c>
      <c r="EX852">
        <v>0</v>
      </c>
      <c r="EY852">
        <v>0</v>
      </c>
      <c r="FQ852">
        <v>0</v>
      </c>
      <c r="FR852">
        <f t="shared" si="695"/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519988811</v>
      </c>
      <c r="GG852">
        <v>2</v>
      </c>
      <c r="GH852">
        <v>1</v>
      </c>
      <c r="GI852">
        <v>-2</v>
      </c>
      <c r="GJ852">
        <v>0</v>
      </c>
      <c r="GK852">
        <f>ROUND(R852*(R12)/100,2)</f>
        <v>0</v>
      </c>
      <c r="GL852">
        <f t="shared" si="696"/>
        <v>0</v>
      </c>
      <c r="GM852">
        <f t="shared" si="697"/>
        <v>1008.9</v>
      </c>
      <c r="GN852">
        <f t="shared" si="698"/>
        <v>0</v>
      </c>
      <c r="GO852">
        <f t="shared" si="699"/>
        <v>0</v>
      </c>
      <c r="GP852">
        <f t="shared" si="700"/>
        <v>1008.9</v>
      </c>
      <c r="GR852">
        <v>0</v>
      </c>
      <c r="GS852">
        <v>3</v>
      </c>
      <c r="GT852">
        <v>0</v>
      </c>
      <c r="GU852" t="s">
        <v>3</v>
      </c>
      <c r="GV852">
        <f t="shared" si="701"/>
        <v>0</v>
      </c>
      <c r="GW852">
        <v>1</v>
      </c>
      <c r="GX852">
        <f t="shared" si="702"/>
        <v>0</v>
      </c>
      <c r="HA852">
        <v>0</v>
      </c>
      <c r="HB852">
        <v>0</v>
      </c>
      <c r="HC852">
        <f t="shared" si="703"/>
        <v>0</v>
      </c>
      <c r="HE852" t="s">
        <v>3</v>
      </c>
      <c r="HF852" t="s">
        <v>3</v>
      </c>
      <c r="HM852" t="s">
        <v>3</v>
      </c>
      <c r="HN852" t="s">
        <v>3</v>
      </c>
      <c r="HO852" t="s">
        <v>3</v>
      </c>
      <c r="HP852" t="s">
        <v>3</v>
      </c>
      <c r="HQ852" t="s">
        <v>3</v>
      </c>
      <c r="IK852">
        <v>0</v>
      </c>
    </row>
    <row r="853" spans="1:245" x14ac:dyDescent="0.2">
      <c r="A853">
        <v>17</v>
      </c>
      <c r="B853">
        <v>1</v>
      </c>
      <c r="C853">
        <f>ROW(SmtRes!A421)</f>
        <v>421</v>
      </c>
      <c r="D853">
        <f>ROW(EtalonRes!A393)</f>
        <v>393</v>
      </c>
      <c r="E853" t="s">
        <v>370</v>
      </c>
      <c r="F853" t="s">
        <v>168</v>
      </c>
      <c r="G853" t="s">
        <v>169</v>
      </c>
      <c r="H853" t="s">
        <v>170</v>
      </c>
      <c r="I853">
        <f>ROUND(3/100,9)</f>
        <v>0.03</v>
      </c>
      <c r="J853">
        <v>0</v>
      </c>
      <c r="K853">
        <f>ROUND(3/100,9)</f>
        <v>0.03</v>
      </c>
      <c r="O853">
        <f t="shared" si="668"/>
        <v>1367.96</v>
      </c>
      <c r="P853">
        <f t="shared" si="669"/>
        <v>872.24</v>
      </c>
      <c r="Q853">
        <f t="shared" si="670"/>
        <v>0</v>
      </c>
      <c r="R853">
        <f t="shared" si="671"/>
        <v>0</v>
      </c>
      <c r="S853">
        <f t="shared" si="672"/>
        <v>495.72</v>
      </c>
      <c r="T853">
        <f t="shared" si="673"/>
        <v>0</v>
      </c>
      <c r="U853">
        <f t="shared" si="674"/>
        <v>1.3856999999999999</v>
      </c>
      <c r="V853">
        <f t="shared" si="675"/>
        <v>0</v>
      </c>
      <c r="W853">
        <f t="shared" si="676"/>
        <v>0</v>
      </c>
      <c r="X853">
        <f t="shared" si="677"/>
        <v>347</v>
      </c>
      <c r="Y853">
        <f t="shared" si="678"/>
        <v>49.57</v>
      </c>
      <c r="AA853">
        <v>78161913</v>
      </c>
      <c r="AB853">
        <f t="shared" si="679"/>
        <v>45598.68</v>
      </c>
      <c r="AC853">
        <f t="shared" si="680"/>
        <v>29074.67</v>
      </c>
      <c r="AD853">
        <f t="shared" si="681"/>
        <v>0</v>
      </c>
      <c r="AE853">
        <f t="shared" si="704"/>
        <v>0</v>
      </c>
      <c r="AF853">
        <f t="shared" si="706"/>
        <v>16524.009999999998</v>
      </c>
      <c r="AG853">
        <f t="shared" si="682"/>
        <v>0</v>
      </c>
      <c r="AH853">
        <f t="shared" si="707"/>
        <v>46.19</v>
      </c>
      <c r="AI853">
        <f t="shared" si="705"/>
        <v>0</v>
      </c>
      <c r="AJ853">
        <f t="shared" si="683"/>
        <v>0</v>
      </c>
      <c r="AK853">
        <v>45598.68</v>
      </c>
      <c r="AL853">
        <v>29074.67</v>
      </c>
      <c r="AM853">
        <v>0</v>
      </c>
      <c r="AN853">
        <v>0</v>
      </c>
      <c r="AO853">
        <v>16524.009999999998</v>
      </c>
      <c r="AP853">
        <v>0</v>
      </c>
      <c r="AQ853">
        <v>46.19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171</v>
      </c>
      <c r="BM853">
        <v>0</v>
      </c>
      <c r="BN853">
        <v>77790596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 t="shared" si="684"/>
        <v>1367.96</v>
      </c>
      <c r="CQ853">
        <f t="shared" si="685"/>
        <v>29074.67</v>
      </c>
      <c r="CR853">
        <f t="shared" si="686"/>
        <v>0</v>
      </c>
      <c r="CS853">
        <f t="shared" si="687"/>
        <v>0</v>
      </c>
      <c r="CT853">
        <f t="shared" si="688"/>
        <v>16524.009999999998</v>
      </c>
      <c r="CU853">
        <f t="shared" si="689"/>
        <v>0</v>
      </c>
      <c r="CV853">
        <f t="shared" si="690"/>
        <v>46.19</v>
      </c>
      <c r="CW853">
        <f t="shared" si="691"/>
        <v>0</v>
      </c>
      <c r="CX853">
        <f t="shared" si="692"/>
        <v>0</v>
      </c>
      <c r="CY853">
        <f t="shared" si="693"/>
        <v>347.00400000000002</v>
      </c>
      <c r="CZ853">
        <f t="shared" si="694"/>
        <v>49.57200000000001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1010</v>
      </c>
      <c r="DV853" t="s">
        <v>170</v>
      </c>
      <c r="DW853" t="s">
        <v>170</v>
      </c>
      <c r="DX853">
        <v>100</v>
      </c>
      <c r="DZ853" t="s">
        <v>3</v>
      </c>
      <c r="EA853" t="s">
        <v>3</v>
      </c>
      <c r="EB853" t="s">
        <v>3</v>
      </c>
      <c r="EC853" t="s">
        <v>3</v>
      </c>
      <c r="EE853">
        <v>77790599</v>
      </c>
      <c r="EF853">
        <v>1</v>
      </c>
      <c r="EG853" t="s">
        <v>21</v>
      </c>
      <c r="EH853">
        <v>0</v>
      </c>
      <c r="EI853" t="s">
        <v>3</v>
      </c>
      <c r="EJ853">
        <v>4</v>
      </c>
      <c r="EK853">
        <v>0</v>
      </c>
      <c r="EL853" t="s">
        <v>22</v>
      </c>
      <c r="EM853" t="s">
        <v>23</v>
      </c>
      <c r="EO853" t="s">
        <v>3</v>
      </c>
      <c r="EQ853">
        <v>131072</v>
      </c>
      <c r="ER853">
        <v>45598.68</v>
      </c>
      <c r="ES853">
        <v>29074.67</v>
      </c>
      <c r="ET853">
        <v>0</v>
      </c>
      <c r="EU853">
        <v>0</v>
      </c>
      <c r="EV853">
        <v>16524.009999999998</v>
      </c>
      <c r="EW853">
        <v>46.19</v>
      </c>
      <c r="EX853">
        <v>0</v>
      </c>
      <c r="EY853">
        <v>0</v>
      </c>
      <c r="FQ853">
        <v>0</v>
      </c>
      <c r="FR853">
        <f t="shared" si="695"/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-1660418297</v>
      </c>
      <c r="GG853">
        <v>2</v>
      </c>
      <c r="GH853">
        <v>1</v>
      </c>
      <c r="GI853">
        <v>-2</v>
      </c>
      <c r="GJ853">
        <v>0</v>
      </c>
      <c r="GK853">
        <f>ROUND(R853*(R12)/100,2)</f>
        <v>0</v>
      </c>
      <c r="GL853">
        <f t="shared" si="696"/>
        <v>0</v>
      </c>
      <c r="GM853">
        <f t="shared" si="697"/>
        <v>1764.53</v>
      </c>
      <c r="GN853">
        <f t="shared" si="698"/>
        <v>0</v>
      </c>
      <c r="GO853">
        <f t="shared" si="699"/>
        <v>0</v>
      </c>
      <c r="GP853">
        <f t="shared" si="700"/>
        <v>1764.53</v>
      </c>
      <c r="GR853">
        <v>0</v>
      </c>
      <c r="GS853">
        <v>3</v>
      </c>
      <c r="GT853">
        <v>0</v>
      </c>
      <c r="GU853" t="s">
        <v>3</v>
      </c>
      <c r="GV853">
        <f t="shared" si="701"/>
        <v>0</v>
      </c>
      <c r="GW853">
        <v>1</v>
      </c>
      <c r="GX853">
        <f t="shared" si="702"/>
        <v>0</v>
      </c>
      <c r="HA853">
        <v>0</v>
      </c>
      <c r="HB853">
        <v>0</v>
      </c>
      <c r="HC853">
        <f t="shared" si="703"/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5" spans="1:245" x14ac:dyDescent="0.2">
      <c r="A855" s="2">
        <v>51</v>
      </c>
      <c r="B855" s="2">
        <f>B837</f>
        <v>1</v>
      </c>
      <c r="C855" s="2">
        <f>A837</f>
        <v>5</v>
      </c>
      <c r="D855" s="2">
        <f>ROW(A837)</f>
        <v>837</v>
      </c>
      <c r="E855" s="2"/>
      <c r="F855" s="2" t="str">
        <f>IF(F837&lt;&gt;"",F837,"")</f>
        <v>Новый подраздел</v>
      </c>
      <c r="G855" s="2" t="str">
        <f>IF(G837&lt;&gt;"",G837,"")</f>
        <v>Стены</v>
      </c>
      <c r="H855" s="2">
        <v>0</v>
      </c>
      <c r="I855" s="2"/>
      <c r="J855" s="2"/>
      <c r="K855" s="2"/>
      <c r="L855" s="2"/>
      <c r="M855" s="2"/>
      <c r="N855" s="2"/>
      <c r="O855" s="2">
        <f t="shared" ref="O855:T855" si="708">ROUND(AB855,2)</f>
        <v>68690.39</v>
      </c>
      <c r="P855" s="2">
        <f t="shared" si="708"/>
        <v>21507.16</v>
      </c>
      <c r="Q855" s="2">
        <f t="shared" si="708"/>
        <v>0.56999999999999995</v>
      </c>
      <c r="R855" s="2">
        <f t="shared" si="708"/>
        <v>0.05</v>
      </c>
      <c r="S855" s="2">
        <f t="shared" si="708"/>
        <v>47182.66</v>
      </c>
      <c r="T855" s="2">
        <f t="shared" si="708"/>
        <v>0</v>
      </c>
      <c r="U855" s="2">
        <f>AH855</f>
        <v>134.19164999999998</v>
      </c>
      <c r="V855" s="2">
        <f>AI855</f>
        <v>0</v>
      </c>
      <c r="W855" s="2">
        <f>ROUND(AJ855,2)</f>
        <v>0</v>
      </c>
      <c r="X855" s="2">
        <f>ROUND(AK855,2)</f>
        <v>33027.86</v>
      </c>
      <c r="Y855" s="2">
        <f>ROUND(AL855,2)</f>
        <v>4718.28</v>
      </c>
      <c r="Z855" s="2"/>
      <c r="AA855" s="2"/>
      <c r="AB855" s="2">
        <f>ROUND(SUMIF(AA841:AA853,"=78161913",O841:O853),2)</f>
        <v>68690.39</v>
      </c>
      <c r="AC855" s="2">
        <f>ROUND(SUMIF(AA841:AA853,"=78161913",P841:P853),2)</f>
        <v>21507.16</v>
      </c>
      <c r="AD855" s="2">
        <f>ROUND(SUMIF(AA841:AA853,"=78161913",Q841:Q853),2)</f>
        <v>0.56999999999999995</v>
      </c>
      <c r="AE855" s="2">
        <f>ROUND(SUMIF(AA841:AA853,"=78161913",R841:R853),2)</f>
        <v>0.05</v>
      </c>
      <c r="AF855" s="2">
        <f>ROUND(SUMIF(AA841:AA853,"=78161913",S841:S853),2)</f>
        <v>47182.66</v>
      </c>
      <c r="AG855" s="2">
        <f>ROUND(SUMIF(AA841:AA853,"=78161913",T841:T853),2)</f>
        <v>0</v>
      </c>
      <c r="AH855" s="2">
        <f>SUMIF(AA841:AA853,"=78161913",U841:U853)</f>
        <v>134.19164999999998</v>
      </c>
      <c r="AI855" s="2">
        <f>SUMIF(AA841:AA853,"=78161913",V841:V853)</f>
        <v>0</v>
      </c>
      <c r="AJ855" s="2">
        <f>ROUND(SUMIF(AA841:AA853,"=78161913",W841:W853),2)</f>
        <v>0</v>
      </c>
      <c r="AK855" s="2">
        <f>ROUND(SUMIF(AA841:AA853,"=78161913",X841:X853),2)</f>
        <v>33027.86</v>
      </c>
      <c r="AL855" s="2">
        <f>ROUND(SUMIF(AA841:AA853,"=78161913",Y841:Y853),2)</f>
        <v>4718.28</v>
      </c>
      <c r="AM855" s="2"/>
      <c r="AN855" s="2"/>
      <c r="AO855" s="2">
        <f t="shared" ref="AO855:BD855" si="709">ROUND(BX855,2)</f>
        <v>0</v>
      </c>
      <c r="AP855" s="2">
        <f t="shared" si="709"/>
        <v>0</v>
      </c>
      <c r="AQ855" s="2">
        <f t="shared" si="709"/>
        <v>0</v>
      </c>
      <c r="AR855" s="2">
        <f t="shared" si="709"/>
        <v>106436.61</v>
      </c>
      <c r="AS855" s="2">
        <f t="shared" si="709"/>
        <v>0</v>
      </c>
      <c r="AT855" s="2">
        <f t="shared" si="709"/>
        <v>0</v>
      </c>
      <c r="AU855" s="2">
        <f t="shared" si="709"/>
        <v>106436.61</v>
      </c>
      <c r="AV855" s="2">
        <f t="shared" si="709"/>
        <v>21507.16</v>
      </c>
      <c r="AW855" s="2">
        <f t="shared" si="709"/>
        <v>21507.16</v>
      </c>
      <c r="AX855" s="2">
        <f t="shared" si="709"/>
        <v>0</v>
      </c>
      <c r="AY855" s="2">
        <f t="shared" si="709"/>
        <v>21507.16</v>
      </c>
      <c r="AZ855" s="2">
        <f t="shared" si="709"/>
        <v>0</v>
      </c>
      <c r="BA855" s="2">
        <f t="shared" si="709"/>
        <v>0</v>
      </c>
      <c r="BB855" s="2">
        <f t="shared" si="709"/>
        <v>0</v>
      </c>
      <c r="BC855" s="2">
        <f t="shared" si="709"/>
        <v>0</v>
      </c>
      <c r="BD855" s="2">
        <f t="shared" si="709"/>
        <v>0</v>
      </c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>
        <f>ROUND(SUMIF(AA841:AA853,"=78161913",FQ841:FQ853),2)</f>
        <v>0</v>
      </c>
      <c r="BY855" s="2">
        <f>ROUND(SUMIF(AA841:AA853,"=78161913",FR841:FR853),2)</f>
        <v>0</v>
      </c>
      <c r="BZ855" s="2">
        <f>ROUND(SUMIF(AA841:AA853,"=78161913",GL841:GL853),2)</f>
        <v>0</v>
      </c>
      <c r="CA855" s="2">
        <f>ROUND(SUMIF(AA841:AA853,"=78161913",GM841:GM853),2)</f>
        <v>106436.61</v>
      </c>
      <c r="CB855" s="2">
        <f>ROUND(SUMIF(AA841:AA853,"=78161913",GN841:GN853),2)</f>
        <v>0</v>
      </c>
      <c r="CC855" s="2">
        <f>ROUND(SUMIF(AA841:AA853,"=78161913",GO841:GO853),2)</f>
        <v>0</v>
      </c>
      <c r="CD855" s="2">
        <f>ROUND(SUMIF(AA841:AA853,"=78161913",GP841:GP853),2)</f>
        <v>106436.61</v>
      </c>
      <c r="CE855" s="2">
        <f>AC855-BX855</f>
        <v>21507.16</v>
      </c>
      <c r="CF855" s="2">
        <f>AC855-BY855</f>
        <v>21507.16</v>
      </c>
      <c r="CG855" s="2">
        <f>BX855-BZ855</f>
        <v>0</v>
      </c>
      <c r="CH855" s="2">
        <f>AC855-BX855-BY855+BZ855</f>
        <v>21507.16</v>
      </c>
      <c r="CI855" s="2">
        <f>BY855-BZ855</f>
        <v>0</v>
      </c>
      <c r="CJ855" s="2">
        <f>ROUND(SUMIF(AA841:AA853,"=78161913",GX841:GX853),2)</f>
        <v>0</v>
      </c>
      <c r="CK855" s="2">
        <f>ROUND(SUMIF(AA841:AA853,"=78161913",GY841:GY853),2)</f>
        <v>0</v>
      </c>
      <c r="CL855" s="2">
        <f>ROUND(SUMIF(AA841:AA853,"=78161913",GZ841:GZ853),2)</f>
        <v>0</v>
      </c>
      <c r="CM855" s="2">
        <f>ROUND(SUMIF(AA841:AA853,"=78161913",HD841:HD853),2)</f>
        <v>0</v>
      </c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>
        <v>0</v>
      </c>
    </row>
    <row r="857" spans="1:245" x14ac:dyDescent="0.2">
      <c r="A857" s="4">
        <v>50</v>
      </c>
      <c r="B857" s="4">
        <v>0</v>
      </c>
      <c r="C857" s="4">
        <v>0</v>
      </c>
      <c r="D857" s="4">
        <v>1</v>
      </c>
      <c r="E857" s="4">
        <v>201</v>
      </c>
      <c r="F857" s="4">
        <f>ROUND(Source!O855,O857)</f>
        <v>68690.39</v>
      </c>
      <c r="G857" s="4" t="s">
        <v>24</v>
      </c>
      <c r="H857" s="4" t="s">
        <v>25</v>
      </c>
      <c r="I857" s="4"/>
      <c r="J857" s="4"/>
      <c r="K857" s="4">
        <v>201</v>
      </c>
      <c r="L857" s="4">
        <v>1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68690.39</v>
      </c>
      <c r="X857" s="4">
        <v>1</v>
      </c>
      <c r="Y857" s="4">
        <v>68690.39</v>
      </c>
      <c r="Z857" s="4"/>
      <c r="AA857" s="4"/>
      <c r="AB857" s="4"/>
    </row>
    <row r="858" spans="1:245" x14ac:dyDescent="0.2">
      <c r="A858" s="4">
        <v>50</v>
      </c>
      <c r="B858" s="4">
        <v>0</v>
      </c>
      <c r="C858" s="4">
        <v>0</v>
      </c>
      <c r="D858" s="4">
        <v>1</v>
      </c>
      <c r="E858" s="4">
        <v>202</v>
      </c>
      <c r="F858" s="4">
        <f>ROUND(Source!P855,O858)</f>
        <v>21507.16</v>
      </c>
      <c r="G858" s="4" t="s">
        <v>26</v>
      </c>
      <c r="H858" s="4" t="s">
        <v>27</v>
      </c>
      <c r="I858" s="4"/>
      <c r="J858" s="4"/>
      <c r="K858" s="4">
        <v>202</v>
      </c>
      <c r="L858" s="4">
        <v>2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21507.16</v>
      </c>
      <c r="X858" s="4">
        <v>1</v>
      </c>
      <c r="Y858" s="4">
        <v>21507.16</v>
      </c>
      <c r="Z858" s="4"/>
      <c r="AA858" s="4"/>
      <c r="AB858" s="4"/>
    </row>
    <row r="859" spans="1:245" x14ac:dyDescent="0.2">
      <c r="A859" s="4">
        <v>50</v>
      </c>
      <c r="B859" s="4">
        <v>0</v>
      </c>
      <c r="C859" s="4">
        <v>0</v>
      </c>
      <c r="D859" s="4">
        <v>1</v>
      </c>
      <c r="E859" s="4">
        <v>222</v>
      </c>
      <c r="F859" s="4">
        <f>ROUND(Source!AO855,O859)</f>
        <v>0</v>
      </c>
      <c r="G859" s="4" t="s">
        <v>28</v>
      </c>
      <c r="H859" s="4" t="s">
        <v>29</v>
      </c>
      <c r="I859" s="4"/>
      <c r="J859" s="4"/>
      <c r="K859" s="4">
        <v>222</v>
      </c>
      <c r="L859" s="4">
        <v>3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45" x14ac:dyDescent="0.2">
      <c r="A860" s="4">
        <v>50</v>
      </c>
      <c r="B860" s="4">
        <v>0</v>
      </c>
      <c r="C860" s="4">
        <v>0</v>
      </c>
      <c r="D860" s="4">
        <v>1</v>
      </c>
      <c r="E860" s="4">
        <v>225</v>
      </c>
      <c r="F860" s="4">
        <f>ROUND(Source!AV855,O860)</f>
        <v>21507.16</v>
      </c>
      <c r="G860" s="4" t="s">
        <v>30</v>
      </c>
      <c r="H860" s="4" t="s">
        <v>31</v>
      </c>
      <c r="I860" s="4"/>
      <c r="J860" s="4"/>
      <c r="K860" s="4">
        <v>225</v>
      </c>
      <c r="L860" s="4">
        <v>4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21507.16</v>
      </c>
      <c r="X860" s="4">
        <v>1</v>
      </c>
      <c r="Y860" s="4">
        <v>21507.16</v>
      </c>
      <c r="Z860" s="4"/>
      <c r="AA860" s="4"/>
      <c r="AB860" s="4"/>
    </row>
    <row r="861" spans="1:245" x14ac:dyDescent="0.2">
      <c r="A861" s="4">
        <v>50</v>
      </c>
      <c r="B861" s="4">
        <v>0</v>
      </c>
      <c r="C861" s="4">
        <v>0</v>
      </c>
      <c r="D861" s="4">
        <v>1</v>
      </c>
      <c r="E861" s="4">
        <v>226</v>
      </c>
      <c r="F861" s="4">
        <f>ROUND(Source!AW855,O861)</f>
        <v>21507.16</v>
      </c>
      <c r="G861" s="4" t="s">
        <v>32</v>
      </c>
      <c r="H861" s="4" t="s">
        <v>33</v>
      </c>
      <c r="I861" s="4"/>
      <c r="J861" s="4"/>
      <c r="K861" s="4">
        <v>226</v>
      </c>
      <c r="L861" s="4">
        <v>5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21507.16</v>
      </c>
      <c r="X861" s="4">
        <v>1</v>
      </c>
      <c r="Y861" s="4">
        <v>21507.16</v>
      </c>
      <c r="Z861" s="4"/>
      <c r="AA861" s="4"/>
      <c r="AB861" s="4"/>
    </row>
    <row r="862" spans="1:245" x14ac:dyDescent="0.2">
      <c r="A862" s="4">
        <v>50</v>
      </c>
      <c r="B862" s="4">
        <v>0</v>
      </c>
      <c r="C862" s="4">
        <v>0</v>
      </c>
      <c r="D862" s="4">
        <v>1</v>
      </c>
      <c r="E862" s="4">
        <v>227</v>
      </c>
      <c r="F862" s="4">
        <f>ROUND(Source!AX855,O862)</f>
        <v>0</v>
      </c>
      <c r="G862" s="4" t="s">
        <v>34</v>
      </c>
      <c r="H862" s="4" t="s">
        <v>35</v>
      </c>
      <c r="I862" s="4"/>
      <c r="J862" s="4"/>
      <c r="K862" s="4">
        <v>227</v>
      </c>
      <c r="L862" s="4">
        <v>6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0</v>
      </c>
      <c r="X862" s="4">
        <v>1</v>
      </c>
      <c r="Y862" s="4">
        <v>0</v>
      </c>
      <c r="Z862" s="4"/>
      <c r="AA862" s="4"/>
      <c r="AB862" s="4"/>
    </row>
    <row r="863" spans="1:245" x14ac:dyDescent="0.2">
      <c r="A863" s="4">
        <v>50</v>
      </c>
      <c r="B863" s="4">
        <v>0</v>
      </c>
      <c r="C863" s="4">
        <v>0</v>
      </c>
      <c r="D863" s="4">
        <v>1</v>
      </c>
      <c r="E863" s="4">
        <v>228</v>
      </c>
      <c r="F863" s="4">
        <f>ROUND(Source!AY855,O863)</f>
        <v>21507.16</v>
      </c>
      <c r="G863" s="4" t="s">
        <v>36</v>
      </c>
      <c r="H863" s="4" t="s">
        <v>37</v>
      </c>
      <c r="I863" s="4"/>
      <c r="J863" s="4"/>
      <c r="K863" s="4">
        <v>228</v>
      </c>
      <c r="L863" s="4">
        <v>7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21507.16</v>
      </c>
      <c r="X863" s="4">
        <v>1</v>
      </c>
      <c r="Y863" s="4">
        <v>21507.16</v>
      </c>
      <c r="Z863" s="4"/>
      <c r="AA863" s="4"/>
      <c r="AB863" s="4"/>
    </row>
    <row r="864" spans="1:245" x14ac:dyDescent="0.2">
      <c r="A864" s="4">
        <v>50</v>
      </c>
      <c r="B864" s="4">
        <v>0</v>
      </c>
      <c r="C864" s="4">
        <v>0</v>
      </c>
      <c r="D864" s="4">
        <v>1</v>
      </c>
      <c r="E864" s="4">
        <v>216</v>
      </c>
      <c r="F864" s="4">
        <f>ROUND(Source!AP855,O864)</f>
        <v>0</v>
      </c>
      <c r="G864" s="4" t="s">
        <v>38</v>
      </c>
      <c r="H864" s="4" t="s">
        <v>39</v>
      </c>
      <c r="I864" s="4"/>
      <c r="J864" s="4"/>
      <c r="K864" s="4">
        <v>216</v>
      </c>
      <c r="L864" s="4">
        <v>8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8" x14ac:dyDescent="0.2">
      <c r="A865" s="4">
        <v>50</v>
      </c>
      <c r="B865" s="4">
        <v>0</v>
      </c>
      <c r="C865" s="4">
        <v>0</v>
      </c>
      <c r="D865" s="4">
        <v>1</v>
      </c>
      <c r="E865" s="4">
        <v>223</v>
      </c>
      <c r="F865" s="4">
        <f>ROUND(Source!AQ855,O865)</f>
        <v>0</v>
      </c>
      <c r="G865" s="4" t="s">
        <v>40</v>
      </c>
      <c r="H865" s="4" t="s">
        <v>41</v>
      </c>
      <c r="I865" s="4"/>
      <c r="J865" s="4"/>
      <c r="K865" s="4">
        <v>223</v>
      </c>
      <c r="L865" s="4">
        <v>9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8" x14ac:dyDescent="0.2">
      <c r="A866" s="4">
        <v>50</v>
      </c>
      <c r="B866" s="4">
        <v>0</v>
      </c>
      <c r="C866" s="4">
        <v>0</v>
      </c>
      <c r="D866" s="4">
        <v>1</v>
      </c>
      <c r="E866" s="4">
        <v>229</v>
      </c>
      <c r="F866" s="4">
        <f>ROUND(Source!AZ855,O866)</f>
        <v>0</v>
      </c>
      <c r="G866" s="4" t="s">
        <v>42</v>
      </c>
      <c r="H866" s="4" t="s">
        <v>43</v>
      </c>
      <c r="I866" s="4"/>
      <c r="J866" s="4"/>
      <c r="K866" s="4">
        <v>229</v>
      </c>
      <c r="L866" s="4">
        <v>10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8" x14ac:dyDescent="0.2">
      <c r="A867" s="4">
        <v>50</v>
      </c>
      <c r="B867" s="4">
        <v>0</v>
      </c>
      <c r="C867" s="4">
        <v>0</v>
      </c>
      <c r="D867" s="4">
        <v>1</v>
      </c>
      <c r="E867" s="4">
        <v>203</v>
      </c>
      <c r="F867" s="4">
        <f>ROUND(Source!Q855,O867)</f>
        <v>0.56999999999999995</v>
      </c>
      <c r="G867" s="4" t="s">
        <v>44</v>
      </c>
      <c r="H867" s="4" t="s">
        <v>45</v>
      </c>
      <c r="I867" s="4"/>
      <c r="J867" s="4"/>
      <c r="K867" s="4">
        <v>203</v>
      </c>
      <c r="L867" s="4">
        <v>11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0.56999999999999995</v>
      </c>
      <c r="X867" s="4">
        <v>1</v>
      </c>
      <c r="Y867" s="4">
        <v>0.56999999999999995</v>
      </c>
      <c r="Z867" s="4"/>
      <c r="AA867" s="4"/>
      <c r="AB867" s="4"/>
    </row>
    <row r="868" spans="1:28" x14ac:dyDescent="0.2">
      <c r="A868" s="4">
        <v>50</v>
      </c>
      <c r="B868" s="4">
        <v>0</v>
      </c>
      <c r="C868" s="4">
        <v>0</v>
      </c>
      <c r="D868" s="4">
        <v>1</v>
      </c>
      <c r="E868" s="4">
        <v>231</v>
      </c>
      <c r="F868" s="4">
        <f>ROUND(Source!BB855,O868)</f>
        <v>0</v>
      </c>
      <c r="G868" s="4" t="s">
        <v>46</v>
      </c>
      <c r="H868" s="4" t="s">
        <v>47</v>
      </c>
      <c r="I868" s="4"/>
      <c r="J868" s="4"/>
      <c r="K868" s="4">
        <v>231</v>
      </c>
      <c r="L868" s="4">
        <v>12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8" x14ac:dyDescent="0.2">
      <c r="A869" s="4">
        <v>50</v>
      </c>
      <c r="B869" s="4">
        <v>0</v>
      </c>
      <c r="C869" s="4">
        <v>0</v>
      </c>
      <c r="D869" s="4">
        <v>1</v>
      </c>
      <c r="E869" s="4">
        <v>204</v>
      </c>
      <c r="F869" s="4">
        <f>ROUND(Source!R855,O869)</f>
        <v>0.05</v>
      </c>
      <c r="G869" s="4" t="s">
        <v>48</v>
      </c>
      <c r="H869" s="4" t="s">
        <v>49</v>
      </c>
      <c r="I869" s="4"/>
      <c r="J869" s="4"/>
      <c r="K869" s="4">
        <v>204</v>
      </c>
      <c r="L869" s="4">
        <v>13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0.05</v>
      </c>
      <c r="X869" s="4">
        <v>1</v>
      </c>
      <c r="Y869" s="4">
        <v>0.05</v>
      </c>
      <c r="Z869" s="4"/>
      <c r="AA869" s="4"/>
      <c r="AB869" s="4"/>
    </row>
    <row r="870" spans="1:28" x14ac:dyDescent="0.2">
      <c r="A870" s="4">
        <v>50</v>
      </c>
      <c r="B870" s="4">
        <v>0</v>
      </c>
      <c r="C870" s="4">
        <v>0</v>
      </c>
      <c r="D870" s="4">
        <v>1</v>
      </c>
      <c r="E870" s="4">
        <v>205</v>
      </c>
      <c r="F870" s="4">
        <f>ROUND(Source!S855,O870)</f>
        <v>47182.66</v>
      </c>
      <c r="G870" s="4" t="s">
        <v>50</v>
      </c>
      <c r="H870" s="4" t="s">
        <v>51</v>
      </c>
      <c r="I870" s="4"/>
      <c r="J870" s="4"/>
      <c r="K870" s="4">
        <v>205</v>
      </c>
      <c r="L870" s="4">
        <v>14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47182.66</v>
      </c>
      <c r="X870" s="4">
        <v>1</v>
      </c>
      <c r="Y870" s="4">
        <v>47182.66</v>
      </c>
      <c r="Z870" s="4"/>
      <c r="AA870" s="4"/>
      <c r="AB870" s="4"/>
    </row>
    <row r="871" spans="1:28" x14ac:dyDescent="0.2">
      <c r="A871" s="4">
        <v>50</v>
      </c>
      <c r="B871" s="4">
        <v>0</v>
      </c>
      <c r="C871" s="4">
        <v>0</v>
      </c>
      <c r="D871" s="4">
        <v>1</v>
      </c>
      <c r="E871" s="4">
        <v>232</v>
      </c>
      <c r="F871" s="4">
        <f>ROUND(Source!BC855,O871)</f>
        <v>0</v>
      </c>
      <c r="G871" s="4" t="s">
        <v>52</v>
      </c>
      <c r="H871" s="4" t="s">
        <v>53</v>
      </c>
      <c r="I871" s="4"/>
      <c r="J871" s="4"/>
      <c r="K871" s="4">
        <v>232</v>
      </c>
      <c r="L871" s="4">
        <v>15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0</v>
      </c>
      <c r="X871" s="4">
        <v>1</v>
      </c>
      <c r="Y871" s="4">
        <v>0</v>
      </c>
      <c r="Z871" s="4"/>
      <c r="AA871" s="4"/>
      <c r="AB871" s="4"/>
    </row>
    <row r="872" spans="1:28" x14ac:dyDescent="0.2">
      <c r="A872" s="4">
        <v>50</v>
      </c>
      <c r="B872" s="4">
        <v>0</v>
      </c>
      <c r="C872" s="4">
        <v>0</v>
      </c>
      <c r="D872" s="4">
        <v>1</v>
      </c>
      <c r="E872" s="4">
        <v>214</v>
      </c>
      <c r="F872" s="4">
        <f>ROUND(Source!AS855,O872)</f>
        <v>0</v>
      </c>
      <c r="G872" s="4" t="s">
        <v>54</v>
      </c>
      <c r="H872" s="4" t="s">
        <v>55</v>
      </c>
      <c r="I872" s="4"/>
      <c r="J872" s="4"/>
      <c r="K872" s="4">
        <v>214</v>
      </c>
      <c r="L872" s="4">
        <v>16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0</v>
      </c>
      <c r="X872" s="4">
        <v>1</v>
      </c>
      <c r="Y872" s="4">
        <v>0</v>
      </c>
      <c r="Z872" s="4"/>
      <c r="AA872" s="4"/>
      <c r="AB872" s="4"/>
    </row>
    <row r="873" spans="1:28" x14ac:dyDescent="0.2">
      <c r="A873" s="4">
        <v>50</v>
      </c>
      <c r="B873" s="4">
        <v>0</v>
      </c>
      <c r="C873" s="4">
        <v>0</v>
      </c>
      <c r="D873" s="4">
        <v>1</v>
      </c>
      <c r="E873" s="4">
        <v>215</v>
      </c>
      <c r="F873" s="4">
        <f>ROUND(Source!AT855,O873)</f>
        <v>0</v>
      </c>
      <c r="G873" s="4" t="s">
        <v>56</v>
      </c>
      <c r="H873" s="4" t="s">
        <v>57</v>
      </c>
      <c r="I873" s="4"/>
      <c r="J873" s="4"/>
      <c r="K873" s="4">
        <v>215</v>
      </c>
      <c r="L873" s="4">
        <v>17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28" x14ac:dyDescent="0.2">
      <c r="A874" s="4">
        <v>50</v>
      </c>
      <c r="B874" s="4">
        <v>0</v>
      </c>
      <c r="C874" s="4">
        <v>0</v>
      </c>
      <c r="D874" s="4">
        <v>1</v>
      </c>
      <c r="E874" s="4">
        <v>217</v>
      </c>
      <c r="F874" s="4">
        <f>ROUND(Source!AU855,O874)</f>
        <v>106436.61</v>
      </c>
      <c r="G874" s="4" t="s">
        <v>58</v>
      </c>
      <c r="H874" s="4" t="s">
        <v>59</v>
      </c>
      <c r="I874" s="4"/>
      <c r="J874" s="4"/>
      <c r="K874" s="4">
        <v>217</v>
      </c>
      <c r="L874" s="4">
        <v>18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106436.61</v>
      </c>
      <c r="X874" s="4">
        <v>1</v>
      </c>
      <c r="Y874" s="4">
        <v>106436.61</v>
      </c>
      <c r="Z874" s="4"/>
      <c r="AA874" s="4"/>
      <c r="AB874" s="4"/>
    </row>
    <row r="875" spans="1:28" x14ac:dyDescent="0.2">
      <c r="A875" s="4">
        <v>50</v>
      </c>
      <c r="B875" s="4">
        <v>0</v>
      </c>
      <c r="C875" s="4">
        <v>0</v>
      </c>
      <c r="D875" s="4">
        <v>1</v>
      </c>
      <c r="E875" s="4">
        <v>230</v>
      </c>
      <c r="F875" s="4">
        <f>ROUND(Source!BA855,O875)</f>
        <v>0</v>
      </c>
      <c r="G875" s="4" t="s">
        <v>60</v>
      </c>
      <c r="H875" s="4" t="s">
        <v>61</v>
      </c>
      <c r="I875" s="4"/>
      <c r="J875" s="4"/>
      <c r="K875" s="4">
        <v>230</v>
      </c>
      <c r="L875" s="4">
        <v>19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28" x14ac:dyDescent="0.2">
      <c r="A876" s="4">
        <v>50</v>
      </c>
      <c r="B876" s="4">
        <v>0</v>
      </c>
      <c r="C876" s="4">
        <v>0</v>
      </c>
      <c r="D876" s="4">
        <v>1</v>
      </c>
      <c r="E876" s="4">
        <v>206</v>
      </c>
      <c r="F876" s="4">
        <f>ROUND(Source!T855,O876)</f>
        <v>0</v>
      </c>
      <c r="G876" s="4" t="s">
        <v>62</v>
      </c>
      <c r="H876" s="4" t="s">
        <v>63</v>
      </c>
      <c r="I876" s="4"/>
      <c r="J876" s="4"/>
      <c r="K876" s="4">
        <v>206</v>
      </c>
      <c r="L876" s="4">
        <v>20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0</v>
      </c>
      <c r="X876" s="4">
        <v>1</v>
      </c>
      <c r="Y876" s="4">
        <v>0</v>
      </c>
      <c r="Z876" s="4"/>
      <c r="AA876" s="4"/>
      <c r="AB876" s="4"/>
    </row>
    <row r="877" spans="1:28" x14ac:dyDescent="0.2">
      <c r="A877" s="4">
        <v>50</v>
      </c>
      <c r="B877" s="4">
        <v>0</v>
      </c>
      <c r="C877" s="4">
        <v>0</v>
      </c>
      <c r="D877" s="4">
        <v>1</v>
      </c>
      <c r="E877" s="4">
        <v>207</v>
      </c>
      <c r="F877" s="4">
        <f>Source!U855</f>
        <v>134.19164999999998</v>
      </c>
      <c r="G877" s="4" t="s">
        <v>64</v>
      </c>
      <c r="H877" s="4" t="s">
        <v>65</v>
      </c>
      <c r="I877" s="4"/>
      <c r="J877" s="4"/>
      <c r="K877" s="4">
        <v>207</v>
      </c>
      <c r="L877" s="4">
        <v>21</v>
      </c>
      <c r="M877" s="4">
        <v>3</v>
      </c>
      <c r="N877" s="4" t="s">
        <v>3</v>
      </c>
      <c r="O877" s="4">
        <v>-1</v>
      </c>
      <c r="P877" s="4"/>
      <c r="Q877" s="4"/>
      <c r="R877" s="4"/>
      <c r="S877" s="4"/>
      <c r="T877" s="4"/>
      <c r="U877" s="4"/>
      <c r="V877" s="4"/>
      <c r="W877" s="4">
        <v>134.19165000000004</v>
      </c>
      <c r="X877" s="4">
        <v>1</v>
      </c>
      <c r="Y877" s="4">
        <v>134.19165000000004</v>
      </c>
      <c r="Z877" s="4"/>
      <c r="AA877" s="4"/>
      <c r="AB877" s="4"/>
    </row>
    <row r="878" spans="1:28" x14ac:dyDescent="0.2">
      <c r="A878" s="4">
        <v>50</v>
      </c>
      <c r="B878" s="4">
        <v>0</v>
      </c>
      <c r="C878" s="4">
        <v>0</v>
      </c>
      <c r="D878" s="4">
        <v>1</v>
      </c>
      <c r="E878" s="4">
        <v>208</v>
      </c>
      <c r="F878" s="4">
        <f>Source!V855</f>
        <v>0</v>
      </c>
      <c r="G878" s="4" t="s">
        <v>66</v>
      </c>
      <c r="H878" s="4" t="s">
        <v>67</v>
      </c>
      <c r="I878" s="4"/>
      <c r="J878" s="4"/>
      <c r="K878" s="4">
        <v>208</v>
      </c>
      <c r="L878" s="4">
        <v>22</v>
      </c>
      <c r="M878" s="4">
        <v>3</v>
      </c>
      <c r="N878" s="4" t="s">
        <v>3</v>
      </c>
      <c r="O878" s="4">
        <v>-1</v>
      </c>
      <c r="P878" s="4"/>
      <c r="Q878" s="4"/>
      <c r="R878" s="4"/>
      <c r="S878" s="4"/>
      <c r="T878" s="4"/>
      <c r="U878" s="4"/>
      <c r="V878" s="4"/>
      <c r="W878" s="4">
        <v>0</v>
      </c>
      <c r="X878" s="4">
        <v>1</v>
      </c>
      <c r="Y878" s="4">
        <v>0</v>
      </c>
      <c r="Z878" s="4"/>
      <c r="AA878" s="4"/>
      <c r="AB878" s="4"/>
    </row>
    <row r="879" spans="1:28" x14ac:dyDescent="0.2">
      <c r="A879" s="4">
        <v>50</v>
      </c>
      <c r="B879" s="4">
        <v>0</v>
      </c>
      <c r="C879" s="4">
        <v>0</v>
      </c>
      <c r="D879" s="4">
        <v>1</v>
      </c>
      <c r="E879" s="4">
        <v>209</v>
      </c>
      <c r="F879" s="4">
        <f>ROUND(Source!W855,O879)</f>
        <v>0</v>
      </c>
      <c r="G879" s="4" t="s">
        <v>68</v>
      </c>
      <c r="H879" s="4" t="s">
        <v>69</v>
      </c>
      <c r="I879" s="4"/>
      <c r="J879" s="4"/>
      <c r="K879" s="4">
        <v>209</v>
      </c>
      <c r="L879" s="4">
        <v>23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8" x14ac:dyDescent="0.2">
      <c r="A880" s="4">
        <v>50</v>
      </c>
      <c r="B880" s="4">
        <v>0</v>
      </c>
      <c r="C880" s="4">
        <v>0</v>
      </c>
      <c r="D880" s="4">
        <v>1</v>
      </c>
      <c r="E880" s="4">
        <v>233</v>
      </c>
      <c r="F880" s="4">
        <f>ROUND(Source!BD855,O880)</f>
        <v>0</v>
      </c>
      <c r="G880" s="4" t="s">
        <v>70</v>
      </c>
      <c r="H880" s="4" t="s">
        <v>71</v>
      </c>
      <c r="I880" s="4"/>
      <c r="J880" s="4"/>
      <c r="K880" s="4">
        <v>233</v>
      </c>
      <c r="L880" s="4">
        <v>24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45" x14ac:dyDescent="0.2">
      <c r="A881" s="4">
        <v>50</v>
      </c>
      <c r="B881" s="4">
        <v>0</v>
      </c>
      <c r="C881" s="4">
        <v>0</v>
      </c>
      <c r="D881" s="4">
        <v>1</v>
      </c>
      <c r="E881" s="4">
        <v>210</v>
      </c>
      <c r="F881" s="4">
        <f>ROUND(Source!X855,O881)</f>
        <v>33027.86</v>
      </c>
      <c r="G881" s="4" t="s">
        <v>72</v>
      </c>
      <c r="H881" s="4" t="s">
        <v>73</v>
      </c>
      <c r="I881" s="4"/>
      <c r="J881" s="4"/>
      <c r="K881" s="4">
        <v>210</v>
      </c>
      <c r="L881" s="4">
        <v>25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33027.86</v>
      </c>
      <c r="X881" s="4">
        <v>1</v>
      </c>
      <c r="Y881" s="4">
        <v>33027.86</v>
      </c>
      <c r="Z881" s="4"/>
      <c r="AA881" s="4"/>
      <c r="AB881" s="4"/>
    </row>
    <row r="882" spans="1:245" x14ac:dyDescent="0.2">
      <c r="A882" s="4">
        <v>50</v>
      </c>
      <c r="B882" s="4">
        <v>0</v>
      </c>
      <c r="C882" s="4">
        <v>0</v>
      </c>
      <c r="D882" s="4">
        <v>1</v>
      </c>
      <c r="E882" s="4">
        <v>211</v>
      </c>
      <c r="F882" s="4">
        <f>ROUND(Source!Y855,O882)</f>
        <v>4718.28</v>
      </c>
      <c r="G882" s="4" t="s">
        <v>74</v>
      </c>
      <c r="H882" s="4" t="s">
        <v>75</v>
      </c>
      <c r="I882" s="4"/>
      <c r="J882" s="4"/>
      <c r="K882" s="4">
        <v>211</v>
      </c>
      <c r="L882" s="4">
        <v>26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4718.28</v>
      </c>
      <c r="X882" s="4">
        <v>1</v>
      </c>
      <c r="Y882" s="4">
        <v>4718.28</v>
      </c>
      <c r="Z882" s="4"/>
      <c r="AA882" s="4"/>
      <c r="AB882" s="4"/>
    </row>
    <row r="883" spans="1:245" x14ac:dyDescent="0.2">
      <c r="A883" s="4">
        <v>50</v>
      </c>
      <c r="B883" s="4">
        <v>0</v>
      </c>
      <c r="C883" s="4">
        <v>0</v>
      </c>
      <c r="D883" s="4">
        <v>1</v>
      </c>
      <c r="E883" s="4">
        <v>224</v>
      </c>
      <c r="F883" s="4">
        <f>ROUND(Source!AR855,O883)</f>
        <v>106436.61</v>
      </c>
      <c r="G883" s="4" t="s">
        <v>76</v>
      </c>
      <c r="H883" s="4" t="s">
        <v>77</v>
      </c>
      <c r="I883" s="4"/>
      <c r="J883" s="4"/>
      <c r="K883" s="4">
        <v>224</v>
      </c>
      <c r="L883" s="4">
        <v>27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106436.61</v>
      </c>
      <c r="X883" s="4">
        <v>1</v>
      </c>
      <c r="Y883" s="4">
        <v>106436.61</v>
      </c>
      <c r="Z883" s="4"/>
      <c r="AA883" s="4"/>
      <c r="AB883" s="4"/>
    </row>
    <row r="885" spans="1:245" x14ac:dyDescent="0.2">
      <c r="A885" s="1">
        <v>5</v>
      </c>
      <c r="B885" s="1">
        <v>1</v>
      </c>
      <c r="C885" s="1"/>
      <c r="D885" s="1">
        <f>ROW(A893)</f>
        <v>893</v>
      </c>
      <c r="E885" s="1"/>
      <c r="F885" s="1" t="s">
        <v>14</v>
      </c>
      <c r="G885" s="1" t="s">
        <v>250</v>
      </c>
      <c r="H885" s="1" t="s">
        <v>3</v>
      </c>
      <c r="I885" s="1">
        <v>0</v>
      </c>
      <c r="J885" s="1"/>
      <c r="K885" s="1">
        <v>0</v>
      </c>
      <c r="L885" s="1"/>
      <c r="M885" s="1" t="s">
        <v>3</v>
      </c>
      <c r="N885" s="1"/>
      <c r="O885" s="1"/>
      <c r="P885" s="1"/>
      <c r="Q885" s="1"/>
      <c r="R885" s="1"/>
      <c r="S885" s="1">
        <v>0</v>
      </c>
      <c r="T885" s="1"/>
      <c r="U885" s="1" t="s">
        <v>3</v>
      </c>
      <c r="V885" s="1">
        <v>0</v>
      </c>
      <c r="W885" s="1"/>
      <c r="X885" s="1"/>
      <c r="Y885" s="1"/>
      <c r="Z885" s="1"/>
      <c r="AA885" s="1"/>
      <c r="AB885" s="1" t="s">
        <v>3</v>
      </c>
      <c r="AC885" s="1" t="s">
        <v>3</v>
      </c>
      <c r="AD885" s="1" t="s">
        <v>3</v>
      </c>
      <c r="AE885" s="1" t="s">
        <v>3</v>
      </c>
      <c r="AF885" s="1" t="s">
        <v>3</v>
      </c>
      <c r="AG885" s="1" t="s">
        <v>3</v>
      </c>
      <c r="AH885" s="1"/>
      <c r="AI885" s="1"/>
      <c r="AJ885" s="1"/>
      <c r="AK885" s="1"/>
      <c r="AL885" s="1"/>
      <c r="AM885" s="1"/>
      <c r="AN885" s="1"/>
      <c r="AO885" s="1"/>
      <c r="AP885" s="1" t="s">
        <v>3</v>
      </c>
      <c r="AQ885" s="1" t="s">
        <v>3</v>
      </c>
      <c r="AR885" s="1" t="s">
        <v>3</v>
      </c>
      <c r="AS885" s="1"/>
      <c r="AT885" s="1"/>
      <c r="AU885" s="1"/>
      <c r="AV885" s="1"/>
      <c r="AW885" s="1"/>
      <c r="AX885" s="1"/>
      <c r="AY885" s="1"/>
      <c r="AZ885" s="1" t="s">
        <v>3</v>
      </c>
      <c r="BA885" s="1"/>
      <c r="BB885" s="1" t="s">
        <v>3</v>
      </c>
      <c r="BC885" s="1" t="s">
        <v>3</v>
      </c>
      <c r="BD885" s="1" t="s">
        <v>3</v>
      </c>
      <c r="BE885" s="1" t="s">
        <v>3</v>
      </c>
      <c r="BF885" s="1" t="s">
        <v>3</v>
      </c>
      <c r="BG885" s="1" t="s">
        <v>3</v>
      </c>
      <c r="BH885" s="1" t="s">
        <v>3</v>
      </c>
      <c r="BI885" s="1" t="s">
        <v>3</v>
      </c>
      <c r="BJ885" s="1" t="s">
        <v>3</v>
      </c>
      <c r="BK885" s="1" t="s">
        <v>3</v>
      </c>
      <c r="BL885" s="1" t="s">
        <v>3</v>
      </c>
      <c r="BM885" s="1" t="s">
        <v>3</v>
      </c>
      <c r="BN885" s="1" t="s">
        <v>3</v>
      </c>
      <c r="BO885" s="1" t="s">
        <v>3</v>
      </c>
      <c r="BP885" s="1" t="s">
        <v>3</v>
      </c>
      <c r="BQ885" s="1"/>
      <c r="BR885" s="1"/>
      <c r="BS885" s="1"/>
      <c r="BT885" s="1"/>
      <c r="BU885" s="1"/>
      <c r="BV885" s="1"/>
      <c r="BW885" s="1"/>
      <c r="BX885" s="1">
        <v>0</v>
      </c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>
        <v>0</v>
      </c>
    </row>
    <row r="887" spans="1:245" x14ac:dyDescent="0.2">
      <c r="A887" s="2">
        <v>52</v>
      </c>
      <c r="B887" s="2">
        <f t="shared" ref="B887:G887" si="710">B893</f>
        <v>1</v>
      </c>
      <c r="C887" s="2">
        <f t="shared" si="710"/>
        <v>5</v>
      </c>
      <c r="D887" s="2">
        <f t="shared" si="710"/>
        <v>885</v>
      </c>
      <c r="E887" s="2">
        <f t="shared" si="710"/>
        <v>0</v>
      </c>
      <c r="F887" s="2" t="str">
        <f t="shared" si="710"/>
        <v>Новый подраздел</v>
      </c>
      <c r="G887" s="2" t="str">
        <f t="shared" si="710"/>
        <v>Короб</v>
      </c>
      <c r="H887" s="2"/>
      <c r="I887" s="2"/>
      <c r="J887" s="2"/>
      <c r="K887" s="2"/>
      <c r="L887" s="2"/>
      <c r="M887" s="2"/>
      <c r="N887" s="2"/>
      <c r="O887" s="2">
        <f t="shared" ref="O887:AT887" si="711">O893</f>
        <v>5623.92</v>
      </c>
      <c r="P887" s="2">
        <f t="shared" si="711"/>
        <v>3417.64</v>
      </c>
      <c r="Q887" s="2">
        <f t="shared" si="711"/>
        <v>2.56</v>
      </c>
      <c r="R887" s="2">
        <f t="shared" si="711"/>
        <v>0.38</v>
      </c>
      <c r="S887" s="2">
        <f t="shared" si="711"/>
        <v>2203.7199999999998</v>
      </c>
      <c r="T887" s="2">
        <f t="shared" si="711"/>
        <v>0</v>
      </c>
      <c r="U887" s="2">
        <f t="shared" si="711"/>
        <v>6.0349599999999999</v>
      </c>
      <c r="V887" s="2">
        <f t="shared" si="711"/>
        <v>0</v>
      </c>
      <c r="W887" s="2">
        <f t="shared" si="711"/>
        <v>0</v>
      </c>
      <c r="X887" s="2">
        <f t="shared" si="711"/>
        <v>1542.61</v>
      </c>
      <c r="Y887" s="2">
        <f t="shared" si="711"/>
        <v>220.37</v>
      </c>
      <c r="Z887" s="2">
        <f t="shared" si="711"/>
        <v>0</v>
      </c>
      <c r="AA887" s="2">
        <f t="shared" si="711"/>
        <v>0</v>
      </c>
      <c r="AB887" s="2">
        <f t="shared" si="711"/>
        <v>5623.92</v>
      </c>
      <c r="AC887" s="2">
        <f t="shared" si="711"/>
        <v>3417.64</v>
      </c>
      <c r="AD887" s="2">
        <f t="shared" si="711"/>
        <v>2.56</v>
      </c>
      <c r="AE887" s="2">
        <f t="shared" si="711"/>
        <v>0.38</v>
      </c>
      <c r="AF887" s="2">
        <f t="shared" si="711"/>
        <v>2203.7199999999998</v>
      </c>
      <c r="AG887" s="2">
        <f t="shared" si="711"/>
        <v>0</v>
      </c>
      <c r="AH887" s="2">
        <f t="shared" si="711"/>
        <v>6.0349599999999999</v>
      </c>
      <c r="AI887" s="2">
        <f t="shared" si="711"/>
        <v>0</v>
      </c>
      <c r="AJ887" s="2">
        <f t="shared" si="711"/>
        <v>0</v>
      </c>
      <c r="AK887" s="2">
        <f t="shared" si="711"/>
        <v>1542.61</v>
      </c>
      <c r="AL887" s="2">
        <f t="shared" si="711"/>
        <v>220.37</v>
      </c>
      <c r="AM887" s="2">
        <f t="shared" si="711"/>
        <v>0</v>
      </c>
      <c r="AN887" s="2">
        <f t="shared" si="711"/>
        <v>0</v>
      </c>
      <c r="AO887" s="2">
        <f t="shared" si="711"/>
        <v>0</v>
      </c>
      <c r="AP887" s="2">
        <f t="shared" si="711"/>
        <v>0</v>
      </c>
      <c r="AQ887" s="2">
        <f t="shared" si="711"/>
        <v>0</v>
      </c>
      <c r="AR887" s="2">
        <f t="shared" si="711"/>
        <v>7387.51</v>
      </c>
      <c r="AS887" s="2">
        <f t="shared" si="711"/>
        <v>0</v>
      </c>
      <c r="AT887" s="2">
        <f t="shared" si="711"/>
        <v>0</v>
      </c>
      <c r="AU887" s="2">
        <f t="shared" ref="AU887:BZ887" si="712">AU893</f>
        <v>7387.51</v>
      </c>
      <c r="AV887" s="2">
        <f t="shared" si="712"/>
        <v>3417.64</v>
      </c>
      <c r="AW887" s="2">
        <f t="shared" si="712"/>
        <v>3417.64</v>
      </c>
      <c r="AX887" s="2">
        <f t="shared" si="712"/>
        <v>0</v>
      </c>
      <c r="AY887" s="2">
        <f t="shared" si="712"/>
        <v>3417.64</v>
      </c>
      <c r="AZ887" s="2">
        <f t="shared" si="712"/>
        <v>0</v>
      </c>
      <c r="BA887" s="2">
        <f t="shared" si="712"/>
        <v>0</v>
      </c>
      <c r="BB887" s="2">
        <f t="shared" si="712"/>
        <v>0</v>
      </c>
      <c r="BC887" s="2">
        <f t="shared" si="712"/>
        <v>0</v>
      </c>
      <c r="BD887" s="2">
        <f t="shared" si="712"/>
        <v>0</v>
      </c>
      <c r="BE887" s="2">
        <f t="shared" si="712"/>
        <v>0</v>
      </c>
      <c r="BF887" s="2">
        <f t="shared" si="712"/>
        <v>0</v>
      </c>
      <c r="BG887" s="2">
        <f t="shared" si="712"/>
        <v>0</v>
      </c>
      <c r="BH887" s="2">
        <f t="shared" si="712"/>
        <v>0</v>
      </c>
      <c r="BI887" s="2">
        <f t="shared" si="712"/>
        <v>0</v>
      </c>
      <c r="BJ887" s="2">
        <f t="shared" si="712"/>
        <v>0</v>
      </c>
      <c r="BK887" s="2">
        <f t="shared" si="712"/>
        <v>0</v>
      </c>
      <c r="BL887" s="2">
        <f t="shared" si="712"/>
        <v>0</v>
      </c>
      <c r="BM887" s="2">
        <f t="shared" si="712"/>
        <v>0</v>
      </c>
      <c r="BN887" s="2">
        <f t="shared" si="712"/>
        <v>0</v>
      </c>
      <c r="BO887" s="2">
        <f t="shared" si="712"/>
        <v>0</v>
      </c>
      <c r="BP887" s="2">
        <f t="shared" si="712"/>
        <v>0</v>
      </c>
      <c r="BQ887" s="2">
        <f t="shared" si="712"/>
        <v>0</v>
      </c>
      <c r="BR887" s="2">
        <f t="shared" si="712"/>
        <v>0</v>
      </c>
      <c r="BS887" s="2">
        <f t="shared" si="712"/>
        <v>0</v>
      </c>
      <c r="BT887" s="2">
        <f t="shared" si="712"/>
        <v>0</v>
      </c>
      <c r="BU887" s="2">
        <f t="shared" si="712"/>
        <v>0</v>
      </c>
      <c r="BV887" s="2">
        <f t="shared" si="712"/>
        <v>0</v>
      </c>
      <c r="BW887" s="2">
        <f t="shared" si="712"/>
        <v>0</v>
      </c>
      <c r="BX887" s="2">
        <f t="shared" si="712"/>
        <v>0</v>
      </c>
      <c r="BY887" s="2">
        <f t="shared" si="712"/>
        <v>0</v>
      </c>
      <c r="BZ887" s="2">
        <f t="shared" si="712"/>
        <v>0</v>
      </c>
      <c r="CA887" s="2">
        <f t="shared" ref="CA887:DF887" si="713">CA893</f>
        <v>7387.51</v>
      </c>
      <c r="CB887" s="2">
        <f t="shared" si="713"/>
        <v>0</v>
      </c>
      <c r="CC887" s="2">
        <f t="shared" si="713"/>
        <v>0</v>
      </c>
      <c r="CD887" s="2">
        <f t="shared" si="713"/>
        <v>7387.51</v>
      </c>
      <c r="CE887" s="2">
        <f t="shared" si="713"/>
        <v>3417.64</v>
      </c>
      <c r="CF887" s="2">
        <f t="shared" si="713"/>
        <v>3417.64</v>
      </c>
      <c r="CG887" s="2">
        <f t="shared" si="713"/>
        <v>0</v>
      </c>
      <c r="CH887" s="2">
        <f t="shared" si="713"/>
        <v>3417.64</v>
      </c>
      <c r="CI887" s="2">
        <f t="shared" si="713"/>
        <v>0</v>
      </c>
      <c r="CJ887" s="2">
        <f t="shared" si="713"/>
        <v>0</v>
      </c>
      <c r="CK887" s="2">
        <f t="shared" si="713"/>
        <v>0</v>
      </c>
      <c r="CL887" s="2">
        <f t="shared" si="713"/>
        <v>0</v>
      </c>
      <c r="CM887" s="2">
        <f t="shared" si="713"/>
        <v>0</v>
      </c>
      <c r="CN887" s="2">
        <f t="shared" si="713"/>
        <v>0</v>
      </c>
      <c r="CO887" s="2">
        <f t="shared" si="713"/>
        <v>0</v>
      </c>
      <c r="CP887" s="2">
        <f t="shared" si="713"/>
        <v>0</v>
      </c>
      <c r="CQ887" s="2">
        <f t="shared" si="713"/>
        <v>0</v>
      </c>
      <c r="CR887" s="2">
        <f t="shared" si="713"/>
        <v>0</v>
      </c>
      <c r="CS887" s="2">
        <f t="shared" si="713"/>
        <v>0</v>
      </c>
      <c r="CT887" s="2">
        <f t="shared" si="713"/>
        <v>0</v>
      </c>
      <c r="CU887" s="2">
        <f t="shared" si="713"/>
        <v>0</v>
      </c>
      <c r="CV887" s="2">
        <f t="shared" si="713"/>
        <v>0</v>
      </c>
      <c r="CW887" s="2">
        <f t="shared" si="713"/>
        <v>0</v>
      </c>
      <c r="CX887" s="2">
        <f t="shared" si="713"/>
        <v>0</v>
      </c>
      <c r="CY887" s="2">
        <f t="shared" si="713"/>
        <v>0</v>
      </c>
      <c r="CZ887" s="2">
        <f t="shared" si="713"/>
        <v>0</v>
      </c>
      <c r="DA887" s="2">
        <f t="shared" si="713"/>
        <v>0</v>
      </c>
      <c r="DB887" s="2">
        <f t="shared" si="713"/>
        <v>0</v>
      </c>
      <c r="DC887" s="2">
        <f t="shared" si="713"/>
        <v>0</v>
      </c>
      <c r="DD887" s="2">
        <f t="shared" si="713"/>
        <v>0</v>
      </c>
      <c r="DE887" s="2">
        <f t="shared" si="713"/>
        <v>0</v>
      </c>
      <c r="DF887" s="2">
        <f t="shared" si="713"/>
        <v>0</v>
      </c>
      <c r="DG887" s="3">
        <f t="shared" ref="DG887:EL887" si="714">DG893</f>
        <v>0</v>
      </c>
      <c r="DH887" s="3">
        <f t="shared" si="714"/>
        <v>0</v>
      </c>
      <c r="DI887" s="3">
        <f t="shared" si="714"/>
        <v>0</v>
      </c>
      <c r="DJ887" s="3">
        <f t="shared" si="714"/>
        <v>0</v>
      </c>
      <c r="DK887" s="3">
        <f t="shared" si="714"/>
        <v>0</v>
      </c>
      <c r="DL887" s="3">
        <f t="shared" si="714"/>
        <v>0</v>
      </c>
      <c r="DM887" s="3">
        <f t="shared" si="714"/>
        <v>0</v>
      </c>
      <c r="DN887" s="3">
        <f t="shared" si="714"/>
        <v>0</v>
      </c>
      <c r="DO887" s="3">
        <f t="shared" si="714"/>
        <v>0</v>
      </c>
      <c r="DP887" s="3">
        <f t="shared" si="714"/>
        <v>0</v>
      </c>
      <c r="DQ887" s="3">
        <f t="shared" si="714"/>
        <v>0</v>
      </c>
      <c r="DR887" s="3">
        <f t="shared" si="714"/>
        <v>0</v>
      </c>
      <c r="DS887" s="3">
        <f t="shared" si="714"/>
        <v>0</v>
      </c>
      <c r="DT887" s="3">
        <f t="shared" si="714"/>
        <v>0</v>
      </c>
      <c r="DU887" s="3">
        <f t="shared" si="714"/>
        <v>0</v>
      </c>
      <c r="DV887" s="3">
        <f t="shared" si="714"/>
        <v>0</v>
      </c>
      <c r="DW887" s="3">
        <f t="shared" si="714"/>
        <v>0</v>
      </c>
      <c r="DX887" s="3">
        <f t="shared" si="714"/>
        <v>0</v>
      </c>
      <c r="DY887" s="3">
        <f t="shared" si="714"/>
        <v>0</v>
      </c>
      <c r="DZ887" s="3">
        <f t="shared" si="714"/>
        <v>0</v>
      </c>
      <c r="EA887" s="3">
        <f t="shared" si="714"/>
        <v>0</v>
      </c>
      <c r="EB887" s="3">
        <f t="shared" si="714"/>
        <v>0</v>
      </c>
      <c r="EC887" s="3">
        <f t="shared" si="714"/>
        <v>0</v>
      </c>
      <c r="ED887" s="3">
        <f t="shared" si="714"/>
        <v>0</v>
      </c>
      <c r="EE887" s="3">
        <f t="shared" si="714"/>
        <v>0</v>
      </c>
      <c r="EF887" s="3">
        <f t="shared" si="714"/>
        <v>0</v>
      </c>
      <c r="EG887" s="3">
        <f t="shared" si="714"/>
        <v>0</v>
      </c>
      <c r="EH887" s="3">
        <f t="shared" si="714"/>
        <v>0</v>
      </c>
      <c r="EI887" s="3">
        <f t="shared" si="714"/>
        <v>0</v>
      </c>
      <c r="EJ887" s="3">
        <f t="shared" si="714"/>
        <v>0</v>
      </c>
      <c r="EK887" s="3">
        <f t="shared" si="714"/>
        <v>0</v>
      </c>
      <c r="EL887" s="3">
        <f t="shared" si="714"/>
        <v>0</v>
      </c>
      <c r="EM887" s="3">
        <f t="shared" ref="EM887:FR887" si="715">EM893</f>
        <v>0</v>
      </c>
      <c r="EN887" s="3">
        <f t="shared" si="715"/>
        <v>0</v>
      </c>
      <c r="EO887" s="3">
        <f t="shared" si="715"/>
        <v>0</v>
      </c>
      <c r="EP887" s="3">
        <f t="shared" si="715"/>
        <v>0</v>
      </c>
      <c r="EQ887" s="3">
        <f t="shared" si="715"/>
        <v>0</v>
      </c>
      <c r="ER887" s="3">
        <f t="shared" si="715"/>
        <v>0</v>
      </c>
      <c r="ES887" s="3">
        <f t="shared" si="715"/>
        <v>0</v>
      </c>
      <c r="ET887" s="3">
        <f t="shared" si="715"/>
        <v>0</v>
      </c>
      <c r="EU887" s="3">
        <f t="shared" si="715"/>
        <v>0</v>
      </c>
      <c r="EV887" s="3">
        <f t="shared" si="715"/>
        <v>0</v>
      </c>
      <c r="EW887" s="3">
        <f t="shared" si="715"/>
        <v>0</v>
      </c>
      <c r="EX887" s="3">
        <f t="shared" si="715"/>
        <v>0</v>
      </c>
      <c r="EY887" s="3">
        <f t="shared" si="715"/>
        <v>0</v>
      </c>
      <c r="EZ887" s="3">
        <f t="shared" si="715"/>
        <v>0</v>
      </c>
      <c r="FA887" s="3">
        <f t="shared" si="715"/>
        <v>0</v>
      </c>
      <c r="FB887" s="3">
        <f t="shared" si="715"/>
        <v>0</v>
      </c>
      <c r="FC887" s="3">
        <f t="shared" si="715"/>
        <v>0</v>
      </c>
      <c r="FD887" s="3">
        <f t="shared" si="715"/>
        <v>0</v>
      </c>
      <c r="FE887" s="3">
        <f t="shared" si="715"/>
        <v>0</v>
      </c>
      <c r="FF887" s="3">
        <f t="shared" si="715"/>
        <v>0</v>
      </c>
      <c r="FG887" s="3">
        <f t="shared" si="715"/>
        <v>0</v>
      </c>
      <c r="FH887" s="3">
        <f t="shared" si="715"/>
        <v>0</v>
      </c>
      <c r="FI887" s="3">
        <f t="shared" si="715"/>
        <v>0</v>
      </c>
      <c r="FJ887" s="3">
        <f t="shared" si="715"/>
        <v>0</v>
      </c>
      <c r="FK887" s="3">
        <f t="shared" si="715"/>
        <v>0</v>
      </c>
      <c r="FL887" s="3">
        <f t="shared" si="715"/>
        <v>0</v>
      </c>
      <c r="FM887" s="3">
        <f t="shared" si="715"/>
        <v>0</v>
      </c>
      <c r="FN887" s="3">
        <f t="shared" si="715"/>
        <v>0</v>
      </c>
      <c r="FO887" s="3">
        <f t="shared" si="715"/>
        <v>0</v>
      </c>
      <c r="FP887" s="3">
        <f t="shared" si="715"/>
        <v>0</v>
      </c>
      <c r="FQ887" s="3">
        <f t="shared" si="715"/>
        <v>0</v>
      </c>
      <c r="FR887" s="3">
        <f t="shared" si="715"/>
        <v>0</v>
      </c>
      <c r="FS887" s="3">
        <f t="shared" ref="FS887:GX887" si="716">FS893</f>
        <v>0</v>
      </c>
      <c r="FT887" s="3">
        <f t="shared" si="716"/>
        <v>0</v>
      </c>
      <c r="FU887" s="3">
        <f t="shared" si="716"/>
        <v>0</v>
      </c>
      <c r="FV887" s="3">
        <f t="shared" si="716"/>
        <v>0</v>
      </c>
      <c r="FW887" s="3">
        <f t="shared" si="716"/>
        <v>0</v>
      </c>
      <c r="FX887" s="3">
        <f t="shared" si="716"/>
        <v>0</v>
      </c>
      <c r="FY887" s="3">
        <f t="shared" si="716"/>
        <v>0</v>
      </c>
      <c r="FZ887" s="3">
        <f t="shared" si="716"/>
        <v>0</v>
      </c>
      <c r="GA887" s="3">
        <f t="shared" si="716"/>
        <v>0</v>
      </c>
      <c r="GB887" s="3">
        <f t="shared" si="716"/>
        <v>0</v>
      </c>
      <c r="GC887" s="3">
        <f t="shared" si="716"/>
        <v>0</v>
      </c>
      <c r="GD887" s="3">
        <f t="shared" si="716"/>
        <v>0</v>
      </c>
      <c r="GE887" s="3">
        <f t="shared" si="716"/>
        <v>0</v>
      </c>
      <c r="GF887" s="3">
        <f t="shared" si="716"/>
        <v>0</v>
      </c>
      <c r="GG887" s="3">
        <f t="shared" si="716"/>
        <v>0</v>
      </c>
      <c r="GH887" s="3">
        <f t="shared" si="716"/>
        <v>0</v>
      </c>
      <c r="GI887" s="3">
        <f t="shared" si="716"/>
        <v>0</v>
      </c>
      <c r="GJ887" s="3">
        <f t="shared" si="716"/>
        <v>0</v>
      </c>
      <c r="GK887" s="3">
        <f t="shared" si="716"/>
        <v>0</v>
      </c>
      <c r="GL887" s="3">
        <f t="shared" si="716"/>
        <v>0</v>
      </c>
      <c r="GM887" s="3">
        <f t="shared" si="716"/>
        <v>0</v>
      </c>
      <c r="GN887" s="3">
        <f t="shared" si="716"/>
        <v>0</v>
      </c>
      <c r="GO887" s="3">
        <f t="shared" si="716"/>
        <v>0</v>
      </c>
      <c r="GP887" s="3">
        <f t="shared" si="716"/>
        <v>0</v>
      </c>
      <c r="GQ887" s="3">
        <f t="shared" si="716"/>
        <v>0</v>
      </c>
      <c r="GR887" s="3">
        <f t="shared" si="716"/>
        <v>0</v>
      </c>
      <c r="GS887" s="3">
        <f t="shared" si="716"/>
        <v>0</v>
      </c>
      <c r="GT887" s="3">
        <f t="shared" si="716"/>
        <v>0</v>
      </c>
      <c r="GU887" s="3">
        <f t="shared" si="716"/>
        <v>0</v>
      </c>
      <c r="GV887" s="3">
        <f t="shared" si="716"/>
        <v>0</v>
      </c>
      <c r="GW887" s="3">
        <f t="shared" si="716"/>
        <v>0</v>
      </c>
      <c r="GX887" s="3">
        <f t="shared" si="716"/>
        <v>0</v>
      </c>
    </row>
    <row r="889" spans="1:245" x14ac:dyDescent="0.2">
      <c r="A889">
        <v>17</v>
      </c>
      <c r="B889">
        <v>1</v>
      </c>
      <c r="C889">
        <f>ROW(SmtRes!A423)</f>
        <v>423</v>
      </c>
      <c r="D889">
        <f>ROW(EtalonRes!A395)</f>
        <v>395</v>
      </c>
      <c r="E889" t="s">
        <v>371</v>
      </c>
      <c r="F889" t="s">
        <v>252</v>
      </c>
      <c r="G889" t="s">
        <v>253</v>
      </c>
      <c r="H889" t="s">
        <v>19</v>
      </c>
      <c r="I889">
        <f>ROUND(4.4/100,9)</f>
        <v>4.3999999999999997E-2</v>
      </c>
      <c r="J889">
        <v>0</v>
      </c>
      <c r="K889">
        <f>ROUND(4.4/100,9)</f>
        <v>4.3999999999999997E-2</v>
      </c>
      <c r="O889">
        <f>ROUND(CP889,2)</f>
        <v>474.74</v>
      </c>
      <c r="P889">
        <f>ROUND(CQ889*I889,2)</f>
        <v>0</v>
      </c>
      <c r="Q889">
        <f>ROUND(CR889*I889,2)</f>
        <v>0</v>
      </c>
      <c r="R889">
        <f>ROUND(CS889*I889,2)</f>
        <v>0</v>
      </c>
      <c r="S889">
        <f>ROUND(CT889*I889,2)</f>
        <v>474.74</v>
      </c>
      <c r="T889">
        <f>ROUND(CU889*I889,2)</f>
        <v>0</v>
      </c>
      <c r="U889">
        <f>CV889*I889</f>
        <v>1.6724399999999997</v>
      </c>
      <c r="V889">
        <f>CW889*I889</f>
        <v>0</v>
      </c>
      <c r="W889">
        <f>ROUND(CX889*I889,2)</f>
        <v>0</v>
      </c>
      <c r="X889">
        <f t="shared" ref="X889:Y891" si="717">ROUND(CY889,2)</f>
        <v>332.32</v>
      </c>
      <c r="Y889">
        <f t="shared" si="717"/>
        <v>47.47</v>
      </c>
      <c r="AA889">
        <v>78161913</v>
      </c>
      <c r="AB889">
        <f>ROUND((AC889+AD889+AF889),6)</f>
        <v>10789.52</v>
      </c>
      <c r="AC889">
        <f>ROUND((ES889),6)</f>
        <v>0</v>
      </c>
      <c r="AD889">
        <f>ROUND((((ET889)-(EU889))+AE889),6)</f>
        <v>0</v>
      </c>
      <c r="AE889">
        <f t="shared" ref="AE889:AF891" si="718">ROUND((EU889),6)</f>
        <v>0</v>
      </c>
      <c r="AF889">
        <f t="shared" si="718"/>
        <v>10789.52</v>
      </c>
      <c r="AG889">
        <f>ROUND((AP889),6)</f>
        <v>0</v>
      </c>
      <c r="AH889">
        <f t="shared" ref="AH889:AI891" si="719">(EW889)</f>
        <v>38.01</v>
      </c>
      <c r="AI889">
        <f t="shared" si="719"/>
        <v>0</v>
      </c>
      <c r="AJ889">
        <f>(AS889)</f>
        <v>0</v>
      </c>
      <c r="AK889">
        <v>10789.52</v>
      </c>
      <c r="AL889">
        <v>0</v>
      </c>
      <c r="AM889">
        <v>0</v>
      </c>
      <c r="AN889">
        <v>0</v>
      </c>
      <c r="AO889">
        <v>10789.52</v>
      </c>
      <c r="AP889">
        <v>0</v>
      </c>
      <c r="AQ889">
        <v>38.01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254</v>
      </c>
      <c r="BM889">
        <v>0</v>
      </c>
      <c r="BN889">
        <v>77790596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>(P889+Q889+S889)</f>
        <v>474.74</v>
      </c>
      <c r="CQ889">
        <f>(AC889*BC889*AW889)</f>
        <v>0</v>
      </c>
      <c r="CR889">
        <f>((((ET889)*BB889-(EU889)*BS889)+AE889*BS889)*AV889)</f>
        <v>0</v>
      </c>
      <c r="CS889">
        <f>(AE889*BS889*AV889)</f>
        <v>0</v>
      </c>
      <c r="CT889">
        <f>(AF889*BA889*AV889)</f>
        <v>10789.52</v>
      </c>
      <c r="CU889">
        <f>AG889</f>
        <v>0</v>
      </c>
      <c r="CV889">
        <f>(AH889*AV889)</f>
        <v>38.01</v>
      </c>
      <c r="CW889">
        <f t="shared" ref="CW889:CX891" si="720">AI889</f>
        <v>0</v>
      </c>
      <c r="CX889">
        <f t="shared" si="720"/>
        <v>0</v>
      </c>
      <c r="CY889">
        <f>((S889*BZ889)/100)</f>
        <v>332.31800000000004</v>
      </c>
      <c r="CZ889">
        <f>((S889*CA889)/100)</f>
        <v>47.473999999999997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1005</v>
      </c>
      <c r="DV889" t="s">
        <v>19</v>
      </c>
      <c r="DW889" t="s">
        <v>19</v>
      </c>
      <c r="DX889">
        <v>100</v>
      </c>
      <c r="DZ889" t="s">
        <v>3</v>
      </c>
      <c r="EA889" t="s">
        <v>3</v>
      </c>
      <c r="EB889" t="s">
        <v>3</v>
      </c>
      <c r="EC889" t="s">
        <v>3</v>
      </c>
      <c r="EE889">
        <v>77790599</v>
      </c>
      <c r="EF889">
        <v>1</v>
      </c>
      <c r="EG889" t="s">
        <v>21</v>
      </c>
      <c r="EH889">
        <v>0</v>
      </c>
      <c r="EI889" t="s">
        <v>3</v>
      </c>
      <c r="EJ889">
        <v>4</v>
      </c>
      <c r="EK889">
        <v>0</v>
      </c>
      <c r="EL889" t="s">
        <v>22</v>
      </c>
      <c r="EM889" t="s">
        <v>23</v>
      </c>
      <c r="EO889" t="s">
        <v>3</v>
      </c>
      <c r="EQ889">
        <v>131072</v>
      </c>
      <c r="ER889">
        <v>10789.52</v>
      </c>
      <c r="ES889">
        <v>0</v>
      </c>
      <c r="ET889">
        <v>0</v>
      </c>
      <c r="EU889">
        <v>0</v>
      </c>
      <c r="EV889">
        <v>10789.52</v>
      </c>
      <c r="EW889">
        <v>38.01</v>
      </c>
      <c r="EX889">
        <v>0</v>
      </c>
      <c r="EY889">
        <v>0</v>
      </c>
      <c r="FQ889">
        <v>0</v>
      </c>
      <c r="FR889">
        <f>ROUND(IF(BI889=3,GM889,0),2)</f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36930787</v>
      </c>
      <c r="GG889">
        <v>2</v>
      </c>
      <c r="GH889">
        <v>1</v>
      </c>
      <c r="GI889">
        <v>-2</v>
      </c>
      <c r="GJ889">
        <v>0</v>
      </c>
      <c r="GK889">
        <f>ROUND(R889*(R12)/100,2)</f>
        <v>0</v>
      </c>
      <c r="GL889">
        <f>ROUND(IF(AND(BH889=3,BI889=3,FS889&lt;&gt;0),P889,0),2)</f>
        <v>0</v>
      </c>
      <c r="GM889">
        <f>ROUND(O889+X889+Y889+GK889,2)+GX889</f>
        <v>854.53</v>
      </c>
      <c r="GN889">
        <f>IF(OR(BI889=0,BI889=1),GM889-GX889,0)</f>
        <v>0</v>
      </c>
      <c r="GO889">
        <f>IF(BI889=2,GM889-GX889,0)</f>
        <v>0</v>
      </c>
      <c r="GP889">
        <f>IF(BI889=4,GM889-GX889,0)</f>
        <v>854.53</v>
      </c>
      <c r="GR889">
        <v>0</v>
      </c>
      <c r="GS889">
        <v>3</v>
      </c>
      <c r="GT889">
        <v>0</v>
      </c>
      <c r="GU889" t="s">
        <v>3</v>
      </c>
      <c r="GV889">
        <f>ROUND((GT889),6)</f>
        <v>0</v>
      </c>
      <c r="GW889">
        <v>1</v>
      </c>
      <c r="GX889">
        <f>ROUND(HC889*I889,2)</f>
        <v>0</v>
      </c>
      <c r="HA889">
        <v>0</v>
      </c>
      <c r="HB889">
        <v>0</v>
      </c>
      <c r="HC889">
        <f>GV889*GW889</f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17</v>
      </c>
      <c r="B890">
        <v>1</v>
      </c>
      <c r="C890">
        <f>ROW(SmtRes!A441)</f>
        <v>441</v>
      </c>
      <c r="D890">
        <f>ROW(EtalonRes!A413)</f>
        <v>413</v>
      </c>
      <c r="E890" t="s">
        <v>372</v>
      </c>
      <c r="F890" t="s">
        <v>256</v>
      </c>
      <c r="G890" t="s">
        <v>257</v>
      </c>
      <c r="H890" t="s">
        <v>19</v>
      </c>
      <c r="I890">
        <f>ROUND(4.4/100,9)</f>
        <v>4.3999999999999997E-2</v>
      </c>
      <c r="J890">
        <v>0</v>
      </c>
      <c r="K890">
        <f>ROUND(4.4/100,9)</f>
        <v>4.3999999999999997E-2</v>
      </c>
      <c r="O890">
        <f>ROUND(CP890,2)</f>
        <v>4677.2700000000004</v>
      </c>
      <c r="P890">
        <f>ROUND(CQ890*I890,2)</f>
        <v>3104.92</v>
      </c>
      <c r="Q890">
        <f>ROUND(CR890*I890,2)</f>
        <v>1.2</v>
      </c>
      <c r="R890">
        <f>ROUND(CS890*I890,2)</f>
        <v>0.05</v>
      </c>
      <c r="S890">
        <f>ROUND(CT890*I890,2)</f>
        <v>1571.15</v>
      </c>
      <c r="T890">
        <f>ROUND(CU890*I890,2)</f>
        <v>0</v>
      </c>
      <c r="U890">
        <f>CV890*I890</f>
        <v>3.9525199999999998</v>
      </c>
      <c r="V890">
        <f>CW890*I890</f>
        <v>0</v>
      </c>
      <c r="W890">
        <f>ROUND(CX890*I890,2)</f>
        <v>0</v>
      </c>
      <c r="X890">
        <f t="shared" si="717"/>
        <v>1099.81</v>
      </c>
      <c r="Y890">
        <f t="shared" si="717"/>
        <v>157.12</v>
      </c>
      <c r="AA890">
        <v>78161913</v>
      </c>
      <c r="AB890">
        <f>ROUND((AC890+AD890+AF890),6)</f>
        <v>106301.8</v>
      </c>
      <c r="AC890">
        <f>ROUND((ES890),6)</f>
        <v>70566.429999999993</v>
      </c>
      <c r="AD890">
        <f>ROUND((((ET890)-(EU890))+AE890),6)</f>
        <v>27.31</v>
      </c>
      <c r="AE890">
        <f t="shared" si="718"/>
        <v>1.23</v>
      </c>
      <c r="AF890">
        <f t="shared" si="718"/>
        <v>35708.06</v>
      </c>
      <c r="AG890">
        <f>ROUND((AP890),6)</f>
        <v>0</v>
      </c>
      <c r="AH890">
        <f t="shared" si="719"/>
        <v>89.83</v>
      </c>
      <c r="AI890">
        <f t="shared" si="719"/>
        <v>0</v>
      </c>
      <c r="AJ890">
        <f>(AS890)</f>
        <v>0</v>
      </c>
      <c r="AK890">
        <v>106301.8</v>
      </c>
      <c r="AL890">
        <v>70566.429999999993</v>
      </c>
      <c r="AM890">
        <v>27.31</v>
      </c>
      <c r="AN890">
        <v>1.23</v>
      </c>
      <c r="AO890">
        <v>35708.06</v>
      </c>
      <c r="AP890">
        <v>0</v>
      </c>
      <c r="AQ890">
        <v>89.83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258</v>
      </c>
      <c r="BM890">
        <v>0</v>
      </c>
      <c r="BN890">
        <v>77790596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>(P890+Q890+S890)</f>
        <v>4677.2700000000004</v>
      </c>
      <c r="CQ890">
        <f>(AC890*BC890*AW890)</f>
        <v>70566.429999999993</v>
      </c>
      <c r="CR890">
        <f>((((ET890)*BB890-(EU890)*BS890)+AE890*BS890)*AV890)</f>
        <v>27.31</v>
      </c>
      <c r="CS890">
        <f>(AE890*BS890*AV890)</f>
        <v>1.23</v>
      </c>
      <c r="CT890">
        <f>(AF890*BA890*AV890)</f>
        <v>35708.06</v>
      </c>
      <c r="CU890">
        <f>AG890</f>
        <v>0</v>
      </c>
      <c r="CV890">
        <f>(AH890*AV890)</f>
        <v>89.83</v>
      </c>
      <c r="CW890">
        <f t="shared" si="720"/>
        <v>0</v>
      </c>
      <c r="CX890">
        <f t="shared" si="720"/>
        <v>0</v>
      </c>
      <c r="CY890">
        <f>((S890*BZ890)/100)</f>
        <v>1099.8050000000001</v>
      </c>
      <c r="CZ890">
        <f>((S890*CA890)/100)</f>
        <v>157.11500000000001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1005</v>
      </c>
      <c r="DV890" t="s">
        <v>19</v>
      </c>
      <c r="DW890" t="s">
        <v>19</v>
      </c>
      <c r="DX890">
        <v>100</v>
      </c>
      <c r="DZ890" t="s">
        <v>3</v>
      </c>
      <c r="EA890" t="s">
        <v>3</v>
      </c>
      <c r="EB890" t="s">
        <v>3</v>
      </c>
      <c r="EC890" t="s">
        <v>3</v>
      </c>
      <c r="EE890">
        <v>77790599</v>
      </c>
      <c r="EF890">
        <v>1</v>
      </c>
      <c r="EG890" t="s">
        <v>21</v>
      </c>
      <c r="EH890">
        <v>0</v>
      </c>
      <c r="EI890" t="s">
        <v>3</v>
      </c>
      <c r="EJ890">
        <v>4</v>
      </c>
      <c r="EK890">
        <v>0</v>
      </c>
      <c r="EL890" t="s">
        <v>22</v>
      </c>
      <c r="EM890" t="s">
        <v>23</v>
      </c>
      <c r="EO890" t="s">
        <v>3</v>
      </c>
      <c r="EQ890">
        <v>131072</v>
      </c>
      <c r="ER890">
        <v>106301.8</v>
      </c>
      <c r="ES890">
        <v>70566.429999999993</v>
      </c>
      <c r="ET890">
        <v>27.31</v>
      </c>
      <c r="EU890">
        <v>1.23</v>
      </c>
      <c r="EV890">
        <v>35708.06</v>
      </c>
      <c r="EW890">
        <v>89.83</v>
      </c>
      <c r="EX890">
        <v>0</v>
      </c>
      <c r="EY890">
        <v>0</v>
      </c>
      <c r="FQ890">
        <v>0</v>
      </c>
      <c r="FR890">
        <f>ROUND(IF(BI890=3,GM890,0),2)</f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-1420754906</v>
      </c>
      <c r="GG890">
        <v>2</v>
      </c>
      <c r="GH890">
        <v>1</v>
      </c>
      <c r="GI890">
        <v>-2</v>
      </c>
      <c r="GJ890">
        <v>0</v>
      </c>
      <c r="GK890">
        <f>ROUND(R890*(R12)/100,2)</f>
        <v>0.08</v>
      </c>
      <c r="GL890">
        <f>ROUND(IF(AND(BH890=3,BI890=3,FS890&lt;&gt;0),P890,0),2)</f>
        <v>0</v>
      </c>
      <c r="GM890">
        <f>ROUND(O890+X890+Y890+GK890,2)+GX890</f>
        <v>5934.28</v>
      </c>
      <c r="GN890">
        <f>IF(OR(BI890=0,BI890=1),GM890-GX890,0)</f>
        <v>0</v>
      </c>
      <c r="GO890">
        <f>IF(BI890=2,GM890-GX890,0)</f>
        <v>0</v>
      </c>
      <c r="GP890">
        <f>IF(BI890=4,GM890-GX890,0)</f>
        <v>5934.28</v>
      </c>
      <c r="GR890">
        <v>0</v>
      </c>
      <c r="GS890">
        <v>3</v>
      </c>
      <c r="GT890">
        <v>0</v>
      </c>
      <c r="GU890" t="s">
        <v>3</v>
      </c>
      <c r="GV890">
        <f>ROUND((GT890),6)</f>
        <v>0</v>
      </c>
      <c r="GW890">
        <v>1</v>
      </c>
      <c r="GX890">
        <f>ROUND(HC890*I890,2)</f>
        <v>0</v>
      </c>
      <c r="HA890">
        <v>0</v>
      </c>
      <c r="HB890">
        <v>0</v>
      </c>
      <c r="HC890">
        <f>GV890*GW890</f>
        <v>0</v>
      </c>
      <c r="HE890" t="s">
        <v>3</v>
      </c>
      <c r="HF890" t="s">
        <v>3</v>
      </c>
      <c r="HM890" t="s">
        <v>3</v>
      </c>
      <c r="HN890" t="s">
        <v>3</v>
      </c>
      <c r="HO890" t="s">
        <v>3</v>
      </c>
      <c r="HP890" t="s">
        <v>3</v>
      </c>
      <c r="HQ890" t="s">
        <v>3</v>
      </c>
      <c r="IK890">
        <v>0</v>
      </c>
    </row>
    <row r="891" spans="1:245" x14ac:dyDescent="0.2">
      <c r="A891">
        <v>17</v>
      </c>
      <c r="B891">
        <v>1</v>
      </c>
      <c r="C891">
        <f>ROW(SmtRes!A447)</f>
        <v>447</v>
      </c>
      <c r="D891">
        <f>ROW(EtalonRes!A419)</f>
        <v>419</v>
      </c>
      <c r="E891" t="s">
        <v>373</v>
      </c>
      <c r="F891" t="s">
        <v>260</v>
      </c>
      <c r="G891" t="s">
        <v>261</v>
      </c>
      <c r="H891" t="s">
        <v>204</v>
      </c>
      <c r="I891">
        <v>1</v>
      </c>
      <c r="J891">
        <v>0</v>
      </c>
      <c r="K891">
        <v>1</v>
      </c>
      <c r="O891">
        <f>ROUND(CP891,2)</f>
        <v>471.91</v>
      </c>
      <c r="P891">
        <f>ROUND(CQ891*I891,2)</f>
        <v>312.72000000000003</v>
      </c>
      <c r="Q891">
        <f>ROUND(CR891*I891,2)</f>
        <v>1.36</v>
      </c>
      <c r="R891">
        <f>ROUND(CS891*I891,2)</f>
        <v>0.33</v>
      </c>
      <c r="S891">
        <f>ROUND(CT891*I891,2)</f>
        <v>157.83000000000001</v>
      </c>
      <c r="T891">
        <f>ROUND(CU891*I891,2)</f>
        <v>0</v>
      </c>
      <c r="U891">
        <f>CV891*I891</f>
        <v>0.41</v>
      </c>
      <c r="V891">
        <f>CW891*I891</f>
        <v>0</v>
      </c>
      <c r="W891">
        <f>ROUND(CX891*I891,2)</f>
        <v>0</v>
      </c>
      <c r="X891">
        <f t="shared" si="717"/>
        <v>110.48</v>
      </c>
      <c r="Y891">
        <f t="shared" si="717"/>
        <v>15.78</v>
      </c>
      <c r="AA891">
        <v>78161913</v>
      </c>
      <c r="AB891">
        <f>ROUND((AC891+AD891+AF891),6)</f>
        <v>471.91</v>
      </c>
      <c r="AC891">
        <f>ROUND((ES891),6)</f>
        <v>312.72000000000003</v>
      </c>
      <c r="AD891">
        <f>ROUND((((ET891)-(EU891))+AE891),6)</f>
        <v>1.36</v>
      </c>
      <c r="AE891">
        <f t="shared" si="718"/>
        <v>0.33</v>
      </c>
      <c r="AF891">
        <f t="shared" si="718"/>
        <v>157.83000000000001</v>
      </c>
      <c r="AG891">
        <f>ROUND((AP891),6)</f>
        <v>0</v>
      </c>
      <c r="AH891">
        <f t="shared" si="719"/>
        <v>0.41</v>
      </c>
      <c r="AI891">
        <f t="shared" si="719"/>
        <v>0</v>
      </c>
      <c r="AJ891">
        <f>(AS891)</f>
        <v>0</v>
      </c>
      <c r="AK891">
        <v>471.91</v>
      </c>
      <c r="AL891">
        <v>312.72000000000003</v>
      </c>
      <c r="AM891">
        <v>1.36</v>
      </c>
      <c r="AN891">
        <v>0.33</v>
      </c>
      <c r="AO891">
        <v>157.83000000000001</v>
      </c>
      <c r="AP891">
        <v>0</v>
      </c>
      <c r="AQ891">
        <v>0.41</v>
      </c>
      <c r="AR891">
        <v>0</v>
      </c>
      <c r="AS891">
        <v>0</v>
      </c>
      <c r="AT891">
        <v>70</v>
      </c>
      <c r="AU891">
        <v>10</v>
      </c>
      <c r="AV891">
        <v>1</v>
      </c>
      <c r="AW891">
        <v>1</v>
      </c>
      <c r="AZ891">
        <v>1</v>
      </c>
      <c r="BA891">
        <v>1</v>
      </c>
      <c r="BB891">
        <v>1</v>
      </c>
      <c r="BC891">
        <v>1</v>
      </c>
      <c r="BD891" t="s">
        <v>3</v>
      </c>
      <c r="BE891" t="s">
        <v>3</v>
      </c>
      <c r="BF891" t="s">
        <v>3</v>
      </c>
      <c r="BG891" t="s">
        <v>3</v>
      </c>
      <c r="BH891">
        <v>0</v>
      </c>
      <c r="BI891">
        <v>4</v>
      </c>
      <c r="BJ891" t="s">
        <v>262</v>
      </c>
      <c r="BM891">
        <v>0</v>
      </c>
      <c r="BN891">
        <v>77790596</v>
      </c>
      <c r="BO891" t="s">
        <v>3</v>
      </c>
      <c r="BP891">
        <v>0</v>
      </c>
      <c r="BQ891">
        <v>1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3</v>
      </c>
      <c r="BZ891">
        <v>70</v>
      </c>
      <c r="CA891">
        <v>10</v>
      </c>
      <c r="CB891" t="s">
        <v>3</v>
      </c>
      <c r="CE891">
        <v>0</v>
      </c>
      <c r="CF891">
        <v>0</v>
      </c>
      <c r="CG891">
        <v>0</v>
      </c>
      <c r="CM891">
        <v>0</v>
      </c>
      <c r="CN891" t="s">
        <v>3</v>
      </c>
      <c r="CO891">
        <v>0</v>
      </c>
      <c r="CP891">
        <f>(P891+Q891+S891)</f>
        <v>471.91000000000008</v>
      </c>
      <c r="CQ891">
        <f>(AC891*BC891*AW891)</f>
        <v>312.72000000000003</v>
      </c>
      <c r="CR891">
        <f>((((ET891)*BB891-(EU891)*BS891)+AE891*BS891)*AV891)</f>
        <v>1.36</v>
      </c>
      <c r="CS891">
        <f>(AE891*BS891*AV891)</f>
        <v>0.33</v>
      </c>
      <c r="CT891">
        <f>(AF891*BA891*AV891)</f>
        <v>157.83000000000001</v>
      </c>
      <c r="CU891">
        <f>AG891</f>
        <v>0</v>
      </c>
      <c r="CV891">
        <f>(AH891*AV891)</f>
        <v>0.41</v>
      </c>
      <c r="CW891">
        <f t="shared" si="720"/>
        <v>0</v>
      </c>
      <c r="CX891">
        <f t="shared" si="720"/>
        <v>0</v>
      </c>
      <c r="CY891">
        <f>((S891*BZ891)/100)</f>
        <v>110.48100000000001</v>
      </c>
      <c r="CZ891">
        <f>((S891*CA891)/100)</f>
        <v>15.783000000000001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>
        <v>0</v>
      </c>
      <c r="DO891">
        <v>0</v>
      </c>
      <c r="DP891">
        <v>1</v>
      </c>
      <c r="DQ891">
        <v>1</v>
      </c>
      <c r="DU891">
        <v>1010</v>
      </c>
      <c r="DV891" t="s">
        <v>204</v>
      </c>
      <c r="DW891" t="s">
        <v>204</v>
      </c>
      <c r="DX891">
        <v>1</v>
      </c>
      <c r="DZ891" t="s">
        <v>3</v>
      </c>
      <c r="EA891" t="s">
        <v>3</v>
      </c>
      <c r="EB891" t="s">
        <v>3</v>
      </c>
      <c r="EC891" t="s">
        <v>3</v>
      </c>
      <c r="EE891">
        <v>77790599</v>
      </c>
      <c r="EF891">
        <v>1</v>
      </c>
      <c r="EG891" t="s">
        <v>21</v>
      </c>
      <c r="EH891">
        <v>0</v>
      </c>
      <c r="EI891" t="s">
        <v>3</v>
      </c>
      <c r="EJ891">
        <v>4</v>
      </c>
      <c r="EK891">
        <v>0</v>
      </c>
      <c r="EL891" t="s">
        <v>22</v>
      </c>
      <c r="EM891" t="s">
        <v>23</v>
      </c>
      <c r="EO891" t="s">
        <v>3</v>
      </c>
      <c r="EQ891">
        <v>131072</v>
      </c>
      <c r="ER891">
        <v>471.91</v>
      </c>
      <c r="ES891">
        <v>312.72000000000003</v>
      </c>
      <c r="ET891">
        <v>1.36</v>
      </c>
      <c r="EU891">
        <v>0.33</v>
      </c>
      <c r="EV891">
        <v>157.83000000000001</v>
      </c>
      <c r="EW891">
        <v>0.41</v>
      </c>
      <c r="EX891">
        <v>0</v>
      </c>
      <c r="EY891">
        <v>0</v>
      </c>
      <c r="FQ891">
        <v>0</v>
      </c>
      <c r="FR891">
        <f>ROUND(IF(BI891=3,GM891,0),2)</f>
        <v>0</v>
      </c>
      <c r="FS891">
        <v>0</v>
      </c>
      <c r="FX891">
        <v>70</v>
      </c>
      <c r="FY891">
        <v>10</v>
      </c>
      <c r="GA891" t="s">
        <v>3</v>
      </c>
      <c r="GD891">
        <v>0</v>
      </c>
      <c r="GF891">
        <v>-895095235</v>
      </c>
      <c r="GG891">
        <v>2</v>
      </c>
      <c r="GH891">
        <v>1</v>
      </c>
      <c r="GI891">
        <v>-2</v>
      </c>
      <c r="GJ891">
        <v>0</v>
      </c>
      <c r="GK891">
        <f>ROUND(R891*(R12)/100,2)</f>
        <v>0.53</v>
      </c>
      <c r="GL891">
        <f>ROUND(IF(AND(BH891=3,BI891=3,FS891&lt;&gt;0),P891,0),2)</f>
        <v>0</v>
      </c>
      <c r="GM891">
        <f>ROUND(O891+X891+Y891+GK891,2)+GX891</f>
        <v>598.70000000000005</v>
      </c>
      <c r="GN891">
        <f>IF(OR(BI891=0,BI891=1),GM891-GX891,0)</f>
        <v>0</v>
      </c>
      <c r="GO891">
        <f>IF(BI891=2,GM891-GX891,0)</f>
        <v>0</v>
      </c>
      <c r="GP891">
        <f>IF(BI891=4,GM891-GX891,0)</f>
        <v>598.70000000000005</v>
      </c>
      <c r="GR891">
        <v>0</v>
      </c>
      <c r="GS891">
        <v>3</v>
      </c>
      <c r="GT891">
        <v>0</v>
      </c>
      <c r="GU891" t="s">
        <v>3</v>
      </c>
      <c r="GV891">
        <f>ROUND((GT891),6)</f>
        <v>0</v>
      </c>
      <c r="GW891">
        <v>1</v>
      </c>
      <c r="GX891">
        <f>ROUND(HC891*I891,2)</f>
        <v>0</v>
      </c>
      <c r="HA891">
        <v>0</v>
      </c>
      <c r="HB891">
        <v>0</v>
      </c>
      <c r="HC891">
        <f>GV891*GW891</f>
        <v>0</v>
      </c>
      <c r="HE891" t="s">
        <v>3</v>
      </c>
      <c r="HF891" t="s">
        <v>3</v>
      </c>
      <c r="HM891" t="s">
        <v>3</v>
      </c>
      <c r="HN891" t="s">
        <v>3</v>
      </c>
      <c r="HO891" t="s">
        <v>3</v>
      </c>
      <c r="HP891" t="s">
        <v>3</v>
      </c>
      <c r="HQ891" t="s">
        <v>3</v>
      </c>
      <c r="IK891">
        <v>0</v>
      </c>
    </row>
    <row r="893" spans="1:245" x14ac:dyDescent="0.2">
      <c r="A893" s="2">
        <v>51</v>
      </c>
      <c r="B893" s="2">
        <f>B885</f>
        <v>1</v>
      </c>
      <c r="C893" s="2">
        <f>A885</f>
        <v>5</v>
      </c>
      <c r="D893" s="2">
        <f>ROW(A885)</f>
        <v>885</v>
      </c>
      <c r="E893" s="2"/>
      <c r="F893" s="2" t="str">
        <f>IF(F885&lt;&gt;"",F885,"")</f>
        <v>Новый подраздел</v>
      </c>
      <c r="G893" s="2" t="str">
        <f>IF(G885&lt;&gt;"",G885,"")</f>
        <v>Короб</v>
      </c>
      <c r="H893" s="2">
        <v>0</v>
      </c>
      <c r="I893" s="2"/>
      <c r="J893" s="2"/>
      <c r="K893" s="2"/>
      <c r="L893" s="2"/>
      <c r="M893" s="2"/>
      <c r="N893" s="2"/>
      <c r="O893" s="2">
        <f t="shared" ref="O893:T893" si="721">ROUND(AB893,2)</f>
        <v>5623.92</v>
      </c>
      <c r="P893" s="2">
        <f t="shared" si="721"/>
        <v>3417.64</v>
      </c>
      <c r="Q893" s="2">
        <f t="shared" si="721"/>
        <v>2.56</v>
      </c>
      <c r="R893" s="2">
        <f t="shared" si="721"/>
        <v>0.38</v>
      </c>
      <c r="S893" s="2">
        <f t="shared" si="721"/>
        <v>2203.7199999999998</v>
      </c>
      <c r="T893" s="2">
        <f t="shared" si="721"/>
        <v>0</v>
      </c>
      <c r="U893" s="2">
        <f>AH893</f>
        <v>6.0349599999999999</v>
      </c>
      <c r="V893" s="2">
        <f>AI893</f>
        <v>0</v>
      </c>
      <c r="W893" s="2">
        <f>ROUND(AJ893,2)</f>
        <v>0</v>
      </c>
      <c r="X893" s="2">
        <f>ROUND(AK893,2)</f>
        <v>1542.61</v>
      </c>
      <c r="Y893" s="2">
        <f>ROUND(AL893,2)</f>
        <v>220.37</v>
      </c>
      <c r="Z893" s="2"/>
      <c r="AA893" s="2"/>
      <c r="AB893" s="2">
        <f>ROUND(SUMIF(AA889:AA891,"=78161913",O889:O891),2)</f>
        <v>5623.92</v>
      </c>
      <c r="AC893" s="2">
        <f>ROUND(SUMIF(AA889:AA891,"=78161913",P889:P891),2)</f>
        <v>3417.64</v>
      </c>
      <c r="AD893" s="2">
        <f>ROUND(SUMIF(AA889:AA891,"=78161913",Q889:Q891),2)</f>
        <v>2.56</v>
      </c>
      <c r="AE893" s="2">
        <f>ROUND(SUMIF(AA889:AA891,"=78161913",R889:R891),2)</f>
        <v>0.38</v>
      </c>
      <c r="AF893" s="2">
        <f>ROUND(SUMIF(AA889:AA891,"=78161913",S889:S891),2)</f>
        <v>2203.7199999999998</v>
      </c>
      <c r="AG893" s="2">
        <f>ROUND(SUMIF(AA889:AA891,"=78161913",T889:T891),2)</f>
        <v>0</v>
      </c>
      <c r="AH893" s="2">
        <f>SUMIF(AA889:AA891,"=78161913",U889:U891)</f>
        <v>6.0349599999999999</v>
      </c>
      <c r="AI893" s="2">
        <f>SUMIF(AA889:AA891,"=78161913",V889:V891)</f>
        <v>0</v>
      </c>
      <c r="AJ893" s="2">
        <f>ROUND(SUMIF(AA889:AA891,"=78161913",W889:W891),2)</f>
        <v>0</v>
      </c>
      <c r="AK893" s="2">
        <f>ROUND(SUMIF(AA889:AA891,"=78161913",X889:X891),2)</f>
        <v>1542.61</v>
      </c>
      <c r="AL893" s="2">
        <f>ROUND(SUMIF(AA889:AA891,"=78161913",Y889:Y891),2)</f>
        <v>220.37</v>
      </c>
      <c r="AM893" s="2"/>
      <c r="AN893" s="2"/>
      <c r="AO893" s="2">
        <f t="shared" ref="AO893:BD893" si="722">ROUND(BX893,2)</f>
        <v>0</v>
      </c>
      <c r="AP893" s="2">
        <f t="shared" si="722"/>
        <v>0</v>
      </c>
      <c r="AQ893" s="2">
        <f t="shared" si="722"/>
        <v>0</v>
      </c>
      <c r="AR893" s="2">
        <f t="shared" si="722"/>
        <v>7387.51</v>
      </c>
      <c r="AS893" s="2">
        <f t="shared" si="722"/>
        <v>0</v>
      </c>
      <c r="AT893" s="2">
        <f t="shared" si="722"/>
        <v>0</v>
      </c>
      <c r="AU893" s="2">
        <f t="shared" si="722"/>
        <v>7387.51</v>
      </c>
      <c r="AV893" s="2">
        <f t="shared" si="722"/>
        <v>3417.64</v>
      </c>
      <c r="AW893" s="2">
        <f t="shared" si="722"/>
        <v>3417.64</v>
      </c>
      <c r="AX893" s="2">
        <f t="shared" si="722"/>
        <v>0</v>
      </c>
      <c r="AY893" s="2">
        <f t="shared" si="722"/>
        <v>3417.64</v>
      </c>
      <c r="AZ893" s="2">
        <f t="shared" si="722"/>
        <v>0</v>
      </c>
      <c r="BA893" s="2">
        <f t="shared" si="722"/>
        <v>0</v>
      </c>
      <c r="BB893" s="2">
        <f t="shared" si="722"/>
        <v>0</v>
      </c>
      <c r="BC893" s="2">
        <f t="shared" si="722"/>
        <v>0</v>
      </c>
      <c r="BD893" s="2">
        <f t="shared" si="722"/>
        <v>0</v>
      </c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>
        <f>ROUND(SUMIF(AA889:AA891,"=78161913",FQ889:FQ891),2)</f>
        <v>0</v>
      </c>
      <c r="BY893" s="2">
        <f>ROUND(SUMIF(AA889:AA891,"=78161913",FR889:FR891),2)</f>
        <v>0</v>
      </c>
      <c r="BZ893" s="2">
        <f>ROUND(SUMIF(AA889:AA891,"=78161913",GL889:GL891),2)</f>
        <v>0</v>
      </c>
      <c r="CA893" s="2">
        <f>ROUND(SUMIF(AA889:AA891,"=78161913",GM889:GM891),2)</f>
        <v>7387.51</v>
      </c>
      <c r="CB893" s="2">
        <f>ROUND(SUMIF(AA889:AA891,"=78161913",GN889:GN891),2)</f>
        <v>0</v>
      </c>
      <c r="CC893" s="2">
        <f>ROUND(SUMIF(AA889:AA891,"=78161913",GO889:GO891),2)</f>
        <v>0</v>
      </c>
      <c r="CD893" s="2">
        <f>ROUND(SUMIF(AA889:AA891,"=78161913",GP889:GP891),2)</f>
        <v>7387.51</v>
      </c>
      <c r="CE893" s="2">
        <f>AC893-BX893</f>
        <v>3417.64</v>
      </c>
      <c r="CF893" s="2">
        <f>AC893-BY893</f>
        <v>3417.64</v>
      </c>
      <c r="CG893" s="2">
        <f>BX893-BZ893</f>
        <v>0</v>
      </c>
      <c r="CH893" s="2">
        <f>AC893-BX893-BY893+BZ893</f>
        <v>3417.64</v>
      </c>
      <c r="CI893" s="2">
        <f>BY893-BZ893</f>
        <v>0</v>
      </c>
      <c r="CJ893" s="2">
        <f>ROUND(SUMIF(AA889:AA891,"=78161913",GX889:GX891),2)</f>
        <v>0</v>
      </c>
      <c r="CK893" s="2">
        <f>ROUND(SUMIF(AA889:AA891,"=78161913",GY889:GY891),2)</f>
        <v>0</v>
      </c>
      <c r="CL893" s="2">
        <f>ROUND(SUMIF(AA889:AA891,"=78161913",GZ889:GZ891),2)</f>
        <v>0</v>
      </c>
      <c r="CM893" s="2">
        <f>ROUND(SUMIF(AA889:AA891,"=78161913",HD889:HD891),2)</f>
        <v>0</v>
      </c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>
        <v>0</v>
      </c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201</v>
      </c>
      <c r="F895" s="4">
        <f>ROUND(Source!O893,O895)</f>
        <v>5623.92</v>
      </c>
      <c r="G895" s="4" t="s">
        <v>24</v>
      </c>
      <c r="H895" s="4" t="s">
        <v>25</v>
      </c>
      <c r="I895" s="4"/>
      <c r="J895" s="4"/>
      <c r="K895" s="4">
        <v>201</v>
      </c>
      <c r="L895" s="4">
        <v>1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5623.92</v>
      </c>
      <c r="X895" s="4">
        <v>1</v>
      </c>
      <c r="Y895" s="4">
        <v>5623.92</v>
      </c>
      <c r="Z895" s="4"/>
      <c r="AA895" s="4"/>
      <c r="AB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202</v>
      </c>
      <c r="F896" s="4">
        <f>ROUND(Source!P893,O896)</f>
        <v>3417.64</v>
      </c>
      <c r="G896" s="4" t="s">
        <v>26</v>
      </c>
      <c r="H896" s="4" t="s">
        <v>27</v>
      </c>
      <c r="I896" s="4"/>
      <c r="J896" s="4"/>
      <c r="K896" s="4">
        <v>202</v>
      </c>
      <c r="L896" s="4">
        <v>2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3417.64</v>
      </c>
      <c r="X896" s="4">
        <v>1</v>
      </c>
      <c r="Y896" s="4">
        <v>3417.64</v>
      </c>
      <c r="Z896" s="4"/>
      <c r="AA896" s="4"/>
      <c r="AB896" s="4"/>
    </row>
    <row r="897" spans="1:28" x14ac:dyDescent="0.2">
      <c r="A897" s="4">
        <v>50</v>
      </c>
      <c r="B897" s="4">
        <v>0</v>
      </c>
      <c r="C897" s="4">
        <v>0</v>
      </c>
      <c r="D897" s="4">
        <v>1</v>
      </c>
      <c r="E897" s="4">
        <v>222</v>
      </c>
      <c r="F897" s="4">
        <f>ROUND(Source!AO893,O897)</f>
        <v>0</v>
      </c>
      <c r="G897" s="4" t="s">
        <v>28</v>
      </c>
      <c r="H897" s="4" t="s">
        <v>29</v>
      </c>
      <c r="I897" s="4"/>
      <c r="J897" s="4"/>
      <c r="K897" s="4">
        <v>222</v>
      </c>
      <c r="L897" s="4">
        <v>3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0</v>
      </c>
      <c r="X897" s="4">
        <v>1</v>
      </c>
      <c r="Y897" s="4">
        <v>0</v>
      </c>
      <c r="Z897" s="4"/>
      <c r="AA897" s="4"/>
      <c r="AB897" s="4"/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225</v>
      </c>
      <c r="F898" s="4">
        <f>ROUND(Source!AV893,O898)</f>
        <v>3417.64</v>
      </c>
      <c r="G898" s="4" t="s">
        <v>30</v>
      </c>
      <c r="H898" s="4" t="s">
        <v>31</v>
      </c>
      <c r="I898" s="4"/>
      <c r="J898" s="4"/>
      <c r="K898" s="4">
        <v>225</v>
      </c>
      <c r="L898" s="4">
        <v>4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3417.64</v>
      </c>
      <c r="X898" s="4">
        <v>1</v>
      </c>
      <c r="Y898" s="4">
        <v>3417.64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226</v>
      </c>
      <c r="F899" s="4">
        <f>ROUND(Source!AW893,O899)</f>
        <v>3417.64</v>
      </c>
      <c r="G899" s="4" t="s">
        <v>32</v>
      </c>
      <c r="H899" s="4" t="s">
        <v>33</v>
      </c>
      <c r="I899" s="4"/>
      <c r="J899" s="4"/>
      <c r="K899" s="4">
        <v>226</v>
      </c>
      <c r="L899" s="4">
        <v>5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3417.64</v>
      </c>
      <c r="X899" s="4">
        <v>1</v>
      </c>
      <c r="Y899" s="4">
        <v>3417.64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227</v>
      </c>
      <c r="F900" s="4">
        <f>ROUND(Source!AX893,O900)</f>
        <v>0</v>
      </c>
      <c r="G900" s="4" t="s">
        <v>34</v>
      </c>
      <c r="H900" s="4" t="s">
        <v>35</v>
      </c>
      <c r="I900" s="4"/>
      <c r="J900" s="4"/>
      <c r="K900" s="4">
        <v>227</v>
      </c>
      <c r="L900" s="4">
        <v>6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228</v>
      </c>
      <c r="F901" s="4">
        <f>ROUND(Source!AY893,O901)</f>
        <v>3417.64</v>
      </c>
      <c r="G901" s="4" t="s">
        <v>36</v>
      </c>
      <c r="H901" s="4" t="s">
        <v>37</v>
      </c>
      <c r="I901" s="4"/>
      <c r="J901" s="4"/>
      <c r="K901" s="4">
        <v>228</v>
      </c>
      <c r="L901" s="4">
        <v>7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3417.64</v>
      </c>
      <c r="X901" s="4">
        <v>1</v>
      </c>
      <c r="Y901" s="4">
        <v>3417.64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216</v>
      </c>
      <c r="F902" s="4">
        <f>ROUND(Source!AP893,O902)</f>
        <v>0</v>
      </c>
      <c r="G902" s="4" t="s">
        <v>38</v>
      </c>
      <c r="H902" s="4" t="s">
        <v>39</v>
      </c>
      <c r="I902" s="4"/>
      <c r="J902" s="4"/>
      <c r="K902" s="4">
        <v>216</v>
      </c>
      <c r="L902" s="4">
        <v>8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223</v>
      </c>
      <c r="F903" s="4">
        <f>ROUND(Source!AQ893,O903)</f>
        <v>0</v>
      </c>
      <c r="G903" s="4" t="s">
        <v>40</v>
      </c>
      <c r="H903" s="4" t="s">
        <v>41</v>
      </c>
      <c r="I903" s="4"/>
      <c r="J903" s="4"/>
      <c r="K903" s="4">
        <v>223</v>
      </c>
      <c r="L903" s="4">
        <v>9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229</v>
      </c>
      <c r="F904" s="4">
        <f>ROUND(Source!AZ893,O904)</f>
        <v>0</v>
      </c>
      <c r="G904" s="4" t="s">
        <v>42</v>
      </c>
      <c r="H904" s="4" t="s">
        <v>43</v>
      </c>
      <c r="I904" s="4"/>
      <c r="J904" s="4"/>
      <c r="K904" s="4">
        <v>229</v>
      </c>
      <c r="L904" s="4">
        <v>10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203</v>
      </c>
      <c r="F905" s="4">
        <f>ROUND(Source!Q893,O905)</f>
        <v>2.56</v>
      </c>
      <c r="G905" s="4" t="s">
        <v>44</v>
      </c>
      <c r="H905" s="4" t="s">
        <v>45</v>
      </c>
      <c r="I905" s="4"/>
      <c r="J905" s="4"/>
      <c r="K905" s="4">
        <v>203</v>
      </c>
      <c r="L905" s="4">
        <v>11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2.56</v>
      </c>
      <c r="X905" s="4">
        <v>1</v>
      </c>
      <c r="Y905" s="4">
        <v>2.56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231</v>
      </c>
      <c r="F906" s="4">
        <f>ROUND(Source!BB893,O906)</f>
        <v>0</v>
      </c>
      <c r="G906" s="4" t="s">
        <v>46</v>
      </c>
      <c r="H906" s="4" t="s">
        <v>47</v>
      </c>
      <c r="I906" s="4"/>
      <c r="J906" s="4"/>
      <c r="K906" s="4">
        <v>231</v>
      </c>
      <c r="L906" s="4">
        <v>12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0</v>
      </c>
      <c r="X906" s="4">
        <v>1</v>
      </c>
      <c r="Y906" s="4">
        <v>0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204</v>
      </c>
      <c r="F907" s="4">
        <f>ROUND(Source!R893,O907)</f>
        <v>0.38</v>
      </c>
      <c r="G907" s="4" t="s">
        <v>48</v>
      </c>
      <c r="H907" s="4" t="s">
        <v>49</v>
      </c>
      <c r="I907" s="4"/>
      <c r="J907" s="4"/>
      <c r="K907" s="4">
        <v>204</v>
      </c>
      <c r="L907" s="4">
        <v>13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0.38</v>
      </c>
      <c r="X907" s="4">
        <v>1</v>
      </c>
      <c r="Y907" s="4">
        <v>0.38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205</v>
      </c>
      <c r="F908" s="4">
        <f>ROUND(Source!S893,O908)</f>
        <v>2203.7199999999998</v>
      </c>
      <c r="G908" s="4" t="s">
        <v>50</v>
      </c>
      <c r="H908" s="4" t="s">
        <v>51</v>
      </c>
      <c r="I908" s="4"/>
      <c r="J908" s="4"/>
      <c r="K908" s="4">
        <v>205</v>
      </c>
      <c r="L908" s="4">
        <v>14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2203.7199999999998</v>
      </c>
      <c r="X908" s="4">
        <v>1</v>
      </c>
      <c r="Y908" s="4">
        <v>2203.7199999999998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232</v>
      </c>
      <c r="F909" s="4">
        <f>ROUND(Source!BC893,O909)</f>
        <v>0</v>
      </c>
      <c r="G909" s="4" t="s">
        <v>52</v>
      </c>
      <c r="H909" s="4" t="s">
        <v>53</v>
      </c>
      <c r="I909" s="4"/>
      <c r="J909" s="4"/>
      <c r="K909" s="4">
        <v>232</v>
      </c>
      <c r="L909" s="4">
        <v>15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214</v>
      </c>
      <c r="F910" s="4">
        <f>ROUND(Source!AS893,O910)</f>
        <v>0</v>
      </c>
      <c r="G910" s="4" t="s">
        <v>54</v>
      </c>
      <c r="H910" s="4" t="s">
        <v>55</v>
      </c>
      <c r="I910" s="4"/>
      <c r="J910" s="4"/>
      <c r="K910" s="4">
        <v>214</v>
      </c>
      <c r="L910" s="4">
        <v>16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215</v>
      </c>
      <c r="F911" s="4">
        <f>ROUND(Source!AT893,O911)</f>
        <v>0</v>
      </c>
      <c r="G911" s="4" t="s">
        <v>56</v>
      </c>
      <c r="H911" s="4" t="s">
        <v>57</v>
      </c>
      <c r="I911" s="4"/>
      <c r="J911" s="4"/>
      <c r="K911" s="4">
        <v>215</v>
      </c>
      <c r="L911" s="4">
        <v>17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0</v>
      </c>
      <c r="X911" s="4">
        <v>1</v>
      </c>
      <c r="Y911" s="4">
        <v>0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217</v>
      </c>
      <c r="F912" s="4">
        <f>ROUND(Source!AU893,O912)</f>
        <v>7387.51</v>
      </c>
      <c r="G912" s="4" t="s">
        <v>58</v>
      </c>
      <c r="H912" s="4" t="s">
        <v>59</v>
      </c>
      <c r="I912" s="4"/>
      <c r="J912" s="4"/>
      <c r="K912" s="4">
        <v>217</v>
      </c>
      <c r="L912" s="4">
        <v>18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7387.51</v>
      </c>
      <c r="X912" s="4">
        <v>1</v>
      </c>
      <c r="Y912" s="4">
        <v>7387.51</v>
      </c>
      <c r="Z912" s="4"/>
      <c r="AA912" s="4"/>
      <c r="AB912" s="4"/>
    </row>
    <row r="913" spans="1:245" x14ac:dyDescent="0.2">
      <c r="A913" s="4">
        <v>50</v>
      </c>
      <c r="B913" s="4">
        <v>0</v>
      </c>
      <c r="C913" s="4">
        <v>0</v>
      </c>
      <c r="D913" s="4">
        <v>1</v>
      </c>
      <c r="E913" s="4">
        <v>230</v>
      </c>
      <c r="F913" s="4">
        <f>ROUND(Source!BA893,O913)</f>
        <v>0</v>
      </c>
      <c r="G913" s="4" t="s">
        <v>60</v>
      </c>
      <c r="H913" s="4" t="s">
        <v>61</v>
      </c>
      <c r="I913" s="4"/>
      <c r="J913" s="4"/>
      <c r="K913" s="4">
        <v>230</v>
      </c>
      <c r="L913" s="4">
        <v>19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45" x14ac:dyDescent="0.2">
      <c r="A914" s="4">
        <v>50</v>
      </c>
      <c r="B914" s="4">
        <v>0</v>
      </c>
      <c r="C914" s="4">
        <v>0</v>
      </c>
      <c r="D914" s="4">
        <v>1</v>
      </c>
      <c r="E914" s="4">
        <v>206</v>
      </c>
      <c r="F914" s="4">
        <f>ROUND(Source!T893,O914)</f>
        <v>0</v>
      </c>
      <c r="G914" s="4" t="s">
        <v>62</v>
      </c>
      <c r="H914" s="4" t="s">
        <v>63</v>
      </c>
      <c r="I914" s="4"/>
      <c r="J914" s="4"/>
      <c r="K914" s="4">
        <v>206</v>
      </c>
      <c r="L914" s="4">
        <v>20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0</v>
      </c>
      <c r="X914" s="4">
        <v>1</v>
      </c>
      <c r="Y914" s="4">
        <v>0</v>
      </c>
      <c r="Z914" s="4"/>
      <c r="AA914" s="4"/>
      <c r="AB914" s="4"/>
    </row>
    <row r="915" spans="1:245" x14ac:dyDescent="0.2">
      <c r="A915" s="4">
        <v>50</v>
      </c>
      <c r="B915" s="4">
        <v>0</v>
      </c>
      <c r="C915" s="4">
        <v>0</v>
      </c>
      <c r="D915" s="4">
        <v>1</v>
      </c>
      <c r="E915" s="4">
        <v>207</v>
      </c>
      <c r="F915" s="4">
        <f>Source!U893</f>
        <v>6.0349599999999999</v>
      </c>
      <c r="G915" s="4" t="s">
        <v>64</v>
      </c>
      <c r="H915" s="4" t="s">
        <v>65</v>
      </c>
      <c r="I915" s="4"/>
      <c r="J915" s="4"/>
      <c r="K915" s="4">
        <v>207</v>
      </c>
      <c r="L915" s="4">
        <v>21</v>
      </c>
      <c r="M915" s="4">
        <v>3</v>
      </c>
      <c r="N915" s="4" t="s">
        <v>3</v>
      </c>
      <c r="O915" s="4">
        <v>-1</v>
      </c>
      <c r="P915" s="4"/>
      <c r="Q915" s="4"/>
      <c r="R915" s="4"/>
      <c r="S915" s="4"/>
      <c r="T915" s="4"/>
      <c r="U915" s="4"/>
      <c r="V915" s="4"/>
      <c r="W915" s="4">
        <v>6.0349599999999999</v>
      </c>
      <c r="X915" s="4">
        <v>1</v>
      </c>
      <c r="Y915" s="4">
        <v>6.0349599999999999</v>
      </c>
      <c r="Z915" s="4"/>
      <c r="AA915" s="4"/>
      <c r="AB915" s="4"/>
    </row>
    <row r="916" spans="1:245" x14ac:dyDescent="0.2">
      <c r="A916" s="4">
        <v>50</v>
      </c>
      <c r="B916" s="4">
        <v>0</v>
      </c>
      <c r="C916" s="4">
        <v>0</v>
      </c>
      <c r="D916" s="4">
        <v>1</v>
      </c>
      <c r="E916" s="4">
        <v>208</v>
      </c>
      <c r="F916" s="4">
        <f>Source!V893</f>
        <v>0</v>
      </c>
      <c r="G916" s="4" t="s">
        <v>66</v>
      </c>
      <c r="H916" s="4" t="s">
        <v>67</v>
      </c>
      <c r="I916" s="4"/>
      <c r="J916" s="4"/>
      <c r="K916" s="4">
        <v>208</v>
      </c>
      <c r="L916" s="4">
        <v>22</v>
      </c>
      <c r="M916" s="4">
        <v>3</v>
      </c>
      <c r="N916" s="4" t="s">
        <v>3</v>
      </c>
      <c r="O916" s="4">
        <v>-1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209</v>
      </c>
      <c r="F917" s="4">
        <f>ROUND(Source!W893,O917)</f>
        <v>0</v>
      </c>
      <c r="G917" s="4" t="s">
        <v>68</v>
      </c>
      <c r="H917" s="4" t="s">
        <v>69</v>
      </c>
      <c r="I917" s="4"/>
      <c r="J917" s="4"/>
      <c r="K917" s="4">
        <v>209</v>
      </c>
      <c r="L917" s="4">
        <v>23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233</v>
      </c>
      <c r="F918" s="4">
        <f>ROUND(Source!BD893,O918)</f>
        <v>0</v>
      </c>
      <c r="G918" s="4" t="s">
        <v>70</v>
      </c>
      <c r="H918" s="4" t="s">
        <v>71</v>
      </c>
      <c r="I918" s="4"/>
      <c r="J918" s="4"/>
      <c r="K918" s="4">
        <v>233</v>
      </c>
      <c r="L918" s="4">
        <v>24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0</v>
      </c>
      <c r="X918" s="4">
        <v>1</v>
      </c>
      <c r="Y918" s="4">
        <v>0</v>
      </c>
      <c r="Z918" s="4"/>
      <c r="AA918" s="4"/>
      <c r="AB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210</v>
      </c>
      <c r="F919" s="4">
        <f>ROUND(Source!X893,O919)</f>
        <v>1542.61</v>
      </c>
      <c r="G919" s="4" t="s">
        <v>72</v>
      </c>
      <c r="H919" s="4" t="s">
        <v>73</v>
      </c>
      <c r="I919" s="4"/>
      <c r="J919" s="4"/>
      <c r="K919" s="4">
        <v>210</v>
      </c>
      <c r="L919" s="4">
        <v>25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1542.61</v>
      </c>
      <c r="X919" s="4">
        <v>1</v>
      </c>
      <c r="Y919" s="4">
        <v>1542.61</v>
      </c>
      <c r="Z919" s="4"/>
      <c r="AA919" s="4"/>
      <c r="AB919" s="4"/>
    </row>
    <row r="920" spans="1:245" x14ac:dyDescent="0.2">
      <c r="A920" s="4">
        <v>50</v>
      </c>
      <c r="B920" s="4">
        <v>0</v>
      </c>
      <c r="C920" s="4">
        <v>0</v>
      </c>
      <c r="D920" s="4">
        <v>1</v>
      </c>
      <c r="E920" s="4">
        <v>211</v>
      </c>
      <c r="F920" s="4">
        <f>ROUND(Source!Y893,O920)</f>
        <v>220.37</v>
      </c>
      <c r="G920" s="4" t="s">
        <v>74</v>
      </c>
      <c r="H920" s="4" t="s">
        <v>75</v>
      </c>
      <c r="I920" s="4"/>
      <c r="J920" s="4"/>
      <c r="K920" s="4">
        <v>211</v>
      </c>
      <c r="L920" s="4">
        <v>26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220.37</v>
      </c>
      <c r="X920" s="4">
        <v>1</v>
      </c>
      <c r="Y920" s="4">
        <v>220.37</v>
      </c>
      <c r="Z920" s="4"/>
      <c r="AA920" s="4"/>
      <c r="AB920" s="4"/>
    </row>
    <row r="921" spans="1:245" x14ac:dyDescent="0.2">
      <c r="A921" s="4">
        <v>50</v>
      </c>
      <c r="B921" s="4">
        <v>0</v>
      </c>
      <c r="C921" s="4">
        <v>0</v>
      </c>
      <c r="D921" s="4">
        <v>1</v>
      </c>
      <c r="E921" s="4">
        <v>224</v>
      </c>
      <c r="F921" s="4">
        <f>ROUND(Source!AR893,O921)</f>
        <v>7387.51</v>
      </c>
      <c r="G921" s="4" t="s">
        <v>76</v>
      </c>
      <c r="H921" s="4" t="s">
        <v>77</v>
      </c>
      <c r="I921" s="4"/>
      <c r="J921" s="4"/>
      <c r="K921" s="4">
        <v>224</v>
      </c>
      <c r="L921" s="4">
        <v>27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7387.51</v>
      </c>
      <c r="X921" s="4">
        <v>1</v>
      </c>
      <c r="Y921" s="4">
        <v>7387.51</v>
      </c>
      <c r="Z921" s="4"/>
      <c r="AA921" s="4"/>
      <c r="AB921" s="4"/>
    </row>
    <row r="923" spans="1:245" x14ac:dyDescent="0.2">
      <c r="A923" s="1">
        <v>5</v>
      </c>
      <c r="B923" s="1">
        <v>1</v>
      </c>
      <c r="C923" s="1"/>
      <c r="D923" s="1">
        <f>ROW(A935)</f>
        <v>935</v>
      </c>
      <c r="E923" s="1"/>
      <c r="F923" s="1" t="s">
        <v>14</v>
      </c>
      <c r="G923" s="1" t="s">
        <v>115</v>
      </c>
      <c r="H923" s="1" t="s">
        <v>3</v>
      </c>
      <c r="I923" s="1">
        <v>0</v>
      </c>
      <c r="J923" s="1"/>
      <c r="K923" s="1">
        <v>0</v>
      </c>
      <c r="L923" s="1"/>
      <c r="M923" s="1" t="s">
        <v>3</v>
      </c>
      <c r="N923" s="1"/>
      <c r="O923" s="1"/>
      <c r="P923" s="1"/>
      <c r="Q923" s="1"/>
      <c r="R923" s="1"/>
      <c r="S923" s="1">
        <v>0</v>
      </c>
      <c r="T923" s="1"/>
      <c r="U923" s="1" t="s">
        <v>3</v>
      </c>
      <c r="V923" s="1">
        <v>0</v>
      </c>
      <c r="W923" s="1"/>
      <c r="X923" s="1"/>
      <c r="Y923" s="1"/>
      <c r="Z923" s="1"/>
      <c r="AA923" s="1"/>
      <c r="AB923" s="1" t="s">
        <v>3</v>
      </c>
      <c r="AC923" s="1" t="s">
        <v>3</v>
      </c>
      <c r="AD923" s="1" t="s">
        <v>3</v>
      </c>
      <c r="AE923" s="1" t="s">
        <v>3</v>
      </c>
      <c r="AF923" s="1" t="s">
        <v>3</v>
      </c>
      <c r="AG923" s="1" t="s">
        <v>3</v>
      </c>
      <c r="AH923" s="1"/>
      <c r="AI923" s="1"/>
      <c r="AJ923" s="1"/>
      <c r="AK923" s="1"/>
      <c r="AL923" s="1"/>
      <c r="AM923" s="1"/>
      <c r="AN923" s="1"/>
      <c r="AO923" s="1"/>
      <c r="AP923" s="1" t="s">
        <v>3</v>
      </c>
      <c r="AQ923" s="1" t="s">
        <v>3</v>
      </c>
      <c r="AR923" s="1" t="s">
        <v>3</v>
      </c>
      <c r="AS923" s="1"/>
      <c r="AT923" s="1"/>
      <c r="AU923" s="1"/>
      <c r="AV923" s="1"/>
      <c r="AW923" s="1"/>
      <c r="AX923" s="1"/>
      <c r="AY923" s="1"/>
      <c r="AZ923" s="1" t="s">
        <v>3</v>
      </c>
      <c r="BA923" s="1"/>
      <c r="BB923" s="1" t="s">
        <v>3</v>
      </c>
      <c r="BC923" s="1" t="s">
        <v>3</v>
      </c>
      <c r="BD923" s="1" t="s">
        <v>3</v>
      </c>
      <c r="BE923" s="1" t="s">
        <v>3</v>
      </c>
      <c r="BF923" s="1" t="s">
        <v>3</v>
      </c>
      <c r="BG923" s="1" t="s">
        <v>3</v>
      </c>
      <c r="BH923" s="1" t="s">
        <v>3</v>
      </c>
      <c r="BI923" s="1" t="s">
        <v>3</v>
      </c>
      <c r="BJ923" s="1" t="s">
        <v>3</v>
      </c>
      <c r="BK923" s="1" t="s">
        <v>3</v>
      </c>
      <c r="BL923" s="1" t="s">
        <v>3</v>
      </c>
      <c r="BM923" s="1" t="s">
        <v>3</v>
      </c>
      <c r="BN923" s="1" t="s">
        <v>3</v>
      </c>
      <c r="BO923" s="1" t="s">
        <v>3</v>
      </c>
      <c r="BP923" s="1" t="s">
        <v>3</v>
      </c>
      <c r="BQ923" s="1"/>
      <c r="BR923" s="1"/>
      <c r="BS923" s="1"/>
      <c r="BT923" s="1"/>
      <c r="BU923" s="1"/>
      <c r="BV923" s="1"/>
      <c r="BW923" s="1"/>
      <c r="BX923" s="1">
        <v>0</v>
      </c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>
        <v>0</v>
      </c>
    </row>
    <row r="925" spans="1:245" x14ac:dyDescent="0.2">
      <c r="A925" s="2">
        <v>52</v>
      </c>
      <c r="B925" s="2">
        <f t="shared" ref="B925:G925" si="723">B935</f>
        <v>1</v>
      </c>
      <c r="C925" s="2">
        <f t="shared" si="723"/>
        <v>5</v>
      </c>
      <c r="D925" s="2">
        <f t="shared" si="723"/>
        <v>923</v>
      </c>
      <c r="E925" s="2">
        <f t="shared" si="723"/>
        <v>0</v>
      </c>
      <c r="F925" s="2" t="str">
        <f t="shared" si="723"/>
        <v>Новый подраздел</v>
      </c>
      <c r="G925" s="2" t="str">
        <f t="shared" si="723"/>
        <v>Пол</v>
      </c>
      <c r="H925" s="2"/>
      <c r="I925" s="2"/>
      <c r="J925" s="2"/>
      <c r="K925" s="2"/>
      <c r="L925" s="2"/>
      <c r="M925" s="2"/>
      <c r="N925" s="2"/>
      <c r="O925" s="2">
        <f t="shared" ref="O925:AT925" si="724">O935</f>
        <v>114265.25</v>
      </c>
      <c r="P925" s="2">
        <f t="shared" si="724"/>
        <v>77388.73</v>
      </c>
      <c r="Q925" s="2">
        <f t="shared" si="724"/>
        <v>532.47</v>
      </c>
      <c r="R925" s="2">
        <f t="shared" si="724"/>
        <v>31.46</v>
      </c>
      <c r="S925" s="2">
        <f t="shared" si="724"/>
        <v>36344.050000000003</v>
      </c>
      <c r="T925" s="2">
        <f t="shared" si="724"/>
        <v>0</v>
      </c>
      <c r="U925" s="2">
        <f t="shared" si="724"/>
        <v>94.204269999999994</v>
      </c>
      <c r="V925" s="2">
        <f t="shared" si="724"/>
        <v>0</v>
      </c>
      <c r="W925" s="2">
        <f t="shared" si="724"/>
        <v>0</v>
      </c>
      <c r="X925" s="2">
        <f t="shared" si="724"/>
        <v>25440.84</v>
      </c>
      <c r="Y925" s="2">
        <f t="shared" si="724"/>
        <v>3634.41</v>
      </c>
      <c r="Z925" s="2">
        <f t="shared" si="724"/>
        <v>0</v>
      </c>
      <c r="AA925" s="2">
        <f t="shared" si="724"/>
        <v>0</v>
      </c>
      <c r="AB925" s="2">
        <f t="shared" si="724"/>
        <v>114265.25</v>
      </c>
      <c r="AC925" s="2">
        <f t="shared" si="724"/>
        <v>77388.73</v>
      </c>
      <c r="AD925" s="2">
        <f t="shared" si="724"/>
        <v>532.47</v>
      </c>
      <c r="AE925" s="2">
        <f t="shared" si="724"/>
        <v>31.46</v>
      </c>
      <c r="AF925" s="2">
        <f t="shared" si="724"/>
        <v>36344.050000000003</v>
      </c>
      <c r="AG925" s="2">
        <f t="shared" si="724"/>
        <v>0</v>
      </c>
      <c r="AH925" s="2">
        <f t="shared" si="724"/>
        <v>94.204269999999994</v>
      </c>
      <c r="AI925" s="2">
        <f t="shared" si="724"/>
        <v>0</v>
      </c>
      <c r="AJ925" s="2">
        <f t="shared" si="724"/>
        <v>0</v>
      </c>
      <c r="AK925" s="2">
        <f t="shared" si="724"/>
        <v>25440.84</v>
      </c>
      <c r="AL925" s="2">
        <f t="shared" si="724"/>
        <v>3634.41</v>
      </c>
      <c r="AM925" s="2">
        <f t="shared" si="724"/>
        <v>0</v>
      </c>
      <c r="AN925" s="2">
        <f t="shared" si="724"/>
        <v>0</v>
      </c>
      <c r="AO925" s="2">
        <f t="shared" si="724"/>
        <v>0</v>
      </c>
      <c r="AP925" s="2">
        <f t="shared" si="724"/>
        <v>0</v>
      </c>
      <c r="AQ925" s="2">
        <f t="shared" si="724"/>
        <v>0</v>
      </c>
      <c r="AR925" s="2">
        <f t="shared" si="724"/>
        <v>143390.82999999999</v>
      </c>
      <c r="AS925" s="2">
        <f t="shared" si="724"/>
        <v>0</v>
      </c>
      <c r="AT925" s="2">
        <f t="shared" si="724"/>
        <v>0</v>
      </c>
      <c r="AU925" s="2">
        <f t="shared" ref="AU925:BZ925" si="725">AU935</f>
        <v>143390.82999999999</v>
      </c>
      <c r="AV925" s="2">
        <f t="shared" si="725"/>
        <v>77388.73</v>
      </c>
      <c r="AW925" s="2">
        <f t="shared" si="725"/>
        <v>77388.73</v>
      </c>
      <c r="AX925" s="2">
        <f t="shared" si="725"/>
        <v>0</v>
      </c>
      <c r="AY925" s="2">
        <f t="shared" si="725"/>
        <v>77388.73</v>
      </c>
      <c r="AZ925" s="2">
        <f t="shared" si="725"/>
        <v>0</v>
      </c>
      <c r="BA925" s="2">
        <f t="shared" si="725"/>
        <v>0</v>
      </c>
      <c r="BB925" s="2">
        <f t="shared" si="725"/>
        <v>0</v>
      </c>
      <c r="BC925" s="2">
        <f t="shared" si="725"/>
        <v>0</v>
      </c>
      <c r="BD925" s="2">
        <f t="shared" si="725"/>
        <v>0</v>
      </c>
      <c r="BE925" s="2">
        <f t="shared" si="725"/>
        <v>0</v>
      </c>
      <c r="BF925" s="2">
        <f t="shared" si="725"/>
        <v>0</v>
      </c>
      <c r="BG925" s="2">
        <f t="shared" si="725"/>
        <v>0</v>
      </c>
      <c r="BH925" s="2">
        <f t="shared" si="725"/>
        <v>0</v>
      </c>
      <c r="BI925" s="2">
        <f t="shared" si="725"/>
        <v>0</v>
      </c>
      <c r="BJ925" s="2">
        <f t="shared" si="725"/>
        <v>0</v>
      </c>
      <c r="BK925" s="2">
        <f t="shared" si="725"/>
        <v>0</v>
      </c>
      <c r="BL925" s="2">
        <f t="shared" si="725"/>
        <v>0</v>
      </c>
      <c r="BM925" s="2">
        <f t="shared" si="725"/>
        <v>0</v>
      </c>
      <c r="BN925" s="2">
        <f t="shared" si="725"/>
        <v>0</v>
      </c>
      <c r="BO925" s="2">
        <f t="shared" si="725"/>
        <v>0</v>
      </c>
      <c r="BP925" s="2">
        <f t="shared" si="725"/>
        <v>0</v>
      </c>
      <c r="BQ925" s="2">
        <f t="shared" si="725"/>
        <v>0</v>
      </c>
      <c r="BR925" s="2">
        <f t="shared" si="725"/>
        <v>0</v>
      </c>
      <c r="BS925" s="2">
        <f t="shared" si="725"/>
        <v>0</v>
      </c>
      <c r="BT925" s="2">
        <f t="shared" si="725"/>
        <v>0</v>
      </c>
      <c r="BU925" s="2">
        <f t="shared" si="725"/>
        <v>0</v>
      </c>
      <c r="BV925" s="2">
        <f t="shared" si="725"/>
        <v>0</v>
      </c>
      <c r="BW925" s="2">
        <f t="shared" si="725"/>
        <v>0</v>
      </c>
      <c r="BX925" s="2">
        <f t="shared" si="725"/>
        <v>0</v>
      </c>
      <c r="BY925" s="2">
        <f t="shared" si="725"/>
        <v>0</v>
      </c>
      <c r="BZ925" s="2">
        <f t="shared" si="725"/>
        <v>0</v>
      </c>
      <c r="CA925" s="2">
        <f t="shared" ref="CA925:DF925" si="726">CA935</f>
        <v>143390.82999999999</v>
      </c>
      <c r="CB925" s="2">
        <f t="shared" si="726"/>
        <v>0</v>
      </c>
      <c r="CC925" s="2">
        <f t="shared" si="726"/>
        <v>0</v>
      </c>
      <c r="CD925" s="2">
        <f t="shared" si="726"/>
        <v>143390.82999999999</v>
      </c>
      <c r="CE925" s="2">
        <f t="shared" si="726"/>
        <v>77388.73</v>
      </c>
      <c r="CF925" s="2">
        <f t="shared" si="726"/>
        <v>77388.73</v>
      </c>
      <c r="CG925" s="2">
        <f t="shared" si="726"/>
        <v>0</v>
      </c>
      <c r="CH925" s="2">
        <f t="shared" si="726"/>
        <v>77388.73</v>
      </c>
      <c r="CI925" s="2">
        <f t="shared" si="726"/>
        <v>0</v>
      </c>
      <c r="CJ925" s="2">
        <f t="shared" si="726"/>
        <v>0</v>
      </c>
      <c r="CK925" s="2">
        <f t="shared" si="726"/>
        <v>0</v>
      </c>
      <c r="CL925" s="2">
        <f t="shared" si="726"/>
        <v>0</v>
      </c>
      <c r="CM925" s="2">
        <f t="shared" si="726"/>
        <v>0</v>
      </c>
      <c r="CN925" s="2">
        <f t="shared" si="726"/>
        <v>0</v>
      </c>
      <c r="CO925" s="2">
        <f t="shared" si="726"/>
        <v>0</v>
      </c>
      <c r="CP925" s="2">
        <f t="shared" si="726"/>
        <v>0</v>
      </c>
      <c r="CQ925" s="2">
        <f t="shared" si="726"/>
        <v>0</v>
      </c>
      <c r="CR925" s="2">
        <f t="shared" si="726"/>
        <v>0</v>
      </c>
      <c r="CS925" s="2">
        <f t="shared" si="726"/>
        <v>0</v>
      </c>
      <c r="CT925" s="2">
        <f t="shared" si="726"/>
        <v>0</v>
      </c>
      <c r="CU925" s="2">
        <f t="shared" si="726"/>
        <v>0</v>
      </c>
      <c r="CV925" s="2">
        <f t="shared" si="726"/>
        <v>0</v>
      </c>
      <c r="CW925" s="2">
        <f t="shared" si="726"/>
        <v>0</v>
      </c>
      <c r="CX925" s="2">
        <f t="shared" si="726"/>
        <v>0</v>
      </c>
      <c r="CY925" s="2">
        <f t="shared" si="726"/>
        <v>0</v>
      </c>
      <c r="CZ925" s="2">
        <f t="shared" si="726"/>
        <v>0</v>
      </c>
      <c r="DA925" s="2">
        <f t="shared" si="726"/>
        <v>0</v>
      </c>
      <c r="DB925" s="2">
        <f t="shared" si="726"/>
        <v>0</v>
      </c>
      <c r="DC925" s="2">
        <f t="shared" si="726"/>
        <v>0</v>
      </c>
      <c r="DD925" s="2">
        <f t="shared" si="726"/>
        <v>0</v>
      </c>
      <c r="DE925" s="2">
        <f t="shared" si="726"/>
        <v>0</v>
      </c>
      <c r="DF925" s="2">
        <f t="shared" si="726"/>
        <v>0</v>
      </c>
      <c r="DG925" s="3">
        <f t="shared" ref="DG925:EL925" si="727">DG935</f>
        <v>0</v>
      </c>
      <c r="DH925" s="3">
        <f t="shared" si="727"/>
        <v>0</v>
      </c>
      <c r="DI925" s="3">
        <f t="shared" si="727"/>
        <v>0</v>
      </c>
      <c r="DJ925" s="3">
        <f t="shared" si="727"/>
        <v>0</v>
      </c>
      <c r="DK925" s="3">
        <f t="shared" si="727"/>
        <v>0</v>
      </c>
      <c r="DL925" s="3">
        <f t="shared" si="727"/>
        <v>0</v>
      </c>
      <c r="DM925" s="3">
        <f t="shared" si="727"/>
        <v>0</v>
      </c>
      <c r="DN925" s="3">
        <f t="shared" si="727"/>
        <v>0</v>
      </c>
      <c r="DO925" s="3">
        <f t="shared" si="727"/>
        <v>0</v>
      </c>
      <c r="DP925" s="3">
        <f t="shared" si="727"/>
        <v>0</v>
      </c>
      <c r="DQ925" s="3">
        <f t="shared" si="727"/>
        <v>0</v>
      </c>
      <c r="DR925" s="3">
        <f t="shared" si="727"/>
        <v>0</v>
      </c>
      <c r="DS925" s="3">
        <f t="shared" si="727"/>
        <v>0</v>
      </c>
      <c r="DT925" s="3">
        <f t="shared" si="727"/>
        <v>0</v>
      </c>
      <c r="DU925" s="3">
        <f t="shared" si="727"/>
        <v>0</v>
      </c>
      <c r="DV925" s="3">
        <f t="shared" si="727"/>
        <v>0</v>
      </c>
      <c r="DW925" s="3">
        <f t="shared" si="727"/>
        <v>0</v>
      </c>
      <c r="DX925" s="3">
        <f t="shared" si="727"/>
        <v>0</v>
      </c>
      <c r="DY925" s="3">
        <f t="shared" si="727"/>
        <v>0</v>
      </c>
      <c r="DZ925" s="3">
        <f t="shared" si="727"/>
        <v>0</v>
      </c>
      <c r="EA925" s="3">
        <f t="shared" si="727"/>
        <v>0</v>
      </c>
      <c r="EB925" s="3">
        <f t="shared" si="727"/>
        <v>0</v>
      </c>
      <c r="EC925" s="3">
        <f t="shared" si="727"/>
        <v>0</v>
      </c>
      <c r="ED925" s="3">
        <f t="shared" si="727"/>
        <v>0</v>
      </c>
      <c r="EE925" s="3">
        <f t="shared" si="727"/>
        <v>0</v>
      </c>
      <c r="EF925" s="3">
        <f t="shared" si="727"/>
        <v>0</v>
      </c>
      <c r="EG925" s="3">
        <f t="shared" si="727"/>
        <v>0</v>
      </c>
      <c r="EH925" s="3">
        <f t="shared" si="727"/>
        <v>0</v>
      </c>
      <c r="EI925" s="3">
        <f t="shared" si="727"/>
        <v>0</v>
      </c>
      <c r="EJ925" s="3">
        <f t="shared" si="727"/>
        <v>0</v>
      </c>
      <c r="EK925" s="3">
        <f t="shared" si="727"/>
        <v>0</v>
      </c>
      <c r="EL925" s="3">
        <f t="shared" si="727"/>
        <v>0</v>
      </c>
      <c r="EM925" s="3">
        <f t="shared" ref="EM925:FR925" si="728">EM935</f>
        <v>0</v>
      </c>
      <c r="EN925" s="3">
        <f t="shared" si="728"/>
        <v>0</v>
      </c>
      <c r="EO925" s="3">
        <f t="shared" si="728"/>
        <v>0</v>
      </c>
      <c r="EP925" s="3">
        <f t="shared" si="728"/>
        <v>0</v>
      </c>
      <c r="EQ925" s="3">
        <f t="shared" si="728"/>
        <v>0</v>
      </c>
      <c r="ER925" s="3">
        <f t="shared" si="728"/>
        <v>0</v>
      </c>
      <c r="ES925" s="3">
        <f t="shared" si="728"/>
        <v>0</v>
      </c>
      <c r="ET925" s="3">
        <f t="shared" si="728"/>
        <v>0</v>
      </c>
      <c r="EU925" s="3">
        <f t="shared" si="728"/>
        <v>0</v>
      </c>
      <c r="EV925" s="3">
        <f t="shared" si="728"/>
        <v>0</v>
      </c>
      <c r="EW925" s="3">
        <f t="shared" si="728"/>
        <v>0</v>
      </c>
      <c r="EX925" s="3">
        <f t="shared" si="728"/>
        <v>0</v>
      </c>
      <c r="EY925" s="3">
        <f t="shared" si="728"/>
        <v>0</v>
      </c>
      <c r="EZ925" s="3">
        <f t="shared" si="728"/>
        <v>0</v>
      </c>
      <c r="FA925" s="3">
        <f t="shared" si="728"/>
        <v>0</v>
      </c>
      <c r="FB925" s="3">
        <f t="shared" si="728"/>
        <v>0</v>
      </c>
      <c r="FC925" s="3">
        <f t="shared" si="728"/>
        <v>0</v>
      </c>
      <c r="FD925" s="3">
        <f t="shared" si="728"/>
        <v>0</v>
      </c>
      <c r="FE925" s="3">
        <f t="shared" si="728"/>
        <v>0</v>
      </c>
      <c r="FF925" s="3">
        <f t="shared" si="728"/>
        <v>0</v>
      </c>
      <c r="FG925" s="3">
        <f t="shared" si="728"/>
        <v>0</v>
      </c>
      <c r="FH925" s="3">
        <f t="shared" si="728"/>
        <v>0</v>
      </c>
      <c r="FI925" s="3">
        <f t="shared" si="728"/>
        <v>0</v>
      </c>
      <c r="FJ925" s="3">
        <f t="shared" si="728"/>
        <v>0</v>
      </c>
      <c r="FK925" s="3">
        <f t="shared" si="728"/>
        <v>0</v>
      </c>
      <c r="FL925" s="3">
        <f t="shared" si="728"/>
        <v>0</v>
      </c>
      <c r="FM925" s="3">
        <f t="shared" si="728"/>
        <v>0</v>
      </c>
      <c r="FN925" s="3">
        <f t="shared" si="728"/>
        <v>0</v>
      </c>
      <c r="FO925" s="3">
        <f t="shared" si="728"/>
        <v>0</v>
      </c>
      <c r="FP925" s="3">
        <f t="shared" si="728"/>
        <v>0</v>
      </c>
      <c r="FQ925" s="3">
        <f t="shared" si="728"/>
        <v>0</v>
      </c>
      <c r="FR925" s="3">
        <f t="shared" si="728"/>
        <v>0</v>
      </c>
      <c r="FS925" s="3">
        <f t="shared" ref="FS925:GX925" si="729">FS935</f>
        <v>0</v>
      </c>
      <c r="FT925" s="3">
        <f t="shared" si="729"/>
        <v>0</v>
      </c>
      <c r="FU925" s="3">
        <f t="shared" si="729"/>
        <v>0</v>
      </c>
      <c r="FV925" s="3">
        <f t="shared" si="729"/>
        <v>0</v>
      </c>
      <c r="FW925" s="3">
        <f t="shared" si="729"/>
        <v>0</v>
      </c>
      <c r="FX925" s="3">
        <f t="shared" si="729"/>
        <v>0</v>
      </c>
      <c r="FY925" s="3">
        <f t="shared" si="729"/>
        <v>0</v>
      </c>
      <c r="FZ925" s="3">
        <f t="shared" si="729"/>
        <v>0</v>
      </c>
      <c r="GA925" s="3">
        <f t="shared" si="729"/>
        <v>0</v>
      </c>
      <c r="GB925" s="3">
        <f t="shared" si="729"/>
        <v>0</v>
      </c>
      <c r="GC925" s="3">
        <f t="shared" si="729"/>
        <v>0</v>
      </c>
      <c r="GD925" s="3">
        <f t="shared" si="729"/>
        <v>0</v>
      </c>
      <c r="GE925" s="3">
        <f t="shared" si="729"/>
        <v>0</v>
      </c>
      <c r="GF925" s="3">
        <f t="shared" si="729"/>
        <v>0</v>
      </c>
      <c r="GG925" s="3">
        <f t="shared" si="729"/>
        <v>0</v>
      </c>
      <c r="GH925" s="3">
        <f t="shared" si="729"/>
        <v>0</v>
      </c>
      <c r="GI925" s="3">
        <f t="shared" si="729"/>
        <v>0</v>
      </c>
      <c r="GJ925" s="3">
        <f t="shared" si="729"/>
        <v>0</v>
      </c>
      <c r="GK925" s="3">
        <f t="shared" si="729"/>
        <v>0</v>
      </c>
      <c r="GL925" s="3">
        <f t="shared" si="729"/>
        <v>0</v>
      </c>
      <c r="GM925" s="3">
        <f t="shared" si="729"/>
        <v>0</v>
      </c>
      <c r="GN925" s="3">
        <f t="shared" si="729"/>
        <v>0</v>
      </c>
      <c r="GO925" s="3">
        <f t="shared" si="729"/>
        <v>0</v>
      </c>
      <c r="GP925" s="3">
        <f t="shared" si="729"/>
        <v>0</v>
      </c>
      <c r="GQ925" s="3">
        <f t="shared" si="729"/>
        <v>0</v>
      </c>
      <c r="GR925" s="3">
        <f t="shared" si="729"/>
        <v>0</v>
      </c>
      <c r="GS925" s="3">
        <f t="shared" si="729"/>
        <v>0</v>
      </c>
      <c r="GT925" s="3">
        <f t="shared" si="729"/>
        <v>0</v>
      </c>
      <c r="GU925" s="3">
        <f t="shared" si="729"/>
        <v>0</v>
      </c>
      <c r="GV925" s="3">
        <f t="shared" si="729"/>
        <v>0</v>
      </c>
      <c r="GW925" s="3">
        <f t="shared" si="729"/>
        <v>0</v>
      </c>
      <c r="GX925" s="3">
        <f t="shared" si="729"/>
        <v>0</v>
      </c>
    </row>
    <row r="927" spans="1:245" x14ac:dyDescent="0.2">
      <c r="A927">
        <v>17</v>
      </c>
      <c r="B927">
        <v>1</v>
      </c>
      <c r="C927">
        <f>ROW(SmtRes!A449)</f>
        <v>449</v>
      </c>
      <c r="D927">
        <f>ROW(EtalonRes!A421)</f>
        <v>421</v>
      </c>
      <c r="E927" t="s">
        <v>374</v>
      </c>
      <c r="F927" t="s">
        <v>117</v>
      </c>
      <c r="G927" t="s">
        <v>118</v>
      </c>
      <c r="H927" t="s">
        <v>119</v>
      </c>
      <c r="I927">
        <f>ROUND(27.8/100,9)</f>
        <v>0.27800000000000002</v>
      </c>
      <c r="J927">
        <v>0</v>
      </c>
      <c r="K927">
        <f>ROUND(27.8/100,9)</f>
        <v>0.27800000000000002</v>
      </c>
      <c r="O927">
        <f t="shared" ref="O927:O933" si="730">ROUND(CP927,2)</f>
        <v>335.21</v>
      </c>
      <c r="P927">
        <f t="shared" ref="P927:P933" si="731">ROUND(CQ927*I927,2)</f>
        <v>0</v>
      </c>
      <c r="Q927">
        <f t="shared" ref="Q927:Q933" si="732">ROUND(CR927*I927,2)</f>
        <v>0</v>
      </c>
      <c r="R927">
        <f t="shared" ref="R927:R933" si="733">ROUND(CS927*I927,2)</f>
        <v>0</v>
      </c>
      <c r="S927">
        <f t="shared" ref="S927:S933" si="734">ROUND(CT927*I927,2)</f>
        <v>335.21</v>
      </c>
      <c r="T927">
        <f t="shared" ref="T927:T933" si="735">ROUND(CU927*I927,2)</f>
        <v>0</v>
      </c>
      <c r="U927">
        <f t="shared" ref="U927:U933" si="736">CV927*I927</f>
        <v>1.04806</v>
      </c>
      <c r="V927">
        <f t="shared" ref="V927:V933" si="737">CW927*I927</f>
        <v>0</v>
      </c>
      <c r="W927">
        <f t="shared" ref="W927:W933" si="738">ROUND(CX927*I927,2)</f>
        <v>0</v>
      </c>
      <c r="X927">
        <f t="shared" ref="X927:Y933" si="739">ROUND(CY927,2)</f>
        <v>234.65</v>
      </c>
      <c r="Y927">
        <f t="shared" si="739"/>
        <v>33.520000000000003</v>
      </c>
      <c r="AA927">
        <v>78161913</v>
      </c>
      <c r="AB927">
        <f t="shared" ref="AB927:AB933" si="740">ROUND((AC927+AD927+AF927),6)</f>
        <v>1205.8</v>
      </c>
      <c r="AC927">
        <f t="shared" ref="AC927:AC933" si="741">ROUND((ES927),6)</f>
        <v>0</v>
      </c>
      <c r="AD927">
        <f t="shared" ref="AD927:AD933" si="742">ROUND((((ET927)-(EU927))+AE927),6)</f>
        <v>0</v>
      </c>
      <c r="AE927">
        <f t="shared" ref="AE927:AF933" si="743">ROUND((EU927),6)</f>
        <v>0</v>
      </c>
      <c r="AF927">
        <f t="shared" si="743"/>
        <v>1205.8</v>
      </c>
      <c r="AG927">
        <f t="shared" ref="AG927:AG933" si="744">ROUND((AP927),6)</f>
        <v>0</v>
      </c>
      <c r="AH927">
        <f t="shared" ref="AH927:AI933" si="745">(EW927)</f>
        <v>3.77</v>
      </c>
      <c r="AI927">
        <f t="shared" si="745"/>
        <v>0</v>
      </c>
      <c r="AJ927">
        <f t="shared" ref="AJ927:AJ933" si="746">(AS927)</f>
        <v>0</v>
      </c>
      <c r="AK927">
        <v>1205.8</v>
      </c>
      <c r="AL927">
        <v>0</v>
      </c>
      <c r="AM927">
        <v>0</v>
      </c>
      <c r="AN927">
        <v>0</v>
      </c>
      <c r="AO927">
        <v>1205.8</v>
      </c>
      <c r="AP927">
        <v>0</v>
      </c>
      <c r="AQ927">
        <v>3.77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120</v>
      </c>
      <c r="BM927">
        <v>0</v>
      </c>
      <c r="BN927">
        <v>77790596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ref="CP927:CP933" si="747">(P927+Q927+S927)</f>
        <v>335.21</v>
      </c>
      <c r="CQ927">
        <f t="shared" ref="CQ927:CQ933" si="748">(AC927*BC927*AW927)</f>
        <v>0</v>
      </c>
      <c r="CR927">
        <f t="shared" ref="CR927:CR933" si="749">((((ET927)*BB927-(EU927)*BS927)+AE927*BS927)*AV927)</f>
        <v>0</v>
      </c>
      <c r="CS927">
        <f t="shared" ref="CS927:CS933" si="750">(AE927*BS927*AV927)</f>
        <v>0</v>
      </c>
      <c r="CT927">
        <f t="shared" ref="CT927:CT933" si="751">(AF927*BA927*AV927)</f>
        <v>1205.8</v>
      </c>
      <c r="CU927">
        <f t="shared" ref="CU927:CU933" si="752">AG927</f>
        <v>0</v>
      </c>
      <c r="CV927">
        <f t="shared" ref="CV927:CV933" si="753">(AH927*AV927)</f>
        <v>3.77</v>
      </c>
      <c r="CW927">
        <f t="shared" ref="CW927:CX933" si="754">AI927</f>
        <v>0</v>
      </c>
      <c r="CX927">
        <f t="shared" si="754"/>
        <v>0</v>
      </c>
      <c r="CY927">
        <f t="shared" ref="CY927:CY933" si="755">((S927*BZ927)/100)</f>
        <v>234.64699999999996</v>
      </c>
      <c r="CZ927">
        <f t="shared" ref="CZ927:CZ933" si="756">((S927*CA927)/100)</f>
        <v>33.521000000000001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1003</v>
      </c>
      <c r="DV927" t="s">
        <v>119</v>
      </c>
      <c r="DW927" t="s">
        <v>119</v>
      </c>
      <c r="DX927">
        <v>100</v>
      </c>
      <c r="DZ927" t="s">
        <v>3</v>
      </c>
      <c r="EA927" t="s">
        <v>3</v>
      </c>
      <c r="EB927" t="s">
        <v>3</v>
      </c>
      <c r="EC927" t="s">
        <v>3</v>
      </c>
      <c r="EE927">
        <v>77790599</v>
      </c>
      <c r="EF927">
        <v>1</v>
      </c>
      <c r="EG927" t="s">
        <v>21</v>
      </c>
      <c r="EH927">
        <v>0</v>
      </c>
      <c r="EI927" t="s">
        <v>3</v>
      </c>
      <c r="EJ927">
        <v>4</v>
      </c>
      <c r="EK927">
        <v>0</v>
      </c>
      <c r="EL927" t="s">
        <v>22</v>
      </c>
      <c r="EM927" t="s">
        <v>23</v>
      </c>
      <c r="EO927" t="s">
        <v>3</v>
      </c>
      <c r="EQ927">
        <v>131072</v>
      </c>
      <c r="ER927">
        <v>1205.8</v>
      </c>
      <c r="ES927">
        <v>0</v>
      </c>
      <c r="ET927">
        <v>0</v>
      </c>
      <c r="EU927">
        <v>0</v>
      </c>
      <c r="EV927">
        <v>1205.8</v>
      </c>
      <c r="EW927">
        <v>3.77</v>
      </c>
      <c r="EX927">
        <v>0</v>
      </c>
      <c r="EY927">
        <v>0</v>
      </c>
      <c r="FQ927">
        <v>0</v>
      </c>
      <c r="FR927">
        <f t="shared" ref="FR927:FR933" si="757">ROUND(IF(BI927=3,GM927,0),2)</f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1690995324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ref="GL927:GL933" si="758">ROUND(IF(AND(BH927=3,BI927=3,FS927&lt;&gt;0),P927,0),2)</f>
        <v>0</v>
      </c>
      <c r="GM927">
        <f t="shared" ref="GM927:GM933" si="759">ROUND(O927+X927+Y927+GK927,2)+GX927</f>
        <v>603.38</v>
      </c>
      <c r="GN927">
        <f t="shared" ref="GN927:GN933" si="760">IF(OR(BI927=0,BI927=1),GM927-GX927,0)</f>
        <v>0</v>
      </c>
      <c r="GO927">
        <f t="shared" ref="GO927:GO933" si="761">IF(BI927=2,GM927-GX927,0)</f>
        <v>0</v>
      </c>
      <c r="GP927">
        <f t="shared" ref="GP927:GP933" si="762">IF(BI927=4,GM927-GX927,0)</f>
        <v>603.38</v>
      </c>
      <c r="GR927">
        <v>0</v>
      </c>
      <c r="GS927">
        <v>3</v>
      </c>
      <c r="GT927">
        <v>0</v>
      </c>
      <c r="GU927" t="s">
        <v>3</v>
      </c>
      <c r="GV927">
        <f t="shared" ref="GV927:GV933" si="763">ROUND((GT927),6)</f>
        <v>0</v>
      </c>
      <c r="GW927">
        <v>1</v>
      </c>
      <c r="GX927">
        <f t="shared" ref="GX927:GX933" si="764">ROUND(HC927*I927,2)</f>
        <v>0</v>
      </c>
      <c r="HA927">
        <v>0</v>
      </c>
      <c r="HB927">
        <v>0</v>
      </c>
      <c r="HC927">
        <f t="shared" ref="HC927:HC933" si="765">GV927*GW927</f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C928">
        <f>ROW(SmtRes!A451)</f>
        <v>451</v>
      </c>
      <c r="D928">
        <f>ROW(EtalonRes!A423)</f>
        <v>423</v>
      </c>
      <c r="E928" t="s">
        <v>375</v>
      </c>
      <c r="F928" t="s">
        <v>265</v>
      </c>
      <c r="G928" t="s">
        <v>266</v>
      </c>
      <c r="H928" t="s">
        <v>19</v>
      </c>
      <c r="I928">
        <f>ROUND(49.9/100,9)</f>
        <v>0.499</v>
      </c>
      <c r="J928">
        <v>0</v>
      </c>
      <c r="K928">
        <f>ROUND(49.9/100,9)</f>
        <v>0.499</v>
      </c>
      <c r="O928">
        <f t="shared" si="730"/>
        <v>1817.85</v>
      </c>
      <c r="P928">
        <f t="shared" si="731"/>
        <v>0</v>
      </c>
      <c r="Q928">
        <f t="shared" si="732"/>
        <v>0</v>
      </c>
      <c r="R928">
        <f t="shared" si="733"/>
        <v>0</v>
      </c>
      <c r="S928">
        <f t="shared" si="734"/>
        <v>1817.85</v>
      </c>
      <c r="T928">
        <f t="shared" si="735"/>
        <v>0</v>
      </c>
      <c r="U928">
        <f t="shared" si="736"/>
        <v>5.6836100000000007</v>
      </c>
      <c r="V928">
        <f t="shared" si="737"/>
        <v>0</v>
      </c>
      <c r="W928">
        <f t="shared" si="738"/>
        <v>0</v>
      </c>
      <c r="X928">
        <f t="shared" si="739"/>
        <v>1272.5</v>
      </c>
      <c r="Y928">
        <f t="shared" si="739"/>
        <v>181.79</v>
      </c>
      <c r="AA928">
        <v>78161913</v>
      </c>
      <c r="AB928">
        <f t="shared" si="740"/>
        <v>3642.98</v>
      </c>
      <c r="AC928">
        <f t="shared" si="741"/>
        <v>0</v>
      </c>
      <c r="AD928">
        <f t="shared" si="742"/>
        <v>0</v>
      </c>
      <c r="AE928">
        <f t="shared" si="743"/>
        <v>0</v>
      </c>
      <c r="AF928">
        <f t="shared" si="743"/>
        <v>3642.98</v>
      </c>
      <c r="AG928">
        <f t="shared" si="744"/>
        <v>0</v>
      </c>
      <c r="AH928">
        <f t="shared" si="745"/>
        <v>11.39</v>
      </c>
      <c r="AI928">
        <f t="shared" si="745"/>
        <v>0</v>
      </c>
      <c r="AJ928">
        <f t="shared" si="746"/>
        <v>0</v>
      </c>
      <c r="AK928">
        <v>3642.98</v>
      </c>
      <c r="AL928">
        <v>0</v>
      </c>
      <c r="AM928">
        <v>0</v>
      </c>
      <c r="AN928">
        <v>0</v>
      </c>
      <c r="AO928">
        <v>3642.98</v>
      </c>
      <c r="AP928">
        <v>0</v>
      </c>
      <c r="AQ928">
        <v>11.39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267</v>
      </c>
      <c r="BM928">
        <v>0</v>
      </c>
      <c r="BN928">
        <v>77790596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747"/>
        <v>1817.85</v>
      </c>
      <c r="CQ928">
        <f t="shared" si="748"/>
        <v>0</v>
      </c>
      <c r="CR928">
        <f t="shared" si="749"/>
        <v>0</v>
      </c>
      <c r="CS928">
        <f t="shared" si="750"/>
        <v>0</v>
      </c>
      <c r="CT928">
        <f t="shared" si="751"/>
        <v>3642.98</v>
      </c>
      <c r="CU928">
        <f t="shared" si="752"/>
        <v>0</v>
      </c>
      <c r="CV928">
        <f t="shared" si="753"/>
        <v>11.39</v>
      </c>
      <c r="CW928">
        <f t="shared" si="754"/>
        <v>0</v>
      </c>
      <c r="CX928">
        <f t="shared" si="754"/>
        <v>0</v>
      </c>
      <c r="CY928">
        <f t="shared" si="755"/>
        <v>1272.4949999999999</v>
      </c>
      <c r="CZ928">
        <f t="shared" si="756"/>
        <v>181.785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1005</v>
      </c>
      <c r="DV928" t="s">
        <v>19</v>
      </c>
      <c r="DW928" t="s">
        <v>19</v>
      </c>
      <c r="DX928">
        <v>100</v>
      </c>
      <c r="DZ928" t="s">
        <v>3</v>
      </c>
      <c r="EA928" t="s">
        <v>3</v>
      </c>
      <c r="EB928" t="s">
        <v>3</v>
      </c>
      <c r="EC928" t="s">
        <v>3</v>
      </c>
      <c r="EE928">
        <v>77790599</v>
      </c>
      <c r="EF928">
        <v>1</v>
      </c>
      <c r="EG928" t="s">
        <v>21</v>
      </c>
      <c r="EH928">
        <v>0</v>
      </c>
      <c r="EI928" t="s">
        <v>3</v>
      </c>
      <c r="EJ928">
        <v>4</v>
      </c>
      <c r="EK928">
        <v>0</v>
      </c>
      <c r="EL928" t="s">
        <v>22</v>
      </c>
      <c r="EM928" t="s">
        <v>23</v>
      </c>
      <c r="EO928" t="s">
        <v>3</v>
      </c>
      <c r="EQ928">
        <v>131072</v>
      </c>
      <c r="ER928">
        <v>3642.98</v>
      </c>
      <c r="ES928">
        <v>0</v>
      </c>
      <c r="ET928">
        <v>0</v>
      </c>
      <c r="EU928">
        <v>0</v>
      </c>
      <c r="EV928">
        <v>3642.98</v>
      </c>
      <c r="EW928">
        <v>11.39</v>
      </c>
      <c r="EX928">
        <v>0</v>
      </c>
      <c r="EY928">
        <v>0</v>
      </c>
      <c r="FQ928">
        <v>0</v>
      </c>
      <c r="FR928">
        <f t="shared" si="757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697885561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758"/>
        <v>0</v>
      </c>
      <c r="GM928">
        <f t="shared" si="759"/>
        <v>3272.14</v>
      </c>
      <c r="GN928">
        <f t="shared" si="760"/>
        <v>0</v>
      </c>
      <c r="GO928">
        <f t="shared" si="761"/>
        <v>0</v>
      </c>
      <c r="GP928">
        <f t="shared" si="762"/>
        <v>3272.14</v>
      </c>
      <c r="GR928">
        <v>0</v>
      </c>
      <c r="GS928">
        <v>3</v>
      </c>
      <c r="GT928">
        <v>0</v>
      </c>
      <c r="GU928" t="s">
        <v>3</v>
      </c>
      <c r="GV928">
        <f t="shared" si="763"/>
        <v>0</v>
      </c>
      <c r="GW928">
        <v>1</v>
      </c>
      <c r="GX928">
        <f t="shared" si="764"/>
        <v>0</v>
      </c>
      <c r="HA928">
        <v>0</v>
      </c>
      <c r="HB928">
        <v>0</v>
      </c>
      <c r="HC928">
        <f t="shared" si="765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C929">
        <f>ROW(SmtRes!A453)</f>
        <v>453</v>
      </c>
      <c r="D929">
        <f>ROW(EtalonRes!A425)</f>
        <v>425</v>
      </c>
      <c r="E929" t="s">
        <v>376</v>
      </c>
      <c r="F929" t="s">
        <v>269</v>
      </c>
      <c r="G929" t="s">
        <v>270</v>
      </c>
      <c r="H929" t="s">
        <v>19</v>
      </c>
      <c r="I929">
        <f>ROUND(49.9/100,9)</f>
        <v>0.499</v>
      </c>
      <c r="J929">
        <v>0</v>
      </c>
      <c r="K929">
        <f>ROUND(49.9/100,9)</f>
        <v>0.499</v>
      </c>
      <c r="O929">
        <f t="shared" si="730"/>
        <v>1769.97</v>
      </c>
      <c r="P929">
        <f t="shared" si="731"/>
        <v>0</v>
      </c>
      <c r="Q929">
        <f t="shared" si="732"/>
        <v>0</v>
      </c>
      <c r="R929">
        <f t="shared" si="733"/>
        <v>0</v>
      </c>
      <c r="S929">
        <f t="shared" si="734"/>
        <v>1769.97</v>
      </c>
      <c r="T929">
        <f t="shared" si="735"/>
        <v>0</v>
      </c>
      <c r="U929">
        <f t="shared" si="736"/>
        <v>5.5339099999999997</v>
      </c>
      <c r="V929">
        <f t="shared" si="737"/>
        <v>0</v>
      </c>
      <c r="W929">
        <f t="shared" si="738"/>
        <v>0</v>
      </c>
      <c r="X929">
        <f t="shared" si="739"/>
        <v>1238.98</v>
      </c>
      <c r="Y929">
        <f t="shared" si="739"/>
        <v>177</v>
      </c>
      <c r="AA929">
        <v>78161913</v>
      </c>
      <c r="AB929">
        <f t="shared" si="740"/>
        <v>3547.03</v>
      </c>
      <c r="AC929">
        <f t="shared" si="741"/>
        <v>0</v>
      </c>
      <c r="AD929">
        <f t="shared" si="742"/>
        <v>0</v>
      </c>
      <c r="AE929">
        <f t="shared" si="743"/>
        <v>0</v>
      </c>
      <c r="AF929">
        <f t="shared" si="743"/>
        <v>3547.03</v>
      </c>
      <c r="AG929">
        <f t="shared" si="744"/>
        <v>0</v>
      </c>
      <c r="AH929">
        <f t="shared" si="745"/>
        <v>11.09</v>
      </c>
      <c r="AI929">
        <f t="shared" si="745"/>
        <v>0</v>
      </c>
      <c r="AJ929">
        <f t="shared" si="746"/>
        <v>0</v>
      </c>
      <c r="AK929">
        <v>3547.03</v>
      </c>
      <c r="AL929">
        <v>0</v>
      </c>
      <c r="AM929">
        <v>0</v>
      </c>
      <c r="AN929">
        <v>0</v>
      </c>
      <c r="AO929">
        <v>3547.03</v>
      </c>
      <c r="AP929">
        <v>0</v>
      </c>
      <c r="AQ929">
        <v>11.09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271</v>
      </c>
      <c r="BM929">
        <v>0</v>
      </c>
      <c r="BN929">
        <v>77790596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747"/>
        <v>1769.97</v>
      </c>
      <c r="CQ929">
        <f t="shared" si="748"/>
        <v>0</v>
      </c>
      <c r="CR929">
        <f t="shared" si="749"/>
        <v>0</v>
      </c>
      <c r="CS929">
        <f t="shared" si="750"/>
        <v>0</v>
      </c>
      <c r="CT929">
        <f t="shared" si="751"/>
        <v>3547.03</v>
      </c>
      <c r="CU929">
        <f t="shared" si="752"/>
        <v>0</v>
      </c>
      <c r="CV929">
        <f t="shared" si="753"/>
        <v>11.09</v>
      </c>
      <c r="CW929">
        <f t="shared" si="754"/>
        <v>0</v>
      </c>
      <c r="CX929">
        <f t="shared" si="754"/>
        <v>0</v>
      </c>
      <c r="CY929">
        <f t="shared" si="755"/>
        <v>1238.979</v>
      </c>
      <c r="CZ929">
        <f t="shared" si="756"/>
        <v>176.99700000000001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1005</v>
      </c>
      <c r="DV929" t="s">
        <v>19</v>
      </c>
      <c r="DW929" t="s">
        <v>19</v>
      </c>
      <c r="DX929">
        <v>100</v>
      </c>
      <c r="DZ929" t="s">
        <v>3</v>
      </c>
      <c r="EA929" t="s">
        <v>3</v>
      </c>
      <c r="EB929" t="s">
        <v>3</v>
      </c>
      <c r="EC929" t="s">
        <v>3</v>
      </c>
      <c r="EE929">
        <v>77790599</v>
      </c>
      <c r="EF929">
        <v>1</v>
      </c>
      <c r="EG929" t="s">
        <v>21</v>
      </c>
      <c r="EH929">
        <v>0</v>
      </c>
      <c r="EI929" t="s">
        <v>3</v>
      </c>
      <c r="EJ929">
        <v>4</v>
      </c>
      <c r="EK929">
        <v>0</v>
      </c>
      <c r="EL929" t="s">
        <v>22</v>
      </c>
      <c r="EM929" t="s">
        <v>23</v>
      </c>
      <c r="EO929" t="s">
        <v>3</v>
      </c>
      <c r="EQ929">
        <v>131072</v>
      </c>
      <c r="ER929">
        <v>3547.03</v>
      </c>
      <c r="ES929">
        <v>0</v>
      </c>
      <c r="ET929">
        <v>0</v>
      </c>
      <c r="EU929">
        <v>0</v>
      </c>
      <c r="EV929">
        <v>3547.03</v>
      </c>
      <c r="EW929">
        <v>11.09</v>
      </c>
      <c r="EX929">
        <v>0</v>
      </c>
      <c r="EY929">
        <v>0</v>
      </c>
      <c r="FQ929">
        <v>0</v>
      </c>
      <c r="FR929">
        <f t="shared" si="757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1204225477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758"/>
        <v>0</v>
      </c>
      <c r="GM929">
        <f t="shared" si="759"/>
        <v>3185.95</v>
      </c>
      <c r="GN929">
        <f t="shared" si="760"/>
        <v>0</v>
      </c>
      <c r="GO929">
        <f t="shared" si="761"/>
        <v>0</v>
      </c>
      <c r="GP929">
        <f t="shared" si="762"/>
        <v>3185.95</v>
      </c>
      <c r="GR929">
        <v>0</v>
      </c>
      <c r="GS929">
        <v>3</v>
      </c>
      <c r="GT929">
        <v>0</v>
      </c>
      <c r="GU929" t="s">
        <v>3</v>
      </c>
      <c r="GV929">
        <f t="shared" si="763"/>
        <v>0</v>
      </c>
      <c r="GW929">
        <v>1</v>
      </c>
      <c r="GX929">
        <f t="shared" si="764"/>
        <v>0</v>
      </c>
      <c r="HA929">
        <v>0</v>
      </c>
      <c r="HB929">
        <v>0</v>
      </c>
      <c r="HC929">
        <f t="shared" si="765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C930">
        <f>ROW(SmtRes!A466)</f>
        <v>466</v>
      </c>
      <c r="D930">
        <f>ROW(EtalonRes!A438)</f>
        <v>438</v>
      </c>
      <c r="E930" t="s">
        <v>377</v>
      </c>
      <c r="F930" t="s">
        <v>273</v>
      </c>
      <c r="G930" t="s">
        <v>274</v>
      </c>
      <c r="H930" t="s">
        <v>19</v>
      </c>
      <c r="I930">
        <f>ROUND(49.9/100,9)</f>
        <v>0.499</v>
      </c>
      <c r="J930">
        <v>0</v>
      </c>
      <c r="K930">
        <f>ROUND(49.9/100,9)</f>
        <v>0.499</v>
      </c>
      <c r="O930">
        <f t="shared" si="730"/>
        <v>50798.48</v>
      </c>
      <c r="P930">
        <f t="shared" si="731"/>
        <v>31230.73</v>
      </c>
      <c r="Q930">
        <f t="shared" si="732"/>
        <v>298.92</v>
      </c>
      <c r="R930">
        <f t="shared" si="733"/>
        <v>29.17</v>
      </c>
      <c r="S930">
        <f t="shared" si="734"/>
        <v>19268.830000000002</v>
      </c>
      <c r="T930">
        <f t="shared" si="735"/>
        <v>0</v>
      </c>
      <c r="U930">
        <f t="shared" si="736"/>
        <v>47.649509999999999</v>
      </c>
      <c r="V930">
        <f t="shared" si="737"/>
        <v>0</v>
      </c>
      <c r="W930">
        <f t="shared" si="738"/>
        <v>0</v>
      </c>
      <c r="X930">
        <f t="shared" si="739"/>
        <v>13488.18</v>
      </c>
      <c r="Y930">
        <f t="shared" si="739"/>
        <v>1926.88</v>
      </c>
      <c r="AA930">
        <v>78161913</v>
      </c>
      <c r="AB930">
        <f t="shared" si="740"/>
        <v>101800.56</v>
      </c>
      <c r="AC930">
        <f t="shared" si="741"/>
        <v>62586.64</v>
      </c>
      <c r="AD930">
        <f t="shared" si="742"/>
        <v>599.03</v>
      </c>
      <c r="AE930">
        <f t="shared" si="743"/>
        <v>58.45</v>
      </c>
      <c r="AF930">
        <f t="shared" si="743"/>
        <v>38614.89</v>
      </c>
      <c r="AG930">
        <f t="shared" si="744"/>
        <v>0</v>
      </c>
      <c r="AH930">
        <f t="shared" si="745"/>
        <v>95.49</v>
      </c>
      <c r="AI930">
        <f t="shared" si="745"/>
        <v>0</v>
      </c>
      <c r="AJ930">
        <f t="shared" si="746"/>
        <v>0</v>
      </c>
      <c r="AK930">
        <v>101800.56</v>
      </c>
      <c r="AL930">
        <v>62586.64</v>
      </c>
      <c r="AM930">
        <v>599.03</v>
      </c>
      <c r="AN930">
        <v>58.45</v>
      </c>
      <c r="AO930">
        <v>38614.89</v>
      </c>
      <c r="AP930">
        <v>0</v>
      </c>
      <c r="AQ930">
        <v>95.49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275</v>
      </c>
      <c r="BM930">
        <v>0</v>
      </c>
      <c r="BN930">
        <v>77790596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747"/>
        <v>50798.479999999996</v>
      </c>
      <c r="CQ930">
        <f t="shared" si="748"/>
        <v>62586.64</v>
      </c>
      <c r="CR930">
        <f t="shared" si="749"/>
        <v>599.03</v>
      </c>
      <c r="CS930">
        <f t="shared" si="750"/>
        <v>58.45</v>
      </c>
      <c r="CT930">
        <f t="shared" si="751"/>
        <v>38614.89</v>
      </c>
      <c r="CU930">
        <f t="shared" si="752"/>
        <v>0</v>
      </c>
      <c r="CV930">
        <f t="shared" si="753"/>
        <v>95.49</v>
      </c>
      <c r="CW930">
        <f t="shared" si="754"/>
        <v>0</v>
      </c>
      <c r="CX930">
        <f t="shared" si="754"/>
        <v>0</v>
      </c>
      <c r="CY930">
        <f t="shared" si="755"/>
        <v>13488.181</v>
      </c>
      <c r="CZ930">
        <f t="shared" si="756"/>
        <v>1926.8830000000003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1005</v>
      </c>
      <c r="DV930" t="s">
        <v>19</v>
      </c>
      <c r="DW930" t="s">
        <v>19</v>
      </c>
      <c r="DX930">
        <v>100</v>
      </c>
      <c r="DZ930" t="s">
        <v>3</v>
      </c>
      <c r="EA930" t="s">
        <v>3</v>
      </c>
      <c r="EB930" t="s">
        <v>3</v>
      </c>
      <c r="EC930" t="s">
        <v>3</v>
      </c>
      <c r="EE930">
        <v>77790599</v>
      </c>
      <c r="EF930">
        <v>1</v>
      </c>
      <c r="EG930" t="s">
        <v>21</v>
      </c>
      <c r="EH930">
        <v>0</v>
      </c>
      <c r="EI930" t="s">
        <v>3</v>
      </c>
      <c r="EJ930">
        <v>4</v>
      </c>
      <c r="EK930">
        <v>0</v>
      </c>
      <c r="EL930" t="s">
        <v>22</v>
      </c>
      <c r="EM930" t="s">
        <v>23</v>
      </c>
      <c r="EO930" t="s">
        <v>3</v>
      </c>
      <c r="EQ930">
        <v>131072</v>
      </c>
      <c r="ER930">
        <v>101800.56</v>
      </c>
      <c r="ES930">
        <v>62586.64</v>
      </c>
      <c r="ET930">
        <v>599.03</v>
      </c>
      <c r="EU930">
        <v>58.45</v>
      </c>
      <c r="EV930">
        <v>38614.89</v>
      </c>
      <c r="EW930">
        <v>95.49</v>
      </c>
      <c r="EX930">
        <v>0</v>
      </c>
      <c r="EY930">
        <v>0</v>
      </c>
      <c r="FQ930">
        <v>0</v>
      </c>
      <c r="FR930">
        <f t="shared" si="757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1088877079</v>
      </c>
      <c r="GG930">
        <v>2</v>
      </c>
      <c r="GH930">
        <v>1</v>
      </c>
      <c r="GI930">
        <v>-2</v>
      </c>
      <c r="GJ930">
        <v>0</v>
      </c>
      <c r="GK930">
        <f>ROUND(R930*(R12)/100,2)</f>
        <v>46.67</v>
      </c>
      <c r="GL930">
        <f t="shared" si="758"/>
        <v>0</v>
      </c>
      <c r="GM930">
        <f t="shared" si="759"/>
        <v>66260.210000000006</v>
      </c>
      <c r="GN930">
        <f t="shared" si="760"/>
        <v>0</v>
      </c>
      <c r="GO930">
        <f t="shared" si="761"/>
        <v>0</v>
      </c>
      <c r="GP930">
        <f t="shared" si="762"/>
        <v>66260.210000000006</v>
      </c>
      <c r="GR930">
        <v>0</v>
      </c>
      <c r="GS930">
        <v>3</v>
      </c>
      <c r="GT930">
        <v>0</v>
      </c>
      <c r="GU930" t="s">
        <v>3</v>
      </c>
      <c r="GV930">
        <f t="shared" si="763"/>
        <v>0</v>
      </c>
      <c r="GW930">
        <v>1</v>
      </c>
      <c r="GX930">
        <f t="shared" si="764"/>
        <v>0</v>
      </c>
      <c r="HA930">
        <v>0</v>
      </c>
      <c r="HB930">
        <v>0</v>
      </c>
      <c r="HC930">
        <f t="shared" si="765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C931">
        <f>ROW(SmtRes!A474)</f>
        <v>474</v>
      </c>
      <c r="D931">
        <f>ROW(EtalonRes!A446)</f>
        <v>446</v>
      </c>
      <c r="E931" t="s">
        <v>378</v>
      </c>
      <c r="F931" t="s">
        <v>277</v>
      </c>
      <c r="G931" t="s">
        <v>278</v>
      </c>
      <c r="H931" t="s">
        <v>19</v>
      </c>
      <c r="I931">
        <f>ROUND(49.9/100,9)</f>
        <v>0.499</v>
      </c>
      <c r="J931">
        <v>0</v>
      </c>
      <c r="K931">
        <f>ROUND(49.9/100,9)</f>
        <v>0.499</v>
      </c>
      <c r="O931">
        <f t="shared" si="730"/>
        <v>55409.88</v>
      </c>
      <c r="P931">
        <f t="shared" si="731"/>
        <v>43569.34</v>
      </c>
      <c r="Q931">
        <f t="shared" si="732"/>
        <v>211.77</v>
      </c>
      <c r="R931">
        <f t="shared" si="733"/>
        <v>0.87</v>
      </c>
      <c r="S931">
        <f t="shared" si="734"/>
        <v>11628.77</v>
      </c>
      <c r="T931">
        <f t="shared" si="735"/>
        <v>0</v>
      </c>
      <c r="U931">
        <f t="shared" si="736"/>
        <v>29.959959999999999</v>
      </c>
      <c r="V931">
        <f t="shared" si="737"/>
        <v>0</v>
      </c>
      <c r="W931">
        <f t="shared" si="738"/>
        <v>0</v>
      </c>
      <c r="X931">
        <f t="shared" si="739"/>
        <v>8140.14</v>
      </c>
      <c r="Y931">
        <f t="shared" si="739"/>
        <v>1162.8800000000001</v>
      </c>
      <c r="AA931">
        <v>78161913</v>
      </c>
      <c r="AB931">
        <f t="shared" si="740"/>
        <v>111041.82</v>
      </c>
      <c r="AC931">
        <f t="shared" si="741"/>
        <v>87313.3</v>
      </c>
      <c r="AD931">
        <f t="shared" si="742"/>
        <v>424.38</v>
      </c>
      <c r="AE931">
        <f t="shared" si="743"/>
        <v>1.74</v>
      </c>
      <c r="AF931">
        <f t="shared" si="743"/>
        <v>23304.14</v>
      </c>
      <c r="AG931">
        <f t="shared" si="744"/>
        <v>0</v>
      </c>
      <c r="AH931">
        <f t="shared" si="745"/>
        <v>60.04</v>
      </c>
      <c r="AI931">
        <f t="shared" si="745"/>
        <v>0</v>
      </c>
      <c r="AJ931">
        <f t="shared" si="746"/>
        <v>0</v>
      </c>
      <c r="AK931">
        <v>111041.82</v>
      </c>
      <c r="AL931">
        <v>87313.3</v>
      </c>
      <c r="AM931">
        <v>424.38</v>
      </c>
      <c r="AN931">
        <v>1.74</v>
      </c>
      <c r="AO931">
        <v>23304.14</v>
      </c>
      <c r="AP931">
        <v>0</v>
      </c>
      <c r="AQ931">
        <v>60.04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279</v>
      </c>
      <c r="BM931">
        <v>0</v>
      </c>
      <c r="BN931">
        <v>77790596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747"/>
        <v>55409.87999999999</v>
      </c>
      <c r="CQ931">
        <f t="shared" si="748"/>
        <v>87313.3</v>
      </c>
      <c r="CR931">
        <f t="shared" si="749"/>
        <v>424.38</v>
      </c>
      <c r="CS931">
        <f t="shared" si="750"/>
        <v>1.74</v>
      </c>
      <c r="CT931">
        <f t="shared" si="751"/>
        <v>23304.14</v>
      </c>
      <c r="CU931">
        <f t="shared" si="752"/>
        <v>0</v>
      </c>
      <c r="CV931">
        <f t="shared" si="753"/>
        <v>60.04</v>
      </c>
      <c r="CW931">
        <f t="shared" si="754"/>
        <v>0</v>
      </c>
      <c r="CX931">
        <f t="shared" si="754"/>
        <v>0</v>
      </c>
      <c r="CY931">
        <f t="shared" si="755"/>
        <v>8140.1390000000001</v>
      </c>
      <c r="CZ931">
        <f t="shared" si="756"/>
        <v>1162.8770000000002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1005</v>
      </c>
      <c r="DV931" t="s">
        <v>19</v>
      </c>
      <c r="DW931" t="s">
        <v>19</v>
      </c>
      <c r="DX931">
        <v>100</v>
      </c>
      <c r="DZ931" t="s">
        <v>3</v>
      </c>
      <c r="EA931" t="s">
        <v>3</v>
      </c>
      <c r="EB931" t="s">
        <v>3</v>
      </c>
      <c r="EC931" t="s">
        <v>3</v>
      </c>
      <c r="EE931">
        <v>77790599</v>
      </c>
      <c r="EF931">
        <v>1</v>
      </c>
      <c r="EG931" t="s">
        <v>21</v>
      </c>
      <c r="EH931">
        <v>0</v>
      </c>
      <c r="EI931" t="s">
        <v>3</v>
      </c>
      <c r="EJ931">
        <v>4</v>
      </c>
      <c r="EK931">
        <v>0</v>
      </c>
      <c r="EL931" t="s">
        <v>22</v>
      </c>
      <c r="EM931" t="s">
        <v>23</v>
      </c>
      <c r="EO931" t="s">
        <v>3</v>
      </c>
      <c r="EQ931">
        <v>131072</v>
      </c>
      <c r="ER931">
        <v>111041.82</v>
      </c>
      <c r="ES931">
        <v>87313.3</v>
      </c>
      <c r="ET931">
        <v>424.38</v>
      </c>
      <c r="EU931">
        <v>1.74</v>
      </c>
      <c r="EV931">
        <v>23304.14</v>
      </c>
      <c r="EW931">
        <v>60.04</v>
      </c>
      <c r="EX931">
        <v>0</v>
      </c>
      <c r="EY931">
        <v>0</v>
      </c>
      <c r="FQ931">
        <v>0</v>
      </c>
      <c r="FR931">
        <f t="shared" si="757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1993478965</v>
      </c>
      <c r="GG931">
        <v>2</v>
      </c>
      <c r="GH931">
        <v>1</v>
      </c>
      <c r="GI931">
        <v>-2</v>
      </c>
      <c r="GJ931">
        <v>0</v>
      </c>
      <c r="GK931">
        <f>ROUND(R931*(R12)/100,2)</f>
        <v>1.39</v>
      </c>
      <c r="GL931">
        <f t="shared" si="758"/>
        <v>0</v>
      </c>
      <c r="GM931">
        <f t="shared" si="759"/>
        <v>64714.29</v>
      </c>
      <c r="GN931">
        <f t="shared" si="760"/>
        <v>0</v>
      </c>
      <c r="GO931">
        <f t="shared" si="761"/>
        <v>0</v>
      </c>
      <c r="GP931">
        <f t="shared" si="762"/>
        <v>64714.29</v>
      </c>
      <c r="GR931">
        <v>0</v>
      </c>
      <c r="GS931">
        <v>3</v>
      </c>
      <c r="GT931">
        <v>0</v>
      </c>
      <c r="GU931" t="s">
        <v>3</v>
      </c>
      <c r="GV931">
        <f t="shared" si="763"/>
        <v>0</v>
      </c>
      <c r="GW931">
        <v>1</v>
      </c>
      <c r="GX931">
        <f t="shared" si="764"/>
        <v>0</v>
      </c>
      <c r="HA931">
        <v>0</v>
      </c>
      <c r="HB931">
        <v>0</v>
      </c>
      <c r="HC931">
        <f t="shared" si="765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C932">
        <f>ROW(SmtRes!A480)</f>
        <v>480</v>
      </c>
      <c r="D932">
        <f>ROW(EtalonRes!A452)</f>
        <v>452</v>
      </c>
      <c r="E932" t="s">
        <v>379</v>
      </c>
      <c r="F932" t="s">
        <v>135</v>
      </c>
      <c r="G932" t="s">
        <v>136</v>
      </c>
      <c r="H932" t="s">
        <v>119</v>
      </c>
      <c r="I932">
        <f>ROUND(27.8/100,9)</f>
        <v>0.27800000000000002</v>
      </c>
      <c r="J932">
        <v>0</v>
      </c>
      <c r="K932">
        <f>ROUND(27.8/100,9)</f>
        <v>0.27800000000000002</v>
      </c>
      <c r="O932">
        <f t="shared" si="730"/>
        <v>3797.03</v>
      </c>
      <c r="P932">
        <f t="shared" si="731"/>
        <v>2359.5700000000002</v>
      </c>
      <c r="Q932">
        <f t="shared" si="732"/>
        <v>20.46</v>
      </c>
      <c r="R932">
        <f t="shared" si="733"/>
        <v>1.29</v>
      </c>
      <c r="S932">
        <f t="shared" si="734"/>
        <v>1417</v>
      </c>
      <c r="T932">
        <f t="shared" si="735"/>
        <v>0</v>
      </c>
      <c r="U932">
        <f t="shared" si="736"/>
        <v>4.0421199999999997</v>
      </c>
      <c r="V932">
        <f t="shared" si="737"/>
        <v>0</v>
      </c>
      <c r="W932">
        <f t="shared" si="738"/>
        <v>0</v>
      </c>
      <c r="X932">
        <f t="shared" si="739"/>
        <v>991.9</v>
      </c>
      <c r="Y932">
        <f t="shared" si="739"/>
        <v>141.69999999999999</v>
      </c>
      <c r="AA932">
        <v>78161913</v>
      </c>
      <c r="AB932">
        <f t="shared" si="740"/>
        <v>13658.38</v>
      </c>
      <c r="AC932">
        <f t="shared" si="741"/>
        <v>8487.66</v>
      </c>
      <c r="AD932">
        <f t="shared" si="742"/>
        <v>73.59</v>
      </c>
      <c r="AE932">
        <f t="shared" si="743"/>
        <v>4.63</v>
      </c>
      <c r="AF932">
        <f t="shared" si="743"/>
        <v>5097.13</v>
      </c>
      <c r="AG932">
        <f t="shared" si="744"/>
        <v>0</v>
      </c>
      <c r="AH932">
        <f t="shared" si="745"/>
        <v>14.54</v>
      </c>
      <c r="AI932">
        <f t="shared" si="745"/>
        <v>0</v>
      </c>
      <c r="AJ932">
        <f t="shared" si="746"/>
        <v>0</v>
      </c>
      <c r="AK932">
        <v>13658.38</v>
      </c>
      <c r="AL932">
        <v>8487.66</v>
      </c>
      <c r="AM932">
        <v>73.59</v>
      </c>
      <c r="AN932">
        <v>4.63</v>
      </c>
      <c r="AO932">
        <v>5097.13</v>
      </c>
      <c r="AP932">
        <v>0</v>
      </c>
      <c r="AQ932">
        <v>14.54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137</v>
      </c>
      <c r="BM932">
        <v>0</v>
      </c>
      <c r="BN932">
        <v>77790596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747"/>
        <v>3797.03</v>
      </c>
      <c r="CQ932">
        <f t="shared" si="748"/>
        <v>8487.66</v>
      </c>
      <c r="CR932">
        <f t="shared" si="749"/>
        <v>73.59</v>
      </c>
      <c r="CS932">
        <f t="shared" si="750"/>
        <v>4.63</v>
      </c>
      <c r="CT932">
        <f t="shared" si="751"/>
        <v>5097.13</v>
      </c>
      <c r="CU932">
        <f t="shared" si="752"/>
        <v>0</v>
      </c>
      <c r="CV932">
        <f t="shared" si="753"/>
        <v>14.54</v>
      </c>
      <c r="CW932">
        <f t="shared" si="754"/>
        <v>0</v>
      </c>
      <c r="CX932">
        <f t="shared" si="754"/>
        <v>0</v>
      </c>
      <c r="CY932">
        <f t="shared" si="755"/>
        <v>991.9</v>
      </c>
      <c r="CZ932">
        <f t="shared" si="756"/>
        <v>141.69999999999999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1003</v>
      </c>
      <c r="DV932" t="s">
        <v>119</v>
      </c>
      <c r="DW932" t="s">
        <v>119</v>
      </c>
      <c r="DX932">
        <v>100</v>
      </c>
      <c r="DZ932" t="s">
        <v>3</v>
      </c>
      <c r="EA932" t="s">
        <v>3</v>
      </c>
      <c r="EB932" t="s">
        <v>3</v>
      </c>
      <c r="EC932" t="s">
        <v>3</v>
      </c>
      <c r="EE932">
        <v>77790599</v>
      </c>
      <c r="EF932">
        <v>1</v>
      </c>
      <c r="EG932" t="s">
        <v>21</v>
      </c>
      <c r="EH932">
        <v>0</v>
      </c>
      <c r="EI932" t="s">
        <v>3</v>
      </c>
      <c r="EJ932">
        <v>4</v>
      </c>
      <c r="EK932">
        <v>0</v>
      </c>
      <c r="EL932" t="s">
        <v>22</v>
      </c>
      <c r="EM932" t="s">
        <v>23</v>
      </c>
      <c r="EO932" t="s">
        <v>3</v>
      </c>
      <c r="EQ932">
        <v>131072</v>
      </c>
      <c r="ER932">
        <v>13658.38</v>
      </c>
      <c r="ES932">
        <v>8487.66</v>
      </c>
      <c r="ET932">
        <v>73.59</v>
      </c>
      <c r="EU932">
        <v>4.63</v>
      </c>
      <c r="EV932">
        <v>5097.13</v>
      </c>
      <c r="EW932">
        <v>14.54</v>
      </c>
      <c r="EX932">
        <v>0</v>
      </c>
      <c r="EY932">
        <v>0</v>
      </c>
      <c r="FQ932">
        <v>0</v>
      </c>
      <c r="FR932">
        <f t="shared" si="757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413988574</v>
      </c>
      <c r="GG932">
        <v>2</v>
      </c>
      <c r="GH932">
        <v>1</v>
      </c>
      <c r="GI932">
        <v>-2</v>
      </c>
      <c r="GJ932">
        <v>0</v>
      </c>
      <c r="GK932">
        <f>ROUND(R932*(R12)/100,2)</f>
        <v>2.06</v>
      </c>
      <c r="GL932">
        <f t="shared" si="758"/>
        <v>0</v>
      </c>
      <c r="GM932">
        <f t="shared" si="759"/>
        <v>4932.6899999999996</v>
      </c>
      <c r="GN932">
        <f t="shared" si="760"/>
        <v>0</v>
      </c>
      <c r="GO932">
        <f t="shared" si="761"/>
        <v>0</v>
      </c>
      <c r="GP932">
        <f t="shared" si="762"/>
        <v>4932.6899999999996</v>
      </c>
      <c r="GR932">
        <v>0</v>
      </c>
      <c r="GS932">
        <v>3</v>
      </c>
      <c r="GT932">
        <v>0</v>
      </c>
      <c r="GU932" t="s">
        <v>3</v>
      </c>
      <c r="GV932">
        <f t="shared" si="763"/>
        <v>0</v>
      </c>
      <c r="GW932">
        <v>1</v>
      </c>
      <c r="GX932">
        <f t="shared" si="764"/>
        <v>0</v>
      </c>
      <c r="HA932">
        <v>0</v>
      </c>
      <c r="HB932">
        <v>0</v>
      </c>
      <c r="HC932">
        <f t="shared" si="765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C933">
        <f>ROW(SmtRes!A486)</f>
        <v>486</v>
      </c>
      <c r="D933">
        <f>ROW(EtalonRes!A458)</f>
        <v>458</v>
      </c>
      <c r="E933" t="s">
        <v>380</v>
      </c>
      <c r="F933" t="s">
        <v>282</v>
      </c>
      <c r="G933" t="s">
        <v>283</v>
      </c>
      <c r="H933" t="s">
        <v>119</v>
      </c>
      <c r="I933">
        <f>ROUND(1.5/100,9)</f>
        <v>1.4999999999999999E-2</v>
      </c>
      <c r="J933">
        <v>0</v>
      </c>
      <c r="K933">
        <f>ROUND(1.5/100,9)</f>
        <v>1.4999999999999999E-2</v>
      </c>
      <c r="O933">
        <f t="shared" si="730"/>
        <v>336.83</v>
      </c>
      <c r="P933">
        <f t="shared" si="731"/>
        <v>229.09</v>
      </c>
      <c r="Q933">
        <f t="shared" si="732"/>
        <v>1.32</v>
      </c>
      <c r="R933">
        <f t="shared" si="733"/>
        <v>0.13</v>
      </c>
      <c r="S933">
        <f t="shared" si="734"/>
        <v>106.42</v>
      </c>
      <c r="T933">
        <f t="shared" si="735"/>
        <v>0</v>
      </c>
      <c r="U933">
        <f t="shared" si="736"/>
        <v>0.28710000000000002</v>
      </c>
      <c r="V933">
        <f t="shared" si="737"/>
        <v>0</v>
      </c>
      <c r="W933">
        <f t="shared" si="738"/>
        <v>0</v>
      </c>
      <c r="X933">
        <f t="shared" si="739"/>
        <v>74.489999999999995</v>
      </c>
      <c r="Y933">
        <f t="shared" si="739"/>
        <v>10.64</v>
      </c>
      <c r="AA933">
        <v>78161913</v>
      </c>
      <c r="AB933">
        <f t="shared" si="740"/>
        <v>22455.43</v>
      </c>
      <c r="AC933">
        <f t="shared" si="741"/>
        <v>15272.4</v>
      </c>
      <c r="AD933">
        <f t="shared" si="742"/>
        <v>88.09</v>
      </c>
      <c r="AE933">
        <f t="shared" si="743"/>
        <v>8.5500000000000007</v>
      </c>
      <c r="AF933">
        <f t="shared" si="743"/>
        <v>7094.94</v>
      </c>
      <c r="AG933">
        <f t="shared" si="744"/>
        <v>0</v>
      </c>
      <c r="AH933">
        <f t="shared" si="745"/>
        <v>19.14</v>
      </c>
      <c r="AI933">
        <f t="shared" si="745"/>
        <v>0</v>
      </c>
      <c r="AJ933">
        <f t="shared" si="746"/>
        <v>0</v>
      </c>
      <c r="AK933">
        <v>22455.43</v>
      </c>
      <c r="AL933">
        <v>15272.4</v>
      </c>
      <c r="AM933">
        <v>88.09</v>
      </c>
      <c r="AN933">
        <v>8.5500000000000007</v>
      </c>
      <c r="AO933">
        <v>7094.94</v>
      </c>
      <c r="AP933">
        <v>0</v>
      </c>
      <c r="AQ933">
        <v>19.14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284</v>
      </c>
      <c r="BM933">
        <v>0</v>
      </c>
      <c r="BN933">
        <v>77790596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747"/>
        <v>336.83</v>
      </c>
      <c r="CQ933">
        <f t="shared" si="748"/>
        <v>15272.4</v>
      </c>
      <c r="CR933">
        <f t="shared" si="749"/>
        <v>88.09</v>
      </c>
      <c r="CS933">
        <f t="shared" si="750"/>
        <v>8.5500000000000007</v>
      </c>
      <c r="CT933">
        <f t="shared" si="751"/>
        <v>7094.94</v>
      </c>
      <c r="CU933">
        <f t="shared" si="752"/>
        <v>0</v>
      </c>
      <c r="CV933">
        <f t="shared" si="753"/>
        <v>19.14</v>
      </c>
      <c r="CW933">
        <f t="shared" si="754"/>
        <v>0</v>
      </c>
      <c r="CX933">
        <f t="shared" si="754"/>
        <v>0</v>
      </c>
      <c r="CY933">
        <f t="shared" si="755"/>
        <v>74.494</v>
      </c>
      <c r="CZ933">
        <f t="shared" si="756"/>
        <v>10.642000000000001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1003</v>
      </c>
      <c r="DV933" t="s">
        <v>119</v>
      </c>
      <c r="DW933" t="s">
        <v>119</v>
      </c>
      <c r="DX933">
        <v>100</v>
      </c>
      <c r="DZ933" t="s">
        <v>3</v>
      </c>
      <c r="EA933" t="s">
        <v>3</v>
      </c>
      <c r="EB933" t="s">
        <v>3</v>
      </c>
      <c r="EC933" t="s">
        <v>3</v>
      </c>
      <c r="EE933">
        <v>77790599</v>
      </c>
      <c r="EF933">
        <v>1</v>
      </c>
      <c r="EG933" t="s">
        <v>21</v>
      </c>
      <c r="EH933">
        <v>0</v>
      </c>
      <c r="EI933" t="s">
        <v>3</v>
      </c>
      <c r="EJ933">
        <v>4</v>
      </c>
      <c r="EK933">
        <v>0</v>
      </c>
      <c r="EL933" t="s">
        <v>22</v>
      </c>
      <c r="EM933" t="s">
        <v>23</v>
      </c>
      <c r="EO933" t="s">
        <v>3</v>
      </c>
      <c r="EQ933">
        <v>131072</v>
      </c>
      <c r="ER933">
        <v>22455.43</v>
      </c>
      <c r="ES933">
        <v>15272.4</v>
      </c>
      <c r="ET933">
        <v>88.09</v>
      </c>
      <c r="EU933">
        <v>8.5500000000000007</v>
      </c>
      <c r="EV933">
        <v>7094.94</v>
      </c>
      <c r="EW933">
        <v>19.14</v>
      </c>
      <c r="EX933">
        <v>0</v>
      </c>
      <c r="EY933">
        <v>0</v>
      </c>
      <c r="FQ933">
        <v>0</v>
      </c>
      <c r="FR933">
        <f t="shared" si="757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-636776629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0.21</v>
      </c>
      <c r="GL933">
        <f t="shared" si="758"/>
        <v>0</v>
      </c>
      <c r="GM933">
        <f t="shared" si="759"/>
        <v>422.17</v>
      </c>
      <c r="GN933">
        <f t="shared" si="760"/>
        <v>0</v>
      </c>
      <c r="GO933">
        <f t="shared" si="761"/>
        <v>0</v>
      </c>
      <c r="GP933">
        <f t="shared" si="762"/>
        <v>422.17</v>
      </c>
      <c r="GR933">
        <v>0</v>
      </c>
      <c r="GS933">
        <v>3</v>
      </c>
      <c r="GT933">
        <v>0</v>
      </c>
      <c r="GU933" t="s">
        <v>3</v>
      </c>
      <c r="GV933">
        <f t="shared" si="763"/>
        <v>0</v>
      </c>
      <c r="GW933">
        <v>1</v>
      </c>
      <c r="GX933">
        <f t="shared" si="764"/>
        <v>0</v>
      </c>
      <c r="HA933">
        <v>0</v>
      </c>
      <c r="HB933">
        <v>0</v>
      </c>
      <c r="HC933">
        <f t="shared" si="765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5" spans="1:245" x14ac:dyDescent="0.2">
      <c r="A935" s="2">
        <v>51</v>
      </c>
      <c r="B935" s="2">
        <f>B923</f>
        <v>1</v>
      </c>
      <c r="C935" s="2">
        <f>A923</f>
        <v>5</v>
      </c>
      <c r="D935" s="2">
        <f>ROW(A923)</f>
        <v>923</v>
      </c>
      <c r="E935" s="2"/>
      <c r="F935" s="2" t="str">
        <f>IF(F923&lt;&gt;"",F923,"")</f>
        <v>Новый подраздел</v>
      </c>
      <c r="G935" s="2" t="str">
        <f>IF(G923&lt;&gt;"",G923,"")</f>
        <v>Пол</v>
      </c>
      <c r="H935" s="2">
        <v>0</v>
      </c>
      <c r="I935" s="2"/>
      <c r="J935" s="2"/>
      <c r="K935" s="2"/>
      <c r="L935" s="2"/>
      <c r="M935" s="2"/>
      <c r="N935" s="2"/>
      <c r="O935" s="2">
        <f t="shared" ref="O935:T935" si="766">ROUND(AB935,2)</f>
        <v>114265.25</v>
      </c>
      <c r="P935" s="2">
        <f t="shared" si="766"/>
        <v>77388.73</v>
      </c>
      <c r="Q935" s="2">
        <f t="shared" si="766"/>
        <v>532.47</v>
      </c>
      <c r="R935" s="2">
        <f t="shared" si="766"/>
        <v>31.46</v>
      </c>
      <c r="S935" s="2">
        <f t="shared" si="766"/>
        <v>36344.050000000003</v>
      </c>
      <c r="T935" s="2">
        <f t="shared" si="766"/>
        <v>0</v>
      </c>
      <c r="U935" s="2">
        <f>AH935</f>
        <v>94.204269999999994</v>
      </c>
      <c r="V935" s="2">
        <f>AI935</f>
        <v>0</v>
      </c>
      <c r="W935" s="2">
        <f>ROUND(AJ935,2)</f>
        <v>0</v>
      </c>
      <c r="X935" s="2">
        <f>ROUND(AK935,2)</f>
        <v>25440.84</v>
      </c>
      <c r="Y935" s="2">
        <f>ROUND(AL935,2)</f>
        <v>3634.41</v>
      </c>
      <c r="Z935" s="2"/>
      <c r="AA935" s="2"/>
      <c r="AB935" s="2">
        <f>ROUND(SUMIF(AA927:AA933,"=78161913",O927:O933),2)</f>
        <v>114265.25</v>
      </c>
      <c r="AC935" s="2">
        <f>ROUND(SUMIF(AA927:AA933,"=78161913",P927:P933),2)</f>
        <v>77388.73</v>
      </c>
      <c r="AD935" s="2">
        <f>ROUND(SUMIF(AA927:AA933,"=78161913",Q927:Q933),2)</f>
        <v>532.47</v>
      </c>
      <c r="AE935" s="2">
        <f>ROUND(SUMIF(AA927:AA933,"=78161913",R927:R933),2)</f>
        <v>31.46</v>
      </c>
      <c r="AF935" s="2">
        <f>ROUND(SUMIF(AA927:AA933,"=78161913",S927:S933),2)</f>
        <v>36344.050000000003</v>
      </c>
      <c r="AG935" s="2">
        <f>ROUND(SUMIF(AA927:AA933,"=78161913",T927:T933),2)</f>
        <v>0</v>
      </c>
      <c r="AH935" s="2">
        <f>SUMIF(AA927:AA933,"=78161913",U927:U933)</f>
        <v>94.204269999999994</v>
      </c>
      <c r="AI935" s="2">
        <f>SUMIF(AA927:AA933,"=78161913",V927:V933)</f>
        <v>0</v>
      </c>
      <c r="AJ935" s="2">
        <f>ROUND(SUMIF(AA927:AA933,"=78161913",W927:W933),2)</f>
        <v>0</v>
      </c>
      <c r="AK935" s="2">
        <f>ROUND(SUMIF(AA927:AA933,"=78161913",X927:X933),2)</f>
        <v>25440.84</v>
      </c>
      <c r="AL935" s="2">
        <f>ROUND(SUMIF(AA927:AA933,"=78161913",Y927:Y933),2)</f>
        <v>3634.41</v>
      </c>
      <c r="AM935" s="2"/>
      <c r="AN935" s="2"/>
      <c r="AO935" s="2">
        <f t="shared" ref="AO935:BD935" si="767">ROUND(BX935,2)</f>
        <v>0</v>
      </c>
      <c r="AP935" s="2">
        <f t="shared" si="767"/>
        <v>0</v>
      </c>
      <c r="AQ935" s="2">
        <f t="shared" si="767"/>
        <v>0</v>
      </c>
      <c r="AR935" s="2">
        <f t="shared" si="767"/>
        <v>143390.82999999999</v>
      </c>
      <c r="AS935" s="2">
        <f t="shared" si="767"/>
        <v>0</v>
      </c>
      <c r="AT935" s="2">
        <f t="shared" si="767"/>
        <v>0</v>
      </c>
      <c r="AU935" s="2">
        <f t="shared" si="767"/>
        <v>143390.82999999999</v>
      </c>
      <c r="AV935" s="2">
        <f t="shared" si="767"/>
        <v>77388.73</v>
      </c>
      <c r="AW935" s="2">
        <f t="shared" si="767"/>
        <v>77388.73</v>
      </c>
      <c r="AX935" s="2">
        <f t="shared" si="767"/>
        <v>0</v>
      </c>
      <c r="AY935" s="2">
        <f t="shared" si="767"/>
        <v>77388.73</v>
      </c>
      <c r="AZ935" s="2">
        <f t="shared" si="767"/>
        <v>0</v>
      </c>
      <c r="BA935" s="2">
        <f t="shared" si="767"/>
        <v>0</v>
      </c>
      <c r="BB935" s="2">
        <f t="shared" si="767"/>
        <v>0</v>
      </c>
      <c r="BC935" s="2">
        <f t="shared" si="767"/>
        <v>0</v>
      </c>
      <c r="BD935" s="2">
        <f t="shared" si="767"/>
        <v>0</v>
      </c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>
        <f>ROUND(SUMIF(AA927:AA933,"=78161913",FQ927:FQ933),2)</f>
        <v>0</v>
      </c>
      <c r="BY935" s="2">
        <f>ROUND(SUMIF(AA927:AA933,"=78161913",FR927:FR933),2)</f>
        <v>0</v>
      </c>
      <c r="BZ935" s="2">
        <f>ROUND(SUMIF(AA927:AA933,"=78161913",GL927:GL933),2)</f>
        <v>0</v>
      </c>
      <c r="CA935" s="2">
        <f>ROUND(SUMIF(AA927:AA933,"=78161913",GM927:GM933),2)</f>
        <v>143390.82999999999</v>
      </c>
      <c r="CB935" s="2">
        <f>ROUND(SUMIF(AA927:AA933,"=78161913",GN927:GN933),2)</f>
        <v>0</v>
      </c>
      <c r="CC935" s="2">
        <f>ROUND(SUMIF(AA927:AA933,"=78161913",GO927:GO933),2)</f>
        <v>0</v>
      </c>
      <c r="CD935" s="2">
        <f>ROUND(SUMIF(AA927:AA933,"=78161913",GP927:GP933),2)</f>
        <v>143390.82999999999</v>
      </c>
      <c r="CE935" s="2">
        <f>AC935-BX935</f>
        <v>77388.73</v>
      </c>
      <c r="CF935" s="2">
        <f>AC935-BY935</f>
        <v>77388.73</v>
      </c>
      <c r="CG935" s="2">
        <f>BX935-BZ935</f>
        <v>0</v>
      </c>
      <c r="CH935" s="2">
        <f>AC935-BX935-BY935+BZ935</f>
        <v>77388.73</v>
      </c>
      <c r="CI935" s="2">
        <f>BY935-BZ935</f>
        <v>0</v>
      </c>
      <c r="CJ935" s="2">
        <f>ROUND(SUMIF(AA927:AA933,"=78161913",GX927:GX933),2)</f>
        <v>0</v>
      </c>
      <c r="CK935" s="2">
        <f>ROUND(SUMIF(AA927:AA933,"=78161913",GY927:GY933),2)</f>
        <v>0</v>
      </c>
      <c r="CL935" s="2">
        <f>ROUND(SUMIF(AA927:AA933,"=78161913",GZ927:GZ933),2)</f>
        <v>0</v>
      </c>
      <c r="CM935" s="2">
        <f>ROUND(SUMIF(AA927:AA933,"=78161913",HD927:HD933),2)</f>
        <v>0</v>
      </c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>
        <v>0</v>
      </c>
    </row>
    <row r="937" spans="1:245" x14ac:dyDescent="0.2">
      <c r="A937" s="4">
        <v>50</v>
      </c>
      <c r="B937" s="4">
        <v>0</v>
      </c>
      <c r="C937" s="4">
        <v>0</v>
      </c>
      <c r="D937" s="4">
        <v>1</v>
      </c>
      <c r="E937" s="4">
        <v>201</v>
      </c>
      <c r="F937" s="4">
        <f>ROUND(Source!O935,O937)</f>
        <v>114265.25</v>
      </c>
      <c r="G937" s="4" t="s">
        <v>24</v>
      </c>
      <c r="H937" s="4" t="s">
        <v>25</v>
      </c>
      <c r="I937" s="4"/>
      <c r="J937" s="4"/>
      <c r="K937" s="4">
        <v>201</v>
      </c>
      <c r="L937" s="4">
        <v>1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114265.25</v>
      </c>
      <c r="X937" s="4">
        <v>1</v>
      </c>
      <c r="Y937" s="4">
        <v>114265.25</v>
      </c>
      <c r="Z937" s="4"/>
      <c r="AA937" s="4"/>
      <c r="AB937" s="4"/>
    </row>
    <row r="938" spans="1:245" x14ac:dyDescent="0.2">
      <c r="A938" s="4">
        <v>50</v>
      </c>
      <c r="B938" s="4">
        <v>0</v>
      </c>
      <c r="C938" s="4">
        <v>0</v>
      </c>
      <c r="D938" s="4">
        <v>1</v>
      </c>
      <c r="E938" s="4">
        <v>202</v>
      </c>
      <c r="F938" s="4">
        <f>ROUND(Source!P935,O938)</f>
        <v>77388.73</v>
      </c>
      <c r="G938" s="4" t="s">
        <v>26</v>
      </c>
      <c r="H938" s="4" t="s">
        <v>27</v>
      </c>
      <c r="I938" s="4"/>
      <c r="J938" s="4"/>
      <c r="K938" s="4">
        <v>202</v>
      </c>
      <c r="L938" s="4">
        <v>2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77388.73</v>
      </c>
      <c r="X938" s="4">
        <v>1</v>
      </c>
      <c r="Y938" s="4">
        <v>77388.73</v>
      </c>
      <c r="Z938" s="4"/>
      <c r="AA938" s="4"/>
      <c r="AB938" s="4"/>
    </row>
    <row r="939" spans="1:245" x14ac:dyDescent="0.2">
      <c r="A939" s="4">
        <v>50</v>
      </c>
      <c r="B939" s="4">
        <v>0</v>
      </c>
      <c r="C939" s="4">
        <v>0</v>
      </c>
      <c r="D939" s="4">
        <v>1</v>
      </c>
      <c r="E939" s="4">
        <v>222</v>
      </c>
      <c r="F939" s="4">
        <f>ROUND(Source!AO935,O939)</f>
        <v>0</v>
      </c>
      <c r="G939" s="4" t="s">
        <v>28</v>
      </c>
      <c r="H939" s="4" t="s">
        <v>29</v>
      </c>
      <c r="I939" s="4"/>
      <c r="J939" s="4"/>
      <c r="K939" s="4">
        <v>222</v>
      </c>
      <c r="L939" s="4">
        <v>3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0</v>
      </c>
      <c r="X939" s="4">
        <v>1</v>
      </c>
      <c r="Y939" s="4">
        <v>0</v>
      </c>
      <c r="Z939" s="4"/>
      <c r="AA939" s="4"/>
      <c r="AB939" s="4"/>
    </row>
    <row r="940" spans="1:245" x14ac:dyDescent="0.2">
      <c r="A940" s="4">
        <v>50</v>
      </c>
      <c r="B940" s="4">
        <v>0</v>
      </c>
      <c r="C940" s="4">
        <v>0</v>
      </c>
      <c r="D940" s="4">
        <v>1</v>
      </c>
      <c r="E940" s="4">
        <v>225</v>
      </c>
      <c r="F940" s="4">
        <f>ROUND(Source!AV935,O940)</f>
        <v>77388.73</v>
      </c>
      <c r="G940" s="4" t="s">
        <v>30</v>
      </c>
      <c r="H940" s="4" t="s">
        <v>31</v>
      </c>
      <c r="I940" s="4"/>
      <c r="J940" s="4"/>
      <c r="K940" s="4">
        <v>225</v>
      </c>
      <c r="L940" s="4">
        <v>4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77388.73</v>
      </c>
      <c r="X940" s="4">
        <v>1</v>
      </c>
      <c r="Y940" s="4">
        <v>77388.73</v>
      </c>
      <c r="Z940" s="4"/>
      <c r="AA940" s="4"/>
      <c r="AB940" s="4"/>
    </row>
    <row r="941" spans="1:245" x14ac:dyDescent="0.2">
      <c r="A941" s="4">
        <v>50</v>
      </c>
      <c r="B941" s="4">
        <v>0</v>
      </c>
      <c r="C941" s="4">
        <v>0</v>
      </c>
      <c r="D941" s="4">
        <v>1</v>
      </c>
      <c r="E941" s="4">
        <v>226</v>
      </c>
      <c r="F941" s="4">
        <f>ROUND(Source!AW935,O941)</f>
        <v>77388.73</v>
      </c>
      <c r="G941" s="4" t="s">
        <v>32</v>
      </c>
      <c r="H941" s="4" t="s">
        <v>33</v>
      </c>
      <c r="I941" s="4"/>
      <c r="J941" s="4"/>
      <c r="K941" s="4">
        <v>226</v>
      </c>
      <c r="L941" s="4">
        <v>5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77388.73</v>
      </c>
      <c r="X941" s="4">
        <v>1</v>
      </c>
      <c r="Y941" s="4">
        <v>77388.73</v>
      </c>
      <c r="Z941" s="4"/>
      <c r="AA941" s="4"/>
      <c r="AB941" s="4"/>
    </row>
    <row r="942" spans="1:245" x14ac:dyDescent="0.2">
      <c r="A942" s="4">
        <v>50</v>
      </c>
      <c r="B942" s="4">
        <v>0</v>
      </c>
      <c r="C942" s="4">
        <v>0</v>
      </c>
      <c r="D942" s="4">
        <v>1</v>
      </c>
      <c r="E942" s="4">
        <v>227</v>
      </c>
      <c r="F942" s="4">
        <f>ROUND(Source!AX935,O942)</f>
        <v>0</v>
      </c>
      <c r="G942" s="4" t="s">
        <v>34</v>
      </c>
      <c r="H942" s="4" t="s">
        <v>35</v>
      </c>
      <c r="I942" s="4"/>
      <c r="J942" s="4"/>
      <c r="K942" s="4">
        <v>227</v>
      </c>
      <c r="L942" s="4">
        <v>6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0</v>
      </c>
      <c r="X942" s="4">
        <v>1</v>
      </c>
      <c r="Y942" s="4">
        <v>0</v>
      </c>
      <c r="Z942" s="4"/>
      <c r="AA942" s="4"/>
      <c r="AB942" s="4"/>
    </row>
    <row r="943" spans="1:245" x14ac:dyDescent="0.2">
      <c r="A943" s="4">
        <v>50</v>
      </c>
      <c r="B943" s="4">
        <v>0</v>
      </c>
      <c r="C943" s="4">
        <v>0</v>
      </c>
      <c r="D943" s="4">
        <v>1</v>
      </c>
      <c r="E943" s="4">
        <v>228</v>
      </c>
      <c r="F943" s="4">
        <f>ROUND(Source!AY935,O943)</f>
        <v>77388.73</v>
      </c>
      <c r="G943" s="4" t="s">
        <v>36</v>
      </c>
      <c r="H943" s="4" t="s">
        <v>37</v>
      </c>
      <c r="I943" s="4"/>
      <c r="J943" s="4"/>
      <c r="K943" s="4">
        <v>228</v>
      </c>
      <c r="L943" s="4">
        <v>7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77388.73</v>
      </c>
      <c r="X943" s="4">
        <v>1</v>
      </c>
      <c r="Y943" s="4">
        <v>77388.73</v>
      </c>
      <c r="Z943" s="4"/>
      <c r="AA943" s="4"/>
      <c r="AB943" s="4"/>
    </row>
    <row r="944" spans="1:245" x14ac:dyDescent="0.2">
      <c r="A944" s="4">
        <v>50</v>
      </c>
      <c r="B944" s="4">
        <v>0</v>
      </c>
      <c r="C944" s="4">
        <v>0</v>
      </c>
      <c r="D944" s="4">
        <v>1</v>
      </c>
      <c r="E944" s="4">
        <v>216</v>
      </c>
      <c r="F944" s="4">
        <f>ROUND(Source!AP935,O944)</f>
        <v>0</v>
      </c>
      <c r="G944" s="4" t="s">
        <v>38</v>
      </c>
      <c r="H944" s="4" t="s">
        <v>39</v>
      </c>
      <c r="I944" s="4"/>
      <c r="J944" s="4"/>
      <c r="K944" s="4">
        <v>216</v>
      </c>
      <c r="L944" s="4">
        <v>8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0</v>
      </c>
      <c r="X944" s="4">
        <v>1</v>
      </c>
      <c r="Y944" s="4">
        <v>0</v>
      </c>
      <c r="Z944" s="4"/>
      <c r="AA944" s="4"/>
      <c r="AB944" s="4"/>
    </row>
    <row r="945" spans="1:28" x14ac:dyDescent="0.2">
      <c r="A945" s="4">
        <v>50</v>
      </c>
      <c r="B945" s="4">
        <v>0</v>
      </c>
      <c r="C945" s="4">
        <v>0</v>
      </c>
      <c r="D945" s="4">
        <v>1</v>
      </c>
      <c r="E945" s="4">
        <v>223</v>
      </c>
      <c r="F945" s="4">
        <f>ROUND(Source!AQ935,O945)</f>
        <v>0</v>
      </c>
      <c r="G945" s="4" t="s">
        <v>40</v>
      </c>
      <c r="H945" s="4" t="s">
        <v>41</v>
      </c>
      <c r="I945" s="4"/>
      <c r="J945" s="4"/>
      <c r="K945" s="4">
        <v>223</v>
      </c>
      <c r="L945" s="4">
        <v>9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0</v>
      </c>
      <c r="X945" s="4">
        <v>1</v>
      </c>
      <c r="Y945" s="4">
        <v>0</v>
      </c>
      <c r="Z945" s="4"/>
      <c r="AA945" s="4"/>
      <c r="AB945" s="4"/>
    </row>
    <row r="946" spans="1:28" x14ac:dyDescent="0.2">
      <c r="A946" s="4">
        <v>50</v>
      </c>
      <c r="B946" s="4">
        <v>0</v>
      </c>
      <c r="C946" s="4">
        <v>0</v>
      </c>
      <c r="D946" s="4">
        <v>1</v>
      </c>
      <c r="E946" s="4">
        <v>229</v>
      </c>
      <c r="F946" s="4">
        <f>ROUND(Source!AZ935,O946)</f>
        <v>0</v>
      </c>
      <c r="G946" s="4" t="s">
        <v>42</v>
      </c>
      <c r="H946" s="4" t="s">
        <v>43</v>
      </c>
      <c r="I946" s="4"/>
      <c r="J946" s="4"/>
      <c r="K946" s="4">
        <v>229</v>
      </c>
      <c r="L946" s="4">
        <v>10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0</v>
      </c>
      <c r="X946" s="4">
        <v>1</v>
      </c>
      <c r="Y946" s="4">
        <v>0</v>
      </c>
      <c r="Z946" s="4"/>
      <c r="AA946" s="4"/>
      <c r="AB946" s="4"/>
    </row>
    <row r="947" spans="1:28" x14ac:dyDescent="0.2">
      <c r="A947" s="4">
        <v>50</v>
      </c>
      <c r="B947" s="4">
        <v>0</v>
      </c>
      <c r="C947" s="4">
        <v>0</v>
      </c>
      <c r="D947" s="4">
        <v>1</v>
      </c>
      <c r="E947" s="4">
        <v>203</v>
      </c>
      <c r="F947" s="4">
        <f>ROUND(Source!Q935,O947)</f>
        <v>532.47</v>
      </c>
      <c r="G947" s="4" t="s">
        <v>44</v>
      </c>
      <c r="H947" s="4" t="s">
        <v>45</v>
      </c>
      <c r="I947" s="4"/>
      <c r="J947" s="4"/>
      <c r="K947" s="4">
        <v>203</v>
      </c>
      <c r="L947" s="4">
        <v>11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532.47</v>
      </c>
      <c r="X947" s="4">
        <v>1</v>
      </c>
      <c r="Y947" s="4">
        <v>532.47</v>
      </c>
      <c r="Z947" s="4"/>
      <c r="AA947" s="4"/>
      <c r="AB947" s="4"/>
    </row>
    <row r="948" spans="1:28" x14ac:dyDescent="0.2">
      <c r="A948" s="4">
        <v>50</v>
      </c>
      <c r="B948" s="4">
        <v>0</v>
      </c>
      <c r="C948" s="4">
        <v>0</v>
      </c>
      <c r="D948" s="4">
        <v>1</v>
      </c>
      <c r="E948" s="4">
        <v>231</v>
      </c>
      <c r="F948" s="4">
        <f>ROUND(Source!BB935,O948)</f>
        <v>0</v>
      </c>
      <c r="G948" s="4" t="s">
        <v>46</v>
      </c>
      <c r="H948" s="4" t="s">
        <v>47</v>
      </c>
      <c r="I948" s="4"/>
      <c r="J948" s="4"/>
      <c r="K948" s="4">
        <v>231</v>
      </c>
      <c r="L948" s="4">
        <v>12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0</v>
      </c>
      <c r="X948" s="4">
        <v>1</v>
      </c>
      <c r="Y948" s="4">
        <v>0</v>
      </c>
      <c r="Z948" s="4"/>
      <c r="AA948" s="4"/>
      <c r="AB948" s="4"/>
    </row>
    <row r="949" spans="1:28" x14ac:dyDescent="0.2">
      <c r="A949" s="4">
        <v>50</v>
      </c>
      <c r="B949" s="4">
        <v>0</v>
      </c>
      <c r="C949" s="4">
        <v>0</v>
      </c>
      <c r="D949" s="4">
        <v>1</v>
      </c>
      <c r="E949" s="4">
        <v>204</v>
      </c>
      <c r="F949" s="4">
        <f>ROUND(Source!R935,O949)</f>
        <v>31.46</v>
      </c>
      <c r="G949" s="4" t="s">
        <v>48</v>
      </c>
      <c r="H949" s="4" t="s">
        <v>49</v>
      </c>
      <c r="I949" s="4"/>
      <c r="J949" s="4"/>
      <c r="K949" s="4">
        <v>204</v>
      </c>
      <c r="L949" s="4">
        <v>13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31.46</v>
      </c>
      <c r="X949" s="4">
        <v>1</v>
      </c>
      <c r="Y949" s="4">
        <v>31.46</v>
      </c>
      <c r="Z949" s="4"/>
      <c r="AA949" s="4"/>
      <c r="AB949" s="4"/>
    </row>
    <row r="950" spans="1:28" x14ac:dyDescent="0.2">
      <c r="A950" s="4">
        <v>50</v>
      </c>
      <c r="B950" s="4">
        <v>0</v>
      </c>
      <c r="C950" s="4">
        <v>0</v>
      </c>
      <c r="D950" s="4">
        <v>1</v>
      </c>
      <c r="E950" s="4">
        <v>205</v>
      </c>
      <c r="F950" s="4">
        <f>ROUND(Source!S935,O950)</f>
        <v>36344.050000000003</v>
      </c>
      <c r="G950" s="4" t="s">
        <v>50</v>
      </c>
      <c r="H950" s="4" t="s">
        <v>51</v>
      </c>
      <c r="I950" s="4"/>
      <c r="J950" s="4"/>
      <c r="K950" s="4">
        <v>205</v>
      </c>
      <c r="L950" s="4">
        <v>14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36344.050000000003</v>
      </c>
      <c r="X950" s="4">
        <v>1</v>
      </c>
      <c r="Y950" s="4">
        <v>36344.050000000003</v>
      </c>
      <c r="Z950" s="4"/>
      <c r="AA950" s="4"/>
      <c r="AB950" s="4"/>
    </row>
    <row r="951" spans="1:28" x14ac:dyDescent="0.2">
      <c r="A951" s="4">
        <v>50</v>
      </c>
      <c r="B951" s="4">
        <v>0</v>
      </c>
      <c r="C951" s="4">
        <v>0</v>
      </c>
      <c r="D951" s="4">
        <v>1</v>
      </c>
      <c r="E951" s="4">
        <v>232</v>
      </c>
      <c r="F951" s="4">
        <f>ROUND(Source!BC935,O951)</f>
        <v>0</v>
      </c>
      <c r="G951" s="4" t="s">
        <v>52</v>
      </c>
      <c r="H951" s="4" t="s">
        <v>53</v>
      </c>
      <c r="I951" s="4"/>
      <c r="J951" s="4"/>
      <c r="K951" s="4">
        <v>232</v>
      </c>
      <c r="L951" s="4">
        <v>15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8" x14ac:dyDescent="0.2">
      <c r="A952" s="4">
        <v>50</v>
      </c>
      <c r="B952" s="4">
        <v>0</v>
      </c>
      <c r="C952" s="4">
        <v>0</v>
      </c>
      <c r="D952" s="4">
        <v>1</v>
      </c>
      <c r="E952" s="4">
        <v>214</v>
      </c>
      <c r="F952" s="4">
        <f>ROUND(Source!AS935,O952)</f>
        <v>0</v>
      </c>
      <c r="G952" s="4" t="s">
        <v>54</v>
      </c>
      <c r="H952" s="4" t="s">
        <v>55</v>
      </c>
      <c r="I952" s="4"/>
      <c r="J952" s="4"/>
      <c r="K952" s="4">
        <v>214</v>
      </c>
      <c r="L952" s="4">
        <v>16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0</v>
      </c>
      <c r="X952" s="4">
        <v>1</v>
      </c>
      <c r="Y952" s="4">
        <v>0</v>
      </c>
      <c r="Z952" s="4"/>
      <c r="AA952" s="4"/>
      <c r="AB952" s="4"/>
    </row>
    <row r="953" spans="1:28" x14ac:dyDescent="0.2">
      <c r="A953" s="4">
        <v>50</v>
      </c>
      <c r="B953" s="4">
        <v>0</v>
      </c>
      <c r="C953" s="4">
        <v>0</v>
      </c>
      <c r="D953" s="4">
        <v>1</v>
      </c>
      <c r="E953" s="4">
        <v>215</v>
      </c>
      <c r="F953" s="4">
        <f>ROUND(Source!AT935,O953)</f>
        <v>0</v>
      </c>
      <c r="G953" s="4" t="s">
        <v>56</v>
      </c>
      <c r="H953" s="4" t="s">
        <v>57</v>
      </c>
      <c r="I953" s="4"/>
      <c r="J953" s="4"/>
      <c r="K953" s="4">
        <v>215</v>
      </c>
      <c r="L953" s="4">
        <v>17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0</v>
      </c>
      <c r="X953" s="4">
        <v>1</v>
      </c>
      <c r="Y953" s="4">
        <v>0</v>
      </c>
      <c r="Z953" s="4"/>
      <c r="AA953" s="4"/>
      <c r="AB953" s="4"/>
    </row>
    <row r="954" spans="1:28" x14ac:dyDescent="0.2">
      <c r="A954" s="4">
        <v>50</v>
      </c>
      <c r="B954" s="4">
        <v>0</v>
      </c>
      <c r="C954" s="4">
        <v>0</v>
      </c>
      <c r="D954" s="4">
        <v>1</v>
      </c>
      <c r="E954" s="4">
        <v>217</v>
      </c>
      <c r="F954" s="4">
        <f>ROUND(Source!AU935,O954)</f>
        <v>143390.82999999999</v>
      </c>
      <c r="G954" s="4" t="s">
        <v>58</v>
      </c>
      <c r="H954" s="4" t="s">
        <v>59</v>
      </c>
      <c r="I954" s="4"/>
      <c r="J954" s="4"/>
      <c r="K954" s="4">
        <v>217</v>
      </c>
      <c r="L954" s="4">
        <v>18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143390.82999999999</v>
      </c>
      <c r="X954" s="4">
        <v>1</v>
      </c>
      <c r="Y954" s="4">
        <v>143390.82999999999</v>
      </c>
      <c r="Z954" s="4"/>
      <c r="AA954" s="4"/>
      <c r="AB954" s="4"/>
    </row>
    <row r="955" spans="1:28" x14ac:dyDescent="0.2">
      <c r="A955" s="4">
        <v>50</v>
      </c>
      <c r="B955" s="4">
        <v>0</v>
      </c>
      <c r="C955" s="4">
        <v>0</v>
      </c>
      <c r="D955" s="4">
        <v>1</v>
      </c>
      <c r="E955" s="4">
        <v>230</v>
      </c>
      <c r="F955" s="4">
        <f>ROUND(Source!BA935,O955)</f>
        <v>0</v>
      </c>
      <c r="G955" s="4" t="s">
        <v>60</v>
      </c>
      <c r="H955" s="4" t="s">
        <v>61</v>
      </c>
      <c r="I955" s="4"/>
      <c r="J955" s="4"/>
      <c r="K955" s="4">
        <v>230</v>
      </c>
      <c r="L955" s="4">
        <v>19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8" x14ac:dyDescent="0.2">
      <c r="A956" s="4">
        <v>50</v>
      </c>
      <c r="B956" s="4">
        <v>0</v>
      </c>
      <c r="C956" s="4">
        <v>0</v>
      </c>
      <c r="D956" s="4">
        <v>1</v>
      </c>
      <c r="E956" s="4">
        <v>206</v>
      </c>
      <c r="F956" s="4">
        <f>ROUND(Source!T935,O956)</f>
        <v>0</v>
      </c>
      <c r="G956" s="4" t="s">
        <v>62</v>
      </c>
      <c r="H956" s="4" t="s">
        <v>63</v>
      </c>
      <c r="I956" s="4"/>
      <c r="J956" s="4"/>
      <c r="K956" s="4">
        <v>206</v>
      </c>
      <c r="L956" s="4">
        <v>20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8" x14ac:dyDescent="0.2">
      <c r="A957" s="4">
        <v>50</v>
      </c>
      <c r="B957" s="4">
        <v>0</v>
      </c>
      <c r="C957" s="4">
        <v>0</v>
      </c>
      <c r="D957" s="4">
        <v>1</v>
      </c>
      <c r="E957" s="4">
        <v>207</v>
      </c>
      <c r="F957" s="4">
        <f>Source!U935</f>
        <v>94.204269999999994</v>
      </c>
      <c r="G957" s="4" t="s">
        <v>64</v>
      </c>
      <c r="H957" s="4" t="s">
        <v>65</v>
      </c>
      <c r="I957" s="4"/>
      <c r="J957" s="4"/>
      <c r="K957" s="4">
        <v>207</v>
      </c>
      <c r="L957" s="4">
        <v>21</v>
      </c>
      <c r="M957" s="4">
        <v>3</v>
      </c>
      <c r="N957" s="4" t="s">
        <v>3</v>
      </c>
      <c r="O957" s="4">
        <v>-1</v>
      </c>
      <c r="P957" s="4"/>
      <c r="Q957" s="4"/>
      <c r="R957" s="4"/>
      <c r="S957" s="4"/>
      <c r="T957" s="4"/>
      <c r="U957" s="4"/>
      <c r="V957" s="4"/>
      <c r="W957" s="4">
        <v>94.204269999999994</v>
      </c>
      <c r="X957" s="4">
        <v>1</v>
      </c>
      <c r="Y957" s="4">
        <v>94.204269999999994</v>
      </c>
      <c r="Z957" s="4"/>
      <c r="AA957" s="4"/>
      <c r="AB957" s="4"/>
    </row>
    <row r="958" spans="1:28" x14ac:dyDescent="0.2">
      <c r="A958" s="4">
        <v>50</v>
      </c>
      <c r="B958" s="4">
        <v>0</v>
      </c>
      <c r="C958" s="4">
        <v>0</v>
      </c>
      <c r="D958" s="4">
        <v>1</v>
      </c>
      <c r="E958" s="4">
        <v>208</v>
      </c>
      <c r="F958" s="4">
        <f>Source!V935</f>
        <v>0</v>
      </c>
      <c r="G958" s="4" t="s">
        <v>66</v>
      </c>
      <c r="H958" s="4" t="s">
        <v>67</v>
      </c>
      <c r="I958" s="4"/>
      <c r="J958" s="4"/>
      <c r="K958" s="4">
        <v>208</v>
      </c>
      <c r="L958" s="4">
        <v>22</v>
      </c>
      <c r="M958" s="4">
        <v>3</v>
      </c>
      <c r="N958" s="4" t="s">
        <v>3</v>
      </c>
      <c r="O958" s="4">
        <v>-1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8" x14ac:dyDescent="0.2">
      <c r="A959" s="4">
        <v>50</v>
      </c>
      <c r="B959" s="4">
        <v>0</v>
      </c>
      <c r="C959" s="4">
        <v>0</v>
      </c>
      <c r="D959" s="4">
        <v>1</v>
      </c>
      <c r="E959" s="4">
        <v>209</v>
      </c>
      <c r="F959" s="4">
        <f>ROUND(Source!W935,O959)</f>
        <v>0</v>
      </c>
      <c r="G959" s="4" t="s">
        <v>68</v>
      </c>
      <c r="H959" s="4" t="s">
        <v>69</v>
      </c>
      <c r="I959" s="4"/>
      <c r="J959" s="4"/>
      <c r="K959" s="4">
        <v>209</v>
      </c>
      <c r="L959" s="4">
        <v>23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8" x14ac:dyDescent="0.2">
      <c r="A960" s="4">
        <v>50</v>
      </c>
      <c r="B960" s="4">
        <v>0</v>
      </c>
      <c r="C960" s="4">
        <v>0</v>
      </c>
      <c r="D960" s="4">
        <v>1</v>
      </c>
      <c r="E960" s="4">
        <v>233</v>
      </c>
      <c r="F960" s="4">
        <f>ROUND(Source!BD935,O960)</f>
        <v>0</v>
      </c>
      <c r="G960" s="4" t="s">
        <v>70</v>
      </c>
      <c r="H960" s="4" t="s">
        <v>71</v>
      </c>
      <c r="I960" s="4"/>
      <c r="J960" s="4"/>
      <c r="K960" s="4">
        <v>233</v>
      </c>
      <c r="L960" s="4">
        <v>24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245" x14ac:dyDescent="0.2">
      <c r="A961" s="4">
        <v>50</v>
      </c>
      <c r="B961" s="4">
        <v>0</v>
      </c>
      <c r="C961" s="4">
        <v>0</v>
      </c>
      <c r="D961" s="4">
        <v>1</v>
      </c>
      <c r="E961" s="4">
        <v>210</v>
      </c>
      <c r="F961" s="4">
        <f>ROUND(Source!X935,O961)</f>
        <v>25440.84</v>
      </c>
      <c r="G961" s="4" t="s">
        <v>72</v>
      </c>
      <c r="H961" s="4" t="s">
        <v>73</v>
      </c>
      <c r="I961" s="4"/>
      <c r="J961" s="4"/>
      <c r="K961" s="4">
        <v>210</v>
      </c>
      <c r="L961" s="4">
        <v>25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25440.84</v>
      </c>
      <c r="X961" s="4">
        <v>1</v>
      </c>
      <c r="Y961" s="4">
        <v>25440.84</v>
      </c>
      <c r="Z961" s="4"/>
      <c r="AA961" s="4"/>
      <c r="AB961" s="4"/>
    </row>
    <row r="962" spans="1:245" x14ac:dyDescent="0.2">
      <c r="A962" s="4">
        <v>50</v>
      </c>
      <c r="B962" s="4">
        <v>0</v>
      </c>
      <c r="C962" s="4">
        <v>0</v>
      </c>
      <c r="D962" s="4">
        <v>1</v>
      </c>
      <c r="E962" s="4">
        <v>211</v>
      </c>
      <c r="F962" s="4">
        <f>ROUND(Source!Y935,O962)</f>
        <v>3634.41</v>
      </c>
      <c r="G962" s="4" t="s">
        <v>74</v>
      </c>
      <c r="H962" s="4" t="s">
        <v>75</v>
      </c>
      <c r="I962" s="4"/>
      <c r="J962" s="4"/>
      <c r="K962" s="4">
        <v>211</v>
      </c>
      <c r="L962" s="4">
        <v>26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3634.41</v>
      </c>
      <c r="X962" s="4">
        <v>1</v>
      </c>
      <c r="Y962" s="4">
        <v>3634.41</v>
      </c>
      <c r="Z962" s="4"/>
      <c r="AA962" s="4"/>
      <c r="AB962" s="4"/>
    </row>
    <row r="963" spans="1:245" x14ac:dyDescent="0.2">
      <c r="A963" s="4">
        <v>50</v>
      </c>
      <c r="B963" s="4">
        <v>0</v>
      </c>
      <c r="C963" s="4">
        <v>0</v>
      </c>
      <c r="D963" s="4">
        <v>1</v>
      </c>
      <c r="E963" s="4">
        <v>224</v>
      </c>
      <c r="F963" s="4">
        <f>ROUND(Source!AR935,O963)</f>
        <v>143390.82999999999</v>
      </c>
      <c r="G963" s="4" t="s">
        <v>76</v>
      </c>
      <c r="H963" s="4" t="s">
        <v>77</v>
      </c>
      <c r="I963" s="4"/>
      <c r="J963" s="4"/>
      <c r="K963" s="4">
        <v>224</v>
      </c>
      <c r="L963" s="4">
        <v>27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143390.82999999999</v>
      </c>
      <c r="X963" s="4">
        <v>1</v>
      </c>
      <c r="Y963" s="4">
        <v>143390.82999999999</v>
      </c>
      <c r="Z963" s="4"/>
      <c r="AA963" s="4"/>
      <c r="AB963" s="4"/>
    </row>
    <row r="965" spans="1:245" x14ac:dyDescent="0.2">
      <c r="A965" s="1">
        <v>5</v>
      </c>
      <c r="B965" s="1">
        <v>1</v>
      </c>
      <c r="C965" s="1"/>
      <c r="D965" s="1">
        <f>ROW(A976)</f>
        <v>976</v>
      </c>
      <c r="E965" s="1"/>
      <c r="F965" s="1" t="s">
        <v>14</v>
      </c>
      <c r="G965" s="1" t="s">
        <v>325</v>
      </c>
      <c r="H965" s="1" t="s">
        <v>3</v>
      </c>
      <c r="I965" s="1">
        <v>0</v>
      </c>
      <c r="J965" s="1"/>
      <c r="K965" s="1">
        <v>0</v>
      </c>
      <c r="L965" s="1"/>
      <c r="M965" s="1" t="s">
        <v>3</v>
      </c>
      <c r="N965" s="1"/>
      <c r="O965" s="1"/>
      <c r="P965" s="1"/>
      <c r="Q965" s="1"/>
      <c r="R965" s="1"/>
      <c r="S965" s="1">
        <v>0</v>
      </c>
      <c r="T965" s="1"/>
      <c r="U965" s="1" t="s">
        <v>3</v>
      </c>
      <c r="V965" s="1">
        <v>0</v>
      </c>
      <c r="W965" s="1"/>
      <c r="X965" s="1"/>
      <c r="Y965" s="1"/>
      <c r="Z965" s="1"/>
      <c r="AA965" s="1"/>
      <c r="AB965" s="1" t="s">
        <v>3</v>
      </c>
      <c r="AC965" s="1" t="s">
        <v>3</v>
      </c>
      <c r="AD965" s="1" t="s">
        <v>3</v>
      </c>
      <c r="AE965" s="1" t="s">
        <v>3</v>
      </c>
      <c r="AF965" s="1" t="s">
        <v>3</v>
      </c>
      <c r="AG965" s="1" t="s">
        <v>3</v>
      </c>
      <c r="AH965" s="1"/>
      <c r="AI965" s="1"/>
      <c r="AJ965" s="1"/>
      <c r="AK965" s="1"/>
      <c r="AL965" s="1"/>
      <c r="AM965" s="1"/>
      <c r="AN965" s="1"/>
      <c r="AO965" s="1"/>
      <c r="AP965" s="1" t="s">
        <v>3</v>
      </c>
      <c r="AQ965" s="1" t="s">
        <v>3</v>
      </c>
      <c r="AR965" s="1" t="s">
        <v>3</v>
      </c>
      <c r="AS965" s="1"/>
      <c r="AT965" s="1"/>
      <c r="AU965" s="1"/>
      <c r="AV965" s="1"/>
      <c r="AW965" s="1"/>
      <c r="AX965" s="1"/>
      <c r="AY965" s="1"/>
      <c r="AZ965" s="1" t="s">
        <v>3</v>
      </c>
      <c r="BA965" s="1"/>
      <c r="BB965" s="1" t="s">
        <v>3</v>
      </c>
      <c r="BC965" s="1" t="s">
        <v>3</v>
      </c>
      <c r="BD965" s="1" t="s">
        <v>3</v>
      </c>
      <c r="BE965" s="1" t="s">
        <v>3</v>
      </c>
      <c r="BF965" s="1" t="s">
        <v>3</v>
      </c>
      <c r="BG965" s="1" t="s">
        <v>3</v>
      </c>
      <c r="BH965" s="1" t="s">
        <v>3</v>
      </c>
      <c r="BI965" s="1" t="s">
        <v>3</v>
      </c>
      <c r="BJ965" s="1" t="s">
        <v>3</v>
      </c>
      <c r="BK965" s="1" t="s">
        <v>3</v>
      </c>
      <c r="BL965" s="1" t="s">
        <v>3</v>
      </c>
      <c r="BM965" s="1" t="s">
        <v>3</v>
      </c>
      <c r="BN965" s="1" t="s">
        <v>3</v>
      </c>
      <c r="BO965" s="1" t="s">
        <v>3</v>
      </c>
      <c r="BP965" s="1" t="s">
        <v>3</v>
      </c>
      <c r="BQ965" s="1"/>
      <c r="BR965" s="1"/>
      <c r="BS965" s="1"/>
      <c r="BT965" s="1"/>
      <c r="BU965" s="1"/>
      <c r="BV965" s="1"/>
      <c r="BW965" s="1"/>
      <c r="BX965" s="1">
        <v>0</v>
      </c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>
        <v>0</v>
      </c>
    </row>
    <row r="967" spans="1:245" x14ac:dyDescent="0.2">
      <c r="A967" s="2">
        <v>52</v>
      </c>
      <c r="B967" s="2">
        <f t="shared" ref="B967:G967" si="768">B976</f>
        <v>1</v>
      </c>
      <c r="C967" s="2">
        <f t="shared" si="768"/>
        <v>5</v>
      </c>
      <c r="D967" s="2">
        <f t="shared" si="768"/>
        <v>965</v>
      </c>
      <c r="E967" s="2">
        <f t="shared" si="768"/>
        <v>0</v>
      </c>
      <c r="F967" s="2" t="str">
        <f t="shared" si="768"/>
        <v>Новый подраздел</v>
      </c>
      <c r="G967" s="2" t="str">
        <f t="shared" si="768"/>
        <v>Сантехника</v>
      </c>
      <c r="H967" s="2"/>
      <c r="I967" s="2"/>
      <c r="J967" s="2"/>
      <c r="K967" s="2"/>
      <c r="L967" s="2"/>
      <c r="M967" s="2"/>
      <c r="N967" s="2"/>
      <c r="O967" s="2">
        <f t="shared" ref="O967:AT967" si="769">O976</f>
        <v>11679.43</v>
      </c>
      <c r="P967" s="2">
        <f t="shared" si="769"/>
        <v>10189.23</v>
      </c>
      <c r="Q967" s="2">
        <f t="shared" si="769"/>
        <v>0</v>
      </c>
      <c r="R967" s="2">
        <f t="shared" si="769"/>
        <v>0</v>
      </c>
      <c r="S967" s="2">
        <f t="shared" si="769"/>
        <v>1490.2</v>
      </c>
      <c r="T967" s="2">
        <f t="shared" si="769"/>
        <v>0</v>
      </c>
      <c r="U967" s="2">
        <f t="shared" si="769"/>
        <v>3.8426</v>
      </c>
      <c r="V967" s="2">
        <f t="shared" si="769"/>
        <v>0</v>
      </c>
      <c r="W967" s="2">
        <f t="shared" si="769"/>
        <v>0</v>
      </c>
      <c r="X967" s="2">
        <f t="shared" si="769"/>
        <v>1043.1500000000001</v>
      </c>
      <c r="Y967" s="2">
        <f t="shared" si="769"/>
        <v>149.03</v>
      </c>
      <c r="Z967" s="2">
        <f t="shared" si="769"/>
        <v>0</v>
      </c>
      <c r="AA967" s="2">
        <f t="shared" si="769"/>
        <v>0</v>
      </c>
      <c r="AB967" s="2">
        <f t="shared" si="769"/>
        <v>11679.43</v>
      </c>
      <c r="AC967" s="2">
        <f t="shared" si="769"/>
        <v>10189.23</v>
      </c>
      <c r="AD967" s="2">
        <f t="shared" si="769"/>
        <v>0</v>
      </c>
      <c r="AE967" s="2">
        <f t="shared" si="769"/>
        <v>0</v>
      </c>
      <c r="AF967" s="2">
        <f t="shared" si="769"/>
        <v>1490.2</v>
      </c>
      <c r="AG967" s="2">
        <f t="shared" si="769"/>
        <v>0</v>
      </c>
      <c r="AH967" s="2">
        <f t="shared" si="769"/>
        <v>3.8426</v>
      </c>
      <c r="AI967" s="2">
        <f t="shared" si="769"/>
        <v>0</v>
      </c>
      <c r="AJ967" s="2">
        <f t="shared" si="769"/>
        <v>0</v>
      </c>
      <c r="AK967" s="2">
        <f t="shared" si="769"/>
        <v>1043.1500000000001</v>
      </c>
      <c r="AL967" s="2">
        <f t="shared" si="769"/>
        <v>149.03</v>
      </c>
      <c r="AM967" s="2">
        <f t="shared" si="769"/>
        <v>0</v>
      </c>
      <c r="AN967" s="2">
        <f t="shared" si="769"/>
        <v>0</v>
      </c>
      <c r="AO967" s="2">
        <f t="shared" si="769"/>
        <v>0</v>
      </c>
      <c r="AP967" s="2">
        <f t="shared" si="769"/>
        <v>0</v>
      </c>
      <c r="AQ967" s="2">
        <f t="shared" si="769"/>
        <v>0</v>
      </c>
      <c r="AR967" s="2">
        <f t="shared" si="769"/>
        <v>12871.61</v>
      </c>
      <c r="AS967" s="2">
        <f t="shared" si="769"/>
        <v>0</v>
      </c>
      <c r="AT967" s="2">
        <f t="shared" si="769"/>
        <v>0</v>
      </c>
      <c r="AU967" s="2">
        <f t="shared" ref="AU967:BZ967" si="770">AU976</f>
        <v>12871.61</v>
      </c>
      <c r="AV967" s="2">
        <f t="shared" si="770"/>
        <v>10189.23</v>
      </c>
      <c r="AW967" s="2">
        <f t="shared" si="770"/>
        <v>10189.23</v>
      </c>
      <c r="AX967" s="2">
        <f t="shared" si="770"/>
        <v>0</v>
      </c>
      <c r="AY967" s="2">
        <f t="shared" si="770"/>
        <v>10189.23</v>
      </c>
      <c r="AZ967" s="2">
        <f t="shared" si="770"/>
        <v>0</v>
      </c>
      <c r="BA967" s="2">
        <f t="shared" si="770"/>
        <v>0</v>
      </c>
      <c r="BB967" s="2">
        <f t="shared" si="770"/>
        <v>0</v>
      </c>
      <c r="BC967" s="2">
        <f t="shared" si="770"/>
        <v>0</v>
      </c>
      <c r="BD967" s="2">
        <f t="shared" si="770"/>
        <v>0</v>
      </c>
      <c r="BE967" s="2">
        <f t="shared" si="770"/>
        <v>0</v>
      </c>
      <c r="BF967" s="2">
        <f t="shared" si="770"/>
        <v>0</v>
      </c>
      <c r="BG967" s="2">
        <f t="shared" si="770"/>
        <v>0</v>
      </c>
      <c r="BH967" s="2">
        <f t="shared" si="770"/>
        <v>0</v>
      </c>
      <c r="BI967" s="2">
        <f t="shared" si="770"/>
        <v>0</v>
      </c>
      <c r="BJ967" s="2">
        <f t="shared" si="770"/>
        <v>0</v>
      </c>
      <c r="BK967" s="2">
        <f t="shared" si="770"/>
        <v>0</v>
      </c>
      <c r="BL967" s="2">
        <f t="shared" si="770"/>
        <v>0</v>
      </c>
      <c r="BM967" s="2">
        <f t="shared" si="770"/>
        <v>0</v>
      </c>
      <c r="BN967" s="2">
        <f t="shared" si="770"/>
        <v>0</v>
      </c>
      <c r="BO967" s="2">
        <f t="shared" si="770"/>
        <v>0</v>
      </c>
      <c r="BP967" s="2">
        <f t="shared" si="770"/>
        <v>0</v>
      </c>
      <c r="BQ967" s="2">
        <f t="shared" si="770"/>
        <v>0</v>
      </c>
      <c r="BR967" s="2">
        <f t="shared" si="770"/>
        <v>0</v>
      </c>
      <c r="BS967" s="2">
        <f t="shared" si="770"/>
        <v>0</v>
      </c>
      <c r="BT967" s="2">
        <f t="shared" si="770"/>
        <v>0</v>
      </c>
      <c r="BU967" s="2">
        <f t="shared" si="770"/>
        <v>0</v>
      </c>
      <c r="BV967" s="2">
        <f t="shared" si="770"/>
        <v>0</v>
      </c>
      <c r="BW967" s="2">
        <f t="shared" si="770"/>
        <v>0</v>
      </c>
      <c r="BX967" s="2">
        <f t="shared" si="770"/>
        <v>0</v>
      </c>
      <c r="BY967" s="2">
        <f t="shared" si="770"/>
        <v>0</v>
      </c>
      <c r="BZ967" s="2">
        <f t="shared" si="770"/>
        <v>0</v>
      </c>
      <c r="CA967" s="2">
        <f t="shared" ref="CA967:DF967" si="771">CA976</f>
        <v>12871.61</v>
      </c>
      <c r="CB967" s="2">
        <f t="shared" si="771"/>
        <v>0</v>
      </c>
      <c r="CC967" s="2">
        <f t="shared" si="771"/>
        <v>0</v>
      </c>
      <c r="CD967" s="2">
        <f t="shared" si="771"/>
        <v>12871.61</v>
      </c>
      <c r="CE967" s="2">
        <f t="shared" si="771"/>
        <v>10189.23</v>
      </c>
      <c r="CF967" s="2">
        <f t="shared" si="771"/>
        <v>10189.23</v>
      </c>
      <c r="CG967" s="2">
        <f t="shared" si="771"/>
        <v>0</v>
      </c>
      <c r="CH967" s="2">
        <f t="shared" si="771"/>
        <v>10189.23</v>
      </c>
      <c r="CI967" s="2">
        <f t="shared" si="771"/>
        <v>0</v>
      </c>
      <c r="CJ967" s="2">
        <f t="shared" si="771"/>
        <v>0</v>
      </c>
      <c r="CK967" s="2">
        <f t="shared" si="771"/>
        <v>0</v>
      </c>
      <c r="CL967" s="2">
        <f t="shared" si="771"/>
        <v>0</v>
      </c>
      <c r="CM967" s="2">
        <f t="shared" si="771"/>
        <v>0</v>
      </c>
      <c r="CN967" s="2">
        <f t="shared" si="771"/>
        <v>0</v>
      </c>
      <c r="CO967" s="2">
        <f t="shared" si="771"/>
        <v>0</v>
      </c>
      <c r="CP967" s="2">
        <f t="shared" si="771"/>
        <v>0</v>
      </c>
      <c r="CQ967" s="2">
        <f t="shared" si="771"/>
        <v>0</v>
      </c>
      <c r="CR967" s="2">
        <f t="shared" si="771"/>
        <v>0</v>
      </c>
      <c r="CS967" s="2">
        <f t="shared" si="771"/>
        <v>0</v>
      </c>
      <c r="CT967" s="2">
        <f t="shared" si="771"/>
        <v>0</v>
      </c>
      <c r="CU967" s="2">
        <f t="shared" si="771"/>
        <v>0</v>
      </c>
      <c r="CV967" s="2">
        <f t="shared" si="771"/>
        <v>0</v>
      </c>
      <c r="CW967" s="2">
        <f t="shared" si="771"/>
        <v>0</v>
      </c>
      <c r="CX967" s="2">
        <f t="shared" si="771"/>
        <v>0</v>
      </c>
      <c r="CY967" s="2">
        <f t="shared" si="771"/>
        <v>0</v>
      </c>
      <c r="CZ967" s="2">
        <f t="shared" si="771"/>
        <v>0</v>
      </c>
      <c r="DA967" s="2">
        <f t="shared" si="771"/>
        <v>0</v>
      </c>
      <c r="DB967" s="2">
        <f t="shared" si="771"/>
        <v>0</v>
      </c>
      <c r="DC967" s="2">
        <f t="shared" si="771"/>
        <v>0</v>
      </c>
      <c r="DD967" s="2">
        <f t="shared" si="771"/>
        <v>0</v>
      </c>
      <c r="DE967" s="2">
        <f t="shared" si="771"/>
        <v>0</v>
      </c>
      <c r="DF967" s="2">
        <f t="shared" si="771"/>
        <v>0</v>
      </c>
      <c r="DG967" s="3">
        <f t="shared" ref="DG967:EL967" si="772">DG976</f>
        <v>0</v>
      </c>
      <c r="DH967" s="3">
        <f t="shared" si="772"/>
        <v>0</v>
      </c>
      <c r="DI967" s="3">
        <f t="shared" si="772"/>
        <v>0</v>
      </c>
      <c r="DJ967" s="3">
        <f t="shared" si="772"/>
        <v>0</v>
      </c>
      <c r="DK967" s="3">
        <f t="shared" si="772"/>
        <v>0</v>
      </c>
      <c r="DL967" s="3">
        <f t="shared" si="772"/>
        <v>0</v>
      </c>
      <c r="DM967" s="3">
        <f t="shared" si="772"/>
        <v>0</v>
      </c>
      <c r="DN967" s="3">
        <f t="shared" si="772"/>
        <v>0</v>
      </c>
      <c r="DO967" s="3">
        <f t="shared" si="772"/>
        <v>0</v>
      </c>
      <c r="DP967" s="3">
        <f t="shared" si="772"/>
        <v>0</v>
      </c>
      <c r="DQ967" s="3">
        <f t="shared" si="772"/>
        <v>0</v>
      </c>
      <c r="DR967" s="3">
        <f t="shared" si="772"/>
        <v>0</v>
      </c>
      <c r="DS967" s="3">
        <f t="shared" si="772"/>
        <v>0</v>
      </c>
      <c r="DT967" s="3">
        <f t="shared" si="772"/>
        <v>0</v>
      </c>
      <c r="DU967" s="3">
        <f t="shared" si="772"/>
        <v>0</v>
      </c>
      <c r="DV967" s="3">
        <f t="shared" si="772"/>
        <v>0</v>
      </c>
      <c r="DW967" s="3">
        <f t="shared" si="772"/>
        <v>0</v>
      </c>
      <c r="DX967" s="3">
        <f t="shared" si="772"/>
        <v>0</v>
      </c>
      <c r="DY967" s="3">
        <f t="shared" si="772"/>
        <v>0</v>
      </c>
      <c r="DZ967" s="3">
        <f t="shared" si="772"/>
        <v>0</v>
      </c>
      <c r="EA967" s="3">
        <f t="shared" si="772"/>
        <v>0</v>
      </c>
      <c r="EB967" s="3">
        <f t="shared" si="772"/>
        <v>0</v>
      </c>
      <c r="EC967" s="3">
        <f t="shared" si="772"/>
        <v>0</v>
      </c>
      <c r="ED967" s="3">
        <f t="shared" si="772"/>
        <v>0</v>
      </c>
      <c r="EE967" s="3">
        <f t="shared" si="772"/>
        <v>0</v>
      </c>
      <c r="EF967" s="3">
        <f t="shared" si="772"/>
        <v>0</v>
      </c>
      <c r="EG967" s="3">
        <f t="shared" si="772"/>
        <v>0</v>
      </c>
      <c r="EH967" s="3">
        <f t="shared" si="772"/>
        <v>0</v>
      </c>
      <c r="EI967" s="3">
        <f t="shared" si="772"/>
        <v>0</v>
      </c>
      <c r="EJ967" s="3">
        <f t="shared" si="772"/>
        <v>0</v>
      </c>
      <c r="EK967" s="3">
        <f t="shared" si="772"/>
        <v>0</v>
      </c>
      <c r="EL967" s="3">
        <f t="shared" si="772"/>
        <v>0</v>
      </c>
      <c r="EM967" s="3">
        <f t="shared" ref="EM967:FR967" si="773">EM976</f>
        <v>0</v>
      </c>
      <c r="EN967" s="3">
        <f t="shared" si="773"/>
        <v>0</v>
      </c>
      <c r="EO967" s="3">
        <f t="shared" si="773"/>
        <v>0</v>
      </c>
      <c r="EP967" s="3">
        <f t="shared" si="773"/>
        <v>0</v>
      </c>
      <c r="EQ967" s="3">
        <f t="shared" si="773"/>
        <v>0</v>
      </c>
      <c r="ER967" s="3">
        <f t="shared" si="773"/>
        <v>0</v>
      </c>
      <c r="ES967" s="3">
        <f t="shared" si="773"/>
        <v>0</v>
      </c>
      <c r="ET967" s="3">
        <f t="shared" si="773"/>
        <v>0</v>
      </c>
      <c r="EU967" s="3">
        <f t="shared" si="773"/>
        <v>0</v>
      </c>
      <c r="EV967" s="3">
        <f t="shared" si="773"/>
        <v>0</v>
      </c>
      <c r="EW967" s="3">
        <f t="shared" si="773"/>
        <v>0</v>
      </c>
      <c r="EX967" s="3">
        <f t="shared" si="773"/>
        <v>0</v>
      </c>
      <c r="EY967" s="3">
        <f t="shared" si="773"/>
        <v>0</v>
      </c>
      <c r="EZ967" s="3">
        <f t="shared" si="773"/>
        <v>0</v>
      </c>
      <c r="FA967" s="3">
        <f t="shared" si="773"/>
        <v>0</v>
      </c>
      <c r="FB967" s="3">
        <f t="shared" si="773"/>
        <v>0</v>
      </c>
      <c r="FC967" s="3">
        <f t="shared" si="773"/>
        <v>0</v>
      </c>
      <c r="FD967" s="3">
        <f t="shared" si="773"/>
        <v>0</v>
      </c>
      <c r="FE967" s="3">
        <f t="shared" si="773"/>
        <v>0</v>
      </c>
      <c r="FF967" s="3">
        <f t="shared" si="773"/>
        <v>0</v>
      </c>
      <c r="FG967" s="3">
        <f t="shared" si="773"/>
        <v>0</v>
      </c>
      <c r="FH967" s="3">
        <f t="shared" si="773"/>
        <v>0</v>
      </c>
      <c r="FI967" s="3">
        <f t="shared" si="773"/>
        <v>0</v>
      </c>
      <c r="FJ967" s="3">
        <f t="shared" si="773"/>
        <v>0</v>
      </c>
      <c r="FK967" s="3">
        <f t="shared" si="773"/>
        <v>0</v>
      </c>
      <c r="FL967" s="3">
        <f t="shared" si="773"/>
        <v>0</v>
      </c>
      <c r="FM967" s="3">
        <f t="shared" si="773"/>
        <v>0</v>
      </c>
      <c r="FN967" s="3">
        <f t="shared" si="773"/>
        <v>0</v>
      </c>
      <c r="FO967" s="3">
        <f t="shared" si="773"/>
        <v>0</v>
      </c>
      <c r="FP967" s="3">
        <f t="shared" si="773"/>
        <v>0</v>
      </c>
      <c r="FQ967" s="3">
        <f t="shared" si="773"/>
        <v>0</v>
      </c>
      <c r="FR967" s="3">
        <f t="shared" si="773"/>
        <v>0</v>
      </c>
      <c r="FS967" s="3">
        <f t="shared" ref="FS967:GX967" si="774">FS976</f>
        <v>0</v>
      </c>
      <c r="FT967" s="3">
        <f t="shared" si="774"/>
        <v>0</v>
      </c>
      <c r="FU967" s="3">
        <f t="shared" si="774"/>
        <v>0</v>
      </c>
      <c r="FV967" s="3">
        <f t="shared" si="774"/>
        <v>0</v>
      </c>
      <c r="FW967" s="3">
        <f t="shared" si="774"/>
        <v>0</v>
      </c>
      <c r="FX967" s="3">
        <f t="shared" si="774"/>
        <v>0</v>
      </c>
      <c r="FY967" s="3">
        <f t="shared" si="774"/>
        <v>0</v>
      </c>
      <c r="FZ967" s="3">
        <f t="shared" si="774"/>
        <v>0</v>
      </c>
      <c r="GA967" s="3">
        <f t="shared" si="774"/>
        <v>0</v>
      </c>
      <c r="GB967" s="3">
        <f t="shared" si="774"/>
        <v>0</v>
      </c>
      <c r="GC967" s="3">
        <f t="shared" si="774"/>
        <v>0</v>
      </c>
      <c r="GD967" s="3">
        <f t="shared" si="774"/>
        <v>0</v>
      </c>
      <c r="GE967" s="3">
        <f t="shared" si="774"/>
        <v>0</v>
      </c>
      <c r="GF967" s="3">
        <f t="shared" si="774"/>
        <v>0</v>
      </c>
      <c r="GG967" s="3">
        <f t="shared" si="774"/>
        <v>0</v>
      </c>
      <c r="GH967" s="3">
        <f t="shared" si="774"/>
        <v>0</v>
      </c>
      <c r="GI967" s="3">
        <f t="shared" si="774"/>
        <v>0</v>
      </c>
      <c r="GJ967" s="3">
        <f t="shared" si="774"/>
        <v>0</v>
      </c>
      <c r="GK967" s="3">
        <f t="shared" si="774"/>
        <v>0</v>
      </c>
      <c r="GL967" s="3">
        <f t="shared" si="774"/>
        <v>0</v>
      </c>
      <c r="GM967" s="3">
        <f t="shared" si="774"/>
        <v>0</v>
      </c>
      <c r="GN967" s="3">
        <f t="shared" si="774"/>
        <v>0</v>
      </c>
      <c r="GO967" s="3">
        <f t="shared" si="774"/>
        <v>0</v>
      </c>
      <c r="GP967" s="3">
        <f t="shared" si="774"/>
        <v>0</v>
      </c>
      <c r="GQ967" s="3">
        <f t="shared" si="774"/>
        <v>0</v>
      </c>
      <c r="GR967" s="3">
        <f t="shared" si="774"/>
        <v>0</v>
      </c>
      <c r="GS967" s="3">
        <f t="shared" si="774"/>
        <v>0</v>
      </c>
      <c r="GT967" s="3">
        <f t="shared" si="774"/>
        <v>0</v>
      </c>
      <c r="GU967" s="3">
        <f t="shared" si="774"/>
        <v>0</v>
      </c>
      <c r="GV967" s="3">
        <f t="shared" si="774"/>
        <v>0</v>
      </c>
      <c r="GW967" s="3">
        <f t="shared" si="774"/>
        <v>0</v>
      </c>
      <c r="GX967" s="3">
        <f t="shared" si="774"/>
        <v>0</v>
      </c>
    </row>
    <row r="969" spans="1:245" x14ac:dyDescent="0.2">
      <c r="A969">
        <v>17</v>
      </c>
      <c r="B969">
        <v>1</v>
      </c>
      <c r="C969">
        <f>ROW(SmtRes!A489)</f>
        <v>489</v>
      </c>
      <c r="D969">
        <f>ROW(EtalonRes!A460)</f>
        <v>460</v>
      </c>
      <c r="E969" t="s">
        <v>381</v>
      </c>
      <c r="F969" t="s">
        <v>327</v>
      </c>
      <c r="G969" t="s">
        <v>328</v>
      </c>
      <c r="H969" t="s">
        <v>170</v>
      </c>
      <c r="I969">
        <f>ROUND(2/100,9)</f>
        <v>0.02</v>
      </c>
      <c r="J969">
        <v>0</v>
      </c>
      <c r="K969">
        <f>ROUND(2/100,9)</f>
        <v>0.02</v>
      </c>
      <c r="O969">
        <f t="shared" ref="O969:O974" si="775">ROUND(CP969,2)</f>
        <v>677.65</v>
      </c>
      <c r="P969">
        <f t="shared" ref="P969:P974" si="776">ROUND(CQ969*I969,2)</f>
        <v>303.08</v>
      </c>
      <c r="Q969">
        <f t="shared" ref="Q969:Q974" si="777">ROUND(CR969*I969,2)</f>
        <v>0</v>
      </c>
      <c r="R969">
        <f t="shared" ref="R969:R974" si="778">ROUND(CS969*I969,2)</f>
        <v>0</v>
      </c>
      <c r="S969">
        <f t="shared" ref="S969:S974" si="779">ROUND(CT969*I969,2)</f>
        <v>374.57</v>
      </c>
      <c r="T969">
        <f t="shared" ref="T969:T974" si="780">ROUND(CU969*I969,2)</f>
        <v>0</v>
      </c>
      <c r="U969">
        <f t="shared" ref="U969:U974" si="781">CV969*I969</f>
        <v>0.94400000000000006</v>
      </c>
      <c r="V969">
        <f t="shared" ref="V969:V974" si="782">CW969*I969</f>
        <v>0</v>
      </c>
      <c r="W969">
        <f t="shared" ref="W969:W974" si="783">ROUND(CX969*I969,2)</f>
        <v>0</v>
      </c>
      <c r="X969">
        <f t="shared" ref="X969:Y974" si="784">ROUND(CY969,2)</f>
        <v>262.2</v>
      </c>
      <c r="Y969">
        <f t="shared" si="784"/>
        <v>37.46</v>
      </c>
      <c r="AA969">
        <v>78161913</v>
      </c>
      <c r="AB969">
        <f t="shared" ref="AB969:AB974" si="785">ROUND((AC969+AD969+AF969),6)</f>
        <v>33882.49</v>
      </c>
      <c r="AC969">
        <f t="shared" ref="AC969:AC974" si="786">ROUND((ES969),6)</f>
        <v>15154</v>
      </c>
      <c r="AD969">
        <f t="shared" ref="AD969:AD974" si="787">ROUND((((ET969)-(EU969))+AE969),6)</f>
        <v>0</v>
      </c>
      <c r="AE969">
        <f t="shared" ref="AE969:AF974" si="788">ROUND((EU969),6)</f>
        <v>0</v>
      </c>
      <c r="AF969">
        <f t="shared" si="788"/>
        <v>18728.490000000002</v>
      </c>
      <c r="AG969">
        <f t="shared" ref="AG969:AG974" si="789">ROUND((AP969),6)</f>
        <v>0</v>
      </c>
      <c r="AH969">
        <f t="shared" ref="AH969:AI974" si="790">(EW969)</f>
        <v>47.2</v>
      </c>
      <c r="AI969">
        <f t="shared" si="790"/>
        <v>0</v>
      </c>
      <c r="AJ969">
        <f t="shared" ref="AJ969:AJ974" si="791">(AS969)</f>
        <v>0</v>
      </c>
      <c r="AK969">
        <v>33882.49</v>
      </c>
      <c r="AL969">
        <v>15154</v>
      </c>
      <c r="AM969">
        <v>0</v>
      </c>
      <c r="AN969">
        <v>0</v>
      </c>
      <c r="AO969">
        <v>18728.490000000002</v>
      </c>
      <c r="AP969">
        <v>0</v>
      </c>
      <c r="AQ969">
        <v>47.2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4</v>
      </c>
      <c r="BJ969" t="s">
        <v>329</v>
      </c>
      <c r="BM969">
        <v>0</v>
      </c>
      <c r="BN969">
        <v>77790596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ref="CP969:CP974" si="792">(P969+Q969+S969)</f>
        <v>677.65</v>
      </c>
      <c r="CQ969">
        <f t="shared" ref="CQ969:CQ974" si="793">(AC969*BC969*AW969)</f>
        <v>15154</v>
      </c>
      <c r="CR969">
        <f t="shared" ref="CR969:CR974" si="794">((((ET969)*BB969-(EU969)*BS969)+AE969*BS969)*AV969)</f>
        <v>0</v>
      </c>
      <c r="CS969">
        <f t="shared" ref="CS969:CS974" si="795">(AE969*BS969*AV969)</f>
        <v>0</v>
      </c>
      <c r="CT969">
        <f t="shared" ref="CT969:CT974" si="796">(AF969*BA969*AV969)</f>
        <v>18728.490000000002</v>
      </c>
      <c r="CU969">
        <f t="shared" ref="CU969:CU974" si="797">AG969</f>
        <v>0</v>
      </c>
      <c r="CV969">
        <f t="shared" ref="CV969:CV974" si="798">(AH969*AV969)</f>
        <v>47.2</v>
      </c>
      <c r="CW969">
        <f t="shared" ref="CW969:CX974" si="799">AI969</f>
        <v>0</v>
      </c>
      <c r="CX969">
        <f t="shared" si="799"/>
        <v>0</v>
      </c>
      <c r="CY969">
        <f t="shared" ref="CY969:CY974" si="800">((S969*BZ969)/100)</f>
        <v>262.19899999999996</v>
      </c>
      <c r="CZ969">
        <f t="shared" ref="CZ969:CZ974" si="801">((S969*CA969)/100)</f>
        <v>37.457000000000001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1010</v>
      </c>
      <c r="DV969" t="s">
        <v>170</v>
      </c>
      <c r="DW969" t="s">
        <v>170</v>
      </c>
      <c r="DX969">
        <v>100</v>
      </c>
      <c r="DZ969" t="s">
        <v>3</v>
      </c>
      <c r="EA969" t="s">
        <v>3</v>
      </c>
      <c r="EB969" t="s">
        <v>3</v>
      </c>
      <c r="EC969" t="s">
        <v>3</v>
      </c>
      <c r="EE969">
        <v>77790599</v>
      </c>
      <c r="EF969">
        <v>1</v>
      </c>
      <c r="EG969" t="s">
        <v>21</v>
      </c>
      <c r="EH969">
        <v>0</v>
      </c>
      <c r="EI969" t="s">
        <v>3</v>
      </c>
      <c r="EJ969">
        <v>4</v>
      </c>
      <c r="EK969">
        <v>0</v>
      </c>
      <c r="EL969" t="s">
        <v>22</v>
      </c>
      <c r="EM969" t="s">
        <v>23</v>
      </c>
      <c r="EO969" t="s">
        <v>3</v>
      </c>
      <c r="EQ969">
        <v>131072</v>
      </c>
      <c r="ER969">
        <v>33882.49</v>
      </c>
      <c r="ES969">
        <v>15154</v>
      </c>
      <c r="ET969">
        <v>0</v>
      </c>
      <c r="EU969">
        <v>0</v>
      </c>
      <c r="EV969">
        <v>18728.490000000002</v>
      </c>
      <c r="EW969">
        <v>47.2</v>
      </c>
      <c r="EX969">
        <v>0</v>
      </c>
      <c r="EY969">
        <v>0</v>
      </c>
      <c r="FQ969">
        <v>0</v>
      </c>
      <c r="FR969">
        <f t="shared" ref="FR969:FR974" si="802">ROUND(IF(BI969=3,GM969,0),2)</f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-1662358549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</v>
      </c>
      <c r="GL969">
        <f t="shared" ref="GL969:GL974" si="803">ROUND(IF(AND(BH969=3,BI969=3,FS969&lt;&gt;0),P969,0),2)</f>
        <v>0</v>
      </c>
      <c r="GM969">
        <f t="shared" ref="GM969:GM974" si="804">ROUND(O969+X969+Y969+GK969,2)+GX969</f>
        <v>977.31</v>
      </c>
      <c r="GN969">
        <f t="shared" ref="GN969:GN974" si="805">IF(OR(BI969=0,BI969=1),GM969-GX969,0)</f>
        <v>0</v>
      </c>
      <c r="GO969">
        <f t="shared" ref="GO969:GO974" si="806">IF(BI969=2,GM969-GX969,0)</f>
        <v>0</v>
      </c>
      <c r="GP969">
        <f t="shared" ref="GP969:GP974" si="807">IF(BI969=4,GM969-GX969,0)</f>
        <v>977.31</v>
      </c>
      <c r="GR969">
        <v>0</v>
      </c>
      <c r="GS969">
        <v>3</v>
      </c>
      <c r="GT969">
        <v>0</v>
      </c>
      <c r="GU969" t="s">
        <v>3</v>
      </c>
      <c r="GV969">
        <f t="shared" ref="GV969:GV974" si="808">ROUND((GT969),6)</f>
        <v>0</v>
      </c>
      <c r="GW969">
        <v>1</v>
      </c>
      <c r="GX969">
        <f t="shared" ref="GX969:GX974" si="809">ROUND(HC969*I969,2)</f>
        <v>0</v>
      </c>
      <c r="HA969">
        <v>0</v>
      </c>
      <c r="HB969">
        <v>0</v>
      </c>
      <c r="HC969">
        <f t="shared" ref="HC969:HC974" si="810">GV969*GW969</f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18</v>
      </c>
      <c r="B970">
        <v>1</v>
      </c>
      <c r="C970">
        <v>489</v>
      </c>
      <c r="E970" t="s">
        <v>382</v>
      </c>
      <c r="F970" t="s">
        <v>331</v>
      </c>
      <c r="G970" t="s">
        <v>332</v>
      </c>
      <c r="H970" t="s">
        <v>204</v>
      </c>
      <c r="I970">
        <f>I969*J970</f>
        <v>2</v>
      </c>
      <c r="J970">
        <v>100</v>
      </c>
      <c r="K970">
        <v>100</v>
      </c>
      <c r="O970">
        <f t="shared" si="775"/>
        <v>296.27999999999997</v>
      </c>
      <c r="P970">
        <f t="shared" si="776"/>
        <v>296.27999999999997</v>
      </c>
      <c r="Q970">
        <f t="shared" si="777"/>
        <v>0</v>
      </c>
      <c r="R970">
        <f t="shared" si="778"/>
        <v>0</v>
      </c>
      <c r="S970">
        <f t="shared" si="779"/>
        <v>0</v>
      </c>
      <c r="T970">
        <f t="shared" si="780"/>
        <v>0</v>
      </c>
      <c r="U970">
        <f t="shared" si="781"/>
        <v>0</v>
      </c>
      <c r="V970">
        <f t="shared" si="782"/>
        <v>0</v>
      </c>
      <c r="W970">
        <f t="shared" si="783"/>
        <v>0</v>
      </c>
      <c r="X970">
        <f t="shared" si="784"/>
        <v>0</v>
      </c>
      <c r="Y970">
        <f t="shared" si="784"/>
        <v>0</v>
      </c>
      <c r="AA970">
        <v>78161913</v>
      </c>
      <c r="AB970">
        <f t="shared" si="785"/>
        <v>148.13999999999999</v>
      </c>
      <c r="AC970">
        <f t="shared" si="786"/>
        <v>148.13999999999999</v>
      </c>
      <c r="AD970">
        <f t="shared" si="787"/>
        <v>0</v>
      </c>
      <c r="AE970">
        <f t="shared" si="788"/>
        <v>0</v>
      </c>
      <c r="AF970">
        <f t="shared" si="788"/>
        <v>0</v>
      </c>
      <c r="AG970">
        <f t="shared" si="789"/>
        <v>0</v>
      </c>
      <c r="AH970">
        <f t="shared" si="790"/>
        <v>0</v>
      </c>
      <c r="AI970">
        <f t="shared" si="790"/>
        <v>0</v>
      </c>
      <c r="AJ970">
        <f t="shared" si="791"/>
        <v>0</v>
      </c>
      <c r="AK970">
        <v>148.13999999999999</v>
      </c>
      <c r="AL970">
        <v>148.13999999999999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3</v>
      </c>
      <c r="BI970">
        <v>4</v>
      </c>
      <c r="BJ970" t="s">
        <v>333</v>
      </c>
      <c r="BM970">
        <v>0</v>
      </c>
      <c r="BN970">
        <v>77790596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792"/>
        <v>296.27999999999997</v>
      </c>
      <c r="CQ970">
        <f t="shared" si="793"/>
        <v>148.13999999999999</v>
      </c>
      <c r="CR970">
        <f t="shared" si="794"/>
        <v>0</v>
      </c>
      <c r="CS970">
        <f t="shared" si="795"/>
        <v>0</v>
      </c>
      <c r="CT970">
        <f t="shared" si="796"/>
        <v>0</v>
      </c>
      <c r="CU970">
        <f t="shared" si="797"/>
        <v>0</v>
      </c>
      <c r="CV970">
        <f t="shared" si="798"/>
        <v>0</v>
      </c>
      <c r="CW970">
        <f t="shared" si="799"/>
        <v>0</v>
      </c>
      <c r="CX970">
        <f t="shared" si="799"/>
        <v>0</v>
      </c>
      <c r="CY970">
        <f t="shared" si="800"/>
        <v>0</v>
      </c>
      <c r="CZ970">
        <f t="shared" si="801"/>
        <v>0</v>
      </c>
      <c r="DC970" t="s">
        <v>3</v>
      </c>
      <c r="DD970" t="s">
        <v>3</v>
      </c>
      <c r="DE970" t="s">
        <v>3</v>
      </c>
      <c r="DF970" t="s">
        <v>3</v>
      </c>
      <c r="DG970" t="s">
        <v>3</v>
      </c>
      <c r="DH970" t="s">
        <v>3</v>
      </c>
      <c r="DI970" t="s">
        <v>3</v>
      </c>
      <c r="DJ970" t="s">
        <v>3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1010</v>
      </c>
      <c r="DV970" t="s">
        <v>204</v>
      </c>
      <c r="DW970" t="s">
        <v>204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77790599</v>
      </c>
      <c r="EF970">
        <v>1</v>
      </c>
      <c r="EG970" t="s">
        <v>21</v>
      </c>
      <c r="EH970">
        <v>0</v>
      </c>
      <c r="EI970" t="s">
        <v>3</v>
      </c>
      <c r="EJ970">
        <v>4</v>
      </c>
      <c r="EK970">
        <v>0</v>
      </c>
      <c r="EL970" t="s">
        <v>22</v>
      </c>
      <c r="EM970" t="s">
        <v>23</v>
      </c>
      <c r="EO970" t="s">
        <v>3</v>
      </c>
      <c r="EQ970">
        <v>0</v>
      </c>
      <c r="ER970">
        <v>148.13999999999999</v>
      </c>
      <c r="ES970">
        <v>148.13999999999999</v>
      </c>
      <c r="ET970">
        <v>0</v>
      </c>
      <c r="EU970">
        <v>0</v>
      </c>
      <c r="EV970">
        <v>0</v>
      </c>
      <c r="EW970">
        <v>0</v>
      </c>
      <c r="EX970">
        <v>0</v>
      </c>
      <c r="FQ970">
        <v>0</v>
      </c>
      <c r="FR970">
        <f t="shared" si="802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1965755675</v>
      </c>
      <c r="GG970">
        <v>2</v>
      </c>
      <c r="GH970">
        <v>1</v>
      </c>
      <c r="GI970">
        <v>-2</v>
      </c>
      <c r="GJ970">
        <v>0</v>
      </c>
      <c r="GK970">
        <f>ROUND(R970*(R12)/100,2)</f>
        <v>0</v>
      </c>
      <c r="GL970">
        <f t="shared" si="803"/>
        <v>0</v>
      </c>
      <c r="GM970">
        <f t="shared" si="804"/>
        <v>296.27999999999997</v>
      </c>
      <c r="GN970">
        <f t="shared" si="805"/>
        <v>0</v>
      </c>
      <c r="GO970">
        <f t="shared" si="806"/>
        <v>0</v>
      </c>
      <c r="GP970">
        <f t="shared" si="807"/>
        <v>296.27999999999997</v>
      </c>
      <c r="GR970">
        <v>0</v>
      </c>
      <c r="GS970">
        <v>3</v>
      </c>
      <c r="GT970">
        <v>0</v>
      </c>
      <c r="GU970" t="s">
        <v>3</v>
      </c>
      <c r="GV970">
        <f t="shared" si="808"/>
        <v>0</v>
      </c>
      <c r="GW970">
        <v>1</v>
      </c>
      <c r="GX970">
        <f t="shared" si="809"/>
        <v>0</v>
      </c>
      <c r="HA970">
        <v>0</v>
      </c>
      <c r="HB970">
        <v>0</v>
      </c>
      <c r="HC970">
        <f t="shared" si="810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C971">
        <f>ROW(SmtRes!A498)</f>
        <v>498</v>
      </c>
      <c r="D971">
        <f>ROW(EtalonRes!A468)</f>
        <v>468</v>
      </c>
      <c r="E971" t="s">
        <v>383</v>
      </c>
      <c r="F971" t="s">
        <v>335</v>
      </c>
      <c r="G971" t="s">
        <v>336</v>
      </c>
      <c r="H971" t="s">
        <v>337</v>
      </c>
      <c r="I971">
        <f>ROUND(1/100,9)</f>
        <v>0.01</v>
      </c>
      <c r="J971">
        <v>0</v>
      </c>
      <c r="K971">
        <f>ROUND(1/100,9)</f>
        <v>0.01</v>
      </c>
      <c r="O971">
        <f t="shared" si="775"/>
        <v>3143.35</v>
      </c>
      <c r="P971">
        <f t="shared" si="776"/>
        <v>2285.6</v>
      </c>
      <c r="Q971">
        <f t="shared" si="777"/>
        <v>0</v>
      </c>
      <c r="R971">
        <f t="shared" si="778"/>
        <v>0</v>
      </c>
      <c r="S971">
        <f t="shared" si="779"/>
        <v>857.75</v>
      </c>
      <c r="T971">
        <f t="shared" si="780"/>
        <v>0</v>
      </c>
      <c r="U971">
        <f t="shared" si="781"/>
        <v>2.12</v>
      </c>
      <c r="V971">
        <f t="shared" si="782"/>
        <v>0</v>
      </c>
      <c r="W971">
        <f t="shared" si="783"/>
        <v>0</v>
      </c>
      <c r="X971">
        <f t="shared" si="784"/>
        <v>600.42999999999995</v>
      </c>
      <c r="Y971">
        <f t="shared" si="784"/>
        <v>85.78</v>
      </c>
      <c r="AA971">
        <v>78161913</v>
      </c>
      <c r="AB971">
        <f t="shared" si="785"/>
        <v>314335.53000000003</v>
      </c>
      <c r="AC971">
        <f t="shared" si="786"/>
        <v>228560.33</v>
      </c>
      <c r="AD971">
        <f t="shared" si="787"/>
        <v>0</v>
      </c>
      <c r="AE971">
        <f t="shared" si="788"/>
        <v>0</v>
      </c>
      <c r="AF971">
        <f t="shared" si="788"/>
        <v>85775.2</v>
      </c>
      <c r="AG971">
        <f t="shared" si="789"/>
        <v>0</v>
      </c>
      <c r="AH971">
        <f t="shared" si="790"/>
        <v>212</v>
      </c>
      <c r="AI971">
        <f t="shared" si="790"/>
        <v>0</v>
      </c>
      <c r="AJ971">
        <f t="shared" si="791"/>
        <v>0</v>
      </c>
      <c r="AK971">
        <v>314335.53000000003</v>
      </c>
      <c r="AL971">
        <v>228560.33</v>
      </c>
      <c r="AM971">
        <v>0</v>
      </c>
      <c r="AN971">
        <v>0</v>
      </c>
      <c r="AO971">
        <v>85775.2</v>
      </c>
      <c r="AP971">
        <v>0</v>
      </c>
      <c r="AQ971">
        <v>212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338</v>
      </c>
      <c r="BM971">
        <v>0</v>
      </c>
      <c r="BN971">
        <v>77790596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792"/>
        <v>3143.35</v>
      </c>
      <c r="CQ971">
        <f t="shared" si="793"/>
        <v>228560.33</v>
      </c>
      <c r="CR971">
        <f t="shared" si="794"/>
        <v>0</v>
      </c>
      <c r="CS971">
        <f t="shared" si="795"/>
        <v>0</v>
      </c>
      <c r="CT971">
        <f t="shared" si="796"/>
        <v>85775.2</v>
      </c>
      <c r="CU971">
        <f t="shared" si="797"/>
        <v>0</v>
      </c>
      <c r="CV971">
        <f t="shared" si="798"/>
        <v>212</v>
      </c>
      <c r="CW971">
        <f t="shared" si="799"/>
        <v>0</v>
      </c>
      <c r="CX971">
        <f t="shared" si="799"/>
        <v>0</v>
      </c>
      <c r="CY971">
        <f t="shared" si="800"/>
        <v>600.42499999999995</v>
      </c>
      <c r="CZ971">
        <f t="shared" si="801"/>
        <v>85.775000000000006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1013</v>
      </c>
      <c r="DV971" t="s">
        <v>337</v>
      </c>
      <c r="DW971" t="s">
        <v>337</v>
      </c>
      <c r="DX971">
        <v>1</v>
      </c>
      <c r="DZ971" t="s">
        <v>3</v>
      </c>
      <c r="EA971" t="s">
        <v>3</v>
      </c>
      <c r="EB971" t="s">
        <v>3</v>
      </c>
      <c r="EC971" t="s">
        <v>3</v>
      </c>
      <c r="EE971">
        <v>77790599</v>
      </c>
      <c r="EF971">
        <v>1</v>
      </c>
      <c r="EG971" t="s">
        <v>21</v>
      </c>
      <c r="EH971">
        <v>0</v>
      </c>
      <c r="EI971" t="s">
        <v>3</v>
      </c>
      <c r="EJ971">
        <v>4</v>
      </c>
      <c r="EK971">
        <v>0</v>
      </c>
      <c r="EL971" t="s">
        <v>22</v>
      </c>
      <c r="EM971" t="s">
        <v>23</v>
      </c>
      <c r="EO971" t="s">
        <v>3</v>
      </c>
      <c r="EQ971">
        <v>131072</v>
      </c>
      <c r="ER971">
        <v>314335.53000000003</v>
      </c>
      <c r="ES971">
        <v>228560.33</v>
      </c>
      <c r="ET971">
        <v>0</v>
      </c>
      <c r="EU971">
        <v>0</v>
      </c>
      <c r="EV971">
        <v>85775.2</v>
      </c>
      <c r="EW971">
        <v>212</v>
      </c>
      <c r="EX971">
        <v>0</v>
      </c>
      <c r="EY971">
        <v>0</v>
      </c>
      <c r="FQ971">
        <v>0</v>
      </c>
      <c r="FR971">
        <f t="shared" si="802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-2111449670</v>
      </c>
      <c r="GG971">
        <v>2</v>
      </c>
      <c r="GH971">
        <v>1</v>
      </c>
      <c r="GI971">
        <v>-2</v>
      </c>
      <c r="GJ971">
        <v>0</v>
      </c>
      <c r="GK971">
        <f>ROUND(R971*(R12)/100,2)</f>
        <v>0</v>
      </c>
      <c r="GL971">
        <f t="shared" si="803"/>
        <v>0</v>
      </c>
      <c r="GM971">
        <f t="shared" si="804"/>
        <v>3829.56</v>
      </c>
      <c r="GN971">
        <f t="shared" si="805"/>
        <v>0</v>
      </c>
      <c r="GO971">
        <f t="shared" si="806"/>
        <v>0</v>
      </c>
      <c r="GP971">
        <f t="shared" si="807"/>
        <v>3829.56</v>
      </c>
      <c r="GR971">
        <v>0</v>
      </c>
      <c r="GS971">
        <v>3</v>
      </c>
      <c r="GT971">
        <v>0</v>
      </c>
      <c r="GU971" t="s">
        <v>3</v>
      </c>
      <c r="GV971">
        <f t="shared" si="808"/>
        <v>0</v>
      </c>
      <c r="GW971">
        <v>1</v>
      </c>
      <c r="GX971">
        <f t="shared" si="809"/>
        <v>0</v>
      </c>
      <c r="HA971">
        <v>0</v>
      </c>
      <c r="HB971">
        <v>0</v>
      </c>
      <c r="HC971">
        <f t="shared" si="810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18</v>
      </c>
      <c r="B972">
        <v>1</v>
      </c>
      <c r="C972">
        <v>498</v>
      </c>
      <c r="E972" t="s">
        <v>384</v>
      </c>
      <c r="F972" t="s">
        <v>340</v>
      </c>
      <c r="G972" t="s">
        <v>341</v>
      </c>
      <c r="H972" t="s">
        <v>204</v>
      </c>
      <c r="I972">
        <f>I971*J972</f>
        <v>-1</v>
      </c>
      <c r="J972">
        <v>-100</v>
      </c>
      <c r="K972">
        <v>-100</v>
      </c>
      <c r="O972">
        <f t="shared" si="775"/>
        <v>-855.18</v>
      </c>
      <c r="P972">
        <f t="shared" si="776"/>
        <v>-855.18</v>
      </c>
      <c r="Q972">
        <f t="shared" si="777"/>
        <v>0</v>
      </c>
      <c r="R972">
        <f t="shared" si="778"/>
        <v>0</v>
      </c>
      <c r="S972">
        <f t="shared" si="779"/>
        <v>0</v>
      </c>
      <c r="T972">
        <f t="shared" si="780"/>
        <v>0</v>
      </c>
      <c r="U972">
        <f t="shared" si="781"/>
        <v>0</v>
      </c>
      <c r="V972">
        <f t="shared" si="782"/>
        <v>0</v>
      </c>
      <c r="W972">
        <f t="shared" si="783"/>
        <v>0</v>
      </c>
      <c r="X972">
        <f t="shared" si="784"/>
        <v>0</v>
      </c>
      <c r="Y972">
        <f t="shared" si="784"/>
        <v>0</v>
      </c>
      <c r="AA972">
        <v>78161913</v>
      </c>
      <c r="AB972">
        <f t="shared" si="785"/>
        <v>855.18</v>
      </c>
      <c r="AC972">
        <f t="shared" si="786"/>
        <v>855.18</v>
      </c>
      <c r="AD972">
        <f t="shared" si="787"/>
        <v>0</v>
      </c>
      <c r="AE972">
        <f t="shared" si="788"/>
        <v>0</v>
      </c>
      <c r="AF972">
        <f t="shared" si="788"/>
        <v>0</v>
      </c>
      <c r="AG972">
        <f t="shared" si="789"/>
        <v>0</v>
      </c>
      <c r="AH972">
        <f t="shared" si="790"/>
        <v>0</v>
      </c>
      <c r="AI972">
        <f t="shared" si="790"/>
        <v>0</v>
      </c>
      <c r="AJ972">
        <f t="shared" si="791"/>
        <v>0</v>
      </c>
      <c r="AK972">
        <v>855.18</v>
      </c>
      <c r="AL972">
        <v>855.18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3</v>
      </c>
      <c r="BI972">
        <v>4</v>
      </c>
      <c r="BJ972" t="s">
        <v>342</v>
      </c>
      <c r="BM972">
        <v>0</v>
      </c>
      <c r="BN972">
        <v>77790596</v>
      </c>
      <c r="BO972" t="s">
        <v>3</v>
      </c>
      <c r="BP972">
        <v>0</v>
      </c>
      <c r="BQ972">
        <v>1</v>
      </c>
      <c r="BR972">
        <v>1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792"/>
        <v>-855.18</v>
      </c>
      <c r="CQ972">
        <f t="shared" si="793"/>
        <v>855.18</v>
      </c>
      <c r="CR972">
        <f t="shared" si="794"/>
        <v>0</v>
      </c>
      <c r="CS972">
        <f t="shared" si="795"/>
        <v>0</v>
      </c>
      <c r="CT972">
        <f t="shared" si="796"/>
        <v>0</v>
      </c>
      <c r="CU972">
        <f t="shared" si="797"/>
        <v>0</v>
      </c>
      <c r="CV972">
        <f t="shared" si="798"/>
        <v>0</v>
      </c>
      <c r="CW972">
        <f t="shared" si="799"/>
        <v>0</v>
      </c>
      <c r="CX972">
        <f t="shared" si="799"/>
        <v>0</v>
      </c>
      <c r="CY972">
        <f t="shared" si="800"/>
        <v>0</v>
      </c>
      <c r="CZ972">
        <f t="shared" si="801"/>
        <v>0</v>
      </c>
      <c r="DC972" t="s">
        <v>3</v>
      </c>
      <c r="DD972" t="s">
        <v>3</v>
      </c>
      <c r="DE972" t="s">
        <v>3</v>
      </c>
      <c r="DF972" t="s">
        <v>3</v>
      </c>
      <c r="DG972" t="s">
        <v>3</v>
      </c>
      <c r="DH972" t="s">
        <v>3</v>
      </c>
      <c r="DI972" t="s">
        <v>3</v>
      </c>
      <c r="DJ972" t="s">
        <v>3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1010</v>
      </c>
      <c r="DV972" t="s">
        <v>204</v>
      </c>
      <c r="DW972" t="s">
        <v>204</v>
      </c>
      <c r="DX972">
        <v>1</v>
      </c>
      <c r="DZ972" t="s">
        <v>3</v>
      </c>
      <c r="EA972" t="s">
        <v>3</v>
      </c>
      <c r="EB972" t="s">
        <v>3</v>
      </c>
      <c r="EC972" t="s">
        <v>3</v>
      </c>
      <c r="EE972">
        <v>77790599</v>
      </c>
      <c r="EF972">
        <v>1</v>
      </c>
      <c r="EG972" t="s">
        <v>21</v>
      </c>
      <c r="EH972">
        <v>0</v>
      </c>
      <c r="EI972" t="s">
        <v>3</v>
      </c>
      <c r="EJ972">
        <v>4</v>
      </c>
      <c r="EK972">
        <v>0</v>
      </c>
      <c r="EL972" t="s">
        <v>22</v>
      </c>
      <c r="EM972" t="s">
        <v>23</v>
      </c>
      <c r="EO972" t="s">
        <v>3</v>
      </c>
      <c r="EQ972">
        <v>32768</v>
      </c>
      <c r="ER972">
        <v>855.18</v>
      </c>
      <c r="ES972">
        <v>855.18</v>
      </c>
      <c r="ET972">
        <v>0</v>
      </c>
      <c r="EU972">
        <v>0</v>
      </c>
      <c r="EV972">
        <v>0</v>
      </c>
      <c r="EW972">
        <v>0</v>
      </c>
      <c r="EX972">
        <v>0</v>
      </c>
      <c r="FQ972">
        <v>0</v>
      </c>
      <c r="FR972">
        <f t="shared" si="802"/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279029744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si="803"/>
        <v>0</v>
      </c>
      <c r="GM972">
        <f t="shared" si="804"/>
        <v>-855.18</v>
      </c>
      <c r="GN972">
        <f t="shared" si="805"/>
        <v>0</v>
      </c>
      <c r="GO972">
        <f t="shared" si="806"/>
        <v>0</v>
      </c>
      <c r="GP972">
        <f t="shared" si="807"/>
        <v>-855.18</v>
      </c>
      <c r="GR972">
        <v>0</v>
      </c>
      <c r="GS972">
        <v>3</v>
      </c>
      <c r="GT972">
        <v>0</v>
      </c>
      <c r="GU972" t="s">
        <v>3</v>
      </c>
      <c r="GV972">
        <f t="shared" si="808"/>
        <v>0</v>
      </c>
      <c r="GW972">
        <v>1</v>
      </c>
      <c r="GX972">
        <f t="shared" si="809"/>
        <v>0</v>
      </c>
      <c r="HA972">
        <v>0</v>
      </c>
      <c r="HB972">
        <v>0</v>
      </c>
      <c r="HC972">
        <f t="shared" si="810"/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18</v>
      </c>
      <c r="B973">
        <v>1</v>
      </c>
      <c r="C973">
        <v>497</v>
      </c>
      <c r="E973" t="s">
        <v>385</v>
      </c>
      <c r="F973" t="s">
        <v>344</v>
      </c>
      <c r="G973" t="s">
        <v>345</v>
      </c>
      <c r="H973" t="s">
        <v>204</v>
      </c>
      <c r="I973">
        <f>I971*J973</f>
        <v>1</v>
      </c>
      <c r="J973">
        <v>100</v>
      </c>
      <c r="K973">
        <v>100</v>
      </c>
      <c r="O973">
        <f t="shared" si="775"/>
        <v>6247.62</v>
      </c>
      <c r="P973">
        <f t="shared" si="776"/>
        <v>6247.62</v>
      </c>
      <c r="Q973">
        <f t="shared" si="777"/>
        <v>0</v>
      </c>
      <c r="R973">
        <f t="shared" si="778"/>
        <v>0</v>
      </c>
      <c r="S973">
        <f t="shared" si="779"/>
        <v>0</v>
      </c>
      <c r="T973">
        <f t="shared" si="780"/>
        <v>0</v>
      </c>
      <c r="U973">
        <f t="shared" si="781"/>
        <v>0</v>
      </c>
      <c r="V973">
        <f t="shared" si="782"/>
        <v>0</v>
      </c>
      <c r="W973">
        <f t="shared" si="783"/>
        <v>0</v>
      </c>
      <c r="X973">
        <f t="shared" si="784"/>
        <v>0</v>
      </c>
      <c r="Y973">
        <f t="shared" si="784"/>
        <v>0</v>
      </c>
      <c r="AA973">
        <v>78161913</v>
      </c>
      <c r="AB973">
        <f t="shared" si="785"/>
        <v>6247.62</v>
      </c>
      <c r="AC973">
        <f t="shared" si="786"/>
        <v>6247.62</v>
      </c>
      <c r="AD973">
        <f t="shared" si="787"/>
        <v>0</v>
      </c>
      <c r="AE973">
        <f t="shared" si="788"/>
        <v>0</v>
      </c>
      <c r="AF973">
        <f t="shared" si="788"/>
        <v>0</v>
      </c>
      <c r="AG973">
        <f t="shared" si="789"/>
        <v>0</v>
      </c>
      <c r="AH973">
        <f t="shared" si="790"/>
        <v>0</v>
      </c>
      <c r="AI973">
        <f t="shared" si="790"/>
        <v>0</v>
      </c>
      <c r="AJ973">
        <f t="shared" si="791"/>
        <v>0</v>
      </c>
      <c r="AK973">
        <v>6247.62</v>
      </c>
      <c r="AL973">
        <v>6247.62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70</v>
      </c>
      <c r="AU973">
        <v>10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3</v>
      </c>
      <c r="BI973">
        <v>4</v>
      </c>
      <c r="BJ973" t="s">
        <v>346</v>
      </c>
      <c r="BM973">
        <v>0</v>
      </c>
      <c r="BN973">
        <v>77790596</v>
      </c>
      <c r="BO973" t="s">
        <v>3</v>
      </c>
      <c r="BP973">
        <v>0</v>
      </c>
      <c r="BQ973">
        <v>1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70</v>
      </c>
      <c r="CA973">
        <v>10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si="792"/>
        <v>6247.62</v>
      </c>
      <c r="CQ973">
        <f t="shared" si="793"/>
        <v>6247.62</v>
      </c>
      <c r="CR973">
        <f t="shared" si="794"/>
        <v>0</v>
      </c>
      <c r="CS973">
        <f t="shared" si="795"/>
        <v>0</v>
      </c>
      <c r="CT973">
        <f t="shared" si="796"/>
        <v>0</v>
      </c>
      <c r="CU973">
        <f t="shared" si="797"/>
        <v>0</v>
      </c>
      <c r="CV973">
        <f t="shared" si="798"/>
        <v>0</v>
      </c>
      <c r="CW973">
        <f t="shared" si="799"/>
        <v>0</v>
      </c>
      <c r="CX973">
        <f t="shared" si="799"/>
        <v>0</v>
      </c>
      <c r="CY973">
        <f t="shared" si="800"/>
        <v>0</v>
      </c>
      <c r="CZ973">
        <f t="shared" si="801"/>
        <v>0</v>
      </c>
      <c r="DC973" t="s">
        <v>3</v>
      </c>
      <c r="DD973" t="s">
        <v>3</v>
      </c>
      <c r="DE973" t="s">
        <v>3</v>
      </c>
      <c r="DF973" t="s">
        <v>3</v>
      </c>
      <c r="DG973" t="s">
        <v>3</v>
      </c>
      <c r="DH973" t="s">
        <v>3</v>
      </c>
      <c r="DI973" t="s">
        <v>3</v>
      </c>
      <c r="DJ973" t="s">
        <v>3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1010</v>
      </c>
      <c r="DV973" t="s">
        <v>204</v>
      </c>
      <c r="DW973" t="s">
        <v>204</v>
      </c>
      <c r="DX973">
        <v>1</v>
      </c>
      <c r="DZ973" t="s">
        <v>3</v>
      </c>
      <c r="EA973" t="s">
        <v>3</v>
      </c>
      <c r="EB973" t="s">
        <v>3</v>
      </c>
      <c r="EC973" t="s">
        <v>3</v>
      </c>
      <c r="EE973">
        <v>77790599</v>
      </c>
      <c r="EF973">
        <v>1</v>
      </c>
      <c r="EG973" t="s">
        <v>21</v>
      </c>
      <c r="EH973">
        <v>0</v>
      </c>
      <c r="EI973" t="s">
        <v>3</v>
      </c>
      <c r="EJ973">
        <v>4</v>
      </c>
      <c r="EK973">
        <v>0</v>
      </c>
      <c r="EL973" t="s">
        <v>22</v>
      </c>
      <c r="EM973" t="s">
        <v>23</v>
      </c>
      <c r="EO973" t="s">
        <v>3</v>
      </c>
      <c r="EQ973">
        <v>0</v>
      </c>
      <c r="ER973">
        <v>6247.62</v>
      </c>
      <c r="ES973">
        <v>6247.62</v>
      </c>
      <c r="ET973">
        <v>0</v>
      </c>
      <c r="EU973">
        <v>0</v>
      </c>
      <c r="EV973">
        <v>0</v>
      </c>
      <c r="EW973">
        <v>0</v>
      </c>
      <c r="EX973">
        <v>0</v>
      </c>
      <c r="FQ973">
        <v>0</v>
      </c>
      <c r="FR973">
        <f t="shared" si="802"/>
        <v>0</v>
      </c>
      <c r="FS973">
        <v>0</v>
      </c>
      <c r="FX973">
        <v>70</v>
      </c>
      <c r="FY973">
        <v>10</v>
      </c>
      <c r="GA973" t="s">
        <v>3</v>
      </c>
      <c r="GD973">
        <v>0</v>
      </c>
      <c r="GF973">
        <v>1333101558</v>
      </c>
      <c r="GG973">
        <v>2</v>
      </c>
      <c r="GH973">
        <v>1</v>
      </c>
      <c r="GI973">
        <v>-2</v>
      </c>
      <c r="GJ973">
        <v>0</v>
      </c>
      <c r="GK973">
        <f>ROUND(R973*(R12)/100,2)</f>
        <v>0</v>
      </c>
      <c r="GL973">
        <f t="shared" si="803"/>
        <v>0</v>
      </c>
      <c r="GM973">
        <f t="shared" si="804"/>
        <v>6247.62</v>
      </c>
      <c r="GN973">
        <f t="shared" si="805"/>
        <v>0</v>
      </c>
      <c r="GO973">
        <f t="shared" si="806"/>
        <v>0</v>
      </c>
      <c r="GP973">
        <f t="shared" si="807"/>
        <v>6247.62</v>
      </c>
      <c r="GR973">
        <v>0</v>
      </c>
      <c r="GS973">
        <v>3</v>
      </c>
      <c r="GT973">
        <v>0</v>
      </c>
      <c r="GU973" t="s">
        <v>3</v>
      </c>
      <c r="GV973">
        <f t="shared" si="808"/>
        <v>0</v>
      </c>
      <c r="GW973">
        <v>1</v>
      </c>
      <c r="GX973">
        <f t="shared" si="809"/>
        <v>0</v>
      </c>
      <c r="HA973">
        <v>0</v>
      </c>
      <c r="HB973">
        <v>0</v>
      </c>
      <c r="HC973">
        <f t="shared" si="810"/>
        <v>0</v>
      </c>
      <c r="HE973" t="s">
        <v>3</v>
      </c>
      <c r="HF973" t="s">
        <v>3</v>
      </c>
      <c r="HM973" t="s">
        <v>3</v>
      </c>
      <c r="HN973" t="s">
        <v>3</v>
      </c>
      <c r="HO973" t="s">
        <v>3</v>
      </c>
      <c r="HP973" t="s">
        <v>3</v>
      </c>
      <c r="HQ973" t="s">
        <v>3</v>
      </c>
      <c r="IK973">
        <v>0</v>
      </c>
    </row>
    <row r="974" spans="1:245" x14ac:dyDescent="0.2">
      <c r="A974">
        <v>17</v>
      </c>
      <c r="B974">
        <v>1</v>
      </c>
      <c r="C974">
        <f>ROW(SmtRes!A503)</f>
        <v>503</v>
      </c>
      <c r="D974">
        <f>ROW(EtalonRes!A473)</f>
        <v>473</v>
      </c>
      <c r="E974" t="s">
        <v>386</v>
      </c>
      <c r="F974" t="s">
        <v>348</v>
      </c>
      <c r="G974" t="s">
        <v>349</v>
      </c>
      <c r="H974" t="s">
        <v>170</v>
      </c>
      <c r="I974">
        <f>ROUND(1/100,9)</f>
        <v>0.01</v>
      </c>
      <c r="J974">
        <v>0</v>
      </c>
      <c r="K974">
        <f>ROUND(1/100,9)</f>
        <v>0.01</v>
      </c>
      <c r="O974">
        <f t="shared" si="775"/>
        <v>2169.71</v>
      </c>
      <c r="P974">
        <f t="shared" si="776"/>
        <v>1911.83</v>
      </c>
      <c r="Q974">
        <f t="shared" si="777"/>
        <v>0</v>
      </c>
      <c r="R974">
        <f t="shared" si="778"/>
        <v>0</v>
      </c>
      <c r="S974">
        <f t="shared" si="779"/>
        <v>257.88</v>
      </c>
      <c r="T974">
        <f t="shared" si="780"/>
        <v>0</v>
      </c>
      <c r="U974">
        <f t="shared" si="781"/>
        <v>0.77859999999999996</v>
      </c>
      <c r="V974">
        <f t="shared" si="782"/>
        <v>0</v>
      </c>
      <c r="W974">
        <f t="shared" si="783"/>
        <v>0</v>
      </c>
      <c r="X974">
        <f t="shared" si="784"/>
        <v>180.52</v>
      </c>
      <c r="Y974">
        <f t="shared" si="784"/>
        <v>25.79</v>
      </c>
      <c r="AA974">
        <v>78161913</v>
      </c>
      <c r="AB974">
        <f t="shared" si="785"/>
        <v>216970.83</v>
      </c>
      <c r="AC974">
        <f t="shared" si="786"/>
        <v>191182.82</v>
      </c>
      <c r="AD974">
        <f t="shared" si="787"/>
        <v>0</v>
      </c>
      <c r="AE974">
        <f t="shared" si="788"/>
        <v>0</v>
      </c>
      <c r="AF974">
        <f t="shared" si="788"/>
        <v>25788.01</v>
      </c>
      <c r="AG974">
        <f t="shared" si="789"/>
        <v>0</v>
      </c>
      <c r="AH974">
        <f t="shared" si="790"/>
        <v>77.86</v>
      </c>
      <c r="AI974">
        <f t="shared" si="790"/>
        <v>0</v>
      </c>
      <c r="AJ974">
        <f t="shared" si="791"/>
        <v>0</v>
      </c>
      <c r="AK974">
        <v>216970.83</v>
      </c>
      <c r="AL974">
        <v>191182.82</v>
      </c>
      <c r="AM974">
        <v>0</v>
      </c>
      <c r="AN974">
        <v>0</v>
      </c>
      <c r="AO974">
        <v>25788.01</v>
      </c>
      <c r="AP974">
        <v>0</v>
      </c>
      <c r="AQ974">
        <v>77.86</v>
      </c>
      <c r="AR974">
        <v>0</v>
      </c>
      <c r="AS974">
        <v>0</v>
      </c>
      <c r="AT974">
        <v>70</v>
      </c>
      <c r="AU974">
        <v>10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0</v>
      </c>
      <c r="BI974">
        <v>4</v>
      </c>
      <c r="BJ974" t="s">
        <v>350</v>
      </c>
      <c r="BM974">
        <v>0</v>
      </c>
      <c r="BN974">
        <v>77790596</v>
      </c>
      <c r="BO974" t="s">
        <v>3</v>
      </c>
      <c r="BP974">
        <v>0</v>
      </c>
      <c r="BQ974">
        <v>1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70</v>
      </c>
      <c r="CA974">
        <v>10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si="792"/>
        <v>2169.71</v>
      </c>
      <c r="CQ974">
        <f t="shared" si="793"/>
        <v>191182.82</v>
      </c>
      <c r="CR974">
        <f t="shared" si="794"/>
        <v>0</v>
      </c>
      <c r="CS974">
        <f t="shared" si="795"/>
        <v>0</v>
      </c>
      <c r="CT974">
        <f t="shared" si="796"/>
        <v>25788.01</v>
      </c>
      <c r="CU974">
        <f t="shared" si="797"/>
        <v>0</v>
      </c>
      <c r="CV974">
        <f t="shared" si="798"/>
        <v>77.86</v>
      </c>
      <c r="CW974">
        <f t="shared" si="799"/>
        <v>0</v>
      </c>
      <c r="CX974">
        <f t="shared" si="799"/>
        <v>0</v>
      </c>
      <c r="CY974">
        <f t="shared" si="800"/>
        <v>180.51599999999999</v>
      </c>
      <c r="CZ974">
        <f t="shared" si="801"/>
        <v>25.788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1010</v>
      </c>
      <c r="DV974" t="s">
        <v>170</v>
      </c>
      <c r="DW974" t="s">
        <v>170</v>
      </c>
      <c r="DX974">
        <v>100</v>
      </c>
      <c r="DZ974" t="s">
        <v>3</v>
      </c>
      <c r="EA974" t="s">
        <v>3</v>
      </c>
      <c r="EB974" t="s">
        <v>3</v>
      </c>
      <c r="EC974" t="s">
        <v>3</v>
      </c>
      <c r="EE974">
        <v>77790599</v>
      </c>
      <c r="EF974">
        <v>1</v>
      </c>
      <c r="EG974" t="s">
        <v>21</v>
      </c>
      <c r="EH974">
        <v>0</v>
      </c>
      <c r="EI974" t="s">
        <v>3</v>
      </c>
      <c r="EJ974">
        <v>4</v>
      </c>
      <c r="EK974">
        <v>0</v>
      </c>
      <c r="EL974" t="s">
        <v>22</v>
      </c>
      <c r="EM974" t="s">
        <v>23</v>
      </c>
      <c r="EO974" t="s">
        <v>3</v>
      </c>
      <c r="EQ974">
        <v>131072</v>
      </c>
      <c r="ER974">
        <v>216970.83</v>
      </c>
      <c r="ES974">
        <v>191182.82</v>
      </c>
      <c r="ET974">
        <v>0</v>
      </c>
      <c r="EU974">
        <v>0</v>
      </c>
      <c r="EV974">
        <v>25788.01</v>
      </c>
      <c r="EW974">
        <v>77.86</v>
      </c>
      <c r="EX974">
        <v>0</v>
      </c>
      <c r="EY974">
        <v>0</v>
      </c>
      <c r="FQ974">
        <v>0</v>
      </c>
      <c r="FR974">
        <f t="shared" si="802"/>
        <v>0</v>
      </c>
      <c r="FS974">
        <v>0</v>
      </c>
      <c r="FX974">
        <v>70</v>
      </c>
      <c r="FY974">
        <v>10</v>
      </c>
      <c r="GA974" t="s">
        <v>3</v>
      </c>
      <c r="GD974">
        <v>0</v>
      </c>
      <c r="GF974">
        <v>1854997716</v>
      </c>
      <c r="GG974">
        <v>2</v>
      </c>
      <c r="GH974">
        <v>1</v>
      </c>
      <c r="GI974">
        <v>-2</v>
      </c>
      <c r="GJ974">
        <v>0</v>
      </c>
      <c r="GK974">
        <f>ROUND(R974*(R12)/100,2)</f>
        <v>0</v>
      </c>
      <c r="GL974">
        <f t="shared" si="803"/>
        <v>0</v>
      </c>
      <c r="GM974">
        <f t="shared" si="804"/>
        <v>2376.02</v>
      </c>
      <c r="GN974">
        <f t="shared" si="805"/>
        <v>0</v>
      </c>
      <c r="GO974">
        <f t="shared" si="806"/>
        <v>0</v>
      </c>
      <c r="GP974">
        <f t="shared" si="807"/>
        <v>2376.02</v>
      </c>
      <c r="GR974">
        <v>0</v>
      </c>
      <c r="GS974">
        <v>3</v>
      </c>
      <c r="GT974">
        <v>0</v>
      </c>
      <c r="GU974" t="s">
        <v>3</v>
      </c>
      <c r="GV974">
        <f t="shared" si="808"/>
        <v>0</v>
      </c>
      <c r="GW974">
        <v>1</v>
      </c>
      <c r="GX974">
        <f t="shared" si="809"/>
        <v>0</v>
      </c>
      <c r="HA974">
        <v>0</v>
      </c>
      <c r="HB974">
        <v>0</v>
      </c>
      <c r="HC974">
        <f t="shared" si="810"/>
        <v>0</v>
      </c>
      <c r="HE974" t="s">
        <v>3</v>
      </c>
      <c r="HF974" t="s">
        <v>3</v>
      </c>
      <c r="HM974" t="s">
        <v>3</v>
      </c>
      <c r="HN974" t="s">
        <v>3</v>
      </c>
      <c r="HO974" t="s">
        <v>3</v>
      </c>
      <c r="HP974" t="s">
        <v>3</v>
      </c>
      <c r="HQ974" t="s">
        <v>3</v>
      </c>
      <c r="IK974">
        <v>0</v>
      </c>
    </row>
    <row r="976" spans="1:245" x14ac:dyDescent="0.2">
      <c r="A976" s="2">
        <v>51</v>
      </c>
      <c r="B976" s="2">
        <f>B965</f>
        <v>1</v>
      </c>
      <c r="C976" s="2">
        <f>A965</f>
        <v>5</v>
      </c>
      <c r="D976" s="2">
        <f>ROW(A965)</f>
        <v>965</v>
      </c>
      <c r="E976" s="2"/>
      <c r="F976" s="2" t="str">
        <f>IF(F965&lt;&gt;"",F965,"")</f>
        <v>Новый подраздел</v>
      </c>
      <c r="G976" s="2" t="str">
        <f>IF(G965&lt;&gt;"",G965,"")</f>
        <v>Сантехника</v>
      </c>
      <c r="H976" s="2">
        <v>0</v>
      </c>
      <c r="I976" s="2"/>
      <c r="J976" s="2"/>
      <c r="K976" s="2"/>
      <c r="L976" s="2"/>
      <c r="M976" s="2"/>
      <c r="N976" s="2"/>
      <c r="O976" s="2">
        <f t="shared" ref="O976:T976" si="811">ROUND(AB976,2)</f>
        <v>11679.43</v>
      </c>
      <c r="P976" s="2">
        <f t="shared" si="811"/>
        <v>10189.23</v>
      </c>
      <c r="Q976" s="2">
        <f t="shared" si="811"/>
        <v>0</v>
      </c>
      <c r="R976" s="2">
        <f t="shared" si="811"/>
        <v>0</v>
      </c>
      <c r="S976" s="2">
        <f t="shared" si="811"/>
        <v>1490.2</v>
      </c>
      <c r="T976" s="2">
        <f t="shared" si="811"/>
        <v>0</v>
      </c>
      <c r="U976" s="2">
        <f>AH976</f>
        <v>3.8426</v>
      </c>
      <c r="V976" s="2">
        <f>AI976</f>
        <v>0</v>
      </c>
      <c r="W976" s="2">
        <f>ROUND(AJ976,2)</f>
        <v>0</v>
      </c>
      <c r="X976" s="2">
        <f>ROUND(AK976,2)</f>
        <v>1043.1500000000001</v>
      </c>
      <c r="Y976" s="2">
        <f>ROUND(AL976,2)</f>
        <v>149.03</v>
      </c>
      <c r="Z976" s="2"/>
      <c r="AA976" s="2"/>
      <c r="AB976" s="2">
        <f>ROUND(SUMIF(AA969:AA974,"=78161913",O969:O974),2)</f>
        <v>11679.43</v>
      </c>
      <c r="AC976" s="2">
        <f>ROUND(SUMIF(AA969:AA974,"=78161913",P969:P974),2)</f>
        <v>10189.23</v>
      </c>
      <c r="AD976" s="2">
        <f>ROUND(SUMIF(AA969:AA974,"=78161913",Q969:Q974),2)</f>
        <v>0</v>
      </c>
      <c r="AE976" s="2">
        <f>ROUND(SUMIF(AA969:AA974,"=78161913",R969:R974),2)</f>
        <v>0</v>
      </c>
      <c r="AF976" s="2">
        <f>ROUND(SUMIF(AA969:AA974,"=78161913",S969:S974),2)</f>
        <v>1490.2</v>
      </c>
      <c r="AG976" s="2">
        <f>ROUND(SUMIF(AA969:AA974,"=78161913",T969:T974),2)</f>
        <v>0</v>
      </c>
      <c r="AH976" s="2">
        <f>SUMIF(AA969:AA974,"=78161913",U969:U974)</f>
        <v>3.8426</v>
      </c>
      <c r="AI976" s="2">
        <f>SUMIF(AA969:AA974,"=78161913",V969:V974)</f>
        <v>0</v>
      </c>
      <c r="AJ976" s="2">
        <f>ROUND(SUMIF(AA969:AA974,"=78161913",W969:W974),2)</f>
        <v>0</v>
      </c>
      <c r="AK976" s="2">
        <f>ROUND(SUMIF(AA969:AA974,"=78161913",X969:X974),2)</f>
        <v>1043.1500000000001</v>
      </c>
      <c r="AL976" s="2">
        <f>ROUND(SUMIF(AA969:AA974,"=78161913",Y969:Y974),2)</f>
        <v>149.03</v>
      </c>
      <c r="AM976" s="2"/>
      <c r="AN976" s="2"/>
      <c r="AO976" s="2">
        <f t="shared" ref="AO976:BD976" si="812">ROUND(BX976,2)</f>
        <v>0</v>
      </c>
      <c r="AP976" s="2">
        <f t="shared" si="812"/>
        <v>0</v>
      </c>
      <c r="AQ976" s="2">
        <f t="shared" si="812"/>
        <v>0</v>
      </c>
      <c r="AR976" s="2">
        <f t="shared" si="812"/>
        <v>12871.61</v>
      </c>
      <c r="AS976" s="2">
        <f t="shared" si="812"/>
        <v>0</v>
      </c>
      <c r="AT976" s="2">
        <f t="shared" si="812"/>
        <v>0</v>
      </c>
      <c r="AU976" s="2">
        <f t="shared" si="812"/>
        <v>12871.61</v>
      </c>
      <c r="AV976" s="2">
        <f t="shared" si="812"/>
        <v>10189.23</v>
      </c>
      <c r="AW976" s="2">
        <f t="shared" si="812"/>
        <v>10189.23</v>
      </c>
      <c r="AX976" s="2">
        <f t="shared" si="812"/>
        <v>0</v>
      </c>
      <c r="AY976" s="2">
        <f t="shared" si="812"/>
        <v>10189.23</v>
      </c>
      <c r="AZ976" s="2">
        <f t="shared" si="812"/>
        <v>0</v>
      </c>
      <c r="BA976" s="2">
        <f t="shared" si="812"/>
        <v>0</v>
      </c>
      <c r="BB976" s="2">
        <f t="shared" si="812"/>
        <v>0</v>
      </c>
      <c r="BC976" s="2">
        <f t="shared" si="812"/>
        <v>0</v>
      </c>
      <c r="BD976" s="2">
        <f t="shared" si="812"/>
        <v>0</v>
      </c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>
        <f>ROUND(SUMIF(AA969:AA974,"=78161913",FQ969:FQ974),2)</f>
        <v>0</v>
      </c>
      <c r="BY976" s="2">
        <f>ROUND(SUMIF(AA969:AA974,"=78161913",FR969:FR974),2)</f>
        <v>0</v>
      </c>
      <c r="BZ976" s="2">
        <f>ROUND(SUMIF(AA969:AA974,"=78161913",GL969:GL974),2)</f>
        <v>0</v>
      </c>
      <c r="CA976" s="2">
        <f>ROUND(SUMIF(AA969:AA974,"=78161913",GM969:GM974),2)</f>
        <v>12871.61</v>
      </c>
      <c r="CB976" s="2">
        <f>ROUND(SUMIF(AA969:AA974,"=78161913",GN969:GN974),2)</f>
        <v>0</v>
      </c>
      <c r="CC976" s="2">
        <f>ROUND(SUMIF(AA969:AA974,"=78161913",GO969:GO974),2)</f>
        <v>0</v>
      </c>
      <c r="CD976" s="2">
        <f>ROUND(SUMIF(AA969:AA974,"=78161913",GP969:GP974),2)</f>
        <v>12871.61</v>
      </c>
      <c r="CE976" s="2">
        <f>AC976-BX976</f>
        <v>10189.23</v>
      </c>
      <c r="CF976" s="2">
        <f>AC976-BY976</f>
        <v>10189.23</v>
      </c>
      <c r="CG976" s="2">
        <f>BX976-BZ976</f>
        <v>0</v>
      </c>
      <c r="CH976" s="2">
        <f>AC976-BX976-BY976+BZ976</f>
        <v>10189.23</v>
      </c>
      <c r="CI976" s="2">
        <f>BY976-BZ976</f>
        <v>0</v>
      </c>
      <c r="CJ976" s="2">
        <f>ROUND(SUMIF(AA969:AA974,"=78161913",GX969:GX974),2)</f>
        <v>0</v>
      </c>
      <c r="CK976" s="2">
        <f>ROUND(SUMIF(AA969:AA974,"=78161913",GY969:GY974),2)</f>
        <v>0</v>
      </c>
      <c r="CL976" s="2">
        <f>ROUND(SUMIF(AA969:AA974,"=78161913",GZ969:GZ974),2)</f>
        <v>0</v>
      </c>
      <c r="CM976" s="2">
        <f>ROUND(SUMIF(AA969:AA974,"=78161913",HD969:HD974),2)</f>
        <v>0</v>
      </c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>
        <v>0</v>
      </c>
    </row>
    <row r="978" spans="1:28" x14ac:dyDescent="0.2">
      <c r="A978" s="4">
        <v>50</v>
      </c>
      <c r="B978" s="4">
        <v>0</v>
      </c>
      <c r="C978" s="4">
        <v>0</v>
      </c>
      <c r="D978" s="4">
        <v>1</v>
      </c>
      <c r="E978" s="4">
        <v>201</v>
      </c>
      <c r="F978" s="4">
        <f>ROUND(Source!O976,O978)</f>
        <v>11679.43</v>
      </c>
      <c r="G978" s="4" t="s">
        <v>24</v>
      </c>
      <c r="H978" s="4" t="s">
        <v>25</v>
      </c>
      <c r="I978" s="4"/>
      <c r="J978" s="4"/>
      <c r="K978" s="4">
        <v>201</v>
      </c>
      <c r="L978" s="4">
        <v>1</v>
      </c>
      <c r="M978" s="4">
        <v>3</v>
      </c>
      <c r="N978" s="4" t="s">
        <v>3</v>
      </c>
      <c r="O978" s="4">
        <v>2</v>
      </c>
      <c r="P978" s="4"/>
      <c r="Q978" s="4"/>
      <c r="R978" s="4"/>
      <c r="S978" s="4"/>
      <c r="T978" s="4"/>
      <c r="U978" s="4"/>
      <c r="V978" s="4"/>
      <c r="W978" s="4">
        <v>11679.43</v>
      </c>
      <c r="X978" s="4">
        <v>1</v>
      </c>
      <c r="Y978" s="4">
        <v>11679.43</v>
      </c>
      <c r="Z978" s="4"/>
      <c r="AA978" s="4"/>
      <c r="AB978" s="4"/>
    </row>
    <row r="979" spans="1:28" x14ac:dyDescent="0.2">
      <c r="A979" s="4">
        <v>50</v>
      </c>
      <c r="B979" s="4">
        <v>0</v>
      </c>
      <c r="C979" s="4">
        <v>0</v>
      </c>
      <c r="D979" s="4">
        <v>1</v>
      </c>
      <c r="E979" s="4">
        <v>202</v>
      </c>
      <c r="F979" s="4">
        <f>ROUND(Source!P976,O979)</f>
        <v>10189.23</v>
      </c>
      <c r="G979" s="4" t="s">
        <v>26</v>
      </c>
      <c r="H979" s="4" t="s">
        <v>27</v>
      </c>
      <c r="I979" s="4"/>
      <c r="J979" s="4"/>
      <c r="K979" s="4">
        <v>202</v>
      </c>
      <c r="L979" s="4">
        <v>2</v>
      </c>
      <c r="M979" s="4">
        <v>3</v>
      </c>
      <c r="N979" s="4" t="s">
        <v>3</v>
      </c>
      <c r="O979" s="4">
        <v>2</v>
      </c>
      <c r="P979" s="4"/>
      <c r="Q979" s="4"/>
      <c r="R979" s="4"/>
      <c r="S979" s="4"/>
      <c r="T979" s="4"/>
      <c r="U979" s="4"/>
      <c r="V979" s="4"/>
      <c r="W979" s="4">
        <v>10189.23</v>
      </c>
      <c r="X979" s="4">
        <v>1</v>
      </c>
      <c r="Y979" s="4">
        <v>10189.23</v>
      </c>
      <c r="Z979" s="4"/>
      <c r="AA979" s="4"/>
      <c r="AB979" s="4"/>
    </row>
    <row r="980" spans="1:28" x14ac:dyDescent="0.2">
      <c r="A980" s="4">
        <v>50</v>
      </c>
      <c r="B980" s="4">
        <v>0</v>
      </c>
      <c r="C980" s="4">
        <v>0</v>
      </c>
      <c r="D980" s="4">
        <v>1</v>
      </c>
      <c r="E980" s="4">
        <v>222</v>
      </c>
      <c r="F980" s="4">
        <f>ROUND(Source!AO976,O980)</f>
        <v>0</v>
      </c>
      <c r="G980" s="4" t="s">
        <v>28</v>
      </c>
      <c r="H980" s="4" t="s">
        <v>29</v>
      </c>
      <c r="I980" s="4"/>
      <c r="J980" s="4"/>
      <c r="K980" s="4">
        <v>222</v>
      </c>
      <c r="L980" s="4">
        <v>3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>
        <v>0</v>
      </c>
      <c r="X980" s="4">
        <v>1</v>
      </c>
      <c r="Y980" s="4">
        <v>0</v>
      </c>
      <c r="Z980" s="4"/>
      <c r="AA980" s="4"/>
      <c r="AB980" s="4"/>
    </row>
    <row r="981" spans="1:28" x14ac:dyDescent="0.2">
      <c r="A981" s="4">
        <v>50</v>
      </c>
      <c r="B981" s="4">
        <v>0</v>
      </c>
      <c r="C981" s="4">
        <v>0</v>
      </c>
      <c r="D981" s="4">
        <v>1</v>
      </c>
      <c r="E981" s="4">
        <v>225</v>
      </c>
      <c r="F981" s="4">
        <f>ROUND(Source!AV976,O981)</f>
        <v>10189.23</v>
      </c>
      <c r="G981" s="4" t="s">
        <v>30</v>
      </c>
      <c r="H981" s="4" t="s">
        <v>31</v>
      </c>
      <c r="I981" s="4"/>
      <c r="J981" s="4"/>
      <c r="K981" s="4">
        <v>225</v>
      </c>
      <c r="L981" s="4">
        <v>4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>
        <v>10189.23</v>
      </c>
      <c r="X981" s="4">
        <v>1</v>
      </c>
      <c r="Y981" s="4">
        <v>10189.23</v>
      </c>
      <c r="Z981" s="4"/>
      <c r="AA981" s="4"/>
      <c r="AB981" s="4"/>
    </row>
    <row r="982" spans="1:28" x14ac:dyDescent="0.2">
      <c r="A982" s="4">
        <v>50</v>
      </c>
      <c r="B982" s="4">
        <v>0</v>
      </c>
      <c r="C982" s="4">
        <v>0</v>
      </c>
      <c r="D982" s="4">
        <v>1</v>
      </c>
      <c r="E982" s="4">
        <v>226</v>
      </c>
      <c r="F982" s="4">
        <f>ROUND(Source!AW976,O982)</f>
        <v>10189.23</v>
      </c>
      <c r="G982" s="4" t="s">
        <v>32</v>
      </c>
      <c r="H982" s="4" t="s">
        <v>33</v>
      </c>
      <c r="I982" s="4"/>
      <c r="J982" s="4"/>
      <c r="K982" s="4">
        <v>226</v>
      </c>
      <c r="L982" s="4">
        <v>5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>
        <v>10189.23</v>
      </c>
      <c r="X982" s="4">
        <v>1</v>
      </c>
      <c r="Y982" s="4">
        <v>10189.23</v>
      </c>
      <c r="Z982" s="4"/>
      <c r="AA982" s="4"/>
      <c r="AB982" s="4"/>
    </row>
    <row r="983" spans="1:28" x14ac:dyDescent="0.2">
      <c r="A983" s="4">
        <v>50</v>
      </c>
      <c r="B983" s="4">
        <v>0</v>
      </c>
      <c r="C983" s="4">
        <v>0</v>
      </c>
      <c r="D983" s="4">
        <v>1</v>
      </c>
      <c r="E983" s="4">
        <v>227</v>
      </c>
      <c r="F983" s="4">
        <f>ROUND(Source!AX976,O983)</f>
        <v>0</v>
      </c>
      <c r="G983" s="4" t="s">
        <v>34</v>
      </c>
      <c r="H983" s="4" t="s">
        <v>35</v>
      </c>
      <c r="I983" s="4"/>
      <c r="J983" s="4"/>
      <c r="K983" s="4">
        <v>227</v>
      </c>
      <c r="L983" s="4">
        <v>6</v>
      </c>
      <c r="M983" s="4">
        <v>3</v>
      </c>
      <c r="N983" s="4" t="s">
        <v>3</v>
      </c>
      <c r="O983" s="4">
        <v>2</v>
      </c>
      <c r="P983" s="4"/>
      <c r="Q983" s="4"/>
      <c r="R983" s="4"/>
      <c r="S983" s="4"/>
      <c r="T983" s="4"/>
      <c r="U983" s="4"/>
      <c r="V983" s="4"/>
      <c r="W983" s="4">
        <v>0</v>
      </c>
      <c r="X983" s="4">
        <v>1</v>
      </c>
      <c r="Y983" s="4">
        <v>0</v>
      </c>
      <c r="Z983" s="4"/>
      <c r="AA983" s="4"/>
      <c r="AB983" s="4"/>
    </row>
    <row r="984" spans="1:28" x14ac:dyDescent="0.2">
      <c r="A984" s="4">
        <v>50</v>
      </c>
      <c r="B984" s="4">
        <v>0</v>
      </c>
      <c r="C984" s="4">
        <v>0</v>
      </c>
      <c r="D984" s="4">
        <v>1</v>
      </c>
      <c r="E984" s="4">
        <v>228</v>
      </c>
      <c r="F984" s="4">
        <f>ROUND(Source!AY976,O984)</f>
        <v>10189.23</v>
      </c>
      <c r="G984" s="4" t="s">
        <v>36</v>
      </c>
      <c r="H984" s="4" t="s">
        <v>37</v>
      </c>
      <c r="I984" s="4"/>
      <c r="J984" s="4"/>
      <c r="K984" s="4">
        <v>228</v>
      </c>
      <c r="L984" s="4">
        <v>7</v>
      </c>
      <c r="M984" s="4">
        <v>3</v>
      </c>
      <c r="N984" s="4" t="s">
        <v>3</v>
      </c>
      <c r="O984" s="4">
        <v>2</v>
      </c>
      <c r="P984" s="4"/>
      <c r="Q984" s="4"/>
      <c r="R984" s="4"/>
      <c r="S984" s="4"/>
      <c r="T984" s="4"/>
      <c r="U984" s="4"/>
      <c r="V984" s="4"/>
      <c r="W984" s="4">
        <v>10189.23</v>
      </c>
      <c r="X984" s="4">
        <v>1</v>
      </c>
      <c r="Y984" s="4">
        <v>10189.23</v>
      </c>
      <c r="Z984" s="4"/>
      <c r="AA984" s="4"/>
      <c r="AB984" s="4"/>
    </row>
    <row r="985" spans="1:28" x14ac:dyDescent="0.2">
      <c r="A985" s="4">
        <v>50</v>
      </c>
      <c r="B985" s="4">
        <v>0</v>
      </c>
      <c r="C985" s="4">
        <v>0</v>
      </c>
      <c r="D985" s="4">
        <v>1</v>
      </c>
      <c r="E985" s="4">
        <v>216</v>
      </c>
      <c r="F985" s="4">
        <f>ROUND(Source!AP976,O985)</f>
        <v>0</v>
      </c>
      <c r="G985" s="4" t="s">
        <v>38</v>
      </c>
      <c r="H985" s="4" t="s">
        <v>39</v>
      </c>
      <c r="I985" s="4"/>
      <c r="J985" s="4"/>
      <c r="K985" s="4">
        <v>216</v>
      </c>
      <c r="L985" s="4">
        <v>8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>
        <v>0</v>
      </c>
      <c r="X985" s="4">
        <v>1</v>
      </c>
      <c r="Y985" s="4">
        <v>0</v>
      </c>
      <c r="Z985" s="4"/>
      <c r="AA985" s="4"/>
      <c r="AB985" s="4"/>
    </row>
    <row r="986" spans="1:28" x14ac:dyDescent="0.2">
      <c r="A986" s="4">
        <v>50</v>
      </c>
      <c r="B986" s="4">
        <v>0</v>
      </c>
      <c r="C986" s="4">
        <v>0</v>
      </c>
      <c r="D986" s="4">
        <v>1</v>
      </c>
      <c r="E986" s="4">
        <v>223</v>
      </c>
      <c r="F986" s="4">
        <f>ROUND(Source!AQ976,O986)</f>
        <v>0</v>
      </c>
      <c r="G986" s="4" t="s">
        <v>40</v>
      </c>
      <c r="H986" s="4" t="s">
        <v>41</v>
      </c>
      <c r="I986" s="4"/>
      <c r="J986" s="4"/>
      <c r="K986" s="4">
        <v>223</v>
      </c>
      <c r="L986" s="4">
        <v>9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>
        <v>0</v>
      </c>
      <c r="X986" s="4">
        <v>1</v>
      </c>
      <c r="Y986" s="4">
        <v>0</v>
      </c>
      <c r="Z986" s="4"/>
      <c r="AA986" s="4"/>
      <c r="AB986" s="4"/>
    </row>
    <row r="987" spans="1:28" x14ac:dyDescent="0.2">
      <c r="A987" s="4">
        <v>50</v>
      </c>
      <c r="B987" s="4">
        <v>0</v>
      </c>
      <c r="C987" s="4">
        <v>0</v>
      </c>
      <c r="D987" s="4">
        <v>1</v>
      </c>
      <c r="E987" s="4">
        <v>229</v>
      </c>
      <c r="F987" s="4">
        <f>ROUND(Source!AZ976,O987)</f>
        <v>0</v>
      </c>
      <c r="G987" s="4" t="s">
        <v>42</v>
      </c>
      <c r="H987" s="4" t="s">
        <v>43</v>
      </c>
      <c r="I987" s="4"/>
      <c r="J987" s="4"/>
      <c r="K987" s="4">
        <v>229</v>
      </c>
      <c r="L987" s="4">
        <v>10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0</v>
      </c>
      <c r="X987" s="4">
        <v>1</v>
      </c>
      <c r="Y987" s="4">
        <v>0</v>
      </c>
      <c r="Z987" s="4"/>
      <c r="AA987" s="4"/>
      <c r="AB987" s="4"/>
    </row>
    <row r="988" spans="1:28" x14ac:dyDescent="0.2">
      <c r="A988" s="4">
        <v>50</v>
      </c>
      <c r="B988" s="4">
        <v>0</v>
      </c>
      <c r="C988" s="4">
        <v>0</v>
      </c>
      <c r="D988" s="4">
        <v>1</v>
      </c>
      <c r="E988" s="4">
        <v>203</v>
      </c>
      <c r="F988" s="4">
        <f>ROUND(Source!Q976,O988)</f>
        <v>0</v>
      </c>
      <c r="G988" s="4" t="s">
        <v>44</v>
      </c>
      <c r="H988" s="4" t="s">
        <v>45</v>
      </c>
      <c r="I988" s="4"/>
      <c r="J988" s="4"/>
      <c r="K988" s="4">
        <v>203</v>
      </c>
      <c r="L988" s="4">
        <v>11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0</v>
      </c>
      <c r="X988" s="4">
        <v>1</v>
      </c>
      <c r="Y988" s="4">
        <v>0</v>
      </c>
      <c r="Z988" s="4"/>
      <c r="AA988" s="4"/>
      <c r="AB988" s="4"/>
    </row>
    <row r="989" spans="1:28" x14ac:dyDescent="0.2">
      <c r="A989" s="4">
        <v>50</v>
      </c>
      <c r="B989" s="4">
        <v>0</v>
      </c>
      <c r="C989" s="4">
        <v>0</v>
      </c>
      <c r="D989" s="4">
        <v>1</v>
      </c>
      <c r="E989" s="4">
        <v>231</v>
      </c>
      <c r="F989" s="4">
        <f>ROUND(Source!BB976,O989)</f>
        <v>0</v>
      </c>
      <c r="G989" s="4" t="s">
        <v>46</v>
      </c>
      <c r="H989" s="4" t="s">
        <v>47</v>
      </c>
      <c r="I989" s="4"/>
      <c r="J989" s="4"/>
      <c r="K989" s="4">
        <v>231</v>
      </c>
      <c r="L989" s="4">
        <v>12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8" x14ac:dyDescent="0.2">
      <c r="A990" s="4">
        <v>50</v>
      </c>
      <c r="B990" s="4">
        <v>0</v>
      </c>
      <c r="C990" s="4">
        <v>0</v>
      </c>
      <c r="D990" s="4">
        <v>1</v>
      </c>
      <c r="E990" s="4">
        <v>204</v>
      </c>
      <c r="F990" s="4">
        <f>ROUND(Source!R976,O990)</f>
        <v>0</v>
      </c>
      <c r="G990" s="4" t="s">
        <v>48</v>
      </c>
      <c r="H990" s="4" t="s">
        <v>49</v>
      </c>
      <c r="I990" s="4"/>
      <c r="J990" s="4"/>
      <c r="K990" s="4">
        <v>204</v>
      </c>
      <c r="L990" s="4">
        <v>13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0</v>
      </c>
      <c r="X990" s="4">
        <v>1</v>
      </c>
      <c r="Y990" s="4">
        <v>0</v>
      </c>
      <c r="Z990" s="4"/>
      <c r="AA990" s="4"/>
      <c r="AB990" s="4"/>
    </row>
    <row r="991" spans="1:28" x14ac:dyDescent="0.2">
      <c r="A991" s="4">
        <v>50</v>
      </c>
      <c r="B991" s="4">
        <v>0</v>
      </c>
      <c r="C991" s="4">
        <v>0</v>
      </c>
      <c r="D991" s="4">
        <v>1</v>
      </c>
      <c r="E991" s="4">
        <v>205</v>
      </c>
      <c r="F991" s="4">
        <f>ROUND(Source!S976,O991)</f>
        <v>1490.2</v>
      </c>
      <c r="G991" s="4" t="s">
        <v>50</v>
      </c>
      <c r="H991" s="4" t="s">
        <v>51</v>
      </c>
      <c r="I991" s="4"/>
      <c r="J991" s="4"/>
      <c r="K991" s="4">
        <v>205</v>
      </c>
      <c r="L991" s="4">
        <v>14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1490.2</v>
      </c>
      <c r="X991" s="4">
        <v>1</v>
      </c>
      <c r="Y991" s="4">
        <v>1490.2</v>
      </c>
      <c r="Z991" s="4"/>
      <c r="AA991" s="4"/>
      <c r="AB991" s="4"/>
    </row>
    <row r="992" spans="1:28" x14ac:dyDescent="0.2">
      <c r="A992" s="4">
        <v>50</v>
      </c>
      <c r="B992" s="4">
        <v>0</v>
      </c>
      <c r="C992" s="4">
        <v>0</v>
      </c>
      <c r="D992" s="4">
        <v>1</v>
      </c>
      <c r="E992" s="4">
        <v>232</v>
      </c>
      <c r="F992" s="4">
        <f>ROUND(Source!BC976,O992)</f>
        <v>0</v>
      </c>
      <c r="G992" s="4" t="s">
        <v>52</v>
      </c>
      <c r="H992" s="4" t="s">
        <v>53</v>
      </c>
      <c r="I992" s="4"/>
      <c r="J992" s="4"/>
      <c r="K992" s="4">
        <v>232</v>
      </c>
      <c r="L992" s="4">
        <v>15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06" x14ac:dyDescent="0.2">
      <c r="A993" s="4">
        <v>50</v>
      </c>
      <c r="B993" s="4">
        <v>0</v>
      </c>
      <c r="C993" s="4">
        <v>0</v>
      </c>
      <c r="D993" s="4">
        <v>1</v>
      </c>
      <c r="E993" s="4">
        <v>214</v>
      </c>
      <c r="F993" s="4">
        <f>ROUND(Source!AS976,O993)</f>
        <v>0</v>
      </c>
      <c r="G993" s="4" t="s">
        <v>54</v>
      </c>
      <c r="H993" s="4" t="s">
        <v>55</v>
      </c>
      <c r="I993" s="4"/>
      <c r="J993" s="4"/>
      <c r="K993" s="4">
        <v>214</v>
      </c>
      <c r="L993" s="4">
        <v>16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0</v>
      </c>
      <c r="X993" s="4">
        <v>1</v>
      </c>
      <c r="Y993" s="4">
        <v>0</v>
      </c>
      <c r="Z993" s="4"/>
      <c r="AA993" s="4"/>
      <c r="AB993" s="4"/>
    </row>
    <row r="994" spans="1:206" x14ac:dyDescent="0.2">
      <c r="A994" s="4">
        <v>50</v>
      </c>
      <c r="B994" s="4">
        <v>0</v>
      </c>
      <c r="C994" s="4">
        <v>0</v>
      </c>
      <c r="D994" s="4">
        <v>1</v>
      </c>
      <c r="E994" s="4">
        <v>215</v>
      </c>
      <c r="F994" s="4">
        <f>ROUND(Source!AT976,O994)</f>
        <v>0</v>
      </c>
      <c r="G994" s="4" t="s">
        <v>56</v>
      </c>
      <c r="H994" s="4" t="s">
        <v>57</v>
      </c>
      <c r="I994" s="4"/>
      <c r="J994" s="4"/>
      <c r="K994" s="4">
        <v>215</v>
      </c>
      <c r="L994" s="4">
        <v>17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06" x14ac:dyDescent="0.2">
      <c r="A995" s="4">
        <v>50</v>
      </c>
      <c r="B995" s="4">
        <v>0</v>
      </c>
      <c r="C995" s="4">
        <v>0</v>
      </c>
      <c r="D995" s="4">
        <v>1</v>
      </c>
      <c r="E995" s="4">
        <v>217</v>
      </c>
      <c r="F995" s="4">
        <f>ROUND(Source!AU976,O995)</f>
        <v>12871.61</v>
      </c>
      <c r="G995" s="4" t="s">
        <v>58</v>
      </c>
      <c r="H995" s="4" t="s">
        <v>59</v>
      </c>
      <c r="I995" s="4"/>
      <c r="J995" s="4"/>
      <c r="K995" s="4">
        <v>217</v>
      </c>
      <c r="L995" s="4">
        <v>18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12871.61</v>
      </c>
      <c r="X995" s="4">
        <v>1</v>
      </c>
      <c r="Y995" s="4">
        <v>12871.61</v>
      </c>
      <c r="Z995" s="4"/>
      <c r="AA995" s="4"/>
      <c r="AB995" s="4"/>
    </row>
    <row r="996" spans="1:206" x14ac:dyDescent="0.2">
      <c r="A996" s="4">
        <v>50</v>
      </c>
      <c r="B996" s="4">
        <v>0</v>
      </c>
      <c r="C996" s="4">
        <v>0</v>
      </c>
      <c r="D996" s="4">
        <v>1</v>
      </c>
      <c r="E996" s="4">
        <v>230</v>
      </c>
      <c r="F996" s="4">
        <f>ROUND(Source!BA976,O996)</f>
        <v>0</v>
      </c>
      <c r="G996" s="4" t="s">
        <v>60</v>
      </c>
      <c r="H996" s="4" t="s">
        <v>61</v>
      </c>
      <c r="I996" s="4"/>
      <c r="J996" s="4"/>
      <c r="K996" s="4">
        <v>230</v>
      </c>
      <c r="L996" s="4">
        <v>19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06" x14ac:dyDescent="0.2">
      <c r="A997" s="4">
        <v>50</v>
      </c>
      <c r="B997" s="4">
        <v>0</v>
      </c>
      <c r="C997" s="4">
        <v>0</v>
      </c>
      <c r="D997" s="4">
        <v>1</v>
      </c>
      <c r="E997" s="4">
        <v>206</v>
      </c>
      <c r="F997" s="4">
        <f>ROUND(Source!T976,O997)</f>
        <v>0</v>
      </c>
      <c r="G997" s="4" t="s">
        <v>62</v>
      </c>
      <c r="H997" s="4" t="s">
        <v>63</v>
      </c>
      <c r="I997" s="4"/>
      <c r="J997" s="4"/>
      <c r="K997" s="4">
        <v>206</v>
      </c>
      <c r="L997" s="4">
        <v>20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06" x14ac:dyDescent="0.2">
      <c r="A998" s="4">
        <v>50</v>
      </c>
      <c r="B998" s="4">
        <v>0</v>
      </c>
      <c r="C998" s="4">
        <v>0</v>
      </c>
      <c r="D998" s="4">
        <v>1</v>
      </c>
      <c r="E998" s="4">
        <v>207</v>
      </c>
      <c r="F998" s="4">
        <f>Source!U976</f>
        <v>3.8426</v>
      </c>
      <c r="G998" s="4" t="s">
        <v>64</v>
      </c>
      <c r="H998" s="4" t="s">
        <v>65</v>
      </c>
      <c r="I998" s="4"/>
      <c r="J998" s="4"/>
      <c r="K998" s="4">
        <v>207</v>
      </c>
      <c r="L998" s="4">
        <v>21</v>
      </c>
      <c r="M998" s="4">
        <v>3</v>
      </c>
      <c r="N998" s="4" t="s">
        <v>3</v>
      </c>
      <c r="O998" s="4">
        <v>-1</v>
      </c>
      <c r="P998" s="4"/>
      <c r="Q998" s="4"/>
      <c r="R998" s="4"/>
      <c r="S998" s="4"/>
      <c r="T998" s="4"/>
      <c r="U998" s="4"/>
      <c r="V998" s="4"/>
      <c r="W998" s="4">
        <v>3.8426</v>
      </c>
      <c r="X998" s="4">
        <v>1</v>
      </c>
      <c r="Y998" s="4">
        <v>3.8426</v>
      </c>
      <c r="Z998" s="4"/>
      <c r="AA998" s="4"/>
      <c r="AB998" s="4"/>
    </row>
    <row r="999" spans="1:206" x14ac:dyDescent="0.2">
      <c r="A999" s="4">
        <v>50</v>
      </c>
      <c r="B999" s="4">
        <v>0</v>
      </c>
      <c r="C999" s="4">
        <v>0</v>
      </c>
      <c r="D999" s="4">
        <v>1</v>
      </c>
      <c r="E999" s="4">
        <v>208</v>
      </c>
      <c r="F999" s="4">
        <f>Source!V976</f>
        <v>0</v>
      </c>
      <c r="G999" s="4" t="s">
        <v>66</v>
      </c>
      <c r="H999" s="4" t="s">
        <v>67</v>
      </c>
      <c r="I999" s="4"/>
      <c r="J999" s="4"/>
      <c r="K999" s="4">
        <v>208</v>
      </c>
      <c r="L999" s="4">
        <v>22</v>
      </c>
      <c r="M999" s="4">
        <v>3</v>
      </c>
      <c r="N999" s="4" t="s">
        <v>3</v>
      </c>
      <c r="O999" s="4">
        <v>-1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06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209</v>
      </c>
      <c r="F1000" s="4">
        <f>ROUND(Source!W976,O1000)</f>
        <v>0</v>
      </c>
      <c r="G1000" s="4" t="s">
        <v>68</v>
      </c>
      <c r="H1000" s="4" t="s">
        <v>69</v>
      </c>
      <c r="I1000" s="4"/>
      <c r="J1000" s="4"/>
      <c r="K1000" s="4">
        <v>209</v>
      </c>
      <c r="L1000" s="4">
        <v>23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06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233</v>
      </c>
      <c r="F1001" s="4">
        <f>ROUND(Source!BD976,O1001)</f>
        <v>0</v>
      </c>
      <c r="G1001" s="4" t="s">
        <v>70</v>
      </c>
      <c r="H1001" s="4" t="s">
        <v>71</v>
      </c>
      <c r="I1001" s="4"/>
      <c r="J1001" s="4"/>
      <c r="K1001" s="4">
        <v>233</v>
      </c>
      <c r="L1001" s="4">
        <v>24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06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210</v>
      </c>
      <c r="F1002" s="4">
        <f>ROUND(Source!X976,O1002)</f>
        <v>1043.1500000000001</v>
      </c>
      <c r="G1002" s="4" t="s">
        <v>72</v>
      </c>
      <c r="H1002" s="4" t="s">
        <v>73</v>
      </c>
      <c r="I1002" s="4"/>
      <c r="J1002" s="4"/>
      <c r="K1002" s="4">
        <v>210</v>
      </c>
      <c r="L1002" s="4">
        <v>25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1043.1500000000001</v>
      </c>
      <c r="X1002" s="4">
        <v>1</v>
      </c>
      <c r="Y1002" s="4">
        <v>1043.1500000000001</v>
      </c>
      <c r="Z1002" s="4"/>
      <c r="AA1002" s="4"/>
      <c r="AB1002" s="4"/>
    </row>
    <row r="1003" spans="1:206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211</v>
      </c>
      <c r="F1003" s="4">
        <f>ROUND(Source!Y976,O1003)</f>
        <v>149.03</v>
      </c>
      <c r="G1003" s="4" t="s">
        <v>74</v>
      </c>
      <c r="H1003" s="4" t="s">
        <v>75</v>
      </c>
      <c r="I1003" s="4"/>
      <c r="J1003" s="4"/>
      <c r="K1003" s="4">
        <v>211</v>
      </c>
      <c r="L1003" s="4">
        <v>26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149.03</v>
      </c>
      <c r="X1003" s="4">
        <v>1</v>
      </c>
      <c r="Y1003" s="4">
        <v>149.03</v>
      </c>
      <c r="Z1003" s="4"/>
      <c r="AA1003" s="4"/>
      <c r="AB1003" s="4"/>
    </row>
    <row r="1004" spans="1:206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224</v>
      </c>
      <c r="F1004" s="4">
        <f>ROUND(Source!AR976,O1004)</f>
        <v>12871.61</v>
      </c>
      <c r="G1004" s="4" t="s">
        <v>76</v>
      </c>
      <c r="H1004" s="4" t="s">
        <v>77</v>
      </c>
      <c r="I1004" s="4"/>
      <c r="J1004" s="4"/>
      <c r="K1004" s="4">
        <v>224</v>
      </c>
      <c r="L1004" s="4">
        <v>27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12871.61</v>
      </c>
      <c r="X1004" s="4">
        <v>1</v>
      </c>
      <c r="Y1004" s="4">
        <v>12871.61</v>
      </c>
      <c r="Z1004" s="4"/>
      <c r="AA1004" s="4"/>
      <c r="AB1004" s="4"/>
    </row>
    <row r="1006" spans="1:206" x14ac:dyDescent="0.2">
      <c r="A1006" s="2">
        <v>51</v>
      </c>
      <c r="B1006" s="2">
        <f>B792</f>
        <v>1</v>
      </c>
      <c r="C1006" s="2">
        <f>A792</f>
        <v>4</v>
      </c>
      <c r="D1006" s="2">
        <f>ROW(A792)</f>
        <v>792</v>
      </c>
      <c r="E1006" s="2"/>
      <c r="F1006" s="2" t="str">
        <f>IF(F792&lt;&gt;"",F792,"")</f>
        <v>Новый раздел</v>
      </c>
      <c r="G1006" s="2" t="str">
        <f>IF(G792&lt;&gt;"",G792,"")</f>
        <v>4 эт. Кабинет 47</v>
      </c>
      <c r="H1006" s="2">
        <v>0</v>
      </c>
      <c r="I1006" s="2"/>
      <c r="J1006" s="2"/>
      <c r="K1006" s="2"/>
      <c r="L1006" s="2"/>
      <c r="M1006" s="2"/>
      <c r="N1006" s="2"/>
      <c r="O1006" s="2">
        <f t="shared" ref="O1006:T1006" si="813">ROUND(O807+O855+O893+O935+O976+AB1006,2)</f>
        <v>235483.84</v>
      </c>
      <c r="P1006" s="2">
        <f t="shared" si="813"/>
        <v>120171.33</v>
      </c>
      <c r="Q1006" s="2">
        <f t="shared" si="813"/>
        <v>535.83000000000004</v>
      </c>
      <c r="R1006" s="2">
        <f t="shared" si="813"/>
        <v>31.89</v>
      </c>
      <c r="S1006" s="2">
        <f t="shared" si="813"/>
        <v>114776.68</v>
      </c>
      <c r="T1006" s="2">
        <f t="shared" si="813"/>
        <v>0</v>
      </c>
      <c r="U1006" s="2">
        <f>U807+U855+U893+U935+U976+AH1006</f>
        <v>317.18534</v>
      </c>
      <c r="V1006" s="2">
        <f>V807+V855+V893+V935+V976+AI1006</f>
        <v>0</v>
      </c>
      <c r="W1006" s="2">
        <f>ROUND(W807+W855+W893+W935+W976+AJ1006,2)</f>
        <v>0</v>
      </c>
      <c r="X1006" s="2">
        <f>ROUND(X807+X855+X893+X935+X976+AK1006,2)</f>
        <v>80343.7</v>
      </c>
      <c r="Y1006" s="2">
        <f>ROUND(Y807+Y855+Y893+Y935+Y976+AL1006,2)</f>
        <v>11477.69</v>
      </c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>
        <f t="shared" ref="AO1006:BD1006" si="814">ROUND(AO807+AO855+AO893+AO935+AO976+BX1006,2)</f>
        <v>0</v>
      </c>
      <c r="AP1006" s="2">
        <f t="shared" si="814"/>
        <v>0</v>
      </c>
      <c r="AQ1006" s="2">
        <f t="shared" si="814"/>
        <v>0</v>
      </c>
      <c r="AR1006" s="2">
        <f t="shared" si="814"/>
        <v>327356.25</v>
      </c>
      <c r="AS1006" s="2">
        <f t="shared" si="814"/>
        <v>0</v>
      </c>
      <c r="AT1006" s="2">
        <f t="shared" si="814"/>
        <v>0</v>
      </c>
      <c r="AU1006" s="2">
        <f t="shared" si="814"/>
        <v>327356.25</v>
      </c>
      <c r="AV1006" s="2">
        <f t="shared" si="814"/>
        <v>120171.33</v>
      </c>
      <c r="AW1006" s="2">
        <f t="shared" si="814"/>
        <v>120171.33</v>
      </c>
      <c r="AX1006" s="2">
        <f t="shared" si="814"/>
        <v>0</v>
      </c>
      <c r="AY1006" s="2">
        <f t="shared" si="814"/>
        <v>120171.33</v>
      </c>
      <c r="AZ1006" s="2">
        <f t="shared" si="814"/>
        <v>0</v>
      </c>
      <c r="BA1006" s="2">
        <f t="shared" si="814"/>
        <v>0</v>
      </c>
      <c r="BB1006" s="2">
        <f t="shared" si="814"/>
        <v>0</v>
      </c>
      <c r="BC1006" s="2">
        <f t="shared" si="814"/>
        <v>0</v>
      </c>
      <c r="BD1006" s="2">
        <f t="shared" si="814"/>
        <v>0</v>
      </c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>
        <v>0</v>
      </c>
    </row>
    <row r="1008" spans="1:206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201</v>
      </c>
      <c r="F1008" s="4">
        <f>ROUND(Source!O1006,O1008)</f>
        <v>235483.84</v>
      </c>
      <c r="G1008" s="4" t="s">
        <v>24</v>
      </c>
      <c r="H1008" s="4" t="s">
        <v>25</v>
      </c>
      <c r="I1008" s="4"/>
      <c r="J1008" s="4"/>
      <c r="K1008" s="4">
        <v>201</v>
      </c>
      <c r="L1008" s="4">
        <v>1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235483.84</v>
      </c>
      <c r="X1008" s="4">
        <v>1</v>
      </c>
      <c r="Y1008" s="4">
        <v>235483.84</v>
      </c>
      <c r="Z1008" s="4"/>
      <c r="AA1008" s="4"/>
      <c r="AB1008" s="4"/>
    </row>
    <row r="1009" spans="1:28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202</v>
      </c>
      <c r="F1009" s="4">
        <f>ROUND(Source!P1006,O1009)</f>
        <v>120171.33</v>
      </c>
      <c r="G1009" s="4" t="s">
        <v>26</v>
      </c>
      <c r="H1009" s="4" t="s">
        <v>27</v>
      </c>
      <c r="I1009" s="4"/>
      <c r="J1009" s="4"/>
      <c r="K1009" s="4">
        <v>202</v>
      </c>
      <c r="L1009" s="4">
        <v>2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120171.33</v>
      </c>
      <c r="X1009" s="4">
        <v>1</v>
      </c>
      <c r="Y1009" s="4">
        <v>120171.33</v>
      </c>
      <c r="Z1009" s="4"/>
      <c r="AA1009" s="4"/>
      <c r="AB1009" s="4"/>
    </row>
    <row r="1010" spans="1:28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222</v>
      </c>
      <c r="F1010" s="4">
        <f>ROUND(Source!AO1006,O1010)</f>
        <v>0</v>
      </c>
      <c r="G1010" s="4" t="s">
        <v>28</v>
      </c>
      <c r="H1010" s="4" t="s">
        <v>29</v>
      </c>
      <c r="I1010" s="4"/>
      <c r="J1010" s="4"/>
      <c r="K1010" s="4">
        <v>222</v>
      </c>
      <c r="L1010" s="4">
        <v>3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8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225</v>
      </c>
      <c r="F1011" s="4">
        <f>ROUND(Source!AV1006,O1011)</f>
        <v>120171.33</v>
      </c>
      <c r="G1011" s="4" t="s">
        <v>30</v>
      </c>
      <c r="H1011" s="4" t="s">
        <v>31</v>
      </c>
      <c r="I1011" s="4"/>
      <c r="J1011" s="4"/>
      <c r="K1011" s="4">
        <v>225</v>
      </c>
      <c r="L1011" s="4">
        <v>4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120171.33</v>
      </c>
      <c r="X1011" s="4">
        <v>1</v>
      </c>
      <c r="Y1011" s="4">
        <v>120171.33</v>
      </c>
      <c r="Z1011" s="4"/>
      <c r="AA1011" s="4"/>
      <c r="AB1011" s="4"/>
    </row>
    <row r="1012" spans="1:28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226</v>
      </c>
      <c r="F1012" s="4">
        <f>ROUND(Source!AW1006,O1012)</f>
        <v>120171.33</v>
      </c>
      <c r="G1012" s="4" t="s">
        <v>32</v>
      </c>
      <c r="H1012" s="4" t="s">
        <v>33</v>
      </c>
      <c r="I1012" s="4"/>
      <c r="J1012" s="4"/>
      <c r="K1012" s="4">
        <v>226</v>
      </c>
      <c r="L1012" s="4">
        <v>5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120171.33</v>
      </c>
      <c r="X1012" s="4">
        <v>1</v>
      </c>
      <c r="Y1012" s="4">
        <v>120171.33</v>
      </c>
      <c r="Z1012" s="4"/>
      <c r="AA1012" s="4"/>
      <c r="AB1012" s="4"/>
    </row>
    <row r="1013" spans="1:28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227</v>
      </c>
      <c r="F1013" s="4">
        <f>ROUND(Source!AX1006,O1013)</f>
        <v>0</v>
      </c>
      <c r="G1013" s="4" t="s">
        <v>34</v>
      </c>
      <c r="H1013" s="4" t="s">
        <v>35</v>
      </c>
      <c r="I1013" s="4"/>
      <c r="J1013" s="4"/>
      <c r="K1013" s="4">
        <v>227</v>
      </c>
      <c r="L1013" s="4">
        <v>6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0</v>
      </c>
      <c r="X1013" s="4">
        <v>1</v>
      </c>
      <c r="Y1013" s="4">
        <v>0</v>
      </c>
      <c r="Z1013" s="4"/>
      <c r="AA1013" s="4"/>
      <c r="AB1013" s="4"/>
    </row>
    <row r="1014" spans="1:28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228</v>
      </c>
      <c r="F1014" s="4">
        <f>ROUND(Source!AY1006,O1014)</f>
        <v>120171.33</v>
      </c>
      <c r="G1014" s="4" t="s">
        <v>36</v>
      </c>
      <c r="H1014" s="4" t="s">
        <v>37</v>
      </c>
      <c r="I1014" s="4"/>
      <c r="J1014" s="4"/>
      <c r="K1014" s="4">
        <v>228</v>
      </c>
      <c r="L1014" s="4">
        <v>7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120171.33</v>
      </c>
      <c r="X1014" s="4">
        <v>1</v>
      </c>
      <c r="Y1014" s="4">
        <v>120171.33</v>
      </c>
      <c r="Z1014" s="4"/>
      <c r="AA1014" s="4"/>
      <c r="AB1014" s="4"/>
    </row>
    <row r="1015" spans="1:28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216</v>
      </c>
      <c r="F1015" s="4">
        <f>ROUND(Source!AP1006,O1015)</f>
        <v>0</v>
      </c>
      <c r="G1015" s="4" t="s">
        <v>38</v>
      </c>
      <c r="H1015" s="4" t="s">
        <v>39</v>
      </c>
      <c r="I1015" s="4"/>
      <c r="J1015" s="4"/>
      <c r="K1015" s="4">
        <v>216</v>
      </c>
      <c r="L1015" s="4">
        <v>8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0</v>
      </c>
      <c r="X1015" s="4">
        <v>1</v>
      </c>
      <c r="Y1015" s="4">
        <v>0</v>
      </c>
      <c r="Z1015" s="4"/>
      <c r="AA1015" s="4"/>
      <c r="AB1015" s="4"/>
    </row>
    <row r="1016" spans="1:28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223</v>
      </c>
      <c r="F1016" s="4">
        <f>ROUND(Source!AQ1006,O1016)</f>
        <v>0</v>
      </c>
      <c r="G1016" s="4" t="s">
        <v>40</v>
      </c>
      <c r="H1016" s="4" t="s">
        <v>41</v>
      </c>
      <c r="I1016" s="4"/>
      <c r="J1016" s="4"/>
      <c r="K1016" s="4">
        <v>223</v>
      </c>
      <c r="L1016" s="4">
        <v>9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>
        <v>0</v>
      </c>
      <c r="X1016" s="4">
        <v>1</v>
      </c>
      <c r="Y1016" s="4">
        <v>0</v>
      </c>
      <c r="Z1016" s="4"/>
      <c r="AA1016" s="4"/>
      <c r="AB1016" s="4"/>
    </row>
    <row r="1017" spans="1:28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229</v>
      </c>
      <c r="F1017" s="4">
        <f>ROUND(Source!AZ1006,O1017)</f>
        <v>0</v>
      </c>
      <c r="G1017" s="4" t="s">
        <v>42</v>
      </c>
      <c r="H1017" s="4" t="s">
        <v>43</v>
      </c>
      <c r="I1017" s="4"/>
      <c r="J1017" s="4"/>
      <c r="K1017" s="4">
        <v>229</v>
      </c>
      <c r="L1017" s="4">
        <v>10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0</v>
      </c>
      <c r="X1017" s="4">
        <v>1</v>
      </c>
      <c r="Y1017" s="4">
        <v>0</v>
      </c>
      <c r="Z1017" s="4"/>
      <c r="AA1017" s="4"/>
      <c r="AB1017" s="4"/>
    </row>
    <row r="1018" spans="1:28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203</v>
      </c>
      <c r="F1018" s="4">
        <f>ROUND(Source!Q1006,O1018)</f>
        <v>535.83000000000004</v>
      </c>
      <c r="G1018" s="4" t="s">
        <v>44</v>
      </c>
      <c r="H1018" s="4" t="s">
        <v>45</v>
      </c>
      <c r="I1018" s="4"/>
      <c r="J1018" s="4"/>
      <c r="K1018" s="4">
        <v>203</v>
      </c>
      <c r="L1018" s="4">
        <v>11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535.83000000000004</v>
      </c>
      <c r="X1018" s="4">
        <v>1</v>
      </c>
      <c r="Y1018" s="4">
        <v>535.83000000000004</v>
      </c>
      <c r="Z1018" s="4"/>
      <c r="AA1018" s="4"/>
      <c r="AB1018" s="4"/>
    </row>
    <row r="1019" spans="1:28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231</v>
      </c>
      <c r="F1019" s="4">
        <f>ROUND(Source!BB1006,O1019)</f>
        <v>0</v>
      </c>
      <c r="G1019" s="4" t="s">
        <v>46</v>
      </c>
      <c r="H1019" s="4" t="s">
        <v>47</v>
      </c>
      <c r="I1019" s="4"/>
      <c r="J1019" s="4"/>
      <c r="K1019" s="4">
        <v>231</v>
      </c>
      <c r="L1019" s="4">
        <v>12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0</v>
      </c>
      <c r="X1019" s="4">
        <v>1</v>
      </c>
      <c r="Y1019" s="4">
        <v>0</v>
      </c>
      <c r="Z1019" s="4"/>
      <c r="AA1019" s="4"/>
      <c r="AB1019" s="4"/>
    </row>
    <row r="1020" spans="1:28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204</v>
      </c>
      <c r="F1020" s="4">
        <f>ROUND(Source!R1006,O1020)</f>
        <v>31.89</v>
      </c>
      <c r="G1020" s="4" t="s">
        <v>48</v>
      </c>
      <c r="H1020" s="4" t="s">
        <v>49</v>
      </c>
      <c r="I1020" s="4"/>
      <c r="J1020" s="4"/>
      <c r="K1020" s="4">
        <v>204</v>
      </c>
      <c r="L1020" s="4">
        <v>13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31.89</v>
      </c>
      <c r="X1020" s="4">
        <v>1</v>
      </c>
      <c r="Y1020" s="4">
        <v>31.89</v>
      </c>
      <c r="Z1020" s="4"/>
      <c r="AA1020" s="4"/>
      <c r="AB1020" s="4"/>
    </row>
    <row r="1021" spans="1:28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205</v>
      </c>
      <c r="F1021" s="4">
        <f>ROUND(Source!S1006,O1021)</f>
        <v>114776.68</v>
      </c>
      <c r="G1021" s="4" t="s">
        <v>50</v>
      </c>
      <c r="H1021" s="4" t="s">
        <v>51</v>
      </c>
      <c r="I1021" s="4"/>
      <c r="J1021" s="4"/>
      <c r="K1021" s="4">
        <v>205</v>
      </c>
      <c r="L1021" s="4">
        <v>14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114776.68</v>
      </c>
      <c r="X1021" s="4">
        <v>1</v>
      </c>
      <c r="Y1021" s="4">
        <v>114776.68</v>
      </c>
      <c r="Z1021" s="4"/>
      <c r="AA1021" s="4"/>
      <c r="AB1021" s="4"/>
    </row>
    <row r="1022" spans="1:28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232</v>
      </c>
      <c r="F1022" s="4">
        <f>ROUND(Source!BC1006,O1022)</f>
        <v>0</v>
      </c>
      <c r="G1022" s="4" t="s">
        <v>52</v>
      </c>
      <c r="H1022" s="4" t="s">
        <v>53</v>
      </c>
      <c r="I1022" s="4"/>
      <c r="J1022" s="4"/>
      <c r="K1022" s="4">
        <v>232</v>
      </c>
      <c r="L1022" s="4">
        <v>15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0</v>
      </c>
      <c r="X1022" s="4">
        <v>1</v>
      </c>
      <c r="Y1022" s="4">
        <v>0</v>
      </c>
      <c r="Z1022" s="4"/>
      <c r="AA1022" s="4"/>
      <c r="AB1022" s="4"/>
    </row>
    <row r="1023" spans="1:28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214</v>
      </c>
      <c r="F1023" s="4">
        <f>ROUND(Source!AS1006,O1023)</f>
        <v>0</v>
      </c>
      <c r="G1023" s="4" t="s">
        <v>54</v>
      </c>
      <c r="H1023" s="4" t="s">
        <v>55</v>
      </c>
      <c r="I1023" s="4"/>
      <c r="J1023" s="4"/>
      <c r="K1023" s="4">
        <v>214</v>
      </c>
      <c r="L1023" s="4">
        <v>16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0</v>
      </c>
      <c r="X1023" s="4">
        <v>1</v>
      </c>
      <c r="Y1023" s="4">
        <v>0</v>
      </c>
      <c r="Z1023" s="4"/>
      <c r="AA1023" s="4"/>
      <c r="AB1023" s="4"/>
    </row>
    <row r="1024" spans="1:28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215</v>
      </c>
      <c r="F1024" s="4">
        <f>ROUND(Source!AT1006,O1024)</f>
        <v>0</v>
      </c>
      <c r="G1024" s="4" t="s">
        <v>56</v>
      </c>
      <c r="H1024" s="4" t="s">
        <v>57</v>
      </c>
      <c r="I1024" s="4"/>
      <c r="J1024" s="4"/>
      <c r="K1024" s="4">
        <v>215</v>
      </c>
      <c r="L1024" s="4">
        <v>17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0</v>
      </c>
      <c r="X1024" s="4">
        <v>1</v>
      </c>
      <c r="Y1024" s="4">
        <v>0</v>
      </c>
      <c r="Z1024" s="4"/>
      <c r="AA1024" s="4"/>
      <c r="AB1024" s="4"/>
    </row>
    <row r="1025" spans="1:206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217</v>
      </c>
      <c r="F1025" s="4">
        <f>ROUND(Source!AU1006,O1025)</f>
        <v>327356.25</v>
      </c>
      <c r="G1025" s="4" t="s">
        <v>58</v>
      </c>
      <c r="H1025" s="4" t="s">
        <v>59</v>
      </c>
      <c r="I1025" s="4"/>
      <c r="J1025" s="4"/>
      <c r="K1025" s="4">
        <v>217</v>
      </c>
      <c r="L1025" s="4">
        <v>18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327356.25</v>
      </c>
      <c r="X1025" s="4">
        <v>1</v>
      </c>
      <c r="Y1025" s="4">
        <v>327356.25</v>
      </c>
      <c r="Z1025" s="4"/>
      <c r="AA1025" s="4"/>
      <c r="AB1025" s="4"/>
    </row>
    <row r="1026" spans="1:206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230</v>
      </c>
      <c r="F1026" s="4">
        <f>ROUND(Source!BA1006,O1026)</f>
        <v>0</v>
      </c>
      <c r="G1026" s="4" t="s">
        <v>60</v>
      </c>
      <c r="H1026" s="4" t="s">
        <v>61</v>
      </c>
      <c r="I1026" s="4"/>
      <c r="J1026" s="4"/>
      <c r="K1026" s="4">
        <v>230</v>
      </c>
      <c r="L1026" s="4">
        <v>19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06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206</v>
      </c>
      <c r="F1027" s="4">
        <f>ROUND(Source!T1006,O1027)</f>
        <v>0</v>
      </c>
      <c r="G1027" s="4" t="s">
        <v>62</v>
      </c>
      <c r="H1027" s="4" t="s">
        <v>63</v>
      </c>
      <c r="I1027" s="4"/>
      <c r="J1027" s="4"/>
      <c r="K1027" s="4">
        <v>206</v>
      </c>
      <c r="L1027" s="4">
        <v>20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0</v>
      </c>
      <c r="X1027" s="4">
        <v>1</v>
      </c>
      <c r="Y1027" s="4">
        <v>0</v>
      </c>
      <c r="Z1027" s="4"/>
      <c r="AA1027" s="4"/>
      <c r="AB1027" s="4"/>
    </row>
    <row r="1028" spans="1:206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207</v>
      </c>
      <c r="F1028" s="4">
        <f>Source!U1006</f>
        <v>317.18534</v>
      </c>
      <c r="G1028" s="4" t="s">
        <v>64</v>
      </c>
      <c r="H1028" s="4" t="s">
        <v>65</v>
      </c>
      <c r="I1028" s="4"/>
      <c r="J1028" s="4"/>
      <c r="K1028" s="4">
        <v>207</v>
      </c>
      <c r="L1028" s="4">
        <v>21</v>
      </c>
      <c r="M1028" s="4">
        <v>3</v>
      </c>
      <c r="N1028" s="4" t="s">
        <v>3</v>
      </c>
      <c r="O1028" s="4">
        <v>-1</v>
      </c>
      <c r="P1028" s="4"/>
      <c r="Q1028" s="4"/>
      <c r="R1028" s="4"/>
      <c r="S1028" s="4"/>
      <c r="T1028" s="4"/>
      <c r="U1028" s="4"/>
      <c r="V1028" s="4"/>
      <c r="W1028" s="4">
        <v>317.18534000000005</v>
      </c>
      <c r="X1028" s="4">
        <v>1</v>
      </c>
      <c r="Y1028" s="4">
        <v>317.18534000000005</v>
      </c>
      <c r="Z1028" s="4"/>
      <c r="AA1028" s="4"/>
      <c r="AB1028" s="4"/>
    </row>
    <row r="1029" spans="1:206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208</v>
      </c>
      <c r="F1029" s="4">
        <f>Source!V1006</f>
        <v>0</v>
      </c>
      <c r="G1029" s="4" t="s">
        <v>66</v>
      </c>
      <c r="H1029" s="4" t="s">
        <v>67</v>
      </c>
      <c r="I1029" s="4"/>
      <c r="J1029" s="4"/>
      <c r="K1029" s="4">
        <v>208</v>
      </c>
      <c r="L1029" s="4">
        <v>22</v>
      </c>
      <c r="M1029" s="4">
        <v>3</v>
      </c>
      <c r="N1029" s="4" t="s">
        <v>3</v>
      </c>
      <c r="O1029" s="4">
        <v>-1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06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209</v>
      </c>
      <c r="F1030" s="4">
        <f>ROUND(Source!W1006,O1030)</f>
        <v>0</v>
      </c>
      <c r="G1030" s="4" t="s">
        <v>68</v>
      </c>
      <c r="H1030" s="4" t="s">
        <v>69</v>
      </c>
      <c r="I1030" s="4"/>
      <c r="J1030" s="4"/>
      <c r="K1030" s="4">
        <v>209</v>
      </c>
      <c r="L1030" s="4">
        <v>23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0</v>
      </c>
      <c r="X1030" s="4">
        <v>1</v>
      </c>
      <c r="Y1030" s="4">
        <v>0</v>
      </c>
      <c r="Z1030" s="4"/>
      <c r="AA1030" s="4"/>
      <c r="AB1030" s="4"/>
    </row>
    <row r="1031" spans="1:206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233</v>
      </c>
      <c r="F1031" s="4">
        <f>ROUND(Source!BD1006,O1031)</f>
        <v>0</v>
      </c>
      <c r="G1031" s="4" t="s">
        <v>70</v>
      </c>
      <c r="H1031" s="4" t="s">
        <v>71</v>
      </c>
      <c r="I1031" s="4"/>
      <c r="J1031" s="4"/>
      <c r="K1031" s="4">
        <v>233</v>
      </c>
      <c r="L1031" s="4">
        <v>24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06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210</v>
      </c>
      <c r="F1032" s="4">
        <f>ROUND(Source!X1006,O1032)</f>
        <v>80343.7</v>
      </c>
      <c r="G1032" s="4" t="s">
        <v>72</v>
      </c>
      <c r="H1032" s="4" t="s">
        <v>73</v>
      </c>
      <c r="I1032" s="4"/>
      <c r="J1032" s="4"/>
      <c r="K1032" s="4">
        <v>210</v>
      </c>
      <c r="L1032" s="4">
        <v>25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80343.7</v>
      </c>
      <c r="X1032" s="4">
        <v>1</v>
      </c>
      <c r="Y1032" s="4">
        <v>80343.7</v>
      </c>
      <c r="Z1032" s="4"/>
      <c r="AA1032" s="4"/>
      <c r="AB1032" s="4"/>
    </row>
    <row r="1033" spans="1:206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211</v>
      </c>
      <c r="F1033" s="4">
        <f>ROUND(Source!Y1006,O1033)</f>
        <v>11477.69</v>
      </c>
      <c r="G1033" s="4" t="s">
        <v>74</v>
      </c>
      <c r="H1033" s="4" t="s">
        <v>75</v>
      </c>
      <c r="I1033" s="4"/>
      <c r="J1033" s="4"/>
      <c r="K1033" s="4">
        <v>211</v>
      </c>
      <c r="L1033" s="4">
        <v>26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11477.69</v>
      </c>
      <c r="X1033" s="4">
        <v>1</v>
      </c>
      <c r="Y1033" s="4">
        <v>11477.69</v>
      </c>
      <c r="Z1033" s="4"/>
      <c r="AA1033" s="4"/>
      <c r="AB1033" s="4"/>
    </row>
    <row r="1034" spans="1:206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224</v>
      </c>
      <c r="F1034" s="4">
        <f>ROUND(Source!AR1006,O1034)</f>
        <v>327356.25</v>
      </c>
      <c r="G1034" s="4" t="s">
        <v>76</v>
      </c>
      <c r="H1034" s="4" t="s">
        <v>77</v>
      </c>
      <c r="I1034" s="4"/>
      <c r="J1034" s="4"/>
      <c r="K1034" s="4">
        <v>224</v>
      </c>
      <c r="L1034" s="4">
        <v>27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327356.25</v>
      </c>
      <c r="X1034" s="4">
        <v>1</v>
      </c>
      <c r="Y1034" s="4">
        <v>327356.25</v>
      </c>
      <c r="Z1034" s="4"/>
      <c r="AA1034" s="4"/>
      <c r="AB1034" s="4"/>
    </row>
    <row r="1036" spans="1:206" x14ac:dyDescent="0.2">
      <c r="A1036" s="1">
        <v>4</v>
      </c>
      <c r="B1036" s="1">
        <v>1</v>
      </c>
      <c r="C1036" s="1"/>
      <c r="D1036" s="1">
        <f>ROW(A1171)</f>
        <v>1171</v>
      </c>
      <c r="E1036" s="1"/>
      <c r="F1036" s="1" t="s">
        <v>12</v>
      </c>
      <c r="G1036" s="1" t="s">
        <v>387</v>
      </c>
      <c r="H1036" s="1" t="s">
        <v>3</v>
      </c>
      <c r="I1036" s="1">
        <v>0</v>
      </c>
      <c r="J1036" s="1"/>
      <c r="K1036" s="1">
        <v>-1</v>
      </c>
      <c r="L1036" s="1"/>
      <c r="M1036" s="1" t="s">
        <v>3</v>
      </c>
      <c r="N1036" s="1"/>
      <c r="O1036" s="1"/>
      <c r="P1036" s="1"/>
      <c r="Q1036" s="1"/>
      <c r="R1036" s="1"/>
      <c r="S1036" s="1">
        <v>0</v>
      </c>
      <c r="T1036" s="1"/>
      <c r="U1036" s="1" t="s">
        <v>3</v>
      </c>
      <c r="V1036" s="1">
        <v>0</v>
      </c>
      <c r="W1036" s="1"/>
      <c r="X1036" s="1"/>
      <c r="Y1036" s="1"/>
      <c r="Z1036" s="1"/>
      <c r="AA1036" s="1"/>
      <c r="AB1036" s="1" t="s">
        <v>3</v>
      </c>
      <c r="AC1036" s="1" t="s">
        <v>3</v>
      </c>
      <c r="AD1036" s="1" t="s">
        <v>3</v>
      </c>
      <c r="AE1036" s="1" t="s">
        <v>3</v>
      </c>
      <c r="AF1036" s="1" t="s">
        <v>3</v>
      </c>
      <c r="AG1036" s="1" t="s">
        <v>3</v>
      </c>
      <c r="AH1036" s="1"/>
      <c r="AI1036" s="1"/>
      <c r="AJ1036" s="1"/>
      <c r="AK1036" s="1"/>
      <c r="AL1036" s="1"/>
      <c r="AM1036" s="1"/>
      <c r="AN1036" s="1"/>
      <c r="AO1036" s="1"/>
      <c r="AP1036" s="1" t="s">
        <v>3</v>
      </c>
      <c r="AQ1036" s="1" t="s">
        <v>3</v>
      </c>
      <c r="AR1036" s="1" t="s">
        <v>3</v>
      </c>
      <c r="AS1036" s="1"/>
      <c r="AT1036" s="1"/>
      <c r="AU1036" s="1"/>
      <c r="AV1036" s="1"/>
      <c r="AW1036" s="1"/>
      <c r="AX1036" s="1"/>
      <c r="AY1036" s="1"/>
      <c r="AZ1036" s="1" t="s">
        <v>3</v>
      </c>
      <c r="BA1036" s="1"/>
      <c r="BB1036" s="1" t="s">
        <v>3</v>
      </c>
      <c r="BC1036" s="1" t="s">
        <v>3</v>
      </c>
      <c r="BD1036" s="1" t="s">
        <v>3</v>
      </c>
      <c r="BE1036" s="1" t="s">
        <v>3</v>
      </c>
      <c r="BF1036" s="1" t="s">
        <v>3</v>
      </c>
      <c r="BG1036" s="1" t="s">
        <v>3</v>
      </c>
      <c r="BH1036" s="1" t="s">
        <v>3</v>
      </c>
      <c r="BI1036" s="1" t="s">
        <v>3</v>
      </c>
      <c r="BJ1036" s="1" t="s">
        <v>3</v>
      </c>
      <c r="BK1036" s="1" t="s">
        <v>3</v>
      </c>
      <c r="BL1036" s="1" t="s">
        <v>3</v>
      </c>
      <c r="BM1036" s="1" t="s">
        <v>3</v>
      </c>
      <c r="BN1036" s="1" t="s">
        <v>3</v>
      </c>
      <c r="BO1036" s="1" t="s">
        <v>3</v>
      </c>
      <c r="BP1036" s="1" t="s">
        <v>3</v>
      </c>
      <c r="BQ1036" s="1"/>
      <c r="BR1036" s="1"/>
      <c r="BS1036" s="1"/>
      <c r="BT1036" s="1"/>
      <c r="BU1036" s="1"/>
      <c r="BV1036" s="1"/>
      <c r="BW1036" s="1"/>
      <c r="BX1036" s="1">
        <v>0</v>
      </c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>
        <v>0</v>
      </c>
    </row>
    <row r="1038" spans="1:206" x14ac:dyDescent="0.2">
      <c r="A1038" s="2">
        <v>52</v>
      </c>
      <c r="B1038" s="2">
        <f t="shared" ref="B1038:G1038" si="815">B1171</f>
        <v>1</v>
      </c>
      <c r="C1038" s="2">
        <f t="shared" si="815"/>
        <v>4</v>
      </c>
      <c r="D1038" s="2">
        <f t="shared" si="815"/>
        <v>1036</v>
      </c>
      <c r="E1038" s="2">
        <f t="shared" si="815"/>
        <v>0</v>
      </c>
      <c r="F1038" s="2" t="str">
        <f t="shared" si="815"/>
        <v>Новый раздел</v>
      </c>
      <c r="G1038" s="2" t="str">
        <f t="shared" si="815"/>
        <v>4 эт. Кабинет 48</v>
      </c>
      <c r="H1038" s="2"/>
      <c r="I1038" s="2"/>
      <c r="J1038" s="2"/>
      <c r="K1038" s="2"/>
      <c r="L1038" s="2"/>
      <c r="M1038" s="2"/>
      <c r="N1038" s="2"/>
      <c r="O1038" s="2">
        <f t="shared" ref="O1038:AT1038" si="816">O1171</f>
        <v>214146.49</v>
      </c>
      <c r="P1038" s="2">
        <f t="shared" si="816"/>
        <v>102885.98</v>
      </c>
      <c r="Q1038" s="2">
        <f t="shared" si="816"/>
        <v>520.14</v>
      </c>
      <c r="R1038" s="2">
        <f t="shared" si="816"/>
        <v>30.69</v>
      </c>
      <c r="S1038" s="2">
        <f t="shared" si="816"/>
        <v>110740.37</v>
      </c>
      <c r="T1038" s="2">
        <f t="shared" si="816"/>
        <v>0</v>
      </c>
      <c r="U1038" s="2">
        <f t="shared" si="816"/>
        <v>307.78038999999995</v>
      </c>
      <c r="V1038" s="2">
        <f t="shared" si="816"/>
        <v>0</v>
      </c>
      <c r="W1038" s="2">
        <f t="shared" si="816"/>
        <v>0</v>
      </c>
      <c r="X1038" s="2">
        <f t="shared" si="816"/>
        <v>77518.25</v>
      </c>
      <c r="Y1038" s="2">
        <f t="shared" si="816"/>
        <v>11074.05</v>
      </c>
      <c r="Z1038" s="2">
        <f t="shared" si="816"/>
        <v>0</v>
      </c>
      <c r="AA1038" s="2">
        <f t="shared" si="816"/>
        <v>0</v>
      </c>
      <c r="AB1038" s="2">
        <f t="shared" si="816"/>
        <v>0</v>
      </c>
      <c r="AC1038" s="2">
        <f t="shared" si="816"/>
        <v>0</v>
      </c>
      <c r="AD1038" s="2">
        <f t="shared" si="816"/>
        <v>0</v>
      </c>
      <c r="AE1038" s="2">
        <f t="shared" si="816"/>
        <v>0</v>
      </c>
      <c r="AF1038" s="2">
        <f t="shared" si="816"/>
        <v>0</v>
      </c>
      <c r="AG1038" s="2">
        <f t="shared" si="816"/>
        <v>0</v>
      </c>
      <c r="AH1038" s="2">
        <f t="shared" si="816"/>
        <v>0</v>
      </c>
      <c r="AI1038" s="2">
        <f t="shared" si="816"/>
        <v>0</v>
      </c>
      <c r="AJ1038" s="2">
        <f t="shared" si="816"/>
        <v>0</v>
      </c>
      <c r="AK1038" s="2">
        <f t="shared" si="816"/>
        <v>0</v>
      </c>
      <c r="AL1038" s="2">
        <f t="shared" si="816"/>
        <v>0</v>
      </c>
      <c r="AM1038" s="2">
        <f t="shared" si="816"/>
        <v>0</v>
      </c>
      <c r="AN1038" s="2">
        <f t="shared" si="816"/>
        <v>0</v>
      </c>
      <c r="AO1038" s="2">
        <f t="shared" si="816"/>
        <v>0</v>
      </c>
      <c r="AP1038" s="2">
        <f t="shared" si="816"/>
        <v>0</v>
      </c>
      <c r="AQ1038" s="2">
        <f t="shared" si="816"/>
        <v>0</v>
      </c>
      <c r="AR1038" s="2">
        <f t="shared" si="816"/>
        <v>302787.90000000002</v>
      </c>
      <c r="AS1038" s="2">
        <f t="shared" si="816"/>
        <v>0</v>
      </c>
      <c r="AT1038" s="2">
        <f t="shared" si="816"/>
        <v>0</v>
      </c>
      <c r="AU1038" s="2">
        <f t="shared" ref="AU1038:BZ1038" si="817">AU1171</f>
        <v>302787.90000000002</v>
      </c>
      <c r="AV1038" s="2">
        <f t="shared" si="817"/>
        <v>102885.98</v>
      </c>
      <c r="AW1038" s="2">
        <f t="shared" si="817"/>
        <v>102885.98</v>
      </c>
      <c r="AX1038" s="2">
        <f t="shared" si="817"/>
        <v>0</v>
      </c>
      <c r="AY1038" s="2">
        <f t="shared" si="817"/>
        <v>102885.98</v>
      </c>
      <c r="AZ1038" s="2">
        <f t="shared" si="817"/>
        <v>0</v>
      </c>
      <c r="BA1038" s="2">
        <f t="shared" si="817"/>
        <v>0</v>
      </c>
      <c r="BB1038" s="2">
        <f t="shared" si="817"/>
        <v>0</v>
      </c>
      <c r="BC1038" s="2">
        <f t="shared" si="817"/>
        <v>0</v>
      </c>
      <c r="BD1038" s="2">
        <f t="shared" si="817"/>
        <v>0</v>
      </c>
      <c r="BE1038" s="2">
        <f t="shared" si="817"/>
        <v>0</v>
      </c>
      <c r="BF1038" s="2">
        <f t="shared" si="817"/>
        <v>0</v>
      </c>
      <c r="BG1038" s="2">
        <f t="shared" si="817"/>
        <v>0</v>
      </c>
      <c r="BH1038" s="2">
        <f t="shared" si="817"/>
        <v>0</v>
      </c>
      <c r="BI1038" s="2">
        <f t="shared" si="817"/>
        <v>0</v>
      </c>
      <c r="BJ1038" s="2">
        <f t="shared" si="817"/>
        <v>0</v>
      </c>
      <c r="BK1038" s="2">
        <f t="shared" si="817"/>
        <v>0</v>
      </c>
      <c r="BL1038" s="2">
        <f t="shared" si="817"/>
        <v>0</v>
      </c>
      <c r="BM1038" s="2">
        <f t="shared" si="817"/>
        <v>0</v>
      </c>
      <c r="BN1038" s="2">
        <f t="shared" si="817"/>
        <v>0</v>
      </c>
      <c r="BO1038" s="2">
        <f t="shared" si="817"/>
        <v>0</v>
      </c>
      <c r="BP1038" s="2">
        <f t="shared" si="817"/>
        <v>0</v>
      </c>
      <c r="BQ1038" s="2">
        <f t="shared" si="817"/>
        <v>0</v>
      </c>
      <c r="BR1038" s="2">
        <f t="shared" si="817"/>
        <v>0</v>
      </c>
      <c r="BS1038" s="2">
        <f t="shared" si="817"/>
        <v>0</v>
      </c>
      <c r="BT1038" s="2">
        <f t="shared" si="817"/>
        <v>0</v>
      </c>
      <c r="BU1038" s="2">
        <f t="shared" si="817"/>
        <v>0</v>
      </c>
      <c r="BV1038" s="2">
        <f t="shared" si="817"/>
        <v>0</v>
      </c>
      <c r="BW1038" s="2">
        <f t="shared" si="817"/>
        <v>0</v>
      </c>
      <c r="BX1038" s="2">
        <f t="shared" si="817"/>
        <v>0</v>
      </c>
      <c r="BY1038" s="2">
        <f t="shared" si="817"/>
        <v>0</v>
      </c>
      <c r="BZ1038" s="2">
        <f t="shared" si="817"/>
        <v>0</v>
      </c>
      <c r="CA1038" s="2">
        <f t="shared" ref="CA1038:DF1038" si="818">CA1171</f>
        <v>0</v>
      </c>
      <c r="CB1038" s="2">
        <f t="shared" si="818"/>
        <v>0</v>
      </c>
      <c r="CC1038" s="2">
        <f t="shared" si="818"/>
        <v>0</v>
      </c>
      <c r="CD1038" s="2">
        <f t="shared" si="818"/>
        <v>0</v>
      </c>
      <c r="CE1038" s="2">
        <f t="shared" si="818"/>
        <v>0</v>
      </c>
      <c r="CF1038" s="2">
        <f t="shared" si="818"/>
        <v>0</v>
      </c>
      <c r="CG1038" s="2">
        <f t="shared" si="818"/>
        <v>0</v>
      </c>
      <c r="CH1038" s="2">
        <f t="shared" si="818"/>
        <v>0</v>
      </c>
      <c r="CI1038" s="2">
        <f t="shared" si="818"/>
        <v>0</v>
      </c>
      <c r="CJ1038" s="2">
        <f t="shared" si="818"/>
        <v>0</v>
      </c>
      <c r="CK1038" s="2">
        <f t="shared" si="818"/>
        <v>0</v>
      </c>
      <c r="CL1038" s="2">
        <f t="shared" si="818"/>
        <v>0</v>
      </c>
      <c r="CM1038" s="2">
        <f t="shared" si="818"/>
        <v>0</v>
      </c>
      <c r="CN1038" s="2">
        <f t="shared" si="818"/>
        <v>0</v>
      </c>
      <c r="CO1038" s="2">
        <f t="shared" si="818"/>
        <v>0</v>
      </c>
      <c r="CP1038" s="2">
        <f t="shared" si="818"/>
        <v>0</v>
      </c>
      <c r="CQ1038" s="2">
        <f t="shared" si="818"/>
        <v>0</v>
      </c>
      <c r="CR1038" s="2">
        <f t="shared" si="818"/>
        <v>0</v>
      </c>
      <c r="CS1038" s="2">
        <f t="shared" si="818"/>
        <v>0</v>
      </c>
      <c r="CT1038" s="2">
        <f t="shared" si="818"/>
        <v>0</v>
      </c>
      <c r="CU1038" s="2">
        <f t="shared" si="818"/>
        <v>0</v>
      </c>
      <c r="CV1038" s="2">
        <f t="shared" si="818"/>
        <v>0</v>
      </c>
      <c r="CW1038" s="2">
        <f t="shared" si="818"/>
        <v>0</v>
      </c>
      <c r="CX1038" s="2">
        <f t="shared" si="818"/>
        <v>0</v>
      </c>
      <c r="CY1038" s="2">
        <f t="shared" si="818"/>
        <v>0</v>
      </c>
      <c r="CZ1038" s="2">
        <f t="shared" si="818"/>
        <v>0</v>
      </c>
      <c r="DA1038" s="2">
        <f t="shared" si="818"/>
        <v>0</v>
      </c>
      <c r="DB1038" s="2">
        <f t="shared" si="818"/>
        <v>0</v>
      </c>
      <c r="DC1038" s="2">
        <f t="shared" si="818"/>
        <v>0</v>
      </c>
      <c r="DD1038" s="2">
        <f t="shared" si="818"/>
        <v>0</v>
      </c>
      <c r="DE1038" s="2">
        <f t="shared" si="818"/>
        <v>0</v>
      </c>
      <c r="DF1038" s="2">
        <f t="shared" si="818"/>
        <v>0</v>
      </c>
      <c r="DG1038" s="3">
        <f t="shared" ref="DG1038:EL1038" si="819">DG1171</f>
        <v>0</v>
      </c>
      <c r="DH1038" s="3">
        <f t="shared" si="819"/>
        <v>0</v>
      </c>
      <c r="DI1038" s="3">
        <f t="shared" si="819"/>
        <v>0</v>
      </c>
      <c r="DJ1038" s="3">
        <f t="shared" si="819"/>
        <v>0</v>
      </c>
      <c r="DK1038" s="3">
        <f t="shared" si="819"/>
        <v>0</v>
      </c>
      <c r="DL1038" s="3">
        <f t="shared" si="819"/>
        <v>0</v>
      </c>
      <c r="DM1038" s="3">
        <f t="shared" si="819"/>
        <v>0</v>
      </c>
      <c r="DN1038" s="3">
        <f t="shared" si="819"/>
        <v>0</v>
      </c>
      <c r="DO1038" s="3">
        <f t="shared" si="819"/>
        <v>0</v>
      </c>
      <c r="DP1038" s="3">
        <f t="shared" si="819"/>
        <v>0</v>
      </c>
      <c r="DQ1038" s="3">
        <f t="shared" si="819"/>
        <v>0</v>
      </c>
      <c r="DR1038" s="3">
        <f t="shared" si="819"/>
        <v>0</v>
      </c>
      <c r="DS1038" s="3">
        <f t="shared" si="819"/>
        <v>0</v>
      </c>
      <c r="DT1038" s="3">
        <f t="shared" si="819"/>
        <v>0</v>
      </c>
      <c r="DU1038" s="3">
        <f t="shared" si="819"/>
        <v>0</v>
      </c>
      <c r="DV1038" s="3">
        <f t="shared" si="819"/>
        <v>0</v>
      </c>
      <c r="DW1038" s="3">
        <f t="shared" si="819"/>
        <v>0</v>
      </c>
      <c r="DX1038" s="3">
        <f t="shared" si="819"/>
        <v>0</v>
      </c>
      <c r="DY1038" s="3">
        <f t="shared" si="819"/>
        <v>0</v>
      </c>
      <c r="DZ1038" s="3">
        <f t="shared" si="819"/>
        <v>0</v>
      </c>
      <c r="EA1038" s="3">
        <f t="shared" si="819"/>
        <v>0</v>
      </c>
      <c r="EB1038" s="3">
        <f t="shared" si="819"/>
        <v>0</v>
      </c>
      <c r="EC1038" s="3">
        <f t="shared" si="819"/>
        <v>0</v>
      </c>
      <c r="ED1038" s="3">
        <f t="shared" si="819"/>
        <v>0</v>
      </c>
      <c r="EE1038" s="3">
        <f t="shared" si="819"/>
        <v>0</v>
      </c>
      <c r="EF1038" s="3">
        <f t="shared" si="819"/>
        <v>0</v>
      </c>
      <c r="EG1038" s="3">
        <f t="shared" si="819"/>
        <v>0</v>
      </c>
      <c r="EH1038" s="3">
        <f t="shared" si="819"/>
        <v>0</v>
      </c>
      <c r="EI1038" s="3">
        <f t="shared" si="819"/>
        <v>0</v>
      </c>
      <c r="EJ1038" s="3">
        <f t="shared" si="819"/>
        <v>0</v>
      </c>
      <c r="EK1038" s="3">
        <f t="shared" si="819"/>
        <v>0</v>
      </c>
      <c r="EL1038" s="3">
        <f t="shared" si="819"/>
        <v>0</v>
      </c>
      <c r="EM1038" s="3">
        <f t="shared" ref="EM1038:FR1038" si="820">EM1171</f>
        <v>0</v>
      </c>
      <c r="EN1038" s="3">
        <f t="shared" si="820"/>
        <v>0</v>
      </c>
      <c r="EO1038" s="3">
        <f t="shared" si="820"/>
        <v>0</v>
      </c>
      <c r="EP1038" s="3">
        <f t="shared" si="820"/>
        <v>0</v>
      </c>
      <c r="EQ1038" s="3">
        <f t="shared" si="820"/>
        <v>0</v>
      </c>
      <c r="ER1038" s="3">
        <f t="shared" si="820"/>
        <v>0</v>
      </c>
      <c r="ES1038" s="3">
        <f t="shared" si="820"/>
        <v>0</v>
      </c>
      <c r="ET1038" s="3">
        <f t="shared" si="820"/>
        <v>0</v>
      </c>
      <c r="EU1038" s="3">
        <f t="shared" si="820"/>
        <v>0</v>
      </c>
      <c r="EV1038" s="3">
        <f t="shared" si="820"/>
        <v>0</v>
      </c>
      <c r="EW1038" s="3">
        <f t="shared" si="820"/>
        <v>0</v>
      </c>
      <c r="EX1038" s="3">
        <f t="shared" si="820"/>
        <v>0</v>
      </c>
      <c r="EY1038" s="3">
        <f t="shared" si="820"/>
        <v>0</v>
      </c>
      <c r="EZ1038" s="3">
        <f t="shared" si="820"/>
        <v>0</v>
      </c>
      <c r="FA1038" s="3">
        <f t="shared" si="820"/>
        <v>0</v>
      </c>
      <c r="FB1038" s="3">
        <f t="shared" si="820"/>
        <v>0</v>
      </c>
      <c r="FC1038" s="3">
        <f t="shared" si="820"/>
        <v>0</v>
      </c>
      <c r="FD1038" s="3">
        <f t="shared" si="820"/>
        <v>0</v>
      </c>
      <c r="FE1038" s="3">
        <f t="shared" si="820"/>
        <v>0</v>
      </c>
      <c r="FF1038" s="3">
        <f t="shared" si="820"/>
        <v>0</v>
      </c>
      <c r="FG1038" s="3">
        <f t="shared" si="820"/>
        <v>0</v>
      </c>
      <c r="FH1038" s="3">
        <f t="shared" si="820"/>
        <v>0</v>
      </c>
      <c r="FI1038" s="3">
        <f t="shared" si="820"/>
        <v>0</v>
      </c>
      <c r="FJ1038" s="3">
        <f t="shared" si="820"/>
        <v>0</v>
      </c>
      <c r="FK1038" s="3">
        <f t="shared" si="820"/>
        <v>0</v>
      </c>
      <c r="FL1038" s="3">
        <f t="shared" si="820"/>
        <v>0</v>
      </c>
      <c r="FM1038" s="3">
        <f t="shared" si="820"/>
        <v>0</v>
      </c>
      <c r="FN1038" s="3">
        <f t="shared" si="820"/>
        <v>0</v>
      </c>
      <c r="FO1038" s="3">
        <f t="shared" si="820"/>
        <v>0</v>
      </c>
      <c r="FP1038" s="3">
        <f t="shared" si="820"/>
        <v>0</v>
      </c>
      <c r="FQ1038" s="3">
        <f t="shared" si="820"/>
        <v>0</v>
      </c>
      <c r="FR1038" s="3">
        <f t="shared" si="820"/>
        <v>0</v>
      </c>
      <c r="FS1038" s="3">
        <f t="shared" ref="FS1038:GX1038" si="821">FS1171</f>
        <v>0</v>
      </c>
      <c r="FT1038" s="3">
        <f t="shared" si="821"/>
        <v>0</v>
      </c>
      <c r="FU1038" s="3">
        <f t="shared" si="821"/>
        <v>0</v>
      </c>
      <c r="FV1038" s="3">
        <f t="shared" si="821"/>
        <v>0</v>
      </c>
      <c r="FW1038" s="3">
        <f t="shared" si="821"/>
        <v>0</v>
      </c>
      <c r="FX1038" s="3">
        <f t="shared" si="821"/>
        <v>0</v>
      </c>
      <c r="FY1038" s="3">
        <f t="shared" si="821"/>
        <v>0</v>
      </c>
      <c r="FZ1038" s="3">
        <f t="shared" si="821"/>
        <v>0</v>
      </c>
      <c r="GA1038" s="3">
        <f t="shared" si="821"/>
        <v>0</v>
      </c>
      <c r="GB1038" s="3">
        <f t="shared" si="821"/>
        <v>0</v>
      </c>
      <c r="GC1038" s="3">
        <f t="shared" si="821"/>
        <v>0</v>
      </c>
      <c r="GD1038" s="3">
        <f t="shared" si="821"/>
        <v>0</v>
      </c>
      <c r="GE1038" s="3">
        <f t="shared" si="821"/>
        <v>0</v>
      </c>
      <c r="GF1038" s="3">
        <f t="shared" si="821"/>
        <v>0</v>
      </c>
      <c r="GG1038" s="3">
        <f t="shared" si="821"/>
        <v>0</v>
      </c>
      <c r="GH1038" s="3">
        <f t="shared" si="821"/>
        <v>0</v>
      </c>
      <c r="GI1038" s="3">
        <f t="shared" si="821"/>
        <v>0</v>
      </c>
      <c r="GJ1038" s="3">
        <f t="shared" si="821"/>
        <v>0</v>
      </c>
      <c r="GK1038" s="3">
        <f t="shared" si="821"/>
        <v>0</v>
      </c>
      <c r="GL1038" s="3">
        <f t="shared" si="821"/>
        <v>0</v>
      </c>
      <c r="GM1038" s="3">
        <f t="shared" si="821"/>
        <v>0</v>
      </c>
      <c r="GN1038" s="3">
        <f t="shared" si="821"/>
        <v>0</v>
      </c>
      <c r="GO1038" s="3">
        <f t="shared" si="821"/>
        <v>0</v>
      </c>
      <c r="GP1038" s="3">
        <f t="shared" si="821"/>
        <v>0</v>
      </c>
      <c r="GQ1038" s="3">
        <f t="shared" si="821"/>
        <v>0</v>
      </c>
      <c r="GR1038" s="3">
        <f t="shared" si="821"/>
        <v>0</v>
      </c>
      <c r="GS1038" s="3">
        <f t="shared" si="821"/>
        <v>0</v>
      </c>
      <c r="GT1038" s="3">
        <f t="shared" si="821"/>
        <v>0</v>
      </c>
      <c r="GU1038" s="3">
        <f t="shared" si="821"/>
        <v>0</v>
      </c>
      <c r="GV1038" s="3">
        <f t="shared" si="821"/>
        <v>0</v>
      </c>
      <c r="GW1038" s="3">
        <f t="shared" si="821"/>
        <v>0</v>
      </c>
      <c r="GX1038" s="3">
        <f t="shared" si="821"/>
        <v>0</v>
      </c>
    </row>
    <row r="1040" spans="1:206" x14ac:dyDescent="0.2">
      <c r="A1040" s="1">
        <v>5</v>
      </c>
      <c r="B1040" s="1">
        <v>1</v>
      </c>
      <c r="C1040" s="1"/>
      <c r="D1040" s="1">
        <f>ROW(A1051)</f>
        <v>1051</v>
      </c>
      <c r="E1040" s="1"/>
      <c r="F1040" s="1" t="s">
        <v>14</v>
      </c>
      <c r="G1040" s="1" t="s">
        <v>139</v>
      </c>
      <c r="H1040" s="1" t="s">
        <v>3</v>
      </c>
      <c r="I1040" s="1">
        <v>0</v>
      </c>
      <c r="J1040" s="1"/>
      <c r="K1040" s="1">
        <v>-1</v>
      </c>
      <c r="L1040" s="1"/>
      <c r="M1040" s="1" t="s">
        <v>3</v>
      </c>
      <c r="N1040" s="1"/>
      <c r="O1040" s="1"/>
      <c r="P1040" s="1"/>
      <c r="Q1040" s="1"/>
      <c r="R1040" s="1"/>
      <c r="S1040" s="1">
        <v>0</v>
      </c>
      <c r="T1040" s="1"/>
      <c r="U1040" s="1" t="s">
        <v>3</v>
      </c>
      <c r="V1040" s="1">
        <v>0</v>
      </c>
      <c r="W1040" s="1"/>
      <c r="X1040" s="1"/>
      <c r="Y1040" s="1"/>
      <c r="Z1040" s="1"/>
      <c r="AA1040" s="1"/>
      <c r="AB1040" s="1" t="s">
        <v>3</v>
      </c>
      <c r="AC1040" s="1" t="s">
        <v>3</v>
      </c>
      <c r="AD1040" s="1" t="s">
        <v>3</v>
      </c>
      <c r="AE1040" s="1" t="s">
        <v>3</v>
      </c>
      <c r="AF1040" s="1" t="s">
        <v>3</v>
      </c>
      <c r="AG1040" s="1" t="s">
        <v>3</v>
      </c>
      <c r="AH1040" s="1"/>
      <c r="AI1040" s="1"/>
      <c r="AJ1040" s="1"/>
      <c r="AK1040" s="1"/>
      <c r="AL1040" s="1"/>
      <c r="AM1040" s="1"/>
      <c r="AN1040" s="1"/>
      <c r="AO1040" s="1"/>
      <c r="AP1040" s="1" t="s">
        <v>3</v>
      </c>
      <c r="AQ1040" s="1" t="s">
        <v>3</v>
      </c>
      <c r="AR1040" s="1" t="s">
        <v>3</v>
      </c>
      <c r="AS1040" s="1"/>
      <c r="AT1040" s="1"/>
      <c r="AU1040" s="1"/>
      <c r="AV1040" s="1"/>
      <c r="AW1040" s="1"/>
      <c r="AX1040" s="1"/>
      <c r="AY1040" s="1"/>
      <c r="AZ1040" s="1" t="s">
        <v>3</v>
      </c>
      <c r="BA1040" s="1"/>
      <c r="BB1040" s="1" t="s">
        <v>3</v>
      </c>
      <c r="BC1040" s="1" t="s">
        <v>3</v>
      </c>
      <c r="BD1040" s="1" t="s">
        <v>3</v>
      </c>
      <c r="BE1040" s="1" t="s">
        <v>3</v>
      </c>
      <c r="BF1040" s="1" t="s">
        <v>3</v>
      </c>
      <c r="BG1040" s="1" t="s">
        <v>3</v>
      </c>
      <c r="BH1040" s="1" t="s">
        <v>3</v>
      </c>
      <c r="BI1040" s="1" t="s">
        <v>3</v>
      </c>
      <c r="BJ1040" s="1" t="s">
        <v>3</v>
      </c>
      <c r="BK1040" s="1" t="s">
        <v>3</v>
      </c>
      <c r="BL1040" s="1" t="s">
        <v>3</v>
      </c>
      <c r="BM1040" s="1" t="s">
        <v>3</v>
      </c>
      <c r="BN1040" s="1" t="s">
        <v>3</v>
      </c>
      <c r="BO1040" s="1" t="s">
        <v>3</v>
      </c>
      <c r="BP1040" s="1" t="s">
        <v>3</v>
      </c>
      <c r="BQ1040" s="1"/>
      <c r="BR1040" s="1"/>
      <c r="BS1040" s="1"/>
      <c r="BT1040" s="1"/>
      <c r="BU1040" s="1"/>
      <c r="BV1040" s="1"/>
      <c r="BW1040" s="1"/>
      <c r="BX1040" s="1">
        <v>0</v>
      </c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>
        <v>0</v>
      </c>
    </row>
    <row r="1042" spans="1:245" x14ac:dyDescent="0.2">
      <c r="A1042" s="2">
        <v>52</v>
      </c>
      <c r="B1042" s="2">
        <f t="shared" ref="B1042:G1042" si="822">B1051</f>
        <v>1</v>
      </c>
      <c r="C1042" s="2">
        <f t="shared" si="822"/>
        <v>5</v>
      </c>
      <c r="D1042" s="2">
        <f t="shared" si="822"/>
        <v>1040</v>
      </c>
      <c r="E1042" s="2">
        <f t="shared" si="822"/>
        <v>0</v>
      </c>
      <c r="F1042" s="2" t="str">
        <f t="shared" si="822"/>
        <v>Новый подраздел</v>
      </c>
      <c r="G1042" s="2" t="str">
        <f t="shared" si="822"/>
        <v>Потолок</v>
      </c>
      <c r="H1042" s="2"/>
      <c r="I1042" s="2"/>
      <c r="J1042" s="2"/>
      <c r="K1042" s="2"/>
      <c r="L1042" s="2"/>
      <c r="M1042" s="2"/>
      <c r="N1042" s="2"/>
      <c r="O1042" s="2">
        <f t="shared" ref="O1042:AT1042" si="823">O1051</f>
        <v>34377.769999999997</v>
      </c>
      <c r="P1042" s="2">
        <f t="shared" si="823"/>
        <v>7484.15</v>
      </c>
      <c r="Q1042" s="2">
        <f t="shared" si="823"/>
        <v>0.23</v>
      </c>
      <c r="R1042" s="2">
        <f t="shared" si="823"/>
        <v>0</v>
      </c>
      <c r="S1042" s="2">
        <f t="shared" si="823"/>
        <v>26893.39</v>
      </c>
      <c r="T1042" s="2">
        <f t="shared" si="823"/>
        <v>0</v>
      </c>
      <c r="U1042" s="2">
        <f t="shared" si="823"/>
        <v>77.014179999999996</v>
      </c>
      <c r="V1042" s="2">
        <f t="shared" si="823"/>
        <v>0</v>
      </c>
      <c r="W1042" s="2">
        <f t="shared" si="823"/>
        <v>0</v>
      </c>
      <c r="X1042" s="2">
        <f t="shared" si="823"/>
        <v>18825.37</v>
      </c>
      <c r="Y1042" s="2">
        <f t="shared" si="823"/>
        <v>2689.34</v>
      </c>
      <c r="Z1042" s="2">
        <f t="shared" si="823"/>
        <v>0</v>
      </c>
      <c r="AA1042" s="2">
        <f t="shared" si="823"/>
        <v>0</v>
      </c>
      <c r="AB1042" s="2">
        <f t="shared" si="823"/>
        <v>34377.769999999997</v>
      </c>
      <c r="AC1042" s="2">
        <f t="shared" si="823"/>
        <v>7484.15</v>
      </c>
      <c r="AD1042" s="2">
        <f t="shared" si="823"/>
        <v>0.23</v>
      </c>
      <c r="AE1042" s="2">
        <f t="shared" si="823"/>
        <v>0</v>
      </c>
      <c r="AF1042" s="2">
        <f t="shared" si="823"/>
        <v>26893.39</v>
      </c>
      <c r="AG1042" s="2">
        <f t="shared" si="823"/>
        <v>0</v>
      </c>
      <c r="AH1042" s="2">
        <f t="shared" si="823"/>
        <v>77.014179999999996</v>
      </c>
      <c r="AI1042" s="2">
        <f t="shared" si="823"/>
        <v>0</v>
      </c>
      <c r="AJ1042" s="2">
        <f t="shared" si="823"/>
        <v>0</v>
      </c>
      <c r="AK1042" s="2">
        <f t="shared" si="823"/>
        <v>18825.37</v>
      </c>
      <c r="AL1042" s="2">
        <f t="shared" si="823"/>
        <v>2689.34</v>
      </c>
      <c r="AM1042" s="2">
        <f t="shared" si="823"/>
        <v>0</v>
      </c>
      <c r="AN1042" s="2">
        <f t="shared" si="823"/>
        <v>0</v>
      </c>
      <c r="AO1042" s="2">
        <f t="shared" si="823"/>
        <v>0</v>
      </c>
      <c r="AP1042" s="2">
        <f t="shared" si="823"/>
        <v>0</v>
      </c>
      <c r="AQ1042" s="2">
        <f t="shared" si="823"/>
        <v>0</v>
      </c>
      <c r="AR1042" s="2">
        <f t="shared" si="823"/>
        <v>55892.480000000003</v>
      </c>
      <c r="AS1042" s="2">
        <f t="shared" si="823"/>
        <v>0</v>
      </c>
      <c r="AT1042" s="2">
        <f t="shared" si="823"/>
        <v>0</v>
      </c>
      <c r="AU1042" s="2">
        <f t="shared" ref="AU1042:BZ1042" si="824">AU1051</f>
        <v>55892.480000000003</v>
      </c>
      <c r="AV1042" s="2">
        <f t="shared" si="824"/>
        <v>7484.15</v>
      </c>
      <c r="AW1042" s="2">
        <f t="shared" si="824"/>
        <v>7484.15</v>
      </c>
      <c r="AX1042" s="2">
        <f t="shared" si="824"/>
        <v>0</v>
      </c>
      <c r="AY1042" s="2">
        <f t="shared" si="824"/>
        <v>7484.15</v>
      </c>
      <c r="AZ1042" s="2">
        <f t="shared" si="824"/>
        <v>0</v>
      </c>
      <c r="BA1042" s="2">
        <f t="shared" si="824"/>
        <v>0</v>
      </c>
      <c r="BB1042" s="2">
        <f t="shared" si="824"/>
        <v>0</v>
      </c>
      <c r="BC1042" s="2">
        <f t="shared" si="824"/>
        <v>0</v>
      </c>
      <c r="BD1042" s="2">
        <f t="shared" si="824"/>
        <v>0</v>
      </c>
      <c r="BE1042" s="2">
        <f t="shared" si="824"/>
        <v>0</v>
      </c>
      <c r="BF1042" s="2">
        <f t="shared" si="824"/>
        <v>0</v>
      </c>
      <c r="BG1042" s="2">
        <f t="shared" si="824"/>
        <v>0</v>
      </c>
      <c r="BH1042" s="2">
        <f t="shared" si="824"/>
        <v>0</v>
      </c>
      <c r="BI1042" s="2">
        <f t="shared" si="824"/>
        <v>0</v>
      </c>
      <c r="BJ1042" s="2">
        <f t="shared" si="824"/>
        <v>0</v>
      </c>
      <c r="BK1042" s="2">
        <f t="shared" si="824"/>
        <v>0</v>
      </c>
      <c r="BL1042" s="2">
        <f t="shared" si="824"/>
        <v>0</v>
      </c>
      <c r="BM1042" s="2">
        <f t="shared" si="824"/>
        <v>0</v>
      </c>
      <c r="BN1042" s="2">
        <f t="shared" si="824"/>
        <v>0</v>
      </c>
      <c r="BO1042" s="2">
        <f t="shared" si="824"/>
        <v>0</v>
      </c>
      <c r="BP1042" s="2">
        <f t="shared" si="824"/>
        <v>0</v>
      </c>
      <c r="BQ1042" s="2">
        <f t="shared" si="824"/>
        <v>0</v>
      </c>
      <c r="BR1042" s="2">
        <f t="shared" si="824"/>
        <v>0</v>
      </c>
      <c r="BS1042" s="2">
        <f t="shared" si="824"/>
        <v>0</v>
      </c>
      <c r="BT1042" s="2">
        <f t="shared" si="824"/>
        <v>0</v>
      </c>
      <c r="BU1042" s="2">
        <f t="shared" si="824"/>
        <v>0</v>
      </c>
      <c r="BV1042" s="2">
        <f t="shared" si="824"/>
        <v>0</v>
      </c>
      <c r="BW1042" s="2">
        <f t="shared" si="824"/>
        <v>0</v>
      </c>
      <c r="BX1042" s="2">
        <f t="shared" si="824"/>
        <v>0</v>
      </c>
      <c r="BY1042" s="2">
        <f t="shared" si="824"/>
        <v>0</v>
      </c>
      <c r="BZ1042" s="2">
        <f t="shared" si="824"/>
        <v>0</v>
      </c>
      <c r="CA1042" s="2">
        <f t="shared" ref="CA1042:DF1042" si="825">CA1051</f>
        <v>55892.480000000003</v>
      </c>
      <c r="CB1042" s="2">
        <f t="shared" si="825"/>
        <v>0</v>
      </c>
      <c r="CC1042" s="2">
        <f t="shared" si="825"/>
        <v>0</v>
      </c>
      <c r="CD1042" s="2">
        <f t="shared" si="825"/>
        <v>55892.480000000003</v>
      </c>
      <c r="CE1042" s="2">
        <f t="shared" si="825"/>
        <v>7484.15</v>
      </c>
      <c r="CF1042" s="2">
        <f t="shared" si="825"/>
        <v>7484.15</v>
      </c>
      <c r="CG1042" s="2">
        <f t="shared" si="825"/>
        <v>0</v>
      </c>
      <c r="CH1042" s="2">
        <f t="shared" si="825"/>
        <v>7484.15</v>
      </c>
      <c r="CI1042" s="2">
        <f t="shared" si="825"/>
        <v>0</v>
      </c>
      <c r="CJ1042" s="2">
        <f t="shared" si="825"/>
        <v>0</v>
      </c>
      <c r="CK1042" s="2">
        <f t="shared" si="825"/>
        <v>0</v>
      </c>
      <c r="CL1042" s="2">
        <f t="shared" si="825"/>
        <v>0</v>
      </c>
      <c r="CM1042" s="2">
        <f t="shared" si="825"/>
        <v>0</v>
      </c>
      <c r="CN1042" s="2">
        <f t="shared" si="825"/>
        <v>0</v>
      </c>
      <c r="CO1042" s="2">
        <f t="shared" si="825"/>
        <v>0</v>
      </c>
      <c r="CP1042" s="2">
        <f t="shared" si="825"/>
        <v>0</v>
      </c>
      <c r="CQ1042" s="2">
        <f t="shared" si="825"/>
        <v>0</v>
      </c>
      <c r="CR1042" s="2">
        <f t="shared" si="825"/>
        <v>0</v>
      </c>
      <c r="CS1042" s="2">
        <f t="shared" si="825"/>
        <v>0</v>
      </c>
      <c r="CT1042" s="2">
        <f t="shared" si="825"/>
        <v>0</v>
      </c>
      <c r="CU1042" s="2">
        <f t="shared" si="825"/>
        <v>0</v>
      </c>
      <c r="CV1042" s="2">
        <f t="shared" si="825"/>
        <v>0</v>
      </c>
      <c r="CW1042" s="2">
        <f t="shared" si="825"/>
        <v>0</v>
      </c>
      <c r="CX1042" s="2">
        <f t="shared" si="825"/>
        <v>0</v>
      </c>
      <c r="CY1042" s="2">
        <f t="shared" si="825"/>
        <v>0</v>
      </c>
      <c r="CZ1042" s="2">
        <f t="shared" si="825"/>
        <v>0</v>
      </c>
      <c r="DA1042" s="2">
        <f t="shared" si="825"/>
        <v>0</v>
      </c>
      <c r="DB1042" s="2">
        <f t="shared" si="825"/>
        <v>0</v>
      </c>
      <c r="DC1042" s="2">
        <f t="shared" si="825"/>
        <v>0</v>
      </c>
      <c r="DD1042" s="2">
        <f t="shared" si="825"/>
        <v>0</v>
      </c>
      <c r="DE1042" s="2">
        <f t="shared" si="825"/>
        <v>0</v>
      </c>
      <c r="DF1042" s="2">
        <f t="shared" si="825"/>
        <v>0</v>
      </c>
      <c r="DG1042" s="3">
        <f t="shared" ref="DG1042:EL1042" si="826">DG1051</f>
        <v>0</v>
      </c>
      <c r="DH1042" s="3">
        <f t="shared" si="826"/>
        <v>0</v>
      </c>
      <c r="DI1042" s="3">
        <f t="shared" si="826"/>
        <v>0</v>
      </c>
      <c r="DJ1042" s="3">
        <f t="shared" si="826"/>
        <v>0</v>
      </c>
      <c r="DK1042" s="3">
        <f t="shared" si="826"/>
        <v>0</v>
      </c>
      <c r="DL1042" s="3">
        <f t="shared" si="826"/>
        <v>0</v>
      </c>
      <c r="DM1042" s="3">
        <f t="shared" si="826"/>
        <v>0</v>
      </c>
      <c r="DN1042" s="3">
        <f t="shared" si="826"/>
        <v>0</v>
      </c>
      <c r="DO1042" s="3">
        <f t="shared" si="826"/>
        <v>0</v>
      </c>
      <c r="DP1042" s="3">
        <f t="shared" si="826"/>
        <v>0</v>
      </c>
      <c r="DQ1042" s="3">
        <f t="shared" si="826"/>
        <v>0</v>
      </c>
      <c r="DR1042" s="3">
        <f t="shared" si="826"/>
        <v>0</v>
      </c>
      <c r="DS1042" s="3">
        <f t="shared" si="826"/>
        <v>0</v>
      </c>
      <c r="DT1042" s="3">
        <f t="shared" si="826"/>
        <v>0</v>
      </c>
      <c r="DU1042" s="3">
        <f t="shared" si="826"/>
        <v>0</v>
      </c>
      <c r="DV1042" s="3">
        <f t="shared" si="826"/>
        <v>0</v>
      </c>
      <c r="DW1042" s="3">
        <f t="shared" si="826"/>
        <v>0</v>
      </c>
      <c r="DX1042" s="3">
        <f t="shared" si="826"/>
        <v>0</v>
      </c>
      <c r="DY1042" s="3">
        <f t="shared" si="826"/>
        <v>0</v>
      </c>
      <c r="DZ1042" s="3">
        <f t="shared" si="826"/>
        <v>0</v>
      </c>
      <c r="EA1042" s="3">
        <f t="shared" si="826"/>
        <v>0</v>
      </c>
      <c r="EB1042" s="3">
        <f t="shared" si="826"/>
        <v>0</v>
      </c>
      <c r="EC1042" s="3">
        <f t="shared" si="826"/>
        <v>0</v>
      </c>
      <c r="ED1042" s="3">
        <f t="shared" si="826"/>
        <v>0</v>
      </c>
      <c r="EE1042" s="3">
        <f t="shared" si="826"/>
        <v>0</v>
      </c>
      <c r="EF1042" s="3">
        <f t="shared" si="826"/>
        <v>0</v>
      </c>
      <c r="EG1042" s="3">
        <f t="shared" si="826"/>
        <v>0</v>
      </c>
      <c r="EH1042" s="3">
        <f t="shared" si="826"/>
        <v>0</v>
      </c>
      <c r="EI1042" s="3">
        <f t="shared" si="826"/>
        <v>0</v>
      </c>
      <c r="EJ1042" s="3">
        <f t="shared" si="826"/>
        <v>0</v>
      </c>
      <c r="EK1042" s="3">
        <f t="shared" si="826"/>
        <v>0</v>
      </c>
      <c r="EL1042" s="3">
        <f t="shared" si="826"/>
        <v>0</v>
      </c>
      <c r="EM1042" s="3">
        <f t="shared" ref="EM1042:FR1042" si="827">EM1051</f>
        <v>0</v>
      </c>
      <c r="EN1042" s="3">
        <f t="shared" si="827"/>
        <v>0</v>
      </c>
      <c r="EO1042" s="3">
        <f t="shared" si="827"/>
        <v>0</v>
      </c>
      <c r="EP1042" s="3">
        <f t="shared" si="827"/>
        <v>0</v>
      </c>
      <c r="EQ1042" s="3">
        <f t="shared" si="827"/>
        <v>0</v>
      </c>
      <c r="ER1042" s="3">
        <f t="shared" si="827"/>
        <v>0</v>
      </c>
      <c r="ES1042" s="3">
        <f t="shared" si="827"/>
        <v>0</v>
      </c>
      <c r="ET1042" s="3">
        <f t="shared" si="827"/>
        <v>0</v>
      </c>
      <c r="EU1042" s="3">
        <f t="shared" si="827"/>
        <v>0</v>
      </c>
      <c r="EV1042" s="3">
        <f t="shared" si="827"/>
        <v>0</v>
      </c>
      <c r="EW1042" s="3">
        <f t="shared" si="827"/>
        <v>0</v>
      </c>
      <c r="EX1042" s="3">
        <f t="shared" si="827"/>
        <v>0</v>
      </c>
      <c r="EY1042" s="3">
        <f t="shared" si="827"/>
        <v>0</v>
      </c>
      <c r="EZ1042" s="3">
        <f t="shared" si="827"/>
        <v>0</v>
      </c>
      <c r="FA1042" s="3">
        <f t="shared" si="827"/>
        <v>0</v>
      </c>
      <c r="FB1042" s="3">
        <f t="shared" si="827"/>
        <v>0</v>
      </c>
      <c r="FC1042" s="3">
        <f t="shared" si="827"/>
        <v>0</v>
      </c>
      <c r="FD1042" s="3">
        <f t="shared" si="827"/>
        <v>0</v>
      </c>
      <c r="FE1042" s="3">
        <f t="shared" si="827"/>
        <v>0</v>
      </c>
      <c r="FF1042" s="3">
        <f t="shared" si="827"/>
        <v>0</v>
      </c>
      <c r="FG1042" s="3">
        <f t="shared" si="827"/>
        <v>0</v>
      </c>
      <c r="FH1042" s="3">
        <f t="shared" si="827"/>
        <v>0</v>
      </c>
      <c r="FI1042" s="3">
        <f t="shared" si="827"/>
        <v>0</v>
      </c>
      <c r="FJ1042" s="3">
        <f t="shared" si="827"/>
        <v>0</v>
      </c>
      <c r="FK1042" s="3">
        <f t="shared" si="827"/>
        <v>0</v>
      </c>
      <c r="FL1042" s="3">
        <f t="shared" si="827"/>
        <v>0</v>
      </c>
      <c r="FM1042" s="3">
        <f t="shared" si="827"/>
        <v>0</v>
      </c>
      <c r="FN1042" s="3">
        <f t="shared" si="827"/>
        <v>0</v>
      </c>
      <c r="FO1042" s="3">
        <f t="shared" si="827"/>
        <v>0</v>
      </c>
      <c r="FP1042" s="3">
        <f t="shared" si="827"/>
        <v>0</v>
      </c>
      <c r="FQ1042" s="3">
        <f t="shared" si="827"/>
        <v>0</v>
      </c>
      <c r="FR1042" s="3">
        <f t="shared" si="827"/>
        <v>0</v>
      </c>
      <c r="FS1042" s="3">
        <f t="shared" ref="FS1042:GX1042" si="828">FS1051</f>
        <v>0</v>
      </c>
      <c r="FT1042" s="3">
        <f t="shared" si="828"/>
        <v>0</v>
      </c>
      <c r="FU1042" s="3">
        <f t="shared" si="828"/>
        <v>0</v>
      </c>
      <c r="FV1042" s="3">
        <f t="shared" si="828"/>
        <v>0</v>
      </c>
      <c r="FW1042" s="3">
        <f t="shared" si="828"/>
        <v>0</v>
      </c>
      <c r="FX1042" s="3">
        <f t="shared" si="828"/>
        <v>0</v>
      </c>
      <c r="FY1042" s="3">
        <f t="shared" si="828"/>
        <v>0</v>
      </c>
      <c r="FZ1042" s="3">
        <f t="shared" si="828"/>
        <v>0</v>
      </c>
      <c r="GA1042" s="3">
        <f t="shared" si="828"/>
        <v>0</v>
      </c>
      <c r="GB1042" s="3">
        <f t="shared" si="828"/>
        <v>0</v>
      </c>
      <c r="GC1042" s="3">
        <f t="shared" si="828"/>
        <v>0</v>
      </c>
      <c r="GD1042" s="3">
        <f t="shared" si="828"/>
        <v>0</v>
      </c>
      <c r="GE1042" s="3">
        <f t="shared" si="828"/>
        <v>0</v>
      </c>
      <c r="GF1042" s="3">
        <f t="shared" si="828"/>
        <v>0</v>
      </c>
      <c r="GG1042" s="3">
        <f t="shared" si="828"/>
        <v>0</v>
      </c>
      <c r="GH1042" s="3">
        <f t="shared" si="828"/>
        <v>0</v>
      </c>
      <c r="GI1042" s="3">
        <f t="shared" si="828"/>
        <v>0</v>
      </c>
      <c r="GJ1042" s="3">
        <f t="shared" si="828"/>
        <v>0</v>
      </c>
      <c r="GK1042" s="3">
        <f t="shared" si="828"/>
        <v>0</v>
      </c>
      <c r="GL1042" s="3">
        <f t="shared" si="828"/>
        <v>0</v>
      </c>
      <c r="GM1042" s="3">
        <f t="shared" si="828"/>
        <v>0</v>
      </c>
      <c r="GN1042" s="3">
        <f t="shared" si="828"/>
        <v>0</v>
      </c>
      <c r="GO1042" s="3">
        <f t="shared" si="828"/>
        <v>0</v>
      </c>
      <c r="GP1042" s="3">
        <f t="shared" si="828"/>
        <v>0</v>
      </c>
      <c r="GQ1042" s="3">
        <f t="shared" si="828"/>
        <v>0</v>
      </c>
      <c r="GR1042" s="3">
        <f t="shared" si="828"/>
        <v>0</v>
      </c>
      <c r="GS1042" s="3">
        <f t="shared" si="828"/>
        <v>0</v>
      </c>
      <c r="GT1042" s="3">
        <f t="shared" si="828"/>
        <v>0</v>
      </c>
      <c r="GU1042" s="3">
        <f t="shared" si="828"/>
        <v>0</v>
      </c>
      <c r="GV1042" s="3">
        <f t="shared" si="828"/>
        <v>0</v>
      </c>
      <c r="GW1042" s="3">
        <f t="shared" si="828"/>
        <v>0</v>
      </c>
      <c r="GX1042" s="3">
        <f t="shared" si="828"/>
        <v>0</v>
      </c>
    </row>
    <row r="1044" spans="1:245" x14ac:dyDescent="0.2">
      <c r="A1044">
        <v>17</v>
      </c>
      <c r="B1044">
        <v>1</v>
      </c>
      <c r="C1044">
        <f>ROW(SmtRes!A504)</f>
        <v>504</v>
      </c>
      <c r="D1044">
        <f>ROW(EtalonRes!A474)</f>
        <v>474</v>
      </c>
      <c r="E1044" t="s">
        <v>388</v>
      </c>
      <c r="F1044" t="s">
        <v>80</v>
      </c>
      <c r="G1044" t="s">
        <v>81</v>
      </c>
      <c r="H1044" t="s">
        <v>82</v>
      </c>
      <c r="I1044">
        <v>48.7</v>
      </c>
      <c r="J1044">
        <v>0</v>
      </c>
      <c r="K1044">
        <v>48.7</v>
      </c>
      <c r="O1044">
        <f t="shared" ref="O1044:O1049" si="829">ROUND(CP1044,2)</f>
        <v>9345.5300000000007</v>
      </c>
      <c r="P1044">
        <f t="shared" ref="P1044:P1049" si="830">ROUND(CQ1044*I1044,2)</f>
        <v>0</v>
      </c>
      <c r="Q1044">
        <f t="shared" ref="Q1044:Q1049" si="831">ROUND(CR1044*I1044,2)</f>
        <v>0</v>
      </c>
      <c r="R1044">
        <f t="shared" ref="R1044:R1049" si="832">ROUND(CS1044*I1044,2)</f>
        <v>0</v>
      </c>
      <c r="S1044">
        <f t="shared" ref="S1044:S1049" si="833">ROUND(CT1044*I1044,2)</f>
        <v>9345.5300000000007</v>
      </c>
      <c r="T1044">
        <f t="shared" ref="T1044:T1049" si="834">ROUND(CU1044*I1044,2)</f>
        <v>0</v>
      </c>
      <c r="U1044">
        <f t="shared" ref="U1044:U1049" si="835">CV1044*I1044</f>
        <v>29.22</v>
      </c>
      <c r="V1044">
        <f t="shared" ref="V1044:V1049" si="836">CW1044*I1044</f>
        <v>0</v>
      </c>
      <c r="W1044">
        <f t="shared" ref="W1044:W1049" si="837">ROUND(CX1044*I1044,2)</f>
        <v>0</v>
      </c>
      <c r="X1044">
        <f t="shared" ref="X1044:Y1049" si="838">ROUND(CY1044,2)</f>
        <v>6541.87</v>
      </c>
      <c r="Y1044">
        <f t="shared" si="838"/>
        <v>934.55</v>
      </c>
      <c r="AA1044">
        <v>78161913</v>
      </c>
      <c r="AB1044">
        <f t="shared" ref="AB1044:AB1049" si="839">ROUND((AC1044+AD1044+AF1044),6)</f>
        <v>191.9</v>
      </c>
      <c r="AC1044">
        <f t="shared" ref="AC1044:AC1049" si="840">ROUND((ES1044),6)</f>
        <v>0</v>
      </c>
      <c r="AD1044">
        <f t="shared" ref="AD1044:AD1049" si="841">ROUND((((ET1044)-(EU1044))+AE1044),6)</f>
        <v>0</v>
      </c>
      <c r="AE1044">
        <f t="shared" ref="AE1044:AF1049" si="842">ROUND((EU1044),6)</f>
        <v>0</v>
      </c>
      <c r="AF1044">
        <f t="shared" si="842"/>
        <v>191.9</v>
      </c>
      <c r="AG1044">
        <f t="shared" ref="AG1044:AG1049" si="843">ROUND((AP1044),6)</f>
        <v>0</v>
      </c>
      <c r="AH1044">
        <f t="shared" ref="AH1044:AI1049" si="844">(EW1044)</f>
        <v>0.6</v>
      </c>
      <c r="AI1044">
        <f t="shared" si="844"/>
        <v>0</v>
      </c>
      <c r="AJ1044">
        <f t="shared" ref="AJ1044:AJ1049" si="845">(AS1044)</f>
        <v>0</v>
      </c>
      <c r="AK1044">
        <v>191.9</v>
      </c>
      <c r="AL1044">
        <v>0</v>
      </c>
      <c r="AM1044">
        <v>0</v>
      </c>
      <c r="AN1044">
        <v>0</v>
      </c>
      <c r="AO1044">
        <v>191.9</v>
      </c>
      <c r="AP1044">
        <v>0</v>
      </c>
      <c r="AQ1044">
        <v>0.6</v>
      </c>
      <c r="AR1044">
        <v>0</v>
      </c>
      <c r="AS1044">
        <v>0</v>
      </c>
      <c r="AT1044">
        <v>70</v>
      </c>
      <c r="AU1044">
        <v>10</v>
      </c>
      <c r="AV1044">
        <v>1</v>
      </c>
      <c r="AW1044">
        <v>1</v>
      </c>
      <c r="AZ1044">
        <v>1</v>
      </c>
      <c r="BA1044">
        <v>1</v>
      </c>
      <c r="BB1044">
        <v>1</v>
      </c>
      <c r="BC1044">
        <v>1</v>
      </c>
      <c r="BD1044" t="s">
        <v>3</v>
      </c>
      <c r="BE1044" t="s">
        <v>3</v>
      </c>
      <c r="BF1044" t="s">
        <v>3</v>
      </c>
      <c r="BG1044" t="s">
        <v>3</v>
      </c>
      <c r="BH1044">
        <v>0</v>
      </c>
      <c r="BI1044">
        <v>4</v>
      </c>
      <c r="BJ1044" t="s">
        <v>83</v>
      </c>
      <c r="BM1044">
        <v>0</v>
      </c>
      <c r="BN1044">
        <v>77790596</v>
      </c>
      <c r="BO1044" t="s">
        <v>3</v>
      </c>
      <c r="BP1044">
        <v>0</v>
      </c>
      <c r="BQ1044">
        <v>1</v>
      </c>
      <c r="BR1044">
        <v>0</v>
      </c>
      <c r="BS1044">
        <v>1</v>
      </c>
      <c r="BT1044">
        <v>1</v>
      </c>
      <c r="BU1044">
        <v>1</v>
      </c>
      <c r="BV1044">
        <v>1</v>
      </c>
      <c r="BW1044">
        <v>1</v>
      </c>
      <c r="BX1044">
        <v>1</v>
      </c>
      <c r="BY1044" t="s">
        <v>3</v>
      </c>
      <c r="BZ1044">
        <v>70</v>
      </c>
      <c r="CA1044">
        <v>10</v>
      </c>
      <c r="CB1044" t="s">
        <v>3</v>
      </c>
      <c r="CE1044">
        <v>0</v>
      </c>
      <c r="CF1044">
        <v>0</v>
      </c>
      <c r="CG1044">
        <v>0</v>
      </c>
      <c r="CM1044">
        <v>0</v>
      </c>
      <c r="CN1044" t="s">
        <v>3</v>
      </c>
      <c r="CO1044">
        <v>0</v>
      </c>
      <c r="CP1044">
        <f t="shared" ref="CP1044:CP1049" si="846">(P1044+Q1044+S1044)</f>
        <v>9345.5300000000007</v>
      </c>
      <c r="CQ1044">
        <f t="shared" ref="CQ1044:CQ1049" si="847">(AC1044*BC1044*AW1044)</f>
        <v>0</v>
      </c>
      <c r="CR1044">
        <f t="shared" ref="CR1044:CR1049" si="848">((((ET1044)*BB1044-(EU1044)*BS1044)+AE1044*BS1044)*AV1044)</f>
        <v>0</v>
      </c>
      <c r="CS1044">
        <f t="shared" ref="CS1044:CS1049" si="849">(AE1044*BS1044*AV1044)</f>
        <v>0</v>
      </c>
      <c r="CT1044">
        <f t="shared" ref="CT1044:CT1049" si="850">(AF1044*BA1044*AV1044)</f>
        <v>191.9</v>
      </c>
      <c r="CU1044">
        <f t="shared" ref="CU1044:CU1049" si="851">AG1044</f>
        <v>0</v>
      </c>
      <c r="CV1044">
        <f t="shared" ref="CV1044:CV1049" si="852">(AH1044*AV1044)</f>
        <v>0.6</v>
      </c>
      <c r="CW1044">
        <f t="shared" ref="CW1044:CX1049" si="853">AI1044</f>
        <v>0</v>
      </c>
      <c r="CX1044">
        <f t="shared" si="853"/>
        <v>0</v>
      </c>
      <c r="CY1044">
        <f t="shared" ref="CY1044:CY1049" si="854">((S1044*BZ1044)/100)</f>
        <v>6541.871000000001</v>
      </c>
      <c r="CZ1044">
        <f t="shared" ref="CZ1044:CZ1049" si="855">((S1044*CA1044)/100)</f>
        <v>934.553</v>
      </c>
      <c r="DC1044" t="s">
        <v>3</v>
      </c>
      <c r="DD1044" t="s">
        <v>3</v>
      </c>
      <c r="DE1044" t="s">
        <v>3</v>
      </c>
      <c r="DF1044" t="s">
        <v>3</v>
      </c>
      <c r="DG1044" t="s">
        <v>3</v>
      </c>
      <c r="DH1044" t="s">
        <v>3</v>
      </c>
      <c r="DI1044" t="s">
        <v>3</v>
      </c>
      <c r="DJ1044" t="s">
        <v>3</v>
      </c>
      <c r="DK1044" t="s">
        <v>3</v>
      </c>
      <c r="DL1044" t="s">
        <v>3</v>
      </c>
      <c r="DM1044" t="s">
        <v>3</v>
      </c>
      <c r="DN1044">
        <v>0</v>
      </c>
      <c r="DO1044">
        <v>0</v>
      </c>
      <c r="DP1044">
        <v>1</v>
      </c>
      <c r="DQ1044">
        <v>1</v>
      </c>
      <c r="DU1044">
        <v>1005</v>
      </c>
      <c r="DV1044" t="s">
        <v>82</v>
      </c>
      <c r="DW1044" t="s">
        <v>82</v>
      </c>
      <c r="DX1044">
        <v>1</v>
      </c>
      <c r="DZ1044" t="s">
        <v>3</v>
      </c>
      <c r="EA1044" t="s">
        <v>3</v>
      </c>
      <c r="EB1044" t="s">
        <v>3</v>
      </c>
      <c r="EC1044" t="s">
        <v>3</v>
      </c>
      <c r="EE1044">
        <v>77790599</v>
      </c>
      <c r="EF1044">
        <v>1</v>
      </c>
      <c r="EG1044" t="s">
        <v>21</v>
      </c>
      <c r="EH1044">
        <v>0</v>
      </c>
      <c r="EI1044" t="s">
        <v>3</v>
      </c>
      <c r="EJ1044">
        <v>4</v>
      </c>
      <c r="EK1044">
        <v>0</v>
      </c>
      <c r="EL1044" t="s">
        <v>22</v>
      </c>
      <c r="EM1044" t="s">
        <v>23</v>
      </c>
      <c r="EO1044" t="s">
        <v>3</v>
      </c>
      <c r="EQ1044">
        <v>131072</v>
      </c>
      <c r="ER1044">
        <v>191.9</v>
      </c>
      <c r="ES1044">
        <v>0</v>
      </c>
      <c r="ET1044">
        <v>0</v>
      </c>
      <c r="EU1044">
        <v>0</v>
      </c>
      <c r="EV1044">
        <v>191.9</v>
      </c>
      <c r="EW1044">
        <v>0.6</v>
      </c>
      <c r="EX1044">
        <v>0</v>
      </c>
      <c r="EY1044">
        <v>0</v>
      </c>
      <c r="FQ1044">
        <v>0</v>
      </c>
      <c r="FR1044">
        <f t="shared" ref="FR1044:FR1049" si="856">ROUND(IF(BI1044=3,GM1044,0),2)</f>
        <v>0</v>
      </c>
      <c r="FS1044">
        <v>0</v>
      </c>
      <c r="FX1044">
        <v>70</v>
      </c>
      <c r="FY1044">
        <v>10</v>
      </c>
      <c r="GA1044" t="s">
        <v>3</v>
      </c>
      <c r="GD1044">
        <v>0</v>
      </c>
      <c r="GF1044">
        <v>671635578</v>
      </c>
      <c r="GG1044">
        <v>2</v>
      </c>
      <c r="GH1044">
        <v>1</v>
      </c>
      <c r="GI1044">
        <v>-2</v>
      </c>
      <c r="GJ1044">
        <v>0</v>
      </c>
      <c r="GK1044">
        <f>ROUND(R1044*(R12)/100,2)</f>
        <v>0</v>
      </c>
      <c r="GL1044">
        <f t="shared" ref="GL1044:GL1049" si="857">ROUND(IF(AND(BH1044=3,BI1044=3,FS1044&lt;&gt;0),P1044,0),2)</f>
        <v>0</v>
      </c>
      <c r="GM1044">
        <f t="shared" ref="GM1044:GM1049" si="858">ROUND(O1044+X1044+Y1044+GK1044,2)+GX1044</f>
        <v>16821.95</v>
      </c>
      <c r="GN1044">
        <f t="shared" ref="GN1044:GN1049" si="859">IF(OR(BI1044=0,BI1044=1),GM1044-GX1044,0)</f>
        <v>0</v>
      </c>
      <c r="GO1044">
        <f t="shared" ref="GO1044:GO1049" si="860">IF(BI1044=2,GM1044-GX1044,0)</f>
        <v>0</v>
      </c>
      <c r="GP1044">
        <f t="shared" ref="GP1044:GP1049" si="861">IF(BI1044=4,GM1044-GX1044,0)</f>
        <v>16821.95</v>
      </c>
      <c r="GR1044">
        <v>0</v>
      </c>
      <c r="GS1044">
        <v>3</v>
      </c>
      <c r="GT1044">
        <v>0</v>
      </c>
      <c r="GU1044" t="s">
        <v>3</v>
      </c>
      <c r="GV1044">
        <f t="shared" ref="GV1044:GV1049" si="862">ROUND((GT1044),6)</f>
        <v>0</v>
      </c>
      <c r="GW1044">
        <v>1</v>
      </c>
      <c r="GX1044">
        <f t="shared" ref="GX1044:GX1049" si="863">ROUND(HC1044*I1044,2)</f>
        <v>0</v>
      </c>
      <c r="HA1044">
        <v>0</v>
      </c>
      <c r="HB1044">
        <v>0</v>
      </c>
      <c r="HC1044">
        <f t="shared" ref="HC1044:HC1049" si="864">GV1044*GW1044</f>
        <v>0</v>
      </c>
      <c r="HE1044" t="s">
        <v>3</v>
      </c>
      <c r="HF1044" t="s">
        <v>3</v>
      </c>
      <c r="HM1044" t="s">
        <v>3</v>
      </c>
      <c r="HN1044" t="s">
        <v>3</v>
      </c>
      <c r="HO1044" t="s">
        <v>3</v>
      </c>
      <c r="HP1044" t="s">
        <v>3</v>
      </c>
      <c r="HQ1044" t="s">
        <v>3</v>
      </c>
      <c r="IK1044">
        <v>0</v>
      </c>
    </row>
    <row r="1045" spans="1:245" x14ac:dyDescent="0.2">
      <c r="A1045">
        <v>17</v>
      </c>
      <c r="B1045">
        <v>1</v>
      </c>
      <c r="C1045">
        <f>ROW(SmtRes!A509)</f>
        <v>509</v>
      </c>
      <c r="D1045">
        <f>ROW(EtalonRes!A477)</f>
        <v>477</v>
      </c>
      <c r="E1045" t="s">
        <v>389</v>
      </c>
      <c r="F1045" t="s">
        <v>142</v>
      </c>
      <c r="G1045" t="s">
        <v>143</v>
      </c>
      <c r="H1045" t="s">
        <v>19</v>
      </c>
      <c r="I1045">
        <f>ROUND(48.7/100,9)</f>
        <v>0.48699999999999999</v>
      </c>
      <c r="J1045">
        <v>0</v>
      </c>
      <c r="K1045">
        <f>ROUND(48.7/100,9)</f>
        <v>0.48699999999999999</v>
      </c>
      <c r="O1045">
        <f t="shared" si="829"/>
        <v>1780.36</v>
      </c>
      <c r="P1045">
        <f t="shared" si="830"/>
        <v>642.66</v>
      </c>
      <c r="Q1045">
        <f t="shared" si="831"/>
        <v>0.23</v>
      </c>
      <c r="R1045">
        <f t="shared" si="832"/>
        <v>0</v>
      </c>
      <c r="S1045">
        <f t="shared" si="833"/>
        <v>1137.47</v>
      </c>
      <c r="T1045">
        <f t="shared" si="834"/>
        <v>0</v>
      </c>
      <c r="U1045">
        <f t="shared" si="835"/>
        <v>3.18011</v>
      </c>
      <c r="V1045">
        <f t="shared" si="836"/>
        <v>0</v>
      </c>
      <c r="W1045">
        <f t="shared" si="837"/>
        <v>0</v>
      </c>
      <c r="X1045">
        <f t="shared" si="838"/>
        <v>796.23</v>
      </c>
      <c r="Y1045">
        <f t="shared" si="838"/>
        <v>113.75</v>
      </c>
      <c r="AA1045">
        <v>78161913</v>
      </c>
      <c r="AB1045">
        <f t="shared" si="839"/>
        <v>3655.77</v>
      </c>
      <c r="AC1045">
        <f t="shared" si="840"/>
        <v>1319.64</v>
      </c>
      <c r="AD1045">
        <f t="shared" si="841"/>
        <v>0.47</v>
      </c>
      <c r="AE1045">
        <f t="shared" si="842"/>
        <v>0.01</v>
      </c>
      <c r="AF1045">
        <f t="shared" si="842"/>
        <v>2335.66</v>
      </c>
      <c r="AG1045">
        <f t="shared" si="843"/>
        <v>0</v>
      </c>
      <c r="AH1045">
        <f t="shared" si="844"/>
        <v>6.53</v>
      </c>
      <c r="AI1045">
        <f t="shared" si="844"/>
        <v>0</v>
      </c>
      <c r="AJ1045">
        <f t="shared" si="845"/>
        <v>0</v>
      </c>
      <c r="AK1045">
        <v>3655.77</v>
      </c>
      <c r="AL1045">
        <v>1319.64</v>
      </c>
      <c r="AM1045">
        <v>0.47</v>
      </c>
      <c r="AN1045">
        <v>0.01</v>
      </c>
      <c r="AO1045">
        <v>2335.66</v>
      </c>
      <c r="AP1045">
        <v>0</v>
      </c>
      <c r="AQ1045">
        <v>6.53</v>
      </c>
      <c r="AR1045">
        <v>0</v>
      </c>
      <c r="AS1045">
        <v>0</v>
      </c>
      <c r="AT1045">
        <v>70</v>
      </c>
      <c r="AU1045">
        <v>10</v>
      </c>
      <c r="AV1045">
        <v>1</v>
      </c>
      <c r="AW1045">
        <v>1</v>
      </c>
      <c r="AZ1045">
        <v>1</v>
      </c>
      <c r="BA1045">
        <v>1</v>
      </c>
      <c r="BB1045">
        <v>1</v>
      </c>
      <c r="BC1045">
        <v>1</v>
      </c>
      <c r="BD1045" t="s">
        <v>3</v>
      </c>
      <c r="BE1045" t="s">
        <v>3</v>
      </c>
      <c r="BF1045" t="s">
        <v>3</v>
      </c>
      <c r="BG1045" t="s">
        <v>3</v>
      </c>
      <c r="BH1045">
        <v>0</v>
      </c>
      <c r="BI1045">
        <v>4</v>
      </c>
      <c r="BJ1045" t="s">
        <v>144</v>
      </c>
      <c r="BM1045">
        <v>0</v>
      </c>
      <c r="BN1045">
        <v>77790596</v>
      </c>
      <c r="BO1045" t="s">
        <v>3</v>
      </c>
      <c r="BP1045">
        <v>0</v>
      </c>
      <c r="BQ1045">
        <v>1</v>
      </c>
      <c r="BR1045">
        <v>0</v>
      </c>
      <c r="BS1045">
        <v>1</v>
      </c>
      <c r="BT1045">
        <v>1</v>
      </c>
      <c r="BU1045">
        <v>1</v>
      </c>
      <c r="BV1045">
        <v>1</v>
      </c>
      <c r="BW1045">
        <v>1</v>
      </c>
      <c r="BX1045">
        <v>1</v>
      </c>
      <c r="BY1045" t="s">
        <v>3</v>
      </c>
      <c r="BZ1045">
        <v>70</v>
      </c>
      <c r="CA1045">
        <v>10</v>
      </c>
      <c r="CB1045" t="s">
        <v>3</v>
      </c>
      <c r="CE1045">
        <v>0</v>
      </c>
      <c r="CF1045">
        <v>0</v>
      </c>
      <c r="CG1045">
        <v>0</v>
      </c>
      <c r="CM1045">
        <v>0</v>
      </c>
      <c r="CN1045" t="s">
        <v>3</v>
      </c>
      <c r="CO1045">
        <v>0</v>
      </c>
      <c r="CP1045">
        <f t="shared" si="846"/>
        <v>1780.3600000000001</v>
      </c>
      <c r="CQ1045">
        <f t="shared" si="847"/>
        <v>1319.64</v>
      </c>
      <c r="CR1045">
        <f t="shared" si="848"/>
        <v>0.47</v>
      </c>
      <c r="CS1045">
        <f t="shared" si="849"/>
        <v>0.01</v>
      </c>
      <c r="CT1045">
        <f t="shared" si="850"/>
        <v>2335.66</v>
      </c>
      <c r="CU1045">
        <f t="shared" si="851"/>
        <v>0</v>
      </c>
      <c r="CV1045">
        <f t="shared" si="852"/>
        <v>6.53</v>
      </c>
      <c r="CW1045">
        <f t="shared" si="853"/>
        <v>0</v>
      </c>
      <c r="CX1045">
        <f t="shared" si="853"/>
        <v>0</v>
      </c>
      <c r="CY1045">
        <f t="shared" si="854"/>
        <v>796.22900000000004</v>
      </c>
      <c r="CZ1045">
        <f t="shared" si="855"/>
        <v>113.74700000000001</v>
      </c>
      <c r="DC1045" t="s">
        <v>3</v>
      </c>
      <c r="DD1045" t="s">
        <v>3</v>
      </c>
      <c r="DE1045" t="s">
        <v>3</v>
      </c>
      <c r="DF1045" t="s">
        <v>3</v>
      </c>
      <c r="DG1045" t="s">
        <v>3</v>
      </c>
      <c r="DH1045" t="s">
        <v>3</v>
      </c>
      <c r="DI1045" t="s">
        <v>3</v>
      </c>
      <c r="DJ1045" t="s">
        <v>3</v>
      </c>
      <c r="DK1045" t="s">
        <v>3</v>
      </c>
      <c r="DL1045" t="s">
        <v>3</v>
      </c>
      <c r="DM1045" t="s">
        <v>3</v>
      </c>
      <c r="DN1045">
        <v>0</v>
      </c>
      <c r="DO1045">
        <v>0</v>
      </c>
      <c r="DP1045">
        <v>1</v>
      </c>
      <c r="DQ1045">
        <v>1</v>
      </c>
      <c r="DU1045">
        <v>1005</v>
      </c>
      <c r="DV1045" t="s">
        <v>19</v>
      </c>
      <c r="DW1045" t="s">
        <v>19</v>
      </c>
      <c r="DX1045">
        <v>100</v>
      </c>
      <c r="DZ1045" t="s">
        <v>3</v>
      </c>
      <c r="EA1045" t="s">
        <v>3</v>
      </c>
      <c r="EB1045" t="s">
        <v>3</v>
      </c>
      <c r="EC1045" t="s">
        <v>3</v>
      </c>
      <c r="EE1045">
        <v>77790599</v>
      </c>
      <c r="EF1045">
        <v>1</v>
      </c>
      <c r="EG1045" t="s">
        <v>21</v>
      </c>
      <c r="EH1045">
        <v>0</v>
      </c>
      <c r="EI1045" t="s">
        <v>3</v>
      </c>
      <c r="EJ1045">
        <v>4</v>
      </c>
      <c r="EK1045">
        <v>0</v>
      </c>
      <c r="EL1045" t="s">
        <v>22</v>
      </c>
      <c r="EM1045" t="s">
        <v>23</v>
      </c>
      <c r="EO1045" t="s">
        <v>3</v>
      </c>
      <c r="EQ1045">
        <v>131072</v>
      </c>
      <c r="ER1045">
        <v>3655.77</v>
      </c>
      <c r="ES1045">
        <v>1319.64</v>
      </c>
      <c r="ET1045">
        <v>0.47</v>
      </c>
      <c r="EU1045">
        <v>0.01</v>
      </c>
      <c r="EV1045">
        <v>2335.66</v>
      </c>
      <c r="EW1045">
        <v>6.53</v>
      </c>
      <c r="EX1045">
        <v>0</v>
      </c>
      <c r="EY1045">
        <v>0</v>
      </c>
      <c r="FQ1045">
        <v>0</v>
      </c>
      <c r="FR1045">
        <f t="shared" si="856"/>
        <v>0</v>
      </c>
      <c r="FS1045">
        <v>0</v>
      </c>
      <c r="FX1045">
        <v>70</v>
      </c>
      <c r="FY1045">
        <v>10</v>
      </c>
      <c r="GA1045" t="s">
        <v>3</v>
      </c>
      <c r="GD1045">
        <v>0</v>
      </c>
      <c r="GF1045">
        <v>-1825934085</v>
      </c>
      <c r="GG1045">
        <v>2</v>
      </c>
      <c r="GH1045">
        <v>1</v>
      </c>
      <c r="GI1045">
        <v>-2</v>
      </c>
      <c r="GJ1045">
        <v>0</v>
      </c>
      <c r="GK1045">
        <f>ROUND(R1045*(R12)/100,2)</f>
        <v>0</v>
      </c>
      <c r="GL1045">
        <f t="shared" si="857"/>
        <v>0</v>
      </c>
      <c r="GM1045">
        <f t="shared" si="858"/>
        <v>2690.34</v>
      </c>
      <c r="GN1045">
        <f t="shared" si="859"/>
        <v>0</v>
      </c>
      <c r="GO1045">
        <f t="shared" si="860"/>
        <v>0</v>
      </c>
      <c r="GP1045">
        <f t="shared" si="861"/>
        <v>2690.34</v>
      </c>
      <c r="GR1045">
        <v>0</v>
      </c>
      <c r="GS1045">
        <v>3</v>
      </c>
      <c r="GT1045">
        <v>0</v>
      </c>
      <c r="GU1045" t="s">
        <v>3</v>
      </c>
      <c r="GV1045">
        <f t="shared" si="862"/>
        <v>0</v>
      </c>
      <c r="GW1045">
        <v>1</v>
      </c>
      <c r="GX1045">
        <f t="shared" si="863"/>
        <v>0</v>
      </c>
      <c r="HA1045">
        <v>0</v>
      </c>
      <c r="HB1045">
        <v>0</v>
      </c>
      <c r="HC1045">
        <f t="shared" si="864"/>
        <v>0</v>
      </c>
      <c r="HE1045" t="s">
        <v>3</v>
      </c>
      <c r="HF1045" t="s">
        <v>3</v>
      </c>
      <c r="HM1045" t="s">
        <v>3</v>
      </c>
      <c r="HN1045" t="s">
        <v>3</v>
      </c>
      <c r="HO1045" t="s">
        <v>3</v>
      </c>
      <c r="HP1045" t="s">
        <v>3</v>
      </c>
      <c r="HQ1045" t="s">
        <v>3</v>
      </c>
      <c r="IK1045">
        <v>0</v>
      </c>
    </row>
    <row r="1046" spans="1:245" x14ac:dyDescent="0.2">
      <c r="A1046">
        <v>18</v>
      </c>
      <c r="B1046">
        <v>1</v>
      </c>
      <c r="C1046">
        <v>508</v>
      </c>
      <c r="E1046" t="s">
        <v>390</v>
      </c>
      <c r="F1046" t="s">
        <v>94</v>
      </c>
      <c r="G1046" t="s">
        <v>95</v>
      </c>
      <c r="H1046" t="s">
        <v>96</v>
      </c>
      <c r="I1046">
        <f>I1045*J1046</f>
        <v>-5.0160999999999998</v>
      </c>
      <c r="J1046">
        <v>-10.299999999999999</v>
      </c>
      <c r="K1046">
        <v>-10.3</v>
      </c>
      <c r="O1046">
        <f t="shared" si="829"/>
        <v>-642.66</v>
      </c>
      <c r="P1046">
        <f t="shared" si="830"/>
        <v>-642.66</v>
      </c>
      <c r="Q1046">
        <f t="shared" si="831"/>
        <v>0</v>
      </c>
      <c r="R1046">
        <f t="shared" si="832"/>
        <v>0</v>
      </c>
      <c r="S1046">
        <f t="shared" si="833"/>
        <v>0</v>
      </c>
      <c r="T1046">
        <f t="shared" si="834"/>
        <v>0</v>
      </c>
      <c r="U1046">
        <f t="shared" si="835"/>
        <v>0</v>
      </c>
      <c r="V1046">
        <f t="shared" si="836"/>
        <v>0</v>
      </c>
      <c r="W1046">
        <f t="shared" si="837"/>
        <v>0</v>
      </c>
      <c r="X1046">
        <f t="shared" si="838"/>
        <v>0</v>
      </c>
      <c r="Y1046">
        <f t="shared" si="838"/>
        <v>0</v>
      </c>
      <c r="AA1046">
        <v>78161913</v>
      </c>
      <c r="AB1046">
        <f t="shared" si="839"/>
        <v>128.12</v>
      </c>
      <c r="AC1046">
        <f t="shared" si="840"/>
        <v>128.12</v>
      </c>
      <c r="AD1046">
        <f t="shared" si="841"/>
        <v>0</v>
      </c>
      <c r="AE1046">
        <f t="shared" si="842"/>
        <v>0</v>
      </c>
      <c r="AF1046">
        <f t="shared" si="842"/>
        <v>0</v>
      </c>
      <c r="AG1046">
        <f t="shared" si="843"/>
        <v>0</v>
      </c>
      <c r="AH1046">
        <f t="shared" si="844"/>
        <v>0</v>
      </c>
      <c r="AI1046">
        <f t="shared" si="844"/>
        <v>0</v>
      </c>
      <c r="AJ1046">
        <f t="shared" si="845"/>
        <v>0</v>
      </c>
      <c r="AK1046">
        <v>128.12</v>
      </c>
      <c r="AL1046">
        <v>128.12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70</v>
      </c>
      <c r="AU1046">
        <v>10</v>
      </c>
      <c r="AV1046">
        <v>1</v>
      </c>
      <c r="AW1046">
        <v>1</v>
      </c>
      <c r="AZ1046">
        <v>1</v>
      </c>
      <c r="BA1046">
        <v>1</v>
      </c>
      <c r="BB1046">
        <v>1</v>
      </c>
      <c r="BC1046">
        <v>1</v>
      </c>
      <c r="BD1046" t="s">
        <v>3</v>
      </c>
      <c r="BE1046" t="s">
        <v>3</v>
      </c>
      <c r="BF1046" t="s">
        <v>3</v>
      </c>
      <c r="BG1046" t="s">
        <v>3</v>
      </c>
      <c r="BH1046">
        <v>3</v>
      </c>
      <c r="BI1046">
        <v>4</v>
      </c>
      <c r="BJ1046" t="s">
        <v>97</v>
      </c>
      <c r="BM1046">
        <v>0</v>
      </c>
      <c r="BN1046">
        <v>77790596</v>
      </c>
      <c r="BO1046" t="s">
        <v>3</v>
      </c>
      <c r="BP1046">
        <v>0</v>
      </c>
      <c r="BQ1046">
        <v>1</v>
      </c>
      <c r="BR1046">
        <v>0</v>
      </c>
      <c r="BS1046">
        <v>1</v>
      </c>
      <c r="BT1046">
        <v>1</v>
      </c>
      <c r="BU1046">
        <v>1</v>
      </c>
      <c r="BV1046">
        <v>1</v>
      </c>
      <c r="BW1046">
        <v>1</v>
      </c>
      <c r="BX1046">
        <v>1</v>
      </c>
      <c r="BY1046" t="s">
        <v>3</v>
      </c>
      <c r="BZ1046">
        <v>70</v>
      </c>
      <c r="CA1046">
        <v>10</v>
      </c>
      <c r="CB1046" t="s">
        <v>3</v>
      </c>
      <c r="CE1046">
        <v>0</v>
      </c>
      <c r="CF1046">
        <v>0</v>
      </c>
      <c r="CG1046">
        <v>0</v>
      </c>
      <c r="CM1046">
        <v>0</v>
      </c>
      <c r="CN1046" t="s">
        <v>3</v>
      </c>
      <c r="CO1046">
        <v>0</v>
      </c>
      <c r="CP1046">
        <f t="shared" si="846"/>
        <v>-642.66</v>
      </c>
      <c r="CQ1046">
        <f t="shared" si="847"/>
        <v>128.12</v>
      </c>
      <c r="CR1046">
        <f t="shared" si="848"/>
        <v>0</v>
      </c>
      <c r="CS1046">
        <f t="shared" si="849"/>
        <v>0</v>
      </c>
      <c r="CT1046">
        <f t="shared" si="850"/>
        <v>0</v>
      </c>
      <c r="CU1046">
        <f t="shared" si="851"/>
        <v>0</v>
      </c>
      <c r="CV1046">
        <f t="shared" si="852"/>
        <v>0</v>
      </c>
      <c r="CW1046">
        <f t="shared" si="853"/>
        <v>0</v>
      </c>
      <c r="CX1046">
        <f t="shared" si="853"/>
        <v>0</v>
      </c>
      <c r="CY1046">
        <f t="shared" si="854"/>
        <v>0</v>
      </c>
      <c r="CZ1046">
        <f t="shared" si="855"/>
        <v>0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>
        <v>0</v>
      </c>
      <c r="DO1046">
        <v>0</v>
      </c>
      <c r="DP1046">
        <v>1</v>
      </c>
      <c r="DQ1046">
        <v>1</v>
      </c>
      <c r="DU1046">
        <v>1002</v>
      </c>
      <c r="DV1046" t="s">
        <v>96</v>
      </c>
      <c r="DW1046" t="s">
        <v>96</v>
      </c>
      <c r="DX1046">
        <v>1</v>
      </c>
      <c r="DZ1046" t="s">
        <v>3</v>
      </c>
      <c r="EA1046" t="s">
        <v>3</v>
      </c>
      <c r="EB1046" t="s">
        <v>3</v>
      </c>
      <c r="EC1046" t="s">
        <v>3</v>
      </c>
      <c r="EE1046">
        <v>77790599</v>
      </c>
      <c r="EF1046">
        <v>1</v>
      </c>
      <c r="EG1046" t="s">
        <v>21</v>
      </c>
      <c r="EH1046">
        <v>0</v>
      </c>
      <c r="EI1046" t="s">
        <v>3</v>
      </c>
      <c r="EJ1046">
        <v>4</v>
      </c>
      <c r="EK1046">
        <v>0</v>
      </c>
      <c r="EL1046" t="s">
        <v>22</v>
      </c>
      <c r="EM1046" t="s">
        <v>23</v>
      </c>
      <c r="EO1046" t="s">
        <v>3</v>
      </c>
      <c r="EQ1046">
        <v>0</v>
      </c>
      <c r="ER1046">
        <v>128.12</v>
      </c>
      <c r="ES1046">
        <v>128.12</v>
      </c>
      <c r="ET1046">
        <v>0</v>
      </c>
      <c r="EU1046">
        <v>0</v>
      </c>
      <c r="EV1046">
        <v>0</v>
      </c>
      <c r="EW1046">
        <v>0</v>
      </c>
      <c r="EX1046">
        <v>0</v>
      </c>
      <c r="FQ1046">
        <v>0</v>
      </c>
      <c r="FR1046">
        <f t="shared" si="856"/>
        <v>0</v>
      </c>
      <c r="FS1046">
        <v>0</v>
      </c>
      <c r="FX1046">
        <v>70</v>
      </c>
      <c r="FY1046">
        <v>10</v>
      </c>
      <c r="GA1046" t="s">
        <v>3</v>
      </c>
      <c r="GD1046">
        <v>0</v>
      </c>
      <c r="GF1046">
        <v>1582717036</v>
      </c>
      <c r="GG1046">
        <v>2</v>
      </c>
      <c r="GH1046">
        <v>1</v>
      </c>
      <c r="GI1046">
        <v>-2</v>
      </c>
      <c r="GJ1046">
        <v>0</v>
      </c>
      <c r="GK1046">
        <f>ROUND(R1046*(R12)/100,2)</f>
        <v>0</v>
      </c>
      <c r="GL1046">
        <f t="shared" si="857"/>
        <v>0</v>
      </c>
      <c r="GM1046">
        <f t="shared" si="858"/>
        <v>-642.66</v>
      </c>
      <c r="GN1046">
        <f t="shared" si="859"/>
        <v>0</v>
      </c>
      <c r="GO1046">
        <f t="shared" si="860"/>
        <v>0</v>
      </c>
      <c r="GP1046">
        <f t="shared" si="861"/>
        <v>-642.66</v>
      </c>
      <c r="GR1046">
        <v>0</v>
      </c>
      <c r="GS1046">
        <v>3</v>
      </c>
      <c r="GT1046">
        <v>0</v>
      </c>
      <c r="GU1046" t="s">
        <v>3</v>
      </c>
      <c r="GV1046">
        <f t="shared" si="862"/>
        <v>0</v>
      </c>
      <c r="GW1046">
        <v>1</v>
      </c>
      <c r="GX1046">
        <f t="shared" si="863"/>
        <v>0</v>
      </c>
      <c r="HA1046">
        <v>0</v>
      </c>
      <c r="HB1046">
        <v>0</v>
      </c>
      <c r="HC1046">
        <f t="shared" si="864"/>
        <v>0</v>
      </c>
      <c r="HE1046" t="s">
        <v>3</v>
      </c>
      <c r="HF1046" t="s">
        <v>3</v>
      </c>
      <c r="HM1046" t="s">
        <v>3</v>
      </c>
      <c r="HN1046" t="s">
        <v>3</v>
      </c>
      <c r="HO1046" t="s">
        <v>3</v>
      </c>
      <c r="HP1046" t="s">
        <v>3</v>
      </c>
      <c r="HQ1046" t="s">
        <v>3</v>
      </c>
      <c r="IK1046">
        <v>0</v>
      </c>
    </row>
    <row r="1047" spans="1:245" x14ac:dyDescent="0.2">
      <c r="A1047">
        <v>18</v>
      </c>
      <c r="B1047">
        <v>1</v>
      </c>
      <c r="C1047">
        <v>509</v>
      </c>
      <c r="E1047" t="s">
        <v>391</v>
      </c>
      <c r="F1047" t="s">
        <v>99</v>
      </c>
      <c r="G1047" t="s">
        <v>100</v>
      </c>
      <c r="H1047" t="s">
        <v>101</v>
      </c>
      <c r="I1047">
        <f>I1045*J1047</f>
        <v>8.035499999999999</v>
      </c>
      <c r="J1047">
        <v>16.5</v>
      </c>
      <c r="K1047">
        <v>16.5</v>
      </c>
      <c r="O1047">
        <f t="shared" si="829"/>
        <v>1035.53</v>
      </c>
      <c r="P1047">
        <f t="shared" si="830"/>
        <v>1035.53</v>
      </c>
      <c r="Q1047">
        <f t="shared" si="831"/>
        <v>0</v>
      </c>
      <c r="R1047">
        <f t="shared" si="832"/>
        <v>0</v>
      </c>
      <c r="S1047">
        <f t="shared" si="833"/>
        <v>0</v>
      </c>
      <c r="T1047">
        <f t="shared" si="834"/>
        <v>0</v>
      </c>
      <c r="U1047">
        <f t="shared" si="835"/>
        <v>0</v>
      </c>
      <c r="V1047">
        <f t="shared" si="836"/>
        <v>0</v>
      </c>
      <c r="W1047">
        <f t="shared" si="837"/>
        <v>0</v>
      </c>
      <c r="X1047">
        <f t="shared" si="838"/>
        <v>0</v>
      </c>
      <c r="Y1047">
        <f t="shared" si="838"/>
        <v>0</v>
      </c>
      <c r="AA1047">
        <v>78161913</v>
      </c>
      <c r="AB1047">
        <f t="shared" si="839"/>
        <v>128.87</v>
      </c>
      <c r="AC1047">
        <f t="shared" si="840"/>
        <v>128.87</v>
      </c>
      <c r="AD1047">
        <f t="shared" si="841"/>
        <v>0</v>
      </c>
      <c r="AE1047">
        <f t="shared" si="842"/>
        <v>0</v>
      </c>
      <c r="AF1047">
        <f t="shared" si="842"/>
        <v>0</v>
      </c>
      <c r="AG1047">
        <f t="shared" si="843"/>
        <v>0</v>
      </c>
      <c r="AH1047">
        <f t="shared" si="844"/>
        <v>0</v>
      </c>
      <c r="AI1047">
        <f t="shared" si="844"/>
        <v>0</v>
      </c>
      <c r="AJ1047">
        <f t="shared" si="845"/>
        <v>0</v>
      </c>
      <c r="AK1047">
        <v>128.87</v>
      </c>
      <c r="AL1047">
        <v>128.87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70</v>
      </c>
      <c r="AU1047">
        <v>10</v>
      </c>
      <c r="AV1047">
        <v>1</v>
      </c>
      <c r="AW1047">
        <v>1</v>
      </c>
      <c r="AZ1047">
        <v>1</v>
      </c>
      <c r="BA1047">
        <v>1</v>
      </c>
      <c r="BB1047">
        <v>1</v>
      </c>
      <c r="BC1047">
        <v>1</v>
      </c>
      <c r="BD1047" t="s">
        <v>3</v>
      </c>
      <c r="BE1047" t="s">
        <v>3</v>
      </c>
      <c r="BF1047" t="s">
        <v>3</v>
      </c>
      <c r="BG1047" t="s">
        <v>3</v>
      </c>
      <c r="BH1047">
        <v>3</v>
      </c>
      <c r="BI1047">
        <v>4</v>
      </c>
      <c r="BJ1047" t="s">
        <v>102</v>
      </c>
      <c r="BM1047">
        <v>0</v>
      </c>
      <c r="BN1047">
        <v>77790596</v>
      </c>
      <c r="BO1047" t="s">
        <v>3</v>
      </c>
      <c r="BP1047">
        <v>0</v>
      </c>
      <c r="BQ1047">
        <v>1</v>
      </c>
      <c r="BR1047">
        <v>0</v>
      </c>
      <c r="BS1047">
        <v>1</v>
      </c>
      <c r="BT1047">
        <v>1</v>
      </c>
      <c r="BU1047">
        <v>1</v>
      </c>
      <c r="BV1047">
        <v>1</v>
      </c>
      <c r="BW1047">
        <v>1</v>
      </c>
      <c r="BX1047">
        <v>1</v>
      </c>
      <c r="BY1047" t="s">
        <v>3</v>
      </c>
      <c r="BZ1047">
        <v>70</v>
      </c>
      <c r="CA1047">
        <v>10</v>
      </c>
      <c r="CB1047" t="s">
        <v>3</v>
      </c>
      <c r="CE1047">
        <v>0</v>
      </c>
      <c r="CF1047">
        <v>0</v>
      </c>
      <c r="CG1047">
        <v>0</v>
      </c>
      <c r="CM1047">
        <v>0</v>
      </c>
      <c r="CN1047" t="s">
        <v>3</v>
      </c>
      <c r="CO1047">
        <v>0</v>
      </c>
      <c r="CP1047">
        <f t="shared" si="846"/>
        <v>1035.53</v>
      </c>
      <c r="CQ1047">
        <f t="shared" si="847"/>
        <v>128.87</v>
      </c>
      <c r="CR1047">
        <f t="shared" si="848"/>
        <v>0</v>
      </c>
      <c r="CS1047">
        <f t="shared" si="849"/>
        <v>0</v>
      </c>
      <c r="CT1047">
        <f t="shared" si="850"/>
        <v>0</v>
      </c>
      <c r="CU1047">
        <f t="shared" si="851"/>
        <v>0</v>
      </c>
      <c r="CV1047">
        <f t="shared" si="852"/>
        <v>0</v>
      </c>
      <c r="CW1047">
        <f t="shared" si="853"/>
        <v>0</v>
      </c>
      <c r="CX1047">
        <f t="shared" si="853"/>
        <v>0</v>
      </c>
      <c r="CY1047">
        <f t="shared" si="854"/>
        <v>0</v>
      </c>
      <c r="CZ1047">
        <f t="shared" si="855"/>
        <v>0</v>
      </c>
      <c r="DC1047" t="s">
        <v>3</v>
      </c>
      <c r="DD1047" t="s">
        <v>3</v>
      </c>
      <c r="DE1047" t="s">
        <v>3</v>
      </c>
      <c r="DF1047" t="s">
        <v>3</v>
      </c>
      <c r="DG1047" t="s">
        <v>3</v>
      </c>
      <c r="DH1047" t="s">
        <v>3</v>
      </c>
      <c r="DI1047" t="s">
        <v>3</v>
      </c>
      <c r="DJ1047" t="s">
        <v>3</v>
      </c>
      <c r="DK1047" t="s">
        <v>3</v>
      </c>
      <c r="DL1047" t="s">
        <v>3</v>
      </c>
      <c r="DM1047" t="s">
        <v>3</v>
      </c>
      <c r="DN1047">
        <v>0</v>
      </c>
      <c r="DO1047">
        <v>0</v>
      </c>
      <c r="DP1047">
        <v>1</v>
      </c>
      <c r="DQ1047">
        <v>1</v>
      </c>
      <c r="DU1047">
        <v>1009</v>
      </c>
      <c r="DV1047" t="s">
        <v>101</v>
      </c>
      <c r="DW1047" t="s">
        <v>101</v>
      </c>
      <c r="DX1047">
        <v>1</v>
      </c>
      <c r="DZ1047" t="s">
        <v>3</v>
      </c>
      <c r="EA1047" t="s">
        <v>3</v>
      </c>
      <c r="EB1047" t="s">
        <v>3</v>
      </c>
      <c r="EC1047" t="s">
        <v>3</v>
      </c>
      <c r="EE1047">
        <v>77790599</v>
      </c>
      <c r="EF1047">
        <v>1</v>
      </c>
      <c r="EG1047" t="s">
        <v>21</v>
      </c>
      <c r="EH1047">
        <v>0</v>
      </c>
      <c r="EI1047" t="s">
        <v>3</v>
      </c>
      <c r="EJ1047">
        <v>4</v>
      </c>
      <c r="EK1047">
        <v>0</v>
      </c>
      <c r="EL1047" t="s">
        <v>22</v>
      </c>
      <c r="EM1047" t="s">
        <v>23</v>
      </c>
      <c r="EO1047" t="s">
        <v>3</v>
      </c>
      <c r="EQ1047">
        <v>0</v>
      </c>
      <c r="ER1047">
        <v>128.87</v>
      </c>
      <c r="ES1047">
        <v>128.87</v>
      </c>
      <c r="ET1047">
        <v>0</v>
      </c>
      <c r="EU1047">
        <v>0</v>
      </c>
      <c r="EV1047">
        <v>0</v>
      </c>
      <c r="EW1047">
        <v>0</v>
      </c>
      <c r="EX1047">
        <v>0</v>
      </c>
      <c r="FQ1047">
        <v>0</v>
      </c>
      <c r="FR1047">
        <f t="shared" si="856"/>
        <v>0</v>
      </c>
      <c r="FS1047">
        <v>0</v>
      </c>
      <c r="FX1047">
        <v>70</v>
      </c>
      <c r="FY1047">
        <v>10</v>
      </c>
      <c r="GA1047" t="s">
        <v>3</v>
      </c>
      <c r="GD1047">
        <v>0</v>
      </c>
      <c r="GF1047">
        <v>743869604</v>
      </c>
      <c r="GG1047">
        <v>2</v>
      </c>
      <c r="GH1047">
        <v>1</v>
      </c>
      <c r="GI1047">
        <v>-2</v>
      </c>
      <c r="GJ1047">
        <v>0</v>
      </c>
      <c r="GK1047">
        <f>ROUND(R1047*(R12)/100,2)</f>
        <v>0</v>
      </c>
      <c r="GL1047">
        <f t="shared" si="857"/>
        <v>0</v>
      </c>
      <c r="GM1047">
        <f t="shared" si="858"/>
        <v>1035.53</v>
      </c>
      <c r="GN1047">
        <f t="shared" si="859"/>
        <v>0</v>
      </c>
      <c r="GO1047">
        <f t="shared" si="860"/>
        <v>0</v>
      </c>
      <c r="GP1047">
        <f t="shared" si="861"/>
        <v>1035.53</v>
      </c>
      <c r="GR1047">
        <v>0</v>
      </c>
      <c r="GS1047">
        <v>3</v>
      </c>
      <c r="GT1047">
        <v>0</v>
      </c>
      <c r="GU1047" t="s">
        <v>3</v>
      </c>
      <c r="GV1047">
        <f t="shared" si="862"/>
        <v>0</v>
      </c>
      <c r="GW1047">
        <v>1</v>
      </c>
      <c r="GX1047">
        <f t="shared" si="863"/>
        <v>0</v>
      </c>
      <c r="HA1047">
        <v>0</v>
      </c>
      <c r="HB1047">
        <v>0</v>
      </c>
      <c r="HC1047">
        <f t="shared" si="864"/>
        <v>0</v>
      </c>
      <c r="HE1047" t="s">
        <v>3</v>
      </c>
      <c r="HF1047" t="s">
        <v>3</v>
      </c>
      <c r="HM1047" t="s">
        <v>3</v>
      </c>
      <c r="HN1047" t="s">
        <v>3</v>
      </c>
      <c r="HO1047" t="s">
        <v>3</v>
      </c>
      <c r="HP1047" t="s">
        <v>3</v>
      </c>
      <c r="HQ1047" t="s">
        <v>3</v>
      </c>
      <c r="IK1047">
        <v>0</v>
      </c>
    </row>
    <row r="1048" spans="1:245" x14ac:dyDescent="0.2">
      <c r="A1048">
        <v>17</v>
      </c>
      <c r="B1048">
        <v>1</v>
      </c>
      <c r="C1048">
        <f>ROW(SmtRes!A511)</f>
        <v>511</v>
      </c>
      <c r="D1048">
        <f>ROW(EtalonRes!A479)</f>
        <v>479</v>
      </c>
      <c r="E1048" t="s">
        <v>392</v>
      </c>
      <c r="F1048" t="s">
        <v>148</v>
      </c>
      <c r="G1048" t="s">
        <v>149</v>
      </c>
      <c r="H1048" t="s">
        <v>19</v>
      </c>
      <c r="I1048">
        <f>ROUND(48.7/100,9)</f>
        <v>0.48699999999999999</v>
      </c>
      <c r="J1048">
        <v>0</v>
      </c>
      <c r="K1048">
        <f>ROUND(48.7/100,9)</f>
        <v>0.48699999999999999</v>
      </c>
      <c r="O1048">
        <f t="shared" si="829"/>
        <v>7557.1</v>
      </c>
      <c r="P1048">
        <f t="shared" si="830"/>
        <v>1275.3699999999999</v>
      </c>
      <c r="Q1048">
        <f t="shared" si="831"/>
        <v>0</v>
      </c>
      <c r="R1048">
        <f t="shared" si="832"/>
        <v>0</v>
      </c>
      <c r="S1048">
        <f t="shared" si="833"/>
        <v>6281.73</v>
      </c>
      <c r="T1048">
        <f t="shared" si="834"/>
        <v>0</v>
      </c>
      <c r="U1048">
        <f t="shared" si="835"/>
        <v>18.13588</v>
      </c>
      <c r="V1048">
        <f t="shared" si="836"/>
        <v>0</v>
      </c>
      <c r="W1048">
        <f t="shared" si="837"/>
        <v>0</v>
      </c>
      <c r="X1048">
        <f t="shared" si="838"/>
        <v>4397.21</v>
      </c>
      <c r="Y1048">
        <f t="shared" si="838"/>
        <v>628.16999999999996</v>
      </c>
      <c r="AA1048">
        <v>78161913</v>
      </c>
      <c r="AB1048">
        <f t="shared" si="839"/>
        <v>15517.65</v>
      </c>
      <c r="AC1048">
        <f t="shared" si="840"/>
        <v>2618.83</v>
      </c>
      <c r="AD1048">
        <f t="shared" si="841"/>
        <v>0</v>
      </c>
      <c r="AE1048">
        <f t="shared" si="842"/>
        <v>0</v>
      </c>
      <c r="AF1048">
        <f t="shared" si="842"/>
        <v>12898.82</v>
      </c>
      <c r="AG1048">
        <f t="shared" si="843"/>
        <v>0</v>
      </c>
      <c r="AH1048">
        <f t="shared" si="844"/>
        <v>37.24</v>
      </c>
      <c r="AI1048">
        <f t="shared" si="844"/>
        <v>0</v>
      </c>
      <c r="AJ1048">
        <f t="shared" si="845"/>
        <v>0</v>
      </c>
      <c r="AK1048">
        <v>15517.65</v>
      </c>
      <c r="AL1048">
        <v>2618.83</v>
      </c>
      <c r="AM1048">
        <v>0</v>
      </c>
      <c r="AN1048">
        <v>0</v>
      </c>
      <c r="AO1048">
        <v>12898.82</v>
      </c>
      <c r="AP1048">
        <v>0</v>
      </c>
      <c r="AQ1048">
        <v>37.24</v>
      </c>
      <c r="AR1048">
        <v>0</v>
      </c>
      <c r="AS1048">
        <v>0</v>
      </c>
      <c r="AT1048">
        <v>70</v>
      </c>
      <c r="AU1048">
        <v>10</v>
      </c>
      <c r="AV1048">
        <v>1</v>
      </c>
      <c r="AW1048">
        <v>1</v>
      </c>
      <c r="AZ1048">
        <v>1</v>
      </c>
      <c r="BA1048">
        <v>1</v>
      </c>
      <c r="BB1048">
        <v>1</v>
      </c>
      <c r="BC1048">
        <v>1</v>
      </c>
      <c r="BD1048" t="s">
        <v>3</v>
      </c>
      <c r="BE1048" t="s">
        <v>3</v>
      </c>
      <c r="BF1048" t="s">
        <v>3</v>
      </c>
      <c r="BG1048" t="s">
        <v>3</v>
      </c>
      <c r="BH1048">
        <v>0</v>
      </c>
      <c r="BI1048">
        <v>4</v>
      </c>
      <c r="BJ1048" t="s">
        <v>150</v>
      </c>
      <c r="BM1048">
        <v>0</v>
      </c>
      <c r="BN1048">
        <v>77790596</v>
      </c>
      <c r="BO1048" t="s">
        <v>3</v>
      </c>
      <c r="BP1048">
        <v>0</v>
      </c>
      <c r="BQ1048">
        <v>1</v>
      </c>
      <c r="BR1048">
        <v>0</v>
      </c>
      <c r="BS1048">
        <v>1</v>
      </c>
      <c r="BT1048">
        <v>1</v>
      </c>
      <c r="BU1048">
        <v>1</v>
      </c>
      <c r="BV1048">
        <v>1</v>
      </c>
      <c r="BW1048">
        <v>1</v>
      </c>
      <c r="BX1048">
        <v>1</v>
      </c>
      <c r="BY1048" t="s">
        <v>3</v>
      </c>
      <c r="BZ1048">
        <v>70</v>
      </c>
      <c r="CA1048">
        <v>10</v>
      </c>
      <c r="CB1048" t="s">
        <v>3</v>
      </c>
      <c r="CE1048">
        <v>0</v>
      </c>
      <c r="CF1048">
        <v>0</v>
      </c>
      <c r="CG1048">
        <v>0</v>
      </c>
      <c r="CM1048">
        <v>0</v>
      </c>
      <c r="CN1048" t="s">
        <v>3</v>
      </c>
      <c r="CO1048">
        <v>0</v>
      </c>
      <c r="CP1048">
        <f t="shared" si="846"/>
        <v>7557.0999999999995</v>
      </c>
      <c r="CQ1048">
        <f t="shared" si="847"/>
        <v>2618.83</v>
      </c>
      <c r="CR1048">
        <f t="shared" si="848"/>
        <v>0</v>
      </c>
      <c r="CS1048">
        <f t="shared" si="849"/>
        <v>0</v>
      </c>
      <c r="CT1048">
        <f t="shared" si="850"/>
        <v>12898.82</v>
      </c>
      <c r="CU1048">
        <f t="shared" si="851"/>
        <v>0</v>
      </c>
      <c r="CV1048">
        <f t="shared" si="852"/>
        <v>37.24</v>
      </c>
      <c r="CW1048">
        <f t="shared" si="853"/>
        <v>0</v>
      </c>
      <c r="CX1048">
        <f t="shared" si="853"/>
        <v>0</v>
      </c>
      <c r="CY1048">
        <f t="shared" si="854"/>
        <v>4397.2109999999993</v>
      </c>
      <c r="CZ1048">
        <f t="shared" si="855"/>
        <v>628.173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>
        <v>0</v>
      </c>
      <c r="DO1048">
        <v>0</v>
      </c>
      <c r="DP1048">
        <v>1</v>
      </c>
      <c r="DQ1048">
        <v>1</v>
      </c>
      <c r="DU1048">
        <v>1005</v>
      </c>
      <c r="DV1048" t="s">
        <v>19</v>
      </c>
      <c r="DW1048" t="s">
        <v>19</v>
      </c>
      <c r="DX1048">
        <v>100</v>
      </c>
      <c r="DZ1048" t="s">
        <v>3</v>
      </c>
      <c r="EA1048" t="s">
        <v>3</v>
      </c>
      <c r="EB1048" t="s">
        <v>3</v>
      </c>
      <c r="EC1048" t="s">
        <v>3</v>
      </c>
      <c r="EE1048">
        <v>77790599</v>
      </c>
      <c r="EF1048">
        <v>1</v>
      </c>
      <c r="EG1048" t="s">
        <v>21</v>
      </c>
      <c r="EH1048">
        <v>0</v>
      </c>
      <c r="EI1048" t="s">
        <v>3</v>
      </c>
      <c r="EJ1048">
        <v>4</v>
      </c>
      <c r="EK1048">
        <v>0</v>
      </c>
      <c r="EL1048" t="s">
        <v>22</v>
      </c>
      <c r="EM1048" t="s">
        <v>23</v>
      </c>
      <c r="EO1048" t="s">
        <v>3</v>
      </c>
      <c r="EQ1048">
        <v>131072</v>
      </c>
      <c r="ER1048">
        <v>15517.65</v>
      </c>
      <c r="ES1048">
        <v>2618.83</v>
      </c>
      <c r="ET1048">
        <v>0</v>
      </c>
      <c r="EU1048">
        <v>0</v>
      </c>
      <c r="EV1048">
        <v>12898.82</v>
      </c>
      <c r="EW1048">
        <v>37.24</v>
      </c>
      <c r="EX1048">
        <v>0</v>
      </c>
      <c r="EY1048">
        <v>0</v>
      </c>
      <c r="FQ1048">
        <v>0</v>
      </c>
      <c r="FR1048">
        <f t="shared" si="856"/>
        <v>0</v>
      </c>
      <c r="FS1048">
        <v>0</v>
      </c>
      <c r="FX1048">
        <v>70</v>
      </c>
      <c r="FY1048">
        <v>10</v>
      </c>
      <c r="GA1048" t="s">
        <v>3</v>
      </c>
      <c r="GD1048">
        <v>0</v>
      </c>
      <c r="GF1048">
        <v>-1376018227</v>
      </c>
      <c r="GG1048">
        <v>2</v>
      </c>
      <c r="GH1048">
        <v>1</v>
      </c>
      <c r="GI1048">
        <v>-2</v>
      </c>
      <c r="GJ1048">
        <v>0</v>
      </c>
      <c r="GK1048">
        <f>ROUND(R1048*(R12)/100,2)</f>
        <v>0</v>
      </c>
      <c r="GL1048">
        <f t="shared" si="857"/>
        <v>0</v>
      </c>
      <c r="GM1048">
        <f t="shared" si="858"/>
        <v>12582.48</v>
      </c>
      <c r="GN1048">
        <f t="shared" si="859"/>
        <v>0</v>
      </c>
      <c r="GO1048">
        <f t="shared" si="860"/>
        <v>0</v>
      </c>
      <c r="GP1048">
        <f t="shared" si="861"/>
        <v>12582.48</v>
      </c>
      <c r="GR1048">
        <v>0</v>
      </c>
      <c r="GS1048">
        <v>3</v>
      </c>
      <c r="GT1048">
        <v>0</v>
      </c>
      <c r="GU1048" t="s">
        <v>3</v>
      </c>
      <c r="GV1048">
        <f t="shared" si="862"/>
        <v>0</v>
      </c>
      <c r="GW1048">
        <v>1</v>
      </c>
      <c r="GX1048">
        <f t="shared" si="863"/>
        <v>0</v>
      </c>
      <c r="HA1048">
        <v>0</v>
      </c>
      <c r="HB1048">
        <v>0</v>
      </c>
      <c r="HC1048">
        <f t="shared" si="864"/>
        <v>0</v>
      </c>
      <c r="HE1048" t="s">
        <v>3</v>
      </c>
      <c r="HF1048" t="s">
        <v>3</v>
      </c>
      <c r="HM1048" t="s">
        <v>3</v>
      </c>
      <c r="HN1048" t="s">
        <v>3</v>
      </c>
      <c r="HO1048" t="s">
        <v>3</v>
      </c>
      <c r="HP1048" t="s">
        <v>3</v>
      </c>
      <c r="HQ1048" t="s">
        <v>3</v>
      </c>
      <c r="IK1048">
        <v>0</v>
      </c>
    </row>
    <row r="1049" spans="1:245" x14ac:dyDescent="0.2">
      <c r="A1049">
        <v>17</v>
      </c>
      <c r="B1049">
        <v>1</v>
      </c>
      <c r="C1049">
        <f>ROW(SmtRes!A518)</f>
        <v>518</v>
      </c>
      <c r="D1049">
        <f>ROW(EtalonRes!A486)</f>
        <v>486</v>
      </c>
      <c r="E1049" t="s">
        <v>393</v>
      </c>
      <c r="F1049" t="s">
        <v>152</v>
      </c>
      <c r="G1049" t="s">
        <v>153</v>
      </c>
      <c r="H1049" t="s">
        <v>19</v>
      </c>
      <c r="I1049">
        <f>ROUND(48.7/100,9)</f>
        <v>0.48699999999999999</v>
      </c>
      <c r="J1049">
        <v>0</v>
      </c>
      <c r="K1049">
        <f>ROUND(48.7/100,9)</f>
        <v>0.48699999999999999</v>
      </c>
      <c r="O1049">
        <f t="shared" si="829"/>
        <v>15301.91</v>
      </c>
      <c r="P1049">
        <f t="shared" si="830"/>
        <v>5173.25</v>
      </c>
      <c r="Q1049">
        <f t="shared" si="831"/>
        <v>0</v>
      </c>
      <c r="R1049">
        <f t="shared" si="832"/>
        <v>0</v>
      </c>
      <c r="S1049">
        <f t="shared" si="833"/>
        <v>10128.66</v>
      </c>
      <c r="T1049">
        <f t="shared" si="834"/>
        <v>0</v>
      </c>
      <c r="U1049">
        <f t="shared" si="835"/>
        <v>26.478189999999998</v>
      </c>
      <c r="V1049">
        <f t="shared" si="836"/>
        <v>0</v>
      </c>
      <c r="W1049">
        <f t="shared" si="837"/>
        <v>0</v>
      </c>
      <c r="X1049">
        <f t="shared" si="838"/>
        <v>7090.06</v>
      </c>
      <c r="Y1049">
        <f t="shared" si="838"/>
        <v>1012.87</v>
      </c>
      <c r="AA1049">
        <v>78161913</v>
      </c>
      <c r="AB1049">
        <f t="shared" si="839"/>
        <v>31420.77</v>
      </c>
      <c r="AC1049">
        <f t="shared" si="840"/>
        <v>10622.69</v>
      </c>
      <c r="AD1049">
        <f t="shared" si="841"/>
        <v>0</v>
      </c>
      <c r="AE1049">
        <f t="shared" si="842"/>
        <v>0</v>
      </c>
      <c r="AF1049">
        <f t="shared" si="842"/>
        <v>20798.080000000002</v>
      </c>
      <c r="AG1049">
        <f t="shared" si="843"/>
        <v>0</v>
      </c>
      <c r="AH1049">
        <f t="shared" si="844"/>
        <v>54.37</v>
      </c>
      <c r="AI1049">
        <f t="shared" si="844"/>
        <v>0</v>
      </c>
      <c r="AJ1049">
        <f t="shared" si="845"/>
        <v>0</v>
      </c>
      <c r="AK1049">
        <v>31420.77</v>
      </c>
      <c r="AL1049">
        <v>10622.69</v>
      </c>
      <c r="AM1049">
        <v>0</v>
      </c>
      <c r="AN1049">
        <v>0</v>
      </c>
      <c r="AO1049">
        <v>20798.080000000002</v>
      </c>
      <c r="AP1049">
        <v>0</v>
      </c>
      <c r="AQ1049">
        <v>54.37</v>
      </c>
      <c r="AR1049">
        <v>0</v>
      </c>
      <c r="AS1049">
        <v>0</v>
      </c>
      <c r="AT1049">
        <v>70</v>
      </c>
      <c r="AU1049">
        <v>10</v>
      </c>
      <c r="AV1049">
        <v>1</v>
      </c>
      <c r="AW1049">
        <v>1</v>
      </c>
      <c r="AZ1049">
        <v>1</v>
      </c>
      <c r="BA1049">
        <v>1</v>
      </c>
      <c r="BB1049">
        <v>1</v>
      </c>
      <c r="BC1049">
        <v>1</v>
      </c>
      <c r="BD1049" t="s">
        <v>3</v>
      </c>
      <c r="BE1049" t="s">
        <v>3</v>
      </c>
      <c r="BF1049" t="s">
        <v>3</v>
      </c>
      <c r="BG1049" t="s">
        <v>3</v>
      </c>
      <c r="BH1049">
        <v>0</v>
      </c>
      <c r="BI1049">
        <v>4</v>
      </c>
      <c r="BJ1049" t="s">
        <v>154</v>
      </c>
      <c r="BM1049">
        <v>0</v>
      </c>
      <c r="BN1049">
        <v>77790596</v>
      </c>
      <c r="BO1049" t="s">
        <v>3</v>
      </c>
      <c r="BP1049">
        <v>0</v>
      </c>
      <c r="BQ1049">
        <v>1</v>
      </c>
      <c r="BR1049">
        <v>0</v>
      </c>
      <c r="BS1049">
        <v>1</v>
      </c>
      <c r="BT1049">
        <v>1</v>
      </c>
      <c r="BU1049">
        <v>1</v>
      </c>
      <c r="BV1049">
        <v>1</v>
      </c>
      <c r="BW1049">
        <v>1</v>
      </c>
      <c r="BX1049">
        <v>1</v>
      </c>
      <c r="BY1049" t="s">
        <v>3</v>
      </c>
      <c r="BZ1049">
        <v>70</v>
      </c>
      <c r="CA1049">
        <v>10</v>
      </c>
      <c r="CB1049" t="s">
        <v>3</v>
      </c>
      <c r="CE1049">
        <v>0</v>
      </c>
      <c r="CF1049">
        <v>0</v>
      </c>
      <c r="CG1049">
        <v>0</v>
      </c>
      <c r="CM1049">
        <v>0</v>
      </c>
      <c r="CN1049" t="s">
        <v>3</v>
      </c>
      <c r="CO1049">
        <v>0</v>
      </c>
      <c r="CP1049">
        <f t="shared" si="846"/>
        <v>15301.91</v>
      </c>
      <c r="CQ1049">
        <f t="shared" si="847"/>
        <v>10622.69</v>
      </c>
      <c r="CR1049">
        <f t="shared" si="848"/>
        <v>0</v>
      </c>
      <c r="CS1049">
        <f t="shared" si="849"/>
        <v>0</v>
      </c>
      <c r="CT1049">
        <f t="shared" si="850"/>
        <v>20798.080000000002</v>
      </c>
      <c r="CU1049">
        <f t="shared" si="851"/>
        <v>0</v>
      </c>
      <c r="CV1049">
        <f t="shared" si="852"/>
        <v>54.37</v>
      </c>
      <c r="CW1049">
        <f t="shared" si="853"/>
        <v>0</v>
      </c>
      <c r="CX1049">
        <f t="shared" si="853"/>
        <v>0</v>
      </c>
      <c r="CY1049">
        <f t="shared" si="854"/>
        <v>7090.0619999999999</v>
      </c>
      <c r="CZ1049">
        <f t="shared" si="855"/>
        <v>1012.8660000000001</v>
      </c>
      <c r="DC1049" t="s">
        <v>3</v>
      </c>
      <c r="DD1049" t="s">
        <v>3</v>
      </c>
      <c r="DE1049" t="s">
        <v>3</v>
      </c>
      <c r="DF1049" t="s">
        <v>3</v>
      </c>
      <c r="DG1049" t="s">
        <v>3</v>
      </c>
      <c r="DH1049" t="s">
        <v>3</v>
      </c>
      <c r="DI1049" t="s">
        <v>3</v>
      </c>
      <c r="DJ1049" t="s">
        <v>3</v>
      </c>
      <c r="DK1049" t="s">
        <v>3</v>
      </c>
      <c r="DL1049" t="s">
        <v>3</v>
      </c>
      <c r="DM1049" t="s">
        <v>3</v>
      </c>
      <c r="DN1049">
        <v>0</v>
      </c>
      <c r="DO1049">
        <v>0</v>
      </c>
      <c r="DP1049">
        <v>1</v>
      </c>
      <c r="DQ1049">
        <v>1</v>
      </c>
      <c r="DU1049">
        <v>1005</v>
      </c>
      <c r="DV1049" t="s">
        <v>19</v>
      </c>
      <c r="DW1049" t="s">
        <v>19</v>
      </c>
      <c r="DX1049">
        <v>100</v>
      </c>
      <c r="DZ1049" t="s">
        <v>3</v>
      </c>
      <c r="EA1049" t="s">
        <v>3</v>
      </c>
      <c r="EB1049" t="s">
        <v>3</v>
      </c>
      <c r="EC1049" t="s">
        <v>3</v>
      </c>
      <c r="EE1049">
        <v>77790599</v>
      </c>
      <c r="EF1049">
        <v>1</v>
      </c>
      <c r="EG1049" t="s">
        <v>21</v>
      </c>
      <c r="EH1049">
        <v>0</v>
      </c>
      <c r="EI1049" t="s">
        <v>3</v>
      </c>
      <c r="EJ1049">
        <v>4</v>
      </c>
      <c r="EK1049">
        <v>0</v>
      </c>
      <c r="EL1049" t="s">
        <v>22</v>
      </c>
      <c r="EM1049" t="s">
        <v>23</v>
      </c>
      <c r="EO1049" t="s">
        <v>3</v>
      </c>
      <c r="EQ1049">
        <v>131072</v>
      </c>
      <c r="ER1049">
        <v>31420.77</v>
      </c>
      <c r="ES1049">
        <v>10622.69</v>
      </c>
      <c r="ET1049">
        <v>0</v>
      </c>
      <c r="EU1049">
        <v>0</v>
      </c>
      <c r="EV1049">
        <v>20798.080000000002</v>
      </c>
      <c r="EW1049">
        <v>54.37</v>
      </c>
      <c r="EX1049">
        <v>0</v>
      </c>
      <c r="EY1049">
        <v>0</v>
      </c>
      <c r="FQ1049">
        <v>0</v>
      </c>
      <c r="FR1049">
        <f t="shared" si="856"/>
        <v>0</v>
      </c>
      <c r="FS1049">
        <v>0</v>
      </c>
      <c r="FX1049">
        <v>70</v>
      </c>
      <c r="FY1049">
        <v>10</v>
      </c>
      <c r="GA1049" t="s">
        <v>3</v>
      </c>
      <c r="GD1049">
        <v>0</v>
      </c>
      <c r="GF1049">
        <v>-1839369104</v>
      </c>
      <c r="GG1049">
        <v>2</v>
      </c>
      <c r="GH1049">
        <v>1</v>
      </c>
      <c r="GI1049">
        <v>-2</v>
      </c>
      <c r="GJ1049">
        <v>0</v>
      </c>
      <c r="GK1049">
        <f>ROUND(R1049*(R12)/100,2)</f>
        <v>0</v>
      </c>
      <c r="GL1049">
        <f t="shared" si="857"/>
        <v>0</v>
      </c>
      <c r="GM1049">
        <f t="shared" si="858"/>
        <v>23404.84</v>
      </c>
      <c r="GN1049">
        <f t="shared" si="859"/>
        <v>0</v>
      </c>
      <c r="GO1049">
        <f t="shared" si="860"/>
        <v>0</v>
      </c>
      <c r="GP1049">
        <f t="shared" si="861"/>
        <v>23404.84</v>
      </c>
      <c r="GR1049">
        <v>0</v>
      </c>
      <c r="GS1049">
        <v>3</v>
      </c>
      <c r="GT1049">
        <v>0</v>
      </c>
      <c r="GU1049" t="s">
        <v>3</v>
      </c>
      <c r="GV1049">
        <f t="shared" si="862"/>
        <v>0</v>
      </c>
      <c r="GW1049">
        <v>1</v>
      </c>
      <c r="GX1049">
        <f t="shared" si="863"/>
        <v>0</v>
      </c>
      <c r="HA1049">
        <v>0</v>
      </c>
      <c r="HB1049">
        <v>0</v>
      </c>
      <c r="HC1049">
        <f t="shared" si="864"/>
        <v>0</v>
      </c>
      <c r="HE1049" t="s">
        <v>3</v>
      </c>
      <c r="HF1049" t="s">
        <v>3</v>
      </c>
      <c r="HM1049" t="s">
        <v>3</v>
      </c>
      <c r="HN1049" t="s">
        <v>3</v>
      </c>
      <c r="HO1049" t="s">
        <v>3</v>
      </c>
      <c r="HP1049" t="s">
        <v>3</v>
      </c>
      <c r="HQ1049" t="s">
        <v>3</v>
      </c>
      <c r="IK1049">
        <v>0</v>
      </c>
    </row>
    <row r="1051" spans="1:245" x14ac:dyDescent="0.2">
      <c r="A1051" s="2">
        <v>51</v>
      </c>
      <c r="B1051" s="2">
        <f>B1040</f>
        <v>1</v>
      </c>
      <c r="C1051" s="2">
        <f>A1040</f>
        <v>5</v>
      </c>
      <c r="D1051" s="2">
        <f>ROW(A1040)</f>
        <v>1040</v>
      </c>
      <c r="E1051" s="2"/>
      <c r="F1051" s="2" t="str">
        <f>IF(F1040&lt;&gt;"",F1040,"")</f>
        <v>Новый подраздел</v>
      </c>
      <c r="G1051" s="2" t="str">
        <f>IF(G1040&lt;&gt;"",G1040,"")</f>
        <v>Потолок</v>
      </c>
      <c r="H1051" s="2">
        <v>0</v>
      </c>
      <c r="I1051" s="2"/>
      <c r="J1051" s="2"/>
      <c r="K1051" s="2"/>
      <c r="L1051" s="2"/>
      <c r="M1051" s="2"/>
      <c r="N1051" s="2"/>
      <c r="O1051" s="2">
        <f t="shared" ref="O1051:T1051" si="865">ROUND(AB1051,2)</f>
        <v>34377.769999999997</v>
      </c>
      <c r="P1051" s="2">
        <f t="shared" si="865"/>
        <v>7484.15</v>
      </c>
      <c r="Q1051" s="2">
        <f t="shared" si="865"/>
        <v>0.23</v>
      </c>
      <c r="R1051" s="2">
        <f t="shared" si="865"/>
        <v>0</v>
      </c>
      <c r="S1051" s="2">
        <f t="shared" si="865"/>
        <v>26893.39</v>
      </c>
      <c r="T1051" s="2">
        <f t="shared" si="865"/>
        <v>0</v>
      </c>
      <c r="U1051" s="2">
        <f>AH1051</f>
        <v>77.014179999999996</v>
      </c>
      <c r="V1051" s="2">
        <f>AI1051</f>
        <v>0</v>
      </c>
      <c r="W1051" s="2">
        <f>ROUND(AJ1051,2)</f>
        <v>0</v>
      </c>
      <c r="X1051" s="2">
        <f>ROUND(AK1051,2)</f>
        <v>18825.37</v>
      </c>
      <c r="Y1051" s="2">
        <f>ROUND(AL1051,2)</f>
        <v>2689.34</v>
      </c>
      <c r="Z1051" s="2"/>
      <c r="AA1051" s="2"/>
      <c r="AB1051" s="2">
        <f>ROUND(SUMIF(AA1044:AA1049,"=78161913",O1044:O1049),2)</f>
        <v>34377.769999999997</v>
      </c>
      <c r="AC1051" s="2">
        <f>ROUND(SUMIF(AA1044:AA1049,"=78161913",P1044:P1049),2)</f>
        <v>7484.15</v>
      </c>
      <c r="AD1051" s="2">
        <f>ROUND(SUMIF(AA1044:AA1049,"=78161913",Q1044:Q1049),2)</f>
        <v>0.23</v>
      </c>
      <c r="AE1051" s="2">
        <f>ROUND(SUMIF(AA1044:AA1049,"=78161913",R1044:R1049),2)</f>
        <v>0</v>
      </c>
      <c r="AF1051" s="2">
        <f>ROUND(SUMIF(AA1044:AA1049,"=78161913",S1044:S1049),2)</f>
        <v>26893.39</v>
      </c>
      <c r="AG1051" s="2">
        <f>ROUND(SUMIF(AA1044:AA1049,"=78161913",T1044:T1049),2)</f>
        <v>0</v>
      </c>
      <c r="AH1051" s="2">
        <f>SUMIF(AA1044:AA1049,"=78161913",U1044:U1049)</f>
        <v>77.014179999999996</v>
      </c>
      <c r="AI1051" s="2">
        <f>SUMIF(AA1044:AA1049,"=78161913",V1044:V1049)</f>
        <v>0</v>
      </c>
      <c r="AJ1051" s="2">
        <f>ROUND(SUMIF(AA1044:AA1049,"=78161913",W1044:W1049),2)</f>
        <v>0</v>
      </c>
      <c r="AK1051" s="2">
        <f>ROUND(SUMIF(AA1044:AA1049,"=78161913",X1044:X1049),2)</f>
        <v>18825.37</v>
      </c>
      <c r="AL1051" s="2">
        <f>ROUND(SUMIF(AA1044:AA1049,"=78161913",Y1044:Y1049),2)</f>
        <v>2689.34</v>
      </c>
      <c r="AM1051" s="2"/>
      <c r="AN1051" s="2"/>
      <c r="AO1051" s="2">
        <f t="shared" ref="AO1051:BD1051" si="866">ROUND(BX1051,2)</f>
        <v>0</v>
      </c>
      <c r="AP1051" s="2">
        <f t="shared" si="866"/>
        <v>0</v>
      </c>
      <c r="AQ1051" s="2">
        <f t="shared" si="866"/>
        <v>0</v>
      </c>
      <c r="AR1051" s="2">
        <f t="shared" si="866"/>
        <v>55892.480000000003</v>
      </c>
      <c r="AS1051" s="2">
        <f t="shared" si="866"/>
        <v>0</v>
      </c>
      <c r="AT1051" s="2">
        <f t="shared" si="866"/>
        <v>0</v>
      </c>
      <c r="AU1051" s="2">
        <f t="shared" si="866"/>
        <v>55892.480000000003</v>
      </c>
      <c r="AV1051" s="2">
        <f t="shared" si="866"/>
        <v>7484.15</v>
      </c>
      <c r="AW1051" s="2">
        <f t="shared" si="866"/>
        <v>7484.15</v>
      </c>
      <c r="AX1051" s="2">
        <f t="shared" si="866"/>
        <v>0</v>
      </c>
      <c r="AY1051" s="2">
        <f t="shared" si="866"/>
        <v>7484.15</v>
      </c>
      <c r="AZ1051" s="2">
        <f t="shared" si="866"/>
        <v>0</v>
      </c>
      <c r="BA1051" s="2">
        <f t="shared" si="866"/>
        <v>0</v>
      </c>
      <c r="BB1051" s="2">
        <f t="shared" si="866"/>
        <v>0</v>
      </c>
      <c r="BC1051" s="2">
        <f t="shared" si="866"/>
        <v>0</v>
      </c>
      <c r="BD1051" s="2">
        <f t="shared" si="866"/>
        <v>0</v>
      </c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>
        <f>ROUND(SUMIF(AA1044:AA1049,"=78161913",FQ1044:FQ1049),2)</f>
        <v>0</v>
      </c>
      <c r="BY1051" s="2">
        <f>ROUND(SUMIF(AA1044:AA1049,"=78161913",FR1044:FR1049),2)</f>
        <v>0</v>
      </c>
      <c r="BZ1051" s="2">
        <f>ROUND(SUMIF(AA1044:AA1049,"=78161913",GL1044:GL1049),2)</f>
        <v>0</v>
      </c>
      <c r="CA1051" s="2">
        <f>ROUND(SUMIF(AA1044:AA1049,"=78161913",GM1044:GM1049),2)</f>
        <v>55892.480000000003</v>
      </c>
      <c r="CB1051" s="2">
        <f>ROUND(SUMIF(AA1044:AA1049,"=78161913",GN1044:GN1049),2)</f>
        <v>0</v>
      </c>
      <c r="CC1051" s="2">
        <f>ROUND(SUMIF(AA1044:AA1049,"=78161913",GO1044:GO1049),2)</f>
        <v>0</v>
      </c>
      <c r="CD1051" s="2">
        <f>ROUND(SUMIF(AA1044:AA1049,"=78161913",GP1044:GP1049),2)</f>
        <v>55892.480000000003</v>
      </c>
      <c r="CE1051" s="2">
        <f>AC1051-BX1051</f>
        <v>7484.15</v>
      </c>
      <c r="CF1051" s="2">
        <f>AC1051-BY1051</f>
        <v>7484.15</v>
      </c>
      <c r="CG1051" s="2">
        <f>BX1051-BZ1051</f>
        <v>0</v>
      </c>
      <c r="CH1051" s="2">
        <f>AC1051-BX1051-BY1051+BZ1051</f>
        <v>7484.15</v>
      </c>
      <c r="CI1051" s="2">
        <f>BY1051-BZ1051</f>
        <v>0</v>
      </c>
      <c r="CJ1051" s="2">
        <f>ROUND(SUMIF(AA1044:AA1049,"=78161913",GX1044:GX1049),2)</f>
        <v>0</v>
      </c>
      <c r="CK1051" s="2">
        <f>ROUND(SUMIF(AA1044:AA1049,"=78161913",GY1044:GY1049),2)</f>
        <v>0</v>
      </c>
      <c r="CL1051" s="2">
        <f>ROUND(SUMIF(AA1044:AA1049,"=78161913",GZ1044:GZ1049),2)</f>
        <v>0</v>
      </c>
      <c r="CM1051" s="2">
        <f>ROUND(SUMIF(AA1044:AA1049,"=78161913",HD1044:HD1049),2)</f>
        <v>0</v>
      </c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>
        <v>0</v>
      </c>
    </row>
    <row r="1053" spans="1:245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201</v>
      </c>
      <c r="F1053" s="4">
        <f>ROUND(Source!O1051,O1053)</f>
        <v>34377.769999999997</v>
      </c>
      <c r="G1053" s="4" t="s">
        <v>24</v>
      </c>
      <c r="H1053" s="4" t="s">
        <v>25</v>
      </c>
      <c r="I1053" s="4"/>
      <c r="J1053" s="4"/>
      <c r="K1053" s="4">
        <v>201</v>
      </c>
      <c r="L1053" s="4">
        <v>1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34377.769999999997</v>
      </c>
      <c r="X1053" s="4">
        <v>1</v>
      </c>
      <c r="Y1053" s="4">
        <v>34377.769999999997</v>
      </c>
      <c r="Z1053" s="4"/>
      <c r="AA1053" s="4"/>
      <c r="AB1053" s="4"/>
    </row>
    <row r="1054" spans="1:245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202</v>
      </c>
      <c r="F1054" s="4">
        <f>ROUND(Source!P1051,O1054)</f>
        <v>7484.15</v>
      </c>
      <c r="G1054" s="4" t="s">
        <v>26</v>
      </c>
      <c r="H1054" s="4" t="s">
        <v>27</v>
      </c>
      <c r="I1054" s="4"/>
      <c r="J1054" s="4"/>
      <c r="K1054" s="4">
        <v>202</v>
      </c>
      <c r="L1054" s="4">
        <v>2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7484.15</v>
      </c>
      <c r="X1054" s="4">
        <v>1</v>
      </c>
      <c r="Y1054" s="4">
        <v>7484.15</v>
      </c>
      <c r="Z1054" s="4"/>
      <c r="AA1054" s="4"/>
      <c r="AB1054" s="4"/>
    </row>
    <row r="1055" spans="1:245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222</v>
      </c>
      <c r="F1055" s="4">
        <f>ROUND(Source!AO1051,O1055)</f>
        <v>0</v>
      </c>
      <c r="G1055" s="4" t="s">
        <v>28</v>
      </c>
      <c r="H1055" s="4" t="s">
        <v>29</v>
      </c>
      <c r="I1055" s="4"/>
      <c r="J1055" s="4"/>
      <c r="K1055" s="4">
        <v>222</v>
      </c>
      <c r="L1055" s="4">
        <v>3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45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225</v>
      </c>
      <c r="F1056" s="4">
        <f>ROUND(Source!AV1051,O1056)</f>
        <v>7484.15</v>
      </c>
      <c r="G1056" s="4" t="s">
        <v>30</v>
      </c>
      <c r="H1056" s="4" t="s">
        <v>31</v>
      </c>
      <c r="I1056" s="4"/>
      <c r="J1056" s="4"/>
      <c r="K1056" s="4">
        <v>225</v>
      </c>
      <c r="L1056" s="4">
        <v>4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7484.15</v>
      </c>
      <c r="X1056" s="4">
        <v>1</v>
      </c>
      <c r="Y1056" s="4">
        <v>7484.15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226</v>
      </c>
      <c r="F1057" s="4">
        <f>ROUND(Source!AW1051,O1057)</f>
        <v>7484.15</v>
      </c>
      <c r="G1057" s="4" t="s">
        <v>32</v>
      </c>
      <c r="H1057" s="4" t="s">
        <v>33</v>
      </c>
      <c r="I1057" s="4"/>
      <c r="J1057" s="4"/>
      <c r="K1057" s="4">
        <v>226</v>
      </c>
      <c r="L1057" s="4">
        <v>5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7484.15</v>
      </c>
      <c r="X1057" s="4">
        <v>1</v>
      </c>
      <c r="Y1057" s="4">
        <v>7484.15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227</v>
      </c>
      <c r="F1058" s="4">
        <f>ROUND(Source!AX1051,O1058)</f>
        <v>0</v>
      </c>
      <c r="G1058" s="4" t="s">
        <v>34</v>
      </c>
      <c r="H1058" s="4" t="s">
        <v>35</v>
      </c>
      <c r="I1058" s="4"/>
      <c r="J1058" s="4"/>
      <c r="K1058" s="4">
        <v>227</v>
      </c>
      <c r="L1058" s="4">
        <v>6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228</v>
      </c>
      <c r="F1059" s="4">
        <f>ROUND(Source!AY1051,O1059)</f>
        <v>7484.15</v>
      </c>
      <c r="G1059" s="4" t="s">
        <v>36</v>
      </c>
      <c r="H1059" s="4" t="s">
        <v>37</v>
      </c>
      <c r="I1059" s="4"/>
      <c r="J1059" s="4"/>
      <c r="K1059" s="4">
        <v>228</v>
      </c>
      <c r="L1059" s="4">
        <v>7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7484.15</v>
      </c>
      <c r="X1059" s="4">
        <v>1</v>
      </c>
      <c r="Y1059" s="4">
        <v>7484.15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216</v>
      </c>
      <c r="F1060" s="4">
        <f>ROUND(Source!AP1051,O1060)</f>
        <v>0</v>
      </c>
      <c r="G1060" s="4" t="s">
        <v>38</v>
      </c>
      <c r="H1060" s="4" t="s">
        <v>39</v>
      </c>
      <c r="I1060" s="4"/>
      <c r="J1060" s="4"/>
      <c r="K1060" s="4">
        <v>216</v>
      </c>
      <c r="L1060" s="4">
        <v>8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0</v>
      </c>
      <c r="X1060" s="4">
        <v>1</v>
      </c>
      <c r="Y1060" s="4">
        <v>0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223</v>
      </c>
      <c r="F1061" s="4">
        <f>ROUND(Source!AQ1051,O1061)</f>
        <v>0</v>
      </c>
      <c r="G1061" s="4" t="s">
        <v>40</v>
      </c>
      <c r="H1061" s="4" t="s">
        <v>41</v>
      </c>
      <c r="I1061" s="4"/>
      <c r="J1061" s="4"/>
      <c r="K1061" s="4">
        <v>223</v>
      </c>
      <c r="L1061" s="4">
        <v>9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0</v>
      </c>
      <c r="X1061" s="4">
        <v>1</v>
      </c>
      <c r="Y1061" s="4">
        <v>0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229</v>
      </c>
      <c r="F1062" s="4">
        <f>ROUND(Source!AZ1051,O1062)</f>
        <v>0</v>
      </c>
      <c r="G1062" s="4" t="s">
        <v>42</v>
      </c>
      <c r="H1062" s="4" t="s">
        <v>43</v>
      </c>
      <c r="I1062" s="4"/>
      <c r="J1062" s="4"/>
      <c r="K1062" s="4">
        <v>229</v>
      </c>
      <c r="L1062" s="4">
        <v>10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203</v>
      </c>
      <c r="F1063" s="4">
        <f>ROUND(Source!Q1051,O1063)</f>
        <v>0.23</v>
      </c>
      <c r="G1063" s="4" t="s">
        <v>44</v>
      </c>
      <c r="H1063" s="4" t="s">
        <v>45</v>
      </c>
      <c r="I1063" s="4"/>
      <c r="J1063" s="4"/>
      <c r="K1063" s="4">
        <v>203</v>
      </c>
      <c r="L1063" s="4">
        <v>11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0.23</v>
      </c>
      <c r="X1063" s="4">
        <v>1</v>
      </c>
      <c r="Y1063" s="4">
        <v>0.23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231</v>
      </c>
      <c r="F1064" s="4">
        <f>ROUND(Source!BB1051,O1064)</f>
        <v>0</v>
      </c>
      <c r="G1064" s="4" t="s">
        <v>46</v>
      </c>
      <c r="H1064" s="4" t="s">
        <v>47</v>
      </c>
      <c r="I1064" s="4"/>
      <c r="J1064" s="4"/>
      <c r="K1064" s="4">
        <v>231</v>
      </c>
      <c r="L1064" s="4">
        <v>12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0</v>
      </c>
      <c r="X1064" s="4">
        <v>1</v>
      </c>
      <c r="Y1064" s="4">
        <v>0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204</v>
      </c>
      <c r="F1065" s="4">
        <f>ROUND(Source!R1051,O1065)</f>
        <v>0</v>
      </c>
      <c r="G1065" s="4" t="s">
        <v>48</v>
      </c>
      <c r="H1065" s="4" t="s">
        <v>49</v>
      </c>
      <c r="I1065" s="4"/>
      <c r="J1065" s="4"/>
      <c r="K1065" s="4">
        <v>204</v>
      </c>
      <c r="L1065" s="4">
        <v>13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205</v>
      </c>
      <c r="F1066" s="4">
        <f>ROUND(Source!S1051,O1066)</f>
        <v>26893.39</v>
      </c>
      <c r="G1066" s="4" t="s">
        <v>50</v>
      </c>
      <c r="H1066" s="4" t="s">
        <v>51</v>
      </c>
      <c r="I1066" s="4"/>
      <c r="J1066" s="4"/>
      <c r="K1066" s="4">
        <v>205</v>
      </c>
      <c r="L1066" s="4">
        <v>14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26893.39</v>
      </c>
      <c r="X1066" s="4">
        <v>1</v>
      </c>
      <c r="Y1066" s="4">
        <v>26893.39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232</v>
      </c>
      <c r="F1067" s="4">
        <f>ROUND(Source!BC1051,O1067)</f>
        <v>0</v>
      </c>
      <c r="G1067" s="4" t="s">
        <v>52</v>
      </c>
      <c r="H1067" s="4" t="s">
        <v>53</v>
      </c>
      <c r="I1067" s="4"/>
      <c r="J1067" s="4"/>
      <c r="K1067" s="4">
        <v>232</v>
      </c>
      <c r="L1067" s="4">
        <v>15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0</v>
      </c>
      <c r="X1067" s="4">
        <v>1</v>
      </c>
      <c r="Y1067" s="4">
        <v>0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214</v>
      </c>
      <c r="F1068" s="4">
        <f>ROUND(Source!AS1051,O1068)</f>
        <v>0</v>
      </c>
      <c r="G1068" s="4" t="s">
        <v>54</v>
      </c>
      <c r="H1068" s="4" t="s">
        <v>55</v>
      </c>
      <c r="I1068" s="4"/>
      <c r="J1068" s="4"/>
      <c r="K1068" s="4">
        <v>214</v>
      </c>
      <c r="L1068" s="4">
        <v>16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215</v>
      </c>
      <c r="F1069" s="4">
        <f>ROUND(Source!AT1051,O1069)</f>
        <v>0</v>
      </c>
      <c r="G1069" s="4" t="s">
        <v>56</v>
      </c>
      <c r="H1069" s="4" t="s">
        <v>57</v>
      </c>
      <c r="I1069" s="4"/>
      <c r="J1069" s="4"/>
      <c r="K1069" s="4">
        <v>215</v>
      </c>
      <c r="L1069" s="4">
        <v>17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217</v>
      </c>
      <c r="F1070" s="4">
        <f>ROUND(Source!AU1051,O1070)</f>
        <v>55892.480000000003</v>
      </c>
      <c r="G1070" s="4" t="s">
        <v>58</v>
      </c>
      <c r="H1070" s="4" t="s">
        <v>59</v>
      </c>
      <c r="I1070" s="4"/>
      <c r="J1070" s="4"/>
      <c r="K1070" s="4">
        <v>217</v>
      </c>
      <c r="L1070" s="4">
        <v>18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55892.480000000003</v>
      </c>
      <c r="X1070" s="4">
        <v>1</v>
      </c>
      <c r="Y1070" s="4">
        <v>55892.480000000003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230</v>
      </c>
      <c r="F1071" s="4">
        <f>ROUND(Source!BA1051,O1071)</f>
        <v>0</v>
      </c>
      <c r="G1071" s="4" t="s">
        <v>60</v>
      </c>
      <c r="H1071" s="4" t="s">
        <v>61</v>
      </c>
      <c r="I1071" s="4"/>
      <c r="J1071" s="4"/>
      <c r="K1071" s="4">
        <v>230</v>
      </c>
      <c r="L1071" s="4">
        <v>19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0</v>
      </c>
      <c r="X1071" s="4">
        <v>1</v>
      </c>
      <c r="Y1071" s="4">
        <v>0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206</v>
      </c>
      <c r="F1072" s="4">
        <f>ROUND(Source!T1051,O1072)</f>
        <v>0</v>
      </c>
      <c r="G1072" s="4" t="s">
        <v>62</v>
      </c>
      <c r="H1072" s="4" t="s">
        <v>63</v>
      </c>
      <c r="I1072" s="4"/>
      <c r="J1072" s="4"/>
      <c r="K1072" s="4">
        <v>206</v>
      </c>
      <c r="L1072" s="4">
        <v>20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45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207</v>
      </c>
      <c r="F1073" s="4">
        <f>Source!U1051</f>
        <v>77.014179999999996</v>
      </c>
      <c r="G1073" s="4" t="s">
        <v>64</v>
      </c>
      <c r="H1073" s="4" t="s">
        <v>65</v>
      </c>
      <c r="I1073" s="4"/>
      <c r="J1073" s="4"/>
      <c r="K1073" s="4">
        <v>207</v>
      </c>
      <c r="L1073" s="4">
        <v>21</v>
      </c>
      <c r="M1073" s="4">
        <v>3</v>
      </c>
      <c r="N1073" s="4" t="s">
        <v>3</v>
      </c>
      <c r="O1073" s="4">
        <v>-1</v>
      </c>
      <c r="P1073" s="4"/>
      <c r="Q1073" s="4"/>
      <c r="R1073" s="4"/>
      <c r="S1073" s="4"/>
      <c r="T1073" s="4"/>
      <c r="U1073" s="4"/>
      <c r="V1073" s="4"/>
      <c r="W1073" s="4">
        <v>77.014179999999996</v>
      </c>
      <c r="X1073" s="4">
        <v>1</v>
      </c>
      <c r="Y1073" s="4">
        <v>77.014179999999996</v>
      </c>
      <c r="Z1073" s="4"/>
      <c r="AA1073" s="4"/>
      <c r="AB1073" s="4"/>
    </row>
    <row r="1074" spans="1:245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208</v>
      </c>
      <c r="F1074" s="4">
        <f>Source!V1051</f>
        <v>0</v>
      </c>
      <c r="G1074" s="4" t="s">
        <v>66</v>
      </c>
      <c r="H1074" s="4" t="s">
        <v>67</v>
      </c>
      <c r="I1074" s="4"/>
      <c r="J1074" s="4"/>
      <c r="K1074" s="4">
        <v>208</v>
      </c>
      <c r="L1074" s="4">
        <v>22</v>
      </c>
      <c r="M1074" s="4">
        <v>3</v>
      </c>
      <c r="N1074" s="4" t="s">
        <v>3</v>
      </c>
      <c r="O1074" s="4">
        <v>-1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45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209</v>
      </c>
      <c r="F1075" s="4">
        <f>ROUND(Source!W1051,O1075)</f>
        <v>0</v>
      </c>
      <c r="G1075" s="4" t="s">
        <v>68</v>
      </c>
      <c r="H1075" s="4" t="s">
        <v>69</v>
      </c>
      <c r="I1075" s="4"/>
      <c r="J1075" s="4"/>
      <c r="K1075" s="4">
        <v>209</v>
      </c>
      <c r="L1075" s="4">
        <v>23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0</v>
      </c>
      <c r="X1075" s="4">
        <v>1</v>
      </c>
      <c r="Y1075" s="4">
        <v>0</v>
      </c>
      <c r="Z1075" s="4"/>
      <c r="AA1075" s="4"/>
      <c r="AB1075" s="4"/>
    </row>
    <row r="1076" spans="1:245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233</v>
      </c>
      <c r="F1076" s="4">
        <f>ROUND(Source!BD1051,O1076)</f>
        <v>0</v>
      </c>
      <c r="G1076" s="4" t="s">
        <v>70</v>
      </c>
      <c r="H1076" s="4" t="s">
        <v>71</v>
      </c>
      <c r="I1076" s="4"/>
      <c r="J1076" s="4"/>
      <c r="K1076" s="4">
        <v>233</v>
      </c>
      <c r="L1076" s="4">
        <v>24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245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210</v>
      </c>
      <c r="F1077" s="4">
        <f>ROUND(Source!X1051,O1077)</f>
        <v>18825.37</v>
      </c>
      <c r="G1077" s="4" t="s">
        <v>72</v>
      </c>
      <c r="H1077" s="4" t="s">
        <v>73</v>
      </c>
      <c r="I1077" s="4"/>
      <c r="J1077" s="4"/>
      <c r="K1077" s="4">
        <v>210</v>
      </c>
      <c r="L1077" s="4">
        <v>25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18825.37</v>
      </c>
      <c r="X1077" s="4">
        <v>1</v>
      </c>
      <c r="Y1077" s="4">
        <v>18825.37</v>
      </c>
      <c r="Z1077" s="4"/>
      <c r="AA1077" s="4"/>
      <c r="AB1077" s="4"/>
    </row>
    <row r="1078" spans="1:245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211</v>
      </c>
      <c r="F1078" s="4">
        <f>ROUND(Source!Y1051,O1078)</f>
        <v>2689.34</v>
      </c>
      <c r="G1078" s="4" t="s">
        <v>74</v>
      </c>
      <c r="H1078" s="4" t="s">
        <v>75</v>
      </c>
      <c r="I1078" s="4"/>
      <c r="J1078" s="4"/>
      <c r="K1078" s="4">
        <v>211</v>
      </c>
      <c r="L1078" s="4">
        <v>26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2689.34</v>
      </c>
      <c r="X1078" s="4">
        <v>1</v>
      </c>
      <c r="Y1078" s="4">
        <v>2689.34</v>
      </c>
      <c r="Z1078" s="4"/>
      <c r="AA1078" s="4"/>
      <c r="AB1078" s="4"/>
    </row>
    <row r="1079" spans="1:245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224</v>
      </c>
      <c r="F1079" s="4">
        <f>ROUND(Source!AR1051,O1079)</f>
        <v>55892.480000000003</v>
      </c>
      <c r="G1079" s="4" t="s">
        <v>76</v>
      </c>
      <c r="H1079" s="4" t="s">
        <v>77</v>
      </c>
      <c r="I1079" s="4"/>
      <c r="J1079" s="4"/>
      <c r="K1079" s="4">
        <v>224</v>
      </c>
      <c r="L1079" s="4">
        <v>27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55892.480000000003</v>
      </c>
      <c r="X1079" s="4">
        <v>1</v>
      </c>
      <c r="Y1079" s="4">
        <v>55892.480000000003</v>
      </c>
      <c r="Z1079" s="4"/>
      <c r="AA1079" s="4"/>
      <c r="AB1079" s="4"/>
    </row>
    <row r="1081" spans="1:245" x14ac:dyDescent="0.2">
      <c r="A1081" s="1">
        <v>5</v>
      </c>
      <c r="B1081" s="1">
        <v>1</v>
      </c>
      <c r="C1081" s="1"/>
      <c r="D1081" s="1">
        <f>ROW(A1099)</f>
        <v>1099</v>
      </c>
      <c r="E1081" s="1"/>
      <c r="F1081" s="1" t="s">
        <v>14</v>
      </c>
      <c r="G1081" s="1" t="s">
        <v>78</v>
      </c>
      <c r="H1081" s="1" t="s">
        <v>3</v>
      </c>
      <c r="I1081" s="1">
        <v>0</v>
      </c>
      <c r="J1081" s="1"/>
      <c r="K1081" s="1">
        <v>0</v>
      </c>
      <c r="L1081" s="1"/>
      <c r="M1081" s="1" t="s">
        <v>3</v>
      </c>
      <c r="N1081" s="1"/>
      <c r="O1081" s="1"/>
      <c r="P1081" s="1"/>
      <c r="Q1081" s="1"/>
      <c r="R1081" s="1"/>
      <c r="S1081" s="1">
        <v>0</v>
      </c>
      <c r="T1081" s="1"/>
      <c r="U1081" s="1" t="s">
        <v>3</v>
      </c>
      <c r="V1081" s="1">
        <v>0</v>
      </c>
      <c r="W1081" s="1"/>
      <c r="X1081" s="1"/>
      <c r="Y1081" s="1"/>
      <c r="Z1081" s="1"/>
      <c r="AA1081" s="1"/>
      <c r="AB1081" s="1" t="s">
        <v>3</v>
      </c>
      <c r="AC1081" s="1" t="s">
        <v>3</v>
      </c>
      <c r="AD1081" s="1" t="s">
        <v>3</v>
      </c>
      <c r="AE1081" s="1" t="s">
        <v>3</v>
      </c>
      <c r="AF1081" s="1" t="s">
        <v>3</v>
      </c>
      <c r="AG1081" s="1" t="s">
        <v>3</v>
      </c>
      <c r="AH1081" s="1"/>
      <c r="AI1081" s="1"/>
      <c r="AJ1081" s="1"/>
      <c r="AK1081" s="1"/>
      <c r="AL1081" s="1"/>
      <c r="AM1081" s="1"/>
      <c r="AN1081" s="1"/>
      <c r="AO1081" s="1"/>
      <c r="AP1081" s="1" t="s">
        <v>3</v>
      </c>
      <c r="AQ1081" s="1" t="s">
        <v>3</v>
      </c>
      <c r="AR1081" s="1" t="s">
        <v>3</v>
      </c>
      <c r="AS1081" s="1"/>
      <c r="AT1081" s="1"/>
      <c r="AU1081" s="1"/>
      <c r="AV1081" s="1"/>
      <c r="AW1081" s="1"/>
      <c r="AX1081" s="1"/>
      <c r="AY1081" s="1"/>
      <c r="AZ1081" s="1" t="s">
        <v>3</v>
      </c>
      <c r="BA1081" s="1"/>
      <c r="BB1081" s="1" t="s">
        <v>3</v>
      </c>
      <c r="BC1081" s="1" t="s">
        <v>3</v>
      </c>
      <c r="BD1081" s="1" t="s">
        <v>3</v>
      </c>
      <c r="BE1081" s="1" t="s">
        <v>3</v>
      </c>
      <c r="BF1081" s="1" t="s">
        <v>3</v>
      </c>
      <c r="BG1081" s="1" t="s">
        <v>3</v>
      </c>
      <c r="BH1081" s="1" t="s">
        <v>3</v>
      </c>
      <c r="BI1081" s="1" t="s">
        <v>3</v>
      </c>
      <c r="BJ1081" s="1" t="s">
        <v>3</v>
      </c>
      <c r="BK1081" s="1" t="s">
        <v>3</v>
      </c>
      <c r="BL1081" s="1" t="s">
        <v>3</v>
      </c>
      <c r="BM1081" s="1" t="s">
        <v>3</v>
      </c>
      <c r="BN1081" s="1" t="s">
        <v>3</v>
      </c>
      <c r="BO1081" s="1" t="s">
        <v>3</v>
      </c>
      <c r="BP1081" s="1" t="s">
        <v>3</v>
      </c>
      <c r="BQ1081" s="1"/>
      <c r="BR1081" s="1"/>
      <c r="BS1081" s="1"/>
      <c r="BT1081" s="1"/>
      <c r="BU1081" s="1"/>
      <c r="BV1081" s="1"/>
      <c r="BW1081" s="1"/>
      <c r="BX1081" s="1">
        <v>0</v>
      </c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>
        <v>0</v>
      </c>
    </row>
    <row r="1083" spans="1:245" x14ac:dyDescent="0.2">
      <c r="A1083" s="2">
        <v>52</v>
      </c>
      <c r="B1083" s="2">
        <f t="shared" ref="B1083:G1083" si="867">B1099</f>
        <v>1</v>
      </c>
      <c r="C1083" s="2">
        <f t="shared" si="867"/>
        <v>5</v>
      </c>
      <c r="D1083" s="2">
        <f t="shared" si="867"/>
        <v>1081</v>
      </c>
      <c r="E1083" s="2">
        <f t="shared" si="867"/>
        <v>0</v>
      </c>
      <c r="F1083" s="2" t="str">
        <f t="shared" si="867"/>
        <v>Новый подраздел</v>
      </c>
      <c r="G1083" s="2" t="str">
        <f t="shared" si="867"/>
        <v>Стены</v>
      </c>
      <c r="H1083" s="2"/>
      <c r="I1083" s="2"/>
      <c r="J1083" s="2"/>
      <c r="K1083" s="2"/>
      <c r="L1083" s="2"/>
      <c r="M1083" s="2"/>
      <c r="N1083" s="2"/>
      <c r="O1083" s="2">
        <f t="shared" ref="O1083:AT1083" si="868">O1099</f>
        <v>68296.800000000003</v>
      </c>
      <c r="P1083" s="2">
        <f t="shared" si="868"/>
        <v>19907.8</v>
      </c>
      <c r="Q1083" s="2">
        <f t="shared" si="868"/>
        <v>0.41</v>
      </c>
      <c r="R1083" s="2">
        <f t="shared" si="868"/>
        <v>0.01</v>
      </c>
      <c r="S1083" s="2">
        <f t="shared" si="868"/>
        <v>48388.59</v>
      </c>
      <c r="T1083" s="2">
        <f t="shared" si="868"/>
        <v>0</v>
      </c>
      <c r="U1083" s="2">
        <f t="shared" si="868"/>
        <v>138.85659999999999</v>
      </c>
      <c r="V1083" s="2">
        <f t="shared" si="868"/>
        <v>0</v>
      </c>
      <c r="W1083" s="2">
        <f t="shared" si="868"/>
        <v>0</v>
      </c>
      <c r="X1083" s="2">
        <f t="shared" si="868"/>
        <v>33872.01</v>
      </c>
      <c r="Y1083" s="2">
        <f t="shared" si="868"/>
        <v>4838.87</v>
      </c>
      <c r="Z1083" s="2">
        <f t="shared" si="868"/>
        <v>0</v>
      </c>
      <c r="AA1083" s="2">
        <f t="shared" si="868"/>
        <v>0</v>
      </c>
      <c r="AB1083" s="2">
        <f t="shared" si="868"/>
        <v>68296.800000000003</v>
      </c>
      <c r="AC1083" s="2">
        <f t="shared" si="868"/>
        <v>19907.8</v>
      </c>
      <c r="AD1083" s="2">
        <f t="shared" si="868"/>
        <v>0.41</v>
      </c>
      <c r="AE1083" s="2">
        <f t="shared" si="868"/>
        <v>0.01</v>
      </c>
      <c r="AF1083" s="2">
        <f t="shared" si="868"/>
        <v>48388.59</v>
      </c>
      <c r="AG1083" s="2">
        <f t="shared" si="868"/>
        <v>0</v>
      </c>
      <c r="AH1083" s="2">
        <f t="shared" si="868"/>
        <v>138.85659999999999</v>
      </c>
      <c r="AI1083" s="2">
        <f t="shared" si="868"/>
        <v>0</v>
      </c>
      <c r="AJ1083" s="2">
        <f t="shared" si="868"/>
        <v>0</v>
      </c>
      <c r="AK1083" s="2">
        <f t="shared" si="868"/>
        <v>33872.01</v>
      </c>
      <c r="AL1083" s="2">
        <f t="shared" si="868"/>
        <v>4838.87</v>
      </c>
      <c r="AM1083" s="2">
        <f t="shared" si="868"/>
        <v>0</v>
      </c>
      <c r="AN1083" s="2">
        <f t="shared" si="868"/>
        <v>0</v>
      </c>
      <c r="AO1083" s="2">
        <f t="shared" si="868"/>
        <v>0</v>
      </c>
      <c r="AP1083" s="2">
        <f t="shared" si="868"/>
        <v>0</v>
      </c>
      <c r="AQ1083" s="2">
        <f t="shared" si="868"/>
        <v>0</v>
      </c>
      <c r="AR1083" s="2">
        <f t="shared" si="868"/>
        <v>107007.7</v>
      </c>
      <c r="AS1083" s="2">
        <f t="shared" si="868"/>
        <v>0</v>
      </c>
      <c r="AT1083" s="2">
        <f t="shared" si="868"/>
        <v>0</v>
      </c>
      <c r="AU1083" s="2">
        <f t="shared" ref="AU1083:BZ1083" si="869">AU1099</f>
        <v>107007.7</v>
      </c>
      <c r="AV1083" s="2">
        <f t="shared" si="869"/>
        <v>19907.8</v>
      </c>
      <c r="AW1083" s="2">
        <f t="shared" si="869"/>
        <v>19907.8</v>
      </c>
      <c r="AX1083" s="2">
        <f t="shared" si="869"/>
        <v>0</v>
      </c>
      <c r="AY1083" s="2">
        <f t="shared" si="869"/>
        <v>19907.8</v>
      </c>
      <c r="AZ1083" s="2">
        <f t="shared" si="869"/>
        <v>0</v>
      </c>
      <c r="BA1083" s="2">
        <f t="shared" si="869"/>
        <v>0</v>
      </c>
      <c r="BB1083" s="2">
        <f t="shared" si="869"/>
        <v>0</v>
      </c>
      <c r="BC1083" s="2">
        <f t="shared" si="869"/>
        <v>0</v>
      </c>
      <c r="BD1083" s="2">
        <f t="shared" si="869"/>
        <v>0</v>
      </c>
      <c r="BE1083" s="2">
        <f t="shared" si="869"/>
        <v>0</v>
      </c>
      <c r="BF1083" s="2">
        <f t="shared" si="869"/>
        <v>0</v>
      </c>
      <c r="BG1083" s="2">
        <f t="shared" si="869"/>
        <v>0</v>
      </c>
      <c r="BH1083" s="2">
        <f t="shared" si="869"/>
        <v>0</v>
      </c>
      <c r="BI1083" s="2">
        <f t="shared" si="869"/>
        <v>0</v>
      </c>
      <c r="BJ1083" s="2">
        <f t="shared" si="869"/>
        <v>0</v>
      </c>
      <c r="BK1083" s="2">
        <f t="shared" si="869"/>
        <v>0</v>
      </c>
      <c r="BL1083" s="2">
        <f t="shared" si="869"/>
        <v>0</v>
      </c>
      <c r="BM1083" s="2">
        <f t="shared" si="869"/>
        <v>0</v>
      </c>
      <c r="BN1083" s="2">
        <f t="shared" si="869"/>
        <v>0</v>
      </c>
      <c r="BO1083" s="2">
        <f t="shared" si="869"/>
        <v>0</v>
      </c>
      <c r="BP1083" s="2">
        <f t="shared" si="869"/>
        <v>0</v>
      </c>
      <c r="BQ1083" s="2">
        <f t="shared" si="869"/>
        <v>0</v>
      </c>
      <c r="BR1083" s="2">
        <f t="shared" si="869"/>
        <v>0</v>
      </c>
      <c r="BS1083" s="2">
        <f t="shared" si="869"/>
        <v>0</v>
      </c>
      <c r="BT1083" s="2">
        <f t="shared" si="869"/>
        <v>0</v>
      </c>
      <c r="BU1083" s="2">
        <f t="shared" si="869"/>
        <v>0</v>
      </c>
      <c r="BV1083" s="2">
        <f t="shared" si="869"/>
        <v>0</v>
      </c>
      <c r="BW1083" s="2">
        <f t="shared" si="869"/>
        <v>0</v>
      </c>
      <c r="BX1083" s="2">
        <f t="shared" si="869"/>
        <v>0</v>
      </c>
      <c r="BY1083" s="2">
        <f t="shared" si="869"/>
        <v>0</v>
      </c>
      <c r="BZ1083" s="2">
        <f t="shared" si="869"/>
        <v>0</v>
      </c>
      <c r="CA1083" s="2">
        <f t="shared" ref="CA1083:DF1083" si="870">CA1099</f>
        <v>107007.7</v>
      </c>
      <c r="CB1083" s="2">
        <f t="shared" si="870"/>
        <v>0</v>
      </c>
      <c r="CC1083" s="2">
        <f t="shared" si="870"/>
        <v>0</v>
      </c>
      <c r="CD1083" s="2">
        <f t="shared" si="870"/>
        <v>107007.7</v>
      </c>
      <c r="CE1083" s="2">
        <f t="shared" si="870"/>
        <v>19907.8</v>
      </c>
      <c r="CF1083" s="2">
        <f t="shared" si="870"/>
        <v>19907.8</v>
      </c>
      <c r="CG1083" s="2">
        <f t="shared" si="870"/>
        <v>0</v>
      </c>
      <c r="CH1083" s="2">
        <f t="shared" si="870"/>
        <v>19907.8</v>
      </c>
      <c r="CI1083" s="2">
        <f t="shared" si="870"/>
        <v>0</v>
      </c>
      <c r="CJ1083" s="2">
        <f t="shared" si="870"/>
        <v>0</v>
      </c>
      <c r="CK1083" s="2">
        <f t="shared" si="870"/>
        <v>0</v>
      </c>
      <c r="CL1083" s="2">
        <f t="shared" si="870"/>
        <v>0</v>
      </c>
      <c r="CM1083" s="2">
        <f t="shared" si="870"/>
        <v>0</v>
      </c>
      <c r="CN1083" s="2">
        <f t="shared" si="870"/>
        <v>0</v>
      </c>
      <c r="CO1083" s="2">
        <f t="shared" si="870"/>
        <v>0</v>
      </c>
      <c r="CP1083" s="2">
        <f t="shared" si="870"/>
        <v>0</v>
      </c>
      <c r="CQ1083" s="2">
        <f t="shared" si="870"/>
        <v>0</v>
      </c>
      <c r="CR1083" s="2">
        <f t="shared" si="870"/>
        <v>0</v>
      </c>
      <c r="CS1083" s="2">
        <f t="shared" si="870"/>
        <v>0</v>
      </c>
      <c r="CT1083" s="2">
        <f t="shared" si="870"/>
        <v>0</v>
      </c>
      <c r="CU1083" s="2">
        <f t="shared" si="870"/>
        <v>0</v>
      </c>
      <c r="CV1083" s="2">
        <f t="shared" si="870"/>
        <v>0</v>
      </c>
      <c r="CW1083" s="2">
        <f t="shared" si="870"/>
        <v>0</v>
      </c>
      <c r="CX1083" s="2">
        <f t="shared" si="870"/>
        <v>0</v>
      </c>
      <c r="CY1083" s="2">
        <f t="shared" si="870"/>
        <v>0</v>
      </c>
      <c r="CZ1083" s="2">
        <f t="shared" si="870"/>
        <v>0</v>
      </c>
      <c r="DA1083" s="2">
        <f t="shared" si="870"/>
        <v>0</v>
      </c>
      <c r="DB1083" s="2">
        <f t="shared" si="870"/>
        <v>0</v>
      </c>
      <c r="DC1083" s="2">
        <f t="shared" si="870"/>
        <v>0</v>
      </c>
      <c r="DD1083" s="2">
        <f t="shared" si="870"/>
        <v>0</v>
      </c>
      <c r="DE1083" s="2">
        <f t="shared" si="870"/>
        <v>0</v>
      </c>
      <c r="DF1083" s="2">
        <f t="shared" si="870"/>
        <v>0</v>
      </c>
      <c r="DG1083" s="3">
        <f t="shared" ref="DG1083:EL1083" si="871">DG1099</f>
        <v>0</v>
      </c>
      <c r="DH1083" s="3">
        <f t="shared" si="871"/>
        <v>0</v>
      </c>
      <c r="DI1083" s="3">
        <f t="shared" si="871"/>
        <v>0</v>
      </c>
      <c r="DJ1083" s="3">
        <f t="shared" si="871"/>
        <v>0</v>
      </c>
      <c r="DK1083" s="3">
        <f t="shared" si="871"/>
        <v>0</v>
      </c>
      <c r="DL1083" s="3">
        <f t="shared" si="871"/>
        <v>0</v>
      </c>
      <c r="DM1083" s="3">
        <f t="shared" si="871"/>
        <v>0</v>
      </c>
      <c r="DN1083" s="3">
        <f t="shared" si="871"/>
        <v>0</v>
      </c>
      <c r="DO1083" s="3">
        <f t="shared" si="871"/>
        <v>0</v>
      </c>
      <c r="DP1083" s="3">
        <f t="shared" si="871"/>
        <v>0</v>
      </c>
      <c r="DQ1083" s="3">
        <f t="shared" si="871"/>
        <v>0</v>
      </c>
      <c r="DR1083" s="3">
        <f t="shared" si="871"/>
        <v>0</v>
      </c>
      <c r="DS1083" s="3">
        <f t="shared" si="871"/>
        <v>0</v>
      </c>
      <c r="DT1083" s="3">
        <f t="shared" si="871"/>
        <v>0</v>
      </c>
      <c r="DU1083" s="3">
        <f t="shared" si="871"/>
        <v>0</v>
      </c>
      <c r="DV1083" s="3">
        <f t="shared" si="871"/>
        <v>0</v>
      </c>
      <c r="DW1083" s="3">
        <f t="shared" si="871"/>
        <v>0</v>
      </c>
      <c r="DX1083" s="3">
        <f t="shared" si="871"/>
        <v>0</v>
      </c>
      <c r="DY1083" s="3">
        <f t="shared" si="871"/>
        <v>0</v>
      </c>
      <c r="DZ1083" s="3">
        <f t="shared" si="871"/>
        <v>0</v>
      </c>
      <c r="EA1083" s="3">
        <f t="shared" si="871"/>
        <v>0</v>
      </c>
      <c r="EB1083" s="3">
        <f t="shared" si="871"/>
        <v>0</v>
      </c>
      <c r="EC1083" s="3">
        <f t="shared" si="871"/>
        <v>0</v>
      </c>
      <c r="ED1083" s="3">
        <f t="shared" si="871"/>
        <v>0</v>
      </c>
      <c r="EE1083" s="3">
        <f t="shared" si="871"/>
        <v>0</v>
      </c>
      <c r="EF1083" s="3">
        <f t="shared" si="871"/>
        <v>0</v>
      </c>
      <c r="EG1083" s="3">
        <f t="shared" si="871"/>
        <v>0</v>
      </c>
      <c r="EH1083" s="3">
        <f t="shared" si="871"/>
        <v>0</v>
      </c>
      <c r="EI1083" s="3">
        <f t="shared" si="871"/>
        <v>0</v>
      </c>
      <c r="EJ1083" s="3">
        <f t="shared" si="871"/>
        <v>0</v>
      </c>
      <c r="EK1083" s="3">
        <f t="shared" si="871"/>
        <v>0</v>
      </c>
      <c r="EL1083" s="3">
        <f t="shared" si="871"/>
        <v>0</v>
      </c>
      <c r="EM1083" s="3">
        <f t="shared" ref="EM1083:FR1083" si="872">EM1099</f>
        <v>0</v>
      </c>
      <c r="EN1083" s="3">
        <f t="shared" si="872"/>
        <v>0</v>
      </c>
      <c r="EO1083" s="3">
        <f t="shared" si="872"/>
        <v>0</v>
      </c>
      <c r="EP1083" s="3">
        <f t="shared" si="872"/>
        <v>0</v>
      </c>
      <c r="EQ1083" s="3">
        <f t="shared" si="872"/>
        <v>0</v>
      </c>
      <c r="ER1083" s="3">
        <f t="shared" si="872"/>
        <v>0</v>
      </c>
      <c r="ES1083" s="3">
        <f t="shared" si="872"/>
        <v>0</v>
      </c>
      <c r="ET1083" s="3">
        <f t="shared" si="872"/>
        <v>0</v>
      </c>
      <c r="EU1083" s="3">
        <f t="shared" si="872"/>
        <v>0</v>
      </c>
      <c r="EV1083" s="3">
        <f t="shared" si="872"/>
        <v>0</v>
      </c>
      <c r="EW1083" s="3">
        <f t="shared" si="872"/>
        <v>0</v>
      </c>
      <c r="EX1083" s="3">
        <f t="shared" si="872"/>
        <v>0</v>
      </c>
      <c r="EY1083" s="3">
        <f t="shared" si="872"/>
        <v>0</v>
      </c>
      <c r="EZ1083" s="3">
        <f t="shared" si="872"/>
        <v>0</v>
      </c>
      <c r="FA1083" s="3">
        <f t="shared" si="872"/>
        <v>0</v>
      </c>
      <c r="FB1083" s="3">
        <f t="shared" si="872"/>
        <v>0</v>
      </c>
      <c r="FC1083" s="3">
        <f t="shared" si="872"/>
        <v>0</v>
      </c>
      <c r="FD1083" s="3">
        <f t="shared" si="872"/>
        <v>0</v>
      </c>
      <c r="FE1083" s="3">
        <f t="shared" si="872"/>
        <v>0</v>
      </c>
      <c r="FF1083" s="3">
        <f t="shared" si="872"/>
        <v>0</v>
      </c>
      <c r="FG1083" s="3">
        <f t="shared" si="872"/>
        <v>0</v>
      </c>
      <c r="FH1083" s="3">
        <f t="shared" si="872"/>
        <v>0</v>
      </c>
      <c r="FI1083" s="3">
        <f t="shared" si="872"/>
        <v>0</v>
      </c>
      <c r="FJ1083" s="3">
        <f t="shared" si="872"/>
        <v>0</v>
      </c>
      <c r="FK1083" s="3">
        <f t="shared" si="872"/>
        <v>0</v>
      </c>
      <c r="FL1083" s="3">
        <f t="shared" si="872"/>
        <v>0</v>
      </c>
      <c r="FM1083" s="3">
        <f t="shared" si="872"/>
        <v>0</v>
      </c>
      <c r="FN1083" s="3">
        <f t="shared" si="872"/>
        <v>0</v>
      </c>
      <c r="FO1083" s="3">
        <f t="shared" si="872"/>
        <v>0</v>
      </c>
      <c r="FP1083" s="3">
        <f t="shared" si="872"/>
        <v>0</v>
      </c>
      <c r="FQ1083" s="3">
        <f t="shared" si="872"/>
        <v>0</v>
      </c>
      <c r="FR1083" s="3">
        <f t="shared" si="872"/>
        <v>0</v>
      </c>
      <c r="FS1083" s="3">
        <f t="shared" ref="FS1083:GX1083" si="873">FS1099</f>
        <v>0</v>
      </c>
      <c r="FT1083" s="3">
        <f t="shared" si="873"/>
        <v>0</v>
      </c>
      <c r="FU1083" s="3">
        <f t="shared" si="873"/>
        <v>0</v>
      </c>
      <c r="FV1083" s="3">
        <f t="shared" si="873"/>
        <v>0</v>
      </c>
      <c r="FW1083" s="3">
        <f t="shared" si="873"/>
        <v>0</v>
      </c>
      <c r="FX1083" s="3">
        <f t="shared" si="873"/>
        <v>0</v>
      </c>
      <c r="FY1083" s="3">
        <f t="shared" si="873"/>
        <v>0</v>
      </c>
      <c r="FZ1083" s="3">
        <f t="shared" si="873"/>
        <v>0</v>
      </c>
      <c r="GA1083" s="3">
        <f t="shared" si="873"/>
        <v>0</v>
      </c>
      <c r="GB1083" s="3">
        <f t="shared" si="873"/>
        <v>0</v>
      </c>
      <c r="GC1083" s="3">
        <f t="shared" si="873"/>
        <v>0</v>
      </c>
      <c r="GD1083" s="3">
        <f t="shared" si="873"/>
        <v>0</v>
      </c>
      <c r="GE1083" s="3">
        <f t="shared" si="873"/>
        <v>0</v>
      </c>
      <c r="GF1083" s="3">
        <f t="shared" si="873"/>
        <v>0</v>
      </c>
      <c r="GG1083" s="3">
        <f t="shared" si="873"/>
        <v>0</v>
      </c>
      <c r="GH1083" s="3">
        <f t="shared" si="873"/>
        <v>0</v>
      </c>
      <c r="GI1083" s="3">
        <f t="shared" si="873"/>
        <v>0</v>
      </c>
      <c r="GJ1083" s="3">
        <f t="shared" si="873"/>
        <v>0</v>
      </c>
      <c r="GK1083" s="3">
        <f t="shared" si="873"/>
        <v>0</v>
      </c>
      <c r="GL1083" s="3">
        <f t="shared" si="873"/>
        <v>0</v>
      </c>
      <c r="GM1083" s="3">
        <f t="shared" si="873"/>
        <v>0</v>
      </c>
      <c r="GN1083" s="3">
        <f t="shared" si="873"/>
        <v>0</v>
      </c>
      <c r="GO1083" s="3">
        <f t="shared" si="873"/>
        <v>0</v>
      </c>
      <c r="GP1083" s="3">
        <f t="shared" si="873"/>
        <v>0</v>
      </c>
      <c r="GQ1083" s="3">
        <f t="shared" si="873"/>
        <v>0</v>
      </c>
      <c r="GR1083" s="3">
        <f t="shared" si="873"/>
        <v>0</v>
      </c>
      <c r="GS1083" s="3">
        <f t="shared" si="873"/>
        <v>0</v>
      </c>
      <c r="GT1083" s="3">
        <f t="shared" si="873"/>
        <v>0</v>
      </c>
      <c r="GU1083" s="3">
        <f t="shared" si="873"/>
        <v>0</v>
      </c>
      <c r="GV1083" s="3">
        <f t="shared" si="873"/>
        <v>0</v>
      </c>
      <c r="GW1083" s="3">
        <f t="shared" si="873"/>
        <v>0</v>
      </c>
      <c r="GX1083" s="3">
        <f t="shared" si="873"/>
        <v>0</v>
      </c>
    </row>
    <row r="1085" spans="1:245" x14ac:dyDescent="0.2">
      <c r="A1085">
        <v>17</v>
      </c>
      <c r="B1085">
        <v>1</v>
      </c>
      <c r="C1085">
        <f>ROW(SmtRes!A520)</f>
        <v>520</v>
      </c>
      <c r="D1085">
        <f>ROW(EtalonRes!A488)</f>
        <v>488</v>
      </c>
      <c r="E1085" t="s">
        <v>394</v>
      </c>
      <c r="F1085" t="s">
        <v>156</v>
      </c>
      <c r="G1085" t="s">
        <v>157</v>
      </c>
      <c r="H1085" t="s">
        <v>19</v>
      </c>
      <c r="I1085">
        <f>ROUND(86.4/100,9)</f>
        <v>0.86399999999999999</v>
      </c>
      <c r="J1085">
        <v>0</v>
      </c>
      <c r="K1085">
        <f>ROUND(86.4/100,9)</f>
        <v>0.86399999999999999</v>
      </c>
      <c r="O1085">
        <f t="shared" ref="O1085:O1097" si="874">ROUND(CP1085,2)</f>
        <v>3233.2</v>
      </c>
      <c r="P1085">
        <f t="shared" ref="P1085:P1097" si="875">ROUND(CQ1085*I1085,2)</f>
        <v>0</v>
      </c>
      <c r="Q1085">
        <f t="shared" ref="Q1085:Q1097" si="876">ROUND(CR1085*I1085,2)</f>
        <v>0</v>
      </c>
      <c r="R1085">
        <f t="shared" ref="R1085:R1097" si="877">ROUND(CS1085*I1085,2)</f>
        <v>0</v>
      </c>
      <c r="S1085">
        <f t="shared" ref="S1085:S1097" si="878">ROUND(CT1085*I1085,2)</f>
        <v>3233.2</v>
      </c>
      <c r="T1085">
        <f t="shared" ref="T1085:T1097" si="879">ROUND(CU1085*I1085,2)</f>
        <v>0</v>
      </c>
      <c r="U1085">
        <f t="shared" ref="U1085:U1097" si="880">CV1085*I1085</f>
        <v>10.108799999999999</v>
      </c>
      <c r="V1085">
        <f t="shared" ref="V1085:V1097" si="881">CW1085*I1085</f>
        <v>0</v>
      </c>
      <c r="W1085">
        <f t="shared" ref="W1085:W1097" si="882">ROUND(CX1085*I1085,2)</f>
        <v>0</v>
      </c>
      <c r="X1085">
        <f t="shared" ref="X1085:X1097" si="883">ROUND(CY1085,2)</f>
        <v>2263.2399999999998</v>
      </c>
      <c r="Y1085">
        <f t="shared" ref="Y1085:Y1097" si="884">ROUND(CZ1085,2)</f>
        <v>323.32</v>
      </c>
      <c r="AA1085">
        <v>78161913</v>
      </c>
      <c r="AB1085">
        <f t="shared" ref="AB1085:AB1097" si="885">ROUND((AC1085+AD1085+AF1085),6)</f>
        <v>3742.13</v>
      </c>
      <c r="AC1085">
        <f t="shared" ref="AC1085:AC1097" si="886">ROUND((ES1085),6)</f>
        <v>0</v>
      </c>
      <c r="AD1085">
        <f t="shared" ref="AD1085:AD1097" si="887">ROUND((((ET1085)-(EU1085))+AE1085),6)</f>
        <v>0</v>
      </c>
      <c r="AE1085">
        <f>ROUND((EU1085),6)</f>
        <v>0</v>
      </c>
      <c r="AF1085">
        <f>ROUND((EV1085),6)</f>
        <v>3742.13</v>
      </c>
      <c r="AG1085">
        <f t="shared" ref="AG1085:AG1097" si="888">ROUND((AP1085),6)</f>
        <v>0</v>
      </c>
      <c r="AH1085">
        <f>(EW1085)</f>
        <v>11.7</v>
      </c>
      <c r="AI1085">
        <f>(EX1085)</f>
        <v>0</v>
      </c>
      <c r="AJ1085">
        <f t="shared" ref="AJ1085:AJ1097" si="889">(AS1085)</f>
        <v>0</v>
      </c>
      <c r="AK1085">
        <v>3742.13</v>
      </c>
      <c r="AL1085">
        <v>0</v>
      </c>
      <c r="AM1085">
        <v>0</v>
      </c>
      <c r="AN1085">
        <v>0</v>
      </c>
      <c r="AO1085">
        <v>3742.13</v>
      </c>
      <c r="AP1085">
        <v>0</v>
      </c>
      <c r="AQ1085">
        <v>11.7</v>
      </c>
      <c r="AR1085">
        <v>0</v>
      </c>
      <c r="AS1085">
        <v>0</v>
      </c>
      <c r="AT1085">
        <v>70</v>
      </c>
      <c r="AU1085">
        <v>10</v>
      </c>
      <c r="AV1085">
        <v>1</v>
      </c>
      <c r="AW1085">
        <v>1</v>
      </c>
      <c r="AZ1085">
        <v>1</v>
      </c>
      <c r="BA1085">
        <v>1</v>
      </c>
      <c r="BB1085">
        <v>1</v>
      </c>
      <c r="BC1085">
        <v>1</v>
      </c>
      <c r="BD1085" t="s">
        <v>3</v>
      </c>
      <c r="BE1085" t="s">
        <v>3</v>
      </c>
      <c r="BF1085" t="s">
        <v>3</v>
      </c>
      <c r="BG1085" t="s">
        <v>3</v>
      </c>
      <c r="BH1085">
        <v>0</v>
      </c>
      <c r="BI1085">
        <v>4</v>
      </c>
      <c r="BJ1085" t="s">
        <v>158</v>
      </c>
      <c r="BM1085">
        <v>0</v>
      </c>
      <c r="BN1085">
        <v>77790596</v>
      </c>
      <c r="BO1085" t="s">
        <v>3</v>
      </c>
      <c r="BP1085">
        <v>0</v>
      </c>
      <c r="BQ1085">
        <v>1</v>
      </c>
      <c r="BR1085">
        <v>0</v>
      </c>
      <c r="BS1085">
        <v>1</v>
      </c>
      <c r="BT1085">
        <v>1</v>
      </c>
      <c r="BU1085">
        <v>1</v>
      </c>
      <c r="BV1085">
        <v>1</v>
      </c>
      <c r="BW1085">
        <v>1</v>
      </c>
      <c r="BX1085">
        <v>1</v>
      </c>
      <c r="BY1085" t="s">
        <v>3</v>
      </c>
      <c r="BZ1085">
        <v>70</v>
      </c>
      <c r="CA1085">
        <v>10</v>
      </c>
      <c r="CB1085" t="s">
        <v>3</v>
      </c>
      <c r="CE1085">
        <v>0</v>
      </c>
      <c r="CF1085">
        <v>0</v>
      </c>
      <c r="CG1085">
        <v>0</v>
      </c>
      <c r="CM1085">
        <v>0</v>
      </c>
      <c r="CN1085" t="s">
        <v>3</v>
      </c>
      <c r="CO1085">
        <v>0</v>
      </c>
      <c r="CP1085">
        <f t="shared" ref="CP1085:CP1097" si="890">(P1085+Q1085+S1085)</f>
        <v>3233.2</v>
      </c>
      <c r="CQ1085">
        <f t="shared" ref="CQ1085:CQ1097" si="891">(AC1085*BC1085*AW1085)</f>
        <v>0</v>
      </c>
      <c r="CR1085">
        <f t="shared" ref="CR1085:CR1097" si="892">((((ET1085)*BB1085-(EU1085)*BS1085)+AE1085*BS1085)*AV1085)</f>
        <v>0</v>
      </c>
      <c r="CS1085">
        <f t="shared" ref="CS1085:CS1097" si="893">(AE1085*BS1085*AV1085)</f>
        <v>0</v>
      </c>
      <c r="CT1085">
        <f t="shared" ref="CT1085:CT1097" si="894">(AF1085*BA1085*AV1085)</f>
        <v>3742.13</v>
      </c>
      <c r="CU1085">
        <f t="shared" ref="CU1085:CU1097" si="895">AG1085</f>
        <v>0</v>
      </c>
      <c r="CV1085">
        <f t="shared" ref="CV1085:CV1097" si="896">(AH1085*AV1085)</f>
        <v>11.7</v>
      </c>
      <c r="CW1085">
        <f t="shared" ref="CW1085:CW1097" si="897">AI1085</f>
        <v>0</v>
      </c>
      <c r="CX1085">
        <f t="shared" ref="CX1085:CX1097" si="898">AJ1085</f>
        <v>0</v>
      </c>
      <c r="CY1085">
        <f t="shared" ref="CY1085:CY1097" si="899">((S1085*BZ1085)/100)</f>
        <v>2263.2399999999998</v>
      </c>
      <c r="CZ1085">
        <f t="shared" ref="CZ1085:CZ1097" si="900">((S1085*CA1085)/100)</f>
        <v>323.32</v>
      </c>
      <c r="DC1085" t="s">
        <v>3</v>
      </c>
      <c r="DD1085" t="s">
        <v>3</v>
      </c>
      <c r="DE1085" t="s">
        <v>3</v>
      </c>
      <c r="DF1085" t="s">
        <v>3</v>
      </c>
      <c r="DG1085" t="s">
        <v>3</v>
      </c>
      <c r="DH1085" t="s">
        <v>3</v>
      </c>
      <c r="DI1085" t="s">
        <v>3</v>
      </c>
      <c r="DJ1085" t="s">
        <v>3</v>
      </c>
      <c r="DK1085" t="s">
        <v>3</v>
      </c>
      <c r="DL1085" t="s">
        <v>3</v>
      </c>
      <c r="DM1085" t="s">
        <v>3</v>
      </c>
      <c r="DN1085">
        <v>0</v>
      </c>
      <c r="DO1085">
        <v>0</v>
      </c>
      <c r="DP1085">
        <v>1</v>
      </c>
      <c r="DQ1085">
        <v>1</v>
      </c>
      <c r="DU1085">
        <v>1005</v>
      </c>
      <c r="DV1085" t="s">
        <v>19</v>
      </c>
      <c r="DW1085" t="s">
        <v>19</v>
      </c>
      <c r="DX1085">
        <v>100</v>
      </c>
      <c r="DZ1085" t="s">
        <v>3</v>
      </c>
      <c r="EA1085" t="s">
        <v>3</v>
      </c>
      <c r="EB1085" t="s">
        <v>3</v>
      </c>
      <c r="EC1085" t="s">
        <v>3</v>
      </c>
      <c r="EE1085">
        <v>77790599</v>
      </c>
      <c r="EF1085">
        <v>1</v>
      </c>
      <c r="EG1085" t="s">
        <v>21</v>
      </c>
      <c r="EH1085">
        <v>0</v>
      </c>
      <c r="EI1085" t="s">
        <v>3</v>
      </c>
      <c r="EJ1085">
        <v>4</v>
      </c>
      <c r="EK1085">
        <v>0</v>
      </c>
      <c r="EL1085" t="s">
        <v>22</v>
      </c>
      <c r="EM1085" t="s">
        <v>23</v>
      </c>
      <c r="EO1085" t="s">
        <v>3</v>
      </c>
      <c r="EQ1085">
        <v>131072</v>
      </c>
      <c r="ER1085">
        <v>3742.13</v>
      </c>
      <c r="ES1085">
        <v>0</v>
      </c>
      <c r="ET1085">
        <v>0</v>
      </c>
      <c r="EU1085">
        <v>0</v>
      </c>
      <c r="EV1085">
        <v>3742.13</v>
      </c>
      <c r="EW1085">
        <v>11.7</v>
      </c>
      <c r="EX1085">
        <v>0</v>
      </c>
      <c r="EY1085">
        <v>0</v>
      </c>
      <c r="FQ1085">
        <v>0</v>
      </c>
      <c r="FR1085">
        <f t="shared" ref="FR1085:FR1097" si="901">ROUND(IF(BI1085=3,GM1085,0),2)</f>
        <v>0</v>
      </c>
      <c r="FS1085">
        <v>0</v>
      </c>
      <c r="FX1085">
        <v>70</v>
      </c>
      <c r="FY1085">
        <v>10</v>
      </c>
      <c r="GA1085" t="s">
        <v>3</v>
      </c>
      <c r="GD1085">
        <v>0</v>
      </c>
      <c r="GF1085">
        <v>567544971</v>
      </c>
      <c r="GG1085">
        <v>2</v>
      </c>
      <c r="GH1085">
        <v>1</v>
      </c>
      <c r="GI1085">
        <v>-2</v>
      </c>
      <c r="GJ1085">
        <v>0</v>
      </c>
      <c r="GK1085">
        <f>ROUND(R1085*(R12)/100,2)</f>
        <v>0</v>
      </c>
      <c r="GL1085">
        <f t="shared" ref="GL1085:GL1097" si="902">ROUND(IF(AND(BH1085=3,BI1085=3,FS1085&lt;&gt;0),P1085,0),2)</f>
        <v>0</v>
      </c>
      <c r="GM1085">
        <f t="shared" ref="GM1085:GM1097" si="903">ROUND(O1085+X1085+Y1085+GK1085,2)+GX1085</f>
        <v>5819.76</v>
      </c>
      <c r="GN1085">
        <f t="shared" ref="GN1085:GN1097" si="904">IF(OR(BI1085=0,BI1085=1),GM1085-GX1085,0)</f>
        <v>0</v>
      </c>
      <c r="GO1085">
        <f t="shared" ref="GO1085:GO1097" si="905">IF(BI1085=2,GM1085-GX1085,0)</f>
        <v>0</v>
      </c>
      <c r="GP1085">
        <f t="shared" ref="GP1085:GP1097" si="906">IF(BI1085=4,GM1085-GX1085,0)</f>
        <v>5819.76</v>
      </c>
      <c r="GR1085">
        <v>0</v>
      </c>
      <c r="GS1085">
        <v>3</v>
      </c>
      <c r="GT1085">
        <v>0</v>
      </c>
      <c r="GU1085" t="s">
        <v>3</v>
      </c>
      <c r="GV1085">
        <f t="shared" ref="GV1085:GV1097" si="907">ROUND((GT1085),6)</f>
        <v>0</v>
      </c>
      <c r="GW1085">
        <v>1</v>
      </c>
      <c r="GX1085">
        <f t="shared" ref="GX1085:GX1097" si="908">ROUND(HC1085*I1085,2)</f>
        <v>0</v>
      </c>
      <c r="HA1085">
        <v>0</v>
      </c>
      <c r="HB1085">
        <v>0</v>
      </c>
      <c r="HC1085">
        <f t="shared" ref="HC1085:HC1097" si="909">GV1085*GW1085</f>
        <v>0</v>
      </c>
      <c r="HE1085" t="s">
        <v>3</v>
      </c>
      <c r="HF1085" t="s">
        <v>3</v>
      </c>
      <c r="HM1085" t="s">
        <v>3</v>
      </c>
      <c r="HN1085" t="s">
        <v>3</v>
      </c>
      <c r="HO1085" t="s">
        <v>3</v>
      </c>
      <c r="HP1085" t="s">
        <v>3</v>
      </c>
      <c r="HQ1085" t="s">
        <v>3</v>
      </c>
      <c r="IK1085">
        <v>0</v>
      </c>
    </row>
    <row r="1086" spans="1:245" x14ac:dyDescent="0.2">
      <c r="A1086">
        <v>17</v>
      </c>
      <c r="B1086">
        <v>1</v>
      </c>
      <c r="C1086">
        <f>ROW(SmtRes!A522)</f>
        <v>522</v>
      </c>
      <c r="D1086">
        <f>ROW(EtalonRes!A490)</f>
        <v>490</v>
      </c>
      <c r="E1086" t="s">
        <v>395</v>
      </c>
      <c r="F1086" t="s">
        <v>294</v>
      </c>
      <c r="G1086" t="s">
        <v>295</v>
      </c>
      <c r="H1086" t="s">
        <v>19</v>
      </c>
      <c r="I1086">
        <v>0</v>
      </c>
      <c r="J1086">
        <v>0</v>
      </c>
      <c r="K1086">
        <v>0</v>
      </c>
      <c r="O1086">
        <f t="shared" si="874"/>
        <v>0</v>
      </c>
      <c r="P1086">
        <f t="shared" si="875"/>
        <v>0</v>
      </c>
      <c r="Q1086">
        <f t="shared" si="876"/>
        <v>0</v>
      </c>
      <c r="R1086">
        <f t="shared" si="877"/>
        <v>0</v>
      </c>
      <c r="S1086">
        <f t="shared" si="878"/>
        <v>0</v>
      </c>
      <c r="T1086">
        <f t="shared" si="879"/>
        <v>0</v>
      </c>
      <c r="U1086">
        <f t="shared" si="880"/>
        <v>0</v>
      </c>
      <c r="V1086">
        <f t="shared" si="881"/>
        <v>0</v>
      </c>
      <c r="W1086">
        <f t="shared" si="882"/>
        <v>0</v>
      </c>
      <c r="X1086">
        <f t="shared" si="883"/>
        <v>0</v>
      </c>
      <c r="Y1086">
        <f t="shared" si="884"/>
        <v>0</v>
      </c>
      <c r="AA1086">
        <v>78161913</v>
      </c>
      <c r="AB1086">
        <f t="shared" si="885"/>
        <v>12304.45</v>
      </c>
      <c r="AC1086">
        <f t="shared" si="886"/>
        <v>0</v>
      </c>
      <c r="AD1086">
        <f t="shared" si="887"/>
        <v>0</v>
      </c>
      <c r="AE1086">
        <f t="shared" ref="AE1086:AE1097" si="910">ROUND((EU1086),6)</f>
        <v>0</v>
      </c>
      <c r="AF1086">
        <f>ROUND(((EV1086*0.5)),6)</f>
        <v>12304.45</v>
      </c>
      <c r="AG1086">
        <f t="shared" si="888"/>
        <v>0</v>
      </c>
      <c r="AH1086">
        <f>((EW1086*0.5))</f>
        <v>37.15</v>
      </c>
      <c r="AI1086">
        <f t="shared" ref="AI1086:AI1097" si="911">(EX1086)</f>
        <v>0</v>
      </c>
      <c r="AJ1086">
        <f t="shared" si="889"/>
        <v>0</v>
      </c>
      <c r="AK1086">
        <v>24608.9</v>
      </c>
      <c r="AL1086">
        <v>0</v>
      </c>
      <c r="AM1086">
        <v>0</v>
      </c>
      <c r="AN1086">
        <v>0</v>
      </c>
      <c r="AO1086">
        <v>24608.9</v>
      </c>
      <c r="AP1086">
        <v>0</v>
      </c>
      <c r="AQ1086">
        <v>74.3</v>
      </c>
      <c r="AR1086">
        <v>0</v>
      </c>
      <c r="AS1086">
        <v>0</v>
      </c>
      <c r="AT1086">
        <v>70</v>
      </c>
      <c r="AU1086">
        <v>10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1</v>
      </c>
      <c r="BD1086" t="s">
        <v>3</v>
      </c>
      <c r="BE1086" t="s">
        <v>3</v>
      </c>
      <c r="BF1086" t="s">
        <v>3</v>
      </c>
      <c r="BG1086" t="s">
        <v>3</v>
      </c>
      <c r="BH1086">
        <v>0</v>
      </c>
      <c r="BI1086">
        <v>4</v>
      </c>
      <c r="BJ1086" t="s">
        <v>296</v>
      </c>
      <c r="BM1086">
        <v>0</v>
      </c>
      <c r="BN1086">
        <v>77790596</v>
      </c>
      <c r="BO1086" t="s">
        <v>3</v>
      </c>
      <c r="BP1086">
        <v>0</v>
      </c>
      <c r="BQ1086">
        <v>1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70</v>
      </c>
      <c r="CA1086">
        <v>10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si="890"/>
        <v>0</v>
      </c>
      <c r="CQ1086">
        <f t="shared" si="891"/>
        <v>0</v>
      </c>
      <c r="CR1086">
        <f t="shared" si="892"/>
        <v>0</v>
      </c>
      <c r="CS1086">
        <f t="shared" si="893"/>
        <v>0</v>
      </c>
      <c r="CT1086">
        <f t="shared" si="894"/>
        <v>12304.45</v>
      </c>
      <c r="CU1086">
        <f t="shared" si="895"/>
        <v>0</v>
      </c>
      <c r="CV1086">
        <f t="shared" si="896"/>
        <v>37.15</v>
      </c>
      <c r="CW1086">
        <f t="shared" si="897"/>
        <v>0</v>
      </c>
      <c r="CX1086">
        <f t="shared" si="898"/>
        <v>0</v>
      </c>
      <c r="CY1086">
        <f t="shared" si="899"/>
        <v>0</v>
      </c>
      <c r="CZ1086">
        <f t="shared" si="900"/>
        <v>0</v>
      </c>
      <c r="DC1086" t="s">
        <v>3</v>
      </c>
      <c r="DD1086" t="s">
        <v>3</v>
      </c>
      <c r="DE1086" t="s">
        <v>3</v>
      </c>
      <c r="DF1086" t="s">
        <v>3</v>
      </c>
      <c r="DG1086" t="s">
        <v>297</v>
      </c>
      <c r="DH1086" t="s">
        <v>3</v>
      </c>
      <c r="DI1086" t="s">
        <v>297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1005</v>
      </c>
      <c r="DV1086" t="s">
        <v>19</v>
      </c>
      <c r="DW1086" t="s">
        <v>19</v>
      </c>
      <c r="DX1086">
        <v>100</v>
      </c>
      <c r="DZ1086" t="s">
        <v>3</v>
      </c>
      <c r="EA1086" t="s">
        <v>3</v>
      </c>
      <c r="EB1086" t="s">
        <v>3</v>
      </c>
      <c r="EC1086" t="s">
        <v>3</v>
      </c>
      <c r="EE1086">
        <v>77790599</v>
      </c>
      <c r="EF1086">
        <v>1</v>
      </c>
      <c r="EG1086" t="s">
        <v>21</v>
      </c>
      <c r="EH1086">
        <v>0</v>
      </c>
      <c r="EI1086" t="s">
        <v>3</v>
      </c>
      <c r="EJ1086">
        <v>4</v>
      </c>
      <c r="EK1086">
        <v>0</v>
      </c>
      <c r="EL1086" t="s">
        <v>22</v>
      </c>
      <c r="EM1086" t="s">
        <v>23</v>
      </c>
      <c r="EO1086" t="s">
        <v>3</v>
      </c>
      <c r="EQ1086">
        <v>131072</v>
      </c>
      <c r="ER1086">
        <v>24608.9</v>
      </c>
      <c r="ES1086">
        <v>0</v>
      </c>
      <c r="ET1086">
        <v>0</v>
      </c>
      <c r="EU1086">
        <v>0</v>
      </c>
      <c r="EV1086">
        <v>24608.9</v>
      </c>
      <c r="EW1086">
        <v>74.3</v>
      </c>
      <c r="EX1086">
        <v>0</v>
      </c>
      <c r="EY1086">
        <v>0</v>
      </c>
      <c r="FQ1086">
        <v>0</v>
      </c>
      <c r="FR1086">
        <f t="shared" si="901"/>
        <v>0</v>
      </c>
      <c r="FS1086">
        <v>0</v>
      </c>
      <c r="FX1086">
        <v>70</v>
      </c>
      <c r="FY1086">
        <v>10</v>
      </c>
      <c r="GA1086" t="s">
        <v>3</v>
      </c>
      <c r="GD1086">
        <v>0</v>
      </c>
      <c r="GF1086">
        <v>2143229837</v>
      </c>
      <c r="GG1086">
        <v>2</v>
      </c>
      <c r="GH1086">
        <v>1</v>
      </c>
      <c r="GI1086">
        <v>-2</v>
      </c>
      <c r="GJ1086">
        <v>0</v>
      </c>
      <c r="GK1086">
        <f>ROUND(R1086*(R12)/100,2)</f>
        <v>0</v>
      </c>
      <c r="GL1086">
        <f t="shared" si="902"/>
        <v>0</v>
      </c>
      <c r="GM1086">
        <f t="shared" si="903"/>
        <v>0</v>
      </c>
      <c r="GN1086">
        <f t="shared" si="904"/>
        <v>0</v>
      </c>
      <c r="GO1086">
        <f t="shared" si="905"/>
        <v>0</v>
      </c>
      <c r="GP1086">
        <f t="shared" si="906"/>
        <v>0</v>
      </c>
      <c r="GR1086">
        <v>0</v>
      </c>
      <c r="GS1086">
        <v>3</v>
      </c>
      <c r="GT1086">
        <v>0</v>
      </c>
      <c r="GU1086" t="s">
        <v>3</v>
      </c>
      <c r="GV1086">
        <f t="shared" si="907"/>
        <v>0</v>
      </c>
      <c r="GW1086">
        <v>1</v>
      </c>
      <c r="GX1086">
        <f t="shared" si="908"/>
        <v>0</v>
      </c>
      <c r="HA1086">
        <v>0</v>
      </c>
      <c r="HB1086">
        <v>0</v>
      </c>
      <c r="HC1086">
        <f t="shared" si="909"/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7" spans="1:245" x14ac:dyDescent="0.2">
      <c r="A1087">
        <v>17</v>
      </c>
      <c r="B1087">
        <v>1</v>
      </c>
      <c r="C1087">
        <f>ROW(SmtRes!A530)</f>
        <v>530</v>
      </c>
      <c r="D1087">
        <f>ROW(EtalonRes!A498)</f>
        <v>498</v>
      </c>
      <c r="E1087" t="s">
        <v>396</v>
      </c>
      <c r="F1087" t="s">
        <v>299</v>
      </c>
      <c r="G1087" t="s">
        <v>300</v>
      </c>
      <c r="H1087" t="s">
        <v>19</v>
      </c>
      <c r="I1087">
        <v>0</v>
      </c>
      <c r="J1087">
        <v>0</v>
      </c>
      <c r="K1087">
        <v>0</v>
      </c>
      <c r="O1087">
        <f t="shared" si="874"/>
        <v>0</v>
      </c>
      <c r="P1087">
        <f t="shared" si="875"/>
        <v>0</v>
      </c>
      <c r="Q1087">
        <f t="shared" si="876"/>
        <v>0</v>
      </c>
      <c r="R1087">
        <f t="shared" si="877"/>
        <v>0</v>
      </c>
      <c r="S1087">
        <f t="shared" si="878"/>
        <v>0</v>
      </c>
      <c r="T1087">
        <f t="shared" si="879"/>
        <v>0</v>
      </c>
      <c r="U1087">
        <f t="shared" si="880"/>
        <v>0</v>
      </c>
      <c r="V1087">
        <f t="shared" si="881"/>
        <v>0</v>
      </c>
      <c r="W1087">
        <f t="shared" si="882"/>
        <v>0</v>
      </c>
      <c r="X1087">
        <f t="shared" si="883"/>
        <v>0</v>
      </c>
      <c r="Y1087">
        <f t="shared" si="884"/>
        <v>0</v>
      </c>
      <c r="AA1087">
        <v>78161913</v>
      </c>
      <c r="AB1087">
        <f t="shared" si="885"/>
        <v>107386.3</v>
      </c>
      <c r="AC1087">
        <f t="shared" si="886"/>
        <v>55314.94</v>
      </c>
      <c r="AD1087">
        <f t="shared" si="887"/>
        <v>9.7899999999999991</v>
      </c>
      <c r="AE1087">
        <f t="shared" si="910"/>
        <v>2.67</v>
      </c>
      <c r="AF1087">
        <f t="shared" ref="AF1087:AF1097" si="912">ROUND((EV1087),6)</f>
        <v>52061.57</v>
      </c>
      <c r="AG1087">
        <f t="shared" si="888"/>
        <v>0</v>
      </c>
      <c r="AH1087">
        <f t="shared" ref="AH1087:AH1097" si="913">(EW1087)</f>
        <v>132.55000000000001</v>
      </c>
      <c r="AI1087">
        <f t="shared" si="911"/>
        <v>0</v>
      </c>
      <c r="AJ1087">
        <f t="shared" si="889"/>
        <v>0</v>
      </c>
      <c r="AK1087">
        <v>107386.3</v>
      </c>
      <c r="AL1087">
        <v>55314.94</v>
      </c>
      <c r="AM1087">
        <v>9.7899999999999991</v>
      </c>
      <c r="AN1087">
        <v>2.67</v>
      </c>
      <c r="AO1087">
        <v>52061.57</v>
      </c>
      <c r="AP1087">
        <v>0</v>
      </c>
      <c r="AQ1087">
        <v>132.55000000000001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301</v>
      </c>
      <c r="BM1087">
        <v>0</v>
      </c>
      <c r="BN1087">
        <v>77790596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si="890"/>
        <v>0</v>
      </c>
      <c r="CQ1087">
        <f t="shared" si="891"/>
        <v>55314.94</v>
      </c>
      <c r="CR1087">
        <f t="shared" si="892"/>
        <v>9.7899999999999991</v>
      </c>
      <c r="CS1087">
        <f t="shared" si="893"/>
        <v>2.67</v>
      </c>
      <c r="CT1087">
        <f t="shared" si="894"/>
        <v>52061.57</v>
      </c>
      <c r="CU1087">
        <f t="shared" si="895"/>
        <v>0</v>
      </c>
      <c r="CV1087">
        <f t="shared" si="896"/>
        <v>132.55000000000001</v>
      </c>
      <c r="CW1087">
        <f t="shared" si="897"/>
        <v>0</v>
      </c>
      <c r="CX1087">
        <f t="shared" si="898"/>
        <v>0</v>
      </c>
      <c r="CY1087">
        <f t="shared" si="899"/>
        <v>0</v>
      </c>
      <c r="CZ1087">
        <f t="shared" si="900"/>
        <v>0</v>
      </c>
      <c r="DC1087" t="s">
        <v>3</v>
      </c>
      <c r="DD1087" t="s">
        <v>3</v>
      </c>
      <c r="DE1087" t="s">
        <v>3</v>
      </c>
      <c r="DF1087" t="s">
        <v>3</v>
      </c>
      <c r="DG1087" t="s">
        <v>3</v>
      </c>
      <c r="DH1087" t="s">
        <v>3</v>
      </c>
      <c r="DI1087" t="s">
        <v>3</v>
      </c>
      <c r="DJ1087" t="s">
        <v>3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1005</v>
      </c>
      <c r="DV1087" t="s">
        <v>19</v>
      </c>
      <c r="DW1087" t="s">
        <v>19</v>
      </c>
      <c r="DX1087">
        <v>100</v>
      </c>
      <c r="DZ1087" t="s">
        <v>3</v>
      </c>
      <c r="EA1087" t="s">
        <v>3</v>
      </c>
      <c r="EB1087" t="s">
        <v>3</v>
      </c>
      <c r="EC1087" t="s">
        <v>3</v>
      </c>
      <c r="EE1087">
        <v>77790599</v>
      </c>
      <c r="EF1087">
        <v>1</v>
      </c>
      <c r="EG1087" t="s">
        <v>21</v>
      </c>
      <c r="EH1087">
        <v>0</v>
      </c>
      <c r="EI1087" t="s">
        <v>3</v>
      </c>
      <c r="EJ1087">
        <v>4</v>
      </c>
      <c r="EK1087">
        <v>0</v>
      </c>
      <c r="EL1087" t="s">
        <v>22</v>
      </c>
      <c r="EM1087" t="s">
        <v>23</v>
      </c>
      <c r="EO1087" t="s">
        <v>3</v>
      </c>
      <c r="EQ1087">
        <v>131072</v>
      </c>
      <c r="ER1087">
        <v>107386.3</v>
      </c>
      <c r="ES1087">
        <v>55314.94</v>
      </c>
      <c r="ET1087">
        <v>9.7899999999999991</v>
      </c>
      <c r="EU1087">
        <v>2.67</v>
      </c>
      <c r="EV1087">
        <v>52061.57</v>
      </c>
      <c r="EW1087">
        <v>132.55000000000001</v>
      </c>
      <c r="EX1087">
        <v>0</v>
      </c>
      <c r="EY1087">
        <v>0</v>
      </c>
      <c r="FQ1087">
        <v>0</v>
      </c>
      <c r="FR1087">
        <f t="shared" si="901"/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-173973669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si="902"/>
        <v>0</v>
      </c>
      <c r="GM1087">
        <f t="shared" si="903"/>
        <v>0</v>
      </c>
      <c r="GN1087">
        <f t="shared" si="904"/>
        <v>0</v>
      </c>
      <c r="GO1087">
        <f t="shared" si="905"/>
        <v>0</v>
      </c>
      <c r="GP1087">
        <f t="shared" si="906"/>
        <v>0</v>
      </c>
      <c r="GR1087">
        <v>0</v>
      </c>
      <c r="GS1087">
        <v>3</v>
      </c>
      <c r="GT1087">
        <v>0</v>
      </c>
      <c r="GU1087" t="s">
        <v>3</v>
      </c>
      <c r="GV1087">
        <f t="shared" si="907"/>
        <v>0</v>
      </c>
      <c r="GW1087">
        <v>1</v>
      </c>
      <c r="GX1087">
        <f t="shared" si="908"/>
        <v>0</v>
      </c>
      <c r="HA1087">
        <v>0</v>
      </c>
      <c r="HB1087">
        <v>0</v>
      </c>
      <c r="HC1087">
        <f t="shared" si="909"/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C1088">
        <f>ROW(SmtRes!A532)</f>
        <v>532</v>
      </c>
      <c r="D1088">
        <f>ROW(EtalonRes!A500)</f>
        <v>500</v>
      </c>
      <c r="E1088" t="s">
        <v>397</v>
      </c>
      <c r="F1088" t="s">
        <v>303</v>
      </c>
      <c r="G1088" t="s">
        <v>304</v>
      </c>
      <c r="H1088" t="s">
        <v>119</v>
      </c>
      <c r="I1088">
        <v>0</v>
      </c>
      <c r="J1088">
        <v>0</v>
      </c>
      <c r="K1088">
        <v>0</v>
      </c>
      <c r="O1088">
        <f t="shared" si="874"/>
        <v>0</v>
      </c>
      <c r="P1088">
        <f t="shared" si="875"/>
        <v>0</v>
      </c>
      <c r="Q1088">
        <f t="shared" si="876"/>
        <v>0</v>
      </c>
      <c r="R1088">
        <f t="shared" si="877"/>
        <v>0</v>
      </c>
      <c r="S1088">
        <f t="shared" si="878"/>
        <v>0</v>
      </c>
      <c r="T1088">
        <f t="shared" si="879"/>
        <v>0</v>
      </c>
      <c r="U1088">
        <f t="shared" si="880"/>
        <v>0</v>
      </c>
      <c r="V1088">
        <f t="shared" si="881"/>
        <v>0</v>
      </c>
      <c r="W1088">
        <f t="shared" si="882"/>
        <v>0</v>
      </c>
      <c r="X1088">
        <f t="shared" si="883"/>
        <v>0</v>
      </c>
      <c r="Y1088">
        <f t="shared" si="884"/>
        <v>0</v>
      </c>
      <c r="AA1088">
        <v>78161913</v>
      </c>
      <c r="AB1088">
        <f t="shared" si="885"/>
        <v>6437.69</v>
      </c>
      <c r="AC1088">
        <f t="shared" si="886"/>
        <v>1926.75</v>
      </c>
      <c r="AD1088">
        <f t="shared" si="887"/>
        <v>0</v>
      </c>
      <c r="AE1088">
        <f t="shared" si="910"/>
        <v>0</v>
      </c>
      <c r="AF1088">
        <f t="shared" si="912"/>
        <v>4510.9399999999996</v>
      </c>
      <c r="AG1088">
        <f t="shared" si="888"/>
        <v>0</v>
      </c>
      <c r="AH1088">
        <f t="shared" si="913"/>
        <v>10.35</v>
      </c>
      <c r="AI1088">
        <f t="shared" si="911"/>
        <v>0</v>
      </c>
      <c r="AJ1088">
        <f t="shared" si="889"/>
        <v>0</v>
      </c>
      <c r="AK1088">
        <v>6437.69</v>
      </c>
      <c r="AL1088">
        <v>1926.75</v>
      </c>
      <c r="AM1088">
        <v>0</v>
      </c>
      <c r="AN1088">
        <v>0</v>
      </c>
      <c r="AO1088">
        <v>4510.9399999999996</v>
      </c>
      <c r="AP1088">
        <v>0</v>
      </c>
      <c r="AQ1088">
        <v>10.35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305</v>
      </c>
      <c r="BM1088">
        <v>0</v>
      </c>
      <c r="BN1088">
        <v>77790596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890"/>
        <v>0</v>
      </c>
      <c r="CQ1088">
        <f t="shared" si="891"/>
        <v>1926.75</v>
      </c>
      <c r="CR1088">
        <f t="shared" si="892"/>
        <v>0</v>
      </c>
      <c r="CS1088">
        <f t="shared" si="893"/>
        <v>0</v>
      </c>
      <c r="CT1088">
        <f t="shared" si="894"/>
        <v>4510.9399999999996</v>
      </c>
      <c r="CU1088">
        <f t="shared" si="895"/>
        <v>0</v>
      </c>
      <c r="CV1088">
        <f t="shared" si="896"/>
        <v>10.35</v>
      </c>
      <c r="CW1088">
        <f t="shared" si="897"/>
        <v>0</v>
      </c>
      <c r="CX1088">
        <f t="shared" si="898"/>
        <v>0</v>
      </c>
      <c r="CY1088">
        <f t="shared" si="899"/>
        <v>0</v>
      </c>
      <c r="CZ1088">
        <f t="shared" si="900"/>
        <v>0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1003</v>
      </c>
      <c r="DV1088" t="s">
        <v>119</v>
      </c>
      <c r="DW1088" t="s">
        <v>119</v>
      </c>
      <c r="DX1088">
        <v>100</v>
      </c>
      <c r="DZ1088" t="s">
        <v>3</v>
      </c>
      <c r="EA1088" t="s">
        <v>3</v>
      </c>
      <c r="EB1088" t="s">
        <v>3</v>
      </c>
      <c r="EC1088" t="s">
        <v>3</v>
      </c>
      <c r="EE1088">
        <v>77790599</v>
      </c>
      <c r="EF1088">
        <v>1</v>
      </c>
      <c r="EG1088" t="s">
        <v>21</v>
      </c>
      <c r="EH1088">
        <v>0</v>
      </c>
      <c r="EI1088" t="s">
        <v>3</v>
      </c>
      <c r="EJ1088">
        <v>4</v>
      </c>
      <c r="EK1088">
        <v>0</v>
      </c>
      <c r="EL1088" t="s">
        <v>22</v>
      </c>
      <c r="EM1088" t="s">
        <v>23</v>
      </c>
      <c r="EO1088" t="s">
        <v>3</v>
      </c>
      <c r="EQ1088">
        <v>131072</v>
      </c>
      <c r="ER1088">
        <v>6437.69</v>
      </c>
      <c r="ES1088">
        <v>1926.75</v>
      </c>
      <c r="ET1088">
        <v>0</v>
      </c>
      <c r="EU1088">
        <v>0</v>
      </c>
      <c r="EV1088">
        <v>4510.9399999999996</v>
      </c>
      <c r="EW1088">
        <v>10.35</v>
      </c>
      <c r="EX1088">
        <v>0</v>
      </c>
      <c r="EY1088">
        <v>0</v>
      </c>
      <c r="FQ1088">
        <v>0</v>
      </c>
      <c r="FR1088">
        <f t="shared" si="901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-577684879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902"/>
        <v>0</v>
      </c>
      <c r="GM1088">
        <f t="shared" si="903"/>
        <v>0</v>
      </c>
      <c r="GN1088">
        <f t="shared" si="904"/>
        <v>0</v>
      </c>
      <c r="GO1088">
        <f t="shared" si="905"/>
        <v>0</v>
      </c>
      <c r="GP1088">
        <f t="shared" si="906"/>
        <v>0</v>
      </c>
      <c r="GR1088">
        <v>0</v>
      </c>
      <c r="GS1088">
        <v>3</v>
      </c>
      <c r="GT1088">
        <v>0</v>
      </c>
      <c r="GU1088" t="s">
        <v>3</v>
      </c>
      <c r="GV1088">
        <f t="shared" si="907"/>
        <v>0</v>
      </c>
      <c r="GW1088">
        <v>1</v>
      </c>
      <c r="GX1088">
        <f t="shared" si="908"/>
        <v>0</v>
      </c>
      <c r="HA1088">
        <v>0</v>
      </c>
      <c r="HB1088">
        <v>0</v>
      </c>
      <c r="HC1088">
        <f t="shared" si="909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C1089">
        <f>ROW(SmtRes!A533)</f>
        <v>533</v>
      </c>
      <c r="D1089">
        <f>ROW(EtalonRes!A501)</f>
        <v>501</v>
      </c>
      <c r="E1089" t="s">
        <v>398</v>
      </c>
      <c r="F1089" t="s">
        <v>80</v>
      </c>
      <c r="G1089" t="s">
        <v>81</v>
      </c>
      <c r="H1089" t="s">
        <v>82</v>
      </c>
      <c r="I1089">
        <v>86.4</v>
      </c>
      <c r="J1089">
        <v>0</v>
      </c>
      <c r="K1089">
        <v>86.4</v>
      </c>
      <c r="O1089">
        <f t="shared" si="874"/>
        <v>16580.16</v>
      </c>
      <c r="P1089">
        <f t="shared" si="875"/>
        <v>0</v>
      </c>
      <c r="Q1089">
        <f t="shared" si="876"/>
        <v>0</v>
      </c>
      <c r="R1089">
        <f t="shared" si="877"/>
        <v>0</v>
      </c>
      <c r="S1089">
        <f t="shared" si="878"/>
        <v>16580.16</v>
      </c>
      <c r="T1089">
        <f t="shared" si="879"/>
        <v>0</v>
      </c>
      <c r="U1089">
        <f t="shared" si="880"/>
        <v>51.84</v>
      </c>
      <c r="V1089">
        <f t="shared" si="881"/>
        <v>0</v>
      </c>
      <c r="W1089">
        <f t="shared" si="882"/>
        <v>0</v>
      </c>
      <c r="X1089">
        <f t="shared" si="883"/>
        <v>11606.11</v>
      </c>
      <c r="Y1089">
        <f t="shared" si="884"/>
        <v>1658.02</v>
      </c>
      <c r="AA1089">
        <v>78161913</v>
      </c>
      <c r="AB1089">
        <f t="shared" si="885"/>
        <v>191.9</v>
      </c>
      <c r="AC1089">
        <f t="shared" si="886"/>
        <v>0</v>
      </c>
      <c r="AD1089">
        <f t="shared" si="887"/>
        <v>0</v>
      </c>
      <c r="AE1089">
        <f t="shared" si="910"/>
        <v>0</v>
      </c>
      <c r="AF1089">
        <f t="shared" si="912"/>
        <v>191.9</v>
      </c>
      <c r="AG1089">
        <f t="shared" si="888"/>
        <v>0</v>
      </c>
      <c r="AH1089">
        <f t="shared" si="913"/>
        <v>0.6</v>
      </c>
      <c r="AI1089">
        <f t="shared" si="911"/>
        <v>0</v>
      </c>
      <c r="AJ1089">
        <f t="shared" si="889"/>
        <v>0</v>
      </c>
      <c r="AK1089">
        <v>191.9</v>
      </c>
      <c r="AL1089">
        <v>0</v>
      </c>
      <c r="AM1089">
        <v>0</v>
      </c>
      <c r="AN1089">
        <v>0</v>
      </c>
      <c r="AO1089">
        <v>191.9</v>
      </c>
      <c r="AP1089">
        <v>0</v>
      </c>
      <c r="AQ1089">
        <v>0.6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83</v>
      </c>
      <c r="BM1089">
        <v>0</v>
      </c>
      <c r="BN1089">
        <v>77790596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890"/>
        <v>16580.16</v>
      </c>
      <c r="CQ1089">
        <f t="shared" si="891"/>
        <v>0</v>
      </c>
      <c r="CR1089">
        <f t="shared" si="892"/>
        <v>0</v>
      </c>
      <c r="CS1089">
        <f t="shared" si="893"/>
        <v>0</v>
      </c>
      <c r="CT1089">
        <f t="shared" si="894"/>
        <v>191.9</v>
      </c>
      <c r="CU1089">
        <f t="shared" si="895"/>
        <v>0</v>
      </c>
      <c r="CV1089">
        <f t="shared" si="896"/>
        <v>0.6</v>
      </c>
      <c r="CW1089">
        <f t="shared" si="897"/>
        <v>0</v>
      </c>
      <c r="CX1089">
        <f t="shared" si="898"/>
        <v>0</v>
      </c>
      <c r="CY1089">
        <f t="shared" si="899"/>
        <v>11606.111999999999</v>
      </c>
      <c r="CZ1089">
        <f t="shared" si="900"/>
        <v>1658.0160000000001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1005</v>
      </c>
      <c r="DV1089" t="s">
        <v>82</v>
      </c>
      <c r="DW1089" t="s">
        <v>82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77790599</v>
      </c>
      <c r="EF1089">
        <v>1</v>
      </c>
      <c r="EG1089" t="s">
        <v>21</v>
      </c>
      <c r="EH1089">
        <v>0</v>
      </c>
      <c r="EI1089" t="s">
        <v>3</v>
      </c>
      <c r="EJ1089">
        <v>4</v>
      </c>
      <c r="EK1089">
        <v>0</v>
      </c>
      <c r="EL1089" t="s">
        <v>22</v>
      </c>
      <c r="EM1089" t="s">
        <v>23</v>
      </c>
      <c r="EO1089" t="s">
        <v>3</v>
      </c>
      <c r="EQ1089">
        <v>131072</v>
      </c>
      <c r="ER1089">
        <v>191.9</v>
      </c>
      <c r="ES1089">
        <v>0</v>
      </c>
      <c r="ET1089">
        <v>0</v>
      </c>
      <c r="EU1089">
        <v>0</v>
      </c>
      <c r="EV1089">
        <v>191.9</v>
      </c>
      <c r="EW1089">
        <v>0.6</v>
      </c>
      <c r="EX1089">
        <v>0</v>
      </c>
      <c r="EY1089">
        <v>0</v>
      </c>
      <c r="FQ1089">
        <v>0</v>
      </c>
      <c r="FR1089">
        <f t="shared" si="901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671635578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902"/>
        <v>0</v>
      </c>
      <c r="GM1089">
        <f t="shared" si="903"/>
        <v>29844.29</v>
      </c>
      <c r="GN1089">
        <f t="shared" si="904"/>
        <v>0</v>
      </c>
      <c r="GO1089">
        <f t="shared" si="905"/>
        <v>0</v>
      </c>
      <c r="GP1089">
        <f t="shared" si="906"/>
        <v>29844.29</v>
      </c>
      <c r="GR1089">
        <v>0</v>
      </c>
      <c r="GS1089">
        <v>3</v>
      </c>
      <c r="GT1089">
        <v>0</v>
      </c>
      <c r="GU1089" t="s">
        <v>3</v>
      </c>
      <c r="GV1089">
        <f t="shared" si="907"/>
        <v>0</v>
      </c>
      <c r="GW1089">
        <v>1</v>
      </c>
      <c r="GX1089">
        <f t="shared" si="908"/>
        <v>0</v>
      </c>
      <c r="HA1089">
        <v>0</v>
      </c>
      <c r="HB1089">
        <v>0</v>
      </c>
      <c r="HC1089">
        <f t="shared" si="909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C1090">
        <f>ROW(SmtRes!A537)</f>
        <v>537</v>
      </c>
      <c r="D1090">
        <f>ROW(EtalonRes!A505)</f>
        <v>505</v>
      </c>
      <c r="E1090" t="s">
        <v>399</v>
      </c>
      <c r="F1090" t="s">
        <v>85</v>
      </c>
      <c r="G1090" t="s">
        <v>86</v>
      </c>
      <c r="H1090" t="s">
        <v>87</v>
      </c>
      <c r="I1090">
        <v>12</v>
      </c>
      <c r="J1090">
        <v>0</v>
      </c>
      <c r="K1090">
        <v>12</v>
      </c>
      <c r="O1090">
        <f t="shared" si="874"/>
        <v>1456.2</v>
      </c>
      <c r="P1090">
        <f t="shared" si="875"/>
        <v>274.8</v>
      </c>
      <c r="Q1090">
        <f t="shared" si="876"/>
        <v>0</v>
      </c>
      <c r="R1090">
        <f t="shared" si="877"/>
        <v>0</v>
      </c>
      <c r="S1090">
        <f t="shared" si="878"/>
        <v>1181.4000000000001</v>
      </c>
      <c r="T1090">
        <f t="shared" si="879"/>
        <v>0</v>
      </c>
      <c r="U1090">
        <f t="shared" si="880"/>
        <v>2.7600000000000002</v>
      </c>
      <c r="V1090">
        <f t="shared" si="881"/>
        <v>0</v>
      </c>
      <c r="W1090">
        <f t="shared" si="882"/>
        <v>0</v>
      </c>
      <c r="X1090">
        <f t="shared" si="883"/>
        <v>826.98</v>
      </c>
      <c r="Y1090">
        <f t="shared" si="884"/>
        <v>118.14</v>
      </c>
      <c r="AA1090">
        <v>78161913</v>
      </c>
      <c r="AB1090">
        <f t="shared" si="885"/>
        <v>121.35</v>
      </c>
      <c r="AC1090">
        <f t="shared" si="886"/>
        <v>22.9</v>
      </c>
      <c r="AD1090">
        <f t="shared" si="887"/>
        <v>0</v>
      </c>
      <c r="AE1090">
        <f t="shared" si="910"/>
        <v>0</v>
      </c>
      <c r="AF1090">
        <f t="shared" si="912"/>
        <v>98.45</v>
      </c>
      <c r="AG1090">
        <f t="shared" si="888"/>
        <v>0</v>
      </c>
      <c r="AH1090">
        <f t="shared" si="913"/>
        <v>0.23</v>
      </c>
      <c r="AI1090">
        <f t="shared" si="911"/>
        <v>0</v>
      </c>
      <c r="AJ1090">
        <f t="shared" si="889"/>
        <v>0</v>
      </c>
      <c r="AK1090">
        <v>121.35</v>
      </c>
      <c r="AL1090">
        <v>22.9</v>
      </c>
      <c r="AM1090">
        <v>0</v>
      </c>
      <c r="AN1090">
        <v>0</v>
      </c>
      <c r="AO1090">
        <v>98.45</v>
      </c>
      <c r="AP1090">
        <v>0</v>
      </c>
      <c r="AQ1090">
        <v>0.23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88</v>
      </c>
      <c r="BM1090">
        <v>0</v>
      </c>
      <c r="BN1090">
        <v>77790596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890"/>
        <v>1456.2</v>
      </c>
      <c r="CQ1090">
        <f t="shared" si="891"/>
        <v>22.9</v>
      </c>
      <c r="CR1090">
        <f t="shared" si="892"/>
        <v>0</v>
      </c>
      <c r="CS1090">
        <f t="shared" si="893"/>
        <v>0</v>
      </c>
      <c r="CT1090">
        <f t="shared" si="894"/>
        <v>98.45</v>
      </c>
      <c r="CU1090">
        <f t="shared" si="895"/>
        <v>0</v>
      </c>
      <c r="CV1090">
        <f t="shared" si="896"/>
        <v>0.23</v>
      </c>
      <c r="CW1090">
        <f t="shared" si="897"/>
        <v>0</v>
      </c>
      <c r="CX1090">
        <f t="shared" si="898"/>
        <v>0</v>
      </c>
      <c r="CY1090">
        <f t="shared" si="899"/>
        <v>826.98</v>
      </c>
      <c r="CZ1090">
        <f t="shared" si="900"/>
        <v>118.14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1003</v>
      </c>
      <c r="DV1090" t="s">
        <v>87</v>
      </c>
      <c r="DW1090" t="s">
        <v>87</v>
      </c>
      <c r="DX1090">
        <v>1</v>
      </c>
      <c r="DZ1090" t="s">
        <v>3</v>
      </c>
      <c r="EA1090" t="s">
        <v>3</v>
      </c>
      <c r="EB1090" t="s">
        <v>3</v>
      </c>
      <c r="EC1090" t="s">
        <v>3</v>
      </c>
      <c r="EE1090">
        <v>77790599</v>
      </c>
      <c r="EF1090">
        <v>1</v>
      </c>
      <c r="EG1090" t="s">
        <v>21</v>
      </c>
      <c r="EH1090">
        <v>0</v>
      </c>
      <c r="EI1090" t="s">
        <v>3</v>
      </c>
      <c r="EJ1090">
        <v>4</v>
      </c>
      <c r="EK1090">
        <v>0</v>
      </c>
      <c r="EL1090" t="s">
        <v>22</v>
      </c>
      <c r="EM1090" t="s">
        <v>23</v>
      </c>
      <c r="EO1090" t="s">
        <v>3</v>
      </c>
      <c r="EQ1090">
        <v>131072</v>
      </c>
      <c r="ER1090">
        <v>121.35</v>
      </c>
      <c r="ES1090">
        <v>22.9</v>
      </c>
      <c r="ET1090">
        <v>0</v>
      </c>
      <c r="EU1090">
        <v>0</v>
      </c>
      <c r="EV1090">
        <v>98.45</v>
      </c>
      <c r="EW1090">
        <v>0.23</v>
      </c>
      <c r="EX1090">
        <v>0</v>
      </c>
      <c r="EY1090">
        <v>0</v>
      </c>
      <c r="FQ1090">
        <v>0</v>
      </c>
      <c r="FR1090">
        <f t="shared" si="901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-1307554082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902"/>
        <v>0</v>
      </c>
      <c r="GM1090">
        <f t="shared" si="903"/>
        <v>2401.3200000000002</v>
      </c>
      <c r="GN1090">
        <f t="shared" si="904"/>
        <v>0</v>
      </c>
      <c r="GO1090">
        <f t="shared" si="905"/>
        <v>0</v>
      </c>
      <c r="GP1090">
        <f t="shared" si="906"/>
        <v>2401.3200000000002</v>
      </c>
      <c r="GR1090">
        <v>0</v>
      </c>
      <c r="GS1090">
        <v>3</v>
      </c>
      <c r="GT1090">
        <v>0</v>
      </c>
      <c r="GU1090" t="s">
        <v>3</v>
      </c>
      <c r="GV1090">
        <f t="shared" si="907"/>
        <v>0</v>
      </c>
      <c r="GW1090">
        <v>1</v>
      </c>
      <c r="GX1090">
        <f t="shared" si="908"/>
        <v>0</v>
      </c>
      <c r="HA1090">
        <v>0</v>
      </c>
      <c r="HB1090">
        <v>0</v>
      </c>
      <c r="HC1090">
        <f t="shared" si="909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C1091">
        <f>ROW(SmtRes!A542)</f>
        <v>542</v>
      </c>
      <c r="D1091">
        <f>ROW(EtalonRes!A508)</f>
        <v>508</v>
      </c>
      <c r="E1091" t="s">
        <v>400</v>
      </c>
      <c r="F1091" t="s">
        <v>90</v>
      </c>
      <c r="G1091" t="s">
        <v>91</v>
      </c>
      <c r="H1091" t="s">
        <v>19</v>
      </c>
      <c r="I1091">
        <f>ROUND(86.4/100,9)</f>
        <v>0.86399999999999999</v>
      </c>
      <c r="J1091">
        <v>0</v>
      </c>
      <c r="K1091">
        <f>ROUND(86.4/100,9)</f>
        <v>0.86399999999999999</v>
      </c>
      <c r="O1091">
        <f t="shared" si="874"/>
        <v>2793.87</v>
      </c>
      <c r="P1091">
        <f t="shared" si="875"/>
        <v>1140.17</v>
      </c>
      <c r="Q1091">
        <f t="shared" si="876"/>
        <v>0.41</v>
      </c>
      <c r="R1091">
        <f t="shared" si="877"/>
        <v>0.01</v>
      </c>
      <c r="S1091">
        <f t="shared" si="878"/>
        <v>1653.29</v>
      </c>
      <c r="T1091">
        <f t="shared" si="879"/>
        <v>0</v>
      </c>
      <c r="U1091">
        <f t="shared" si="880"/>
        <v>4.6223999999999998</v>
      </c>
      <c r="V1091">
        <f t="shared" si="881"/>
        <v>0</v>
      </c>
      <c r="W1091">
        <f t="shared" si="882"/>
        <v>0</v>
      </c>
      <c r="X1091">
        <f t="shared" si="883"/>
        <v>1157.3</v>
      </c>
      <c r="Y1091">
        <f t="shared" si="884"/>
        <v>165.33</v>
      </c>
      <c r="AA1091">
        <v>78161913</v>
      </c>
      <c r="AB1091">
        <f t="shared" si="885"/>
        <v>3233.64</v>
      </c>
      <c r="AC1091">
        <f t="shared" si="886"/>
        <v>1319.64</v>
      </c>
      <c r="AD1091">
        <f t="shared" si="887"/>
        <v>0.47</v>
      </c>
      <c r="AE1091">
        <f t="shared" si="910"/>
        <v>0.01</v>
      </c>
      <c r="AF1091">
        <f t="shared" si="912"/>
        <v>1913.53</v>
      </c>
      <c r="AG1091">
        <f t="shared" si="888"/>
        <v>0</v>
      </c>
      <c r="AH1091">
        <f t="shared" si="913"/>
        <v>5.35</v>
      </c>
      <c r="AI1091">
        <f t="shared" si="911"/>
        <v>0</v>
      </c>
      <c r="AJ1091">
        <f t="shared" si="889"/>
        <v>0</v>
      </c>
      <c r="AK1091">
        <v>3233.64</v>
      </c>
      <c r="AL1091">
        <v>1319.64</v>
      </c>
      <c r="AM1091">
        <v>0.47</v>
      </c>
      <c r="AN1091">
        <v>0.01</v>
      </c>
      <c r="AO1091">
        <v>1913.53</v>
      </c>
      <c r="AP1091">
        <v>0</v>
      </c>
      <c r="AQ1091">
        <v>5.35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92</v>
      </c>
      <c r="BM1091">
        <v>0</v>
      </c>
      <c r="BN1091">
        <v>77790596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890"/>
        <v>2793.87</v>
      </c>
      <c r="CQ1091">
        <f t="shared" si="891"/>
        <v>1319.64</v>
      </c>
      <c r="CR1091">
        <f t="shared" si="892"/>
        <v>0.47</v>
      </c>
      <c r="CS1091">
        <f t="shared" si="893"/>
        <v>0.01</v>
      </c>
      <c r="CT1091">
        <f t="shared" si="894"/>
        <v>1913.53</v>
      </c>
      <c r="CU1091">
        <f t="shared" si="895"/>
        <v>0</v>
      </c>
      <c r="CV1091">
        <f t="shared" si="896"/>
        <v>5.35</v>
      </c>
      <c r="CW1091">
        <f t="shared" si="897"/>
        <v>0</v>
      </c>
      <c r="CX1091">
        <f t="shared" si="898"/>
        <v>0</v>
      </c>
      <c r="CY1091">
        <f t="shared" si="899"/>
        <v>1157.3030000000001</v>
      </c>
      <c r="CZ1091">
        <f t="shared" si="900"/>
        <v>165.32900000000001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1005</v>
      </c>
      <c r="DV1091" t="s">
        <v>19</v>
      </c>
      <c r="DW1091" t="s">
        <v>19</v>
      </c>
      <c r="DX1091">
        <v>100</v>
      </c>
      <c r="DZ1091" t="s">
        <v>3</v>
      </c>
      <c r="EA1091" t="s">
        <v>3</v>
      </c>
      <c r="EB1091" t="s">
        <v>3</v>
      </c>
      <c r="EC1091" t="s">
        <v>3</v>
      </c>
      <c r="EE1091">
        <v>77790599</v>
      </c>
      <c r="EF1091">
        <v>1</v>
      </c>
      <c r="EG1091" t="s">
        <v>21</v>
      </c>
      <c r="EH1091">
        <v>0</v>
      </c>
      <c r="EI1091" t="s">
        <v>3</v>
      </c>
      <c r="EJ1091">
        <v>4</v>
      </c>
      <c r="EK1091">
        <v>0</v>
      </c>
      <c r="EL1091" t="s">
        <v>22</v>
      </c>
      <c r="EM1091" t="s">
        <v>23</v>
      </c>
      <c r="EO1091" t="s">
        <v>3</v>
      </c>
      <c r="EQ1091">
        <v>131072</v>
      </c>
      <c r="ER1091">
        <v>3233.64</v>
      </c>
      <c r="ES1091">
        <v>1319.64</v>
      </c>
      <c r="ET1091">
        <v>0.47</v>
      </c>
      <c r="EU1091">
        <v>0.01</v>
      </c>
      <c r="EV1091">
        <v>1913.53</v>
      </c>
      <c r="EW1091">
        <v>5.35</v>
      </c>
      <c r="EX1091">
        <v>0</v>
      </c>
      <c r="EY1091">
        <v>0</v>
      </c>
      <c r="FQ1091">
        <v>0</v>
      </c>
      <c r="FR1091">
        <f t="shared" si="901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-682043161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0.02</v>
      </c>
      <c r="GL1091">
        <f t="shared" si="902"/>
        <v>0</v>
      </c>
      <c r="GM1091">
        <f t="shared" si="903"/>
        <v>4116.5200000000004</v>
      </c>
      <c r="GN1091">
        <f t="shared" si="904"/>
        <v>0</v>
      </c>
      <c r="GO1091">
        <f t="shared" si="905"/>
        <v>0</v>
      </c>
      <c r="GP1091">
        <f t="shared" si="906"/>
        <v>4116.5200000000004</v>
      </c>
      <c r="GR1091">
        <v>0</v>
      </c>
      <c r="GS1091">
        <v>3</v>
      </c>
      <c r="GT1091">
        <v>0</v>
      </c>
      <c r="GU1091" t="s">
        <v>3</v>
      </c>
      <c r="GV1091">
        <f t="shared" si="907"/>
        <v>0</v>
      </c>
      <c r="GW1091">
        <v>1</v>
      </c>
      <c r="GX1091">
        <f t="shared" si="908"/>
        <v>0</v>
      </c>
      <c r="HA1091">
        <v>0</v>
      </c>
      <c r="HB1091">
        <v>0</v>
      </c>
      <c r="HC1091">
        <f t="shared" si="909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18</v>
      </c>
      <c r="B1092">
        <v>1</v>
      </c>
      <c r="C1092">
        <v>541</v>
      </c>
      <c r="E1092" t="s">
        <v>401</v>
      </c>
      <c r="F1092" t="s">
        <v>94</v>
      </c>
      <c r="G1092" t="s">
        <v>95</v>
      </c>
      <c r="H1092" t="s">
        <v>96</v>
      </c>
      <c r="I1092">
        <f>I1091*J1092</f>
        <v>-8.8991999999999987</v>
      </c>
      <c r="J1092">
        <v>-10.299999999999999</v>
      </c>
      <c r="K1092">
        <v>-10.3</v>
      </c>
      <c r="O1092">
        <f t="shared" si="874"/>
        <v>-1140.17</v>
      </c>
      <c r="P1092">
        <f t="shared" si="875"/>
        <v>-1140.17</v>
      </c>
      <c r="Q1092">
        <f t="shared" si="876"/>
        <v>0</v>
      </c>
      <c r="R1092">
        <f t="shared" si="877"/>
        <v>0</v>
      </c>
      <c r="S1092">
        <f t="shared" si="878"/>
        <v>0</v>
      </c>
      <c r="T1092">
        <f t="shared" si="879"/>
        <v>0</v>
      </c>
      <c r="U1092">
        <f t="shared" si="880"/>
        <v>0</v>
      </c>
      <c r="V1092">
        <f t="shared" si="881"/>
        <v>0</v>
      </c>
      <c r="W1092">
        <f t="shared" si="882"/>
        <v>0</v>
      </c>
      <c r="X1092">
        <f t="shared" si="883"/>
        <v>0</v>
      </c>
      <c r="Y1092">
        <f t="shared" si="884"/>
        <v>0</v>
      </c>
      <c r="AA1092">
        <v>78161913</v>
      </c>
      <c r="AB1092">
        <f t="shared" si="885"/>
        <v>128.12</v>
      </c>
      <c r="AC1092">
        <f t="shared" si="886"/>
        <v>128.12</v>
      </c>
      <c r="AD1092">
        <f t="shared" si="887"/>
        <v>0</v>
      </c>
      <c r="AE1092">
        <f t="shared" si="910"/>
        <v>0</v>
      </c>
      <c r="AF1092">
        <f t="shared" si="912"/>
        <v>0</v>
      </c>
      <c r="AG1092">
        <f t="shared" si="888"/>
        <v>0</v>
      </c>
      <c r="AH1092">
        <f t="shared" si="913"/>
        <v>0</v>
      </c>
      <c r="AI1092">
        <f t="shared" si="911"/>
        <v>0</v>
      </c>
      <c r="AJ1092">
        <f t="shared" si="889"/>
        <v>0</v>
      </c>
      <c r="AK1092">
        <v>128.12</v>
      </c>
      <c r="AL1092">
        <v>128.12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3</v>
      </c>
      <c r="BI1092">
        <v>4</v>
      </c>
      <c r="BJ1092" t="s">
        <v>97</v>
      </c>
      <c r="BM1092">
        <v>0</v>
      </c>
      <c r="BN1092">
        <v>77790596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890"/>
        <v>-1140.17</v>
      </c>
      <c r="CQ1092">
        <f t="shared" si="891"/>
        <v>128.12</v>
      </c>
      <c r="CR1092">
        <f t="shared" si="892"/>
        <v>0</v>
      </c>
      <c r="CS1092">
        <f t="shared" si="893"/>
        <v>0</v>
      </c>
      <c r="CT1092">
        <f t="shared" si="894"/>
        <v>0</v>
      </c>
      <c r="CU1092">
        <f t="shared" si="895"/>
        <v>0</v>
      </c>
      <c r="CV1092">
        <f t="shared" si="896"/>
        <v>0</v>
      </c>
      <c r="CW1092">
        <f t="shared" si="897"/>
        <v>0</v>
      </c>
      <c r="CX1092">
        <f t="shared" si="898"/>
        <v>0</v>
      </c>
      <c r="CY1092">
        <f t="shared" si="899"/>
        <v>0</v>
      </c>
      <c r="CZ1092">
        <f t="shared" si="900"/>
        <v>0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1002</v>
      </c>
      <c r="DV1092" t="s">
        <v>96</v>
      </c>
      <c r="DW1092" t="s">
        <v>96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77790599</v>
      </c>
      <c r="EF1092">
        <v>1</v>
      </c>
      <c r="EG1092" t="s">
        <v>21</v>
      </c>
      <c r="EH1092">
        <v>0</v>
      </c>
      <c r="EI1092" t="s">
        <v>3</v>
      </c>
      <c r="EJ1092">
        <v>4</v>
      </c>
      <c r="EK1092">
        <v>0</v>
      </c>
      <c r="EL1092" t="s">
        <v>22</v>
      </c>
      <c r="EM1092" t="s">
        <v>23</v>
      </c>
      <c r="EO1092" t="s">
        <v>3</v>
      </c>
      <c r="EQ1092">
        <v>0</v>
      </c>
      <c r="ER1092">
        <v>128.12</v>
      </c>
      <c r="ES1092">
        <v>128.12</v>
      </c>
      <c r="ET1092">
        <v>0</v>
      </c>
      <c r="EU1092">
        <v>0</v>
      </c>
      <c r="EV1092">
        <v>0</v>
      </c>
      <c r="EW1092">
        <v>0</v>
      </c>
      <c r="EX1092">
        <v>0</v>
      </c>
      <c r="FQ1092">
        <v>0</v>
      </c>
      <c r="FR1092">
        <f t="shared" si="901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1582717036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 t="shared" si="902"/>
        <v>0</v>
      </c>
      <c r="GM1092">
        <f t="shared" si="903"/>
        <v>-1140.17</v>
      </c>
      <c r="GN1092">
        <f t="shared" si="904"/>
        <v>0</v>
      </c>
      <c r="GO1092">
        <f t="shared" si="905"/>
        <v>0</v>
      </c>
      <c r="GP1092">
        <f t="shared" si="906"/>
        <v>-1140.17</v>
      </c>
      <c r="GR1092">
        <v>0</v>
      </c>
      <c r="GS1092">
        <v>3</v>
      </c>
      <c r="GT1092">
        <v>0</v>
      </c>
      <c r="GU1092" t="s">
        <v>3</v>
      </c>
      <c r="GV1092">
        <f t="shared" si="907"/>
        <v>0</v>
      </c>
      <c r="GW1092">
        <v>1</v>
      </c>
      <c r="GX1092">
        <f t="shared" si="908"/>
        <v>0</v>
      </c>
      <c r="HA1092">
        <v>0</v>
      </c>
      <c r="HB1092">
        <v>0</v>
      </c>
      <c r="HC1092">
        <f t="shared" si="909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18</v>
      </c>
      <c r="B1093">
        <v>1</v>
      </c>
      <c r="C1093">
        <v>542</v>
      </c>
      <c r="E1093" t="s">
        <v>402</v>
      </c>
      <c r="F1093" t="s">
        <v>99</v>
      </c>
      <c r="G1093" t="s">
        <v>100</v>
      </c>
      <c r="H1093" t="s">
        <v>101</v>
      </c>
      <c r="I1093">
        <f>I1091*J1093</f>
        <v>14.256</v>
      </c>
      <c r="J1093">
        <v>16.5</v>
      </c>
      <c r="K1093">
        <v>16.5</v>
      </c>
      <c r="O1093">
        <f t="shared" si="874"/>
        <v>1837.17</v>
      </c>
      <c r="P1093">
        <f t="shared" si="875"/>
        <v>1837.17</v>
      </c>
      <c r="Q1093">
        <f t="shared" si="876"/>
        <v>0</v>
      </c>
      <c r="R1093">
        <f t="shared" si="877"/>
        <v>0</v>
      </c>
      <c r="S1093">
        <f t="shared" si="878"/>
        <v>0</v>
      </c>
      <c r="T1093">
        <f t="shared" si="879"/>
        <v>0</v>
      </c>
      <c r="U1093">
        <f t="shared" si="880"/>
        <v>0</v>
      </c>
      <c r="V1093">
        <f t="shared" si="881"/>
        <v>0</v>
      </c>
      <c r="W1093">
        <f t="shared" si="882"/>
        <v>0</v>
      </c>
      <c r="X1093">
        <f t="shared" si="883"/>
        <v>0</v>
      </c>
      <c r="Y1093">
        <f t="shared" si="884"/>
        <v>0</v>
      </c>
      <c r="AA1093">
        <v>78161913</v>
      </c>
      <c r="AB1093">
        <f t="shared" si="885"/>
        <v>128.87</v>
      </c>
      <c r="AC1093">
        <f t="shared" si="886"/>
        <v>128.87</v>
      </c>
      <c r="AD1093">
        <f t="shared" si="887"/>
        <v>0</v>
      </c>
      <c r="AE1093">
        <f t="shared" si="910"/>
        <v>0</v>
      </c>
      <c r="AF1093">
        <f t="shared" si="912"/>
        <v>0</v>
      </c>
      <c r="AG1093">
        <f t="shared" si="888"/>
        <v>0</v>
      </c>
      <c r="AH1093">
        <f t="shared" si="913"/>
        <v>0</v>
      </c>
      <c r="AI1093">
        <f t="shared" si="911"/>
        <v>0</v>
      </c>
      <c r="AJ1093">
        <f t="shared" si="889"/>
        <v>0</v>
      </c>
      <c r="AK1093">
        <v>128.87</v>
      </c>
      <c r="AL1093">
        <v>128.87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3</v>
      </c>
      <c r="BI1093">
        <v>4</v>
      </c>
      <c r="BJ1093" t="s">
        <v>102</v>
      </c>
      <c r="BM1093">
        <v>0</v>
      </c>
      <c r="BN1093">
        <v>77790596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890"/>
        <v>1837.17</v>
      </c>
      <c r="CQ1093">
        <f t="shared" si="891"/>
        <v>128.87</v>
      </c>
      <c r="CR1093">
        <f t="shared" si="892"/>
        <v>0</v>
      </c>
      <c r="CS1093">
        <f t="shared" si="893"/>
        <v>0</v>
      </c>
      <c r="CT1093">
        <f t="shared" si="894"/>
        <v>0</v>
      </c>
      <c r="CU1093">
        <f t="shared" si="895"/>
        <v>0</v>
      </c>
      <c r="CV1093">
        <f t="shared" si="896"/>
        <v>0</v>
      </c>
      <c r="CW1093">
        <f t="shared" si="897"/>
        <v>0</v>
      </c>
      <c r="CX1093">
        <f t="shared" si="898"/>
        <v>0</v>
      </c>
      <c r="CY1093">
        <f t="shared" si="899"/>
        <v>0</v>
      </c>
      <c r="CZ1093">
        <f t="shared" si="900"/>
        <v>0</v>
      </c>
      <c r="DC1093" t="s">
        <v>3</v>
      </c>
      <c r="DD1093" t="s">
        <v>3</v>
      </c>
      <c r="DE1093" t="s">
        <v>3</v>
      </c>
      <c r="DF1093" t="s">
        <v>3</v>
      </c>
      <c r="DG1093" t="s">
        <v>3</v>
      </c>
      <c r="DH1093" t="s">
        <v>3</v>
      </c>
      <c r="DI1093" t="s">
        <v>3</v>
      </c>
      <c r="DJ1093" t="s">
        <v>3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1009</v>
      </c>
      <c r="DV1093" t="s">
        <v>101</v>
      </c>
      <c r="DW1093" t="s">
        <v>101</v>
      </c>
      <c r="DX1093">
        <v>1</v>
      </c>
      <c r="DZ1093" t="s">
        <v>3</v>
      </c>
      <c r="EA1093" t="s">
        <v>3</v>
      </c>
      <c r="EB1093" t="s">
        <v>3</v>
      </c>
      <c r="EC1093" t="s">
        <v>3</v>
      </c>
      <c r="EE1093">
        <v>77790599</v>
      </c>
      <c r="EF1093">
        <v>1</v>
      </c>
      <c r="EG1093" t="s">
        <v>21</v>
      </c>
      <c r="EH1093">
        <v>0</v>
      </c>
      <c r="EI1093" t="s">
        <v>3</v>
      </c>
      <c r="EJ1093">
        <v>4</v>
      </c>
      <c r="EK1093">
        <v>0</v>
      </c>
      <c r="EL1093" t="s">
        <v>22</v>
      </c>
      <c r="EM1093" t="s">
        <v>23</v>
      </c>
      <c r="EO1093" t="s">
        <v>3</v>
      </c>
      <c r="EQ1093">
        <v>0</v>
      </c>
      <c r="ER1093">
        <v>128.87</v>
      </c>
      <c r="ES1093">
        <v>128.87</v>
      </c>
      <c r="ET1093">
        <v>0</v>
      </c>
      <c r="EU1093">
        <v>0</v>
      </c>
      <c r="EV1093">
        <v>0</v>
      </c>
      <c r="EW1093">
        <v>0</v>
      </c>
      <c r="EX1093">
        <v>0</v>
      </c>
      <c r="FQ1093">
        <v>0</v>
      </c>
      <c r="FR1093">
        <f t="shared" si="901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743869604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902"/>
        <v>0</v>
      </c>
      <c r="GM1093">
        <f t="shared" si="903"/>
        <v>1837.17</v>
      </c>
      <c r="GN1093">
        <f t="shared" si="904"/>
        <v>0</v>
      </c>
      <c r="GO1093">
        <f t="shared" si="905"/>
        <v>0</v>
      </c>
      <c r="GP1093">
        <f t="shared" si="906"/>
        <v>1837.17</v>
      </c>
      <c r="GR1093">
        <v>0</v>
      </c>
      <c r="GS1093">
        <v>3</v>
      </c>
      <c r="GT1093">
        <v>0</v>
      </c>
      <c r="GU1093" t="s">
        <v>3</v>
      </c>
      <c r="GV1093">
        <f t="shared" si="907"/>
        <v>0</v>
      </c>
      <c r="GW1093">
        <v>1</v>
      </c>
      <c r="GX1093">
        <f t="shared" si="908"/>
        <v>0</v>
      </c>
      <c r="HA1093">
        <v>0</v>
      </c>
      <c r="HB1093">
        <v>0</v>
      </c>
      <c r="HC1093">
        <f t="shared" si="909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17</v>
      </c>
      <c r="B1094">
        <v>1</v>
      </c>
      <c r="C1094">
        <f>ROW(SmtRes!A546)</f>
        <v>546</v>
      </c>
      <c r="D1094">
        <f>ROW(EtalonRes!A512)</f>
        <v>512</v>
      </c>
      <c r="E1094" t="s">
        <v>403</v>
      </c>
      <c r="F1094" t="s">
        <v>104</v>
      </c>
      <c r="G1094" t="s">
        <v>105</v>
      </c>
      <c r="H1094" t="s">
        <v>19</v>
      </c>
      <c r="I1094">
        <f>ROUND(86.4/100,9)</f>
        <v>0.86399999999999999</v>
      </c>
      <c r="J1094">
        <v>0</v>
      </c>
      <c r="K1094">
        <f>ROUND(86.4/100,9)</f>
        <v>0.86399999999999999</v>
      </c>
      <c r="O1094">
        <f t="shared" si="874"/>
        <v>19576.59</v>
      </c>
      <c r="P1094">
        <f t="shared" si="875"/>
        <v>8766.9</v>
      </c>
      <c r="Q1094">
        <f t="shared" si="876"/>
        <v>0</v>
      </c>
      <c r="R1094">
        <f t="shared" si="877"/>
        <v>0</v>
      </c>
      <c r="S1094">
        <f t="shared" si="878"/>
        <v>10809.69</v>
      </c>
      <c r="T1094">
        <f t="shared" si="879"/>
        <v>0</v>
      </c>
      <c r="U1094">
        <f t="shared" si="880"/>
        <v>30.870719999999999</v>
      </c>
      <c r="V1094">
        <f t="shared" si="881"/>
        <v>0</v>
      </c>
      <c r="W1094">
        <f t="shared" si="882"/>
        <v>0</v>
      </c>
      <c r="X1094">
        <f t="shared" si="883"/>
        <v>7566.78</v>
      </c>
      <c r="Y1094">
        <f t="shared" si="884"/>
        <v>1080.97</v>
      </c>
      <c r="AA1094">
        <v>78161913</v>
      </c>
      <c r="AB1094">
        <f t="shared" si="885"/>
        <v>22658.1</v>
      </c>
      <c r="AC1094">
        <f t="shared" si="886"/>
        <v>10146.879999999999</v>
      </c>
      <c r="AD1094">
        <f t="shared" si="887"/>
        <v>0</v>
      </c>
      <c r="AE1094">
        <f t="shared" si="910"/>
        <v>0</v>
      </c>
      <c r="AF1094">
        <f t="shared" si="912"/>
        <v>12511.22</v>
      </c>
      <c r="AG1094">
        <f t="shared" si="888"/>
        <v>0</v>
      </c>
      <c r="AH1094">
        <f t="shared" si="913"/>
        <v>35.729999999999997</v>
      </c>
      <c r="AI1094">
        <f t="shared" si="911"/>
        <v>0</v>
      </c>
      <c r="AJ1094">
        <f t="shared" si="889"/>
        <v>0</v>
      </c>
      <c r="AK1094">
        <v>22658.1</v>
      </c>
      <c r="AL1094">
        <v>10146.879999999999</v>
      </c>
      <c r="AM1094">
        <v>0</v>
      </c>
      <c r="AN1094">
        <v>0</v>
      </c>
      <c r="AO1094">
        <v>12511.22</v>
      </c>
      <c r="AP1094">
        <v>0</v>
      </c>
      <c r="AQ1094">
        <v>35.729999999999997</v>
      </c>
      <c r="AR1094">
        <v>0</v>
      </c>
      <c r="AS1094">
        <v>0</v>
      </c>
      <c r="AT1094">
        <v>70</v>
      </c>
      <c r="AU1094">
        <v>10</v>
      </c>
      <c r="AV1094">
        <v>1</v>
      </c>
      <c r="AW1094">
        <v>1</v>
      </c>
      <c r="AZ1094">
        <v>1</v>
      </c>
      <c r="BA1094">
        <v>1</v>
      </c>
      <c r="BB1094">
        <v>1</v>
      </c>
      <c r="BC1094">
        <v>1</v>
      </c>
      <c r="BD1094" t="s">
        <v>3</v>
      </c>
      <c r="BE1094" t="s">
        <v>3</v>
      </c>
      <c r="BF1094" t="s">
        <v>3</v>
      </c>
      <c r="BG1094" t="s">
        <v>3</v>
      </c>
      <c r="BH1094">
        <v>0</v>
      </c>
      <c r="BI1094">
        <v>4</v>
      </c>
      <c r="BJ1094" t="s">
        <v>106</v>
      </c>
      <c r="BM1094">
        <v>0</v>
      </c>
      <c r="BN1094">
        <v>77790596</v>
      </c>
      <c r="BO1094" t="s">
        <v>3</v>
      </c>
      <c r="BP1094">
        <v>0</v>
      </c>
      <c r="BQ1094">
        <v>1</v>
      </c>
      <c r="BR1094">
        <v>0</v>
      </c>
      <c r="BS1094">
        <v>1</v>
      </c>
      <c r="BT1094">
        <v>1</v>
      </c>
      <c r="BU1094">
        <v>1</v>
      </c>
      <c r="BV1094">
        <v>1</v>
      </c>
      <c r="BW1094">
        <v>1</v>
      </c>
      <c r="BX1094">
        <v>1</v>
      </c>
      <c r="BY1094" t="s">
        <v>3</v>
      </c>
      <c r="BZ1094">
        <v>70</v>
      </c>
      <c r="CA1094">
        <v>10</v>
      </c>
      <c r="CB1094" t="s">
        <v>3</v>
      </c>
      <c r="CE1094">
        <v>0</v>
      </c>
      <c r="CF1094">
        <v>0</v>
      </c>
      <c r="CG1094">
        <v>0</v>
      </c>
      <c r="CM1094">
        <v>0</v>
      </c>
      <c r="CN1094" t="s">
        <v>3</v>
      </c>
      <c r="CO1094">
        <v>0</v>
      </c>
      <c r="CP1094">
        <f t="shared" si="890"/>
        <v>19576.59</v>
      </c>
      <c r="CQ1094">
        <f t="shared" si="891"/>
        <v>10146.879999999999</v>
      </c>
      <c r="CR1094">
        <f t="shared" si="892"/>
        <v>0</v>
      </c>
      <c r="CS1094">
        <f t="shared" si="893"/>
        <v>0</v>
      </c>
      <c r="CT1094">
        <f t="shared" si="894"/>
        <v>12511.22</v>
      </c>
      <c r="CU1094">
        <f t="shared" si="895"/>
        <v>0</v>
      </c>
      <c r="CV1094">
        <f t="shared" si="896"/>
        <v>35.729999999999997</v>
      </c>
      <c r="CW1094">
        <f t="shared" si="897"/>
        <v>0</v>
      </c>
      <c r="CX1094">
        <f t="shared" si="898"/>
        <v>0</v>
      </c>
      <c r="CY1094">
        <f t="shared" si="899"/>
        <v>7566.7830000000004</v>
      </c>
      <c r="CZ1094">
        <f t="shared" si="900"/>
        <v>1080.9690000000001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>
        <v>0</v>
      </c>
      <c r="DO1094">
        <v>0</v>
      </c>
      <c r="DP1094">
        <v>1</v>
      </c>
      <c r="DQ1094">
        <v>1</v>
      </c>
      <c r="DU1094">
        <v>1005</v>
      </c>
      <c r="DV1094" t="s">
        <v>19</v>
      </c>
      <c r="DW1094" t="s">
        <v>19</v>
      </c>
      <c r="DX1094">
        <v>100</v>
      </c>
      <c r="DZ1094" t="s">
        <v>3</v>
      </c>
      <c r="EA1094" t="s">
        <v>3</v>
      </c>
      <c r="EB1094" t="s">
        <v>3</v>
      </c>
      <c r="EC1094" t="s">
        <v>3</v>
      </c>
      <c r="EE1094">
        <v>77790599</v>
      </c>
      <c r="EF1094">
        <v>1</v>
      </c>
      <c r="EG1094" t="s">
        <v>21</v>
      </c>
      <c r="EH1094">
        <v>0</v>
      </c>
      <c r="EI1094" t="s">
        <v>3</v>
      </c>
      <c r="EJ1094">
        <v>4</v>
      </c>
      <c r="EK1094">
        <v>0</v>
      </c>
      <c r="EL1094" t="s">
        <v>22</v>
      </c>
      <c r="EM1094" t="s">
        <v>23</v>
      </c>
      <c r="EO1094" t="s">
        <v>3</v>
      </c>
      <c r="EQ1094">
        <v>131072</v>
      </c>
      <c r="ER1094">
        <v>22658.1</v>
      </c>
      <c r="ES1094">
        <v>10146.879999999999</v>
      </c>
      <c r="ET1094">
        <v>0</v>
      </c>
      <c r="EU1094">
        <v>0</v>
      </c>
      <c r="EV1094">
        <v>12511.22</v>
      </c>
      <c r="EW1094">
        <v>35.729999999999997</v>
      </c>
      <c r="EX1094">
        <v>0</v>
      </c>
      <c r="EY1094">
        <v>0</v>
      </c>
      <c r="FQ1094">
        <v>0</v>
      </c>
      <c r="FR1094">
        <f t="shared" si="901"/>
        <v>0</v>
      </c>
      <c r="FS1094">
        <v>0</v>
      </c>
      <c r="FX1094">
        <v>70</v>
      </c>
      <c r="FY1094">
        <v>10</v>
      </c>
      <c r="GA1094" t="s">
        <v>3</v>
      </c>
      <c r="GD1094">
        <v>0</v>
      </c>
      <c r="GF1094">
        <v>947718318</v>
      </c>
      <c r="GG1094">
        <v>2</v>
      </c>
      <c r="GH1094">
        <v>1</v>
      </c>
      <c r="GI1094">
        <v>-2</v>
      </c>
      <c r="GJ1094">
        <v>0</v>
      </c>
      <c r="GK1094">
        <f>ROUND(R1094*(R12)/100,2)</f>
        <v>0</v>
      </c>
      <c r="GL1094">
        <f t="shared" si="902"/>
        <v>0</v>
      </c>
      <c r="GM1094">
        <f t="shared" si="903"/>
        <v>28224.34</v>
      </c>
      <c r="GN1094">
        <f t="shared" si="904"/>
        <v>0</v>
      </c>
      <c r="GO1094">
        <f t="shared" si="905"/>
        <v>0</v>
      </c>
      <c r="GP1094">
        <f t="shared" si="906"/>
        <v>28224.34</v>
      </c>
      <c r="GR1094">
        <v>0</v>
      </c>
      <c r="GS1094">
        <v>3</v>
      </c>
      <c r="GT1094">
        <v>0</v>
      </c>
      <c r="GU1094" t="s">
        <v>3</v>
      </c>
      <c r="GV1094">
        <f t="shared" si="907"/>
        <v>0</v>
      </c>
      <c r="GW1094">
        <v>1</v>
      </c>
      <c r="GX1094">
        <f t="shared" si="908"/>
        <v>0</v>
      </c>
      <c r="HA1094">
        <v>0</v>
      </c>
      <c r="HB1094">
        <v>0</v>
      </c>
      <c r="HC1094">
        <f t="shared" si="909"/>
        <v>0</v>
      </c>
      <c r="HE1094" t="s">
        <v>3</v>
      </c>
      <c r="HF1094" t="s">
        <v>3</v>
      </c>
      <c r="HM1094" t="s">
        <v>3</v>
      </c>
      <c r="HN1094" t="s">
        <v>3</v>
      </c>
      <c r="HO1094" t="s">
        <v>3</v>
      </c>
      <c r="HP1094" t="s">
        <v>3</v>
      </c>
      <c r="HQ1094" t="s">
        <v>3</v>
      </c>
      <c r="IK1094">
        <v>0</v>
      </c>
    </row>
    <row r="1095" spans="1:245" x14ac:dyDescent="0.2">
      <c r="A1095">
        <v>17</v>
      </c>
      <c r="B1095">
        <v>1</v>
      </c>
      <c r="C1095">
        <f>ROW(SmtRes!A553)</f>
        <v>553</v>
      </c>
      <c r="D1095">
        <f>ROW(EtalonRes!A519)</f>
        <v>519</v>
      </c>
      <c r="E1095" t="s">
        <v>404</v>
      </c>
      <c r="F1095" t="s">
        <v>108</v>
      </c>
      <c r="G1095" t="s">
        <v>109</v>
      </c>
      <c r="H1095" t="s">
        <v>19</v>
      </c>
      <c r="I1095">
        <f>ROUND(86.4/100,9)</f>
        <v>0.86399999999999999</v>
      </c>
      <c r="J1095">
        <v>0</v>
      </c>
      <c r="K1095">
        <f>ROUND(86.4/100,9)</f>
        <v>0.86399999999999999</v>
      </c>
      <c r="O1095">
        <f t="shared" si="874"/>
        <v>22493.09</v>
      </c>
      <c r="P1095">
        <f t="shared" si="875"/>
        <v>8447.44</v>
      </c>
      <c r="Q1095">
        <f t="shared" si="876"/>
        <v>0</v>
      </c>
      <c r="R1095">
        <f t="shared" si="877"/>
        <v>0</v>
      </c>
      <c r="S1095">
        <f t="shared" si="878"/>
        <v>14045.65</v>
      </c>
      <c r="T1095">
        <f t="shared" si="879"/>
        <v>0</v>
      </c>
      <c r="U1095">
        <f t="shared" si="880"/>
        <v>36.43488</v>
      </c>
      <c r="V1095">
        <f t="shared" si="881"/>
        <v>0</v>
      </c>
      <c r="W1095">
        <f t="shared" si="882"/>
        <v>0</v>
      </c>
      <c r="X1095">
        <f t="shared" si="883"/>
        <v>9831.9599999999991</v>
      </c>
      <c r="Y1095">
        <f t="shared" si="884"/>
        <v>1404.57</v>
      </c>
      <c r="AA1095">
        <v>78161913</v>
      </c>
      <c r="AB1095">
        <f t="shared" si="885"/>
        <v>26033.67</v>
      </c>
      <c r="AC1095">
        <f t="shared" si="886"/>
        <v>9777.1299999999992</v>
      </c>
      <c r="AD1095">
        <f t="shared" si="887"/>
        <v>0</v>
      </c>
      <c r="AE1095">
        <f t="shared" si="910"/>
        <v>0</v>
      </c>
      <c r="AF1095">
        <f t="shared" si="912"/>
        <v>16256.54</v>
      </c>
      <c r="AG1095">
        <f t="shared" si="888"/>
        <v>0</v>
      </c>
      <c r="AH1095">
        <f t="shared" si="913"/>
        <v>42.17</v>
      </c>
      <c r="AI1095">
        <f t="shared" si="911"/>
        <v>0</v>
      </c>
      <c r="AJ1095">
        <f t="shared" si="889"/>
        <v>0</v>
      </c>
      <c r="AK1095">
        <v>26033.67</v>
      </c>
      <c r="AL1095">
        <v>9777.1299999999992</v>
      </c>
      <c r="AM1095">
        <v>0</v>
      </c>
      <c r="AN1095">
        <v>0</v>
      </c>
      <c r="AO1095">
        <v>16256.54</v>
      </c>
      <c r="AP1095">
        <v>0</v>
      </c>
      <c r="AQ1095">
        <v>42.17</v>
      </c>
      <c r="AR1095">
        <v>0</v>
      </c>
      <c r="AS1095">
        <v>0</v>
      </c>
      <c r="AT1095">
        <v>70</v>
      </c>
      <c r="AU1095">
        <v>10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</v>
      </c>
      <c r="BD1095" t="s">
        <v>3</v>
      </c>
      <c r="BE1095" t="s">
        <v>3</v>
      </c>
      <c r="BF1095" t="s">
        <v>3</v>
      </c>
      <c r="BG1095" t="s">
        <v>3</v>
      </c>
      <c r="BH1095">
        <v>0</v>
      </c>
      <c r="BI1095">
        <v>4</v>
      </c>
      <c r="BJ1095" t="s">
        <v>110</v>
      </c>
      <c r="BM1095">
        <v>0</v>
      </c>
      <c r="BN1095">
        <v>77790596</v>
      </c>
      <c r="BO1095" t="s">
        <v>3</v>
      </c>
      <c r="BP1095">
        <v>0</v>
      </c>
      <c r="BQ1095">
        <v>1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70</v>
      </c>
      <c r="CA1095">
        <v>10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3</v>
      </c>
      <c r="CO1095">
        <v>0</v>
      </c>
      <c r="CP1095">
        <f t="shared" si="890"/>
        <v>22493.09</v>
      </c>
      <c r="CQ1095">
        <f t="shared" si="891"/>
        <v>9777.1299999999992</v>
      </c>
      <c r="CR1095">
        <f t="shared" si="892"/>
        <v>0</v>
      </c>
      <c r="CS1095">
        <f t="shared" si="893"/>
        <v>0</v>
      </c>
      <c r="CT1095">
        <f t="shared" si="894"/>
        <v>16256.54</v>
      </c>
      <c r="CU1095">
        <f t="shared" si="895"/>
        <v>0</v>
      </c>
      <c r="CV1095">
        <f t="shared" si="896"/>
        <v>42.17</v>
      </c>
      <c r="CW1095">
        <f t="shared" si="897"/>
        <v>0</v>
      </c>
      <c r="CX1095">
        <f t="shared" si="898"/>
        <v>0</v>
      </c>
      <c r="CY1095">
        <f t="shared" si="899"/>
        <v>9831.9549999999999</v>
      </c>
      <c r="CZ1095">
        <f t="shared" si="900"/>
        <v>1404.5650000000001</v>
      </c>
      <c r="DC1095" t="s">
        <v>3</v>
      </c>
      <c r="DD1095" t="s">
        <v>3</v>
      </c>
      <c r="DE1095" t="s">
        <v>3</v>
      </c>
      <c r="DF1095" t="s">
        <v>3</v>
      </c>
      <c r="DG1095" t="s">
        <v>3</v>
      </c>
      <c r="DH1095" t="s">
        <v>3</v>
      </c>
      <c r="DI1095" t="s">
        <v>3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1005</v>
      </c>
      <c r="DV1095" t="s">
        <v>19</v>
      </c>
      <c r="DW1095" t="s">
        <v>19</v>
      </c>
      <c r="DX1095">
        <v>100</v>
      </c>
      <c r="DZ1095" t="s">
        <v>3</v>
      </c>
      <c r="EA1095" t="s">
        <v>3</v>
      </c>
      <c r="EB1095" t="s">
        <v>3</v>
      </c>
      <c r="EC1095" t="s">
        <v>3</v>
      </c>
      <c r="EE1095">
        <v>77790599</v>
      </c>
      <c r="EF1095">
        <v>1</v>
      </c>
      <c r="EG1095" t="s">
        <v>21</v>
      </c>
      <c r="EH1095">
        <v>0</v>
      </c>
      <c r="EI1095" t="s">
        <v>3</v>
      </c>
      <c r="EJ1095">
        <v>4</v>
      </c>
      <c r="EK1095">
        <v>0</v>
      </c>
      <c r="EL1095" t="s">
        <v>22</v>
      </c>
      <c r="EM1095" t="s">
        <v>23</v>
      </c>
      <c r="EO1095" t="s">
        <v>3</v>
      </c>
      <c r="EQ1095">
        <v>131072</v>
      </c>
      <c r="ER1095">
        <v>26033.67</v>
      </c>
      <c r="ES1095">
        <v>9777.1299999999992</v>
      </c>
      <c r="ET1095">
        <v>0</v>
      </c>
      <c r="EU1095">
        <v>0</v>
      </c>
      <c r="EV1095">
        <v>16256.54</v>
      </c>
      <c r="EW1095">
        <v>42.17</v>
      </c>
      <c r="EX1095">
        <v>0</v>
      </c>
      <c r="EY1095">
        <v>0</v>
      </c>
      <c r="FQ1095">
        <v>0</v>
      </c>
      <c r="FR1095">
        <f t="shared" si="901"/>
        <v>0</v>
      </c>
      <c r="FS1095">
        <v>0</v>
      </c>
      <c r="FX1095">
        <v>70</v>
      </c>
      <c r="FY1095">
        <v>10</v>
      </c>
      <c r="GA1095" t="s">
        <v>3</v>
      </c>
      <c r="GD1095">
        <v>0</v>
      </c>
      <c r="GF1095">
        <v>246088129</v>
      </c>
      <c r="GG1095">
        <v>2</v>
      </c>
      <c r="GH1095">
        <v>1</v>
      </c>
      <c r="GI1095">
        <v>-2</v>
      </c>
      <c r="GJ1095">
        <v>0</v>
      </c>
      <c r="GK1095">
        <f>ROUND(R1095*(R12)/100,2)</f>
        <v>0</v>
      </c>
      <c r="GL1095">
        <f t="shared" si="902"/>
        <v>0</v>
      </c>
      <c r="GM1095">
        <f t="shared" si="903"/>
        <v>33729.620000000003</v>
      </c>
      <c r="GN1095">
        <f t="shared" si="904"/>
        <v>0</v>
      </c>
      <c r="GO1095">
        <f t="shared" si="905"/>
        <v>0</v>
      </c>
      <c r="GP1095">
        <f t="shared" si="906"/>
        <v>33729.620000000003</v>
      </c>
      <c r="GR1095">
        <v>0</v>
      </c>
      <c r="GS1095">
        <v>3</v>
      </c>
      <c r="GT1095">
        <v>0</v>
      </c>
      <c r="GU1095" t="s">
        <v>3</v>
      </c>
      <c r="GV1095">
        <f t="shared" si="907"/>
        <v>0</v>
      </c>
      <c r="GW1095">
        <v>1</v>
      </c>
      <c r="GX1095">
        <f t="shared" si="908"/>
        <v>0</v>
      </c>
      <c r="HA1095">
        <v>0</v>
      </c>
      <c r="HB1095">
        <v>0</v>
      </c>
      <c r="HC1095">
        <f t="shared" si="909"/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C1096">
        <f>ROW(SmtRes!A554)</f>
        <v>554</v>
      </c>
      <c r="D1096">
        <f>ROW(EtalonRes!A520)</f>
        <v>520</v>
      </c>
      <c r="E1096" t="s">
        <v>405</v>
      </c>
      <c r="F1096" t="s">
        <v>112</v>
      </c>
      <c r="G1096" t="s">
        <v>113</v>
      </c>
      <c r="H1096" t="s">
        <v>19</v>
      </c>
      <c r="I1096">
        <f>ROUND(86.4/100,9)</f>
        <v>0.86399999999999999</v>
      </c>
      <c r="J1096">
        <v>0</v>
      </c>
      <c r="K1096">
        <f>ROUND(86.4/100,9)</f>
        <v>0.86399999999999999</v>
      </c>
      <c r="O1096">
        <f t="shared" si="874"/>
        <v>554.72</v>
      </c>
      <c r="P1096">
        <f t="shared" si="875"/>
        <v>0</v>
      </c>
      <c r="Q1096">
        <f t="shared" si="876"/>
        <v>0</v>
      </c>
      <c r="R1096">
        <f t="shared" si="877"/>
        <v>0</v>
      </c>
      <c r="S1096">
        <f t="shared" si="878"/>
        <v>554.72</v>
      </c>
      <c r="T1096">
        <f t="shared" si="879"/>
        <v>0</v>
      </c>
      <c r="U1096">
        <f t="shared" si="880"/>
        <v>1.296</v>
      </c>
      <c r="V1096">
        <f t="shared" si="881"/>
        <v>0</v>
      </c>
      <c r="W1096">
        <f t="shared" si="882"/>
        <v>0</v>
      </c>
      <c r="X1096">
        <f t="shared" si="883"/>
        <v>388.3</v>
      </c>
      <c r="Y1096">
        <f t="shared" si="884"/>
        <v>55.47</v>
      </c>
      <c r="AA1096">
        <v>78161913</v>
      </c>
      <c r="AB1096">
        <f t="shared" si="885"/>
        <v>642.04</v>
      </c>
      <c r="AC1096">
        <f t="shared" si="886"/>
        <v>0</v>
      </c>
      <c r="AD1096">
        <f t="shared" si="887"/>
        <v>0</v>
      </c>
      <c r="AE1096">
        <f t="shared" si="910"/>
        <v>0</v>
      </c>
      <c r="AF1096">
        <f t="shared" si="912"/>
        <v>642.04</v>
      </c>
      <c r="AG1096">
        <f t="shared" si="888"/>
        <v>0</v>
      </c>
      <c r="AH1096">
        <f t="shared" si="913"/>
        <v>1.5</v>
      </c>
      <c r="AI1096">
        <f t="shared" si="911"/>
        <v>0</v>
      </c>
      <c r="AJ1096">
        <f t="shared" si="889"/>
        <v>0</v>
      </c>
      <c r="AK1096">
        <v>642.04</v>
      </c>
      <c r="AL1096">
        <v>0</v>
      </c>
      <c r="AM1096">
        <v>0</v>
      </c>
      <c r="AN1096">
        <v>0</v>
      </c>
      <c r="AO1096">
        <v>642.04</v>
      </c>
      <c r="AP1096">
        <v>0</v>
      </c>
      <c r="AQ1096">
        <v>1.5</v>
      </c>
      <c r="AR1096">
        <v>0</v>
      </c>
      <c r="AS1096">
        <v>0</v>
      </c>
      <c r="AT1096">
        <v>70</v>
      </c>
      <c r="AU1096">
        <v>10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1</v>
      </c>
      <c r="BD1096" t="s">
        <v>3</v>
      </c>
      <c r="BE1096" t="s">
        <v>3</v>
      </c>
      <c r="BF1096" t="s">
        <v>3</v>
      </c>
      <c r="BG1096" t="s">
        <v>3</v>
      </c>
      <c r="BH1096">
        <v>0</v>
      </c>
      <c r="BI1096">
        <v>4</v>
      </c>
      <c r="BJ1096" t="s">
        <v>114</v>
      </c>
      <c r="BM1096">
        <v>0</v>
      </c>
      <c r="BN1096">
        <v>77790596</v>
      </c>
      <c r="BO1096" t="s">
        <v>3</v>
      </c>
      <c r="BP1096">
        <v>0</v>
      </c>
      <c r="BQ1096">
        <v>1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70</v>
      </c>
      <c r="CA1096">
        <v>10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3</v>
      </c>
      <c r="CO1096">
        <v>0</v>
      </c>
      <c r="CP1096">
        <f t="shared" si="890"/>
        <v>554.72</v>
      </c>
      <c r="CQ1096">
        <f t="shared" si="891"/>
        <v>0</v>
      </c>
      <c r="CR1096">
        <f t="shared" si="892"/>
        <v>0</v>
      </c>
      <c r="CS1096">
        <f t="shared" si="893"/>
        <v>0</v>
      </c>
      <c r="CT1096">
        <f t="shared" si="894"/>
        <v>642.04</v>
      </c>
      <c r="CU1096">
        <f t="shared" si="895"/>
        <v>0</v>
      </c>
      <c r="CV1096">
        <f t="shared" si="896"/>
        <v>1.5</v>
      </c>
      <c r="CW1096">
        <f t="shared" si="897"/>
        <v>0</v>
      </c>
      <c r="CX1096">
        <f t="shared" si="898"/>
        <v>0</v>
      </c>
      <c r="CY1096">
        <f t="shared" si="899"/>
        <v>388.30400000000003</v>
      </c>
      <c r="CZ1096">
        <f t="shared" si="900"/>
        <v>55.472000000000008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1005</v>
      </c>
      <c r="DV1096" t="s">
        <v>19</v>
      </c>
      <c r="DW1096" t="s">
        <v>19</v>
      </c>
      <c r="DX1096">
        <v>100</v>
      </c>
      <c r="DZ1096" t="s">
        <v>3</v>
      </c>
      <c r="EA1096" t="s">
        <v>3</v>
      </c>
      <c r="EB1096" t="s">
        <v>3</v>
      </c>
      <c r="EC1096" t="s">
        <v>3</v>
      </c>
      <c r="EE1096">
        <v>77790599</v>
      </c>
      <c r="EF1096">
        <v>1</v>
      </c>
      <c r="EG1096" t="s">
        <v>21</v>
      </c>
      <c r="EH1096">
        <v>0</v>
      </c>
      <c r="EI1096" t="s">
        <v>3</v>
      </c>
      <c r="EJ1096">
        <v>4</v>
      </c>
      <c r="EK1096">
        <v>0</v>
      </c>
      <c r="EL1096" t="s">
        <v>22</v>
      </c>
      <c r="EM1096" t="s">
        <v>23</v>
      </c>
      <c r="EO1096" t="s">
        <v>3</v>
      </c>
      <c r="EQ1096">
        <v>131072</v>
      </c>
      <c r="ER1096">
        <v>642.04</v>
      </c>
      <c r="ES1096">
        <v>0</v>
      </c>
      <c r="ET1096">
        <v>0</v>
      </c>
      <c r="EU1096">
        <v>0</v>
      </c>
      <c r="EV1096">
        <v>642.04</v>
      </c>
      <c r="EW1096">
        <v>1.5</v>
      </c>
      <c r="EX1096">
        <v>0</v>
      </c>
      <c r="EY1096">
        <v>0</v>
      </c>
      <c r="FQ1096">
        <v>0</v>
      </c>
      <c r="FR1096">
        <f t="shared" si="901"/>
        <v>0</v>
      </c>
      <c r="FS1096">
        <v>0</v>
      </c>
      <c r="FX1096">
        <v>70</v>
      </c>
      <c r="FY1096">
        <v>10</v>
      </c>
      <c r="GA1096" t="s">
        <v>3</v>
      </c>
      <c r="GD1096">
        <v>0</v>
      </c>
      <c r="GF1096">
        <v>519988811</v>
      </c>
      <c r="GG1096">
        <v>2</v>
      </c>
      <c r="GH1096">
        <v>1</v>
      </c>
      <c r="GI1096">
        <v>-2</v>
      </c>
      <c r="GJ1096">
        <v>0</v>
      </c>
      <c r="GK1096">
        <f>ROUND(R1096*(R12)/100,2)</f>
        <v>0</v>
      </c>
      <c r="GL1096">
        <f t="shared" si="902"/>
        <v>0</v>
      </c>
      <c r="GM1096">
        <f t="shared" si="903"/>
        <v>998.49</v>
      </c>
      <c r="GN1096">
        <f t="shared" si="904"/>
        <v>0</v>
      </c>
      <c r="GO1096">
        <f t="shared" si="905"/>
        <v>0</v>
      </c>
      <c r="GP1096">
        <f t="shared" si="906"/>
        <v>998.49</v>
      </c>
      <c r="GR1096">
        <v>0</v>
      </c>
      <c r="GS1096">
        <v>3</v>
      </c>
      <c r="GT1096">
        <v>0</v>
      </c>
      <c r="GU1096" t="s">
        <v>3</v>
      </c>
      <c r="GV1096">
        <f t="shared" si="907"/>
        <v>0</v>
      </c>
      <c r="GW1096">
        <v>1</v>
      </c>
      <c r="GX1096">
        <f t="shared" si="908"/>
        <v>0</v>
      </c>
      <c r="HA1096">
        <v>0</v>
      </c>
      <c r="HB1096">
        <v>0</v>
      </c>
      <c r="HC1096">
        <f t="shared" si="909"/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C1097">
        <f>ROW(SmtRes!A557)</f>
        <v>557</v>
      </c>
      <c r="D1097">
        <f>ROW(EtalonRes!A523)</f>
        <v>523</v>
      </c>
      <c r="E1097" t="s">
        <v>406</v>
      </c>
      <c r="F1097" t="s">
        <v>168</v>
      </c>
      <c r="G1097" t="s">
        <v>169</v>
      </c>
      <c r="H1097" t="s">
        <v>170</v>
      </c>
      <c r="I1097">
        <f>ROUND(2/100,9)</f>
        <v>0.02</v>
      </c>
      <c r="J1097">
        <v>0</v>
      </c>
      <c r="K1097">
        <f>ROUND(2/100,9)</f>
        <v>0.02</v>
      </c>
      <c r="O1097">
        <f t="shared" si="874"/>
        <v>911.97</v>
      </c>
      <c r="P1097">
        <f t="shared" si="875"/>
        <v>581.49</v>
      </c>
      <c r="Q1097">
        <f t="shared" si="876"/>
        <v>0</v>
      </c>
      <c r="R1097">
        <f t="shared" si="877"/>
        <v>0</v>
      </c>
      <c r="S1097">
        <f t="shared" si="878"/>
        <v>330.48</v>
      </c>
      <c r="T1097">
        <f t="shared" si="879"/>
        <v>0</v>
      </c>
      <c r="U1097">
        <f t="shared" si="880"/>
        <v>0.92379999999999995</v>
      </c>
      <c r="V1097">
        <f t="shared" si="881"/>
        <v>0</v>
      </c>
      <c r="W1097">
        <f t="shared" si="882"/>
        <v>0</v>
      </c>
      <c r="X1097">
        <f t="shared" si="883"/>
        <v>231.34</v>
      </c>
      <c r="Y1097">
        <f t="shared" si="884"/>
        <v>33.049999999999997</v>
      </c>
      <c r="AA1097">
        <v>78161913</v>
      </c>
      <c r="AB1097">
        <f t="shared" si="885"/>
        <v>45598.68</v>
      </c>
      <c r="AC1097">
        <f t="shared" si="886"/>
        <v>29074.67</v>
      </c>
      <c r="AD1097">
        <f t="shared" si="887"/>
        <v>0</v>
      </c>
      <c r="AE1097">
        <f t="shared" si="910"/>
        <v>0</v>
      </c>
      <c r="AF1097">
        <f t="shared" si="912"/>
        <v>16524.009999999998</v>
      </c>
      <c r="AG1097">
        <f t="shared" si="888"/>
        <v>0</v>
      </c>
      <c r="AH1097">
        <f t="shared" si="913"/>
        <v>46.19</v>
      </c>
      <c r="AI1097">
        <f t="shared" si="911"/>
        <v>0</v>
      </c>
      <c r="AJ1097">
        <f t="shared" si="889"/>
        <v>0</v>
      </c>
      <c r="AK1097">
        <v>45598.68</v>
      </c>
      <c r="AL1097">
        <v>29074.67</v>
      </c>
      <c r="AM1097">
        <v>0</v>
      </c>
      <c r="AN1097">
        <v>0</v>
      </c>
      <c r="AO1097">
        <v>16524.009999999998</v>
      </c>
      <c r="AP1097">
        <v>0</v>
      </c>
      <c r="AQ1097">
        <v>46.19</v>
      </c>
      <c r="AR1097">
        <v>0</v>
      </c>
      <c r="AS1097">
        <v>0</v>
      </c>
      <c r="AT1097">
        <v>70</v>
      </c>
      <c r="AU1097">
        <v>10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</v>
      </c>
      <c r="BD1097" t="s">
        <v>3</v>
      </c>
      <c r="BE1097" t="s">
        <v>3</v>
      </c>
      <c r="BF1097" t="s">
        <v>3</v>
      </c>
      <c r="BG1097" t="s">
        <v>3</v>
      </c>
      <c r="BH1097">
        <v>0</v>
      </c>
      <c r="BI1097">
        <v>4</v>
      </c>
      <c r="BJ1097" t="s">
        <v>171</v>
      </c>
      <c r="BM1097">
        <v>0</v>
      </c>
      <c r="BN1097">
        <v>77790596</v>
      </c>
      <c r="BO1097" t="s">
        <v>3</v>
      </c>
      <c r="BP1097">
        <v>0</v>
      </c>
      <c r="BQ1097">
        <v>1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70</v>
      </c>
      <c r="CA1097">
        <v>10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3</v>
      </c>
      <c r="CO1097">
        <v>0</v>
      </c>
      <c r="CP1097">
        <f t="shared" si="890"/>
        <v>911.97</v>
      </c>
      <c r="CQ1097">
        <f t="shared" si="891"/>
        <v>29074.67</v>
      </c>
      <c r="CR1097">
        <f t="shared" si="892"/>
        <v>0</v>
      </c>
      <c r="CS1097">
        <f t="shared" si="893"/>
        <v>0</v>
      </c>
      <c r="CT1097">
        <f t="shared" si="894"/>
        <v>16524.009999999998</v>
      </c>
      <c r="CU1097">
        <f t="shared" si="895"/>
        <v>0</v>
      </c>
      <c r="CV1097">
        <f t="shared" si="896"/>
        <v>46.19</v>
      </c>
      <c r="CW1097">
        <f t="shared" si="897"/>
        <v>0</v>
      </c>
      <c r="CX1097">
        <f t="shared" si="898"/>
        <v>0</v>
      </c>
      <c r="CY1097">
        <f t="shared" si="899"/>
        <v>231.33600000000001</v>
      </c>
      <c r="CZ1097">
        <f t="shared" si="900"/>
        <v>33.048000000000002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1010</v>
      </c>
      <c r="DV1097" t="s">
        <v>170</v>
      </c>
      <c r="DW1097" t="s">
        <v>170</v>
      </c>
      <c r="DX1097">
        <v>100</v>
      </c>
      <c r="DZ1097" t="s">
        <v>3</v>
      </c>
      <c r="EA1097" t="s">
        <v>3</v>
      </c>
      <c r="EB1097" t="s">
        <v>3</v>
      </c>
      <c r="EC1097" t="s">
        <v>3</v>
      </c>
      <c r="EE1097">
        <v>77790599</v>
      </c>
      <c r="EF1097">
        <v>1</v>
      </c>
      <c r="EG1097" t="s">
        <v>21</v>
      </c>
      <c r="EH1097">
        <v>0</v>
      </c>
      <c r="EI1097" t="s">
        <v>3</v>
      </c>
      <c r="EJ1097">
        <v>4</v>
      </c>
      <c r="EK1097">
        <v>0</v>
      </c>
      <c r="EL1097" t="s">
        <v>22</v>
      </c>
      <c r="EM1097" t="s">
        <v>23</v>
      </c>
      <c r="EO1097" t="s">
        <v>3</v>
      </c>
      <c r="EQ1097">
        <v>131072</v>
      </c>
      <c r="ER1097">
        <v>45598.68</v>
      </c>
      <c r="ES1097">
        <v>29074.67</v>
      </c>
      <c r="ET1097">
        <v>0</v>
      </c>
      <c r="EU1097">
        <v>0</v>
      </c>
      <c r="EV1097">
        <v>16524.009999999998</v>
      </c>
      <c r="EW1097">
        <v>46.19</v>
      </c>
      <c r="EX1097">
        <v>0</v>
      </c>
      <c r="EY1097">
        <v>0</v>
      </c>
      <c r="FQ1097">
        <v>0</v>
      </c>
      <c r="FR1097">
        <f t="shared" si="901"/>
        <v>0</v>
      </c>
      <c r="FS1097">
        <v>0</v>
      </c>
      <c r="FX1097">
        <v>70</v>
      </c>
      <c r="FY1097">
        <v>10</v>
      </c>
      <c r="GA1097" t="s">
        <v>3</v>
      </c>
      <c r="GD1097">
        <v>0</v>
      </c>
      <c r="GF1097">
        <v>-1660418297</v>
      </c>
      <c r="GG1097">
        <v>2</v>
      </c>
      <c r="GH1097">
        <v>1</v>
      </c>
      <c r="GI1097">
        <v>-2</v>
      </c>
      <c r="GJ1097">
        <v>0</v>
      </c>
      <c r="GK1097">
        <f>ROUND(R1097*(R12)/100,2)</f>
        <v>0</v>
      </c>
      <c r="GL1097">
        <f t="shared" si="902"/>
        <v>0</v>
      </c>
      <c r="GM1097">
        <f t="shared" si="903"/>
        <v>1176.3599999999999</v>
      </c>
      <c r="GN1097">
        <f t="shared" si="904"/>
        <v>0</v>
      </c>
      <c r="GO1097">
        <f t="shared" si="905"/>
        <v>0</v>
      </c>
      <c r="GP1097">
        <f t="shared" si="906"/>
        <v>1176.3599999999999</v>
      </c>
      <c r="GR1097">
        <v>0</v>
      </c>
      <c r="GS1097">
        <v>3</v>
      </c>
      <c r="GT1097">
        <v>0</v>
      </c>
      <c r="GU1097" t="s">
        <v>3</v>
      </c>
      <c r="GV1097">
        <f t="shared" si="907"/>
        <v>0</v>
      </c>
      <c r="GW1097">
        <v>1</v>
      </c>
      <c r="GX1097">
        <f t="shared" si="908"/>
        <v>0</v>
      </c>
      <c r="HA1097">
        <v>0</v>
      </c>
      <c r="HB1097">
        <v>0</v>
      </c>
      <c r="HC1097">
        <f t="shared" si="909"/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9" spans="1:245" x14ac:dyDescent="0.2">
      <c r="A1099" s="2">
        <v>51</v>
      </c>
      <c r="B1099" s="2">
        <f>B1081</f>
        <v>1</v>
      </c>
      <c r="C1099" s="2">
        <f>A1081</f>
        <v>5</v>
      </c>
      <c r="D1099" s="2">
        <f>ROW(A1081)</f>
        <v>1081</v>
      </c>
      <c r="E1099" s="2"/>
      <c r="F1099" s="2" t="str">
        <f>IF(F1081&lt;&gt;"",F1081,"")</f>
        <v>Новый подраздел</v>
      </c>
      <c r="G1099" s="2" t="str">
        <f>IF(G1081&lt;&gt;"",G1081,"")</f>
        <v>Стены</v>
      </c>
      <c r="H1099" s="2">
        <v>0</v>
      </c>
      <c r="I1099" s="2"/>
      <c r="J1099" s="2"/>
      <c r="K1099" s="2"/>
      <c r="L1099" s="2"/>
      <c r="M1099" s="2"/>
      <c r="N1099" s="2"/>
      <c r="O1099" s="2">
        <f t="shared" ref="O1099:T1099" si="914">ROUND(AB1099,2)</f>
        <v>68296.800000000003</v>
      </c>
      <c r="P1099" s="2">
        <f t="shared" si="914"/>
        <v>19907.8</v>
      </c>
      <c r="Q1099" s="2">
        <f t="shared" si="914"/>
        <v>0.41</v>
      </c>
      <c r="R1099" s="2">
        <f t="shared" si="914"/>
        <v>0.01</v>
      </c>
      <c r="S1099" s="2">
        <f t="shared" si="914"/>
        <v>48388.59</v>
      </c>
      <c r="T1099" s="2">
        <f t="shared" si="914"/>
        <v>0</v>
      </c>
      <c r="U1099" s="2">
        <f>AH1099</f>
        <v>138.85659999999999</v>
      </c>
      <c r="V1099" s="2">
        <f>AI1099</f>
        <v>0</v>
      </c>
      <c r="W1099" s="2">
        <f>ROUND(AJ1099,2)</f>
        <v>0</v>
      </c>
      <c r="X1099" s="2">
        <f>ROUND(AK1099,2)</f>
        <v>33872.01</v>
      </c>
      <c r="Y1099" s="2">
        <f>ROUND(AL1099,2)</f>
        <v>4838.87</v>
      </c>
      <c r="Z1099" s="2"/>
      <c r="AA1099" s="2"/>
      <c r="AB1099" s="2">
        <f>ROUND(SUMIF(AA1085:AA1097,"=78161913",O1085:O1097),2)</f>
        <v>68296.800000000003</v>
      </c>
      <c r="AC1099" s="2">
        <f>ROUND(SUMIF(AA1085:AA1097,"=78161913",P1085:P1097),2)</f>
        <v>19907.8</v>
      </c>
      <c r="AD1099" s="2">
        <f>ROUND(SUMIF(AA1085:AA1097,"=78161913",Q1085:Q1097),2)</f>
        <v>0.41</v>
      </c>
      <c r="AE1099" s="2">
        <f>ROUND(SUMIF(AA1085:AA1097,"=78161913",R1085:R1097),2)</f>
        <v>0.01</v>
      </c>
      <c r="AF1099" s="2">
        <f>ROUND(SUMIF(AA1085:AA1097,"=78161913",S1085:S1097),2)</f>
        <v>48388.59</v>
      </c>
      <c r="AG1099" s="2">
        <f>ROUND(SUMIF(AA1085:AA1097,"=78161913",T1085:T1097),2)</f>
        <v>0</v>
      </c>
      <c r="AH1099" s="2">
        <f>SUMIF(AA1085:AA1097,"=78161913",U1085:U1097)</f>
        <v>138.85659999999999</v>
      </c>
      <c r="AI1099" s="2">
        <f>SUMIF(AA1085:AA1097,"=78161913",V1085:V1097)</f>
        <v>0</v>
      </c>
      <c r="AJ1099" s="2">
        <f>ROUND(SUMIF(AA1085:AA1097,"=78161913",W1085:W1097),2)</f>
        <v>0</v>
      </c>
      <c r="AK1099" s="2">
        <f>ROUND(SUMIF(AA1085:AA1097,"=78161913",X1085:X1097),2)</f>
        <v>33872.01</v>
      </c>
      <c r="AL1099" s="2">
        <f>ROUND(SUMIF(AA1085:AA1097,"=78161913",Y1085:Y1097),2)</f>
        <v>4838.87</v>
      </c>
      <c r="AM1099" s="2"/>
      <c r="AN1099" s="2"/>
      <c r="AO1099" s="2">
        <f t="shared" ref="AO1099:BD1099" si="915">ROUND(BX1099,2)</f>
        <v>0</v>
      </c>
      <c r="AP1099" s="2">
        <f t="shared" si="915"/>
        <v>0</v>
      </c>
      <c r="AQ1099" s="2">
        <f t="shared" si="915"/>
        <v>0</v>
      </c>
      <c r="AR1099" s="2">
        <f t="shared" si="915"/>
        <v>107007.7</v>
      </c>
      <c r="AS1099" s="2">
        <f t="shared" si="915"/>
        <v>0</v>
      </c>
      <c r="AT1099" s="2">
        <f t="shared" si="915"/>
        <v>0</v>
      </c>
      <c r="AU1099" s="2">
        <f t="shared" si="915"/>
        <v>107007.7</v>
      </c>
      <c r="AV1099" s="2">
        <f t="shared" si="915"/>
        <v>19907.8</v>
      </c>
      <c r="AW1099" s="2">
        <f t="shared" si="915"/>
        <v>19907.8</v>
      </c>
      <c r="AX1099" s="2">
        <f t="shared" si="915"/>
        <v>0</v>
      </c>
      <c r="AY1099" s="2">
        <f t="shared" si="915"/>
        <v>19907.8</v>
      </c>
      <c r="AZ1099" s="2">
        <f t="shared" si="915"/>
        <v>0</v>
      </c>
      <c r="BA1099" s="2">
        <f t="shared" si="915"/>
        <v>0</v>
      </c>
      <c r="BB1099" s="2">
        <f t="shared" si="915"/>
        <v>0</v>
      </c>
      <c r="BC1099" s="2">
        <f t="shared" si="915"/>
        <v>0</v>
      </c>
      <c r="BD1099" s="2">
        <f t="shared" si="915"/>
        <v>0</v>
      </c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>
        <f>ROUND(SUMIF(AA1085:AA1097,"=78161913",FQ1085:FQ1097),2)</f>
        <v>0</v>
      </c>
      <c r="BY1099" s="2">
        <f>ROUND(SUMIF(AA1085:AA1097,"=78161913",FR1085:FR1097),2)</f>
        <v>0</v>
      </c>
      <c r="BZ1099" s="2">
        <f>ROUND(SUMIF(AA1085:AA1097,"=78161913",GL1085:GL1097),2)</f>
        <v>0</v>
      </c>
      <c r="CA1099" s="2">
        <f>ROUND(SUMIF(AA1085:AA1097,"=78161913",GM1085:GM1097),2)</f>
        <v>107007.7</v>
      </c>
      <c r="CB1099" s="2">
        <f>ROUND(SUMIF(AA1085:AA1097,"=78161913",GN1085:GN1097),2)</f>
        <v>0</v>
      </c>
      <c r="CC1099" s="2">
        <f>ROUND(SUMIF(AA1085:AA1097,"=78161913",GO1085:GO1097),2)</f>
        <v>0</v>
      </c>
      <c r="CD1099" s="2">
        <f>ROUND(SUMIF(AA1085:AA1097,"=78161913",GP1085:GP1097),2)</f>
        <v>107007.7</v>
      </c>
      <c r="CE1099" s="2">
        <f>AC1099-BX1099</f>
        <v>19907.8</v>
      </c>
      <c r="CF1099" s="2">
        <f>AC1099-BY1099</f>
        <v>19907.8</v>
      </c>
      <c r="CG1099" s="2">
        <f>BX1099-BZ1099</f>
        <v>0</v>
      </c>
      <c r="CH1099" s="2">
        <f>AC1099-BX1099-BY1099+BZ1099</f>
        <v>19907.8</v>
      </c>
      <c r="CI1099" s="2">
        <f>BY1099-BZ1099</f>
        <v>0</v>
      </c>
      <c r="CJ1099" s="2">
        <f>ROUND(SUMIF(AA1085:AA1097,"=78161913",GX1085:GX1097),2)</f>
        <v>0</v>
      </c>
      <c r="CK1099" s="2">
        <f>ROUND(SUMIF(AA1085:AA1097,"=78161913",GY1085:GY1097),2)</f>
        <v>0</v>
      </c>
      <c r="CL1099" s="2">
        <f>ROUND(SUMIF(AA1085:AA1097,"=78161913",GZ1085:GZ1097),2)</f>
        <v>0</v>
      </c>
      <c r="CM1099" s="2">
        <f>ROUND(SUMIF(AA1085:AA1097,"=78161913",HD1085:HD1097),2)</f>
        <v>0</v>
      </c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>
        <v>0</v>
      </c>
    </row>
    <row r="1101" spans="1:245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201</v>
      </c>
      <c r="F1101" s="4">
        <f>ROUND(Source!O1099,O1101)</f>
        <v>68296.800000000003</v>
      </c>
      <c r="G1101" s="4" t="s">
        <v>24</v>
      </c>
      <c r="H1101" s="4" t="s">
        <v>25</v>
      </c>
      <c r="I1101" s="4"/>
      <c r="J1101" s="4"/>
      <c r="K1101" s="4">
        <v>201</v>
      </c>
      <c r="L1101" s="4">
        <v>1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68296.800000000003</v>
      </c>
      <c r="X1101" s="4">
        <v>1</v>
      </c>
      <c r="Y1101" s="4">
        <v>68296.800000000003</v>
      </c>
      <c r="Z1101" s="4"/>
      <c r="AA1101" s="4"/>
      <c r="AB1101" s="4"/>
    </row>
    <row r="1102" spans="1:245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202</v>
      </c>
      <c r="F1102" s="4">
        <f>ROUND(Source!P1099,O1102)</f>
        <v>19907.8</v>
      </c>
      <c r="G1102" s="4" t="s">
        <v>26</v>
      </c>
      <c r="H1102" s="4" t="s">
        <v>27</v>
      </c>
      <c r="I1102" s="4"/>
      <c r="J1102" s="4"/>
      <c r="K1102" s="4">
        <v>202</v>
      </c>
      <c r="L1102" s="4">
        <v>2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19907.8</v>
      </c>
      <c r="X1102" s="4">
        <v>1</v>
      </c>
      <c r="Y1102" s="4">
        <v>19907.8</v>
      </c>
      <c r="Z1102" s="4"/>
      <c r="AA1102" s="4"/>
      <c r="AB1102" s="4"/>
    </row>
    <row r="1103" spans="1:245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222</v>
      </c>
      <c r="F1103" s="4">
        <f>ROUND(Source!AO1099,O1103)</f>
        <v>0</v>
      </c>
      <c r="G1103" s="4" t="s">
        <v>28</v>
      </c>
      <c r="H1103" s="4" t="s">
        <v>29</v>
      </c>
      <c r="I1103" s="4"/>
      <c r="J1103" s="4"/>
      <c r="K1103" s="4">
        <v>222</v>
      </c>
      <c r="L1103" s="4">
        <v>3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45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225</v>
      </c>
      <c r="F1104" s="4">
        <f>ROUND(Source!AV1099,O1104)</f>
        <v>19907.8</v>
      </c>
      <c r="G1104" s="4" t="s">
        <v>30</v>
      </c>
      <c r="H1104" s="4" t="s">
        <v>31</v>
      </c>
      <c r="I1104" s="4"/>
      <c r="J1104" s="4"/>
      <c r="K1104" s="4">
        <v>225</v>
      </c>
      <c r="L1104" s="4">
        <v>4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19907.8</v>
      </c>
      <c r="X1104" s="4">
        <v>1</v>
      </c>
      <c r="Y1104" s="4">
        <v>19907.8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226</v>
      </c>
      <c r="F1105" s="4">
        <f>ROUND(Source!AW1099,O1105)</f>
        <v>19907.8</v>
      </c>
      <c r="G1105" s="4" t="s">
        <v>32</v>
      </c>
      <c r="H1105" s="4" t="s">
        <v>33</v>
      </c>
      <c r="I1105" s="4"/>
      <c r="J1105" s="4"/>
      <c r="K1105" s="4">
        <v>226</v>
      </c>
      <c r="L1105" s="4">
        <v>5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19907.8</v>
      </c>
      <c r="X1105" s="4">
        <v>1</v>
      </c>
      <c r="Y1105" s="4">
        <v>19907.8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227</v>
      </c>
      <c r="F1106" s="4">
        <f>ROUND(Source!AX1099,O1106)</f>
        <v>0</v>
      </c>
      <c r="G1106" s="4" t="s">
        <v>34</v>
      </c>
      <c r="H1106" s="4" t="s">
        <v>35</v>
      </c>
      <c r="I1106" s="4"/>
      <c r="J1106" s="4"/>
      <c r="K1106" s="4">
        <v>227</v>
      </c>
      <c r="L1106" s="4">
        <v>6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228</v>
      </c>
      <c r="F1107" s="4">
        <f>ROUND(Source!AY1099,O1107)</f>
        <v>19907.8</v>
      </c>
      <c r="G1107" s="4" t="s">
        <v>36</v>
      </c>
      <c r="H1107" s="4" t="s">
        <v>37</v>
      </c>
      <c r="I1107" s="4"/>
      <c r="J1107" s="4"/>
      <c r="K1107" s="4">
        <v>228</v>
      </c>
      <c r="L1107" s="4">
        <v>7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19907.8</v>
      </c>
      <c r="X1107" s="4">
        <v>1</v>
      </c>
      <c r="Y1107" s="4">
        <v>19907.8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216</v>
      </c>
      <c r="F1108" s="4">
        <f>ROUND(Source!AP1099,O1108)</f>
        <v>0</v>
      </c>
      <c r="G1108" s="4" t="s">
        <v>38</v>
      </c>
      <c r="H1108" s="4" t="s">
        <v>39</v>
      </c>
      <c r="I1108" s="4"/>
      <c r="J1108" s="4"/>
      <c r="K1108" s="4">
        <v>216</v>
      </c>
      <c r="L1108" s="4">
        <v>8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223</v>
      </c>
      <c r="F1109" s="4">
        <f>ROUND(Source!AQ1099,O1109)</f>
        <v>0</v>
      </c>
      <c r="G1109" s="4" t="s">
        <v>40</v>
      </c>
      <c r="H1109" s="4" t="s">
        <v>41</v>
      </c>
      <c r="I1109" s="4"/>
      <c r="J1109" s="4"/>
      <c r="K1109" s="4">
        <v>223</v>
      </c>
      <c r="L1109" s="4">
        <v>9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229</v>
      </c>
      <c r="F1110" s="4">
        <f>ROUND(Source!AZ1099,O1110)</f>
        <v>0</v>
      </c>
      <c r="G1110" s="4" t="s">
        <v>42</v>
      </c>
      <c r="H1110" s="4" t="s">
        <v>43</v>
      </c>
      <c r="I1110" s="4"/>
      <c r="J1110" s="4"/>
      <c r="K1110" s="4">
        <v>229</v>
      </c>
      <c r="L1110" s="4">
        <v>10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203</v>
      </c>
      <c r="F1111" s="4">
        <f>ROUND(Source!Q1099,O1111)</f>
        <v>0.41</v>
      </c>
      <c r="G1111" s="4" t="s">
        <v>44</v>
      </c>
      <c r="H1111" s="4" t="s">
        <v>45</v>
      </c>
      <c r="I1111" s="4"/>
      <c r="J1111" s="4"/>
      <c r="K1111" s="4">
        <v>203</v>
      </c>
      <c r="L1111" s="4">
        <v>11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0.41</v>
      </c>
      <c r="X1111" s="4">
        <v>1</v>
      </c>
      <c r="Y1111" s="4">
        <v>0.41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231</v>
      </c>
      <c r="F1112" s="4">
        <f>ROUND(Source!BB1099,O1112)</f>
        <v>0</v>
      </c>
      <c r="G1112" s="4" t="s">
        <v>46</v>
      </c>
      <c r="H1112" s="4" t="s">
        <v>47</v>
      </c>
      <c r="I1112" s="4"/>
      <c r="J1112" s="4"/>
      <c r="K1112" s="4">
        <v>231</v>
      </c>
      <c r="L1112" s="4">
        <v>12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0</v>
      </c>
      <c r="X1112" s="4">
        <v>1</v>
      </c>
      <c r="Y1112" s="4">
        <v>0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204</v>
      </c>
      <c r="F1113" s="4">
        <f>ROUND(Source!R1099,O1113)</f>
        <v>0.01</v>
      </c>
      <c r="G1113" s="4" t="s">
        <v>48</v>
      </c>
      <c r="H1113" s="4" t="s">
        <v>49</v>
      </c>
      <c r="I1113" s="4"/>
      <c r="J1113" s="4"/>
      <c r="K1113" s="4">
        <v>204</v>
      </c>
      <c r="L1113" s="4">
        <v>13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0.01</v>
      </c>
      <c r="X1113" s="4">
        <v>1</v>
      </c>
      <c r="Y1113" s="4">
        <v>0.01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205</v>
      </c>
      <c r="F1114" s="4">
        <f>ROUND(Source!S1099,O1114)</f>
        <v>48388.59</v>
      </c>
      <c r="G1114" s="4" t="s">
        <v>50</v>
      </c>
      <c r="H1114" s="4" t="s">
        <v>51</v>
      </c>
      <c r="I1114" s="4"/>
      <c r="J1114" s="4"/>
      <c r="K1114" s="4">
        <v>205</v>
      </c>
      <c r="L1114" s="4">
        <v>14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48388.59</v>
      </c>
      <c r="X1114" s="4">
        <v>1</v>
      </c>
      <c r="Y1114" s="4">
        <v>48388.59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232</v>
      </c>
      <c r="F1115" s="4">
        <f>ROUND(Source!BC1099,O1115)</f>
        <v>0</v>
      </c>
      <c r="G1115" s="4" t="s">
        <v>52</v>
      </c>
      <c r="H1115" s="4" t="s">
        <v>53</v>
      </c>
      <c r="I1115" s="4"/>
      <c r="J1115" s="4"/>
      <c r="K1115" s="4">
        <v>232</v>
      </c>
      <c r="L1115" s="4">
        <v>15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0</v>
      </c>
      <c r="X1115" s="4">
        <v>1</v>
      </c>
      <c r="Y1115" s="4">
        <v>0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214</v>
      </c>
      <c r="F1116" s="4">
        <f>ROUND(Source!AS1099,O1116)</f>
        <v>0</v>
      </c>
      <c r="G1116" s="4" t="s">
        <v>54</v>
      </c>
      <c r="H1116" s="4" t="s">
        <v>55</v>
      </c>
      <c r="I1116" s="4"/>
      <c r="J1116" s="4"/>
      <c r="K1116" s="4">
        <v>214</v>
      </c>
      <c r="L1116" s="4">
        <v>16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215</v>
      </c>
      <c r="F1117" s="4">
        <f>ROUND(Source!AT1099,O1117)</f>
        <v>0</v>
      </c>
      <c r="G1117" s="4" t="s">
        <v>56</v>
      </c>
      <c r="H1117" s="4" t="s">
        <v>57</v>
      </c>
      <c r="I1117" s="4"/>
      <c r="J1117" s="4"/>
      <c r="K1117" s="4">
        <v>215</v>
      </c>
      <c r="L1117" s="4">
        <v>17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217</v>
      </c>
      <c r="F1118" s="4">
        <f>ROUND(Source!AU1099,O1118)</f>
        <v>107007.7</v>
      </c>
      <c r="G1118" s="4" t="s">
        <v>58</v>
      </c>
      <c r="H1118" s="4" t="s">
        <v>59</v>
      </c>
      <c r="I1118" s="4"/>
      <c r="J1118" s="4"/>
      <c r="K1118" s="4">
        <v>217</v>
      </c>
      <c r="L1118" s="4">
        <v>18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107007.7</v>
      </c>
      <c r="X1118" s="4">
        <v>1</v>
      </c>
      <c r="Y1118" s="4">
        <v>107007.7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230</v>
      </c>
      <c r="F1119" s="4">
        <f>ROUND(Source!BA1099,O1119)</f>
        <v>0</v>
      </c>
      <c r="G1119" s="4" t="s">
        <v>60</v>
      </c>
      <c r="H1119" s="4" t="s">
        <v>61</v>
      </c>
      <c r="I1119" s="4"/>
      <c r="J1119" s="4"/>
      <c r="K1119" s="4">
        <v>230</v>
      </c>
      <c r="L1119" s="4">
        <v>19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206</v>
      </c>
      <c r="F1120" s="4">
        <f>ROUND(Source!T1099,O1120)</f>
        <v>0</v>
      </c>
      <c r="G1120" s="4" t="s">
        <v>62</v>
      </c>
      <c r="H1120" s="4" t="s">
        <v>63</v>
      </c>
      <c r="I1120" s="4"/>
      <c r="J1120" s="4"/>
      <c r="K1120" s="4">
        <v>206</v>
      </c>
      <c r="L1120" s="4">
        <v>20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45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207</v>
      </c>
      <c r="F1121" s="4">
        <f>Source!U1099</f>
        <v>138.85659999999999</v>
      </c>
      <c r="G1121" s="4" t="s">
        <v>64</v>
      </c>
      <c r="H1121" s="4" t="s">
        <v>65</v>
      </c>
      <c r="I1121" s="4"/>
      <c r="J1121" s="4"/>
      <c r="K1121" s="4">
        <v>207</v>
      </c>
      <c r="L1121" s="4">
        <v>21</v>
      </c>
      <c r="M1121" s="4">
        <v>3</v>
      </c>
      <c r="N1121" s="4" t="s">
        <v>3</v>
      </c>
      <c r="O1121" s="4">
        <v>-1</v>
      </c>
      <c r="P1121" s="4"/>
      <c r="Q1121" s="4"/>
      <c r="R1121" s="4"/>
      <c r="S1121" s="4"/>
      <c r="T1121" s="4"/>
      <c r="U1121" s="4"/>
      <c r="V1121" s="4"/>
      <c r="W1121" s="4">
        <v>138.85659999999999</v>
      </c>
      <c r="X1121" s="4">
        <v>1</v>
      </c>
      <c r="Y1121" s="4">
        <v>138.85659999999999</v>
      </c>
      <c r="Z1121" s="4"/>
      <c r="AA1121" s="4"/>
      <c r="AB1121" s="4"/>
    </row>
    <row r="1122" spans="1:245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208</v>
      </c>
      <c r="F1122" s="4">
        <f>Source!V1099</f>
        <v>0</v>
      </c>
      <c r="G1122" s="4" t="s">
        <v>66</v>
      </c>
      <c r="H1122" s="4" t="s">
        <v>67</v>
      </c>
      <c r="I1122" s="4"/>
      <c r="J1122" s="4"/>
      <c r="K1122" s="4">
        <v>208</v>
      </c>
      <c r="L1122" s="4">
        <v>22</v>
      </c>
      <c r="M1122" s="4">
        <v>3</v>
      </c>
      <c r="N1122" s="4" t="s">
        <v>3</v>
      </c>
      <c r="O1122" s="4">
        <v>-1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45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209</v>
      </c>
      <c r="F1123" s="4">
        <f>ROUND(Source!W1099,O1123)</f>
        <v>0</v>
      </c>
      <c r="G1123" s="4" t="s">
        <v>68</v>
      </c>
      <c r="H1123" s="4" t="s">
        <v>69</v>
      </c>
      <c r="I1123" s="4"/>
      <c r="J1123" s="4"/>
      <c r="K1123" s="4">
        <v>209</v>
      </c>
      <c r="L1123" s="4">
        <v>23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45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233</v>
      </c>
      <c r="F1124" s="4">
        <f>ROUND(Source!BD1099,O1124)</f>
        <v>0</v>
      </c>
      <c r="G1124" s="4" t="s">
        <v>70</v>
      </c>
      <c r="H1124" s="4" t="s">
        <v>71</v>
      </c>
      <c r="I1124" s="4"/>
      <c r="J1124" s="4"/>
      <c r="K1124" s="4">
        <v>233</v>
      </c>
      <c r="L1124" s="4">
        <v>24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45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210</v>
      </c>
      <c r="F1125" s="4">
        <f>ROUND(Source!X1099,O1125)</f>
        <v>33872.01</v>
      </c>
      <c r="G1125" s="4" t="s">
        <v>72</v>
      </c>
      <c r="H1125" s="4" t="s">
        <v>73</v>
      </c>
      <c r="I1125" s="4"/>
      <c r="J1125" s="4"/>
      <c r="K1125" s="4">
        <v>210</v>
      </c>
      <c r="L1125" s="4">
        <v>25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33872.01</v>
      </c>
      <c r="X1125" s="4">
        <v>1</v>
      </c>
      <c r="Y1125" s="4">
        <v>33872.01</v>
      </c>
      <c r="Z1125" s="4"/>
      <c r="AA1125" s="4"/>
      <c r="AB1125" s="4"/>
    </row>
    <row r="1126" spans="1:245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211</v>
      </c>
      <c r="F1126" s="4">
        <f>ROUND(Source!Y1099,O1126)</f>
        <v>4838.87</v>
      </c>
      <c r="G1126" s="4" t="s">
        <v>74</v>
      </c>
      <c r="H1126" s="4" t="s">
        <v>75</v>
      </c>
      <c r="I1126" s="4"/>
      <c r="J1126" s="4"/>
      <c r="K1126" s="4">
        <v>211</v>
      </c>
      <c r="L1126" s="4">
        <v>26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4838.87</v>
      </c>
      <c r="X1126" s="4">
        <v>1</v>
      </c>
      <c r="Y1126" s="4">
        <v>4838.87</v>
      </c>
      <c r="Z1126" s="4"/>
      <c r="AA1126" s="4"/>
      <c r="AB1126" s="4"/>
    </row>
    <row r="1127" spans="1:245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224</v>
      </c>
      <c r="F1127" s="4">
        <f>ROUND(Source!AR1099,O1127)</f>
        <v>107007.7</v>
      </c>
      <c r="G1127" s="4" t="s">
        <v>76</v>
      </c>
      <c r="H1127" s="4" t="s">
        <v>77</v>
      </c>
      <c r="I1127" s="4"/>
      <c r="J1127" s="4"/>
      <c r="K1127" s="4">
        <v>224</v>
      </c>
      <c r="L1127" s="4">
        <v>27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107007.7</v>
      </c>
      <c r="X1127" s="4">
        <v>1</v>
      </c>
      <c r="Y1127" s="4">
        <v>107007.7</v>
      </c>
      <c r="Z1127" s="4"/>
      <c r="AA1127" s="4"/>
      <c r="AB1127" s="4"/>
    </row>
    <row r="1129" spans="1:245" x14ac:dyDescent="0.2">
      <c r="A1129" s="1">
        <v>5</v>
      </c>
      <c r="B1129" s="1">
        <v>1</v>
      </c>
      <c r="C1129" s="1"/>
      <c r="D1129" s="1">
        <f>ROW(A1141)</f>
        <v>1141</v>
      </c>
      <c r="E1129" s="1"/>
      <c r="F1129" s="1" t="s">
        <v>14</v>
      </c>
      <c r="G1129" s="1" t="s">
        <v>115</v>
      </c>
      <c r="H1129" s="1" t="s">
        <v>3</v>
      </c>
      <c r="I1129" s="1">
        <v>0</v>
      </c>
      <c r="J1129" s="1"/>
      <c r="K1129" s="1">
        <v>0</v>
      </c>
      <c r="L1129" s="1"/>
      <c r="M1129" s="1" t="s">
        <v>3</v>
      </c>
      <c r="N1129" s="1"/>
      <c r="O1129" s="1"/>
      <c r="P1129" s="1"/>
      <c r="Q1129" s="1"/>
      <c r="R1129" s="1"/>
      <c r="S1129" s="1">
        <v>0</v>
      </c>
      <c r="T1129" s="1"/>
      <c r="U1129" s="1" t="s">
        <v>3</v>
      </c>
      <c r="V1129" s="1">
        <v>0</v>
      </c>
      <c r="W1129" s="1"/>
      <c r="X1129" s="1"/>
      <c r="Y1129" s="1"/>
      <c r="Z1129" s="1"/>
      <c r="AA1129" s="1"/>
      <c r="AB1129" s="1" t="s">
        <v>3</v>
      </c>
      <c r="AC1129" s="1" t="s">
        <v>3</v>
      </c>
      <c r="AD1129" s="1" t="s">
        <v>3</v>
      </c>
      <c r="AE1129" s="1" t="s">
        <v>3</v>
      </c>
      <c r="AF1129" s="1" t="s">
        <v>3</v>
      </c>
      <c r="AG1129" s="1" t="s">
        <v>3</v>
      </c>
      <c r="AH1129" s="1"/>
      <c r="AI1129" s="1"/>
      <c r="AJ1129" s="1"/>
      <c r="AK1129" s="1"/>
      <c r="AL1129" s="1"/>
      <c r="AM1129" s="1"/>
      <c r="AN1129" s="1"/>
      <c r="AO1129" s="1"/>
      <c r="AP1129" s="1" t="s">
        <v>3</v>
      </c>
      <c r="AQ1129" s="1" t="s">
        <v>3</v>
      </c>
      <c r="AR1129" s="1" t="s">
        <v>3</v>
      </c>
      <c r="AS1129" s="1"/>
      <c r="AT1129" s="1"/>
      <c r="AU1129" s="1"/>
      <c r="AV1129" s="1"/>
      <c r="AW1129" s="1"/>
      <c r="AX1129" s="1"/>
      <c r="AY1129" s="1"/>
      <c r="AZ1129" s="1" t="s">
        <v>3</v>
      </c>
      <c r="BA1129" s="1"/>
      <c r="BB1129" s="1" t="s">
        <v>3</v>
      </c>
      <c r="BC1129" s="1" t="s">
        <v>3</v>
      </c>
      <c r="BD1129" s="1" t="s">
        <v>3</v>
      </c>
      <c r="BE1129" s="1" t="s">
        <v>3</v>
      </c>
      <c r="BF1129" s="1" t="s">
        <v>3</v>
      </c>
      <c r="BG1129" s="1" t="s">
        <v>3</v>
      </c>
      <c r="BH1129" s="1" t="s">
        <v>3</v>
      </c>
      <c r="BI1129" s="1" t="s">
        <v>3</v>
      </c>
      <c r="BJ1129" s="1" t="s">
        <v>3</v>
      </c>
      <c r="BK1129" s="1" t="s">
        <v>3</v>
      </c>
      <c r="BL1129" s="1" t="s">
        <v>3</v>
      </c>
      <c r="BM1129" s="1" t="s">
        <v>3</v>
      </c>
      <c r="BN1129" s="1" t="s">
        <v>3</v>
      </c>
      <c r="BO1129" s="1" t="s">
        <v>3</v>
      </c>
      <c r="BP1129" s="1" t="s">
        <v>3</v>
      </c>
      <c r="BQ1129" s="1"/>
      <c r="BR1129" s="1"/>
      <c r="BS1129" s="1"/>
      <c r="BT1129" s="1"/>
      <c r="BU1129" s="1"/>
      <c r="BV1129" s="1"/>
      <c r="BW1129" s="1"/>
      <c r="BX1129" s="1">
        <v>0</v>
      </c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>
        <v>0</v>
      </c>
    </row>
    <row r="1131" spans="1:245" x14ac:dyDescent="0.2">
      <c r="A1131" s="2">
        <v>52</v>
      </c>
      <c r="B1131" s="2">
        <f t="shared" ref="B1131:G1131" si="916">B1141</f>
        <v>1</v>
      </c>
      <c r="C1131" s="2">
        <f t="shared" si="916"/>
        <v>5</v>
      </c>
      <c r="D1131" s="2">
        <f t="shared" si="916"/>
        <v>1129</v>
      </c>
      <c r="E1131" s="2">
        <f t="shared" si="916"/>
        <v>0</v>
      </c>
      <c r="F1131" s="2" t="str">
        <f t="shared" si="916"/>
        <v>Новый подраздел</v>
      </c>
      <c r="G1131" s="2" t="str">
        <f t="shared" si="916"/>
        <v>Пол</v>
      </c>
      <c r="H1131" s="2"/>
      <c r="I1131" s="2"/>
      <c r="J1131" s="2"/>
      <c r="K1131" s="2"/>
      <c r="L1131" s="2"/>
      <c r="M1131" s="2"/>
      <c r="N1131" s="2"/>
      <c r="O1131" s="2">
        <f t="shared" ref="O1131:AT1131" si="917">O1141</f>
        <v>111471.92</v>
      </c>
      <c r="P1131" s="2">
        <f t="shared" si="917"/>
        <v>75494.03</v>
      </c>
      <c r="Q1131" s="2">
        <f t="shared" si="917"/>
        <v>519.5</v>
      </c>
      <c r="R1131" s="2">
        <f t="shared" si="917"/>
        <v>30.68</v>
      </c>
      <c r="S1131" s="2">
        <f t="shared" si="917"/>
        <v>35458.39</v>
      </c>
      <c r="T1131" s="2">
        <f t="shared" si="917"/>
        <v>0</v>
      </c>
      <c r="U1131" s="2">
        <f t="shared" si="917"/>
        <v>91.909610000000001</v>
      </c>
      <c r="V1131" s="2">
        <f t="shared" si="917"/>
        <v>0</v>
      </c>
      <c r="W1131" s="2">
        <f t="shared" si="917"/>
        <v>0</v>
      </c>
      <c r="X1131" s="2">
        <f t="shared" si="917"/>
        <v>24820.87</v>
      </c>
      <c r="Y1131" s="2">
        <f t="shared" si="917"/>
        <v>3545.84</v>
      </c>
      <c r="Z1131" s="2">
        <f t="shared" si="917"/>
        <v>0</v>
      </c>
      <c r="AA1131" s="2">
        <f t="shared" si="917"/>
        <v>0</v>
      </c>
      <c r="AB1131" s="2">
        <f t="shared" si="917"/>
        <v>111471.92</v>
      </c>
      <c r="AC1131" s="2">
        <f t="shared" si="917"/>
        <v>75494.03</v>
      </c>
      <c r="AD1131" s="2">
        <f t="shared" si="917"/>
        <v>519.5</v>
      </c>
      <c r="AE1131" s="2">
        <f t="shared" si="917"/>
        <v>30.68</v>
      </c>
      <c r="AF1131" s="2">
        <f t="shared" si="917"/>
        <v>35458.39</v>
      </c>
      <c r="AG1131" s="2">
        <f t="shared" si="917"/>
        <v>0</v>
      </c>
      <c r="AH1131" s="2">
        <f t="shared" si="917"/>
        <v>91.909610000000001</v>
      </c>
      <c r="AI1131" s="2">
        <f t="shared" si="917"/>
        <v>0</v>
      </c>
      <c r="AJ1131" s="2">
        <f t="shared" si="917"/>
        <v>0</v>
      </c>
      <c r="AK1131" s="2">
        <f t="shared" si="917"/>
        <v>24820.87</v>
      </c>
      <c r="AL1131" s="2">
        <f t="shared" si="917"/>
        <v>3545.84</v>
      </c>
      <c r="AM1131" s="2">
        <f t="shared" si="917"/>
        <v>0</v>
      </c>
      <c r="AN1131" s="2">
        <f t="shared" si="917"/>
        <v>0</v>
      </c>
      <c r="AO1131" s="2">
        <f t="shared" si="917"/>
        <v>0</v>
      </c>
      <c r="AP1131" s="2">
        <f t="shared" si="917"/>
        <v>0</v>
      </c>
      <c r="AQ1131" s="2">
        <f t="shared" si="917"/>
        <v>0</v>
      </c>
      <c r="AR1131" s="2">
        <f t="shared" si="917"/>
        <v>139887.72</v>
      </c>
      <c r="AS1131" s="2">
        <f t="shared" si="917"/>
        <v>0</v>
      </c>
      <c r="AT1131" s="2">
        <f t="shared" si="917"/>
        <v>0</v>
      </c>
      <c r="AU1131" s="2">
        <f t="shared" ref="AU1131:BZ1131" si="918">AU1141</f>
        <v>139887.72</v>
      </c>
      <c r="AV1131" s="2">
        <f t="shared" si="918"/>
        <v>75494.03</v>
      </c>
      <c r="AW1131" s="2">
        <f t="shared" si="918"/>
        <v>75494.03</v>
      </c>
      <c r="AX1131" s="2">
        <f t="shared" si="918"/>
        <v>0</v>
      </c>
      <c r="AY1131" s="2">
        <f t="shared" si="918"/>
        <v>75494.03</v>
      </c>
      <c r="AZ1131" s="2">
        <f t="shared" si="918"/>
        <v>0</v>
      </c>
      <c r="BA1131" s="2">
        <f t="shared" si="918"/>
        <v>0</v>
      </c>
      <c r="BB1131" s="2">
        <f t="shared" si="918"/>
        <v>0</v>
      </c>
      <c r="BC1131" s="2">
        <f t="shared" si="918"/>
        <v>0</v>
      </c>
      <c r="BD1131" s="2">
        <f t="shared" si="918"/>
        <v>0</v>
      </c>
      <c r="BE1131" s="2">
        <f t="shared" si="918"/>
        <v>0</v>
      </c>
      <c r="BF1131" s="2">
        <f t="shared" si="918"/>
        <v>0</v>
      </c>
      <c r="BG1131" s="2">
        <f t="shared" si="918"/>
        <v>0</v>
      </c>
      <c r="BH1131" s="2">
        <f t="shared" si="918"/>
        <v>0</v>
      </c>
      <c r="BI1131" s="2">
        <f t="shared" si="918"/>
        <v>0</v>
      </c>
      <c r="BJ1131" s="2">
        <f t="shared" si="918"/>
        <v>0</v>
      </c>
      <c r="BK1131" s="2">
        <f t="shared" si="918"/>
        <v>0</v>
      </c>
      <c r="BL1131" s="2">
        <f t="shared" si="918"/>
        <v>0</v>
      </c>
      <c r="BM1131" s="2">
        <f t="shared" si="918"/>
        <v>0</v>
      </c>
      <c r="BN1131" s="2">
        <f t="shared" si="918"/>
        <v>0</v>
      </c>
      <c r="BO1131" s="2">
        <f t="shared" si="918"/>
        <v>0</v>
      </c>
      <c r="BP1131" s="2">
        <f t="shared" si="918"/>
        <v>0</v>
      </c>
      <c r="BQ1131" s="2">
        <f t="shared" si="918"/>
        <v>0</v>
      </c>
      <c r="BR1131" s="2">
        <f t="shared" si="918"/>
        <v>0</v>
      </c>
      <c r="BS1131" s="2">
        <f t="shared" si="918"/>
        <v>0</v>
      </c>
      <c r="BT1131" s="2">
        <f t="shared" si="918"/>
        <v>0</v>
      </c>
      <c r="BU1131" s="2">
        <f t="shared" si="918"/>
        <v>0</v>
      </c>
      <c r="BV1131" s="2">
        <f t="shared" si="918"/>
        <v>0</v>
      </c>
      <c r="BW1131" s="2">
        <f t="shared" si="918"/>
        <v>0</v>
      </c>
      <c r="BX1131" s="2">
        <f t="shared" si="918"/>
        <v>0</v>
      </c>
      <c r="BY1131" s="2">
        <f t="shared" si="918"/>
        <v>0</v>
      </c>
      <c r="BZ1131" s="2">
        <f t="shared" si="918"/>
        <v>0</v>
      </c>
      <c r="CA1131" s="2">
        <f t="shared" ref="CA1131:DF1131" si="919">CA1141</f>
        <v>139887.72</v>
      </c>
      <c r="CB1131" s="2">
        <f t="shared" si="919"/>
        <v>0</v>
      </c>
      <c r="CC1131" s="2">
        <f t="shared" si="919"/>
        <v>0</v>
      </c>
      <c r="CD1131" s="2">
        <f t="shared" si="919"/>
        <v>139887.72</v>
      </c>
      <c r="CE1131" s="2">
        <f t="shared" si="919"/>
        <v>75494.03</v>
      </c>
      <c r="CF1131" s="2">
        <f t="shared" si="919"/>
        <v>75494.03</v>
      </c>
      <c r="CG1131" s="2">
        <f t="shared" si="919"/>
        <v>0</v>
      </c>
      <c r="CH1131" s="2">
        <f t="shared" si="919"/>
        <v>75494.03</v>
      </c>
      <c r="CI1131" s="2">
        <f t="shared" si="919"/>
        <v>0</v>
      </c>
      <c r="CJ1131" s="2">
        <f t="shared" si="919"/>
        <v>0</v>
      </c>
      <c r="CK1131" s="2">
        <f t="shared" si="919"/>
        <v>0</v>
      </c>
      <c r="CL1131" s="2">
        <f t="shared" si="919"/>
        <v>0</v>
      </c>
      <c r="CM1131" s="2">
        <f t="shared" si="919"/>
        <v>0</v>
      </c>
      <c r="CN1131" s="2">
        <f t="shared" si="919"/>
        <v>0</v>
      </c>
      <c r="CO1131" s="2">
        <f t="shared" si="919"/>
        <v>0</v>
      </c>
      <c r="CP1131" s="2">
        <f t="shared" si="919"/>
        <v>0</v>
      </c>
      <c r="CQ1131" s="2">
        <f t="shared" si="919"/>
        <v>0</v>
      </c>
      <c r="CR1131" s="2">
        <f t="shared" si="919"/>
        <v>0</v>
      </c>
      <c r="CS1131" s="2">
        <f t="shared" si="919"/>
        <v>0</v>
      </c>
      <c r="CT1131" s="2">
        <f t="shared" si="919"/>
        <v>0</v>
      </c>
      <c r="CU1131" s="2">
        <f t="shared" si="919"/>
        <v>0</v>
      </c>
      <c r="CV1131" s="2">
        <f t="shared" si="919"/>
        <v>0</v>
      </c>
      <c r="CW1131" s="2">
        <f t="shared" si="919"/>
        <v>0</v>
      </c>
      <c r="CX1131" s="2">
        <f t="shared" si="919"/>
        <v>0</v>
      </c>
      <c r="CY1131" s="2">
        <f t="shared" si="919"/>
        <v>0</v>
      </c>
      <c r="CZ1131" s="2">
        <f t="shared" si="919"/>
        <v>0</v>
      </c>
      <c r="DA1131" s="2">
        <f t="shared" si="919"/>
        <v>0</v>
      </c>
      <c r="DB1131" s="2">
        <f t="shared" si="919"/>
        <v>0</v>
      </c>
      <c r="DC1131" s="2">
        <f t="shared" si="919"/>
        <v>0</v>
      </c>
      <c r="DD1131" s="2">
        <f t="shared" si="919"/>
        <v>0</v>
      </c>
      <c r="DE1131" s="2">
        <f t="shared" si="919"/>
        <v>0</v>
      </c>
      <c r="DF1131" s="2">
        <f t="shared" si="919"/>
        <v>0</v>
      </c>
      <c r="DG1131" s="3">
        <f t="shared" ref="DG1131:EL1131" si="920">DG1141</f>
        <v>0</v>
      </c>
      <c r="DH1131" s="3">
        <f t="shared" si="920"/>
        <v>0</v>
      </c>
      <c r="DI1131" s="3">
        <f t="shared" si="920"/>
        <v>0</v>
      </c>
      <c r="DJ1131" s="3">
        <f t="shared" si="920"/>
        <v>0</v>
      </c>
      <c r="DK1131" s="3">
        <f t="shared" si="920"/>
        <v>0</v>
      </c>
      <c r="DL1131" s="3">
        <f t="shared" si="920"/>
        <v>0</v>
      </c>
      <c r="DM1131" s="3">
        <f t="shared" si="920"/>
        <v>0</v>
      </c>
      <c r="DN1131" s="3">
        <f t="shared" si="920"/>
        <v>0</v>
      </c>
      <c r="DO1131" s="3">
        <f t="shared" si="920"/>
        <v>0</v>
      </c>
      <c r="DP1131" s="3">
        <f t="shared" si="920"/>
        <v>0</v>
      </c>
      <c r="DQ1131" s="3">
        <f t="shared" si="920"/>
        <v>0</v>
      </c>
      <c r="DR1131" s="3">
        <f t="shared" si="920"/>
        <v>0</v>
      </c>
      <c r="DS1131" s="3">
        <f t="shared" si="920"/>
        <v>0</v>
      </c>
      <c r="DT1131" s="3">
        <f t="shared" si="920"/>
        <v>0</v>
      </c>
      <c r="DU1131" s="3">
        <f t="shared" si="920"/>
        <v>0</v>
      </c>
      <c r="DV1131" s="3">
        <f t="shared" si="920"/>
        <v>0</v>
      </c>
      <c r="DW1131" s="3">
        <f t="shared" si="920"/>
        <v>0</v>
      </c>
      <c r="DX1131" s="3">
        <f t="shared" si="920"/>
        <v>0</v>
      </c>
      <c r="DY1131" s="3">
        <f t="shared" si="920"/>
        <v>0</v>
      </c>
      <c r="DZ1131" s="3">
        <f t="shared" si="920"/>
        <v>0</v>
      </c>
      <c r="EA1131" s="3">
        <f t="shared" si="920"/>
        <v>0</v>
      </c>
      <c r="EB1131" s="3">
        <f t="shared" si="920"/>
        <v>0</v>
      </c>
      <c r="EC1131" s="3">
        <f t="shared" si="920"/>
        <v>0</v>
      </c>
      <c r="ED1131" s="3">
        <f t="shared" si="920"/>
        <v>0</v>
      </c>
      <c r="EE1131" s="3">
        <f t="shared" si="920"/>
        <v>0</v>
      </c>
      <c r="EF1131" s="3">
        <f t="shared" si="920"/>
        <v>0</v>
      </c>
      <c r="EG1131" s="3">
        <f t="shared" si="920"/>
        <v>0</v>
      </c>
      <c r="EH1131" s="3">
        <f t="shared" si="920"/>
        <v>0</v>
      </c>
      <c r="EI1131" s="3">
        <f t="shared" si="920"/>
        <v>0</v>
      </c>
      <c r="EJ1131" s="3">
        <f t="shared" si="920"/>
        <v>0</v>
      </c>
      <c r="EK1131" s="3">
        <f t="shared" si="920"/>
        <v>0</v>
      </c>
      <c r="EL1131" s="3">
        <f t="shared" si="920"/>
        <v>0</v>
      </c>
      <c r="EM1131" s="3">
        <f t="shared" ref="EM1131:FR1131" si="921">EM1141</f>
        <v>0</v>
      </c>
      <c r="EN1131" s="3">
        <f t="shared" si="921"/>
        <v>0</v>
      </c>
      <c r="EO1131" s="3">
        <f t="shared" si="921"/>
        <v>0</v>
      </c>
      <c r="EP1131" s="3">
        <f t="shared" si="921"/>
        <v>0</v>
      </c>
      <c r="EQ1131" s="3">
        <f t="shared" si="921"/>
        <v>0</v>
      </c>
      <c r="ER1131" s="3">
        <f t="shared" si="921"/>
        <v>0</v>
      </c>
      <c r="ES1131" s="3">
        <f t="shared" si="921"/>
        <v>0</v>
      </c>
      <c r="ET1131" s="3">
        <f t="shared" si="921"/>
        <v>0</v>
      </c>
      <c r="EU1131" s="3">
        <f t="shared" si="921"/>
        <v>0</v>
      </c>
      <c r="EV1131" s="3">
        <f t="shared" si="921"/>
        <v>0</v>
      </c>
      <c r="EW1131" s="3">
        <f t="shared" si="921"/>
        <v>0</v>
      </c>
      <c r="EX1131" s="3">
        <f t="shared" si="921"/>
        <v>0</v>
      </c>
      <c r="EY1131" s="3">
        <f t="shared" si="921"/>
        <v>0</v>
      </c>
      <c r="EZ1131" s="3">
        <f t="shared" si="921"/>
        <v>0</v>
      </c>
      <c r="FA1131" s="3">
        <f t="shared" si="921"/>
        <v>0</v>
      </c>
      <c r="FB1131" s="3">
        <f t="shared" si="921"/>
        <v>0</v>
      </c>
      <c r="FC1131" s="3">
        <f t="shared" si="921"/>
        <v>0</v>
      </c>
      <c r="FD1131" s="3">
        <f t="shared" si="921"/>
        <v>0</v>
      </c>
      <c r="FE1131" s="3">
        <f t="shared" si="921"/>
        <v>0</v>
      </c>
      <c r="FF1131" s="3">
        <f t="shared" si="921"/>
        <v>0</v>
      </c>
      <c r="FG1131" s="3">
        <f t="shared" si="921"/>
        <v>0</v>
      </c>
      <c r="FH1131" s="3">
        <f t="shared" si="921"/>
        <v>0</v>
      </c>
      <c r="FI1131" s="3">
        <f t="shared" si="921"/>
        <v>0</v>
      </c>
      <c r="FJ1131" s="3">
        <f t="shared" si="921"/>
        <v>0</v>
      </c>
      <c r="FK1131" s="3">
        <f t="shared" si="921"/>
        <v>0</v>
      </c>
      <c r="FL1131" s="3">
        <f t="shared" si="921"/>
        <v>0</v>
      </c>
      <c r="FM1131" s="3">
        <f t="shared" si="921"/>
        <v>0</v>
      </c>
      <c r="FN1131" s="3">
        <f t="shared" si="921"/>
        <v>0</v>
      </c>
      <c r="FO1131" s="3">
        <f t="shared" si="921"/>
        <v>0</v>
      </c>
      <c r="FP1131" s="3">
        <f t="shared" si="921"/>
        <v>0</v>
      </c>
      <c r="FQ1131" s="3">
        <f t="shared" si="921"/>
        <v>0</v>
      </c>
      <c r="FR1131" s="3">
        <f t="shared" si="921"/>
        <v>0</v>
      </c>
      <c r="FS1131" s="3">
        <f t="shared" ref="FS1131:GX1131" si="922">FS1141</f>
        <v>0</v>
      </c>
      <c r="FT1131" s="3">
        <f t="shared" si="922"/>
        <v>0</v>
      </c>
      <c r="FU1131" s="3">
        <f t="shared" si="922"/>
        <v>0</v>
      </c>
      <c r="FV1131" s="3">
        <f t="shared" si="922"/>
        <v>0</v>
      </c>
      <c r="FW1131" s="3">
        <f t="shared" si="922"/>
        <v>0</v>
      </c>
      <c r="FX1131" s="3">
        <f t="shared" si="922"/>
        <v>0</v>
      </c>
      <c r="FY1131" s="3">
        <f t="shared" si="922"/>
        <v>0</v>
      </c>
      <c r="FZ1131" s="3">
        <f t="shared" si="922"/>
        <v>0</v>
      </c>
      <c r="GA1131" s="3">
        <f t="shared" si="922"/>
        <v>0</v>
      </c>
      <c r="GB1131" s="3">
        <f t="shared" si="922"/>
        <v>0</v>
      </c>
      <c r="GC1131" s="3">
        <f t="shared" si="922"/>
        <v>0</v>
      </c>
      <c r="GD1131" s="3">
        <f t="shared" si="922"/>
        <v>0</v>
      </c>
      <c r="GE1131" s="3">
        <f t="shared" si="922"/>
        <v>0</v>
      </c>
      <c r="GF1131" s="3">
        <f t="shared" si="922"/>
        <v>0</v>
      </c>
      <c r="GG1131" s="3">
        <f t="shared" si="922"/>
        <v>0</v>
      </c>
      <c r="GH1131" s="3">
        <f t="shared" si="922"/>
        <v>0</v>
      </c>
      <c r="GI1131" s="3">
        <f t="shared" si="922"/>
        <v>0</v>
      </c>
      <c r="GJ1131" s="3">
        <f t="shared" si="922"/>
        <v>0</v>
      </c>
      <c r="GK1131" s="3">
        <f t="shared" si="922"/>
        <v>0</v>
      </c>
      <c r="GL1131" s="3">
        <f t="shared" si="922"/>
        <v>0</v>
      </c>
      <c r="GM1131" s="3">
        <f t="shared" si="922"/>
        <v>0</v>
      </c>
      <c r="GN1131" s="3">
        <f t="shared" si="922"/>
        <v>0</v>
      </c>
      <c r="GO1131" s="3">
        <f t="shared" si="922"/>
        <v>0</v>
      </c>
      <c r="GP1131" s="3">
        <f t="shared" si="922"/>
        <v>0</v>
      </c>
      <c r="GQ1131" s="3">
        <f t="shared" si="922"/>
        <v>0</v>
      </c>
      <c r="GR1131" s="3">
        <f t="shared" si="922"/>
        <v>0</v>
      </c>
      <c r="GS1131" s="3">
        <f t="shared" si="922"/>
        <v>0</v>
      </c>
      <c r="GT1131" s="3">
        <f t="shared" si="922"/>
        <v>0</v>
      </c>
      <c r="GU1131" s="3">
        <f t="shared" si="922"/>
        <v>0</v>
      </c>
      <c r="GV1131" s="3">
        <f t="shared" si="922"/>
        <v>0</v>
      </c>
      <c r="GW1131" s="3">
        <f t="shared" si="922"/>
        <v>0</v>
      </c>
      <c r="GX1131" s="3">
        <f t="shared" si="922"/>
        <v>0</v>
      </c>
    </row>
    <row r="1133" spans="1:245" x14ac:dyDescent="0.2">
      <c r="A1133">
        <v>17</v>
      </c>
      <c r="B1133">
        <v>1</v>
      </c>
      <c r="C1133">
        <f>ROW(SmtRes!A559)</f>
        <v>559</v>
      </c>
      <c r="D1133">
        <f>ROW(EtalonRes!A525)</f>
        <v>525</v>
      </c>
      <c r="E1133" t="s">
        <v>407</v>
      </c>
      <c r="F1133" t="s">
        <v>117</v>
      </c>
      <c r="G1133" t="s">
        <v>118</v>
      </c>
      <c r="H1133" t="s">
        <v>119</v>
      </c>
      <c r="I1133">
        <f>ROUND(27.3/100,9)</f>
        <v>0.27300000000000002</v>
      </c>
      <c r="J1133">
        <v>0</v>
      </c>
      <c r="K1133">
        <f>ROUND(27.3/100,9)</f>
        <v>0.27300000000000002</v>
      </c>
      <c r="O1133">
        <f t="shared" ref="O1133:O1139" si="923">ROUND(CP1133,2)</f>
        <v>329.18</v>
      </c>
      <c r="P1133">
        <f t="shared" ref="P1133:P1139" si="924">ROUND(CQ1133*I1133,2)</f>
        <v>0</v>
      </c>
      <c r="Q1133">
        <f t="shared" ref="Q1133:Q1139" si="925">ROUND(CR1133*I1133,2)</f>
        <v>0</v>
      </c>
      <c r="R1133">
        <f t="shared" ref="R1133:R1139" si="926">ROUND(CS1133*I1133,2)</f>
        <v>0</v>
      </c>
      <c r="S1133">
        <f t="shared" ref="S1133:S1139" si="927">ROUND(CT1133*I1133,2)</f>
        <v>329.18</v>
      </c>
      <c r="T1133">
        <f t="shared" ref="T1133:T1139" si="928">ROUND(CU1133*I1133,2)</f>
        <v>0</v>
      </c>
      <c r="U1133">
        <f t="shared" ref="U1133:U1139" si="929">CV1133*I1133</f>
        <v>1.0292100000000002</v>
      </c>
      <c r="V1133">
        <f t="shared" ref="V1133:V1139" si="930">CW1133*I1133</f>
        <v>0</v>
      </c>
      <c r="W1133">
        <f t="shared" ref="W1133:W1139" si="931">ROUND(CX1133*I1133,2)</f>
        <v>0</v>
      </c>
      <c r="X1133">
        <f t="shared" ref="X1133:Y1139" si="932">ROUND(CY1133,2)</f>
        <v>230.43</v>
      </c>
      <c r="Y1133">
        <f t="shared" si="932"/>
        <v>32.92</v>
      </c>
      <c r="AA1133">
        <v>78161913</v>
      </c>
      <c r="AB1133">
        <f t="shared" ref="AB1133:AB1139" si="933">ROUND((AC1133+AD1133+AF1133),6)</f>
        <v>1205.8</v>
      </c>
      <c r="AC1133">
        <f t="shared" ref="AC1133:AC1139" si="934">ROUND((ES1133),6)</f>
        <v>0</v>
      </c>
      <c r="AD1133">
        <f t="shared" ref="AD1133:AD1139" si="935">ROUND((((ET1133)-(EU1133))+AE1133),6)</f>
        <v>0</v>
      </c>
      <c r="AE1133">
        <f t="shared" ref="AE1133:AF1139" si="936">ROUND((EU1133),6)</f>
        <v>0</v>
      </c>
      <c r="AF1133">
        <f t="shared" si="936"/>
        <v>1205.8</v>
      </c>
      <c r="AG1133">
        <f t="shared" ref="AG1133:AG1139" si="937">ROUND((AP1133),6)</f>
        <v>0</v>
      </c>
      <c r="AH1133">
        <f t="shared" ref="AH1133:AI1139" si="938">(EW1133)</f>
        <v>3.77</v>
      </c>
      <c r="AI1133">
        <f t="shared" si="938"/>
        <v>0</v>
      </c>
      <c r="AJ1133">
        <f t="shared" ref="AJ1133:AJ1139" si="939">(AS1133)</f>
        <v>0</v>
      </c>
      <c r="AK1133">
        <v>1205.8</v>
      </c>
      <c r="AL1133">
        <v>0</v>
      </c>
      <c r="AM1133">
        <v>0</v>
      </c>
      <c r="AN1133">
        <v>0</v>
      </c>
      <c r="AO1133">
        <v>1205.8</v>
      </c>
      <c r="AP1133">
        <v>0</v>
      </c>
      <c r="AQ1133">
        <v>3.77</v>
      </c>
      <c r="AR1133">
        <v>0</v>
      </c>
      <c r="AS1133">
        <v>0</v>
      </c>
      <c r="AT1133">
        <v>70</v>
      </c>
      <c r="AU1133">
        <v>10</v>
      </c>
      <c r="AV1133">
        <v>1</v>
      </c>
      <c r="AW1133">
        <v>1</v>
      </c>
      <c r="AZ1133">
        <v>1</v>
      </c>
      <c r="BA1133">
        <v>1</v>
      </c>
      <c r="BB1133">
        <v>1</v>
      </c>
      <c r="BC1133">
        <v>1</v>
      </c>
      <c r="BD1133" t="s">
        <v>3</v>
      </c>
      <c r="BE1133" t="s">
        <v>3</v>
      </c>
      <c r="BF1133" t="s">
        <v>3</v>
      </c>
      <c r="BG1133" t="s">
        <v>3</v>
      </c>
      <c r="BH1133">
        <v>0</v>
      </c>
      <c r="BI1133">
        <v>4</v>
      </c>
      <c r="BJ1133" t="s">
        <v>120</v>
      </c>
      <c r="BM1133">
        <v>0</v>
      </c>
      <c r="BN1133">
        <v>77790596</v>
      </c>
      <c r="BO1133" t="s">
        <v>3</v>
      </c>
      <c r="BP1133">
        <v>0</v>
      </c>
      <c r="BQ1133">
        <v>1</v>
      </c>
      <c r="BR1133">
        <v>0</v>
      </c>
      <c r="BS1133">
        <v>1</v>
      </c>
      <c r="BT1133">
        <v>1</v>
      </c>
      <c r="BU1133">
        <v>1</v>
      </c>
      <c r="BV1133">
        <v>1</v>
      </c>
      <c r="BW1133">
        <v>1</v>
      </c>
      <c r="BX1133">
        <v>1</v>
      </c>
      <c r="BY1133" t="s">
        <v>3</v>
      </c>
      <c r="BZ1133">
        <v>70</v>
      </c>
      <c r="CA1133">
        <v>10</v>
      </c>
      <c r="CB1133" t="s">
        <v>3</v>
      </c>
      <c r="CE1133">
        <v>0</v>
      </c>
      <c r="CF1133">
        <v>0</v>
      </c>
      <c r="CG1133">
        <v>0</v>
      </c>
      <c r="CM1133">
        <v>0</v>
      </c>
      <c r="CN1133" t="s">
        <v>3</v>
      </c>
      <c r="CO1133">
        <v>0</v>
      </c>
      <c r="CP1133">
        <f t="shared" ref="CP1133:CP1139" si="940">(P1133+Q1133+S1133)</f>
        <v>329.18</v>
      </c>
      <c r="CQ1133">
        <f t="shared" ref="CQ1133:CQ1139" si="941">(AC1133*BC1133*AW1133)</f>
        <v>0</v>
      </c>
      <c r="CR1133">
        <f t="shared" ref="CR1133:CR1139" si="942">((((ET1133)*BB1133-(EU1133)*BS1133)+AE1133*BS1133)*AV1133)</f>
        <v>0</v>
      </c>
      <c r="CS1133">
        <f t="shared" ref="CS1133:CS1139" si="943">(AE1133*BS1133*AV1133)</f>
        <v>0</v>
      </c>
      <c r="CT1133">
        <f t="shared" ref="CT1133:CT1139" si="944">(AF1133*BA1133*AV1133)</f>
        <v>1205.8</v>
      </c>
      <c r="CU1133">
        <f t="shared" ref="CU1133:CU1139" si="945">AG1133</f>
        <v>0</v>
      </c>
      <c r="CV1133">
        <f t="shared" ref="CV1133:CV1139" si="946">(AH1133*AV1133)</f>
        <v>3.77</v>
      </c>
      <c r="CW1133">
        <f t="shared" ref="CW1133:CX1139" si="947">AI1133</f>
        <v>0</v>
      </c>
      <c r="CX1133">
        <f t="shared" si="947"/>
        <v>0</v>
      </c>
      <c r="CY1133">
        <f t="shared" ref="CY1133:CY1139" si="948">((S1133*BZ1133)/100)</f>
        <v>230.42600000000002</v>
      </c>
      <c r="CZ1133">
        <f t="shared" ref="CZ1133:CZ1139" si="949">((S1133*CA1133)/100)</f>
        <v>32.917999999999999</v>
      </c>
      <c r="DC1133" t="s">
        <v>3</v>
      </c>
      <c r="DD1133" t="s">
        <v>3</v>
      </c>
      <c r="DE1133" t="s">
        <v>3</v>
      </c>
      <c r="DF1133" t="s">
        <v>3</v>
      </c>
      <c r="DG1133" t="s">
        <v>3</v>
      </c>
      <c r="DH1133" t="s">
        <v>3</v>
      </c>
      <c r="DI1133" t="s">
        <v>3</v>
      </c>
      <c r="DJ1133" t="s">
        <v>3</v>
      </c>
      <c r="DK1133" t="s">
        <v>3</v>
      </c>
      <c r="DL1133" t="s">
        <v>3</v>
      </c>
      <c r="DM1133" t="s">
        <v>3</v>
      </c>
      <c r="DN1133">
        <v>0</v>
      </c>
      <c r="DO1133">
        <v>0</v>
      </c>
      <c r="DP1133">
        <v>1</v>
      </c>
      <c r="DQ1133">
        <v>1</v>
      </c>
      <c r="DU1133">
        <v>1003</v>
      </c>
      <c r="DV1133" t="s">
        <v>119</v>
      </c>
      <c r="DW1133" t="s">
        <v>119</v>
      </c>
      <c r="DX1133">
        <v>100</v>
      </c>
      <c r="DZ1133" t="s">
        <v>3</v>
      </c>
      <c r="EA1133" t="s">
        <v>3</v>
      </c>
      <c r="EB1133" t="s">
        <v>3</v>
      </c>
      <c r="EC1133" t="s">
        <v>3</v>
      </c>
      <c r="EE1133">
        <v>77790599</v>
      </c>
      <c r="EF1133">
        <v>1</v>
      </c>
      <c r="EG1133" t="s">
        <v>21</v>
      </c>
      <c r="EH1133">
        <v>0</v>
      </c>
      <c r="EI1133" t="s">
        <v>3</v>
      </c>
      <c r="EJ1133">
        <v>4</v>
      </c>
      <c r="EK1133">
        <v>0</v>
      </c>
      <c r="EL1133" t="s">
        <v>22</v>
      </c>
      <c r="EM1133" t="s">
        <v>23</v>
      </c>
      <c r="EO1133" t="s">
        <v>3</v>
      </c>
      <c r="EQ1133">
        <v>131072</v>
      </c>
      <c r="ER1133">
        <v>1205.8</v>
      </c>
      <c r="ES1133">
        <v>0</v>
      </c>
      <c r="ET1133">
        <v>0</v>
      </c>
      <c r="EU1133">
        <v>0</v>
      </c>
      <c r="EV1133">
        <v>1205.8</v>
      </c>
      <c r="EW1133">
        <v>3.77</v>
      </c>
      <c r="EX1133">
        <v>0</v>
      </c>
      <c r="EY1133">
        <v>0</v>
      </c>
      <c r="FQ1133">
        <v>0</v>
      </c>
      <c r="FR1133">
        <f t="shared" ref="FR1133:FR1139" si="950">ROUND(IF(BI1133=3,GM1133,0),2)</f>
        <v>0</v>
      </c>
      <c r="FS1133">
        <v>0</v>
      </c>
      <c r="FX1133">
        <v>70</v>
      </c>
      <c r="FY1133">
        <v>10</v>
      </c>
      <c r="GA1133" t="s">
        <v>3</v>
      </c>
      <c r="GD1133">
        <v>0</v>
      </c>
      <c r="GF1133">
        <v>1690995324</v>
      </c>
      <c r="GG1133">
        <v>2</v>
      </c>
      <c r="GH1133">
        <v>1</v>
      </c>
      <c r="GI1133">
        <v>-2</v>
      </c>
      <c r="GJ1133">
        <v>0</v>
      </c>
      <c r="GK1133">
        <f>ROUND(R1133*(R12)/100,2)</f>
        <v>0</v>
      </c>
      <c r="GL1133">
        <f t="shared" ref="GL1133:GL1139" si="951">ROUND(IF(AND(BH1133=3,BI1133=3,FS1133&lt;&gt;0),P1133,0),2)</f>
        <v>0</v>
      </c>
      <c r="GM1133">
        <f t="shared" ref="GM1133:GM1139" si="952">ROUND(O1133+X1133+Y1133+GK1133,2)+GX1133</f>
        <v>592.53</v>
      </c>
      <c r="GN1133">
        <f t="shared" ref="GN1133:GN1139" si="953">IF(OR(BI1133=0,BI1133=1),GM1133-GX1133,0)</f>
        <v>0</v>
      </c>
      <c r="GO1133">
        <f t="shared" ref="GO1133:GO1139" si="954">IF(BI1133=2,GM1133-GX1133,0)</f>
        <v>0</v>
      </c>
      <c r="GP1133">
        <f t="shared" ref="GP1133:GP1139" si="955">IF(BI1133=4,GM1133-GX1133,0)</f>
        <v>592.53</v>
      </c>
      <c r="GR1133">
        <v>0</v>
      </c>
      <c r="GS1133">
        <v>3</v>
      </c>
      <c r="GT1133">
        <v>0</v>
      </c>
      <c r="GU1133" t="s">
        <v>3</v>
      </c>
      <c r="GV1133">
        <f t="shared" ref="GV1133:GV1139" si="956">ROUND((GT1133),6)</f>
        <v>0</v>
      </c>
      <c r="GW1133">
        <v>1</v>
      </c>
      <c r="GX1133">
        <f t="shared" ref="GX1133:GX1139" si="957">ROUND(HC1133*I1133,2)</f>
        <v>0</v>
      </c>
      <c r="HA1133">
        <v>0</v>
      </c>
      <c r="HB1133">
        <v>0</v>
      </c>
      <c r="HC1133">
        <f t="shared" ref="HC1133:HC1139" si="958">GV1133*GW1133</f>
        <v>0</v>
      </c>
      <c r="HE1133" t="s">
        <v>3</v>
      </c>
      <c r="HF1133" t="s">
        <v>3</v>
      </c>
      <c r="HM1133" t="s">
        <v>3</v>
      </c>
      <c r="HN1133" t="s">
        <v>3</v>
      </c>
      <c r="HO1133" t="s">
        <v>3</v>
      </c>
      <c r="HP1133" t="s">
        <v>3</v>
      </c>
      <c r="HQ1133" t="s">
        <v>3</v>
      </c>
      <c r="IK1133">
        <v>0</v>
      </c>
    </row>
    <row r="1134" spans="1:245" x14ac:dyDescent="0.2">
      <c r="A1134">
        <v>17</v>
      </c>
      <c r="B1134">
        <v>1</v>
      </c>
      <c r="C1134">
        <f>ROW(SmtRes!A561)</f>
        <v>561</v>
      </c>
      <c r="D1134">
        <f>ROW(EtalonRes!A527)</f>
        <v>527</v>
      </c>
      <c r="E1134" t="s">
        <v>408</v>
      </c>
      <c r="F1134" t="s">
        <v>265</v>
      </c>
      <c r="G1134" t="s">
        <v>266</v>
      </c>
      <c r="H1134" t="s">
        <v>19</v>
      </c>
      <c r="I1134">
        <f>ROUND(48.7/100,9)</f>
        <v>0.48699999999999999</v>
      </c>
      <c r="J1134">
        <v>0</v>
      </c>
      <c r="K1134">
        <f>ROUND(48.7/100,9)</f>
        <v>0.48699999999999999</v>
      </c>
      <c r="O1134">
        <f t="shared" si="923"/>
        <v>1774.13</v>
      </c>
      <c r="P1134">
        <f t="shared" si="924"/>
        <v>0</v>
      </c>
      <c r="Q1134">
        <f t="shared" si="925"/>
        <v>0</v>
      </c>
      <c r="R1134">
        <f t="shared" si="926"/>
        <v>0</v>
      </c>
      <c r="S1134">
        <f t="shared" si="927"/>
        <v>1774.13</v>
      </c>
      <c r="T1134">
        <f t="shared" si="928"/>
        <v>0</v>
      </c>
      <c r="U1134">
        <f t="shared" si="929"/>
        <v>5.5469300000000006</v>
      </c>
      <c r="V1134">
        <f t="shared" si="930"/>
        <v>0</v>
      </c>
      <c r="W1134">
        <f t="shared" si="931"/>
        <v>0</v>
      </c>
      <c r="X1134">
        <f t="shared" si="932"/>
        <v>1241.8900000000001</v>
      </c>
      <c r="Y1134">
        <f t="shared" si="932"/>
        <v>177.41</v>
      </c>
      <c r="AA1134">
        <v>78161913</v>
      </c>
      <c r="AB1134">
        <f t="shared" si="933"/>
        <v>3642.98</v>
      </c>
      <c r="AC1134">
        <f t="shared" si="934"/>
        <v>0</v>
      </c>
      <c r="AD1134">
        <f t="shared" si="935"/>
        <v>0</v>
      </c>
      <c r="AE1134">
        <f t="shared" si="936"/>
        <v>0</v>
      </c>
      <c r="AF1134">
        <f t="shared" si="936"/>
        <v>3642.98</v>
      </c>
      <c r="AG1134">
        <f t="shared" si="937"/>
        <v>0</v>
      </c>
      <c r="AH1134">
        <f t="shared" si="938"/>
        <v>11.39</v>
      </c>
      <c r="AI1134">
        <f t="shared" si="938"/>
        <v>0</v>
      </c>
      <c r="AJ1134">
        <f t="shared" si="939"/>
        <v>0</v>
      </c>
      <c r="AK1134">
        <v>3642.98</v>
      </c>
      <c r="AL1134">
        <v>0</v>
      </c>
      <c r="AM1134">
        <v>0</v>
      </c>
      <c r="AN1134">
        <v>0</v>
      </c>
      <c r="AO1134">
        <v>3642.98</v>
      </c>
      <c r="AP1134">
        <v>0</v>
      </c>
      <c r="AQ1134">
        <v>11.39</v>
      </c>
      <c r="AR1134">
        <v>0</v>
      </c>
      <c r="AS1134">
        <v>0</v>
      </c>
      <c r="AT1134">
        <v>70</v>
      </c>
      <c r="AU1134">
        <v>10</v>
      </c>
      <c r="AV1134">
        <v>1</v>
      </c>
      <c r="AW1134">
        <v>1</v>
      </c>
      <c r="AZ1134">
        <v>1</v>
      </c>
      <c r="BA1134">
        <v>1</v>
      </c>
      <c r="BB1134">
        <v>1</v>
      </c>
      <c r="BC1134">
        <v>1</v>
      </c>
      <c r="BD1134" t="s">
        <v>3</v>
      </c>
      <c r="BE1134" t="s">
        <v>3</v>
      </c>
      <c r="BF1134" t="s">
        <v>3</v>
      </c>
      <c r="BG1134" t="s">
        <v>3</v>
      </c>
      <c r="BH1134">
        <v>0</v>
      </c>
      <c r="BI1134">
        <v>4</v>
      </c>
      <c r="BJ1134" t="s">
        <v>267</v>
      </c>
      <c r="BM1134">
        <v>0</v>
      </c>
      <c r="BN1134">
        <v>77790596</v>
      </c>
      <c r="BO1134" t="s">
        <v>3</v>
      </c>
      <c r="BP1134">
        <v>0</v>
      </c>
      <c r="BQ1134">
        <v>1</v>
      </c>
      <c r="BR1134">
        <v>0</v>
      </c>
      <c r="BS1134">
        <v>1</v>
      </c>
      <c r="BT1134">
        <v>1</v>
      </c>
      <c r="BU1134">
        <v>1</v>
      </c>
      <c r="BV1134">
        <v>1</v>
      </c>
      <c r="BW1134">
        <v>1</v>
      </c>
      <c r="BX1134">
        <v>1</v>
      </c>
      <c r="BY1134" t="s">
        <v>3</v>
      </c>
      <c r="BZ1134">
        <v>70</v>
      </c>
      <c r="CA1134">
        <v>10</v>
      </c>
      <c r="CB1134" t="s">
        <v>3</v>
      </c>
      <c r="CE1134">
        <v>0</v>
      </c>
      <c r="CF1134">
        <v>0</v>
      </c>
      <c r="CG1134">
        <v>0</v>
      </c>
      <c r="CM1134">
        <v>0</v>
      </c>
      <c r="CN1134" t="s">
        <v>3</v>
      </c>
      <c r="CO1134">
        <v>0</v>
      </c>
      <c r="CP1134">
        <f t="shared" si="940"/>
        <v>1774.13</v>
      </c>
      <c r="CQ1134">
        <f t="shared" si="941"/>
        <v>0</v>
      </c>
      <c r="CR1134">
        <f t="shared" si="942"/>
        <v>0</v>
      </c>
      <c r="CS1134">
        <f t="shared" si="943"/>
        <v>0</v>
      </c>
      <c r="CT1134">
        <f t="shared" si="944"/>
        <v>3642.98</v>
      </c>
      <c r="CU1134">
        <f t="shared" si="945"/>
        <v>0</v>
      </c>
      <c r="CV1134">
        <f t="shared" si="946"/>
        <v>11.39</v>
      </c>
      <c r="CW1134">
        <f t="shared" si="947"/>
        <v>0</v>
      </c>
      <c r="CX1134">
        <f t="shared" si="947"/>
        <v>0</v>
      </c>
      <c r="CY1134">
        <f t="shared" si="948"/>
        <v>1241.8910000000001</v>
      </c>
      <c r="CZ1134">
        <f t="shared" si="949"/>
        <v>177.41300000000004</v>
      </c>
      <c r="DC1134" t="s">
        <v>3</v>
      </c>
      <c r="DD1134" t="s">
        <v>3</v>
      </c>
      <c r="DE1134" t="s">
        <v>3</v>
      </c>
      <c r="DF1134" t="s">
        <v>3</v>
      </c>
      <c r="DG1134" t="s">
        <v>3</v>
      </c>
      <c r="DH1134" t="s">
        <v>3</v>
      </c>
      <c r="DI1134" t="s">
        <v>3</v>
      </c>
      <c r="DJ1134" t="s">
        <v>3</v>
      </c>
      <c r="DK1134" t="s">
        <v>3</v>
      </c>
      <c r="DL1134" t="s">
        <v>3</v>
      </c>
      <c r="DM1134" t="s">
        <v>3</v>
      </c>
      <c r="DN1134">
        <v>0</v>
      </c>
      <c r="DO1134">
        <v>0</v>
      </c>
      <c r="DP1134">
        <v>1</v>
      </c>
      <c r="DQ1134">
        <v>1</v>
      </c>
      <c r="DU1134">
        <v>1005</v>
      </c>
      <c r="DV1134" t="s">
        <v>19</v>
      </c>
      <c r="DW1134" t="s">
        <v>19</v>
      </c>
      <c r="DX1134">
        <v>100</v>
      </c>
      <c r="DZ1134" t="s">
        <v>3</v>
      </c>
      <c r="EA1134" t="s">
        <v>3</v>
      </c>
      <c r="EB1134" t="s">
        <v>3</v>
      </c>
      <c r="EC1134" t="s">
        <v>3</v>
      </c>
      <c r="EE1134">
        <v>77790599</v>
      </c>
      <c r="EF1134">
        <v>1</v>
      </c>
      <c r="EG1134" t="s">
        <v>21</v>
      </c>
      <c r="EH1134">
        <v>0</v>
      </c>
      <c r="EI1134" t="s">
        <v>3</v>
      </c>
      <c r="EJ1134">
        <v>4</v>
      </c>
      <c r="EK1134">
        <v>0</v>
      </c>
      <c r="EL1134" t="s">
        <v>22</v>
      </c>
      <c r="EM1134" t="s">
        <v>23</v>
      </c>
      <c r="EO1134" t="s">
        <v>3</v>
      </c>
      <c r="EQ1134">
        <v>131072</v>
      </c>
      <c r="ER1134">
        <v>3642.98</v>
      </c>
      <c r="ES1134">
        <v>0</v>
      </c>
      <c r="ET1134">
        <v>0</v>
      </c>
      <c r="EU1134">
        <v>0</v>
      </c>
      <c r="EV1134">
        <v>3642.98</v>
      </c>
      <c r="EW1134">
        <v>11.39</v>
      </c>
      <c r="EX1134">
        <v>0</v>
      </c>
      <c r="EY1134">
        <v>0</v>
      </c>
      <c r="FQ1134">
        <v>0</v>
      </c>
      <c r="FR1134">
        <f t="shared" si="950"/>
        <v>0</v>
      </c>
      <c r="FS1134">
        <v>0</v>
      </c>
      <c r="FX1134">
        <v>70</v>
      </c>
      <c r="FY1134">
        <v>10</v>
      </c>
      <c r="GA1134" t="s">
        <v>3</v>
      </c>
      <c r="GD1134">
        <v>0</v>
      </c>
      <c r="GF1134">
        <v>697885561</v>
      </c>
      <c r="GG1134">
        <v>2</v>
      </c>
      <c r="GH1134">
        <v>1</v>
      </c>
      <c r="GI1134">
        <v>-2</v>
      </c>
      <c r="GJ1134">
        <v>0</v>
      </c>
      <c r="GK1134">
        <f>ROUND(R1134*(R12)/100,2)</f>
        <v>0</v>
      </c>
      <c r="GL1134">
        <f t="shared" si="951"/>
        <v>0</v>
      </c>
      <c r="GM1134">
        <f t="shared" si="952"/>
        <v>3193.43</v>
      </c>
      <c r="GN1134">
        <f t="shared" si="953"/>
        <v>0</v>
      </c>
      <c r="GO1134">
        <f t="shared" si="954"/>
        <v>0</v>
      </c>
      <c r="GP1134">
        <f t="shared" si="955"/>
        <v>3193.43</v>
      </c>
      <c r="GR1134">
        <v>0</v>
      </c>
      <c r="GS1134">
        <v>3</v>
      </c>
      <c r="GT1134">
        <v>0</v>
      </c>
      <c r="GU1134" t="s">
        <v>3</v>
      </c>
      <c r="GV1134">
        <f t="shared" si="956"/>
        <v>0</v>
      </c>
      <c r="GW1134">
        <v>1</v>
      </c>
      <c r="GX1134">
        <f t="shared" si="957"/>
        <v>0</v>
      </c>
      <c r="HA1134">
        <v>0</v>
      </c>
      <c r="HB1134">
        <v>0</v>
      </c>
      <c r="HC1134">
        <f t="shared" si="958"/>
        <v>0</v>
      </c>
      <c r="HE1134" t="s">
        <v>3</v>
      </c>
      <c r="HF1134" t="s">
        <v>3</v>
      </c>
      <c r="HM1134" t="s">
        <v>3</v>
      </c>
      <c r="HN1134" t="s">
        <v>3</v>
      </c>
      <c r="HO1134" t="s">
        <v>3</v>
      </c>
      <c r="HP1134" t="s">
        <v>3</v>
      </c>
      <c r="HQ1134" t="s">
        <v>3</v>
      </c>
      <c r="IK1134">
        <v>0</v>
      </c>
    </row>
    <row r="1135" spans="1:245" x14ac:dyDescent="0.2">
      <c r="A1135">
        <v>17</v>
      </c>
      <c r="B1135">
        <v>1</v>
      </c>
      <c r="C1135">
        <f>ROW(SmtRes!A563)</f>
        <v>563</v>
      </c>
      <c r="D1135">
        <f>ROW(EtalonRes!A529)</f>
        <v>529</v>
      </c>
      <c r="E1135" t="s">
        <v>409</v>
      </c>
      <c r="F1135" t="s">
        <v>269</v>
      </c>
      <c r="G1135" t="s">
        <v>270</v>
      </c>
      <c r="H1135" t="s">
        <v>19</v>
      </c>
      <c r="I1135">
        <f>ROUND(48.7/100,9)</f>
        <v>0.48699999999999999</v>
      </c>
      <c r="J1135">
        <v>0</v>
      </c>
      <c r="K1135">
        <f>ROUND(48.7/100,9)</f>
        <v>0.48699999999999999</v>
      </c>
      <c r="O1135">
        <f t="shared" si="923"/>
        <v>1727.4</v>
      </c>
      <c r="P1135">
        <f t="shared" si="924"/>
        <v>0</v>
      </c>
      <c r="Q1135">
        <f t="shared" si="925"/>
        <v>0</v>
      </c>
      <c r="R1135">
        <f t="shared" si="926"/>
        <v>0</v>
      </c>
      <c r="S1135">
        <f t="shared" si="927"/>
        <v>1727.4</v>
      </c>
      <c r="T1135">
        <f t="shared" si="928"/>
        <v>0</v>
      </c>
      <c r="U1135">
        <f t="shared" si="929"/>
        <v>5.40083</v>
      </c>
      <c r="V1135">
        <f t="shared" si="930"/>
        <v>0</v>
      </c>
      <c r="W1135">
        <f t="shared" si="931"/>
        <v>0</v>
      </c>
      <c r="X1135">
        <f t="shared" si="932"/>
        <v>1209.18</v>
      </c>
      <c r="Y1135">
        <f t="shared" si="932"/>
        <v>172.74</v>
      </c>
      <c r="AA1135">
        <v>78161913</v>
      </c>
      <c r="AB1135">
        <f t="shared" si="933"/>
        <v>3547.03</v>
      </c>
      <c r="AC1135">
        <f t="shared" si="934"/>
        <v>0</v>
      </c>
      <c r="AD1135">
        <f t="shared" si="935"/>
        <v>0</v>
      </c>
      <c r="AE1135">
        <f t="shared" si="936"/>
        <v>0</v>
      </c>
      <c r="AF1135">
        <f t="shared" si="936"/>
        <v>3547.03</v>
      </c>
      <c r="AG1135">
        <f t="shared" si="937"/>
        <v>0</v>
      </c>
      <c r="AH1135">
        <f t="shared" si="938"/>
        <v>11.09</v>
      </c>
      <c r="AI1135">
        <f t="shared" si="938"/>
        <v>0</v>
      </c>
      <c r="AJ1135">
        <f t="shared" si="939"/>
        <v>0</v>
      </c>
      <c r="AK1135">
        <v>3547.03</v>
      </c>
      <c r="AL1135">
        <v>0</v>
      </c>
      <c r="AM1135">
        <v>0</v>
      </c>
      <c r="AN1135">
        <v>0</v>
      </c>
      <c r="AO1135">
        <v>3547.03</v>
      </c>
      <c r="AP1135">
        <v>0</v>
      </c>
      <c r="AQ1135">
        <v>11.09</v>
      </c>
      <c r="AR1135">
        <v>0</v>
      </c>
      <c r="AS1135">
        <v>0</v>
      </c>
      <c r="AT1135">
        <v>70</v>
      </c>
      <c r="AU1135">
        <v>10</v>
      </c>
      <c r="AV1135">
        <v>1</v>
      </c>
      <c r="AW1135">
        <v>1</v>
      </c>
      <c r="AZ1135">
        <v>1</v>
      </c>
      <c r="BA1135">
        <v>1</v>
      </c>
      <c r="BB1135">
        <v>1</v>
      </c>
      <c r="BC1135">
        <v>1</v>
      </c>
      <c r="BD1135" t="s">
        <v>3</v>
      </c>
      <c r="BE1135" t="s">
        <v>3</v>
      </c>
      <c r="BF1135" t="s">
        <v>3</v>
      </c>
      <c r="BG1135" t="s">
        <v>3</v>
      </c>
      <c r="BH1135">
        <v>0</v>
      </c>
      <c r="BI1135">
        <v>4</v>
      </c>
      <c r="BJ1135" t="s">
        <v>271</v>
      </c>
      <c r="BM1135">
        <v>0</v>
      </c>
      <c r="BN1135">
        <v>77790596</v>
      </c>
      <c r="BO1135" t="s">
        <v>3</v>
      </c>
      <c r="BP1135">
        <v>0</v>
      </c>
      <c r="BQ1135">
        <v>1</v>
      </c>
      <c r="BR1135">
        <v>0</v>
      </c>
      <c r="BS1135">
        <v>1</v>
      </c>
      <c r="BT1135">
        <v>1</v>
      </c>
      <c r="BU1135">
        <v>1</v>
      </c>
      <c r="BV1135">
        <v>1</v>
      </c>
      <c r="BW1135">
        <v>1</v>
      </c>
      <c r="BX1135">
        <v>1</v>
      </c>
      <c r="BY1135" t="s">
        <v>3</v>
      </c>
      <c r="BZ1135">
        <v>70</v>
      </c>
      <c r="CA1135">
        <v>10</v>
      </c>
      <c r="CB1135" t="s">
        <v>3</v>
      </c>
      <c r="CE1135">
        <v>0</v>
      </c>
      <c r="CF1135">
        <v>0</v>
      </c>
      <c r="CG1135">
        <v>0</v>
      </c>
      <c r="CM1135">
        <v>0</v>
      </c>
      <c r="CN1135" t="s">
        <v>3</v>
      </c>
      <c r="CO1135">
        <v>0</v>
      </c>
      <c r="CP1135">
        <f t="shared" si="940"/>
        <v>1727.4</v>
      </c>
      <c r="CQ1135">
        <f t="shared" si="941"/>
        <v>0</v>
      </c>
      <c r="CR1135">
        <f t="shared" si="942"/>
        <v>0</v>
      </c>
      <c r="CS1135">
        <f t="shared" si="943"/>
        <v>0</v>
      </c>
      <c r="CT1135">
        <f t="shared" si="944"/>
        <v>3547.03</v>
      </c>
      <c r="CU1135">
        <f t="shared" si="945"/>
        <v>0</v>
      </c>
      <c r="CV1135">
        <f t="shared" si="946"/>
        <v>11.09</v>
      </c>
      <c r="CW1135">
        <f t="shared" si="947"/>
        <v>0</v>
      </c>
      <c r="CX1135">
        <f t="shared" si="947"/>
        <v>0</v>
      </c>
      <c r="CY1135">
        <f t="shared" si="948"/>
        <v>1209.18</v>
      </c>
      <c r="CZ1135">
        <f t="shared" si="949"/>
        <v>172.74</v>
      </c>
      <c r="DC1135" t="s">
        <v>3</v>
      </c>
      <c r="DD1135" t="s">
        <v>3</v>
      </c>
      <c r="DE1135" t="s">
        <v>3</v>
      </c>
      <c r="DF1135" t="s">
        <v>3</v>
      </c>
      <c r="DG1135" t="s">
        <v>3</v>
      </c>
      <c r="DH1135" t="s">
        <v>3</v>
      </c>
      <c r="DI1135" t="s">
        <v>3</v>
      </c>
      <c r="DJ1135" t="s">
        <v>3</v>
      </c>
      <c r="DK1135" t="s">
        <v>3</v>
      </c>
      <c r="DL1135" t="s">
        <v>3</v>
      </c>
      <c r="DM1135" t="s">
        <v>3</v>
      </c>
      <c r="DN1135">
        <v>0</v>
      </c>
      <c r="DO1135">
        <v>0</v>
      </c>
      <c r="DP1135">
        <v>1</v>
      </c>
      <c r="DQ1135">
        <v>1</v>
      </c>
      <c r="DU1135">
        <v>1005</v>
      </c>
      <c r="DV1135" t="s">
        <v>19</v>
      </c>
      <c r="DW1135" t="s">
        <v>19</v>
      </c>
      <c r="DX1135">
        <v>100</v>
      </c>
      <c r="DZ1135" t="s">
        <v>3</v>
      </c>
      <c r="EA1135" t="s">
        <v>3</v>
      </c>
      <c r="EB1135" t="s">
        <v>3</v>
      </c>
      <c r="EC1135" t="s">
        <v>3</v>
      </c>
      <c r="EE1135">
        <v>77790599</v>
      </c>
      <c r="EF1135">
        <v>1</v>
      </c>
      <c r="EG1135" t="s">
        <v>21</v>
      </c>
      <c r="EH1135">
        <v>0</v>
      </c>
      <c r="EI1135" t="s">
        <v>3</v>
      </c>
      <c r="EJ1135">
        <v>4</v>
      </c>
      <c r="EK1135">
        <v>0</v>
      </c>
      <c r="EL1135" t="s">
        <v>22</v>
      </c>
      <c r="EM1135" t="s">
        <v>23</v>
      </c>
      <c r="EO1135" t="s">
        <v>3</v>
      </c>
      <c r="EQ1135">
        <v>131072</v>
      </c>
      <c r="ER1135">
        <v>3547.03</v>
      </c>
      <c r="ES1135">
        <v>0</v>
      </c>
      <c r="ET1135">
        <v>0</v>
      </c>
      <c r="EU1135">
        <v>0</v>
      </c>
      <c r="EV1135">
        <v>3547.03</v>
      </c>
      <c r="EW1135">
        <v>11.09</v>
      </c>
      <c r="EX1135">
        <v>0</v>
      </c>
      <c r="EY1135">
        <v>0</v>
      </c>
      <c r="FQ1135">
        <v>0</v>
      </c>
      <c r="FR1135">
        <f t="shared" si="950"/>
        <v>0</v>
      </c>
      <c r="FS1135">
        <v>0</v>
      </c>
      <c r="FX1135">
        <v>70</v>
      </c>
      <c r="FY1135">
        <v>10</v>
      </c>
      <c r="GA1135" t="s">
        <v>3</v>
      </c>
      <c r="GD1135">
        <v>0</v>
      </c>
      <c r="GF1135">
        <v>1204225477</v>
      </c>
      <c r="GG1135">
        <v>2</v>
      </c>
      <c r="GH1135">
        <v>1</v>
      </c>
      <c r="GI1135">
        <v>-2</v>
      </c>
      <c r="GJ1135">
        <v>0</v>
      </c>
      <c r="GK1135">
        <f>ROUND(R1135*(R12)/100,2)</f>
        <v>0</v>
      </c>
      <c r="GL1135">
        <f t="shared" si="951"/>
        <v>0</v>
      </c>
      <c r="GM1135">
        <f t="shared" si="952"/>
        <v>3109.32</v>
      </c>
      <c r="GN1135">
        <f t="shared" si="953"/>
        <v>0</v>
      </c>
      <c r="GO1135">
        <f t="shared" si="954"/>
        <v>0</v>
      </c>
      <c r="GP1135">
        <f t="shared" si="955"/>
        <v>3109.32</v>
      </c>
      <c r="GR1135">
        <v>0</v>
      </c>
      <c r="GS1135">
        <v>3</v>
      </c>
      <c r="GT1135">
        <v>0</v>
      </c>
      <c r="GU1135" t="s">
        <v>3</v>
      </c>
      <c r="GV1135">
        <f t="shared" si="956"/>
        <v>0</v>
      </c>
      <c r="GW1135">
        <v>1</v>
      </c>
      <c r="GX1135">
        <f t="shared" si="957"/>
        <v>0</v>
      </c>
      <c r="HA1135">
        <v>0</v>
      </c>
      <c r="HB1135">
        <v>0</v>
      </c>
      <c r="HC1135">
        <f t="shared" si="958"/>
        <v>0</v>
      </c>
      <c r="HE1135" t="s">
        <v>3</v>
      </c>
      <c r="HF1135" t="s">
        <v>3</v>
      </c>
      <c r="HM1135" t="s">
        <v>3</v>
      </c>
      <c r="HN1135" t="s">
        <v>3</v>
      </c>
      <c r="HO1135" t="s">
        <v>3</v>
      </c>
      <c r="HP1135" t="s">
        <v>3</v>
      </c>
      <c r="HQ1135" t="s">
        <v>3</v>
      </c>
      <c r="IK1135">
        <v>0</v>
      </c>
    </row>
    <row r="1136" spans="1:245" x14ac:dyDescent="0.2">
      <c r="A1136">
        <v>17</v>
      </c>
      <c r="B1136">
        <v>1</v>
      </c>
      <c r="C1136">
        <f>ROW(SmtRes!A576)</f>
        <v>576</v>
      </c>
      <c r="D1136">
        <f>ROW(EtalonRes!A542)</f>
        <v>542</v>
      </c>
      <c r="E1136" t="s">
        <v>410</v>
      </c>
      <c r="F1136" t="s">
        <v>273</v>
      </c>
      <c r="G1136" t="s">
        <v>274</v>
      </c>
      <c r="H1136" t="s">
        <v>19</v>
      </c>
      <c r="I1136">
        <f>ROUND(48.7/100,9)</f>
        <v>0.48699999999999999</v>
      </c>
      <c r="J1136">
        <v>0</v>
      </c>
      <c r="K1136">
        <f>ROUND(48.7/100,9)</f>
        <v>0.48699999999999999</v>
      </c>
      <c r="O1136">
        <f t="shared" si="923"/>
        <v>49576.87</v>
      </c>
      <c r="P1136">
        <f t="shared" si="924"/>
        <v>30479.69</v>
      </c>
      <c r="Q1136">
        <f t="shared" si="925"/>
        <v>291.73</v>
      </c>
      <c r="R1136">
        <f t="shared" si="926"/>
        <v>28.47</v>
      </c>
      <c r="S1136">
        <f t="shared" si="927"/>
        <v>18805.45</v>
      </c>
      <c r="T1136">
        <f t="shared" si="928"/>
        <v>0</v>
      </c>
      <c r="U1136">
        <f t="shared" si="929"/>
        <v>46.503629999999994</v>
      </c>
      <c r="V1136">
        <f t="shared" si="930"/>
        <v>0</v>
      </c>
      <c r="W1136">
        <f t="shared" si="931"/>
        <v>0</v>
      </c>
      <c r="X1136">
        <f t="shared" si="932"/>
        <v>13163.82</v>
      </c>
      <c r="Y1136">
        <f t="shared" si="932"/>
        <v>1880.55</v>
      </c>
      <c r="AA1136">
        <v>78161913</v>
      </c>
      <c r="AB1136">
        <f t="shared" si="933"/>
        <v>101800.56</v>
      </c>
      <c r="AC1136">
        <f t="shared" si="934"/>
        <v>62586.64</v>
      </c>
      <c r="AD1136">
        <f t="shared" si="935"/>
        <v>599.03</v>
      </c>
      <c r="AE1136">
        <f t="shared" si="936"/>
        <v>58.45</v>
      </c>
      <c r="AF1136">
        <f t="shared" si="936"/>
        <v>38614.89</v>
      </c>
      <c r="AG1136">
        <f t="shared" si="937"/>
        <v>0</v>
      </c>
      <c r="AH1136">
        <f t="shared" si="938"/>
        <v>95.49</v>
      </c>
      <c r="AI1136">
        <f t="shared" si="938"/>
        <v>0</v>
      </c>
      <c r="AJ1136">
        <f t="shared" si="939"/>
        <v>0</v>
      </c>
      <c r="AK1136">
        <v>101800.56</v>
      </c>
      <c r="AL1136">
        <v>62586.64</v>
      </c>
      <c r="AM1136">
        <v>599.03</v>
      </c>
      <c r="AN1136">
        <v>58.45</v>
      </c>
      <c r="AO1136">
        <v>38614.89</v>
      </c>
      <c r="AP1136">
        <v>0</v>
      </c>
      <c r="AQ1136">
        <v>95.49</v>
      </c>
      <c r="AR1136">
        <v>0</v>
      </c>
      <c r="AS1136">
        <v>0</v>
      </c>
      <c r="AT1136">
        <v>70</v>
      </c>
      <c r="AU1136">
        <v>10</v>
      </c>
      <c r="AV1136">
        <v>1</v>
      </c>
      <c r="AW1136">
        <v>1</v>
      </c>
      <c r="AZ1136">
        <v>1</v>
      </c>
      <c r="BA1136">
        <v>1</v>
      </c>
      <c r="BB1136">
        <v>1</v>
      </c>
      <c r="BC1136">
        <v>1</v>
      </c>
      <c r="BD1136" t="s">
        <v>3</v>
      </c>
      <c r="BE1136" t="s">
        <v>3</v>
      </c>
      <c r="BF1136" t="s">
        <v>3</v>
      </c>
      <c r="BG1136" t="s">
        <v>3</v>
      </c>
      <c r="BH1136">
        <v>0</v>
      </c>
      <c r="BI1136">
        <v>4</v>
      </c>
      <c r="BJ1136" t="s">
        <v>275</v>
      </c>
      <c r="BM1136">
        <v>0</v>
      </c>
      <c r="BN1136">
        <v>77790596</v>
      </c>
      <c r="BO1136" t="s">
        <v>3</v>
      </c>
      <c r="BP1136">
        <v>0</v>
      </c>
      <c r="BQ1136">
        <v>1</v>
      </c>
      <c r="BR1136">
        <v>0</v>
      </c>
      <c r="BS1136">
        <v>1</v>
      </c>
      <c r="BT1136">
        <v>1</v>
      </c>
      <c r="BU1136">
        <v>1</v>
      </c>
      <c r="BV1136">
        <v>1</v>
      </c>
      <c r="BW1136">
        <v>1</v>
      </c>
      <c r="BX1136">
        <v>1</v>
      </c>
      <c r="BY1136" t="s">
        <v>3</v>
      </c>
      <c r="BZ1136">
        <v>70</v>
      </c>
      <c r="CA1136">
        <v>10</v>
      </c>
      <c r="CB1136" t="s">
        <v>3</v>
      </c>
      <c r="CE1136">
        <v>0</v>
      </c>
      <c r="CF1136">
        <v>0</v>
      </c>
      <c r="CG1136">
        <v>0</v>
      </c>
      <c r="CM1136">
        <v>0</v>
      </c>
      <c r="CN1136" t="s">
        <v>3</v>
      </c>
      <c r="CO1136">
        <v>0</v>
      </c>
      <c r="CP1136">
        <f t="shared" si="940"/>
        <v>49576.869999999995</v>
      </c>
      <c r="CQ1136">
        <f t="shared" si="941"/>
        <v>62586.64</v>
      </c>
      <c r="CR1136">
        <f t="shared" si="942"/>
        <v>599.03</v>
      </c>
      <c r="CS1136">
        <f t="shared" si="943"/>
        <v>58.45</v>
      </c>
      <c r="CT1136">
        <f t="shared" si="944"/>
        <v>38614.89</v>
      </c>
      <c r="CU1136">
        <f t="shared" si="945"/>
        <v>0</v>
      </c>
      <c r="CV1136">
        <f t="shared" si="946"/>
        <v>95.49</v>
      </c>
      <c r="CW1136">
        <f t="shared" si="947"/>
        <v>0</v>
      </c>
      <c r="CX1136">
        <f t="shared" si="947"/>
        <v>0</v>
      </c>
      <c r="CY1136">
        <f t="shared" si="948"/>
        <v>13163.815000000001</v>
      </c>
      <c r="CZ1136">
        <f t="shared" si="949"/>
        <v>1880.5450000000001</v>
      </c>
      <c r="DC1136" t="s">
        <v>3</v>
      </c>
      <c r="DD1136" t="s">
        <v>3</v>
      </c>
      <c r="DE1136" t="s">
        <v>3</v>
      </c>
      <c r="DF1136" t="s">
        <v>3</v>
      </c>
      <c r="DG1136" t="s">
        <v>3</v>
      </c>
      <c r="DH1136" t="s">
        <v>3</v>
      </c>
      <c r="DI1136" t="s">
        <v>3</v>
      </c>
      <c r="DJ1136" t="s">
        <v>3</v>
      </c>
      <c r="DK1136" t="s">
        <v>3</v>
      </c>
      <c r="DL1136" t="s">
        <v>3</v>
      </c>
      <c r="DM1136" t="s">
        <v>3</v>
      </c>
      <c r="DN1136">
        <v>0</v>
      </c>
      <c r="DO1136">
        <v>0</v>
      </c>
      <c r="DP1136">
        <v>1</v>
      </c>
      <c r="DQ1136">
        <v>1</v>
      </c>
      <c r="DU1136">
        <v>1005</v>
      </c>
      <c r="DV1136" t="s">
        <v>19</v>
      </c>
      <c r="DW1136" t="s">
        <v>19</v>
      </c>
      <c r="DX1136">
        <v>100</v>
      </c>
      <c r="DZ1136" t="s">
        <v>3</v>
      </c>
      <c r="EA1136" t="s">
        <v>3</v>
      </c>
      <c r="EB1136" t="s">
        <v>3</v>
      </c>
      <c r="EC1136" t="s">
        <v>3</v>
      </c>
      <c r="EE1136">
        <v>77790599</v>
      </c>
      <c r="EF1136">
        <v>1</v>
      </c>
      <c r="EG1136" t="s">
        <v>21</v>
      </c>
      <c r="EH1136">
        <v>0</v>
      </c>
      <c r="EI1136" t="s">
        <v>3</v>
      </c>
      <c r="EJ1136">
        <v>4</v>
      </c>
      <c r="EK1136">
        <v>0</v>
      </c>
      <c r="EL1136" t="s">
        <v>22</v>
      </c>
      <c r="EM1136" t="s">
        <v>23</v>
      </c>
      <c r="EO1136" t="s">
        <v>3</v>
      </c>
      <c r="EQ1136">
        <v>131072</v>
      </c>
      <c r="ER1136">
        <v>101800.56</v>
      </c>
      <c r="ES1136">
        <v>62586.64</v>
      </c>
      <c r="ET1136">
        <v>599.03</v>
      </c>
      <c r="EU1136">
        <v>58.45</v>
      </c>
      <c r="EV1136">
        <v>38614.89</v>
      </c>
      <c r="EW1136">
        <v>95.49</v>
      </c>
      <c r="EX1136">
        <v>0</v>
      </c>
      <c r="EY1136">
        <v>0</v>
      </c>
      <c r="FQ1136">
        <v>0</v>
      </c>
      <c r="FR1136">
        <f t="shared" si="950"/>
        <v>0</v>
      </c>
      <c r="FS1136">
        <v>0</v>
      </c>
      <c r="FX1136">
        <v>70</v>
      </c>
      <c r="FY1136">
        <v>10</v>
      </c>
      <c r="GA1136" t="s">
        <v>3</v>
      </c>
      <c r="GD1136">
        <v>0</v>
      </c>
      <c r="GF1136">
        <v>1088877079</v>
      </c>
      <c r="GG1136">
        <v>2</v>
      </c>
      <c r="GH1136">
        <v>1</v>
      </c>
      <c r="GI1136">
        <v>-2</v>
      </c>
      <c r="GJ1136">
        <v>0</v>
      </c>
      <c r="GK1136">
        <f>ROUND(R1136*(R12)/100,2)</f>
        <v>45.55</v>
      </c>
      <c r="GL1136">
        <f t="shared" si="951"/>
        <v>0</v>
      </c>
      <c r="GM1136">
        <f t="shared" si="952"/>
        <v>64666.79</v>
      </c>
      <c r="GN1136">
        <f t="shared" si="953"/>
        <v>0</v>
      </c>
      <c r="GO1136">
        <f t="shared" si="954"/>
        <v>0</v>
      </c>
      <c r="GP1136">
        <f t="shared" si="955"/>
        <v>64666.79</v>
      </c>
      <c r="GR1136">
        <v>0</v>
      </c>
      <c r="GS1136">
        <v>3</v>
      </c>
      <c r="GT1136">
        <v>0</v>
      </c>
      <c r="GU1136" t="s">
        <v>3</v>
      </c>
      <c r="GV1136">
        <f t="shared" si="956"/>
        <v>0</v>
      </c>
      <c r="GW1136">
        <v>1</v>
      </c>
      <c r="GX1136">
        <f t="shared" si="957"/>
        <v>0</v>
      </c>
      <c r="HA1136">
        <v>0</v>
      </c>
      <c r="HB1136">
        <v>0</v>
      </c>
      <c r="HC1136">
        <f t="shared" si="958"/>
        <v>0</v>
      </c>
      <c r="HE1136" t="s">
        <v>3</v>
      </c>
      <c r="HF1136" t="s">
        <v>3</v>
      </c>
      <c r="HM1136" t="s">
        <v>3</v>
      </c>
      <c r="HN1136" t="s">
        <v>3</v>
      </c>
      <c r="HO1136" t="s">
        <v>3</v>
      </c>
      <c r="HP1136" t="s">
        <v>3</v>
      </c>
      <c r="HQ1136" t="s">
        <v>3</v>
      </c>
      <c r="IK1136">
        <v>0</v>
      </c>
    </row>
    <row r="1137" spans="1:245" x14ac:dyDescent="0.2">
      <c r="A1137">
        <v>17</v>
      </c>
      <c r="B1137">
        <v>1</v>
      </c>
      <c r="C1137">
        <f>ROW(SmtRes!A584)</f>
        <v>584</v>
      </c>
      <c r="D1137">
        <f>ROW(EtalonRes!A550)</f>
        <v>550</v>
      </c>
      <c r="E1137" t="s">
        <v>411</v>
      </c>
      <c r="F1137" t="s">
        <v>277</v>
      </c>
      <c r="G1137" t="s">
        <v>278</v>
      </c>
      <c r="H1137" t="s">
        <v>19</v>
      </c>
      <c r="I1137">
        <f>ROUND(48.7/100,9)</f>
        <v>0.48699999999999999</v>
      </c>
      <c r="J1137">
        <v>0</v>
      </c>
      <c r="K1137">
        <f>ROUND(48.7/100,9)</f>
        <v>0.48699999999999999</v>
      </c>
      <c r="O1137">
        <f t="shared" si="923"/>
        <v>54077.37</v>
      </c>
      <c r="P1137">
        <f t="shared" si="924"/>
        <v>42521.58</v>
      </c>
      <c r="Q1137">
        <f t="shared" si="925"/>
        <v>206.67</v>
      </c>
      <c r="R1137">
        <f t="shared" si="926"/>
        <v>0.85</v>
      </c>
      <c r="S1137">
        <f t="shared" si="927"/>
        <v>11349.12</v>
      </c>
      <c r="T1137">
        <f t="shared" si="928"/>
        <v>0</v>
      </c>
      <c r="U1137">
        <f t="shared" si="929"/>
        <v>29.23948</v>
      </c>
      <c r="V1137">
        <f t="shared" si="930"/>
        <v>0</v>
      </c>
      <c r="W1137">
        <f t="shared" si="931"/>
        <v>0</v>
      </c>
      <c r="X1137">
        <f t="shared" si="932"/>
        <v>7944.38</v>
      </c>
      <c r="Y1137">
        <f t="shared" si="932"/>
        <v>1134.9100000000001</v>
      </c>
      <c r="AA1137">
        <v>78161913</v>
      </c>
      <c r="AB1137">
        <f t="shared" si="933"/>
        <v>111041.82</v>
      </c>
      <c r="AC1137">
        <f t="shared" si="934"/>
        <v>87313.3</v>
      </c>
      <c r="AD1137">
        <f t="shared" si="935"/>
        <v>424.38</v>
      </c>
      <c r="AE1137">
        <f t="shared" si="936"/>
        <v>1.74</v>
      </c>
      <c r="AF1137">
        <f t="shared" si="936"/>
        <v>23304.14</v>
      </c>
      <c r="AG1137">
        <f t="shared" si="937"/>
        <v>0</v>
      </c>
      <c r="AH1137">
        <f t="shared" si="938"/>
        <v>60.04</v>
      </c>
      <c r="AI1137">
        <f t="shared" si="938"/>
        <v>0</v>
      </c>
      <c r="AJ1137">
        <f t="shared" si="939"/>
        <v>0</v>
      </c>
      <c r="AK1137">
        <v>111041.82</v>
      </c>
      <c r="AL1137">
        <v>87313.3</v>
      </c>
      <c r="AM1137">
        <v>424.38</v>
      </c>
      <c r="AN1137">
        <v>1.74</v>
      </c>
      <c r="AO1137">
        <v>23304.14</v>
      </c>
      <c r="AP1137">
        <v>0</v>
      </c>
      <c r="AQ1137">
        <v>60.04</v>
      </c>
      <c r="AR1137">
        <v>0</v>
      </c>
      <c r="AS1137">
        <v>0</v>
      </c>
      <c r="AT1137">
        <v>70</v>
      </c>
      <c r="AU1137">
        <v>10</v>
      </c>
      <c r="AV1137">
        <v>1</v>
      </c>
      <c r="AW1137">
        <v>1</v>
      </c>
      <c r="AZ1137">
        <v>1</v>
      </c>
      <c r="BA1137">
        <v>1</v>
      </c>
      <c r="BB1137">
        <v>1</v>
      </c>
      <c r="BC1137">
        <v>1</v>
      </c>
      <c r="BD1137" t="s">
        <v>3</v>
      </c>
      <c r="BE1137" t="s">
        <v>3</v>
      </c>
      <c r="BF1137" t="s">
        <v>3</v>
      </c>
      <c r="BG1137" t="s">
        <v>3</v>
      </c>
      <c r="BH1137">
        <v>0</v>
      </c>
      <c r="BI1137">
        <v>4</v>
      </c>
      <c r="BJ1137" t="s">
        <v>279</v>
      </c>
      <c r="BM1137">
        <v>0</v>
      </c>
      <c r="BN1137">
        <v>77790596</v>
      </c>
      <c r="BO1137" t="s">
        <v>3</v>
      </c>
      <c r="BP1137">
        <v>0</v>
      </c>
      <c r="BQ1137">
        <v>1</v>
      </c>
      <c r="BR1137">
        <v>0</v>
      </c>
      <c r="BS1137">
        <v>1</v>
      </c>
      <c r="BT1137">
        <v>1</v>
      </c>
      <c r="BU1137">
        <v>1</v>
      </c>
      <c r="BV1137">
        <v>1</v>
      </c>
      <c r="BW1137">
        <v>1</v>
      </c>
      <c r="BX1137">
        <v>1</v>
      </c>
      <c r="BY1137" t="s">
        <v>3</v>
      </c>
      <c r="BZ1137">
        <v>70</v>
      </c>
      <c r="CA1137">
        <v>10</v>
      </c>
      <c r="CB1137" t="s">
        <v>3</v>
      </c>
      <c r="CE1137">
        <v>0</v>
      </c>
      <c r="CF1137">
        <v>0</v>
      </c>
      <c r="CG1137">
        <v>0</v>
      </c>
      <c r="CM1137">
        <v>0</v>
      </c>
      <c r="CN1137" t="s">
        <v>3</v>
      </c>
      <c r="CO1137">
        <v>0</v>
      </c>
      <c r="CP1137">
        <f t="shared" si="940"/>
        <v>54077.37</v>
      </c>
      <c r="CQ1137">
        <f t="shared" si="941"/>
        <v>87313.3</v>
      </c>
      <c r="CR1137">
        <f t="shared" si="942"/>
        <v>424.38</v>
      </c>
      <c r="CS1137">
        <f t="shared" si="943"/>
        <v>1.74</v>
      </c>
      <c r="CT1137">
        <f t="shared" si="944"/>
        <v>23304.14</v>
      </c>
      <c r="CU1137">
        <f t="shared" si="945"/>
        <v>0</v>
      </c>
      <c r="CV1137">
        <f t="shared" si="946"/>
        <v>60.04</v>
      </c>
      <c r="CW1137">
        <f t="shared" si="947"/>
        <v>0</v>
      </c>
      <c r="CX1137">
        <f t="shared" si="947"/>
        <v>0</v>
      </c>
      <c r="CY1137">
        <f t="shared" si="948"/>
        <v>7944.384</v>
      </c>
      <c r="CZ1137">
        <f t="shared" si="949"/>
        <v>1134.912</v>
      </c>
      <c r="DC1137" t="s">
        <v>3</v>
      </c>
      <c r="DD1137" t="s">
        <v>3</v>
      </c>
      <c r="DE1137" t="s">
        <v>3</v>
      </c>
      <c r="DF1137" t="s">
        <v>3</v>
      </c>
      <c r="DG1137" t="s">
        <v>3</v>
      </c>
      <c r="DH1137" t="s">
        <v>3</v>
      </c>
      <c r="DI1137" t="s">
        <v>3</v>
      </c>
      <c r="DJ1137" t="s">
        <v>3</v>
      </c>
      <c r="DK1137" t="s">
        <v>3</v>
      </c>
      <c r="DL1137" t="s">
        <v>3</v>
      </c>
      <c r="DM1137" t="s">
        <v>3</v>
      </c>
      <c r="DN1137">
        <v>0</v>
      </c>
      <c r="DO1137">
        <v>0</v>
      </c>
      <c r="DP1137">
        <v>1</v>
      </c>
      <c r="DQ1137">
        <v>1</v>
      </c>
      <c r="DU1137">
        <v>1005</v>
      </c>
      <c r="DV1137" t="s">
        <v>19</v>
      </c>
      <c r="DW1137" t="s">
        <v>19</v>
      </c>
      <c r="DX1137">
        <v>100</v>
      </c>
      <c r="DZ1137" t="s">
        <v>3</v>
      </c>
      <c r="EA1137" t="s">
        <v>3</v>
      </c>
      <c r="EB1137" t="s">
        <v>3</v>
      </c>
      <c r="EC1137" t="s">
        <v>3</v>
      </c>
      <c r="EE1137">
        <v>77790599</v>
      </c>
      <c r="EF1137">
        <v>1</v>
      </c>
      <c r="EG1137" t="s">
        <v>21</v>
      </c>
      <c r="EH1137">
        <v>0</v>
      </c>
      <c r="EI1137" t="s">
        <v>3</v>
      </c>
      <c r="EJ1137">
        <v>4</v>
      </c>
      <c r="EK1137">
        <v>0</v>
      </c>
      <c r="EL1137" t="s">
        <v>22</v>
      </c>
      <c r="EM1137" t="s">
        <v>23</v>
      </c>
      <c r="EO1137" t="s">
        <v>3</v>
      </c>
      <c r="EQ1137">
        <v>131072</v>
      </c>
      <c r="ER1137">
        <v>111041.82</v>
      </c>
      <c r="ES1137">
        <v>87313.3</v>
      </c>
      <c r="ET1137">
        <v>424.38</v>
      </c>
      <c r="EU1137">
        <v>1.74</v>
      </c>
      <c r="EV1137">
        <v>23304.14</v>
      </c>
      <c r="EW1137">
        <v>60.04</v>
      </c>
      <c r="EX1137">
        <v>0</v>
      </c>
      <c r="EY1137">
        <v>0</v>
      </c>
      <c r="FQ1137">
        <v>0</v>
      </c>
      <c r="FR1137">
        <f t="shared" si="950"/>
        <v>0</v>
      </c>
      <c r="FS1137">
        <v>0</v>
      </c>
      <c r="FX1137">
        <v>70</v>
      </c>
      <c r="FY1137">
        <v>10</v>
      </c>
      <c r="GA1137" t="s">
        <v>3</v>
      </c>
      <c r="GD1137">
        <v>0</v>
      </c>
      <c r="GF1137">
        <v>1993478965</v>
      </c>
      <c r="GG1137">
        <v>2</v>
      </c>
      <c r="GH1137">
        <v>1</v>
      </c>
      <c r="GI1137">
        <v>-2</v>
      </c>
      <c r="GJ1137">
        <v>0</v>
      </c>
      <c r="GK1137">
        <f>ROUND(R1137*(R12)/100,2)</f>
        <v>1.36</v>
      </c>
      <c r="GL1137">
        <f t="shared" si="951"/>
        <v>0</v>
      </c>
      <c r="GM1137">
        <f t="shared" si="952"/>
        <v>63158.02</v>
      </c>
      <c r="GN1137">
        <f t="shared" si="953"/>
        <v>0</v>
      </c>
      <c r="GO1137">
        <f t="shared" si="954"/>
        <v>0</v>
      </c>
      <c r="GP1137">
        <f t="shared" si="955"/>
        <v>63158.02</v>
      </c>
      <c r="GR1137">
        <v>0</v>
      </c>
      <c r="GS1137">
        <v>3</v>
      </c>
      <c r="GT1137">
        <v>0</v>
      </c>
      <c r="GU1137" t="s">
        <v>3</v>
      </c>
      <c r="GV1137">
        <f t="shared" si="956"/>
        <v>0</v>
      </c>
      <c r="GW1137">
        <v>1</v>
      </c>
      <c r="GX1137">
        <f t="shared" si="957"/>
        <v>0</v>
      </c>
      <c r="HA1137">
        <v>0</v>
      </c>
      <c r="HB1137">
        <v>0</v>
      </c>
      <c r="HC1137">
        <f t="shared" si="958"/>
        <v>0</v>
      </c>
      <c r="HE1137" t="s">
        <v>3</v>
      </c>
      <c r="HF1137" t="s">
        <v>3</v>
      </c>
      <c r="HM1137" t="s">
        <v>3</v>
      </c>
      <c r="HN1137" t="s">
        <v>3</v>
      </c>
      <c r="HO1137" t="s">
        <v>3</v>
      </c>
      <c r="HP1137" t="s">
        <v>3</v>
      </c>
      <c r="HQ1137" t="s">
        <v>3</v>
      </c>
      <c r="IK1137">
        <v>0</v>
      </c>
    </row>
    <row r="1138" spans="1:245" x14ac:dyDescent="0.2">
      <c r="A1138">
        <v>17</v>
      </c>
      <c r="B1138">
        <v>1</v>
      </c>
      <c r="C1138">
        <f>ROW(SmtRes!A590)</f>
        <v>590</v>
      </c>
      <c r="D1138">
        <f>ROW(EtalonRes!A556)</f>
        <v>556</v>
      </c>
      <c r="E1138" t="s">
        <v>412</v>
      </c>
      <c r="F1138" t="s">
        <v>135</v>
      </c>
      <c r="G1138" t="s">
        <v>136</v>
      </c>
      <c r="H1138" t="s">
        <v>119</v>
      </c>
      <c r="I1138">
        <f>ROUND(27.3/100,9)</f>
        <v>0.27300000000000002</v>
      </c>
      <c r="J1138">
        <v>0</v>
      </c>
      <c r="K1138">
        <f>ROUND(27.3/100,9)</f>
        <v>0.27300000000000002</v>
      </c>
      <c r="O1138">
        <f t="shared" si="923"/>
        <v>3728.74</v>
      </c>
      <c r="P1138">
        <f t="shared" si="924"/>
        <v>2317.13</v>
      </c>
      <c r="Q1138">
        <f t="shared" si="925"/>
        <v>20.09</v>
      </c>
      <c r="R1138">
        <f t="shared" si="926"/>
        <v>1.26</v>
      </c>
      <c r="S1138">
        <f t="shared" si="927"/>
        <v>1391.52</v>
      </c>
      <c r="T1138">
        <f t="shared" si="928"/>
        <v>0</v>
      </c>
      <c r="U1138">
        <f t="shared" si="929"/>
        <v>3.9694199999999999</v>
      </c>
      <c r="V1138">
        <f t="shared" si="930"/>
        <v>0</v>
      </c>
      <c r="W1138">
        <f t="shared" si="931"/>
        <v>0</v>
      </c>
      <c r="X1138">
        <f t="shared" si="932"/>
        <v>974.06</v>
      </c>
      <c r="Y1138">
        <f t="shared" si="932"/>
        <v>139.15</v>
      </c>
      <c r="AA1138">
        <v>78161913</v>
      </c>
      <c r="AB1138">
        <f t="shared" si="933"/>
        <v>13658.38</v>
      </c>
      <c r="AC1138">
        <f t="shared" si="934"/>
        <v>8487.66</v>
      </c>
      <c r="AD1138">
        <f t="shared" si="935"/>
        <v>73.59</v>
      </c>
      <c r="AE1138">
        <f t="shared" si="936"/>
        <v>4.63</v>
      </c>
      <c r="AF1138">
        <f t="shared" si="936"/>
        <v>5097.13</v>
      </c>
      <c r="AG1138">
        <f t="shared" si="937"/>
        <v>0</v>
      </c>
      <c r="AH1138">
        <f t="shared" si="938"/>
        <v>14.54</v>
      </c>
      <c r="AI1138">
        <f t="shared" si="938"/>
        <v>0</v>
      </c>
      <c r="AJ1138">
        <f t="shared" si="939"/>
        <v>0</v>
      </c>
      <c r="AK1138">
        <v>13658.38</v>
      </c>
      <c r="AL1138">
        <v>8487.66</v>
      </c>
      <c r="AM1138">
        <v>73.59</v>
      </c>
      <c r="AN1138">
        <v>4.63</v>
      </c>
      <c r="AO1138">
        <v>5097.13</v>
      </c>
      <c r="AP1138">
        <v>0</v>
      </c>
      <c r="AQ1138">
        <v>14.54</v>
      </c>
      <c r="AR1138">
        <v>0</v>
      </c>
      <c r="AS1138">
        <v>0</v>
      </c>
      <c r="AT1138">
        <v>70</v>
      </c>
      <c r="AU1138">
        <v>10</v>
      </c>
      <c r="AV1138">
        <v>1</v>
      </c>
      <c r="AW1138">
        <v>1</v>
      </c>
      <c r="AZ1138">
        <v>1</v>
      </c>
      <c r="BA1138">
        <v>1</v>
      </c>
      <c r="BB1138">
        <v>1</v>
      </c>
      <c r="BC1138">
        <v>1</v>
      </c>
      <c r="BD1138" t="s">
        <v>3</v>
      </c>
      <c r="BE1138" t="s">
        <v>3</v>
      </c>
      <c r="BF1138" t="s">
        <v>3</v>
      </c>
      <c r="BG1138" t="s">
        <v>3</v>
      </c>
      <c r="BH1138">
        <v>0</v>
      </c>
      <c r="BI1138">
        <v>4</v>
      </c>
      <c r="BJ1138" t="s">
        <v>137</v>
      </c>
      <c r="BM1138">
        <v>0</v>
      </c>
      <c r="BN1138">
        <v>77790596</v>
      </c>
      <c r="BO1138" t="s">
        <v>3</v>
      </c>
      <c r="BP1138">
        <v>0</v>
      </c>
      <c r="BQ1138">
        <v>1</v>
      </c>
      <c r="BR1138">
        <v>0</v>
      </c>
      <c r="BS1138">
        <v>1</v>
      </c>
      <c r="BT1138">
        <v>1</v>
      </c>
      <c r="BU1138">
        <v>1</v>
      </c>
      <c r="BV1138">
        <v>1</v>
      </c>
      <c r="BW1138">
        <v>1</v>
      </c>
      <c r="BX1138">
        <v>1</v>
      </c>
      <c r="BY1138" t="s">
        <v>3</v>
      </c>
      <c r="BZ1138">
        <v>70</v>
      </c>
      <c r="CA1138">
        <v>10</v>
      </c>
      <c r="CB1138" t="s">
        <v>3</v>
      </c>
      <c r="CE1138">
        <v>0</v>
      </c>
      <c r="CF1138">
        <v>0</v>
      </c>
      <c r="CG1138">
        <v>0</v>
      </c>
      <c r="CM1138">
        <v>0</v>
      </c>
      <c r="CN1138" t="s">
        <v>3</v>
      </c>
      <c r="CO1138">
        <v>0</v>
      </c>
      <c r="CP1138">
        <f t="shared" si="940"/>
        <v>3728.7400000000002</v>
      </c>
      <c r="CQ1138">
        <f t="shared" si="941"/>
        <v>8487.66</v>
      </c>
      <c r="CR1138">
        <f t="shared" si="942"/>
        <v>73.59</v>
      </c>
      <c r="CS1138">
        <f t="shared" si="943"/>
        <v>4.63</v>
      </c>
      <c r="CT1138">
        <f t="shared" si="944"/>
        <v>5097.13</v>
      </c>
      <c r="CU1138">
        <f t="shared" si="945"/>
        <v>0</v>
      </c>
      <c r="CV1138">
        <f t="shared" si="946"/>
        <v>14.54</v>
      </c>
      <c r="CW1138">
        <f t="shared" si="947"/>
        <v>0</v>
      </c>
      <c r="CX1138">
        <f t="shared" si="947"/>
        <v>0</v>
      </c>
      <c r="CY1138">
        <f t="shared" si="948"/>
        <v>974.06399999999996</v>
      </c>
      <c r="CZ1138">
        <f t="shared" si="949"/>
        <v>139.15200000000002</v>
      </c>
      <c r="DC1138" t="s">
        <v>3</v>
      </c>
      <c r="DD1138" t="s">
        <v>3</v>
      </c>
      <c r="DE1138" t="s">
        <v>3</v>
      </c>
      <c r="DF1138" t="s">
        <v>3</v>
      </c>
      <c r="DG1138" t="s">
        <v>3</v>
      </c>
      <c r="DH1138" t="s">
        <v>3</v>
      </c>
      <c r="DI1138" t="s">
        <v>3</v>
      </c>
      <c r="DJ1138" t="s">
        <v>3</v>
      </c>
      <c r="DK1138" t="s">
        <v>3</v>
      </c>
      <c r="DL1138" t="s">
        <v>3</v>
      </c>
      <c r="DM1138" t="s">
        <v>3</v>
      </c>
      <c r="DN1138">
        <v>0</v>
      </c>
      <c r="DO1138">
        <v>0</v>
      </c>
      <c r="DP1138">
        <v>1</v>
      </c>
      <c r="DQ1138">
        <v>1</v>
      </c>
      <c r="DU1138">
        <v>1003</v>
      </c>
      <c r="DV1138" t="s">
        <v>119</v>
      </c>
      <c r="DW1138" t="s">
        <v>119</v>
      </c>
      <c r="DX1138">
        <v>100</v>
      </c>
      <c r="DZ1138" t="s">
        <v>3</v>
      </c>
      <c r="EA1138" t="s">
        <v>3</v>
      </c>
      <c r="EB1138" t="s">
        <v>3</v>
      </c>
      <c r="EC1138" t="s">
        <v>3</v>
      </c>
      <c r="EE1138">
        <v>77790599</v>
      </c>
      <c r="EF1138">
        <v>1</v>
      </c>
      <c r="EG1138" t="s">
        <v>21</v>
      </c>
      <c r="EH1138">
        <v>0</v>
      </c>
      <c r="EI1138" t="s">
        <v>3</v>
      </c>
      <c r="EJ1138">
        <v>4</v>
      </c>
      <c r="EK1138">
        <v>0</v>
      </c>
      <c r="EL1138" t="s">
        <v>22</v>
      </c>
      <c r="EM1138" t="s">
        <v>23</v>
      </c>
      <c r="EO1138" t="s">
        <v>3</v>
      </c>
      <c r="EQ1138">
        <v>131072</v>
      </c>
      <c r="ER1138">
        <v>13658.38</v>
      </c>
      <c r="ES1138">
        <v>8487.66</v>
      </c>
      <c r="ET1138">
        <v>73.59</v>
      </c>
      <c r="EU1138">
        <v>4.63</v>
      </c>
      <c r="EV1138">
        <v>5097.13</v>
      </c>
      <c r="EW1138">
        <v>14.54</v>
      </c>
      <c r="EX1138">
        <v>0</v>
      </c>
      <c r="EY1138">
        <v>0</v>
      </c>
      <c r="FQ1138">
        <v>0</v>
      </c>
      <c r="FR1138">
        <f t="shared" si="950"/>
        <v>0</v>
      </c>
      <c r="FS1138">
        <v>0</v>
      </c>
      <c r="FX1138">
        <v>70</v>
      </c>
      <c r="FY1138">
        <v>10</v>
      </c>
      <c r="GA1138" t="s">
        <v>3</v>
      </c>
      <c r="GD1138">
        <v>0</v>
      </c>
      <c r="GF1138">
        <v>413988574</v>
      </c>
      <c r="GG1138">
        <v>2</v>
      </c>
      <c r="GH1138">
        <v>1</v>
      </c>
      <c r="GI1138">
        <v>-2</v>
      </c>
      <c r="GJ1138">
        <v>0</v>
      </c>
      <c r="GK1138">
        <f>ROUND(R1138*(R12)/100,2)</f>
        <v>2.02</v>
      </c>
      <c r="GL1138">
        <f t="shared" si="951"/>
        <v>0</v>
      </c>
      <c r="GM1138">
        <f t="shared" si="952"/>
        <v>4843.97</v>
      </c>
      <c r="GN1138">
        <f t="shared" si="953"/>
        <v>0</v>
      </c>
      <c r="GO1138">
        <f t="shared" si="954"/>
        <v>0</v>
      </c>
      <c r="GP1138">
        <f t="shared" si="955"/>
        <v>4843.97</v>
      </c>
      <c r="GR1138">
        <v>0</v>
      </c>
      <c r="GS1138">
        <v>3</v>
      </c>
      <c r="GT1138">
        <v>0</v>
      </c>
      <c r="GU1138" t="s">
        <v>3</v>
      </c>
      <c r="GV1138">
        <f t="shared" si="956"/>
        <v>0</v>
      </c>
      <c r="GW1138">
        <v>1</v>
      </c>
      <c r="GX1138">
        <f t="shared" si="957"/>
        <v>0</v>
      </c>
      <c r="HA1138">
        <v>0</v>
      </c>
      <c r="HB1138">
        <v>0</v>
      </c>
      <c r="HC1138">
        <f t="shared" si="958"/>
        <v>0</v>
      </c>
      <c r="HE1138" t="s">
        <v>3</v>
      </c>
      <c r="HF1138" t="s">
        <v>3</v>
      </c>
      <c r="HM1138" t="s">
        <v>3</v>
      </c>
      <c r="HN1138" t="s">
        <v>3</v>
      </c>
      <c r="HO1138" t="s">
        <v>3</v>
      </c>
      <c r="HP1138" t="s">
        <v>3</v>
      </c>
      <c r="HQ1138" t="s">
        <v>3</v>
      </c>
      <c r="IK1138">
        <v>0</v>
      </c>
    </row>
    <row r="1139" spans="1:245" x14ac:dyDescent="0.2">
      <c r="A1139">
        <v>17</v>
      </c>
      <c r="B1139">
        <v>1</v>
      </c>
      <c r="C1139">
        <f>ROW(SmtRes!A596)</f>
        <v>596</v>
      </c>
      <c r="D1139">
        <f>ROW(EtalonRes!A562)</f>
        <v>562</v>
      </c>
      <c r="E1139" t="s">
        <v>413</v>
      </c>
      <c r="F1139" t="s">
        <v>282</v>
      </c>
      <c r="G1139" t="s">
        <v>283</v>
      </c>
      <c r="H1139" t="s">
        <v>119</v>
      </c>
      <c r="I1139">
        <f>ROUND(1.15/100,9)</f>
        <v>1.15E-2</v>
      </c>
      <c r="J1139">
        <v>0</v>
      </c>
      <c r="K1139">
        <f>ROUND(1.15/100,9)</f>
        <v>1.15E-2</v>
      </c>
      <c r="O1139">
        <f t="shared" si="923"/>
        <v>258.23</v>
      </c>
      <c r="P1139">
        <f t="shared" si="924"/>
        <v>175.63</v>
      </c>
      <c r="Q1139">
        <f t="shared" si="925"/>
        <v>1.01</v>
      </c>
      <c r="R1139">
        <f t="shared" si="926"/>
        <v>0.1</v>
      </c>
      <c r="S1139">
        <f t="shared" si="927"/>
        <v>81.59</v>
      </c>
      <c r="T1139">
        <f t="shared" si="928"/>
        <v>0</v>
      </c>
      <c r="U1139">
        <f t="shared" si="929"/>
        <v>0.22011</v>
      </c>
      <c r="V1139">
        <f t="shared" si="930"/>
        <v>0</v>
      </c>
      <c r="W1139">
        <f t="shared" si="931"/>
        <v>0</v>
      </c>
      <c r="X1139">
        <f t="shared" si="932"/>
        <v>57.11</v>
      </c>
      <c r="Y1139">
        <f t="shared" si="932"/>
        <v>8.16</v>
      </c>
      <c r="AA1139">
        <v>78161913</v>
      </c>
      <c r="AB1139">
        <f t="shared" si="933"/>
        <v>22455.43</v>
      </c>
      <c r="AC1139">
        <f t="shared" si="934"/>
        <v>15272.4</v>
      </c>
      <c r="AD1139">
        <f t="shared" si="935"/>
        <v>88.09</v>
      </c>
      <c r="AE1139">
        <f t="shared" si="936"/>
        <v>8.5500000000000007</v>
      </c>
      <c r="AF1139">
        <f t="shared" si="936"/>
        <v>7094.94</v>
      </c>
      <c r="AG1139">
        <f t="shared" si="937"/>
        <v>0</v>
      </c>
      <c r="AH1139">
        <f t="shared" si="938"/>
        <v>19.14</v>
      </c>
      <c r="AI1139">
        <f t="shared" si="938"/>
        <v>0</v>
      </c>
      <c r="AJ1139">
        <f t="shared" si="939"/>
        <v>0</v>
      </c>
      <c r="AK1139">
        <v>22455.43</v>
      </c>
      <c r="AL1139">
        <v>15272.4</v>
      </c>
      <c r="AM1139">
        <v>88.09</v>
      </c>
      <c r="AN1139">
        <v>8.5500000000000007</v>
      </c>
      <c r="AO1139">
        <v>7094.94</v>
      </c>
      <c r="AP1139">
        <v>0</v>
      </c>
      <c r="AQ1139">
        <v>19.14</v>
      </c>
      <c r="AR1139">
        <v>0</v>
      </c>
      <c r="AS1139">
        <v>0</v>
      </c>
      <c r="AT1139">
        <v>70</v>
      </c>
      <c r="AU1139">
        <v>10</v>
      </c>
      <c r="AV1139">
        <v>1</v>
      </c>
      <c r="AW1139">
        <v>1</v>
      </c>
      <c r="AZ1139">
        <v>1</v>
      </c>
      <c r="BA1139">
        <v>1</v>
      </c>
      <c r="BB1139">
        <v>1</v>
      </c>
      <c r="BC1139">
        <v>1</v>
      </c>
      <c r="BD1139" t="s">
        <v>3</v>
      </c>
      <c r="BE1139" t="s">
        <v>3</v>
      </c>
      <c r="BF1139" t="s">
        <v>3</v>
      </c>
      <c r="BG1139" t="s">
        <v>3</v>
      </c>
      <c r="BH1139">
        <v>0</v>
      </c>
      <c r="BI1139">
        <v>4</v>
      </c>
      <c r="BJ1139" t="s">
        <v>284</v>
      </c>
      <c r="BM1139">
        <v>0</v>
      </c>
      <c r="BN1139">
        <v>77790596</v>
      </c>
      <c r="BO1139" t="s">
        <v>3</v>
      </c>
      <c r="BP1139">
        <v>0</v>
      </c>
      <c r="BQ1139">
        <v>1</v>
      </c>
      <c r="BR1139">
        <v>0</v>
      </c>
      <c r="BS1139">
        <v>1</v>
      </c>
      <c r="BT1139">
        <v>1</v>
      </c>
      <c r="BU1139">
        <v>1</v>
      </c>
      <c r="BV1139">
        <v>1</v>
      </c>
      <c r="BW1139">
        <v>1</v>
      </c>
      <c r="BX1139">
        <v>1</v>
      </c>
      <c r="BY1139" t="s">
        <v>3</v>
      </c>
      <c r="BZ1139">
        <v>70</v>
      </c>
      <c r="CA1139">
        <v>10</v>
      </c>
      <c r="CB1139" t="s">
        <v>3</v>
      </c>
      <c r="CE1139">
        <v>0</v>
      </c>
      <c r="CF1139">
        <v>0</v>
      </c>
      <c r="CG1139">
        <v>0</v>
      </c>
      <c r="CM1139">
        <v>0</v>
      </c>
      <c r="CN1139" t="s">
        <v>3</v>
      </c>
      <c r="CO1139">
        <v>0</v>
      </c>
      <c r="CP1139">
        <f t="shared" si="940"/>
        <v>258.23</v>
      </c>
      <c r="CQ1139">
        <f t="shared" si="941"/>
        <v>15272.4</v>
      </c>
      <c r="CR1139">
        <f t="shared" si="942"/>
        <v>88.09</v>
      </c>
      <c r="CS1139">
        <f t="shared" si="943"/>
        <v>8.5500000000000007</v>
      </c>
      <c r="CT1139">
        <f t="shared" si="944"/>
        <v>7094.94</v>
      </c>
      <c r="CU1139">
        <f t="shared" si="945"/>
        <v>0</v>
      </c>
      <c r="CV1139">
        <f t="shared" si="946"/>
        <v>19.14</v>
      </c>
      <c r="CW1139">
        <f t="shared" si="947"/>
        <v>0</v>
      </c>
      <c r="CX1139">
        <f t="shared" si="947"/>
        <v>0</v>
      </c>
      <c r="CY1139">
        <f t="shared" si="948"/>
        <v>57.113</v>
      </c>
      <c r="CZ1139">
        <f t="shared" si="949"/>
        <v>8.1590000000000007</v>
      </c>
      <c r="DC1139" t="s">
        <v>3</v>
      </c>
      <c r="DD1139" t="s">
        <v>3</v>
      </c>
      <c r="DE1139" t="s">
        <v>3</v>
      </c>
      <c r="DF1139" t="s">
        <v>3</v>
      </c>
      <c r="DG1139" t="s">
        <v>3</v>
      </c>
      <c r="DH1139" t="s">
        <v>3</v>
      </c>
      <c r="DI1139" t="s">
        <v>3</v>
      </c>
      <c r="DJ1139" t="s">
        <v>3</v>
      </c>
      <c r="DK1139" t="s">
        <v>3</v>
      </c>
      <c r="DL1139" t="s">
        <v>3</v>
      </c>
      <c r="DM1139" t="s">
        <v>3</v>
      </c>
      <c r="DN1139">
        <v>0</v>
      </c>
      <c r="DO1139">
        <v>0</v>
      </c>
      <c r="DP1139">
        <v>1</v>
      </c>
      <c r="DQ1139">
        <v>1</v>
      </c>
      <c r="DU1139">
        <v>1003</v>
      </c>
      <c r="DV1139" t="s">
        <v>119</v>
      </c>
      <c r="DW1139" t="s">
        <v>119</v>
      </c>
      <c r="DX1139">
        <v>100</v>
      </c>
      <c r="DZ1139" t="s">
        <v>3</v>
      </c>
      <c r="EA1139" t="s">
        <v>3</v>
      </c>
      <c r="EB1139" t="s">
        <v>3</v>
      </c>
      <c r="EC1139" t="s">
        <v>3</v>
      </c>
      <c r="EE1139">
        <v>77790599</v>
      </c>
      <c r="EF1139">
        <v>1</v>
      </c>
      <c r="EG1139" t="s">
        <v>21</v>
      </c>
      <c r="EH1139">
        <v>0</v>
      </c>
      <c r="EI1139" t="s">
        <v>3</v>
      </c>
      <c r="EJ1139">
        <v>4</v>
      </c>
      <c r="EK1139">
        <v>0</v>
      </c>
      <c r="EL1139" t="s">
        <v>22</v>
      </c>
      <c r="EM1139" t="s">
        <v>23</v>
      </c>
      <c r="EO1139" t="s">
        <v>3</v>
      </c>
      <c r="EQ1139">
        <v>131072</v>
      </c>
      <c r="ER1139">
        <v>22455.43</v>
      </c>
      <c r="ES1139">
        <v>15272.4</v>
      </c>
      <c r="ET1139">
        <v>88.09</v>
      </c>
      <c r="EU1139">
        <v>8.5500000000000007</v>
      </c>
      <c r="EV1139">
        <v>7094.94</v>
      </c>
      <c r="EW1139">
        <v>19.14</v>
      </c>
      <c r="EX1139">
        <v>0</v>
      </c>
      <c r="EY1139">
        <v>0</v>
      </c>
      <c r="FQ1139">
        <v>0</v>
      </c>
      <c r="FR1139">
        <f t="shared" si="950"/>
        <v>0</v>
      </c>
      <c r="FS1139">
        <v>0</v>
      </c>
      <c r="FX1139">
        <v>70</v>
      </c>
      <c r="FY1139">
        <v>10</v>
      </c>
      <c r="GA1139" t="s">
        <v>3</v>
      </c>
      <c r="GD1139">
        <v>0</v>
      </c>
      <c r="GF1139">
        <v>-636776629</v>
      </c>
      <c r="GG1139">
        <v>2</v>
      </c>
      <c r="GH1139">
        <v>1</v>
      </c>
      <c r="GI1139">
        <v>-2</v>
      </c>
      <c r="GJ1139">
        <v>0</v>
      </c>
      <c r="GK1139">
        <f>ROUND(R1139*(R12)/100,2)</f>
        <v>0.16</v>
      </c>
      <c r="GL1139">
        <f t="shared" si="951"/>
        <v>0</v>
      </c>
      <c r="GM1139">
        <f t="shared" si="952"/>
        <v>323.66000000000003</v>
      </c>
      <c r="GN1139">
        <f t="shared" si="953"/>
        <v>0</v>
      </c>
      <c r="GO1139">
        <f t="shared" si="954"/>
        <v>0</v>
      </c>
      <c r="GP1139">
        <f t="shared" si="955"/>
        <v>323.66000000000003</v>
      </c>
      <c r="GR1139">
        <v>0</v>
      </c>
      <c r="GS1139">
        <v>3</v>
      </c>
      <c r="GT1139">
        <v>0</v>
      </c>
      <c r="GU1139" t="s">
        <v>3</v>
      </c>
      <c r="GV1139">
        <f t="shared" si="956"/>
        <v>0</v>
      </c>
      <c r="GW1139">
        <v>1</v>
      </c>
      <c r="GX1139">
        <f t="shared" si="957"/>
        <v>0</v>
      </c>
      <c r="HA1139">
        <v>0</v>
      </c>
      <c r="HB1139">
        <v>0</v>
      </c>
      <c r="HC1139">
        <f t="shared" si="958"/>
        <v>0</v>
      </c>
      <c r="HE1139" t="s">
        <v>3</v>
      </c>
      <c r="HF1139" t="s">
        <v>3</v>
      </c>
      <c r="HM1139" t="s">
        <v>3</v>
      </c>
      <c r="HN1139" t="s">
        <v>3</v>
      </c>
      <c r="HO1139" t="s">
        <v>3</v>
      </c>
      <c r="HP1139" t="s">
        <v>3</v>
      </c>
      <c r="HQ1139" t="s">
        <v>3</v>
      </c>
      <c r="IK1139">
        <v>0</v>
      </c>
    </row>
    <row r="1141" spans="1:245" x14ac:dyDescent="0.2">
      <c r="A1141" s="2">
        <v>51</v>
      </c>
      <c r="B1141" s="2">
        <f>B1129</f>
        <v>1</v>
      </c>
      <c r="C1141" s="2">
        <f>A1129</f>
        <v>5</v>
      </c>
      <c r="D1141" s="2">
        <f>ROW(A1129)</f>
        <v>1129</v>
      </c>
      <c r="E1141" s="2"/>
      <c r="F1141" s="2" t="str">
        <f>IF(F1129&lt;&gt;"",F1129,"")</f>
        <v>Новый подраздел</v>
      </c>
      <c r="G1141" s="2" t="str">
        <f>IF(G1129&lt;&gt;"",G1129,"")</f>
        <v>Пол</v>
      </c>
      <c r="H1141" s="2">
        <v>0</v>
      </c>
      <c r="I1141" s="2"/>
      <c r="J1141" s="2"/>
      <c r="K1141" s="2"/>
      <c r="L1141" s="2"/>
      <c r="M1141" s="2"/>
      <c r="N1141" s="2"/>
      <c r="O1141" s="2">
        <f t="shared" ref="O1141:T1141" si="959">ROUND(AB1141,2)</f>
        <v>111471.92</v>
      </c>
      <c r="P1141" s="2">
        <f t="shared" si="959"/>
        <v>75494.03</v>
      </c>
      <c r="Q1141" s="2">
        <f t="shared" si="959"/>
        <v>519.5</v>
      </c>
      <c r="R1141" s="2">
        <f t="shared" si="959"/>
        <v>30.68</v>
      </c>
      <c r="S1141" s="2">
        <f t="shared" si="959"/>
        <v>35458.39</v>
      </c>
      <c r="T1141" s="2">
        <f t="shared" si="959"/>
        <v>0</v>
      </c>
      <c r="U1141" s="2">
        <f>AH1141</f>
        <v>91.909610000000001</v>
      </c>
      <c r="V1141" s="2">
        <f>AI1141</f>
        <v>0</v>
      </c>
      <c r="W1141" s="2">
        <f>ROUND(AJ1141,2)</f>
        <v>0</v>
      </c>
      <c r="X1141" s="2">
        <f>ROUND(AK1141,2)</f>
        <v>24820.87</v>
      </c>
      <c r="Y1141" s="2">
        <f>ROUND(AL1141,2)</f>
        <v>3545.84</v>
      </c>
      <c r="Z1141" s="2"/>
      <c r="AA1141" s="2"/>
      <c r="AB1141" s="2">
        <f>ROUND(SUMIF(AA1133:AA1139,"=78161913",O1133:O1139),2)</f>
        <v>111471.92</v>
      </c>
      <c r="AC1141" s="2">
        <f>ROUND(SUMIF(AA1133:AA1139,"=78161913",P1133:P1139),2)</f>
        <v>75494.03</v>
      </c>
      <c r="AD1141" s="2">
        <f>ROUND(SUMIF(AA1133:AA1139,"=78161913",Q1133:Q1139),2)</f>
        <v>519.5</v>
      </c>
      <c r="AE1141" s="2">
        <f>ROUND(SUMIF(AA1133:AA1139,"=78161913",R1133:R1139),2)</f>
        <v>30.68</v>
      </c>
      <c r="AF1141" s="2">
        <f>ROUND(SUMIF(AA1133:AA1139,"=78161913",S1133:S1139),2)</f>
        <v>35458.39</v>
      </c>
      <c r="AG1141" s="2">
        <f>ROUND(SUMIF(AA1133:AA1139,"=78161913",T1133:T1139),2)</f>
        <v>0</v>
      </c>
      <c r="AH1141" s="2">
        <f>SUMIF(AA1133:AA1139,"=78161913",U1133:U1139)</f>
        <v>91.909610000000001</v>
      </c>
      <c r="AI1141" s="2">
        <f>SUMIF(AA1133:AA1139,"=78161913",V1133:V1139)</f>
        <v>0</v>
      </c>
      <c r="AJ1141" s="2">
        <f>ROUND(SUMIF(AA1133:AA1139,"=78161913",W1133:W1139),2)</f>
        <v>0</v>
      </c>
      <c r="AK1141" s="2">
        <f>ROUND(SUMIF(AA1133:AA1139,"=78161913",X1133:X1139),2)</f>
        <v>24820.87</v>
      </c>
      <c r="AL1141" s="2">
        <f>ROUND(SUMIF(AA1133:AA1139,"=78161913",Y1133:Y1139),2)</f>
        <v>3545.84</v>
      </c>
      <c r="AM1141" s="2"/>
      <c r="AN1141" s="2"/>
      <c r="AO1141" s="2">
        <f t="shared" ref="AO1141:BD1141" si="960">ROUND(BX1141,2)</f>
        <v>0</v>
      </c>
      <c r="AP1141" s="2">
        <f t="shared" si="960"/>
        <v>0</v>
      </c>
      <c r="AQ1141" s="2">
        <f t="shared" si="960"/>
        <v>0</v>
      </c>
      <c r="AR1141" s="2">
        <f t="shared" si="960"/>
        <v>139887.72</v>
      </c>
      <c r="AS1141" s="2">
        <f t="shared" si="960"/>
        <v>0</v>
      </c>
      <c r="AT1141" s="2">
        <f t="shared" si="960"/>
        <v>0</v>
      </c>
      <c r="AU1141" s="2">
        <f t="shared" si="960"/>
        <v>139887.72</v>
      </c>
      <c r="AV1141" s="2">
        <f t="shared" si="960"/>
        <v>75494.03</v>
      </c>
      <c r="AW1141" s="2">
        <f t="shared" si="960"/>
        <v>75494.03</v>
      </c>
      <c r="AX1141" s="2">
        <f t="shared" si="960"/>
        <v>0</v>
      </c>
      <c r="AY1141" s="2">
        <f t="shared" si="960"/>
        <v>75494.03</v>
      </c>
      <c r="AZ1141" s="2">
        <f t="shared" si="960"/>
        <v>0</v>
      </c>
      <c r="BA1141" s="2">
        <f t="shared" si="960"/>
        <v>0</v>
      </c>
      <c r="BB1141" s="2">
        <f t="shared" si="960"/>
        <v>0</v>
      </c>
      <c r="BC1141" s="2">
        <f t="shared" si="960"/>
        <v>0</v>
      </c>
      <c r="BD1141" s="2">
        <f t="shared" si="960"/>
        <v>0</v>
      </c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>
        <f>ROUND(SUMIF(AA1133:AA1139,"=78161913",FQ1133:FQ1139),2)</f>
        <v>0</v>
      </c>
      <c r="BY1141" s="2">
        <f>ROUND(SUMIF(AA1133:AA1139,"=78161913",FR1133:FR1139),2)</f>
        <v>0</v>
      </c>
      <c r="BZ1141" s="2">
        <f>ROUND(SUMIF(AA1133:AA1139,"=78161913",GL1133:GL1139),2)</f>
        <v>0</v>
      </c>
      <c r="CA1141" s="2">
        <f>ROUND(SUMIF(AA1133:AA1139,"=78161913",GM1133:GM1139),2)</f>
        <v>139887.72</v>
      </c>
      <c r="CB1141" s="2">
        <f>ROUND(SUMIF(AA1133:AA1139,"=78161913",GN1133:GN1139),2)</f>
        <v>0</v>
      </c>
      <c r="CC1141" s="2">
        <f>ROUND(SUMIF(AA1133:AA1139,"=78161913",GO1133:GO1139),2)</f>
        <v>0</v>
      </c>
      <c r="CD1141" s="2">
        <f>ROUND(SUMIF(AA1133:AA1139,"=78161913",GP1133:GP1139),2)</f>
        <v>139887.72</v>
      </c>
      <c r="CE1141" s="2">
        <f>AC1141-BX1141</f>
        <v>75494.03</v>
      </c>
      <c r="CF1141" s="2">
        <f>AC1141-BY1141</f>
        <v>75494.03</v>
      </c>
      <c r="CG1141" s="2">
        <f>BX1141-BZ1141</f>
        <v>0</v>
      </c>
      <c r="CH1141" s="2">
        <f>AC1141-BX1141-BY1141+BZ1141</f>
        <v>75494.03</v>
      </c>
      <c r="CI1141" s="2">
        <f>BY1141-BZ1141</f>
        <v>0</v>
      </c>
      <c r="CJ1141" s="2">
        <f>ROUND(SUMIF(AA1133:AA1139,"=78161913",GX1133:GX1139),2)</f>
        <v>0</v>
      </c>
      <c r="CK1141" s="2">
        <f>ROUND(SUMIF(AA1133:AA1139,"=78161913",GY1133:GY1139),2)</f>
        <v>0</v>
      </c>
      <c r="CL1141" s="2">
        <f>ROUND(SUMIF(AA1133:AA1139,"=78161913",GZ1133:GZ1139),2)</f>
        <v>0</v>
      </c>
      <c r="CM1141" s="2">
        <f>ROUND(SUMIF(AA1133:AA1139,"=78161913",HD1133:HD1139),2)</f>
        <v>0</v>
      </c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>
        <v>0</v>
      </c>
    </row>
    <row r="1143" spans="1:245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201</v>
      </c>
      <c r="F1143" s="4">
        <f>ROUND(Source!O1141,O1143)</f>
        <v>111471.92</v>
      </c>
      <c r="G1143" s="4" t="s">
        <v>24</v>
      </c>
      <c r="H1143" s="4" t="s">
        <v>25</v>
      </c>
      <c r="I1143" s="4"/>
      <c r="J1143" s="4"/>
      <c r="K1143" s="4">
        <v>201</v>
      </c>
      <c r="L1143" s="4">
        <v>1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111471.92</v>
      </c>
      <c r="X1143" s="4">
        <v>1</v>
      </c>
      <c r="Y1143" s="4">
        <v>111471.92</v>
      </c>
      <c r="Z1143" s="4"/>
      <c r="AA1143" s="4"/>
      <c r="AB1143" s="4"/>
    </row>
    <row r="1144" spans="1:245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202</v>
      </c>
      <c r="F1144" s="4">
        <f>ROUND(Source!P1141,O1144)</f>
        <v>75494.03</v>
      </c>
      <c r="G1144" s="4" t="s">
        <v>26</v>
      </c>
      <c r="H1144" s="4" t="s">
        <v>27</v>
      </c>
      <c r="I1144" s="4"/>
      <c r="J1144" s="4"/>
      <c r="K1144" s="4">
        <v>202</v>
      </c>
      <c r="L1144" s="4">
        <v>2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75494.03</v>
      </c>
      <c r="X1144" s="4">
        <v>1</v>
      </c>
      <c r="Y1144" s="4">
        <v>75494.03</v>
      </c>
      <c r="Z1144" s="4"/>
      <c r="AA1144" s="4"/>
      <c r="AB1144" s="4"/>
    </row>
    <row r="1145" spans="1:245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222</v>
      </c>
      <c r="F1145" s="4">
        <f>ROUND(Source!AO1141,O1145)</f>
        <v>0</v>
      </c>
      <c r="G1145" s="4" t="s">
        <v>28</v>
      </c>
      <c r="H1145" s="4" t="s">
        <v>29</v>
      </c>
      <c r="I1145" s="4"/>
      <c r="J1145" s="4"/>
      <c r="K1145" s="4">
        <v>222</v>
      </c>
      <c r="L1145" s="4">
        <v>3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0</v>
      </c>
      <c r="X1145" s="4">
        <v>1</v>
      </c>
      <c r="Y1145" s="4">
        <v>0</v>
      </c>
      <c r="Z1145" s="4"/>
      <c r="AA1145" s="4"/>
      <c r="AB1145" s="4"/>
    </row>
    <row r="1146" spans="1:245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225</v>
      </c>
      <c r="F1146" s="4">
        <f>ROUND(Source!AV1141,O1146)</f>
        <v>75494.03</v>
      </c>
      <c r="G1146" s="4" t="s">
        <v>30</v>
      </c>
      <c r="H1146" s="4" t="s">
        <v>31</v>
      </c>
      <c r="I1146" s="4"/>
      <c r="J1146" s="4"/>
      <c r="K1146" s="4">
        <v>225</v>
      </c>
      <c r="L1146" s="4">
        <v>4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75494.03</v>
      </c>
      <c r="X1146" s="4">
        <v>1</v>
      </c>
      <c r="Y1146" s="4">
        <v>75494.03</v>
      </c>
      <c r="Z1146" s="4"/>
      <c r="AA1146" s="4"/>
      <c r="AB1146" s="4"/>
    </row>
    <row r="1147" spans="1:245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226</v>
      </c>
      <c r="F1147" s="4">
        <f>ROUND(Source!AW1141,O1147)</f>
        <v>75494.03</v>
      </c>
      <c r="G1147" s="4" t="s">
        <v>32</v>
      </c>
      <c r="H1147" s="4" t="s">
        <v>33</v>
      </c>
      <c r="I1147" s="4"/>
      <c r="J1147" s="4"/>
      <c r="K1147" s="4">
        <v>226</v>
      </c>
      <c r="L1147" s="4">
        <v>5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75494.03</v>
      </c>
      <c r="X1147" s="4">
        <v>1</v>
      </c>
      <c r="Y1147" s="4">
        <v>75494.03</v>
      </c>
      <c r="Z1147" s="4"/>
      <c r="AA1147" s="4"/>
      <c r="AB1147" s="4"/>
    </row>
    <row r="1148" spans="1:245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227</v>
      </c>
      <c r="F1148" s="4">
        <f>ROUND(Source!AX1141,O1148)</f>
        <v>0</v>
      </c>
      <c r="G1148" s="4" t="s">
        <v>34</v>
      </c>
      <c r="H1148" s="4" t="s">
        <v>35</v>
      </c>
      <c r="I1148" s="4"/>
      <c r="J1148" s="4"/>
      <c r="K1148" s="4">
        <v>227</v>
      </c>
      <c r="L1148" s="4">
        <v>6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45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228</v>
      </c>
      <c r="F1149" s="4">
        <f>ROUND(Source!AY1141,O1149)</f>
        <v>75494.03</v>
      </c>
      <c r="G1149" s="4" t="s">
        <v>36</v>
      </c>
      <c r="H1149" s="4" t="s">
        <v>37</v>
      </c>
      <c r="I1149" s="4"/>
      <c r="J1149" s="4"/>
      <c r="K1149" s="4">
        <v>228</v>
      </c>
      <c r="L1149" s="4">
        <v>7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75494.03</v>
      </c>
      <c r="X1149" s="4">
        <v>1</v>
      </c>
      <c r="Y1149" s="4">
        <v>75494.03</v>
      </c>
      <c r="Z1149" s="4"/>
      <c r="AA1149" s="4"/>
      <c r="AB1149" s="4"/>
    </row>
    <row r="1150" spans="1:245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216</v>
      </c>
      <c r="F1150" s="4">
        <f>ROUND(Source!AP1141,O1150)</f>
        <v>0</v>
      </c>
      <c r="G1150" s="4" t="s">
        <v>38</v>
      </c>
      <c r="H1150" s="4" t="s">
        <v>39</v>
      </c>
      <c r="I1150" s="4"/>
      <c r="J1150" s="4"/>
      <c r="K1150" s="4">
        <v>216</v>
      </c>
      <c r="L1150" s="4">
        <v>8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45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223</v>
      </c>
      <c r="F1151" s="4">
        <f>ROUND(Source!AQ1141,O1151)</f>
        <v>0</v>
      </c>
      <c r="G1151" s="4" t="s">
        <v>40</v>
      </c>
      <c r="H1151" s="4" t="s">
        <v>41</v>
      </c>
      <c r="I1151" s="4"/>
      <c r="J1151" s="4"/>
      <c r="K1151" s="4">
        <v>223</v>
      </c>
      <c r="L1151" s="4">
        <v>9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45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229</v>
      </c>
      <c r="F1152" s="4">
        <f>ROUND(Source!AZ1141,O1152)</f>
        <v>0</v>
      </c>
      <c r="G1152" s="4" t="s">
        <v>42</v>
      </c>
      <c r="H1152" s="4" t="s">
        <v>43</v>
      </c>
      <c r="I1152" s="4"/>
      <c r="J1152" s="4"/>
      <c r="K1152" s="4">
        <v>229</v>
      </c>
      <c r="L1152" s="4">
        <v>10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0</v>
      </c>
      <c r="X1152" s="4">
        <v>1</v>
      </c>
      <c r="Y1152" s="4">
        <v>0</v>
      </c>
      <c r="Z1152" s="4"/>
      <c r="AA1152" s="4"/>
      <c r="AB1152" s="4"/>
    </row>
    <row r="1153" spans="1:28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203</v>
      </c>
      <c r="F1153" s="4">
        <f>ROUND(Source!Q1141,O1153)</f>
        <v>519.5</v>
      </c>
      <c r="G1153" s="4" t="s">
        <v>44</v>
      </c>
      <c r="H1153" s="4" t="s">
        <v>45</v>
      </c>
      <c r="I1153" s="4"/>
      <c r="J1153" s="4"/>
      <c r="K1153" s="4">
        <v>203</v>
      </c>
      <c r="L1153" s="4">
        <v>11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519.5</v>
      </c>
      <c r="X1153" s="4">
        <v>1</v>
      </c>
      <c r="Y1153" s="4">
        <v>519.5</v>
      </c>
      <c r="Z1153" s="4"/>
      <c r="AA1153" s="4"/>
      <c r="AB1153" s="4"/>
    </row>
    <row r="1154" spans="1:28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231</v>
      </c>
      <c r="F1154" s="4">
        <f>ROUND(Source!BB1141,O1154)</f>
        <v>0</v>
      </c>
      <c r="G1154" s="4" t="s">
        <v>46</v>
      </c>
      <c r="H1154" s="4" t="s">
        <v>47</v>
      </c>
      <c r="I1154" s="4"/>
      <c r="J1154" s="4"/>
      <c r="K1154" s="4">
        <v>231</v>
      </c>
      <c r="L1154" s="4">
        <v>12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8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204</v>
      </c>
      <c r="F1155" s="4">
        <f>ROUND(Source!R1141,O1155)</f>
        <v>30.68</v>
      </c>
      <c r="G1155" s="4" t="s">
        <v>48</v>
      </c>
      <c r="H1155" s="4" t="s">
        <v>49</v>
      </c>
      <c r="I1155" s="4"/>
      <c r="J1155" s="4"/>
      <c r="K1155" s="4">
        <v>204</v>
      </c>
      <c r="L1155" s="4">
        <v>13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30.68</v>
      </c>
      <c r="X1155" s="4">
        <v>1</v>
      </c>
      <c r="Y1155" s="4">
        <v>30.68</v>
      </c>
      <c r="Z1155" s="4"/>
      <c r="AA1155" s="4"/>
      <c r="AB1155" s="4"/>
    </row>
    <row r="1156" spans="1:28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205</v>
      </c>
      <c r="F1156" s="4">
        <f>ROUND(Source!S1141,O1156)</f>
        <v>35458.39</v>
      </c>
      <c r="G1156" s="4" t="s">
        <v>50</v>
      </c>
      <c r="H1156" s="4" t="s">
        <v>51</v>
      </c>
      <c r="I1156" s="4"/>
      <c r="J1156" s="4"/>
      <c r="K1156" s="4">
        <v>205</v>
      </c>
      <c r="L1156" s="4">
        <v>14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35458.39</v>
      </c>
      <c r="X1156" s="4">
        <v>1</v>
      </c>
      <c r="Y1156" s="4">
        <v>35458.39</v>
      </c>
      <c r="Z1156" s="4"/>
      <c r="AA1156" s="4"/>
      <c r="AB1156" s="4"/>
    </row>
    <row r="1157" spans="1:28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232</v>
      </c>
      <c r="F1157" s="4">
        <f>ROUND(Source!BC1141,O1157)</f>
        <v>0</v>
      </c>
      <c r="G1157" s="4" t="s">
        <v>52</v>
      </c>
      <c r="H1157" s="4" t="s">
        <v>53</v>
      </c>
      <c r="I1157" s="4"/>
      <c r="J1157" s="4"/>
      <c r="K1157" s="4">
        <v>232</v>
      </c>
      <c r="L1157" s="4">
        <v>15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0</v>
      </c>
      <c r="X1157" s="4">
        <v>1</v>
      </c>
      <c r="Y1157" s="4">
        <v>0</v>
      </c>
      <c r="Z1157" s="4"/>
      <c r="AA1157" s="4"/>
      <c r="AB1157" s="4"/>
    </row>
    <row r="1158" spans="1:28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214</v>
      </c>
      <c r="F1158" s="4">
        <f>ROUND(Source!AS1141,O1158)</f>
        <v>0</v>
      </c>
      <c r="G1158" s="4" t="s">
        <v>54</v>
      </c>
      <c r="H1158" s="4" t="s">
        <v>55</v>
      </c>
      <c r="I1158" s="4"/>
      <c r="J1158" s="4"/>
      <c r="K1158" s="4">
        <v>214</v>
      </c>
      <c r="L1158" s="4">
        <v>16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0</v>
      </c>
      <c r="X1158" s="4">
        <v>1</v>
      </c>
      <c r="Y1158" s="4">
        <v>0</v>
      </c>
      <c r="Z1158" s="4"/>
      <c r="AA1158" s="4"/>
      <c r="AB1158" s="4"/>
    </row>
    <row r="1159" spans="1:28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215</v>
      </c>
      <c r="F1159" s="4">
        <f>ROUND(Source!AT1141,O1159)</f>
        <v>0</v>
      </c>
      <c r="G1159" s="4" t="s">
        <v>56</v>
      </c>
      <c r="H1159" s="4" t="s">
        <v>57</v>
      </c>
      <c r="I1159" s="4"/>
      <c r="J1159" s="4"/>
      <c r="K1159" s="4">
        <v>215</v>
      </c>
      <c r="L1159" s="4">
        <v>17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0</v>
      </c>
      <c r="X1159" s="4">
        <v>1</v>
      </c>
      <c r="Y1159" s="4">
        <v>0</v>
      </c>
      <c r="Z1159" s="4"/>
      <c r="AA1159" s="4"/>
      <c r="AB1159" s="4"/>
    </row>
    <row r="1160" spans="1:28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217</v>
      </c>
      <c r="F1160" s="4">
        <f>ROUND(Source!AU1141,O1160)</f>
        <v>139887.72</v>
      </c>
      <c r="G1160" s="4" t="s">
        <v>58</v>
      </c>
      <c r="H1160" s="4" t="s">
        <v>59</v>
      </c>
      <c r="I1160" s="4"/>
      <c r="J1160" s="4"/>
      <c r="K1160" s="4">
        <v>217</v>
      </c>
      <c r="L1160" s="4">
        <v>18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139887.72</v>
      </c>
      <c r="X1160" s="4">
        <v>1</v>
      </c>
      <c r="Y1160" s="4">
        <v>139887.72</v>
      </c>
      <c r="Z1160" s="4"/>
      <c r="AA1160" s="4"/>
      <c r="AB1160" s="4"/>
    </row>
    <row r="1161" spans="1:28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230</v>
      </c>
      <c r="F1161" s="4">
        <f>ROUND(Source!BA1141,O1161)</f>
        <v>0</v>
      </c>
      <c r="G1161" s="4" t="s">
        <v>60</v>
      </c>
      <c r="H1161" s="4" t="s">
        <v>61</v>
      </c>
      <c r="I1161" s="4"/>
      <c r="J1161" s="4"/>
      <c r="K1161" s="4">
        <v>230</v>
      </c>
      <c r="L1161" s="4">
        <v>19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28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206</v>
      </c>
      <c r="F1162" s="4">
        <f>ROUND(Source!T1141,O1162)</f>
        <v>0</v>
      </c>
      <c r="G1162" s="4" t="s">
        <v>62</v>
      </c>
      <c r="H1162" s="4" t="s">
        <v>63</v>
      </c>
      <c r="I1162" s="4"/>
      <c r="J1162" s="4"/>
      <c r="K1162" s="4">
        <v>206</v>
      </c>
      <c r="L1162" s="4">
        <v>20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28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207</v>
      </c>
      <c r="F1163" s="4">
        <f>Source!U1141</f>
        <v>91.909610000000001</v>
      </c>
      <c r="G1163" s="4" t="s">
        <v>64</v>
      </c>
      <c r="H1163" s="4" t="s">
        <v>65</v>
      </c>
      <c r="I1163" s="4"/>
      <c r="J1163" s="4"/>
      <c r="K1163" s="4">
        <v>207</v>
      </c>
      <c r="L1163" s="4">
        <v>21</v>
      </c>
      <c r="M1163" s="4">
        <v>3</v>
      </c>
      <c r="N1163" s="4" t="s">
        <v>3</v>
      </c>
      <c r="O1163" s="4">
        <v>-1</v>
      </c>
      <c r="P1163" s="4"/>
      <c r="Q1163" s="4"/>
      <c r="R1163" s="4"/>
      <c r="S1163" s="4"/>
      <c r="T1163" s="4"/>
      <c r="U1163" s="4"/>
      <c r="V1163" s="4"/>
      <c r="W1163" s="4">
        <v>91.909610000000001</v>
      </c>
      <c r="X1163" s="4">
        <v>1</v>
      </c>
      <c r="Y1163" s="4">
        <v>91.909610000000001</v>
      </c>
      <c r="Z1163" s="4"/>
      <c r="AA1163" s="4"/>
      <c r="AB1163" s="4"/>
    </row>
    <row r="1164" spans="1:28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208</v>
      </c>
      <c r="F1164" s="4">
        <f>Source!V1141</f>
        <v>0</v>
      </c>
      <c r="G1164" s="4" t="s">
        <v>66</v>
      </c>
      <c r="H1164" s="4" t="s">
        <v>67</v>
      </c>
      <c r="I1164" s="4"/>
      <c r="J1164" s="4"/>
      <c r="K1164" s="4">
        <v>208</v>
      </c>
      <c r="L1164" s="4">
        <v>22</v>
      </c>
      <c r="M1164" s="4">
        <v>3</v>
      </c>
      <c r="N1164" s="4" t="s">
        <v>3</v>
      </c>
      <c r="O1164" s="4">
        <v>-1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8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209</v>
      </c>
      <c r="F1165" s="4">
        <f>ROUND(Source!W1141,O1165)</f>
        <v>0</v>
      </c>
      <c r="G1165" s="4" t="s">
        <v>68</v>
      </c>
      <c r="H1165" s="4" t="s">
        <v>69</v>
      </c>
      <c r="I1165" s="4"/>
      <c r="J1165" s="4"/>
      <c r="K1165" s="4">
        <v>209</v>
      </c>
      <c r="L1165" s="4">
        <v>23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0</v>
      </c>
      <c r="X1165" s="4">
        <v>1</v>
      </c>
      <c r="Y1165" s="4">
        <v>0</v>
      </c>
      <c r="Z1165" s="4"/>
      <c r="AA1165" s="4"/>
      <c r="AB1165" s="4"/>
    </row>
    <row r="1166" spans="1:28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233</v>
      </c>
      <c r="F1166" s="4">
        <f>ROUND(Source!BD1141,O1166)</f>
        <v>0</v>
      </c>
      <c r="G1166" s="4" t="s">
        <v>70</v>
      </c>
      <c r="H1166" s="4" t="s">
        <v>71</v>
      </c>
      <c r="I1166" s="4"/>
      <c r="J1166" s="4"/>
      <c r="K1166" s="4">
        <v>233</v>
      </c>
      <c r="L1166" s="4">
        <v>24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>
        <v>0</v>
      </c>
      <c r="X1166" s="4">
        <v>1</v>
      </c>
      <c r="Y1166" s="4">
        <v>0</v>
      </c>
      <c r="Z1166" s="4"/>
      <c r="AA1166" s="4"/>
      <c r="AB1166" s="4"/>
    </row>
    <row r="1167" spans="1:28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210</v>
      </c>
      <c r="F1167" s="4">
        <f>ROUND(Source!X1141,O1167)</f>
        <v>24820.87</v>
      </c>
      <c r="G1167" s="4" t="s">
        <v>72</v>
      </c>
      <c r="H1167" s="4" t="s">
        <v>73</v>
      </c>
      <c r="I1167" s="4"/>
      <c r="J1167" s="4"/>
      <c r="K1167" s="4">
        <v>210</v>
      </c>
      <c r="L1167" s="4">
        <v>25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>
        <v>24820.87</v>
      </c>
      <c r="X1167" s="4">
        <v>1</v>
      </c>
      <c r="Y1167" s="4">
        <v>24820.87</v>
      </c>
      <c r="Z1167" s="4"/>
      <c r="AA1167" s="4"/>
      <c r="AB1167" s="4"/>
    </row>
    <row r="1168" spans="1:28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211</v>
      </c>
      <c r="F1168" s="4">
        <f>ROUND(Source!Y1141,O1168)</f>
        <v>3545.84</v>
      </c>
      <c r="G1168" s="4" t="s">
        <v>74</v>
      </c>
      <c r="H1168" s="4" t="s">
        <v>75</v>
      </c>
      <c r="I1168" s="4"/>
      <c r="J1168" s="4"/>
      <c r="K1168" s="4">
        <v>211</v>
      </c>
      <c r="L1168" s="4">
        <v>26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3545.84</v>
      </c>
      <c r="X1168" s="4">
        <v>1</v>
      </c>
      <c r="Y1168" s="4">
        <v>3545.84</v>
      </c>
      <c r="Z1168" s="4"/>
      <c r="AA1168" s="4"/>
      <c r="AB1168" s="4"/>
    </row>
    <row r="1169" spans="1:206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224</v>
      </c>
      <c r="F1169" s="4">
        <f>ROUND(Source!AR1141,O1169)</f>
        <v>139887.72</v>
      </c>
      <c r="G1169" s="4" t="s">
        <v>76</v>
      </c>
      <c r="H1169" s="4" t="s">
        <v>77</v>
      </c>
      <c r="I1169" s="4"/>
      <c r="J1169" s="4"/>
      <c r="K1169" s="4">
        <v>224</v>
      </c>
      <c r="L1169" s="4">
        <v>27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139887.72</v>
      </c>
      <c r="X1169" s="4">
        <v>1</v>
      </c>
      <c r="Y1169" s="4">
        <v>139887.72</v>
      </c>
      <c r="Z1169" s="4"/>
      <c r="AA1169" s="4"/>
      <c r="AB1169" s="4"/>
    </row>
    <row r="1171" spans="1:206" x14ac:dyDescent="0.2">
      <c r="A1171" s="2">
        <v>51</v>
      </c>
      <c r="B1171" s="2">
        <f>B1036</f>
        <v>1</v>
      </c>
      <c r="C1171" s="2">
        <f>A1036</f>
        <v>4</v>
      </c>
      <c r="D1171" s="2">
        <f>ROW(A1036)</f>
        <v>1036</v>
      </c>
      <c r="E1171" s="2"/>
      <c r="F1171" s="2" t="str">
        <f>IF(F1036&lt;&gt;"",F1036,"")</f>
        <v>Новый раздел</v>
      </c>
      <c r="G1171" s="2" t="str">
        <f>IF(G1036&lt;&gt;"",G1036,"")</f>
        <v>4 эт. Кабинет 48</v>
      </c>
      <c r="H1171" s="2">
        <v>0</v>
      </c>
      <c r="I1171" s="2"/>
      <c r="J1171" s="2"/>
      <c r="K1171" s="2"/>
      <c r="L1171" s="2"/>
      <c r="M1171" s="2"/>
      <c r="N1171" s="2"/>
      <c r="O1171" s="2">
        <f t="shared" ref="O1171:T1171" si="961">ROUND(O1051+O1099+O1141+AB1171,2)</f>
        <v>214146.49</v>
      </c>
      <c r="P1171" s="2">
        <f t="shared" si="961"/>
        <v>102885.98</v>
      </c>
      <c r="Q1171" s="2">
        <f t="shared" si="961"/>
        <v>520.14</v>
      </c>
      <c r="R1171" s="2">
        <f t="shared" si="961"/>
        <v>30.69</v>
      </c>
      <c r="S1171" s="2">
        <f t="shared" si="961"/>
        <v>110740.37</v>
      </c>
      <c r="T1171" s="2">
        <f t="shared" si="961"/>
        <v>0</v>
      </c>
      <c r="U1171" s="2">
        <f>U1051+U1099+U1141+AH1171</f>
        <v>307.78038999999995</v>
      </c>
      <c r="V1171" s="2">
        <f>V1051+V1099+V1141+AI1171</f>
        <v>0</v>
      </c>
      <c r="W1171" s="2">
        <f>ROUND(W1051+W1099+W1141+AJ1171,2)</f>
        <v>0</v>
      </c>
      <c r="X1171" s="2">
        <f>ROUND(X1051+X1099+X1141+AK1171,2)</f>
        <v>77518.25</v>
      </c>
      <c r="Y1171" s="2">
        <f>ROUND(Y1051+Y1099+Y1141+AL1171,2)</f>
        <v>11074.05</v>
      </c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>
        <f t="shared" ref="AO1171:BD1171" si="962">ROUND(AO1051+AO1099+AO1141+BX1171,2)</f>
        <v>0</v>
      </c>
      <c r="AP1171" s="2">
        <f t="shared" si="962"/>
        <v>0</v>
      </c>
      <c r="AQ1171" s="2">
        <f t="shared" si="962"/>
        <v>0</v>
      </c>
      <c r="AR1171" s="2">
        <f t="shared" si="962"/>
        <v>302787.90000000002</v>
      </c>
      <c r="AS1171" s="2">
        <f t="shared" si="962"/>
        <v>0</v>
      </c>
      <c r="AT1171" s="2">
        <f t="shared" si="962"/>
        <v>0</v>
      </c>
      <c r="AU1171" s="2">
        <f t="shared" si="962"/>
        <v>302787.90000000002</v>
      </c>
      <c r="AV1171" s="2">
        <f t="shared" si="962"/>
        <v>102885.98</v>
      </c>
      <c r="AW1171" s="2">
        <f t="shared" si="962"/>
        <v>102885.98</v>
      </c>
      <c r="AX1171" s="2">
        <f t="shared" si="962"/>
        <v>0</v>
      </c>
      <c r="AY1171" s="2">
        <f t="shared" si="962"/>
        <v>102885.98</v>
      </c>
      <c r="AZ1171" s="2">
        <f t="shared" si="962"/>
        <v>0</v>
      </c>
      <c r="BA1171" s="2">
        <f t="shared" si="962"/>
        <v>0</v>
      </c>
      <c r="BB1171" s="2">
        <f t="shared" si="962"/>
        <v>0</v>
      </c>
      <c r="BC1171" s="2">
        <f t="shared" si="962"/>
        <v>0</v>
      </c>
      <c r="BD1171" s="2">
        <f t="shared" si="962"/>
        <v>0</v>
      </c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>
        <v>0</v>
      </c>
    </row>
    <row r="1173" spans="1:206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201</v>
      </c>
      <c r="F1173" s="4">
        <f>ROUND(Source!O1171,O1173)</f>
        <v>214146.49</v>
      </c>
      <c r="G1173" s="4" t="s">
        <v>24</v>
      </c>
      <c r="H1173" s="4" t="s">
        <v>25</v>
      </c>
      <c r="I1173" s="4"/>
      <c r="J1173" s="4"/>
      <c r="K1173" s="4">
        <v>201</v>
      </c>
      <c r="L1173" s="4">
        <v>1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214146.49</v>
      </c>
      <c r="X1173" s="4">
        <v>1</v>
      </c>
      <c r="Y1173" s="4">
        <v>214146.49</v>
      </c>
      <c r="Z1173" s="4"/>
      <c r="AA1173" s="4"/>
      <c r="AB1173" s="4"/>
    </row>
    <row r="1174" spans="1:206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202</v>
      </c>
      <c r="F1174" s="4">
        <f>ROUND(Source!P1171,O1174)</f>
        <v>102885.98</v>
      </c>
      <c r="G1174" s="4" t="s">
        <v>26</v>
      </c>
      <c r="H1174" s="4" t="s">
        <v>27</v>
      </c>
      <c r="I1174" s="4"/>
      <c r="J1174" s="4"/>
      <c r="K1174" s="4">
        <v>202</v>
      </c>
      <c r="L1174" s="4">
        <v>2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102885.98</v>
      </c>
      <c r="X1174" s="4">
        <v>1</v>
      </c>
      <c r="Y1174" s="4">
        <v>102885.98</v>
      </c>
      <c r="Z1174" s="4"/>
      <c r="AA1174" s="4"/>
      <c r="AB1174" s="4"/>
    </row>
    <row r="1175" spans="1:206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222</v>
      </c>
      <c r="F1175" s="4">
        <f>ROUND(Source!AO1171,O1175)</f>
        <v>0</v>
      </c>
      <c r="G1175" s="4" t="s">
        <v>28</v>
      </c>
      <c r="H1175" s="4" t="s">
        <v>29</v>
      </c>
      <c r="I1175" s="4"/>
      <c r="J1175" s="4"/>
      <c r="K1175" s="4">
        <v>222</v>
      </c>
      <c r="L1175" s="4">
        <v>3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06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225</v>
      </c>
      <c r="F1176" s="4">
        <f>ROUND(Source!AV1171,O1176)</f>
        <v>102885.98</v>
      </c>
      <c r="G1176" s="4" t="s">
        <v>30</v>
      </c>
      <c r="H1176" s="4" t="s">
        <v>31</v>
      </c>
      <c r="I1176" s="4"/>
      <c r="J1176" s="4"/>
      <c r="K1176" s="4">
        <v>225</v>
      </c>
      <c r="L1176" s="4">
        <v>4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102885.98</v>
      </c>
      <c r="X1176" s="4">
        <v>1</v>
      </c>
      <c r="Y1176" s="4">
        <v>102885.98</v>
      </c>
      <c r="Z1176" s="4"/>
      <c r="AA1176" s="4"/>
      <c r="AB1176" s="4"/>
    </row>
    <row r="1177" spans="1:206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226</v>
      </c>
      <c r="F1177" s="4">
        <f>ROUND(Source!AW1171,O1177)</f>
        <v>102885.98</v>
      </c>
      <c r="G1177" s="4" t="s">
        <v>32</v>
      </c>
      <c r="H1177" s="4" t="s">
        <v>33</v>
      </c>
      <c r="I1177" s="4"/>
      <c r="J1177" s="4"/>
      <c r="K1177" s="4">
        <v>226</v>
      </c>
      <c r="L1177" s="4">
        <v>5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102885.98</v>
      </c>
      <c r="X1177" s="4">
        <v>1</v>
      </c>
      <c r="Y1177" s="4">
        <v>102885.98</v>
      </c>
      <c r="Z1177" s="4"/>
      <c r="AA1177" s="4"/>
      <c r="AB1177" s="4"/>
    </row>
    <row r="1178" spans="1:206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227</v>
      </c>
      <c r="F1178" s="4">
        <f>ROUND(Source!AX1171,O1178)</f>
        <v>0</v>
      </c>
      <c r="G1178" s="4" t="s">
        <v>34</v>
      </c>
      <c r="H1178" s="4" t="s">
        <v>35</v>
      </c>
      <c r="I1178" s="4"/>
      <c r="J1178" s="4"/>
      <c r="K1178" s="4">
        <v>227</v>
      </c>
      <c r="L1178" s="4">
        <v>6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206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228</v>
      </c>
      <c r="F1179" s="4">
        <f>ROUND(Source!AY1171,O1179)</f>
        <v>102885.98</v>
      </c>
      <c r="G1179" s="4" t="s">
        <v>36</v>
      </c>
      <c r="H1179" s="4" t="s">
        <v>37</v>
      </c>
      <c r="I1179" s="4"/>
      <c r="J1179" s="4"/>
      <c r="K1179" s="4">
        <v>228</v>
      </c>
      <c r="L1179" s="4">
        <v>7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102885.98</v>
      </c>
      <c r="X1179" s="4">
        <v>1</v>
      </c>
      <c r="Y1179" s="4">
        <v>102885.98</v>
      </c>
      <c r="Z1179" s="4"/>
      <c r="AA1179" s="4"/>
      <c r="AB1179" s="4"/>
    </row>
    <row r="1180" spans="1:206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216</v>
      </c>
      <c r="F1180" s="4">
        <f>ROUND(Source!AP1171,O1180)</f>
        <v>0</v>
      </c>
      <c r="G1180" s="4" t="s">
        <v>38</v>
      </c>
      <c r="H1180" s="4" t="s">
        <v>39</v>
      </c>
      <c r="I1180" s="4"/>
      <c r="J1180" s="4"/>
      <c r="K1180" s="4">
        <v>216</v>
      </c>
      <c r="L1180" s="4">
        <v>8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06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223</v>
      </c>
      <c r="F1181" s="4">
        <f>ROUND(Source!AQ1171,O1181)</f>
        <v>0</v>
      </c>
      <c r="G1181" s="4" t="s">
        <v>40</v>
      </c>
      <c r="H1181" s="4" t="s">
        <v>41</v>
      </c>
      <c r="I1181" s="4"/>
      <c r="J1181" s="4"/>
      <c r="K1181" s="4">
        <v>223</v>
      </c>
      <c r="L1181" s="4">
        <v>9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06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229</v>
      </c>
      <c r="F1182" s="4">
        <f>ROUND(Source!AZ1171,O1182)</f>
        <v>0</v>
      </c>
      <c r="G1182" s="4" t="s">
        <v>42</v>
      </c>
      <c r="H1182" s="4" t="s">
        <v>43</v>
      </c>
      <c r="I1182" s="4"/>
      <c r="J1182" s="4"/>
      <c r="K1182" s="4">
        <v>229</v>
      </c>
      <c r="L1182" s="4">
        <v>10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06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203</v>
      </c>
      <c r="F1183" s="4">
        <f>ROUND(Source!Q1171,O1183)</f>
        <v>520.14</v>
      </c>
      <c r="G1183" s="4" t="s">
        <v>44</v>
      </c>
      <c r="H1183" s="4" t="s">
        <v>45</v>
      </c>
      <c r="I1183" s="4"/>
      <c r="J1183" s="4"/>
      <c r="K1183" s="4">
        <v>203</v>
      </c>
      <c r="L1183" s="4">
        <v>11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520.14</v>
      </c>
      <c r="X1183" s="4">
        <v>1</v>
      </c>
      <c r="Y1183" s="4">
        <v>520.14</v>
      </c>
      <c r="Z1183" s="4"/>
      <c r="AA1183" s="4"/>
      <c r="AB1183" s="4"/>
    </row>
    <row r="1184" spans="1:206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231</v>
      </c>
      <c r="F1184" s="4">
        <f>ROUND(Source!BB1171,O1184)</f>
        <v>0</v>
      </c>
      <c r="G1184" s="4" t="s">
        <v>46</v>
      </c>
      <c r="H1184" s="4" t="s">
        <v>47</v>
      </c>
      <c r="I1184" s="4"/>
      <c r="J1184" s="4"/>
      <c r="K1184" s="4">
        <v>231</v>
      </c>
      <c r="L1184" s="4">
        <v>12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8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204</v>
      </c>
      <c r="F1185" s="4">
        <f>ROUND(Source!R1171,O1185)</f>
        <v>30.69</v>
      </c>
      <c r="G1185" s="4" t="s">
        <v>48</v>
      </c>
      <c r="H1185" s="4" t="s">
        <v>49</v>
      </c>
      <c r="I1185" s="4"/>
      <c r="J1185" s="4"/>
      <c r="K1185" s="4">
        <v>204</v>
      </c>
      <c r="L1185" s="4">
        <v>13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30.69</v>
      </c>
      <c r="X1185" s="4">
        <v>1</v>
      </c>
      <c r="Y1185" s="4">
        <v>30.69</v>
      </c>
      <c r="Z1185" s="4"/>
      <c r="AA1185" s="4"/>
      <c r="AB1185" s="4"/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205</v>
      </c>
      <c r="F1186" s="4">
        <f>ROUND(Source!S1171,O1186)</f>
        <v>110740.37</v>
      </c>
      <c r="G1186" s="4" t="s">
        <v>50</v>
      </c>
      <c r="H1186" s="4" t="s">
        <v>51</v>
      </c>
      <c r="I1186" s="4"/>
      <c r="J1186" s="4"/>
      <c r="K1186" s="4">
        <v>205</v>
      </c>
      <c r="L1186" s="4">
        <v>14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110740.37</v>
      </c>
      <c r="X1186" s="4">
        <v>1</v>
      </c>
      <c r="Y1186" s="4">
        <v>110740.37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232</v>
      </c>
      <c r="F1187" s="4">
        <f>ROUND(Source!BC1171,O1187)</f>
        <v>0</v>
      </c>
      <c r="G1187" s="4" t="s">
        <v>52</v>
      </c>
      <c r="H1187" s="4" t="s">
        <v>53</v>
      </c>
      <c r="I1187" s="4"/>
      <c r="J1187" s="4"/>
      <c r="K1187" s="4">
        <v>232</v>
      </c>
      <c r="L1187" s="4">
        <v>15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214</v>
      </c>
      <c r="F1188" s="4">
        <f>ROUND(Source!AS1171,O1188)</f>
        <v>0</v>
      </c>
      <c r="G1188" s="4" t="s">
        <v>54</v>
      </c>
      <c r="H1188" s="4" t="s">
        <v>55</v>
      </c>
      <c r="I1188" s="4"/>
      <c r="J1188" s="4"/>
      <c r="K1188" s="4">
        <v>214</v>
      </c>
      <c r="L1188" s="4">
        <v>16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215</v>
      </c>
      <c r="F1189" s="4">
        <f>ROUND(Source!AT1171,O1189)</f>
        <v>0</v>
      </c>
      <c r="G1189" s="4" t="s">
        <v>56</v>
      </c>
      <c r="H1189" s="4" t="s">
        <v>57</v>
      </c>
      <c r="I1189" s="4"/>
      <c r="J1189" s="4"/>
      <c r="K1189" s="4">
        <v>215</v>
      </c>
      <c r="L1189" s="4">
        <v>17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</v>
      </c>
      <c r="X1189" s="4">
        <v>1</v>
      </c>
      <c r="Y1189" s="4">
        <v>0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217</v>
      </c>
      <c r="F1190" s="4">
        <f>ROUND(Source!AU1171,O1190)</f>
        <v>302787.90000000002</v>
      </c>
      <c r="G1190" s="4" t="s">
        <v>58</v>
      </c>
      <c r="H1190" s="4" t="s">
        <v>59</v>
      </c>
      <c r="I1190" s="4"/>
      <c r="J1190" s="4"/>
      <c r="K1190" s="4">
        <v>217</v>
      </c>
      <c r="L1190" s="4">
        <v>18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302787.90000000002</v>
      </c>
      <c r="X1190" s="4">
        <v>1</v>
      </c>
      <c r="Y1190" s="4">
        <v>302787.90000000002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230</v>
      </c>
      <c r="F1191" s="4">
        <f>ROUND(Source!BA1171,O1191)</f>
        <v>0</v>
      </c>
      <c r="G1191" s="4" t="s">
        <v>60</v>
      </c>
      <c r="H1191" s="4" t="s">
        <v>61</v>
      </c>
      <c r="I1191" s="4"/>
      <c r="J1191" s="4"/>
      <c r="K1191" s="4">
        <v>230</v>
      </c>
      <c r="L1191" s="4">
        <v>19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206</v>
      </c>
      <c r="F1192" s="4">
        <f>ROUND(Source!T1171,O1192)</f>
        <v>0</v>
      </c>
      <c r="G1192" s="4" t="s">
        <v>62</v>
      </c>
      <c r="H1192" s="4" t="s">
        <v>63</v>
      </c>
      <c r="I1192" s="4"/>
      <c r="J1192" s="4"/>
      <c r="K1192" s="4">
        <v>206</v>
      </c>
      <c r="L1192" s="4">
        <v>20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207</v>
      </c>
      <c r="F1193" s="4">
        <f>Source!U1171</f>
        <v>307.78038999999995</v>
      </c>
      <c r="G1193" s="4" t="s">
        <v>64</v>
      </c>
      <c r="H1193" s="4" t="s">
        <v>65</v>
      </c>
      <c r="I1193" s="4"/>
      <c r="J1193" s="4"/>
      <c r="K1193" s="4">
        <v>207</v>
      </c>
      <c r="L1193" s="4">
        <v>21</v>
      </c>
      <c r="M1193" s="4">
        <v>3</v>
      </c>
      <c r="N1193" s="4" t="s">
        <v>3</v>
      </c>
      <c r="O1193" s="4">
        <v>-1</v>
      </c>
      <c r="P1193" s="4"/>
      <c r="Q1193" s="4"/>
      <c r="R1193" s="4"/>
      <c r="S1193" s="4"/>
      <c r="T1193" s="4"/>
      <c r="U1193" s="4"/>
      <c r="V1193" s="4"/>
      <c r="W1193" s="4">
        <v>307.78039000000001</v>
      </c>
      <c r="X1193" s="4">
        <v>1</v>
      </c>
      <c r="Y1193" s="4">
        <v>307.78039000000001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208</v>
      </c>
      <c r="F1194" s="4">
        <f>Source!V1171</f>
        <v>0</v>
      </c>
      <c r="G1194" s="4" t="s">
        <v>66</v>
      </c>
      <c r="H1194" s="4" t="s">
        <v>67</v>
      </c>
      <c r="I1194" s="4"/>
      <c r="J1194" s="4"/>
      <c r="K1194" s="4">
        <v>208</v>
      </c>
      <c r="L1194" s="4">
        <v>22</v>
      </c>
      <c r="M1194" s="4">
        <v>3</v>
      </c>
      <c r="N1194" s="4" t="s">
        <v>3</v>
      </c>
      <c r="O1194" s="4">
        <v>-1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209</v>
      </c>
      <c r="F1195" s="4">
        <f>ROUND(Source!W1171,O1195)</f>
        <v>0</v>
      </c>
      <c r="G1195" s="4" t="s">
        <v>68</v>
      </c>
      <c r="H1195" s="4" t="s">
        <v>69</v>
      </c>
      <c r="I1195" s="4"/>
      <c r="J1195" s="4"/>
      <c r="K1195" s="4">
        <v>209</v>
      </c>
      <c r="L1195" s="4">
        <v>23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233</v>
      </c>
      <c r="F1196" s="4">
        <f>ROUND(Source!BD1171,O1196)</f>
        <v>0</v>
      </c>
      <c r="G1196" s="4" t="s">
        <v>70</v>
      </c>
      <c r="H1196" s="4" t="s">
        <v>71</v>
      </c>
      <c r="I1196" s="4"/>
      <c r="J1196" s="4"/>
      <c r="K1196" s="4">
        <v>233</v>
      </c>
      <c r="L1196" s="4">
        <v>24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210</v>
      </c>
      <c r="F1197" s="4">
        <f>ROUND(Source!X1171,O1197)</f>
        <v>77518.25</v>
      </c>
      <c r="G1197" s="4" t="s">
        <v>72</v>
      </c>
      <c r="H1197" s="4" t="s">
        <v>73</v>
      </c>
      <c r="I1197" s="4"/>
      <c r="J1197" s="4"/>
      <c r="K1197" s="4">
        <v>210</v>
      </c>
      <c r="L1197" s="4">
        <v>25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77518.25</v>
      </c>
      <c r="X1197" s="4">
        <v>1</v>
      </c>
      <c r="Y1197" s="4">
        <v>77518.25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211</v>
      </c>
      <c r="F1198" s="4">
        <f>ROUND(Source!Y1171,O1198)</f>
        <v>11074.05</v>
      </c>
      <c r="G1198" s="4" t="s">
        <v>74</v>
      </c>
      <c r="H1198" s="4" t="s">
        <v>75</v>
      </c>
      <c r="I1198" s="4"/>
      <c r="J1198" s="4"/>
      <c r="K1198" s="4">
        <v>211</v>
      </c>
      <c r="L1198" s="4">
        <v>26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11074.05</v>
      </c>
      <c r="X1198" s="4">
        <v>1</v>
      </c>
      <c r="Y1198" s="4">
        <v>11074.05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224</v>
      </c>
      <c r="F1199" s="4">
        <f>ROUND(Source!AR1171,O1199)</f>
        <v>302787.90000000002</v>
      </c>
      <c r="G1199" s="4" t="s">
        <v>76</v>
      </c>
      <c r="H1199" s="4" t="s">
        <v>77</v>
      </c>
      <c r="I1199" s="4"/>
      <c r="J1199" s="4"/>
      <c r="K1199" s="4">
        <v>224</v>
      </c>
      <c r="L1199" s="4">
        <v>27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302787.90000000002</v>
      </c>
      <c r="X1199" s="4">
        <v>1</v>
      </c>
      <c r="Y1199" s="4">
        <v>302787.90000000002</v>
      </c>
      <c r="Z1199" s="4"/>
      <c r="AA1199" s="4"/>
      <c r="AB1199" s="4"/>
    </row>
    <row r="1201" spans="1:245" x14ac:dyDescent="0.2">
      <c r="A1201" s="1">
        <v>4</v>
      </c>
      <c r="B1201" s="1">
        <v>1</v>
      </c>
      <c r="C1201" s="1"/>
      <c r="D1201" s="1">
        <f>ROW(A1377)</f>
        <v>1377</v>
      </c>
      <c r="E1201" s="1"/>
      <c r="F1201" s="1" t="s">
        <v>12</v>
      </c>
      <c r="G1201" s="1" t="s">
        <v>414</v>
      </c>
      <c r="H1201" s="1" t="s">
        <v>3</v>
      </c>
      <c r="I1201" s="1">
        <v>0</v>
      </c>
      <c r="J1201" s="1"/>
      <c r="K1201" s="1">
        <v>-1</v>
      </c>
      <c r="L1201" s="1"/>
      <c r="M1201" s="1" t="s">
        <v>3</v>
      </c>
      <c r="N1201" s="1"/>
      <c r="O1201" s="1"/>
      <c r="P1201" s="1"/>
      <c r="Q1201" s="1"/>
      <c r="R1201" s="1"/>
      <c r="S1201" s="1">
        <v>0</v>
      </c>
      <c r="T1201" s="1"/>
      <c r="U1201" s="1" t="s">
        <v>3</v>
      </c>
      <c r="V1201" s="1">
        <v>0</v>
      </c>
      <c r="W1201" s="1"/>
      <c r="X1201" s="1"/>
      <c r="Y1201" s="1"/>
      <c r="Z1201" s="1"/>
      <c r="AA1201" s="1"/>
      <c r="AB1201" s="1" t="s">
        <v>3</v>
      </c>
      <c r="AC1201" s="1" t="s">
        <v>3</v>
      </c>
      <c r="AD1201" s="1" t="s">
        <v>3</v>
      </c>
      <c r="AE1201" s="1" t="s">
        <v>3</v>
      </c>
      <c r="AF1201" s="1" t="s">
        <v>3</v>
      </c>
      <c r="AG1201" s="1" t="s">
        <v>3</v>
      </c>
      <c r="AH1201" s="1"/>
      <c r="AI1201" s="1"/>
      <c r="AJ1201" s="1"/>
      <c r="AK1201" s="1"/>
      <c r="AL1201" s="1"/>
      <c r="AM1201" s="1"/>
      <c r="AN1201" s="1"/>
      <c r="AO1201" s="1"/>
      <c r="AP1201" s="1" t="s">
        <v>3</v>
      </c>
      <c r="AQ1201" s="1" t="s">
        <v>3</v>
      </c>
      <c r="AR1201" s="1" t="s">
        <v>3</v>
      </c>
      <c r="AS1201" s="1"/>
      <c r="AT1201" s="1"/>
      <c r="AU1201" s="1"/>
      <c r="AV1201" s="1"/>
      <c r="AW1201" s="1"/>
      <c r="AX1201" s="1"/>
      <c r="AY1201" s="1"/>
      <c r="AZ1201" s="1" t="s">
        <v>3</v>
      </c>
      <c r="BA1201" s="1"/>
      <c r="BB1201" s="1" t="s">
        <v>3</v>
      </c>
      <c r="BC1201" s="1" t="s">
        <v>3</v>
      </c>
      <c r="BD1201" s="1" t="s">
        <v>3</v>
      </c>
      <c r="BE1201" s="1" t="s">
        <v>3</v>
      </c>
      <c r="BF1201" s="1" t="s">
        <v>3</v>
      </c>
      <c r="BG1201" s="1" t="s">
        <v>3</v>
      </c>
      <c r="BH1201" s="1" t="s">
        <v>3</v>
      </c>
      <c r="BI1201" s="1" t="s">
        <v>3</v>
      </c>
      <c r="BJ1201" s="1" t="s">
        <v>3</v>
      </c>
      <c r="BK1201" s="1" t="s">
        <v>3</v>
      </c>
      <c r="BL1201" s="1" t="s">
        <v>3</v>
      </c>
      <c r="BM1201" s="1" t="s">
        <v>3</v>
      </c>
      <c r="BN1201" s="1" t="s">
        <v>3</v>
      </c>
      <c r="BO1201" s="1" t="s">
        <v>3</v>
      </c>
      <c r="BP1201" s="1" t="s">
        <v>3</v>
      </c>
      <c r="BQ1201" s="1"/>
      <c r="BR1201" s="1"/>
      <c r="BS1201" s="1"/>
      <c r="BT1201" s="1"/>
      <c r="BU1201" s="1"/>
      <c r="BV1201" s="1"/>
      <c r="BW1201" s="1"/>
      <c r="BX1201" s="1">
        <v>0</v>
      </c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>
        <v>0</v>
      </c>
    </row>
    <row r="1203" spans="1:245" x14ac:dyDescent="0.2">
      <c r="A1203" s="2">
        <v>52</v>
      </c>
      <c r="B1203" s="2">
        <f t="shared" ref="B1203:G1203" si="963">B1377</f>
        <v>1</v>
      </c>
      <c r="C1203" s="2">
        <f t="shared" si="963"/>
        <v>4</v>
      </c>
      <c r="D1203" s="2">
        <f t="shared" si="963"/>
        <v>1201</v>
      </c>
      <c r="E1203" s="2">
        <f t="shared" si="963"/>
        <v>0</v>
      </c>
      <c r="F1203" s="2" t="str">
        <f t="shared" si="963"/>
        <v>Новый раздел</v>
      </c>
      <c r="G1203" s="2" t="str">
        <f t="shared" si="963"/>
        <v>4 эт. Кабинет 49</v>
      </c>
      <c r="H1203" s="2"/>
      <c r="I1203" s="2"/>
      <c r="J1203" s="2"/>
      <c r="K1203" s="2"/>
      <c r="L1203" s="2"/>
      <c r="M1203" s="2"/>
      <c r="N1203" s="2"/>
      <c r="O1203" s="2">
        <f t="shared" ref="O1203:AT1203" si="964">O1377</f>
        <v>235768.93</v>
      </c>
      <c r="P1203" s="2">
        <f t="shared" si="964"/>
        <v>119778.8</v>
      </c>
      <c r="Q1203" s="2">
        <f t="shared" si="964"/>
        <v>549.86</v>
      </c>
      <c r="R1203" s="2">
        <f t="shared" si="964"/>
        <v>32.479999999999997</v>
      </c>
      <c r="S1203" s="2">
        <f t="shared" si="964"/>
        <v>115440.27</v>
      </c>
      <c r="T1203" s="2">
        <f t="shared" si="964"/>
        <v>0</v>
      </c>
      <c r="U1203" s="2">
        <f t="shared" si="964"/>
        <v>319.05070999999998</v>
      </c>
      <c r="V1203" s="2">
        <f t="shared" si="964"/>
        <v>0</v>
      </c>
      <c r="W1203" s="2">
        <f t="shared" si="964"/>
        <v>0</v>
      </c>
      <c r="X1203" s="2">
        <f t="shared" si="964"/>
        <v>80808.2</v>
      </c>
      <c r="Y1203" s="2">
        <f t="shared" si="964"/>
        <v>11544.05</v>
      </c>
      <c r="Z1203" s="2">
        <f t="shared" si="964"/>
        <v>0</v>
      </c>
      <c r="AA1203" s="2">
        <f t="shared" si="964"/>
        <v>0</v>
      </c>
      <c r="AB1203" s="2">
        <f t="shared" si="964"/>
        <v>0</v>
      </c>
      <c r="AC1203" s="2">
        <f t="shared" si="964"/>
        <v>0</v>
      </c>
      <c r="AD1203" s="2">
        <f t="shared" si="964"/>
        <v>0</v>
      </c>
      <c r="AE1203" s="2">
        <f t="shared" si="964"/>
        <v>0</v>
      </c>
      <c r="AF1203" s="2">
        <f t="shared" si="964"/>
        <v>0</v>
      </c>
      <c r="AG1203" s="2">
        <f t="shared" si="964"/>
        <v>0</v>
      </c>
      <c r="AH1203" s="2">
        <f t="shared" si="964"/>
        <v>0</v>
      </c>
      <c r="AI1203" s="2">
        <f t="shared" si="964"/>
        <v>0</v>
      </c>
      <c r="AJ1203" s="2">
        <f t="shared" si="964"/>
        <v>0</v>
      </c>
      <c r="AK1203" s="2">
        <f t="shared" si="964"/>
        <v>0</v>
      </c>
      <c r="AL1203" s="2">
        <f t="shared" si="964"/>
        <v>0</v>
      </c>
      <c r="AM1203" s="2">
        <f t="shared" si="964"/>
        <v>0</v>
      </c>
      <c r="AN1203" s="2">
        <f t="shared" si="964"/>
        <v>0</v>
      </c>
      <c r="AO1203" s="2">
        <f t="shared" si="964"/>
        <v>0</v>
      </c>
      <c r="AP1203" s="2">
        <f t="shared" si="964"/>
        <v>0</v>
      </c>
      <c r="AQ1203" s="2">
        <f t="shared" si="964"/>
        <v>0</v>
      </c>
      <c r="AR1203" s="2">
        <f t="shared" si="964"/>
        <v>328173.15000000002</v>
      </c>
      <c r="AS1203" s="2">
        <f t="shared" si="964"/>
        <v>0</v>
      </c>
      <c r="AT1203" s="2">
        <f t="shared" si="964"/>
        <v>0</v>
      </c>
      <c r="AU1203" s="2">
        <f t="shared" ref="AU1203:BZ1203" si="965">AU1377</f>
        <v>328173.15000000002</v>
      </c>
      <c r="AV1203" s="2">
        <f t="shared" si="965"/>
        <v>119778.8</v>
      </c>
      <c r="AW1203" s="2">
        <f t="shared" si="965"/>
        <v>119778.8</v>
      </c>
      <c r="AX1203" s="2">
        <f t="shared" si="965"/>
        <v>0</v>
      </c>
      <c r="AY1203" s="2">
        <f t="shared" si="965"/>
        <v>119778.8</v>
      </c>
      <c r="AZ1203" s="2">
        <f t="shared" si="965"/>
        <v>0</v>
      </c>
      <c r="BA1203" s="2">
        <f t="shared" si="965"/>
        <v>0</v>
      </c>
      <c r="BB1203" s="2">
        <f t="shared" si="965"/>
        <v>0</v>
      </c>
      <c r="BC1203" s="2">
        <f t="shared" si="965"/>
        <v>0</v>
      </c>
      <c r="BD1203" s="2">
        <f t="shared" si="965"/>
        <v>0</v>
      </c>
      <c r="BE1203" s="2">
        <f t="shared" si="965"/>
        <v>0</v>
      </c>
      <c r="BF1203" s="2">
        <f t="shared" si="965"/>
        <v>0</v>
      </c>
      <c r="BG1203" s="2">
        <f t="shared" si="965"/>
        <v>0</v>
      </c>
      <c r="BH1203" s="2">
        <f t="shared" si="965"/>
        <v>0</v>
      </c>
      <c r="BI1203" s="2">
        <f t="shared" si="965"/>
        <v>0</v>
      </c>
      <c r="BJ1203" s="2">
        <f t="shared" si="965"/>
        <v>0</v>
      </c>
      <c r="BK1203" s="2">
        <f t="shared" si="965"/>
        <v>0</v>
      </c>
      <c r="BL1203" s="2">
        <f t="shared" si="965"/>
        <v>0</v>
      </c>
      <c r="BM1203" s="2">
        <f t="shared" si="965"/>
        <v>0</v>
      </c>
      <c r="BN1203" s="2">
        <f t="shared" si="965"/>
        <v>0</v>
      </c>
      <c r="BO1203" s="2">
        <f t="shared" si="965"/>
        <v>0</v>
      </c>
      <c r="BP1203" s="2">
        <f t="shared" si="965"/>
        <v>0</v>
      </c>
      <c r="BQ1203" s="2">
        <f t="shared" si="965"/>
        <v>0</v>
      </c>
      <c r="BR1203" s="2">
        <f t="shared" si="965"/>
        <v>0</v>
      </c>
      <c r="BS1203" s="2">
        <f t="shared" si="965"/>
        <v>0</v>
      </c>
      <c r="BT1203" s="2">
        <f t="shared" si="965"/>
        <v>0</v>
      </c>
      <c r="BU1203" s="2">
        <f t="shared" si="965"/>
        <v>0</v>
      </c>
      <c r="BV1203" s="2">
        <f t="shared" si="965"/>
        <v>0</v>
      </c>
      <c r="BW1203" s="2">
        <f t="shared" si="965"/>
        <v>0</v>
      </c>
      <c r="BX1203" s="2">
        <f t="shared" si="965"/>
        <v>0</v>
      </c>
      <c r="BY1203" s="2">
        <f t="shared" si="965"/>
        <v>0</v>
      </c>
      <c r="BZ1203" s="2">
        <f t="shared" si="965"/>
        <v>0</v>
      </c>
      <c r="CA1203" s="2">
        <f t="shared" ref="CA1203:DF1203" si="966">CA1377</f>
        <v>0</v>
      </c>
      <c r="CB1203" s="2">
        <f t="shared" si="966"/>
        <v>0</v>
      </c>
      <c r="CC1203" s="2">
        <f t="shared" si="966"/>
        <v>0</v>
      </c>
      <c r="CD1203" s="2">
        <f t="shared" si="966"/>
        <v>0</v>
      </c>
      <c r="CE1203" s="2">
        <f t="shared" si="966"/>
        <v>0</v>
      </c>
      <c r="CF1203" s="2">
        <f t="shared" si="966"/>
        <v>0</v>
      </c>
      <c r="CG1203" s="2">
        <f t="shared" si="966"/>
        <v>0</v>
      </c>
      <c r="CH1203" s="2">
        <f t="shared" si="966"/>
        <v>0</v>
      </c>
      <c r="CI1203" s="2">
        <f t="shared" si="966"/>
        <v>0</v>
      </c>
      <c r="CJ1203" s="2">
        <f t="shared" si="966"/>
        <v>0</v>
      </c>
      <c r="CK1203" s="2">
        <f t="shared" si="966"/>
        <v>0</v>
      </c>
      <c r="CL1203" s="2">
        <f t="shared" si="966"/>
        <v>0</v>
      </c>
      <c r="CM1203" s="2">
        <f t="shared" si="966"/>
        <v>0</v>
      </c>
      <c r="CN1203" s="2">
        <f t="shared" si="966"/>
        <v>0</v>
      </c>
      <c r="CO1203" s="2">
        <f t="shared" si="966"/>
        <v>0</v>
      </c>
      <c r="CP1203" s="2">
        <f t="shared" si="966"/>
        <v>0</v>
      </c>
      <c r="CQ1203" s="2">
        <f t="shared" si="966"/>
        <v>0</v>
      </c>
      <c r="CR1203" s="2">
        <f t="shared" si="966"/>
        <v>0</v>
      </c>
      <c r="CS1203" s="2">
        <f t="shared" si="966"/>
        <v>0</v>
      </c>
      <c r="CT1203" s="2">
        <f t="shared" si="966"/>
        <v>0</v>
      </c>
      <c r="CU1203" s="2">
        <f t="shared" si="966"/>
        <v>0</v>
      </c>
      <c r="CV1203" s="2">
        <f t="shared" si="966"/>
        <v>0</v>
      </c>
      <c r="CW1203" s="2">
        <f t="shared" si="966"/>
        <v>0</v>
      </c>
      <c r="CX1203" s="2">
        <f t="shared" si="966"/>
        <v>0</v>
      </c>
      <c r="CY1203" s="2">
        <f t="shared" si="966"/>
        <v>0</v>
      </c>
      <c r="CZ1203" s="2">
        <f t="shared" si="966"/>
        <v>0</v>
      </c>
      <c r="DA1203" s="2">
        <f t="shared" si="966"/>
        <v>0</v>
      </c>
      <c r="DB1203" s="2">
        <f t="shared" si="966"/>
        <v>0</v>
      </c>
      <c r="DC1203" s="2">
        <f t="shared" si="966"/>
        <v>0</v>
      </c>
      <c r="DD1203" s="2">
        <f t="shared" si="966"/>
        <v>0</v>
      </c>
      <c r="DE1203" s="2">
        <f t="shared" si="966"/>
        <v>0</v>
      </c>
      <c r="DF1203" s="2">
        <f t="shared" si="966"/>
        <v>0</v>
      </c>
      <c r="DG1203" s="3">
        <f t="shared" ref="DG1203:EL1203" si="967">DG1377</f>
        <v>0</v>
      </c>
      <c r="DH1203" s="3">
        <f t="shared" si="967"/>
        <v>0</v>
      </c>
      <c r="DI1203" s="3">
        <f t="shared" si="967"/>
        <v>0</v>
      </c>
      <c r="DJ1203" s="3">
        <f t="shared" si="967"/>
        <v>0</v>
      </c>
      <c r="DK1203" s="3">
        <f t="shared" si="967"/>
        <v>0</v>
      </c>
      <c r="DL1203" s="3">
        <f t="shared" si="967"/>
        <v>0</v>
      </c>
      <c r="DM1203" s="3">
        <f t="shared" si="967"/>
        <v>0</v>
      </c>
      <c r="DN1203" s="3">
        <f t="shared" si="967"/>
        <v>0</v>
      </c>
      <c r="DO1203" s="3">
        <f t="shared" si="967"/>
        <v>0</v>
      </c>
      <c r="DP1203" s="3">
        <f t="shared" si="967"/>
        <v>0</v>
      </c>
      <c r="DQ1203" s="3">
        <f t="shared" si="967"/>
        <v>0</v>
      </c>
      <c r="DR1203" s="3">
        <f t="shared" si="967"/>
        <v>0</v>
      </c>
      <c r="DS1203" s="3">
        <f t="shared" si="967"/>
        <v>0</v>
      </c>
      <c r="DT1203" s="3">
        <f t="shared" si="967"/>
        <v>0</v>
      </c>
      <c r="DU1203" s="3">
        <f t="shared" si="967"/>
        <v>0</v>
      </c>
      <c r="DV1203" s="3">
        <f t="shared" si="967"/>
        <v>0</v>
      </c>
      <c r="DW1203" s="3">
        <f t="shared" si="967"/>
        <v>0</v>
      </c>
      <c r="DX1203" s="3">
        <f t="shared" si="967"/>
        <v>0</v>
      </c>
      <c r="DY1203" s="3">
        <f t="shared" si="967"/>
        <v>0</v>
      </c>
      <c r="DZ1203" s="3">
        <f t="shared" si="967"/>
        <v>0</v>
      </c>
      <c r="EA1203" s="3">
        <f t="shared" si="967"/>
        <v>0</v>
      </c>
      <c r="EB1203" s="3">
        <f t="shared" si="967"/>
        <v>0</v>
      </c>
      <c r="EC1203" s="3">
        <f t="shared" si="967"/>
        <v>0</v>
      </c>
      <c r="ED1203" s="3">
        <f t="shared" si="967"/>
        <v>0</v>
      </c>
      <c r="EE1203" s="3">
        <f t="shared" si="967"/>
        <v>0</v>
      </c>
      <c r="EF1203" s="3">
        <f t="shared" si="967"/>
        <v>0</v>
      </c>
      <c r="EG1203" s="3">
        <f t="shared" si="967"/>
        <v>0</v>
      </c>
      <c r="EH1203" s="3">
        <f t="shared" si="967"/>
        <v>0</v>
      </c>
      <c r="EI1203" s="3">
        <f t="shared" si="967"/>
        <v>0</v>
      </c>
      <c r="EJ1203" s="3">
        <f t="shared" si="967"/>
        <v>0</v>
      </c>
      <c r="EK1203" s="3">
        <f t="shared" si="967"/>
        <v>0</v>
      </c>
      <c r="EL1203" s="3">
        <f t="shared" si="967"/>
        <v>0</v>
      </c>
      <c r="EM1203" s="3">
        <f t="shared" ref="EM1203:FR1203" si="968">EM1377</f>
        <v>0</v>
      </c>
      <c r="EN1203" s="3">
        <f t="shared" si="968"/>
        <v>0</v>
      </c>
      <c r="EO1203" s="3">
        <f t="shared" si="968"/>
        <v>0</v>
      </c>
      <c r="EP1203" s="3">
        <f t="shared" si="968"/>
        <v>0</v>
      </c>
      <c r="EQ1203" s="3">
        <f t="shared" si="968"/>
        <v>0</v>
      </c>
      <c r="ER1203" s="3">
        <f t="shared" si="968"/>
        <v>0</v>
      </c>
      <c r="ES1203" s="3">
        <f t="shared" si="968"/>
        <v>0</v>
      </c>
      <c r="ET1203" s="3">
        <f t="shared" si="968"/>
        <v>0</v>
      </c>
      <c r="EU1203" s="3">
        <f t="shared" si="968"/>
        <v>0</v>
      </c>
      <c r="EV1203" s="3">
        <f t="shared" si="968"/>
        <v>0</v>
      </c>
      <c r="EW1203" s="3">
        <f t="shared" si="968"/>
        <v>0</v>
      </c>
      <c r="EX1203" s="3">
        <f t="shared" si="968"/>
        <v>0</v>
      </c>
      <c r="EY1203" s="3">
        <f t="shared" si="968"/>
        <v>0</v>
      </c>
      <c r="EZ1203" s="3">
        <f t="shared" si="968"/>
        <v>0</v>
      </c>
      <c r="FA1203" s="3">
        <f t="shared" si="968"/>
        <v>0</v>
      </c>
      <c r="FB1203" s="3">
        <f t="shared" si="968"/>
        <v>0</v>
      </c>
      <c r="FC1203" s="3">
        <f t="shared" si="968"/>
        <v>0</v>
      </c>
      <c r="FD1203" s="3">
        <f t="shared" si="968"/>
        <v>0</v>
      </c>
      <c r="FE1203" s="3">
        <f t="shared" si="968"/>
        <v>0</v>
      </c>
      <c r="FF1203" s="3">
        <f t="shared" si="968"/>
        <v>0</v>
      </c>
      <c r="FG1203" s="3">
        <f t="shared" si="968"/>
        <v>0</v>
      </c>
      <c r="FH1203" s="3">
        <f t="shared" si="968"/>
        <v>0</v>
      </c>
      <c r="FI1203" s="3">
        <f t="shared" si="968"/>
        <v>0</v>
      </c>
      <c r="FJ1203" s="3">
        <f t="shared" si="968"/>
        <v>0</v>
      </c>
      <c r="FK1203" s="3">
        <f t="shared" si="968"/>
        <v>0</v>
      </c>
      <c r="FL1203" s="3">
        <f t="shared" si="968"/>
        <v>0</v>
      </c>
      <c r="FM1203" s="3">
        <f t="shared" si="968"/>
        <v>0</v>
      </c>
      <c r="FN1203" s="3">
        <f t="shared" si="968"/>
        <v>0</v>
      </c>
      <c r="FO1203" s="3">
        <f t="shared" si="968"/>
        <v>0</v>
      </c>
      <c r="FP1203" s="3">
        <f t="shared" si="968"/>
        <v>0</v>
      </c>
      <c r="FQ1203" s="3">
        <f t="shared" si="968"/>
        <v>0</v>
      </c>
      <c r="FR1203" s="3">
        <f t="shared" si="968"/>
        <v>0</v>
      </c>
      <c r="FS1203" s="3">
        <f t="shared" ref="FS1203:GX1203" si="969">FS1377</f>
        <v>0</v>
      </c>
      <c r="FT1203" s="3">
        <f t="shared" si="969"/>
        <v>0</v>
      </c>
      <c r="FU1203" s="3">
        <f t="shared" si="969"/>
        <v>0</v>
      </c>
      <c r="FV1203" s="3">
        <f t="shared" si="969"/>
        <v>0</v>
      </c>
      <c r="FW1203" s="3">
        <f t="shared" si="969"/>
        <v>0</v>
      </c>
      <c r="FX1203" s="3">
        <f t="shared" si="969"/>
        <v>0</v>
      </c>
      <c r="FY1203" s="3">
        <f t="shared" si="969"/>
        <v>0</v>
      </c>
      <c r="FZ1203" s="3">
        <f t="shared" si="969"/>
        <v>0</v>
      </c>
      <c r="GA1203" s="3">
        <f t="shared" si="969"/>
        <v>0</v>
      </c>
      <c r="GB1203" s="3">
        <f t="shared" si="969"/>
        <v>0</v>
      </c>
      <c r="GC1203" s="3">
        <f t="shared" si="969"/>
        <v>0</v>
      </c>
      <c r="GD1203" s="3">
        <f t="shared" si="969"/>
        <v>0</v>
      </c>
      <c r="GE1203" s="3">
        <f t="shared" si="969"/>
        <v>0</v>
      </c>
      <c r="GF1203" s="3">
        <f t="shared" si="969"/>
        <v>0</v>
      </c>
      <c r="GG1203" s="3">
        <f t="shared" si="969"/>
        <v>0</v>
      </c>
      <c r="GH1203" s="3">
        <f t="shared" si="969"/>
        <v>0</v>
      </c>
      <c r="GI1203" s="3">
        <f t="shared" si="969"/>
        <v>0</v>
      </c>
      <c r="GJ1203" s="3">
        <f t="shared" si="969"/>
        <v>0</v>
      </c>
      <c r="GK1203" s="3">
        <f t="shared" si="969"/>
        <v>0</v>
      </c>
      <c r="GL1203" s="3">
        <f t="shared" si="969"/>
        <v>0</v>
      </c>
      <c r="GM1203" s="3">
        <f t="shared" si="969"/>
        <v>0</v>
      </c>
      <c r="GN1203" s="3">
        <f t="shared" si="969"/>
        <v>0</v>
      </c>
      <c r="GO1203" s="3">
        <f t="shared" si="969"/>
        <v>0</v>
      </c>
      <c r="GP1203" s="3">
        <f t="shared" si="969"/>
        <v>0</v>
      </c>
      <c r="GQ1203" s="3">
        <f t="shared" si="969"/>
        <v>0</v>
      </c>
      <c r="GR1203" s="3">
        <f t="shared" si="969"/>
        <v>0</v>
      </c>
      <c r="GS1203" s="3">
        <f t="shared" si="969"/>
        <v>0</v>
      </c>
      <c r="GT1203" s="3">
        <f t="shared" si="969"/>
        <v>0</v>
      </c>
      <c r="GU1203" s="3">
        <f t="shared" si="969"/>
        <v>0</v>
      </c>
      <c r="GV1203" s="3">
        <f t="shared" si="969"/>
        <v>0</v>
      </c>
      <c r="GW1203" s="3">
        <f t="shared" si="969"/>
        <v>0</v>
      </c>
      <c r="GX1203" s="3">
        <f t="shared" si="969"/>
        <v>0</v>
      </c>
    </row>
    <row r="1205" spans="1:245" x14ac:dyDescent="0.2">
      <c r="A1205" s="1">
        <v>5</v>
      </c>
      <c r="B1205" s="1">
        <v>1</v>
      </c>
      <c r="C1205" s="1"/>
      <c r="D1205" s="1">
        <f>ROW(A1216)</f>
        <v>1216</v>
      </c>
      <c r="E1205" s="1"/>
      <c r="F1205" s="1" t="s">
        <v>14</v>
      </c>
      <c r="G1205" s="1" t="s">
        <v>139</v>
      </c>
      <c r="H1205" s="1" t="s">
        <v>3</v>
      </c>
      <c r="I1205" s="1">
        <v>0</v>
      </c>
      <c r="J1205" s="1"/>
      <c r="K1205" s="1">
        <v>-1</v>
      </c>
      <c r="L1205" s="1"/>
      <c r="M1205" s="1" t="s">
        <v>3</v>
      </c>
      <c r="N1205" s="1"/>
      <c r="O1205" s="1"/>
      <c r="P1205" s="1"/>
      <c r="Q1205" s="1"/>
      <c r="R1205" s="1"/>
      <c r="S1205" s="1">
        <v>0</v>
      </c>
      <c r="T1205" s="1"/>
      <c r="U1205" s="1" t="s">
        <v>3</v>
      </c>
      <c r="V1205" s="1">
        <v>0</v>
      </c>
      <c r="W1205" s="1"/>
      <c r="X1205" s="1"/>
      <c r="Y1205" s="1"/>
      <c r="Z1205" s="1"/>
      <c r="AA1205" s="1"/>
      <c r="AB1205" s="1" t="s">
        <v>3</v>
      </c>
      <c r="AC1205" s="1" t="s">
        <v>3</v>
      </c>
      <c r="AD1205" s="1" t="s">
        <v>3</v>
      </c>
      <c r="AE1205" s="1" t="s">
        <v>3</v>
      </c>
      <c r="AF1205" s="1" t="s">
        <v>3</v>
      </c>
      <c r="AG1205" s="1" t="s">
        <v>3</v>
      </c>
      <c r="AH1205" s="1"/>
      <c r="AI1205" s="1"/>
      <c r="AJ1205" s="1"/>
      <c r="AK1205" s="1"/>
      <c r="AL1205" s="1"/>
      <c r="AM1205" s="1"/>
      <c r="AN1205" s="1"/>
      <c r="AO1205" s="1"/>
      <c r="AP1205" s="1" t="s">
        <v>3</v>
      </c>
      <c r="AQ1205" s="1" t="s">
        <v>3</v>
      </c>
      <c r="AR1205" s="1" t="s">
        <v>3</v>
      </c>
      <c r="AS1205" s="1"/>
      <c r="AT1205" s="1"/>
      <c r="AU1205" s="1"/>
      <c r="AV1205" s="1"/>
      <c r="AW1205" s="1"/>
      <c r="AX1205" s="1"/>
      <c r="AY1205" s="1"/>
      <c r="AZ1205" s="1" t="s">
        <v>3</v>
      </c>
      <c r="BA1205" s="1"/>
      <c r="BB1205" s="1" t="s">
        <v>3</v>
      </c>
      <c r="BC1205" s="1" t="s">
        <v>3</v>
      </c>
      <c r="BD1205" s="1" t="s">
        <v>3</v>
      </c>
      <c r="BE1205" s="1" t="s">
        <v>3</v>
      </c>
      <c r="BF1205" s="1" t="s">
        <v>3</v>
      </c>
      <c r="BG1205" s="1" t="s">
        <v>3</v>
      </c>
      <c r="BH1205" s="1" t="s">
        <v>3</v>
      </c>
      <c r="BI1205" s="1" t="s">
        <v>3</v>
      </c>
      <c r="BJ1205" s="1" t="s">
        <v>3</v>
      </c>
      <c r="BK1205" s="1" t="s">
        <v>3</v>
      </c>
      <c r="BL1205" s="1" t="s">
        <v>3</v>
      </c>
      <c r="BM1205" s="1" t="s">
        <v>3</v>
      </c>
      <c r="BN1205" s="1" t="s">
        <v>3</v>
      </c>
      <c r="BO1205" s="1" t="s">
        <v>3</v>
      </c>
      <c r="BP1205" s="1" t="s">
        <v>3</v>
      </c>
      <c r="BQ1205" s="1"/>
      <c r="BR1205" s="1"/>
      <c r="BS1205" s="1"/>
      <c r="BT1205" s="1"/>
      <c r="BU1205" s="1"/>
      <c r="BV1205" s="1"/>
      <c r="BW1205" s="1"/>
      <c r="BX1205" s="1">
        <v>0</v>
      </c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>
        <v>0</v>
      </c>
    </row>
    <row r="1207" spans="1:245" x14ac:dyDescent="0.2">
      <c r="A1207" s="2">
        <v>52</v>
      </c>
      <c r="B1207" s="2">
        <f t="shared" ref="B1207:G1207" si="970">B1216</f>
        <v>1</v>
      </c>
      <c r="C1207" s="2">
        <f t="shared" si="970"/>
        <v>5</v>
      </c>
      <c r="D1207" s="2">
        <f t="shared" si="970"/>
        <v>1205</v>
      </c>
      <c r="E1207" s="2">
        <f t="shared" si="970"/>
        <v>0</v>
      </c>
      <c r="F1207" s="2" t="str">
        <f t="shared" si="970"/>
        <v>Новый подраздел</v>
      </c>
      <c r="G1207" s="2" t="str">
        <f t="shared" si="970"/>
        <v>Потолок</v>
      </c>
      <c r="H1207" s="2"/>
      <c r="I1207" s="2"/>
      <c r="J1207" s="2"/>
      <c r="K1207" s="2"/>
      <c r="L1207" s="2"/>
      <c r="M1207" s="2"/>
      <c r="N1207" s="2"/>
      <c r="O1207" s="2">
        <f t="shared" ref="O1207:AT1207" si="971">O1216</f>
        <v>36354.31</v>
      </c>
      <c r="P1207" s="2">
        <f t="shared" si="971"/>
        <v>7914.46</v>
      </c>
      <c r="Q1207" s="2">
        <f t="shared" si="971"/>
        <v>0.24</v>
      </c>
      <c r="R1207" s="2">
        <f t="shared" si="971"/>
        <v>0.01</v>
      </c>
      <c r="S1207" s="2">
        <f t="shared" si="971"/>
        <v>28439.61</v>
      </c>
      <c r="T1207" s="2">
        <f t="shared" si="971"/>
        <v>0</v>
      </c>
      <c r="U1207" s="2">
        <f t="shared" si="971"/>
        <v>81.442099999999996</v>
      </c>
      <c r="V1207" s="2">
        <f t="shared" si="971"/>
        <v>0</v>
      </c>
      <c r="W1207" s="2">
        <f t="shared" si="971"/>
        <v>0</v>
      </c>
      <c r="X1207" s="2">
        <f t="shared" si="971"/>
        <v>19907.73</v>
      </c>
      <c r="Y1207" s="2">
        <f t="shared" si="971"/>
        <v>2843.97</v>
      </c>
      <c r="Z1207" s="2">
        <f t="shared" si="971"/>
        <v>0</v>
      </c>
      <c r="AA1207" s="2">
        <f t="shared" si="971"/>
        <v>0</v>
      </c>
      <c r="AB1207" s="2">
        <f t="shared" si="971"/>
        <v>36354.31</v>
      </c>
      <c r="AC1207" s="2">
        <f t="shared" si="971"/>
        <v>7914.46</v>
      </c>
      <c r="AD1207" s="2">
        <f t="shared" si="971"/>
        <v>0.24</v>
      </c>
      <c r="AE1207" s="2">
        <f t="shared" si="971"/>
        <v>0.01</v>
      </c>
      <c r="AF1207" s="2">
        <f t="shared" si="971"/>
        <v>28439.61</v>
      </c>
      <c r="AG1207" s="2">
        <f t="shared" si="971"/>
        <v>0</v>
      </c>
      <c r="AH1207" s="2">
        <f t="shared" si="971"/>
        <v>81.442099999999996</v>
      </c>
      <c r="AI1207" s="2">
        <f t="shared" si="971"/>
        <v>0</v>
      </c>
      <c r="AJ1207" s="2">
        <f t="shared" si="971"/>
        <v>0</v>
      </c>
      <c r="AK1207" s="2">
        <f t="shared" si="971"/>
        <v>19907.73</v>
      </c>
      <c r="AL1207" s="2">
        <f t="shared" si="971"/>
        <v>2843.97</v>
      </c>
      <c r="AM1207" s="2">
        <f t="shared" si="971"/>
        <v>0</v>
      </c>
      <c r="AN1207" s="2">
        <f t="shared" si="971"/>
        <v>0</v>
      </c>
      <c r="AO1207" s="2">
        <f t="shared" si="971"/>
        <v>0</v>
      </c>
      <c r="AP1207" s="2">
        <f t="shared" si="971"/>
        <v>0</v>
      </c>
      <c r="AQ1207" s="2">
        <f t="shared" si="971"/>
        <v>0</v>
      </c>
      <c r="AR1207" s="2">
        <f t="shared" si="971"/>
        <v>59106.03</v>
      </c>
      <c r="AS1207" s="2">
        <f t="shared" si="971"/>
        <v>0</v>
      </c>
      <c r="AT1207" s="2">
        <f t="shared" si="971"/>
        <v>0</v>
      </c>
      <c r="AU1207" s="2">
        <f t="shared" ref="AU1207:BZ1207" si="972">AU1216</f>
        <v>59106.03</v>
      </c>
      <c r="AV1207" s="2">
        <f t="shared" si="972"/>
        <v>7914.46</v>
      </c>
      <c r="AW1207" s="2">
        <f t="shared" si="972"/>
        <v>7914.46</v>
      </c>
      <c r="AX1207" s="2">
        <f t="shared" si="972"/>
        <v>0</v>
      </c>
      <c r="AY1207" s="2">
        <f t="shared" si="972"/>
        <v>7914.46</v>
      </c>
      <c r="AZ1207" s="2">
        <f t="shared" si="972"/>
        <v>0</v>
      </c>
      <c r="BA1207" s="2">
        <f t="shared" si="972"/>
        <v>0</v>
      </c>
      <c r="BB1207" s="2">
        <f t="shared" si="972"/>
        <v>0</v>
      </c>
      <c r="BC1207" s="2">
        <f t="shared" si="972"/>
        <v>0</v>
      </c>
      <c r="BD1207" s="2">
        <f t="shared" si="972"/>
        <v>0</v>
      </c>
      <c r="BE1207" s="2">
        <f t="shared" si="972"/>
        <v>0</v>
      </c>
      <c r="BF1207" s="2">
        <f t="shared" si="972"/>
        <v>0</v>
      </c>
      <c r="BG1207" s="2">
        <f t="shared" si="972"/>
        <v>0</v>
      </c>
      <c r="BH1207" s="2">
        <f t="shared" si="972"/>
        <v>0</v>
      </c>
      <c r="BI1207" s="2">
        <f t="shared" si="972"/>
        <v>0</v>
      </c>
      <c r="BJ1207" s="2">
        <f t="shared" si="972"/>
        <v>0</v>
      </c>
      <c r="BK1207" s="2">
        <f t="shared" si="972"/>
        <v>0</v>
      </c>
      <c r="BL1207" s="2">
        <f t="shared" si="972"/>
        <v>0</v>
      </c>
      <c r="BM1207" s="2">
        <f t="shared" si="972"/>
        <v>0</v>
      </c>
      <c r="BN1207" s="2">
        <f t="shared" si="972"/>
        <v>0</v>
      </c>
      <c r="BO1207" s="2">
        <f t="shared" si="972"/>
        <v>0</v>
      </c>
      <c r="BP1207" s="2">
        <f t="shared" si="972"/>
        <v>0</v>
      </c>
      <c r="BQ1207" s="2">
        <f t="shared" si="972"/>
        <v>0</v>
      </c>
      <c r="BR1207" s="2">
        <f t="shared" si="972"/>
        <v>0</v>
      </c>
      <c r="BS1207" s="2">
        <f t="shared" si="972"/>
        <v>0</v>
      </c>
      <c r="BT1207" s="2">
        <f t="shared" si="972"/>
        <v>0</v>
      </c>
      <c r="BU1207" s="2">
        <f t="shared" si="972"/>
        <v>0</v>
      </c>
      <c r="BV1207" s="2">
        <f t="shared" si="972"/>
        <v>0</v>
      </c>
      <c r="BW1207" s="2">
        <f t="shared" si="972"/>
        <v>0</v>
      </c>
      <c r="BX1207" s="2">
        <f t="shared" si="972"/>
        <v>0</v>
      </c>
      <c r="BY1207" s="2">
        <f t="shared" si="972"/>
        <v>0</v>
      </c>
      <c r="BZ1207" s="2">
        <f t="shared" si="972"/>
        <v>0</v>
      </c>
      <c r="CA1207" s="2">
        <f t="shared" ref="CA1207:DF1207" si="973">CA1216</f>
        <v>59106.03</v>
      </c>
      <c r="CB1207" s="2">
        <f t="shared" si="973"/>
        <v>0</v>
      </c>
      <c r="CC1207" s="2">
        <f t="shared" si="973"/>
        <v>0</v>
      </c>
      <c r="CD1207" s="2">
        <f t="shared" si="973"/>
        <v>59106.03</v>
      </c>
      <c r="CE1207" s="2">
        <f t="shared" si="973"/>
        <v>7914.46</v>
      </c>
      <c r="CF1207" s="2">
        <f t="shared" si="973"/>
        <v>7914.46</v>
      </c>
      <c r="CG1207" s="2">
        <f t="shared" si="973"/>
        <v>0</v>
      </c>
      <c r="CH1207" s="2">
        <f t="shared" si="973"/>
        <v>7914.46</v>
      </c>
      <c r="CI1207" s="2">
        <f t="shared" si="973"/>
        <v>0</v>
      </c>
      <c r="CJ1207" s="2">
        <f t="shared" si="973"/>
        <v>0</v>
      </c>
      <c r="CK1207" s="2">
        <f t="shared" si="973"/>
        <v>0</v>
      </c>
      <c r="CL1207" s="2">
        <f t="shared" si="973"/>
        <v>0</v>
      </c>
      <c r="CM1207" s="2">
        <f t="shared" si="973"/>
        <v>0</v>
      </c>
      <c r="CN1207" s="2">
        <f t="shared" si="973"/>
        <v>0</v>
      </c>
      <c r="CO1207" s="2">
        <f t="shared" si="973"/>
        <v>0</v>
      </c>
      <c r="CP1207" s="2">
        <f t="shared" si="973"/>
        <v>0</v>
      </c>
      <c r="CQ1207" s="2">
        <f t="shared" si="973"/>
        <v>0</v>
      </c>
      <c r="CR1207" s="2">
        <f t="shared" si="973"/>
        <v>0</v>
      </c>
      <c r="CS1207" s="2">
        <f t="shared" si="973"/>
        <v>0</v>
      </c>
      <c r="CT1207" s="2">
        <f t="shared" si="973"/>
        <v>0</v>
      </c>
      <c r="CU1207" s="2">
        <f t="shared" si="973"/>
        <v>0</v>
      </c>
      <c r="CV1207" s="2">
        <f t="shared" si="973"/>
        <v>0</v>
      </c>
      <c r="CW1207" s="2">
        <f t="shared" si="973"/>
        <v>0</v>
      </c>
      <c r="CX1207" s="2">
        <f t="shared" si="973"/>
        <v>0</v>
      </c>
      <c r="CY1207" s="2">
        <f t="shared" si="973"/>
        <v>0</v>
      </c>
      <c r="CZ1207" s="2">
        <f t="shared" si="973"/>
        <v>0</v>
      </c>
      <c r="DA1207" s="2">
        <f t="shared" si="973"/>
        <v>0</v>
      </c>
      <c r="DB1207" s="2">
        <f t="shared" si="973"/>
        <v>0</v>
      </c>
      <c r="DC1207" s="2">
        <f t="shared" si="973"/>
        <v>0</v>
      </c>
      <c r="DD1207" s="2">
        <f t="shared" si="973"/>
        <v>0</v>
      </c>
      <c r="DE1207" s="2">
        <f t="shared" si="973"/>
        <v>0</v>
      </c>
      <c r="DF1207" s="2">
        <f t="shared" si="973"/>
        <v>0</v>
      </c>
      <c r="DG1207" s="3">
        <f t="shared" ref="DG1207:EL1207" si="974">DG1216</f>
        <v>0</v>
      </c>
      <c r="DH1207" s="3">
        <f t="shared" si="974"/>
        <v>0</v>
      </c>
      <c r="DI1207" s="3">
        <f t="shared" si="974"/>
        <v>0</v>
      </c>
      <c r="DJ1207" s="3">
        <f t="shared" si="974"/>
        <v>0</v>
      </c>
      <c r="DK1207" s="3">
        <f t="shared" si="974"/>
        <v>0</v>
      </c>
      <c r="DL1207" s="3">
        <f t="shared" si="974"/>
        <v>0</v>
      </c>
      <c r="DM1207" s="3">
        <f t="shared" si="974"/>
        <v>0</v>
      </c>
      <c r="DN1207" s="3">
        <f t="shared" si="974"/>
        <v>0</v>
      </c>
      <c r="DO1207" s="3">
        <f t="shared" si="974"/>
        <v>0</v>
      </c>
      <c r="DP1207" s="3">
        <f t="shared" si="974"/>
        <v>0</v>
      </c>
      <c r="DQ1207" s="3">
        <f t="shared" si="974"/>
        <v>0</v>
      </c>
      <c r="DR1207" s="3">
        <f t="shared" si="974"/>
        <v>0</v>
      </c>
      <c r="DS1207" s="3">
        <f t="shared" si="974"/>
        <v>0</v>
      </c>
      <c r="DT1207" s="3">
        <f t="shared" si="974"/>
        <v>0</v>
      </c>
      <c r="DU1207" s="3">
        <f t="shared" si="974"/>
        <v>0</v>
      </c>
      <c r="DV1207" s="3">
        <f t="shared" si="974"/>
        <v>0</v>
      </c>
      <c r="DW1207" s="3">
        <f t="shared" si="974"/>
        <v>0</v>
      </c>
      <c r="DX1207" s="3">
        <f t="shared" si="974"/>
        <v>0</v>
      </c>
      <c r="DY1207" s="3">
        <f t="shared" si="974"/>
        <v>0</v>
      </c>
      <c r="DZ1207" s="3">
        <f t="shared" si="974"/>
        <v>0</v>
      </c>
      <c r="EA1207" s="3">
        <f t="shared" si="974"/>
        <v>0</v>
      </c>
      <c r="EB1207" s="3">
        <f t="shared" si="974"/>
        <v>0</v>
      </c>
      <c r="EC1207" s="3">
        <f t="shared" si="974"/>
        <v>0</v>
      </c>
      <c r="ED1207" s="3">
        <f t="shared" si="974"/>
        <v>0</v>
      </c>
      <c r="EE1207" s="3">
        <f t="shared" si="974"/>
        <v>0</v>
      </c>
      <c r="EF1207" s="3">
        <f t="shared" si="974"/>
        <v>0</v>
      </c>
      <c r="EG1207" s="3">
        <f t="shared" si="974"/>
        <v>0</v>
      </c>
      <c r="EH1207" s="3">
        <f t="shared" si="974"/>
        <v>0</v>
      </c>
      <c r="EI1207" s="3">
        <f t="shared" si="974"/>
        <v>0</v>
      </c>
      <c r="EJ1207" s="3">
        <f t="shared" si="974"/>
        <v>0</v>
      </c>
      <c r="EK1207" s="3">
        <f t="shared" si="974"/>
        <v>0</v>
      </c>
      <c r="EL1207" s="3">
        <f t="shared" si="974"/>
        <v>0</v>
      </c>
      <c r="EM1207" s="3">
        <f t="shared" ref="EM1207:FR1207" si="975">EM1216</f>
        <v>0</v>
      </c>
      <c r="EN1207" s="3">
        <f t="shared" si="975"/>
        <v>0</v>
      </c>
      <c r="EO1207" s="3">
        <f t="shared" si="975"/>
        <v>0</v>
      </c>
      <c r="EP1207" s="3">
        <f t="shared" si="975"/>
        <v>0</v>
      </c>
      <c r="EQ1207" s="3">
        <f t="shared" si="975"/>
        <v>0</v>
      </c>
      <c r="ER1207" s="3">
        <f t="shared" si="975"/>
        <v>0</v>
      </c>
      <c r="ES1207" s="3">
        <f t="shared" si="975"/>
        <v>0</v>
      </c>
      <c r="ET1207" s="3">
        <f t="shared" si="975"/>
        <v>0</v>
      </c>
      <c r="EU1207" s="3">
        <f t="shared" si="975"/>
        <v>0</v>
      </c>
      <c r="EV1207" s="3">
        <f t="shared" si="975"/>
        <v>0</v>
      </c>
      <c r="EW1207" s="3">
        <f t="shared" si="975"/>
        <v>0</v>
      </c>
      <c r="EX1207" s="3">
        <f t="shared" si="975"/>
        <v>0</v>
      </c>
      <c r="EY1207" s="3">
        <f t="shared" si="975"/>
        <v>0</v>
      </c>
      <c r="EZ1207" s="3">
        <f t="shared" si="975"/>
        <v>0</v>
      </c>
      <c r="FA1207" s="3">
        <f t="shared" si="975"/>
        <v>0</v>
      </c>
      <c r="FB1207" s="3">
        <f t="shared" si="975"/>
        <v>0</v>
      </c>
      <c r="FC1207" s="3">
        <f t="shared" si="975"/>
        <v>0</v>
      </c>
      <c r="FD1207" s="3">
        <f t="shared" si="975"/>
        <v>0</v>
      </c>
      <c r="FE1207" s="3">
        <f t="shared" si="975"/>
        <v>0</v>
      </c>
      <c r="FF1207" s="3">
        <f t="shared" si="975"/>
        <v>0</v>
      </c>
      <c r="FG1207" s="3">
        <f t="shared" si="975"/>
        <v>0</v>
      </c>
      <c r="FH1207" s="3">
        <f t="shared" si="975"/>
        <v>0</v>
      </c>
      <c r="FI1207" s="3">
        <f t="shared" si="975"/>
        <v>0</v>
      </c>
      <c r="FJ1207" s="3">
        <f t="shared" si="975"/>
        <v>0</v>
      </c>
      <c r="FK1207" s="3">
        <f t="shared" si="975"/>
        <v>0</v>
      </c>
      <c r="FL1207" s="3">
        <f t="shared" si="975"/>
        <v>0</v>
      </c>
      <c r="FM1207" s="3">
        <f t="shared" si="975"/>
        <v>0</v>
      </c>
      <c r="FN1207" s="3">
        <f t="shared" si="975"/>
        <v>0</v>
      </c>
      <c r="FO1207" s="3">
        <f t="shared" si="975"/>
        <v>0</v>
      </c>
      <c r="FP1207" s="3">
        <f t="shared" si="975"/>
        <v>0</v>
      </c>
      <c r="FQ1207" s="3">
        <f t="shared" si="975"/>
        <v>0</v>
      </c>
      <c r="FR1207" s="3">
        <f t="shared" si="975"/>
        <v>0</v>
      </c>
      <c r="FS1207" s="3">
        <f t="shared" ref="FS1207:GX1207" si="976">FS1216</f>
        <v>0</v>
      </c>
      <c r="FT1207" s="3">
        <f t="shared" si="976"/>
        <v>0</v>
      </c>
      <c r="FU1207" s="3">
        <f t="shared" si="976"/>
        <v>0</v>
      </c>
      <c r="FV1207" s="3">
        <f t="shared" si="976"/>
        <v>0</v>
      </c>
      <c r="FW1207" s="3">
        <f t="shared" si="976"/>
        <v>0</v>
      </c>
      <c r="FX1207" s="3">
        <f t="shared" si="976"/>
        <v>0</v>
      </c>
      <c r="FY1207" s="3">
        <f t="shared" si="976"/>
        <v>0</v>
      </c>
      <c r="FZ1207" s="3">
        <f t="shared" si="976"/>
        <v>0</v>
      </c>
      <c r="GA1207" s="3">
        <f t="shared" si="976"/>
        <v>0</v>
      </c>
      <c r="GB1207" s="3">
        <f t="shared" si="976"/>
        <v>0</v>
      </c>
      <c r="GC1207" s="3">
        <f t="shared" si="976"/>
        <v>0</v>
      </c>
      <c r="GD1207" s="3">
        <f t="shared" si="976"/>
        <v>0</v>
      </c>
      <c r="GE1207" s="3">
        <f t="shared" si="976"/>
        <v>0</v>
      </c>
      <c r="GF1207" s="3">
        <f t="shared" si="976"/>
        <v>0</v>
      </c>
      <c r="GG1207" s="3">
        <f t="shared" si="976"/>
        <v>0</v>
      </c>
      <c r="GH1207" s="3">
        <f t="shared" si="976"/>
        <v>0</v>
      </c>
      <c r="GI1207" s="3">
        <f t="shared" si="976"/>
        <v>0</v>
      </c>
      <c r="GJ1207" s="3">
        <f t="shared" si="976"/>
        <v>0</v>
      </c>
      <c r="GK1207" s="3">
        <f t="shared" si="976"/>
        <v>0</v>
      </c>
      <c r="GL1207" s="3">
        <f t="shared" si="976"/>
        <v>0</v>
      </c>
      <c r="GM1207" s="3">
        <f t="shared" si="976"/>
        <v>0</v>
      </c>
      <c r="GN1207" s="3">
        <f t="shared" si="976"/>
        <v>0</v>
      </c>
      <c r="GO1207" s="3">
        <f t="shared" si="976"/>
        <v>0</v>
      </c>
      <c r="GP1207" s="3">
        <f t="shared" si="976"/>
        <v>0</v>
      </c>
      <c r="GQ1207" s="3">
        <f t="shared" si="976"/>
        <v>0</v>
      </c>
      <c r="GR1207" s="3">
        <f t="shared" si="976"/>
        <v>0</v>
      </c>
      <c r="GS1207" s="3">
        <f t="shared" si="976"/>
        <v>0</v>
      </c>
      <c r="GT1207" s="3">
        <f t="shared" si="976"/>
        <v>0</v>
      </c>
      <c r="GU1207" s="3">
        <f t="shared" si="976"/>
        <v>0</v>
      </c>
      <c r="GV1207" s="3">
        <f t="shared" si="976"/>
        <v>0</v>
      </c>
      <c r="GW1207" s="3">
        <f t="shared" si="976"/>
        <v>0</v>
      </c>
      <c r="GX1207" s="3">
        <f t="shared" si="976"/>
        <v>0</v>
      </c>
    </row>
    <row r="1209" spans="1:245" x14ac:dyDescent="0.2">
      <c r="A1209">
        <v>17</v>
      </c>
      <c r="B1209">
        <v>1</v>
      </c>
      <c r="C1209">
        <f>ROW(SmtRes!A597)</f>
        <v>597</v>
      </c>
      <c r="D1209">
        <f>ROW(EtalonRes!A563)</f>
        <v>563</v>
      </c>
      <c r="E1209" t="s">
        <v>415</v>
      </c>
      <c r="F1209" t="s">
        <v>80</v>
      </c>
      <c r="G1209" t="s">
        <v>81</v>
      </c>
      <c r="H1209" t="s">
        <v>82</v>
      </c>
      <c r="I1209">
        <v>51.5</v>
      </c>
      <c r="J1209">
        <v>0</v>
      </c>
      <c r="K1209">
        <v>51.5</v>
      </c>
      <c r="O1209">
        <f t="shared" ref="O1209:O1214" si="977">ROUND(CP1209,2)</f>
        <v>9882.85</v>
      </c>
      <c r="P1209">
        <f t="shared" ref="P1209:P1214" si="978">ROUND(CQ1209*I1209,2)</f>
        <v>0</v>
      </c>
      <c r="Q1209">
        <f t="shared" ref="Q1209:Q1214" si="979">ROUND(CR1209*I1209,2)</f>
        <v>0</v>
      </c>
      <c r="R1209">
        <f t="shared" ref="R1209:R1214" si="980">ROUND(CS1209*I1209,2)</f>
        <v>0</v>
      </c>
      <c r="S1209">
        <f t="shared" ref="S1209:S1214" si="981">ROUND(CT1209*I1209,2)</f>
        <v>9882.85</v>
      </c>
      <c r="T1209">
        <f t="shared" ref="T1209:T1214" si="982">ROUND(CU1209*I1209,2)</f>
        <v>0</v>
      </c>
      <c r="U1209">
        <f t="shared" ref="U1209:U1214" si="983">CV1209*I1209</f>
        <v>30.9</v>
      </c>
      <c r="V1209">
        <f t="shared" ref="V1209:V1214" si="984">CW1209*I1209</f>
        <v>0</v>
      </c>
      <c r="W1209">
        <f t="shared" ref="W1209:W1214" si="985">ROUND(CX1209*I1209,2)</f>
        <v>0</v>
      </c>
      <c r="X1209">
        <f t="shared" ref="X1209:Y1214" si="986">ROUND(CY1209,2)</f>
        <v>6918</v>
      </c>
      <c r="Y1209">
        <f t="shared" si="986"/>
        <v>988.29</v>
      </c>
      <c r="AA1209">
        <v>78161913</v>
      </c>
      <c r="AB1209">
        <f t="shared" ref="AB1209:AB1214" si="987">ROUND((AC1209+AD1209+AF1209),6)</f>
        <v>191.9</v>
      </c>
      <c r="AC1209">
        <f t="shared" ref="AC1209:AC1214" si="988">ROUND((ES1209),6)</f>
        <v>0</v>
      </c>
      <c r="AD1209">
        <f t="shared" ref="AD1209:AD1214" si="989">ROUND((((ET1209)-(EU1209))+AE1209),6)</f>
        <v>0</v>
      </c>
      <c r="AE1209">
        <f t="shared" ref="AE1209:AF1214" si="990">ROUND((EU1209),6)</f>
        <v>0</v>
      </c>
      <c r="AF1209">
        <f t="shared" si="990"/>
        <v>191.9</v>
      </c>
      <c r="AG1209">
        <f t="shared" ref="AG1209:AG1214" si="991">ROUND((AP1209),6)</f>
        <v>0</v>
      </c>
      <c r="AH1209">
        <f t="shared" ref="AH1209:AI1214" si="992">(EW1209)</f>
        <v>0.6</v>
      </c>
      <c r="AI1209">
        <f t="shared" si="992"/>
        <v>0</v>
      </c>
      <c r="AJ1209">
        <f t="shared" ref="AJ1209:AJ1214" si="993">(AS1209)</f>
        <v>0</v>
      </c>
      <c r="AK1209">
        <v>191.9</v>
      </c>
      <c r="AL1209">
        <v>0</v>
      </c>
      <c r="AM1209">
        <v>0</v>
      </c>
      <c r="AN1209">
        <v>0</v>
      </c>
      <c r="AO1209">
        <v>191.9</v>
      </c>
      <c r="AP1209">
        <v>0</v>
      </c>
      <c r="AQ1209">
        <v>0.6</v>
      </c>
      <c r="AR1209">
        <v>0</v>
      </c>
      <c r="AS1209">
        <v>0</v>
      </c>
      <c r="AT1209">
        <v>70</v>
      </c>
      <c r="AU1209">
        <v>10</v>
      </c>
      <c r="AV1209">
        <v>1</v>
      </c>
      <c r="AW1209">
        <v>1</v>
      </c>
      <c r="AZ1209">
        <v>1</v>
      </c>
      <c r="BA1209">
        <v>1</v>
      </c>
      <c r="BB1209">
        <v>1</v>
      </c>
      <c r="BC1209">
        <v>1</v>
      </c>
      <c r="BD1209" t="s">
        <v>3</v>
      </c>
      <c r="BE1209" t="s">
        <v>3</v>
      </c>
      <c r="BF1209" t="s">
        <v>3</v>
      </c>
      <c r="BG1209" t="s">
        <v>3</v>
      </c>
      <c r="BH1209">
        <v>0</v>
      </c>
      <c r="BI1209">
        <v>4</v>
      </c>
      <c r="BJ1209" t="s">
        <v>83</v>
      </c>
      <c r="BM1209">
        <v>0</v>
      </c>
      <c r="BN1209">
        <v>77790596</v>
      </c>
      <c r="BO1209" t="s">
        <v>3</v>
      </c>
      <c r="BP1209">
        <v>0</v>
      </c>
      <c r="BQ1209">
        <v>1</v>
      </c>
      <c r="BR1209">
        <v>0</v>
      </c>
      <c r="BS1209">
        <v>1</v>
      </c>
      <c r="BT1209">
        <v>1</v>
      </c>
      <c r="BU1209">
        <v>1</v>
      </c>
      <c r="BV1209">
        <v>1</v>
      </c>
      <c r="BW1209">
        <v>1</v>
      </c>
      <c r="BX1209">
        <v>1</v>
      </c>
      <c r="BY1209" t="s">
        <v>3</v>
      </c>
      <c r="BZ1209">
        <v>70</v>
      </c>
      <c r="CA1209">
        <v>10</v>
      </c>
      <c r="CB1209" t="s">
        <v>3</v>
      </c>
      <c r="CE1209">
        <v>0</v>
      </c>
      <c r="CF1209">
        <v>0</v>
      </c>
      <c r="CG1209">
        <v>0</v>
      </c>
      <c r="CM1209">
        <v>0</v>
      </c>
      <c r="CN1209" t="s">
        <v>3</v>
      </c>
      <c r="CO1209">
        <v>0</v>
      </c>
      <c r="CP1209">
        <f t="shared" ref="CP1209:CP1214" si="994">(P1209+Q1209+S1209)</f>
        <v>9882.85</v>
      </c>
      <c r="CQ1209">
        <f t="shared" ref="CQ1209:CQ1214" si="995">(AC1209*BC1209*AW1209)</f>
        <v>0</v>
      </c>
      <c r="CR1209">
        <f t="shared" ref="CR1209:CR1214" si="996">((((ET1209)*BB1209-(EU1209)*BS1209)+AE1209*BS1209)*AV1209)</f>
        <v>0</v>
      </c>
      <c r="CS1209">
        <f t="shared" ref="CS1209:CS1214" si="997">(AE1209*BS1209*AV1209)</f>
        <v>0</v>
      </c>
      <c r="CT1209">
        <f t="shared" ref="CT1209:CT1214" si="998">(AF1209*BA1209*AV1209)</f>
        <v>191.9</v>
      </c>
      <c r="CU1209">
        <f t="shared" ref="CU1209:CU1214" si="999">AG1209</f>
        <v>0</v>
      </c>
      <c r="CV1209">
        <f t="shared" ref="CV1209:CV1214" si="1000">(AH1209*AV1209)</f>
        <v>0.6</v>
      </c>
      <c r="CW1209">
        <f t="shared" ref="CW1209:CX1214" si="1001">AI1209</f>
        <v>0</v>
      </c>
      <c r="CX1209">
        <f t="shared" si="1001"/>
        <v>0</v>
      </c>
      <c r="CY1209">
        <f t="shared" ref="CY1209:CY1214" si="1002">((S1209*BZ1209)/100)</f>
        <v>6917.9949999999999</v>
      </c>
      <c r="CZ1209">
        <f t="shared" ref="CZ1209:CZ1214" si="1003">((S1209*CA1209)/100)</f>
        <v>988.28499999999997</v>
      </c>
      <c r="DC1209" t="s">
        <v>3</v>
      </c>
      <c r="DD1209" t="s">
        <v>3</v>
      </c>
      <c r="DE1209" t="s">
        <v>3</v>
      </c>
      <c r="DF1209" t="s">
        <v>3</v>
      </c>
      <c r="DG1209" t="s">
        <v>3</v>
      </c>
      <c r="DH1209" t="s">
        <v>3</v>
      </c>
      <c r="DI1209" t="s">
        <v>3</v>
      </c>
      <c r="DJ1209" t="s">
        <v>3</v>
      </c>
      <c r="DK1209" t="s">
        <v>3</v>
      </c>
      <c r="DL1209" t="s">
        <v>3</v>
      </c>
      <c r="DM1209" t="s">
        <v>3</v>
      </c>
      <c r="DN1209">
        <v>0</v>
      </c>
      <c r="DO1209">
        <v>0</v>
      </c>
      <c r="DP1209">
        <v>1</v>
      </c>
      <c r="DQ1209">
        <v>1</v>
      </c>
      <c r="DU1209">
        <v>1005</v>
      </c>
      <c r="DV1209" t="s">
        <v>82</v>
      </c>
      <c r="DW1209" t="s">
        <v>82</v>
      </c>
      <c r="DX1209">
        <v>1</v>
      </c>
      <c r="DZ1209" t="s">
        <v>3</v>
      </c>
      <c r="EA1209" t="s">
        <v>3</v>
      </c>
      <c r="EB1209" t="s">
        <v>3</v>
      </c>
      <c r="EC1209" t="s">
        <v>3</v>
      </c>
      <c r="EE1209">
        <v>77790599</v>
      </c>
      <c r="EF1209">
        <v>1</v>
      </c>
      <c r="EG1209" t="s">
        <v>21</v>
      </c>
      <c r="EH1209">
        <v>0</v>
      </c>
      <c r="EI1209" t="s">
        <v>3</v>
      </c>
      <c r="EJ1209">
        <v>4</v>
      </c>
      <c r="EK1209">
        <v>0</v>
      </c>
      <c r="EL1209" t="s">
        <v>22</v>
      </c>
      <c r="EM1209" t="s">
        <v>23</v>
      </c>
      <c r="EO1209" t="s">
        <v>3</v>
      </c>
      <c r="EQ1209">
        <v>131072</v>
      </c>
      <c r="ER1209">
        <v>191.9</v>
      </c>
      <c r="ES1209">
        <v>0</v>
      </c>
      <c r="ET1209">
        <v>0</v>
      </c>
      <c r="EU1209">
        <v>0</v>
      </c>
      <c r="EV1209">
        <v>191.9</v>
      </c>
      <c r="EW1209">
        <v>0.6</v>
      </c>
      <c r="EX1209">
        <v>0</v>
      </c>
      <c r="EY1209">
        <v>0</v>
      </c>
      <c r="FQ1209">
        <v>0</v>
      </c>
      <c r="FR1209">
        <f t="shared" ref="FR1209:FR1214" si="1004">ROUND(IF(BI1209=3,GM1209,0),2)</f>
        <v>0</v>
      </c>
      <c r="FS1209">
        <v>0</v>
      </c>
      <c r="FX1209">
        <v>70</v>
      </c>
      <c r="FY1209">
        <v>10</v>
      </c>
      <c r="GA1209" t="s">
        <v>3</v>
      </c>
      <c r="GD1209">
        <v>0</v>
      </c>
      <c r="GF1209">
        <v>671635578</v>
      </c>
      <c r="GG1209">
        <v>2</v>
      </c>
      <c r="GH1209">
        <v>1</v>
      </c>
      <c r="GI1209">
        <v>-2</v>
      </c>
      <c r="GJ1209">
        <v>0</v>
      </c>
      <c r="GK1209">
        <f>ROUND(R1209*(R12)/100,2)</f>
        <v>0</v>
      </c>
      <c r="GL1209">
        <f t="shared" ref="GL1209:GL1214" si="1005">ROUND(IF(AND(BH1209=3,BI1209=3,FS1209&lt;&gt;0),P1209,0),2)</f>
        <v>0</v>
      </c>
      <c r="GM1209">
        <f t="shared" ref="GM1209:GM1214" si="1006">ROUND(O1209+X1209+Y1209+GK1209,2)+GX1209</f>
        <v>17789.14</v>
      </c>
      <c r="GN1209">
        <f t="shared" ref="GN1209:GN1214" si="1007">IF(OR(BI1209=0,BI1209=1),GM1209-GX1209,0)</f>
        <v>0</v>
      </c>
      <c r="GO1209">
        <f t="shared" ref="GO1209:GO1214" si="1008">IF(BI1209=2,GM1209-GX1209,0)</f>
        <v>0</v>
      </c>
      <c r="GP1209">
        <f t="shared" ref="GP1209:GP1214" si="1009">IF(BI1209=4,GM1209-GX1209,0)</f>
        <v>17789.14</v>
      </c>
      <c r="GR1209">
        <v>0</v>
      </c>
      <c r="GS1209">
        <v>3</v>
      </c>
      <c r="GT1209">
        <v>0</v>
      </c>
      <c r="GU1209" t="s">
        <v>3</v>
      </c>
      <c r="GV1209">
        <f t="shared" ref="GV1209:GV1214" si="1010">ROUND((GT1209),6)</f>
        <v>0</v>
      </c>
      <c r="GW1209">
        <v>1</v>
      </c>
      <c r="GX1209">
        <f t="shared" ref="GX1209:GX1214" si="1011">ROUND(HC1209*I1209,2)</f>
        <v>0</v>
      </c>
      <c r="HA1209">
        <v>0</v>
      </c>
      <c r="HB1209">
        <v>0</v>
      </c>
      <c r="HC1209">
        <f t="shared" ref="HC1209:HC1214" si="1012">GV1209*GW1209</f>
        <v>0</v>
      </c>
      <c r="HE1209" t="s">
        <v>3</v>
      </c>
      <c r="HF1209" t="s">
        <v>3</v>
      </c>
      <c r="HM1209" t="s">
        <v>3</v>
      </c>
      <c r="HN1209" t="s">
        <v>3</v>
      </c>
      <c r="HO1209" t="s">
        <v>3</v>
      </c>
      <c r="HP1209" t="s">
        <v>3</v>
      </c>
      <c r="HQ1209" t="s">
        <v>3</v>
      </c>
      <c r="IK1209">
        <v>0</v>
      </c>
    </row>
    <row r="1210" spans="1:245" x14ac:dyDescent="0.2">
      <c r="A1210">
        <v>17</v>
      </c>
      <c r="B1210">
        <v>1</v>
      </c>
      <c r="C1210">
        <f>ROW(SmtRes!A602)</f>
        <v>602</v>
      </c>
      <c r="D1210">
        <f>ROW(EtalonRes!A566)</f>
        <v>566</v>
      </c>
      <c r="E1210" t="s">
        <v>416</v>
      </c>
      <c r="F1210" t="s">
        <v>142</v>
      </c>
      <c r="G1210" t="s">
        <v>143</v>
      </c>
      <c r="H1210" t="s">
        <v>19</v>
      </c>
      <c r="I1210">
        <f>ROUND(51.5/100,9)</f>
        <v>0.51500000000000001</v>
      </c>
      <c r="J1210">
        <v>0</v>
      </c>
      <c r="K1210">
        <f>ROUND(51.5/100,9)</f>
        <v>0.51500000000000001</v>
      </c>
      <c r="O1210">
        <f t="shared" si="977"/>
        <v>1882.71</v>
      </c>
      <c r="P1210">
        <f t="shared" si="978"/>
        <v>679.61</v>
      </c>
      <c r="Q1210">
        <f t="shared" si="979"/>
        <v>0.24</v>
      </c>
      <c r="R1210">
        <f t="shared" si="980"/>
        <v>0.01</v>
      </c>
      <c r="S1210">
        <f t="shared" si="981"/>
        <v>1202.8599999999999</v>
      </c>
      <c r="T1210">
        <f t="shared" si="982"/>
        <v>0</v>
      </c>
      <c r="U1210">
        <f t="shared" si="983"/>
        <v>3.3629500000000001</v>
      </c>
      <c r="V1210">
        <f t="shared" si="984"/>
        <v>0</v>
      </c>
      <c r="W1210">
        <f t="shared" si="985"/>
        <v>0</v>
      </c>
      <c r="X1210">
        <f t="shared" si="986"/>
        <v>842</v>
      </c>
      <c r="Y1210">
        <f t="shared" si="986"/>
        <v>120.29</v>
      </c>
      <c r="AA1210">
        <v>78161913</v>
      </c>
      <c r="AB1210">
        <f t="shared" si="987"/>
        <v>3655.77</v>
      </c>
      <c r="AC1210">
        <f t="shared" si="988"/>
        <v>1319.64</v>
      </c>
      <c r="AD1210">
        <f t="shared" si="989"/>
        <v>0.47</v>
      </c>
      <c r="AE1210">
        <f t="shared" si="990"/>
        <v>0.01</v>
      </c>
      <c r="AF1210">
        <f t="shared" si="990"/>
        <v>2335.66</v>
      </c>
      <c r="AG1210">
        <f t="shared" si="991"/>
        <v>0</v>
      </c>
      <c r="AH1210">
        <f t="shared" si="992"/>
        <v>6.53</v>
      </c>
      <c r="AI1210">
        <f t="shared" si="992"/>
        <v>0</v>
      </c>
      <c r="AJ1210">
        <f t="shared" si="993"/>
        <v>0</v>
      </c>
      <c r="AK1210">
        <v>3655.77</v>
      </c>
      <c r="AL1210">
        <v>1319.64</v>
      </c>
      <c r="AM1210">
        <v>0.47</v>
      </c>
      <c r="AN1210">
        <v>0.01</v>
      </c>
      <c r="AO1210">
        <v>2335.66</v>
      </c>
      <c r="AP1210">
        <v>0</v>
      </c>
      <c r="AQ1210">
        <v>6.53</v>
      </c>
      <c r="AR1210">
        <v>0</v>
      </c>
      <c r="AS1210">
        <v>0</v>
      </c>
      <c r="AT1210">
        <v>70</v>
      </c>
      <c r="AU1210">
        <v>10</v>
      </c>
      <c r="AV1210">
        <v>1</v>
      </c>
      <c r="AW1210">
        <v>1</v>
      </c>
      <c r="AZ1210">
        <v>1</v>
      </c>
      <c r="BA1210">
        <v>1</v>
      </c>
      <c r="BB1210">
        <v>1</v>
      </c>
      <c r="BC1210">
        <v>1</v>
      </c>
      <c r="BD1210" t="s">
        <v>3</v>
      </c>
      <c r="BE1210" t="s">
        <v>3</v>
      </c>
      <c r="BF1210" t="s">
        <v>3</v>
      </c>
      <c r="BG1210" t="s">
        <v>3</v>
      </c>
      <c r="BH1210">
        <v>0</v>
      </c>
      <c r="BI1210">
        <v>4</v>
      </c>
      <c r="BJ1210" t="s">
        <v>144</v>
      </c>
      <c r="BM1210">
        <v>0</v>
      </c>
      <c r="BN1210">
        <v>77790596</v>
      </c>
      <c r="BO1210" t="s">
        <v>3</v>
      </c>
      <c r="BP1210">
        <v>0</v>
      </c>
      <c r="BQ1210">
        <v>1</v>
      </c>
      <c r="BR1210">
        <v>0</v>
      </c>
      <c r="BS1210">
        <v>1</v>
      </c>
      <c r="BT1210">
        <v>1</v>
      </c>
      <c r="BU1210">
        <v>1</v>
      </c>
      <c r="BV1210">
        <v>1</v>
      </c>
      <c r="BW1210">
        <v>1</v>
      </c>
      <c r="BX1210">
        <v>1</v>
      </c>
      <c r="BY1210" t="s">
        <v>3</v>
      </c>
      <c r="BZ1210">
        <v>70</v>
      </c>
      <c r="CA1210">
        <v>10</v>
      </c>
      <c r="CB1210" t="s">
        <v>3</v>
      </c>
      <c r="CE1210">
        <v>0</v>
      </c>
      <c r="CF1210">
        <v>0</v>
      </c>
      <c r="CG1210">
        <v>0</v>
      </c>
      <c r="CM1210">
        <v>0</v>
      </c>
      <c r="CN1210" t="s">
        <v>3</v>
      </c>
      <c r="CO1210">
        <v>0</v>
      </c>
      <c r="CP1210">
        <f t="shared" si="994"/>
        <v>1882.71</v>
      </c>
      <c r="CQ1210">
        <f t="shared" si="995"/>
        <v>1319.64</v>
      </c>
      <c r="CR1210">
        <f t="shared" si="996"/>
        <v>0.47</v>
      </c>
      <c r="CS1210">
        <f t="shared" si="997"/>
        <v>0.01</v>
      </c>
      <c r="CT1210">
        <f t="shared" si="998"/>
        <v>2335.66</v>
      </c>
      <c r="CU1210">
        <f t="shared" si="999"/>
        <v>0</v>
      </c>
      <c r="CV1210">
        <f t="shared" si="1000"/>
        <v>6.53</v>
      </c>
      <c r="CW1210">
        <f t="shared" si="1001"/>
        <v>0</v>
      </c>
      <c r="CX1210">
        <f t="shared" si="1001"/>
        <v>0</v>
      </c>
      <c r="CY1210">
        <f t="shared" si="1002"/>
        <v>842.00199999999995</v>
      </c>
      <c r="CZ1210">
        <f t="shared" si="1003"/>
        <v>120.28599999999999</v>
      </c>
      <c r="DC1210" t="s">
        <v>3</v>
      </c>
      <c r="DD1210" t="s">
        <v>3</v>
      </c>
      <c r="DE1210" t="s">
        <v>3</v>
      </c>
      <c r="DF1210" t="s">
        <v>3</v>
      </c>
      <c r="DG1210" t="s">
        <v>3</v>
      </c>
      <c r="DH1210" t="s">
        <v>3</v>
      </c>
      <c r="DI1210" t="s">
        <v>3</v>
      </c>
      <c r="DJ1210" t="s">
        <v>3</v>
      </c>
      <c r="DK1210" t="s">
        <v>3</v>
      </c>
      <c r="DL1210" t="s">
        <v>3</v>
      </c>
      <c r="DM1210" t="s">
        <v>3</v>
      </c>
      <c r="DN1210">
        <v>0</v>
      </c>
      <c r="DO1210">
        <v>0</v>
      </c>
      <c r="DP1210">
        <v>1</v>
      </c>
      <c r="DQ1210">
        <v>1</v>
      </c>
      <c r="DU1210">
        <v>1005</v>
      </c>
      <c r="DV1210" t="s">
        <v>19</v>
      </c>
      <c r="DW1210" t="s">
        <v>19</v>
      </c>
      <c r="DX1210">
        <v>100</v>
      </c>
      <c r="DZ1210" t="s">
        <v>3</v>
      </c>
      <c r="EA1210" t="s">
        <v>3</v>
      </c>
      <c r="EB1210" t="s">
        <v>3</v>
      </c>
      <c r="EC1210" t="s">
        <v>3</v>
      </c>
      <c r="EE1210">
        <v>77790599</v>
      </c>
      <c r="EF1210">
        <v>1</v>
      </c>
      <c r="EG1210" t="s">
        <v>21</v>
      </c>
      <c r="EH1210">
        <v>0</v>
      </c>
      <c r="EI1210" t="s">
        <v>3</v>
      </c>
      <c r="EJ1210">
        <v>4</v>
      </c>
      <c r="EK1210">
        <v>0</v>
      </c>
      <c r="EL1210" t="s">
        <v>22</v>
      </c>
      <c r="EM1210" t="s">
        <v>23</v>
      </c>
      <c r="EO1210" t="s">
        <v>3</v>
      </c>
      <c r="EQ1210">
        <v>131072</v>
      </c>
      <c r="ER1210">
        <v>3655.77</v>
      </c>
      <c r="ES1210">
        <v>1319.64</v>
      </c>
      <c r="ET1210">
        <v>0.47</v>
      </c>
      <c r="EU1210">
        <v>0.01</v>
      </c>
      <c r="EV1210">
        <v>2335.66</v>
      </c>
      <c r="EW1210">
        <v>6.53</v>
      </c>
      <c r="EX1210">
        <v>0</v>
      </c>
      <c r="EY1210">
        <v>0</v>
      </c>
      <c r="FQ1210">
        <v>0</v>
      </c>
      <c r="FR1210">
        <f t="shared" si="1004"/>
        <v>0</v>
      </c>
      <c r="FS1210">
        <v>0</v>
      </c>
      <c r="FX1210">
        <v>70</v>
      </c>
      <c r="FY1210">
        <v>10</v>
      </c>
      <c r="GA1210" t="s">
        <v>3</v>
      </c>
      <c r="GD1210">
        <v>0</v>
      </c>
      <c r="GF1210">
        <v>-1825934085</v>
      </c>
      <c r="GG1210">
        <v>2</v>
      </c>
      <c r="GH1210">
        <v>1</v>
      </c>
      <c r="GI1210">
        <v>-2</v>
      </c>
      <c r="GJ1210">
        <v>0</v>
      </c>
      <c r="GK1210">
        <f>ROUND(R1210*(R12)/100,2)</f>
        <v>0.02</v>
      </c>
      <c r="GL1210">
        <f t="shared" si="1005"/>
        <v>0</v>
      </c>
      <c r="GM1210">
        <f t="shared" si="1006"/>
        <v>2845.02</v>
      </c>
      <c r="GN1210">
        <f t="shared" si="1007"/>
        <v>0</v>
      </c>
      <c r="GO1210">
        <f t="shared" si="1008"/>
        <v>0</v>
      </c>
      <c r="GP1210">
        <f t="shared" si="1009"/>
        <v>2845.02</v>
      </c>
      <c r="GR1210">
        <v>0</v>
      </c>
      <c r="GS1210">
        <v>3</v>
      </c>
      <c r="GT1210">
        <v>0</v>
      </c>
      <c r="GU1210" t="s">
        <v>3</v>
      </c>
      <c r="GV1210">
        <f t="shared" si="1010"/>
        <v>0</v>
      </c>
      <c r="GW1210">
        <v>1</v>
      </c>
      <c r="GX1210">
        <f t="shared" si="1011"/>
        <v>0</v>
      </c>
      <c r="HA1210">
        <v>0</v>
      </c>
      <c r="HB1210">
        <v>0</v>
      </c>
      <c r="HC1210">
        <f t="shared" si="1012"/>
        <v>0</v>
      </c>
      <c r="HE1210" t="s">
        <v>3</v>
      </c>
      <c r="HF1210" t="s">
        <v>3</v>
      </c>
      <c r="HM1210" t="s">
        <v>3</v>
      </c>
      <c r="HN1210" t="s">
        <v>3</v>
      </c>
      <c r="HO1210" t="s">
        <v>3</v>
      </c>
      <c r="HP1210" t="s">
        <v>3</v>
      </c>
      <c r="HQ1210" t="s">
        <v>3</v>
      </c>
      <c r="IK1210">
        <v>0</v>
      </c>
    </row>
    <row r="1211" spans="1:245" x14ac:dyDescent="0.2">
      <c r="A1211">
        <v>18</v>
      </c>
      <c r="B1211">
        <v>1</v>
      </c>
      <c r="C1211">
        <v>601</v>
      </c>
      <c r="E1211" t="s">
        <v>417</v>
      </c>
      <c r="F1211" t="s">
        <v>94</v>
      </c>
      <c r="G1211" t="s">
        <v>95</v>
      </c>
      <c r="H1211" t="s">
        <v>96</v>
      </c>
      <c r="I1211">
        <f>I1210*J1211</f>
        <v>-5.3045</v>
      </c>
      <c r="J1211">
        <v>-10.299999999999999</v>
      </c>
      <c r="K1211">
        <v>-10.3</v>
      </c>
      <c r="O1211">
        <f t="shared" si="977"/>
        <v>-679.61</v>
      </c>
      <c r="P1211">
        <f t="shared" si="978"/>
        <v>-679.61</v>
      </c>
      <c r="Q1211">
        <f t="shared" si="979"/>
        <v>0</v>
      </c>
      <c r="R1211">
        <f t="shared" si="980"/>
        <v>0</v>
      </c>
      <c r="S1211">
        <f t="shared" si="981"/>
        <v>0</v>
      </c>
      <c r="T1211">
        <f t="shared" si="982"/>
        <v>0</v>
      </c>
      <c r="U1211">
        <f t="shared" si="983"/>
        <v>0</v>
      </c>
      <c r="V1211">
        <f t="shared" si="984"/>
        <v>0</v>
      </c>
      <c r="W1211">
        <f t="shared" si="985"/>
        <v>0</v>
      </c>
      <c r="X1211">
        <f t="shared" si="986"/>
        <v>0</v>
      </c>
      <c r="Y1211">
        <f t="shared" si="986"/>
        <v>0</v>
      </c>
      <c r="AA1211">
        <v>78161913</v>
      </c>
      <c r="AB1211">
        <f t="shared" si="987"/>
        <v>128.12</v>
      </c>
      <c r="AC1211">
        <f t="shared" si="988"/>
        <v>128.12</v>
      </c>
      <c r="AD1211">
        <f t="shared" si="989"/>
        <v>0</v>
      </c>
      <c r="AE1211">
        <f t="shared" si="990"/>
        <v>0</v>
      </c>
      <c r="AF1211">
        <f t="shared" si="990"/>
        <v>0</v>
      </c>
      <c r="AG1211">
        <f t="shared" si="991"/>
        <v>0</v>
      </c>
      <c r="AH1211">
        <f t="shared" si="992"/>
        <v>0</v>
      </c>
      <c r="AI1211">
        <f t="shared" si="992"/>
        <v>0</v>
      </c>
      <c r="AJ1211">
        <f t="shared" si="993"/>
        <v>0</v>
      </c>
      <c r="AK1211">
        <v>128.12</v>
      </c>
      <c r="AL1211">
        <v>128.12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70</v>
      </c>
      <c r="AU1211">
        <v>10</v>
      </c>
      <c r="AV1211">
        <v>1</v>
      </c>
      <c r="AW1211">
        <v>1</v>
      </c>
      <c r="AZ1211">
        <v>1</v>
      </c>
      <c r="BA1211">
        <v>1</v>
      </c>
      <c r="BB1211">
        <v>1</v>
      </c>
      <c r="BC1211">
        <v>1</v>
      </c>
      <c r="BD1211" t="s">
        <v>3</v>
      </c>
      <c r="BE1211" t="s">
        <v>3</v>
      </c>
      <c r="BF1211" t="s">
        <v>3</v>
      </c>
      <c r="BG1211" t="s">
        <v>3</v>
      </c>
      <c r="BH1211">
        <v>3</v>
      </c>
      <c r="BI1211">
        <v>4</v>
      </c>
      <c r="BJ1211" t="s">
        <v>97</v>
      </c>
      <c r="BM1211">
        <v>0</v>
      </c>
      <c r="BN1211">
        <v>77790596</v>
      </c>
      <c r="BO1211" t="s">
        <v>3</v>
      </c>
      <c r="BP1211">
        <v>0</v>
      </c>
      <c r="BQ1211">
        <v>1</v>
      </c>
      <c r="BR1211">
        <v>0</v>
      </c>
      <c r="BS1211">
        <v>1</v>
      </c>
      <c r="BT1211">
        <v>1</v>
      </c>
      <c r="BU1211">
        <v>1</v>
      </c>
      <c r="BV1211">
        <v>1</v>
      </c>
      <c r="BW1211">
        <v>1</v>
      </c>
      <c r="BX1211">
        <v>1</v>
      </c>
      <c r="BY1211" t="s">
        <v>3</v>
      </c>
      <c r="BZ1211">
        <v>70</v>
      </c>
      <c r="CA1211">
        <v>10</v>
      </c>
      <c r="CB1211" t="s">
        <v>3</v>
      </c>
      <c r="CE1211">
        <v>0</v>
      </c>
      <c r="CF1211">
        <v>0</v>
      </c>
      <c r="CG1211">
        <v>0</v>
      </c>
      <c r="CM1211">
        <v>0</v>
      </c>
      <c r="CN1211" t="s">
        <v>3</v>
      </c>
      <c r="CO1211">
        <v>0</v>
      </c>
      <c r="CP1211">
        <f t="shared" si="994"/>
        <v>-679.61</v>
      </c>
      <c r="CQ1211">
        <f t="shared" si="995"/>
        <v>128.12</v>
      </c>
      <c r="CR1211">
        <f t="shared" si="996"/>
        <v>0</v>
      </c>
      <c r="CS1211">
        <f t="shared" si="997"/>
        <v>0</v>
      </c>
      <c r="CT1211">
        <f t="shared" si="998"/>
        <v>0</v>
      </c>
      <c r="CU1211">
        <f t="shared" si="999"/>
        <v>0</v>
      </c>
      <c r="CV1211">
        <f t="shared" si="1000"/>
        <v>0</v>
      </c>
      <c r="CW1211">
        <f t="shared" si="1001"/>
        <v>0</v>
      </c>
      <c r="CX1211">
        <f t="shared" si="1001"/>
        <v>0</v>
      </c>
      <c r="CY1211">
        <f t="shared" si="1002"/>
        <v>0</v>
      </c>
      <c r="CZ1211">
        <f t="shared" si="1003"/>
        <v>0</v>
      </c>
      <c r="DC1211" t="s">
        <v>3</v>
      </c>
      <c r="DD1211" t="s">
        <v>3</v>
      </c>
      <c r="DE1211" t="s">
        <v>3</v>
      </c>
      <c r="DF1211" t="s">
        <v>3</v>
      </c>
      <c r="DG1211" t="s">
        <v>3</v>
      </c>
      <c r="DH1211" t="s">
        <v>3</v>
      </c>
      <c r="DI1211" t="s">
        <v>3</v>
      </c>
      <c r="DJ1211" t="s">
        <v>3</v>
      </c>
      <c r="DK1211" t="s">
        <v>3</v>
      </c>
      <c r="DL1211" t="s">
        <v>3</v>
      </c>
      <c r="DM1211" t="s">
        <v>3</v>
      </c>
      <c r="DN1211">
        <v>0</v>
      </c>
      <c r="DO1211">
        <v>0</v>
      </c>
      <c r="DP1211">
        <v>1</v>
      </c>
      <c r="DQ1211">
        <v>1</v>
      </c>
      <c r="DU1211">
        <v>1002</v>
      </c>
      <c r="DV1211" t="s">
        <v>96</v>
      </c>
      <c r="DW1211" t="s">
        <v>96</v>
      </c>
      <c r="DX1211">
        <v>1</v>
      </c>
      <c r="DZ1211" t="s">
        <v>3</v>
      </c>
      <c r="EA1211" t="s">
        <v>3</v>
      </c>
      <c r="EB1211" t="s">
        <v>3</v>
      </c>
      <c r="EC1211" t="s">
        <v>3</v>
      </c>
      <c r="EE1211">
        <v>77790599</v>
      </c>
      <c r="EF1211">
        <v>1</v>
      </c>
      <c r="EG1211" t="s">
        <v>21</v>
      </c>
      <c r="EH1211">
        <v>0</v>
      </c>
      <c r="EI1211" t="s">
        <v>3</v>
      </c>
      <c r="EJ1211">
        <v>4</v>
      </c>
      <c r="EK1211">
        <v>0</v>
      </c>
      <c r="EL1211" t="s">
        <v>22</v>
      </c>
      <c r="EM1211" t="s">
        <v>23</v>
      </c>
      <c r="EO1211" t="s">
        <v>3</v>
      </c>
      <c r="EQ1211">
        <v>0</v>
      </c>
      <c r="ER1211">
        <v>128.12</v>
      </c>
      <c r="ES1211">
        <v>128.12</v>
      </c>
      <c r="ET1211">
        <v>0</v>
      </c>
      <c r="EU1211">
        <v>0</v>
      </c>
      <c r="EV1211">
        <v>0</v>
      </c>
      <c r="EW1211">
        <v>0</v>
      </c>
      <c r="EX1211">
        <v>0</v>
      </c>
      <c r="FQ1211">
        <v>0</v>
      </c>
      <c r="FR1211">
        <f t="shared" si="1004"/>
        <v>0</v>
      </c>
      <c r="FS1211">
        <v>0</v>
      </c>
      <c r="FX1211">
        <v>70</v>
      </c>
      <c r="FY1211">
        <v>10</v>
      </c>
      <c r="GA1211" t="s">
        <v>3</v>
      </c>
      <c r="GD1211">
        <v>0</v>
      </c>
      <c r="GF1211">
        <v>1582717036</v>
      </c>
      <c r="GG1211">
        <v>2</v>
      </c>
      <c r="GH1211">
        <v>1</v>
      </c>
      <c r="GI1211">
        <v>-2</v>
      </c>
      <c r="GJ1211">
        <v>0</v>
      </c>
      <c r="GK1211">
        <f>ROUND(R1211*(R12)/100,2)</f>
        <v>0</v>
      </c>
      <c r="GL1211">
        <f t="shared" si="1005"/>
        <v>0</v>
      </c>
      <c r="GM1211">
        <f t="shared" si="1006"/>
        <v>-679.61</v>
      </c>
      <c r="GN1211">
        <f t="shared" si="1007"/>
        <v>0</v>
      </c>
      <c r="GO1211">
        <f t="shared" si="1008"/>
        <v>0</v>
      </c>
      <c r="GP1211">
        <f t="shared" si="1009"/>
        <v>-679.61</v>
      </c>
      <c r="GR1211">
        <v>0</v>
      </c>
      <c r="GS1211">
        <v>3</v>
      </c>
      <c r="GT1211">
        <v>0</v>
      </c>
      <c r="GU1211" t="s">
        <v>3</v>
      </c>
      <c r="GV1211">
        <f t="shared" si="1010"/>
        <v>0</v>
      </c>
      <c r="GW1211">
        <v>1</v>
      </c>
      <c r="GX1211">
        <f t="shared" si="1011"/>
        <v>0</v>
      </c>
      <c r="HA1211">
        <v>0</v>
      </c>
      <c r="HB1211">
        <v>0</v>
      </c>
      <c r="HC1211">
        <f t="shared" si="1012"/>
        <v>0</v>
      </c>
      <c r="HE1211" t="s">
        <v>3</v>
      </c>
      <c r="HF1211" t="s">
        <v>3</v>
      </c>
      <c r="HM1211" t="s">
        <v>3</v>
      </c>
      <c r="HN1211" t="s">
        <v>3</v>
      </c>
      <c r="HO1211" t="s">
        <v>3</v>
      </c>
      <c r="HP1211" t="s">
        <v>3</v>
      </c>
      <c r="HQ1211" t="s">
        <v>3</v>
      </c>
      <c r="IK1211">
        <v>0</v>
      </c>
    </row>
    <row r="1212" spans="1:245" x14ac:dyDescent="0.2">
      <c r="A1212">
        <v>18</v>
      </c>
      <c r="B1212">
        <v>1</v>
      </c>
      <c r="C1212">
        <v>602</v>
      </c>
      <c r="E1212" t="s">
        <v>418</v>
      </c>
      <c r="F1212" t="s">
        <v>99</v>
      </c>
      <c r="G1212" t="s">
        <v>100</v>
      </c>
      <c r="H1212" t="s">
        <v>101</v>
      </c>
      <c r="I1212">
        <f>I1210*J1212</f>
        <v>8.4975000000000005</v>
      </c>
      <c r="J1212">
        <v>16.5</v>
      </c>
      <c r="K1212">
        <v>16.5</v>
      </c>
      <c r="O1212">
        <f t="shared" si="977"/>
        <v>1095.07</v>
      </c>
      <c r="P1212">
        <f t="shared" si="978"/>
        <v>1095.07</v>
      </c>
      <c r="Q1212">
        <f t="shared" si="979"/>
        <v>0</v>
      </c>
      <c r="R1212">
        <f t="shared" si="980"/>
        <v>0</v>
      </c>
      <c r="S1212">
        <f t="shared" si="981"/>
        <v>0</v>
      </c>
      <c r="T1212">
        <f t="shared" si="982"/>
        <v>0</v>
      </c>
      <c r="U1212">
        <f t="shared" si="983"/>
        <v>0</v>
      </c>
      <c r="V1212">
        <f t="shared" si="984"/>
        <v>0</v>
      </c>
      <c r="W1212">
        <f t="shared" si="985"/>
        <v>0</v>
      </c>
      <c r="X1212">
        <f t="shared" si="986"/>
        <v>0</v>
      </c>
      <c r="Y1212">
        <f t="shared" si="986"/>
        <v>0</v>
      </c>
      <c r="AA1212">
        <v>78161913</v>
      </c>
      <c r="AB1212">
        <f t="shared" si="987"/>
        <v>128.87</v>
      </c>
      <c r="AC1212">
        <f t="shared" si="988"/>
        <v>128.87</v>
      </c>
      <c r="AD1212">
        <f t="shared" si="989"/>
        <v>0</v>
      </c>
      <c r="AE1212">
        <f t="shared" si="990"/>
        <v>0</v>
      </c>
      <c r="AF1212">
        <f t="shared" si="990"/>
        <v>0</v>
      </c>
      <c r="AG1212">
        <f t="shared" si="991"/>
        <v>0</v>
      </c>
      <c r="AH1212">
        <f t="shared" si="992"/>
        <v>0</v>
      </c>
      <c r="AI1212">
        <f t="shared" si="992"/>
        <v>0</v>
      </c>
      <c r="AJ1212">
        <f t="shared" si="993"/>
        <v>0</v>
      </c>
      <c r="AK1212">
        <v>128.87</v>
      </c>
      <c r="AL1212">
        <v>128.87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70</v>
      </c>
      <c r="AU1212">
        <v>10</v>
      </c>
      <c r="AV1212">
        <v>1</v>
      </c>
      <c r="AW1212">
        <v>1</v>
      </c>
      <c r="AZ1212">
        <v>1</v>
      </c>
      <c r="BA1212">
        <v>1</v>
      </c>
      <c r="BB1212">
        <v>1</v>
      </c>
      <c r="BC1212">
        <v>1</v>
      </c>
      <c r="BD1212" t="s">
        <v>3</v>
      </c>
      <c r="BE1212" t="s">
        <v>3</v>
      </c>
      <c r="BF1212" t="s">
        <v>3</v>
      </c>
      <c r="BG1212" t="s">
        <v>3</v>
      </c>
      <c r="BH1212">
        <v>3</v>
      </c>
      <c r="BI1212">
        <v>4</v>
      </c>
      <c r="BJ1212" t="s">
        <v>102</v>
      </c>
      <c r="BM1212">
        <v>0</v>
      </c>
      <c r="BN1212">
        <v>77790596</v>
      </c>
      <c r="BO1212" t="s">
        <v>3</v>
      </c>
      <c r="BP1212">
        <v>0</v>
      </c>
      <c r="BQ1212">
        <v>1</v>
      </c>
      <c r="BR1212">
        <v>0</v>
      </c>
      <c r="BS1212">
        <v>1</v>
      </c>
      <c r="BT1212">
        <v>1</v>
      </c>
      <c r="BU1212">
        <v>1</v>
      </c>
      <c r="BV1212">
        <v>1</v>
      </c>
      <c r="BW1212">
        <v>1</v>
      </c>
      <c r="BX1212">
        <v>1</v>
      </c>
      <c r="BY1212" t="s">
        <v>3</v>
      </c>
      <c r="BZ1212">
        <v>70</v>
      </c>
      <c r="CA1212">
        <v>10</v>
      </c>
      <c r="CB1212" t="s">
        <v>3</v>
      </c>
      <c r="CE1212">
        <v>0</v>
      </c>
      <c r="CF1212">
        <v>0</v>
      </c>
      <c r="CG1212">
        <v>0</v>
      </c>
      <c r="CM1212">
        <v>0</v>
      </c>
      <c r="CN1212" t="s">
        <v>3</v>
      </c>
      <c r="CO1212">
        <v>0</v>
      </c>
      <c r="CP1212">
        <f t="shared" si="994"/>
        <v>1095.07</v>
      </c>
      <c r="CQ1212">
        <f t="shared" si="995"/>
        <v>128.87</v>
      </c>
      <c r="CR1212">
        <f t="shared" si="996"/>
        <v>0</v>
      </c>
      <c r="CS1212">
        <f t="shared" si="997"/>
        <v>0</v>
      </c>
      <c r="CT1212">
        <f t="shared" si="998"/>
        <v>0</v>
      </c>
      <c r="CU1212">
        <f t="shared" si="999"/>
        <v>0</v>
      </c>
      <c r="CV1212">
        <f t="shared" si="1000"/>
        <v>0</v>
      </c>
      <c r="CW1212">
        <f t="shared" si="1001"/>
        <v>0</v>
      </c>
      <c r="CX1212">
        <f t="shared" si="1001"/>
        <v>0</v>
      </c>
      <c r="CY1212">
        <f t="shared" si="1002"/>
        <v>0</v>
      </c>
      <c r="CZ1212">
        <f t="shared" si="1003"/>
        <v>0</v>
      </c>
      <c r="DC1212" t="s">
        <v>3</v>
      </c>
      <c r="DD1212" t="s">
        <v>3</v>
      </c>
      <c r="DE1212" t="s">
        <v>3</v>
      </c>
      <c r="DF1212" t="s">
        <v>3</v>
      </c>
      <c r="DG1212" t="s">
        <v>3</v>
      </c>
      <c r="DH1212" t="s">
        <v>3</v>
      </c>
      <c r="DI1212" t="s">
        <v>3</v>
      </c>
      <c r="DJ1212" t="s">
        <v>3</v>
      </c>
      <c r="DK1212" t="s">
        <v>3</v>
      </c>
      <c r="DL1212" t="s">
        <v>3</v>
      </c>
      <c r="DM1212" t="s">
        <v>3</v>
      </c>
      <c r="DN1212">
        <v>0</v>
      </c>
      <c r="DO1212">
        <v>0</v>
      </c>
      <c r="DP1212">
        <v>1</v>
      </c>
      <c r="DQ1212">
        <v>1</v>
      </c>
      <c r="DU1212">
        <v>1009</v>
      </c>
      <c r="DV1212" t="s">
        <v>101</v>
      </c>
      <c r="DW1212" t="s">
        <v>101</v>
      </c>
      <c r="DX1212">
        <v>1</v>
      </c>
      <c r="DZ1212" t="s">
        <v>3</v>
      </c>
      <c r="EA1212" t="s">
        <v>3</v>
      </c>
      <c r="EB1212" t="s">
        <v>3</v>
      </c>
      <c r="EC1212" t="s">
        <v>3</v>
      </c>
      <c r="EE1212">
        <v>77790599</v>
      </c>
      <c r="EF1212">
        <v>1</v>
      </c>
      <c r="EG1212" t="s">
        <v>21</v>
      </c>
      <c r="EH1212">
        <v>0</v>
      </c>
      <c r="EI1212" t="s">
        <v>3</v>
      </c>
      <c r="EJ1212">
        <v>4</v>
      </c>
      <c r="EK1212">
        <v>0</v>
      </c>
      <c r="EL1212" t="s">
        <v>22</v>
      </c>
      <c r="EM1212" t="s">
        <v>23</v>
      </c>
      <c r="EO1212" t="s">
        <v>3</v>
      </c>
      <c r="EQ1212">
        <v>0</v>
      </c>
      <c r="ER1212">
        <v>128.87</v>
      </c>
      <c r="ES1212">
        <v>128.87</v>
      </c>
      <c r="ET1212">
        <v>0</v>
      </c>
      <c r="EU1212">
        <v>0</v>
      </c>
      <c r="EV1212">
        <v>0</v>
      </c>
      <c r="EW1212">
        <v>0</v>
      </c>
      <c r="EX1212">
        <v>0</v>
      </c>
      <c r="FQ1212">
        <v>0</v>
      </c>
      <c r="FR1212">
        <f t="shared" si="1004"/>
        <v>0</v>
      </c>
      <c r="FS1212">
        <v>0</v>
      </c>
      <c r="FX1212">
        <v>70</v>
      </c>
      <c r="FY1212">
        <v>10</v>
      </c>
      <c r="GA1212" t="s">
        <v>3</v>
      </c>
      <c r="GD1212">
        <v>0</v>
      </c>
      <c r="GF1212">
        <v>743869604</v>
      </c>
      <c r="GG1212">
        <v>2</v>
      </c>
      <c r="GH1212">
        <v>1</v>
      </c>
      <c r="GI1212">
        <v>-2</v>
      </c>
      <c r="GJ1212">
        <v>0</v>
      </c>
      <c r="GK1212">
        <f>ROUND(R1212*(R12)/100,2)</f>
        <v>0</v>
      </c>
      <c r="GL1212">
        <f t="shared" si="1005"/>
        <v>0</v>
      </c>
      <c r="GM1212">
        <f t="shared" si="1006"/>
        <v>1095.07</v>
      </c>
      <c r="GN1212">
        <f t="shared" si="1007"/>
        <v>0</v>
      </c>
      <c r="GO1212">
        <f t="shared" si="1008"/>
        <v>0</v>
      </c>
      <c r="GP1212">
        <f t="shared" si="1009"/>
        <v>1095.07</v>
      </c>
      <c r="GR1212">
        <v>0</v>
      </c>
      <c r="GS1212">
        <v>3</v>
      </c>
      <c r="GT1212">
        <v>0</v>
      </c>
      <c r="GU1212" t="s">
        <v>3</v>
      </c>
      <c r="GV1212">
        <f t="shared" si="1010"/>
        <v>0</v>
      </c>
      <c r="GW1212">
        <v>1</v>
      </c>
      <c r="GX1212">
        <f t="shared" si="1011"/>
        <v>0</v>
      </c>
      <c r="HA1212">
        <v>0</v>
      </c>
      <c r="HB1212">
        <v>0</v>
      </c>
      <c r="HC1212">
        <f t="shared" si="1012"/>
        <v>0</v>
      </c>
      <c r="HE1212" t="s">
        <v>3</v>
      </c>
      <c r="HF1212" t="s">
        <v>3</v>
      </c>
      <c r="HM1212" t="s">
        <v>3</v>
      </c>
      <c r="HN1212" t="s">
        <v>3</v>
      </c>
      <c r="HO1212" t="s">
        <v>3</v>
      </c>
      <c r="HP1212" t="s">
        <v>3</v>
      </c>
      <c r="HQ1212" t="s">
        <v>3</v>
      </c>
      <c r="IK1212">
        <v>0</v>
      </c>
    </row>
    <row r="1213" spans="1:245" x14ac:dyDescent="0.2">
      <c r="A1213">
        <v>17</v>
      </c>
      <c r="B1213">
        <v>1</v>
      </c>
      <c r="C1213">
        <f>ROW(SmtRes!A604)</f>
        <v>604</v>
      </c>
      <c r="D1213">
        <f>ROW(EtalonRes!A568)</f>
        <v>568</v>
      </c>
      <c r="E1213" t="s">
        <v>419</v>
      </c>
      <c r="F1213" t="s">
        <v>148</v>
      </c>
      <c r="G1213" t="s">
        <v>149</v>
      </c>
      <c r="H1213" t="s">
        <v>19</v>
      </c>
      <c r="I1213">
        <f>ROUND(51.5/100,9)</f>
        <v>0.51500000000000001</v>
      </c>
      <c r="J1213">
        <v>0</v>
      </c>
      <c r="K1213">
        <f>ROUND(51.5/100,9)</f>
        <v>0.51500000000000001</v>
      </c>
      <c r="O1213">
        <f t="shared" si="977"/>
        <v>7991.59</v>
      </c>
      <c r="P1213">
        <f t="shared" si="978"/>
        <v>1348.7</v>
      </c>
      <c r="Q1213">
        <f t="shared" si="979"/>
        <v>0</v>
      </c>
      <c r="R1213">
        <f t="shared" si="980"/>
        <v>0</v>
      </c>
      <c r="S1213">
        <f t="shared" si="981"/>
        <v>6642.89</v>
      </c>
      <c r="T1213">
        <f t="shared" si="982"/>
        <v>0</v>
      </c>
      <c r="U1213">
        <f t="shared" si="983"/>
        <v>19.178600000000003</v>
      </c>
      <c r="V1213">
        <f t="shared" si="984"/>
        <v>0</v>
      </c>
      <c r="W1213">
        <f t="shared" si="985"/>
        <v>0</v>
      </c>
      <c r="X1213">
        <f t="shared" si="986"/>
        <v>4650.0200000000004</v>
      </c>
      <c r="Y1213">
        <f t="shared" si="986"/>
        <v>664.29</v>
      </c>
      <c r="AA1213">
        <v>78161913</v>
      </c>
      <c r="AB1213">
        <f t="shared" si="987"/>
        <v>15517.65</v>
      </c>
      <c r="AC1213">
        <f t="shared" si="988"/>
        <v>2618.83</v>
      </c>
      <c r="AD1213">
        <f t="shared" si="989"/>
        <v>0</v>
      </c>
      <c r="AE1213">
        <f t="shared" si="990"/>
        <v>0</v>
      </c>
      <c r="AF1213">
        <f t="shared" si="990"/>
        <v>12898.82</v>
      </c>
      <c r="AG1213">
        <f t="shared" si="991"/>
        <v>0</v>
      </c>
      <c r="AH1213">
        <f t="shared" si="992"/>
        <v>37.24</v>
      </c>
      <c r="AI1213">
        <f t="shared" si="992"/>
        <v>0</v>
      </c>
      <c r="AJ1213">
        <f t="shared" si="993"/>
        <v>0</v>
      </c>
      <c r="AK1213">
        <v>15517.65</v>
      </c>
      <c r="AL1213">
        <v>2618.83</v>
      </c>
      <c r="AM1213">
        <v>0</v>
      </c>
      <c r="AN1213">
        <v>0</v>
      </c>
      <c r="AO1213">
        <v>12898.82</v>
      </c>
      <c r="AP1213">
        <v>0</v>
      </c>
      <c r="AQ1213">
        <v>37.24</v>
      </c>
      <c r="AR1213">
        <v>0</v>
      </c>
      <c r="AS1213">
        <v>0</v>
      </c>
      <c r="AT1213">
        <v>70</v>
      </c>
      <c r="AU1213">
        <v>10</v>
      </c>
      <c r="AV1213">
        <v>1</v>
      </c>
      <c r="AW1213">
        <v>1</v>
      </c>
      <c r="AZ1213">
        <v>1</v>
      </c>
      <c r="BA1213">
        <v>1</v>
      </c>
      <c r="BB1213">
        <v>1</v>
      </c>
      <c r="BC1213">
        <v>1</v>
      </c>
      <c r="BD1213" t="s">
        <v>3</v>
      </c>
      <c r="BE1213" t="s">
        <v>3</v>
      </c>
      <c r="BF1213" t="s">
        <v>3</v>
      </c>
      <c r="BG1213" t="s">
        <v>3</v>
      </c>
      <c r="BH1213">
        <v>0</v>
      </c>
      <c r="BI1213">
        <v>4</v>
      </c>
      <c r="BJ1213" t="s">
        <v>150</v>
      </c>
      <c r="BM1213">
        <v>0</v>
      </c>
      <c r="BN1213">
        <v>77790596</v>
      </c>
      <c r="BO1213" t="s">
        <v>3</v>
      </c>
      <c r="BP1213">
        <v>0</v>
      </c>
      <c r="BQ1213">
        <v>1</v>
      </c>
      <c r="BR1213">
        <v>0</v>
      </c>
      <c r="BS1213">
        <v>1</v>
      </c>
      <c r="BT1213">
        <v>1</v>
      </c>
      <c r="BU1213">
        <v>1</v>
      </c>
      <c r="BV1213">
        <v>1</v>
      </c>
      <c r="BW1213">
        <v>1</v>
      </c>
      <c r="BX1213">
        <v>1</v>
      </c>
      <c r="BY1213" t="s">
        <v>3</v>
      </c>
      <c r="BZ1213">
        <v>70</v>
      </c>
      <c r="CA1213">
        <v>10</v>
      </c>
      <c r="CB1213" t="s">
        <v>3</v>
      </c>
      <c r="CE1213">
        <v>0</v>
      </c>
      <c r="CF1213">
        <v>0</v>
      </c>
      <c r="CG1213">
        <v>0</v>
      </c>
      <c r="CM1213">
        <v>0</v>
      </c>
      <c r="CN1213" t="s">
        <v>3</v>
      </c>
      <c r="CO1213">
        <v>0</v>
      </c>
      <c r="CP1213">
        <f t="shared" si="994"/>
        <v>7991.59</v>
      </c>
      <c r="CQ1213">
        <f t="shared" si="995"/>
        <v>2618.83</v>
      </c>
      <c r="CR1213">
        <f t="shared" si="996"/>
        <v>0</v>
      </c>
      <c r="CS1213">
        <f t="shared" si="997"/>
        <v>0</v>
      </c>
      <c r="CT1213">
        <f t="shared" si="998"/>
        <v>12898.82</v>
      </c>
      <c r="CU1213">
        <f t="shared" si="999"/>
        <v>0</v>
      </c>
      <c r="CV1213">
        <f t="shared" si="1000"/>
        <v>37.24</v>
      </c>
      <c r="CW1213">
        <f t="shared" si="1001"/>
        <v>0</v>
      </c>
      <c r="CX1213">
        <f t="shared" si="1001"/>
        <v>0</v>
      </c>
      <c r="CY1213">
        <f t="shared" si="1002"/>
        <v>4650.0230000000001</v>
      </c>
      <c r="CZ1213">
        <f t="shared" si="1003"/>
        <v>664.2890000000001</v>
      </c>
      <c r="DC1213" t="s">
        <v>3</v>
      </c>
      <c r="DD1213" t="s">
        <v>3</v>
      </c>
      <c r="DE1213" t="s">
        <v>3</v>
      </c>
      <c r="DF1213" t="s">
        <v>3</v>
      </c>
      <c r="DG1213" t="s">
        <v>3</v>
      </c>
      <c r="DH1213" t="s">
        <v>3</v>
      </c>
      <c r="DI1213" t="s">
        <v>3</v>
      </c>
      <c r="DJ1213" t="s">
        <v>3</v>
      </c>
      <c r="DK1213" t="s">
        <v>3</v>
      </c>
      <c r="DL1213" t="s">
        <v>3</v>
      </c>
      <c r="DM1213" t="s">
        <v>3</v>
      </c>
      <c r="DN1213">
        <v>0</v>
      </c>
      <c r="DO1213">
        <v>0</v>
      </c>
      <c r="DP1213">
        <v>1</v>
      </c>
      <c r="DQ1213">
        <v>1</v>
      </c>
      <c r="DU1213">
        <v>1005</v>
      </c>
      <c r="DV1213" t="s">
        <v>19</v>
      </c>
      <c r="DW1213" t="s">
        <v>19</v>
      </c>
      <c r="DX1213">
        <v>100</v>
      </c>
      <c r="DZ1213" t="s">
        <v>3</v>
      </c>
      <c r="EA1213" t="s">
        <v>3</v>
      </c>
      <c r="EB1213" t="s">
        <v>3</v>
      </c>
      <c r="EC1213" t="s">
        <v>3</v>
      </c>
      <c r="EE1213">
        <v>77790599</v>
      </c>
      <c r="EF1213">
        <v>1</v>
      </c>
      <c r="EG1213" t="s">
        <v>21</v>
      </c>
      <c r="EH1213">
        <v>0</v>
      </c>
      <c r="EI1213" t="s">
        <v>3</v>
      </c>
      <c r="EJ1213">
        <v>4</v>
      </c>
      <c r="EK1213">
        <v>0</v>
      </c>
      <c r="EL1213" t="s">
        <v>22</v>
      </c>
      <c r="EM1213" t="s">
        <v>23</v>
      </c>
      <c r="EO1213" t="s">
        <v>3</v>
      </c>
      <c r="EQ1213">
        <v>131072</v>
      </c>
      <c r="ER1213">
        <v>15517.65</v>
      </c>
      <c r="ES1213">
        <v>2618.83</v>
      </c>
      <c r="ET1213">
        <v>0</v>
      </c>
      <c r="EU1213">
        <v>0</v>
      </c>
      <c r="EV1213">
        <v>12898.82</v>
      </c>
      <c r="EW1213">
        <v>37.24</v>
      </c>
      <c r="EX1213">
        <v>0</v>
      </c>
      <c r="EY1213">
        <v>0</v>
      </c>
      <c r="FQ1213">
        <v>0</v>
      </c>
      <c r="FR1213">
        <f t="shared" si="1004"/>
        <v>0</v>
      </c>
      <c r="FS1213">
        <v>0</v>
      </c>
      <c r="FX1213">
        <v>70</v>
      </c>
      <c r="FY1213">
        <v>10</v>
      </c>
      <c r="GA1213" t="s">
        <v>3</v>
      </c>
      <c r="GD1213">
        <v>0</v>
      </c>
      <c r="GF1213">
        <v>-1376018227</v>
      </c>
      <c r="GG1213">
        <v>2</v>
      </c>
      <c r="GH1213">
        <v>1</v>
      </c>
      <c r="GI1213">
        <v>-2</v>
      </c>
      <c r="GJ1213">
        <v>0</v>
      </c>
      <c r="GK1213">
        <f>ROUND(R1213*(R12)/100,2)</f>
        <v>0</v>
      </c>
      <c r="GL1213">
        <f t="shared" si="1005"/>
        <v>0</v>
      </c>
      <c r="GM1213">
        <f t="shared" si="1006"/>
        <v>13305.9</v>
      </c>
      <c r="GN1213">
        <f t="shared" si="1007"/>
        <v>0</v>
      </c>
      <c r="GO1213">
        <f t="shared" si="1008"/>
        <v>0</v>
      </c>
      <c r="GP1213">
        <f t="shared" si="1009"/>
        <v>13305.9</v>
      </c>
      <c r="GR1213">
        <v>0</v>
      </c>
      <c r="GS1213">
        <v>3</v>
      </c>
      <c r="GT1213">
        <v>0</v>
      </c>
      <c r="GU1213" t="s">
        <v>3</v>
      </c>
      <c r="GV1213">
        <f t="shared" si="1010"/>
        <v>0</v>
      </c>
      <c r="GW1213">
        <v>1</v>
      </c>
      <c r="GX1213">
        <f t="shared" si="1011"/>
        <v>0</v>
      </c>
      <c r="HA1213">
        <v>0</v>
      </c>
      <c r="HB1213">
        <v>0</v>
      </c>
      <c r="HC1213">
        <f t="shared" si="1012"/>
        <v>0</v>
      </c>
      <c r="HE1213" t="s">
        <v>3</v>
      </c>
      <c r="HF1213" t="s">
        <v>3</v>
      </c>
      <c r="HM1213" t="s">
        <v>3</v>
      </c>
      <c r="HN1213" t="s">
        <v>3</v>
      </c>
      <c r="HO1213" t="s">
        <v>3</v>
      </c>
      <c r="HP1213" t="s">
        <v>3</v>
      </c>
      <c r="HQ1213" t="s">
        <v>3</v>
      </c>
      <c r="IK1213">
        <v>0</v>
      </c>
    </row>
    <row r="1214" spans="1:245" x14ac:dyDescent="0.2">
      <c r="A1214">
        <v>17</v>
      </c>
      <c r="B1214">
        <v>1</v>
      </c>
      <c r="C1214">
        <f>ROW(SmtRes!A611)</f>
        <v>611</v>
      </c>
      <c r="D1214">
        <f>ROW(EtalonRes!A575)</f>
        <v>575</v>
      </c>
      <c r="E1214" t="s">
        <v>420</v>
      </c>
      <c r="F1214" t="s">
        <v>152</v>
      </c>
      <c r="G1214" t="s">
        <v>153</v>
      </c>
      <c r="H1214" t="s">
        <v>19</v>
      </c>
      <c r="I1214">
        <f>ROUND(51.5/100,9)</f>
        <v>0.51500000000000001</v>
      </c>
      <c r="J1214">
        <v>0</v>
      </c>
      <c r="K1214">
        <f>ROUND(51.5/100,9)</f>
        <v>0.51500000000000001</v>
      </c>
      <c r="O1214">
        <f t="shared" si="977"/>
        <v>16181.7</v>
      </c>
      <c r="P1214">
        <f t="shared" si="978"/>
        <v>5470.69</v>
      </c>
      <c r="Q1214">
        <f t="shared" si="979"/>
        <v>0</v>
      </c>
      <c r="R1214">
        <f t="shared" si="980"/>
        <v>0</v>
      </c>
      <c r="S1214">
        <f t="shared" si="981"/>
        <v>10711.01</v>
      </c>
      <c r="T1214">
        <f t="shared" si="982"/>
        <v>0</v>
      </c>
      <c r="U1214">
        <f t="shared" si="983"/>
        <v>28.00055</v>
      </c>
      <c r="V1214">
        <f t="shared" si="984"/>
        <v>0</v>
      </c>
      <c r="W1214">
        <f t="shared" si="985"/>
        <v>0</v>
      </c>
      <c r="X1214">
        <f t="shared" si="986"/>
        <v>7497.71</v>
      </c>
      <c r="Y1214">
        <f t="shared" si="986"/>
        <v>1071.0999999999999</v>
      </c>
      <c r="AA1214">
        <v>78161913</v>
      </c>
      <c r="AB1214">
        <f t="shared" si="987"/>
        <v>31420.77</v>
      </c>
      <c r="AC1214">
        <f t="shared" si="988"/>
        <v>10622.69</v>
      </c>
      <c r="AD1214">
        <f t="shared" si="989"/>
        <v>0</v>
      </c>
      <c r="AE1214">
        <f t="shared" si="990"/>
        <v>0</v>
      </c>
      <c r="AF1214">
        <f t="shared" si="990"/>
        <v>20798.080000000002</v>
      </c>
      <c r="AG1214">
        <f t="shared" si="991"/>
        <v>0</v>
      </c>
      <c r="AH1214">
        <f t="shared" si="992"/>
        <v>54.37</v>
      </c>
      <c r="AI1214">
        <f t="shared" si="992"/>
        <v>0</v>
      </c>
      <c r="AJ1214">
        <f t="shared" si="993"/>
        <v>0</v>
      </c>
      <c r="AK1214">
        <v>31420.77</v>
      </c>
      <c r="AL1214">
        <v>10622.69</v>
      </c>
      <c r="AM1214">
        <v>0</v>
      </c>
      <c r="AN1214">
        <v>0</v>
      </c>
      <c r="AO1214">
        <v>20798.080000000002</v>
      </c>
      <c r="AP1214">
        <v>0</v>
      </c>
      <c r="AQ1214">
        <v>54.37</v>
      </c>
      <c r="AR1214">
        <v>0</v>
      </c>
      <c r="AS1214">
        <v>0</v>
      </c>
      <c r="AT1214">
        <v>70</v>
      </c>
      <c r="AU1214">
        <v>10</v>
      </c>
      <c r="AV1214">
        <v>1</v>
      </c>
      <c r="AW1214">
        <v>1</v>
      </c>
      <c r="AZ1214">
        <v>1</v>
      </c>
      <c r="BA1214">
        <v>1</v>
      </c>
      <c r="BB1214">
        <v>1</v>
      </c>
      <c r="BC1214">
        <v>1</v>
      </c>
      <c r="BD1214" t="s">
        <v>3</v>
      </c>
      <c r="BE1214" t="s">
        <v>3</v>
      </c>
      <c r="BF1214" t="s">
        <v>3</v>
      </c>
      <c r="BG1214" t="s">
        <v>3</v>
      </c>
      <c r="BH1214">
        <v>0</v>
      </c>
      <c r="BI1214">
        <v>4</v>
      </c>
      <c r="BJ1214" t="s">
        <v>154</v>
      </c>
      <c r="BM1214">
        <v>0</v>
      </c>
      <c r="BN1214">
        <v>77790596</v>
      </c>
      <c r="BO1214" t="s">
        <v>3</v>
      </c>
      <c r="BP1214">
        <v>0</v>
      </c>
      <c r="BQ1214">
        <v>1</v>
      </c>
      <c r="BR1214">
        <v>0</v>
      </c>
      <c r="BS1214">
        <v>1</v>
      </c>
      <c r="BT1214">
        <v>1</v>
      </c>
      <c r="BU1214">
        <v>1</v>
      </c>
      <c r="BV1214">
        <v>1</v>
      </c>
      <c r="BW1214">
        <v>1</v>
      </c>
      <c r="BX1214">
        <v>1</v>
      </c>
      <c r="BY1214" t="s">
        <v>3</v>
      </c>
      <c r="BZ1214">
        <v>70</v>
      </c>
      <c r="CA1214">
        <v>10</v>
      </c>
      <c r="CB1214" t="s">
        <v>3</v>
      </c>
      <c r="CE1214">
        <v>0</v>
      </c>
      <c r="CF1214">
        <v>0</v>
      </c>
      <c r="CG1214">
        <v>0</v>
      </c>
      <c r="CM1214">
        <v>0</v>
      </c>
      <c r="CN1214" t="s">
        <v>3</v>
      </c>
      <c r="CO1214">
        <v>0</v>
      </c>
      <c r="CP1214">
        <f t="shared" si="994"/>
        <v>16181.7</v>
      </c>
      <c r="CQ1214">
        <f t="shared" si="995"/>
        <v>10622.69</v>
      </c>
      <c r="CR1214">
        <f t="shared" si="996"/>
        <v>0</v>
      </c>
      <c r="CS1214">
        <f t="shared" si="997"/>
        <v>0</v>
      </c>
      <c r="CT1214">
        <f t="shared" si="998"/>
        <v>20798.080000000002</v>
      </c>
      <c r="CU1214">
        <f t="shared" si="999"/>
        <v>0</v>
      </c>
      <c r="CV1214">
        <f t="shared" si="1000"/>
        <v>54.37</v>
      </c>
      <c r="CW1214">
        <f t="shared" si="1001"/>
        <v>0</v>
      </c>
      <c r="CX1214">
        <f t="shared" si="1001"/>
        <v>0</v>
      </c>
      <c r="CY1214">
        <f t="shared" si="1002"/>
        <v>7497.7070000000003</v>
      </c>
      <c r="CZ1214">
        <f t="shared" si="1003"/>
        <v>1071.1010000000001</v>
      </c>
      <c r="DC1214" t="s">
        <v>3</v>
      </c>
      <c r="DD1214" t="s">
        <v>3</v>
      </c>
      <c r="DE1214" t="s">
        <v>3</v>
      </c>
      <c r="DF1214" t="s">
        <v>3</v>
      </c>
      <c r="DG1214" t="s">
        <v>3</v>
      </c>
      <c r="DH1214" t="s">
        <v>3</v>
      </c>
      <c r="DI1214" t="s">
        <v>3</v>
      </c>
      <c r="DJ1214" t="s">
        <v>3</v>
      </c>
      <c r="DK1214" t="s">
        <v>3</v>
      </c>
      <c r="DL1214" t="s">
        <v>3</v>
      </c>
      <c r="DM1214" t="s">
        <v>3</v>
      </c>
      <c r="DN1214">
        <v>0</v>
      </c>
      <c r="DO1214">
        <v>0</v>
      </c>
      <c r="DP1214">
        <v>1</v>
      </c>
      <c r="DQ1214">
        <v>1</v>
      </c>
      <c r="DU1214">
        <v>1005</v>
      </c>
      <c r="DV1214" t="s">
        <v>19</v>
      </c>
      <c r="DW1214" t="s">
        <v>19</v>
      </c>
      <c r="DX1214">
        <v>100</v>
      </c>
      <c r="DZ1214" t="s">
        <v>3</v>
      </c>
      <c r="EA1214" t="s">
        <v>3</v>
      </c>
      <c r="EB1214" t="s">
        <v>3</v>
      </c>
      <c r="EC1214" t="s">
        <v>3</v>
      </c>
      <c r="EE1214">
        <v>77790599</v>
      </c>
      <c r="EF1214">
        <v>1</v>
      </c>
      <c r="EG1214" t="s">
        <v>21</v>
      </c>
      <c r="EH1214">
        <v>0</v>
      </c>
      <c r="EI1214" t="s">
        <v>3</v>
      </c>
      <c r="EJ1214">
        <v>4</v>
      </c>
      <c r="EK1214">
        <v>0</v>
      </c>
      <c r="EL1214" t="s">
        <v>22</v>
      </c>
      <c r="EM1214" t="s">
        <v>23</v>
      </c>
      <c r="EO1214" t="s">
        <v>3</v>
      </c>
      <c r="EQ1214">
        <v>131072</v>
      </c>
      <c r="ER1214">
        <v>31420.77</v>
      </c>
      <c r="ES1214">
        <v>10622.69</v>
      </c>
      <c r="ET1214">
        <v>0</v>
      </c>
      <c r="EU1214">
        <v>0</v>
      </c>
      <c r="EV1214">
        <v>20798.080000000002</v>
      </c>
      <c r="EW1214">
        <v>54.37</v>
      </c>
      <c r="EX1214">
        <v>0</v>
      </c>
      <c r="EY1214">
        <v>0</v>
      </c>
      <c r="FQ1214">
        <v>0</v>
      </c>
      <c r="FR1214">
        <f t="shared" si="1004"/>
        <v>0</v>
      </c>
      <c r="FS1214">
        <v>0</v>
      </c>
      <c r="FX1214">
        <v>70</v>
      </c>
      <c r="FY1214">
        <v>10</v>
      </c>
      <c r="GA1214" t="s">
        <v>3</v>
      </c>
      <c r="GD1214">
        <v>0</v>
      </c>
      <c r="GF1214">
        <v>-1839369104</v>
      </c>
      <c r="GG1214">
        <v>2</v>
      </c>
      <c r="GH1214">
        <v>1</v>
      </c>
      <c r="GI1214">
        <v>-2</v>
      </c>
      <c r="GJ1214">
        <v>0</v>
      </c>
      <c r="GK1214">
        <f>ROUND(R1214*(R12)/100,2)</f>
        <v>0</v>
      </c>
      <c r="GL1214">
        <f t="shared" si="1005"/>
        <v>0</v>
      </c>
      <c r="GM1214">
        <f t="shared" si="1006"/>
        <v>24750.51</v>
      </c>
      <c r="GN1214">
        <f t="shared" si="1007"/>
        <v>0</v>
      </c>
      <c r="GO1214">
        <f t="shared" si="1008"/>
        <v>0</v>
      </c>
      <c r="GP1214">
        <f t="shared" si="1009"/>
        <v>24750.51</v>
      </c>
      <c r="GR1214">
        <v>0</v>
      </c>
      <c r="GS1214">
        <v>3</v>
      </c>
      <c r="GT1214">
        <v>0</v>
      </c>
      <c r="GU1214" t="s">
        <v>3</v>
      </c>
      <c r="GV1214">
        <f t="shared" si="1010"/>
        <v>0</v>
      </c>
      <c r="GW1214">
        <v>1</v>
      </c>
      <c r="GX1214">
        <f t="shared" si="1011"/>
        <v>0</v>
      </c>
      <c r="HA1214">
        <v>0</v>
      </c>
      <c r="HB1214">
        <v>0</v>
      </c>
      <c r="HC1214">
        <f t="shared" si="1012"/>
        <v>0</v>
      </c>
      <c r="HE1214" t="s">
        <v>3</v>
      </c>
      <c r="HF1214" t="s">
        <v>3</v>
      </c>
      <c r="HM1214" t="s">
        <v>3</v>
      </c>
      <c r="HN1214" t="s">
        <v>3</v>
      </c>
      <c r="HO1214" t="s">
        <v>3</v>
      </c>
      <c r="HP1214" t="s">
        <v>3</v>
      </c>
      <c r="HQ1214" t="s">
        <v>3</v>
      </c>
      <c r="IK1214">
        <v>0</v>
      </c>
    </row>
    <row r="1216" spans="1:245" x14ac:dyDescent="0.2">
      <c r="A1216" s="2">
        <v>51</v>
      </c>
      <c r="B1216" s="2">
        <f>B1205</f>
        <v>1</v>
      </c>
      <c r="C1216" s="2">
        <f>A1205</f>
        <v>5</v>
      </c>
      <c r="D1216" s="2">
        <f>ROW(A1205)</f>
        <v>1205</v>
      </c>
      <c r="E1216" s="2"/>
      <c r="F1216" s="2" t="str">
        <f>IF(F1205&lt;&gt;"",F1205,"")</f>
        <v>Новый подраздел</v>
      </c>
      <c r="G1216" s="2" t="str">
        <f>IF(G1205&lt;&gt;"",G1205,"")</f>
        <v>Потолок</v>
      </c>
      <c r="H1216" s="2">
        <v>0</v>
      </c>
      <c r="I1216" s="2"/>
      <c r="J1216" s="2"/>
      <c r="K1216" s="2"/>
      <c r="L1216" s="2"/>
      <c r="M1216" s="2"/>
      <c r="N1216" s="2"/>
      <c r="O1216" s="2">
        <f t="shared" ref="O1216:T1216" si="1013">ROUND(AB1216,2)</f>
        <v>36354.31</v>
      </c>
      <c r="P1216" s="2">
        <f t="shared" si="1013"/>
        <v>7914.46</v>
      </c>
      <c r="Q1216" s="2">
        <f t="shared" si="1013"/>
        <v>0.24</v>
      </c>
      <c r="R1216" s="2">
        <f t="shared" si="1013"/>
        <v>0.01</v>
      </c>
      <c r="S1216" s="2">
        <f t="shared" si="1013"/>
        <v>28439.61</v>
      </c>
      <c r="T1216" s="2">
        <f t="shared" si="1013"/>
        <v>0</v>
      </c>
      <c r="U1216" s="2">
        <f>AH1216</f>
        <v>81.442099999999996</v>
      </c>
      <c r="V1216" s="2">
        <f>AI1216</f>
        <v>0</v>
      </c>
      <c r="W1216" s="2">
        <f>ROUND(AJ1216,2)</f>
        <v>0</v>
      </c>
      <c r="X1216" s="2">
        <f>ROUND(AK1216,2)</f>
        <v>19907.73</v>
      </c>
      <c r="Y1216" s="2">
        <f>ROUND(AL1216,2)</f>
        <v>2843.97</v>
      </c>
      <c r="Z1216" s="2"/>
      <c r="AA1216" s="2"/>
      <c r="AB1216" s="2">
        <f>ROUND(SUMIF(AA1209:AA1214,"=78161913",O1209:O1214),2)</f>
        <v>36354.31</v>
      </c>
      <c r="AC1216" s="2">
        <f>ROUND(SUMIF(AA1209:AA1214,"=78161913",P1209:P1214),2)</f>
        <v>7914.46</v>
      </c>
      <c r="AD1216" s="2">
        <f>ROUND(SUMIF(AA1209:AA1214,"=78161913",Q1209:Q1214),2)</f>
        <v>0.24</v>
      </c>
      <c r="AE1216" s="2">
        <f>ROUND(SUMIF(AA1209:AA1214,"=78161913",R1209:R1214),2)</f>
        <v>0.01</v>
      </c>
      <c r="AF1216" s="2">
        <f>ROUND(SUMIF(AA1209:AA1214,"=78161913",S1209:S1214),2)</f>
        <v>28439.61</v>
      </c>
      <c r="AG1216" s="2">
        <f>ROUND(SUMIF(AA1209:AA1214,"=78161913",T1209:T1214),2)</f>
        <v>0</v>
      </c>
      <c r="AH1216" s="2">
        <f>SUMIF(AA1209:AA1214,"=78161913",U1209:U1214)</f>
        <v>81.442099999999996</v>
      </c>
      <c r="AI1216" s="2">
        <f>SUMIF(AA1209:AA1214,"=78161913",V1209:V1214)</f>
        <v>0</v>
      </c>
      <c r="AJ1216" s="2">
        <f>ROUND(SUMIF(AA1209:AA1214,"=78161913",W1209:W1214),2)</f>
        <v>0</v>
      </c>
      <c r="AK1216" s="2">
        <f>ROUND(SUMIF(AA1209:AA1214,"=78161913",X1209:X1214),2)</f>
        <v>19907.73</v>
      </c>
      <c r="AL1216" s="2">
        <f>ROUND(SUMIF(AA1209:AA1214,"=78161913",Y1209:Y1214),2)</f>
        <v>2843.97</v>
      </c>
      <c r="AM1216" s="2"/>
      <c r="AN1216" s="2"/>
      <c r="AO1216" s="2">
        <f t="shared" ref="AO1216:BD1216" si="1014">ROUND(BX1216,2)</f>
        <v>0</v>
      </c>
      <c r="AP1216" s="2">
        <f t="shared" si="1014"/>
        <v>0</v>
      </c>
      <c r="AQ1216" s="2">
        <f t="shared" si="1014"/>
        <v>0</v>
      </c>
      <c r="AR1216" s="2">
        <f t="shared" si="1014"/>
        <v>59106.03</v>
      </c>
      <c r="AS1216" s="2">
        <f t="shared" si="1014"/>
        <v>0</v>
      </c>
      <c r="AT1216" s="2">
        <f t="shared" si="1014"/>
        <v>0</v>
      </c>
      <c r="AU1216" s="2">
        <f t="shared" si="1014"/>
        <v>59106.03</v>
      </c>
      <c r="AV1216" s="2">
        <f t="shared" si="1014"/>
        <v>7914.46</v>
      </c>
      <c r="AW1216" s="2">
        <f t="shared" si="1014"/>
        <v>7914.46</v>
      </c>
      <c r="AX1216" s="2">
        <f t="shared" si="1014"/>
        <v>0</v>
      </c>
      <c r="AY1216" s="2">
        <f t="shared" si="1014"/>
        <v>7914.46</v>
      </c>
      <c r="AZ1216" s="2">
        <f t="shared" si="1014"/>
        <v>0</v>
      </c>
      <c r="BA1216" s="2">
        <f t="shared" si="1014"/>
        <v>0</v>
      </c>
      <c r="BB1216" s="2">
        <f t="shared" si="1014"/>
        <v>0</v>
      </c>
      <c r="BC1216" s="2">
        <f t="shared" si="1014"/>
        <v>0</v>
      </c>
      <c r="BD1216" s="2">
        <f t="shared" si="1014"/>
        <v>0</v>
      </c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>
        <f>ROUND(SUMIF(AA1209:AA1214,"=78161913",FQ1209:FQ1214),2)</f>
        <v>0</v>
      </c>
      <c r="BY1216" s="2">
        <f>ROUND(SUMIF(AA1209:AA1214,"=78161913",FR1209:FR1214),2)</f>
        <v>0</v>
      </c>
      <c r="BZ1216" s="2">
        <f>ROUND(SUMIF(AA1209:AA1214,"=78161913",GL1209:GL1214),2)</f>
        <v>0</v>
      </c>
      <c r="CA1216" s="2">
        <f>ROUND(SUMIF(AA1209:AA1214,"=78161913",GM1209:GM1214),2)</f>
        <v>59106.03</v>
      </c>
      <c r="CB1216" s="2">
        <f>ROUND(SUMIF(AA1209:AA1214,"=78161913",GN1209:GN1214),2)</f>
        <v>0</v>
      </c>
      <c r="CC1216" s="2">
        <f>ROUND(SUMIF(AA1209:AA1214,"=78161913",GO1209:GO1214),2)</f>
        <v>0</v>
      </c>
      <c r="CD1216" s="2">
        <f>ROUND(SUMIF(AA1209:AA1214,"=78161913",GP1209:GP1214),2)</f>
        <v>59106.03</v>
      </c>
      <c r="CE1216" s="2">
        <f>AC1216-BX1216</f>
        <v>7914.46</v>
      </c>
      <c r="CF1216" s="2">
        <f>AC1216-BY1216</f>
        <v>7914.46</v>
      </c>
      <c r="CG1216" s="2">
        <f>BX1216-BZ1216</f>
        <v>0</v>
      </c>
      <c r="CH1216" s="2">
        <f>AC1216-BX1216-BY1216+BZ1216</f>
        <v>7914.46</v>
      </c>
      <c r="CI1216" s="2">
        <f>BY1216-BZ1216</f>
        <v>0</v>
      </c>
      <c r="CJ1216" s="2">
        <f>ROUND(SUMIF(AA1209:AA1214,"=78161913",GX1209:GX1214),2)</f>
        <v>0</v>
      </c>
      <c r="CK1216" s="2">
        <f>ROUND(SUMIF(AA1209:AA1214,"=78161913",GY1209:GY1214),2)</f>
        <v>0</v>
      </c>
      <c r="CL1216" s="2">
        <f>ROUND(SUMIF(AA1209:AA1214,"=78161913",GZ1209:GZ1214),2)</f>
        <v>0</v>
      </c>
      <c r="CM1216" s="2">
        <f>ROUND(SUMIF(AA1209:AA1214,"=78161913",HD1209:HD1214),2)</f>
        <v>0</v>
      </c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>
        <v>0</v>
      </c>
    </row>
    <row r="1218" spans="1:28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201</v>
      </c>
      <c r="F1218" s="4">
        <f>ROUND(Source!O1216,O1218)</f>
        <v>36354.31</v>
      </c>
      <c r="G1218" s="4" t="s">
        <v>24</v>
      </c>
      <c r="H1218" s="4" t="s">
        <v>25</v>
      </c>
      <c r="I1218" s="4"/>
      <c r="J1218" s="4"/>
      <c r="K1218" s="4">
        <v>201</v>
      </c>
      <c r="L1218" s="4">
        <v>1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36354.31</v>
      </c>
      <c r="X1218" s="4">
        <v>1</v>
      </c>
      <c r="Y1218" s="4">
        <v>36354.31</v>
      </c>
      <c r="Z1218" s="4"/>
      <c r="AA1218" s="4"/>
      <c r="AB1218" s="4"/>
    </row>
    <row r="1219" spans="1:28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202</v>
      </c>
      <c r="F1219" s="4">
        <f>ROUND(Source!P1216,O1219)</f>
        <v>7914.46</v>
      </c>
      <c r="G1219" s="4" t="s">
        <v>26</v>
      </c>
      <c r="H1219" s="4" t="s">
        <v>27</v>
      </c>
      <c r="I1219" s="4"/>
      <c r="J1219" s="4"/>
      <c r="K1219" s="4">
        <v>202</v>
      </c>
      <c r="L1219" s="4">
        <v>2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7914.46</v>
      </c>
      <c r="X1219" s="4">
        <v>1</v>
      </c>
      <c r="Y1219" s="4">
        <v>7914.46</v>
      </c>
      <c r="Z1219" s="4"/>
      <c r="AA1219" s="4"/>
      <c r="AB1219" s="4"/>
    </row>
    <row r="1220" spans="1:28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222</v>
      </c>
      <c r="F1220" s="4">
        <f>ROUND(Source!AO1216,O1220)</f>
        <v>0</v>
      </c>
      <c r="G1220" s="4" t="s">
        <v>28</v>
      </c>
      <c r="H1220" s="4" t="s">
        <v>29</v>
      </c>
      <c r="I1220" s="4"/>
      <c r="J1220" s="4"/>
      <c r="K1220" s="4">
        <v>222</v>
      </c>
      <c r="L1220" s="4">
        <v>3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0</v>
      </c>
      <c r="X1220" s="4">
        <v>1</v>
      </c>
      <c r="Y1220" s="4">
        <v>0</v>
      </c>
      <c r="Z1220" s="4"/>
      <c r="AA1220" s="4"/>
      <c r="AB1220" s="4"/>
    </row>
    <row r="1221" spans="1:28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225</v>
      </c>
      <c r="F1221" s="4">
        <f>ROUND(Source!AV1216,O1221)</f>
        <v>7914.46</v>
      </c>
      <c r="G1221" s="4" t="s">
        <v>30</v>
      </c>
      <c r="H1221" s="4" t="s">
        <v>31</v>
      </c>
      <c r="I1221" s="4"/>
      <c r="J1221" s="4"/>
      <c r="K1221" s="4">
        <v>225</v>
      </c>
      <c r="L1221" s="4">
        <v>4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7914.46</v>
      </c>
      <c r="X1221" s="4">
        <v>1</v>
      </c>
      <c r="Y1221" s="4">
        <v>7914.46</v>
      </c>
      <c r="Z1221" s="4"/>
      <c r="AA1221" s="4"/>
      <c r="AB1221" s="4"/>
    </row>
    <row r="1222" spans="1:28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226</v>
      </c>
      <c r="F1222" s="4">
        <f>ROUND(Source!AW1216,O1222)</f>
        <v>7914.46</v>
      </c>
      <c r="G1222" s="4" t="s">
        <v>32</v>
      </c>
      <c r="H1222" s="4" t="s">
        <v>33</v>
      </c>
      <c r="I1222" s="4"/>
      <c r="J1222" s="4"/>
      <c r="K1222" s="4">
        <v>226</v>
      </c>
      <c r="L1222" s="4">
        <v>5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7914.46</v>
      </c>
      <c r="X1222" s="4">
        <v>1</v>
      </c>
      <c r="Y1222" s="4">
        <v>7914.46</v>
      </c>
      <c r="Z1222" s="4"/>
      <c r="AA1222" s="4"/>
      <c r="AB1222" s="4"/>
    </row>
    <row r="1223" spans="1:28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227</v>
      </c>
      <c r="F1223" s="4">
        <f>ROUND(Source!AX1216,O1223)</f>
        <v>0</v>
      </c>
      <c r="G1223" s="4" t="s">
        <v>34</v>
      </c>
      <c r="H1223" s="4" t="s">
        <v>35</v>
      </c>
      <c r="I1223" s="4"/>
      <c r="J1223" s="4"/>
      <c r="K1223" s="4">
        <v>227</v>
      </c>
      <c r="L1223" s="4">
        <v>6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0</v>
      </c>
      <c r="X1223" s="4">
        <v>1</v>
      </c>
      <c r="Y1223" s="4">
        <v>0</v>
      </c>
      <c r="Z1223" s="4"/>
      <c r="AA1223" s="4"/>
      <c r="AB1223" s="4"/>
    </row>
    <row r="1224" spans="1:28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228</v>
      </c>
      <c r="F1224" s="4">
        <f>ROUND(Source!AY1216,O1224)</f>
        <v>7914.46</v>
      </c>
      <c r="G1224" s="4" t="s">
        <v>36</v>
      </c>
      <c r="H1224" s="4" t="s">
        <v>37</v>
      </c>
      <c r="I1224" s="4"/>
      <c r="J1224" s="4"/>
      <c r="K1224" s="4">
        <v>228</v>
      </c>
      <c r="L1224" s="4">
        <v>7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7914.46</v>
      </c>
      <c r="X1224" s="4">
        <v>1</v>
      </c>
      <c r="Y1224" s="4">
        <v>7914.46</v>
      </c>
      <c r="Z1224" s="4"/>
      <c r="AA1224" s="4"/>
      <c r="AB1224" s="4"/>
    </row>
    <row r="1225" spans="1:28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216</v>
      </c>
      <c r="F1225" s="4">
        <f>ROUND(Source!AP1216,O1225)</f>
        <v>0</v>
      </c>
      <c r="G1225" s="4" t="s">
        <v>38</v>
      </c>
      <c r="H1225" s="4" t="s">
        <v>39</v>
      </c>
      <c r="I1225" s="4"/>
      <c r="J1225" s="4"/>
      <c r="K1225" s="4">
        <v>216</v>
      </c>
      <c r="L1225" s="4">
        <v>8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28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223</v>
      </c>
      <c r="F1226" s="4">
        <f>ROUND(Source!AQ1216,O1226)</f>
        <v>0</v>
      </c>
      <c r="G1226" s="4" t="s">
        <v>40</v>
      </c>
      <c r="H1226" s="4" t="s">
        <v>41</v>
      </c>
      <c r="I1226" s="4"/>
      <c r="J1226" s="4"/>
      <c r="K1226" s="4">
        <v>223</v>
      </c>
      <c r="L1226" s="4">
        <v>9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0</v>
      </c>
      <c r="X1226" s="4">
        <v>1</v>
      </c>
      <c r="Y1226" s="4">
        <v>0</v>
      </c>
      <c r="Z1226" s="4"/>
      <c r="AA1226" s="4"/>
      <c r="AB1226" s="4"/>
    </row>
    <row r="1227" spans="1:28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229</v>
      </c>
      <c r="F1227" s="4">
        <f>ROUND(Source!AZ1216,O1227)</f>
        <v>0</v>
      </c>
      <c r="G1227" s="4" t="s">
        <v>42</v>
      </c>
      <c r="H1227" s="4" t="s">
        <v>43</v>
      </c>
      <c r="I1227" s="4"/>
      <c r="J1227" s="4"/>
      <c r="K1227" s="4">
        <v>229</v>
      </c>
      <c r="L1227" s="4">
        <v>10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0</v>
      </c>
      <c r="X1227" s="4">
        <v>1</v>
      </c>
      <c r="Y1227" s="4">
        <v>0</v>
      </c>
      <c r="Z1227" s="4"/>
      <c r="AA1227" s="4"/>
      <c r="AB1227" s="4"/>
    </row>
    <row r="1228" spans="1:28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203</v>
      </c>
      <c r="F1228" s="4">
        <f>ROUND(Source!Q1216,O1228)</f>
        <v>0.24</v>
      </c>
      <c r="G1228" s="4" t="s">
        <v>44</v>
      </c>
      <c r="H1228" s="4" t="s">
        <v>45</v>
      </c>
      <c r="I1228" s="4"/>
      <c r="J1228" s="4"/>
      <c r="K1228" s="4">
        <v>203</v>
      </c>
      <c r="L1228" s="4">
        <v>11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0.24</v>
      </c>
      <c r="X1228" s="4">
        <v>1</v>
      </c>
      <c r="Y1228" s="4">
        <v>0.24</v>
      </c>
      <c r="Z1228" s="4"/>
      <c r="AA1228" s="4"/>
      <c r="AB1228" s="4"/>
    </row>
    <row r="1229" spans="1:28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231</v>
      </c>
      <c r="F1229" s="4">
        <f>ROUND(Source!BB1216,O1229)</f>
        <v>0</v>
      </c>
      <c r="G1229" s="4" t="s">
        <v>46</v>
      </c>
      <c r="H1229" s="4" t="s">
        <v>47</v>
      </c>
      <c r="I1229" s="4"/>
      <c r="J1229" s="4"/>
      <c r="K1229" s="4">
        <v>231</v>
      </c>
      <c r="L1229" s="4">
        <v>12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8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204</v>
      </c>
      <c r="F1230" s="4">
        <f>ROUND(Source!R1216,O1230)</f>
        <v>0.01</v>
      </c>
      <c r="G1230" s="4" t="s">
        <v>48</v>
      </c>
      <c r="H1230" s="4" t="s">
        <v>49</v>
      </c>
      <c r="I1230" s="4"/>
      <c r="J1230" s="4"/>
      <c r="K1230" s="4">
        <v>204</v>
      </c>
      <c r="L1230" s="4">
        <v>13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0.01</v>
      </c>
      <c r="X1230" s="4">
        <v>1</v>
      </c>
      <c r="Y1230" s="4">
        <v>0.01</v>
      </c>
      <c r="Z1230" s="4"/>
      <c r="AA1230" s="4"/>
      <c r="AB1230" s="4"/>
    </row>
    <row r="1231" spans="1:28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205</v>
      </c>
      <c r="F1231" s="4">
        <f>ROUND(Source!S1216,O1231)</f>
        <v>28439.61</v>
      </c>
      <c r="G1231" s="4" t="s">
        <v>50</v>
      </c>
      <c r="H1231" s="4" t="s">
        <v>51</v>
      </c>
      <c r="I1231" s="4"/>
      <c r="J1231" s="4"/>
      <c r="K1231" s="4">
        <v>205</v>
      </c>
      <c r="L1231" s="4">
        <v>14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28439.61</v>
      </c>
      <c r="X1231" s="4">
        <v>1</v>
      </c>
      <c r="Y1231" s="4">
        <v>28439.61</v>
      </c>
      <c r="Z1231" s="4"/>
      <c r="AA1231" s="4"/>
      <c r="AB1231" s="4"/>
    </row>
    <row r="1232" spans="1:28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232</v>
      </c>
      <c r="F1232" s="4">
        <f>ROUND(Source!BC1216,O1232)</f>
        <v>0</v>
      </c>
      <c r="G1232" s="4" t="s">
        <v>52</v>
      </c>
      <c r="H1232" s="4" t="s">
        <v>53</v>
      </c>
      <c r="I1232" s="4"/>
      <c r="J1232" s="4"/>
      <c r="K1232" s="4">
        <v>232</v>
      </c>
      <c r="L1232" s="4">
        <v>15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0</v>
      </c>
      <c r="X1232" s="4">
        <v>1</v>
      </c>
      <c r="Y1232" s="4">
        <v>0</v>
      </c>
      <c r="Z1232" s="4"/>
      <c r="AA1232" s="4"/>
      <c r="AB1232" s="4"/>
    </row>
    <row r="1233" spans="1:206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214</v>
      </c>
      <c r="F1233" s="4">
        <f>ROUND(Source!AS1216,O1233)</f>
        <v>0</v>
      </c>
      <c r="G1233" s="4" t="s">
        <v>54</v>
      </c>
      <c r="H1233" s="4" t="s">
        <v>55</v>
      </c>
      <c r="I1233" s="4"/>
      <c r="J1233" s="4"/>
      <c r="K1233" s="4">
        <v>214</v>
      </c>
      <c r="L1233" s="4">
        <v>16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06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215</v>
      </c>
      <c r="F1234" s="4">
        <f>ROUND(Source!AT1216,O1234)</f>
        <v>0</v>
      </c>
      <c r="G1234" s="4" t="s">
        <v>56</v>
      </c>
      <c r="H1234" s="4" t="s">
        <v>57</v>
      </c>
      <c r="I1234" s="4"/>
      <c r="J1234" s="4"/>
      <c r="K1234" s="4">
        <v>215</v>
      </c>
      <c r="L1234" s="4">
        <v>17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0</v>
      </c>
      <c r="X1234" s="4">
        <v>1</v>
      </c>
      <c r="Y1234" s="4">
        <v>0</v>
      </c>
      <c r="Z1234" s="4"/>
      <c r="AA1234" s="4"/>
      <c r="AB1234" s="4"/>
    </row>
    <row r="1235" spans="1:206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217</v>
      </c>
      <c r="F1235" s="4">
        <f>ROUND(Source!AU1216,O1235)</f>
        <v>59106.03</v>
      </c>
      <c r="G1235" s="4" t="s">
        <v>58</v>
      </c>
      <c r="H1235" s="4" t="s">
        <v>59</v>
      </c>
      <c r="I1235" s="4"/>
      <c r="J1235" s="4"/>
      <c r="K1235" s="4">
        <v>217</v>
      </c>
      <c r="L1235" s="4">
        <v>18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59106.03</v>
      </c>
      <c r="X1235" s="4">
        <v>1</v>
      </c>
      <c r="Y1235" s="4">
        <v>59106.03</v>
      </c>
      <c r="Z1235" s="4"/>
      <c r="AA1235" s="4"/>
      <c r="AB1235" s="4"/>
    </row>
    <row r="1236" spans="1:206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230</v>
      </c>
      <c r="F1236" s="4">
        <f>ROUND(Source!BA1216,O1236)</f>
        <v>0</v>
      </c>
      <c r="G1236" s="4" t="s">
        <v>60</v>
      </c>
      <c r="H1236" s="4" t="s">
        <v>61</v>
      </c>
      <c r="I1236" s="4"/>
      <c r="J1236" s="4"/>
      <c r="K1236" s="4">
        <v>230</v>
      </c>
      <c r="L1236" s="4">
        <v>19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0</v>
      </c>
      <c r="X1236" s="4">
        <v>1</v>
      </c>
      <c r="Y1236" s="4">
        <v>0</v>
      </c>
      <c r="Z1236" s="4"/>
      <c r="AA1236" s="4"/>
      <c r="AB1236" s="4"/>
    </row>
    <row r="1237" spans="1:206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206</v>
      </c>
      <c r="F1237" s="4">
        <f>ROUND(Source!T1216,O1237)</f>
        <v>0</v>
      </c>
      <c r="G1237" s="4" t="s">
        <v>62</v>
      </c>
      <c r="H1237" s="4" t="s">
        <v>63</v>
      </c>
      <c r="I1237" s="4"/>
      <c r="J1237" s="4"/>
      <c r="K1237" s="4">
        <v>206</v>
      </c>
      <c r="L1237" s="4">
        <v>20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0</v>
      </c>
      <c r="X1237" s="4">
        <v>1</v>
      </c>
      <c r="Y1237" s="4">
        <v>0</v>
      </c>
      <c r="Z1237" s="4"/>
      <c r="AA1237" s="4"/>
      <c r="AB1237" s="4"/>
    </row>
    <row r="1238" spans="1:206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207</v>
      </c>
      <c r="F1238" s="4">
        <f>Source!U1216</f>
        <v>81.442099999999996</v>
      </c>
      <c r="G1238" s="4" t="s">
        <v>64</v>
      </c>
      <c r="H1238" s="4" t="s">
        <v>65</v>
      </c>
      <c r="I1238" s="4"/>
      <c r="J1238" s="4"/>
      <c r="K1238" s="4">
        <v>207</v>
      </c>
      <c r="L1238" s="4">
        <v>21</v>
      </c>
      <c r="M1238" s="4">
        <v>3</v>
      </c>
      <c r="N1238" s="4" t="s">
        <v>3</v>
      </c>
      <c r="O1238" s="4">
        <v>-1</v>
      </c>
      <c r="P1238" s="4"/>
      <c r="Q1238" s="4"/>
      <c r="R1238" s="4"/>
      <c r="S1238" s="4"/>
      <c r="T1238" s="4"/>
      <c r="U1238" s="4"/>
      <c r="V1238" s="4"/>
      <c r="W1238" s="4">
        <v>81.442099999999996</v>
      </c>
      <c r="X1238" s="4">
        <v>1</v>
      </c>
      <c r="Y1238" s="4">
        <v>81.442099999999996</v>
      </c>
      <c r="Z1238" s="4"/>
      <c r="AA1238" s="4"/>
      <c r="AB1238" s="4"/>
    </row>
    <row r="1239" spans="1:206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208</v>
      </c>
      <c r="F1239" s="4">
        <f>Source!V1216</f>
        <v>0</v>
      </c>
      <c r="G1239" s="4" t="s">
        <v>66</v>
      </c>
      <c r="H1239" s="4" t="s">
        <v>67</v>
      </c>
      <c r="I1239" s="4"/>
      <c r="J1239" s="4"/>
      <c r="K1239" s="4">
        <v>208</v>
      </c>
      <c r="L1239" s="4">
        <v>22</v>
      </c>
      <c r="M1239" s="4">
        <v>3</v>
      </c>
      <c r="N1239" s="4" t="s">
        <v>3</v>
      </c>
      <c r="O1239" s="4">
        <v>-1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06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209</v>
      </c>
      <c r="F1240" s="4">
        <f>ROUND(Source!W1216,O1240)</f>
        <v>0</v>
      </c>
      <c r="G1240" s="4" t="s">
        <v>68</v>
      </c>
      <c r="H1240" s="4" t="s">
        <v>69</v>
      </c>
      <c r="I1240" s="4"/>
      <c r="J1240" s="4"/>
      <c r="K1240" s="4">
        <v>209</v>
      </c>
      <c r="L1240" s="4">
        <v>23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0</v>
      </c>
      <c r="X1240" s="4">
        <v>1</v>
      </c>
      <c r="Y1240" s="4">
        <v>0</v>
      </c>
      <c r="Z1240" s="4"/>
      <c r="AA1240" s="4"/>
      <c r="AB1240" s="4"/>
    </row>
    <row r="1241" spans="1:206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233</v>
      </c>
      <c r="F1241" s="4">
        <f>ROUND(Source!BD1216,O1241)</f>
        <v>0</v>
      </c>
      <c r="G1241" s="4" t="s">
        <v>70</v>
      </c>
      <c r="H1241" s="4" t="s">
        <v>71</v>
      </c>
      <c r="I1241" s="4"/>
      <c r="J1241" s="4"/>
      <c r="K1241" s="4">
        <v>233</v>
      </c>
      <c r="L1241" s="4">
        <v>24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0</v>
      </c>
      <c r="X1241" s="4">
        <v>1</v>
      </c>
      <c r="Y1241" s="4">
        <v>0</v>
      </c>
      <c r="Z1241" s="4"/>
      <c r="AA1241" s="4"/>
      <c r="AB1241" s="4"/>
    </row>
    <row r="1242" spans="1:206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210</v>
      </c>
      <c r="F1242" s="4">
        <f>ROUND(Source!X1216,O1242)</f>
        <v>19907.73</v>
      </c>
      <c r="G1242" s="4" t="s">
        <v>72</v>
      </c>
      <c r="H1242" s="4" t="s">
        <v>73</v>
      </c>
      <c r="I1242" s="4"/>
      <c r="J1242" s="4"/>
      <c r="K1242" s="4">
        <v>210</v>
      </c>
      <c r="L1242" s="4">
        <v>25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19907.73</v>
      </c>
      <c r="X1242" s="4">
        <v>1</v>
      </c>
      <c r="Y1242" s="4">
        <v>19907.73</v>
      </c>
      <c r="Z1242" s="4"/>
      <c r="AA1242" s="4"/>
      <c r="AB1242" s="4"/>
    </row>
    <row r="1243" spans="1:206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211</v>
      </c>
      <c r="F1243" s="4">
        <f>ROUND(Source!Y1216,O1243)</f>
        <v>2843.97</v>
      </c>
      <c r="G1243" s="4" t="s">
        <v>74</v>
      </c>
      <c r="H1243" s="4" t="s">
        <v>75</v>
      </c>
      <c r="I1243" s="4"/>
      <c r="J1243" s="4"/>
      <c r="K1243" s="4">
        <v>211</v>
      </c>
      <c r="L1243" s="4">
        <v>26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2843.97</v>
      </c>
      <c r="X1243" s="4">
        <v>1</v>
      </c>
      <c r="Y1243" s="4">
        <v>2843.97</v>
      </c>
      <c r="Z1243" s="4"/>
      <c r="AA1243" s="4"/>
      <c r="AB1243" s="4"/>
    </row>
    <row r="1244" spans="1:206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224</v>
      </c>
      <c r="F1244" s="4">
        <f>ROUND(Source!AR1216,O1244)</f>
        <v>59106.03</v>
      </c>
      <c r="G1244" s="4" t="s">
        <v>76</v>
      </c>
      <c r="H1244" s="4" t="s">
        <v>77</v>
      </c>
      <c r="I1244" s="4"/>
      <c r="J1244" s="4"/>
      <c r="K1244" s="4">
        <v>224</v>
      </c>
      <c r="L1244" s="4">
        <v>27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59106.03</v>
      </c>
      <c r="X1244" s="4">
        <v>1</v>
      </c>
      <c r="Y1244" s="4">
        <v>59106.03</v>
      </c>
      <c r="Z1244" s="4"/>
      <c r="AA1244" s="4"/>
      <c r="AB1244" s="4"/>
    </row>
    <row r="1246" spans="1:206" x14ac:dyDescent="0.2">
      <c r="A1246" s="1">
        <v>5</v>
      </c>
      <c r="B1246" s="1">
        <v>1</v>
      </c>
      <c r="C1246" s="1"/>
      <c r="D1246" s="1">
        <f>ROW(A1264)</f>
        <v>1264</v>
      </c>
      <c r="E1246" s="1"/>
      <c r="F1246" s="1" t="s">
        <v>14</v>
      </c>
      <c r="G1246" s="1" t="s">
        <v>78</v>
      </c>
      <c r="H1246" s="1" t="s">
        <v>3</v>
      </c>
      <c r="I1246" s="1">
        <v>0</v>
      </c>
      <c r="J1246" s="1"/>
      <c r="K1246" s="1">
        <v>0</v>
      </c>
      <c r="L1246" s="1"/>
      <c r="M1246" s="1" t="s">
        <v>3</v>
      </c>
      <c r="N1246" s="1"/>
      <c r="O1246" s="1"/>
      <c r="P1246" s="1"/>
      <c r="Q1246" s="1"/>
      <c r="R1246" s="1"/>
      <c r="S1246" s="1">
        <v>0</v>
      </c>
      <c r="T1246" s="1"/>
      <c r="U1246" s="1" t="s">
        <v>3</v>
      </c>
      <c r="V1246" s="1">
        <v>0</v>
      </c>
      <c r="W1246" s="1"/>
      <c r="X1246" s="1"/>
      <c r="Y1246" s="1"/>
      <c r="Z1246" s="1"/>
      <c r="AA1246" s="1"/>
      <c r="AB1246" s="1" t="s">
        <v>3</v>
      </c>
      <c r="AC1246" s="1" t="s">
        <v>3</v>
      </c>
      <c r="AD1246" s="1" t="s">
        <v>3</v>
      </c>
      <c r="AE1246" s="1" t="s">
        <v>3</v>
      </c>
      <c r="AF1246" s="1" t="s">
        <v>3</v>
      </c>
      <c r="AG1246" s="1" t="s">
        <v>3</v>
      </c>
      <c r="AH1246" s="1"/>
      <c r="AI1246" s="1"/>
      <c r="AJ1246" s="1"/>
      <c r="AK1246" s="1"/>
      <c r="AL1246" s="1"/>
      <c r="AM1246" s="1"/>
      <c r="AN1246" s="1"/>
      <c r="AO1246" s="1"/>
      <c r="AP1246" s="1" t="s">
        <v>3</v>
      </c>
      <c r="AQ1246" s="1" t="s">
        <v>3</v>
      </c>
      <c r="AR1246" s="1" t="s">
        <v>3</v>
      </c>
      <c r="AS1246" s="1"/>
      <c r="AT1246" s="1"/>
      <c r="AU1246" s="1"/>
      <c r="AV1246" s="1"/>
      <c r="AW1246" s="1"/>
      <c r="AX1246" s="1"/>
      <c r="AY1246" s="1"/>
      <c r="AZ1246" s="1" t="s">
        <v>3</v>
      </c>
      <c r="BA1246" s="1"/>
      <c r="BB1246" s="1" t="s">
        <v>3</v>
      </c>
      <c r="BC1246" s="1" t="s">
        <v>3</v>
      </c>
      <c r="BD1246" s="1" t="s">
        <v>3</v>
      </c>
      <c r="BE1246" s="1" t="s">
        <v>3</v>
      </c>
      <c r="BF1246" s="1" t="s">
        <v>3</v>
      </c>
      <c r="BG1246" s="1" t="s">
        <v>3</v>
      </c>
      <c r="BH1246" s="1" t="s">
        <v>3</v>
      </c>
      <c r="BI1246" s="1" t="s">
        <v>3</v>
      </c>
      <c r="BJ1246" s="1" t="s">
        <v>3</v>
      </c>
      <c r="BK1246" s="1" t="s">
        <v>3</v>
      </c>
      <c r="BL1246" s="1" t="s">
        <v>3</v>
      </c>
      <c r="BM1246" s="1" t="s">
        <v>3</v>
      </c>
      <c r="BN1246" s="1" t="s">
        <v>3</v>
      </c>
      <c r="BO1246" s="1" t="s">
        <v>3</v>
      </c>
      <c r="BP1246" s="1" t="s">
        <v>3</v>
      </c>
      <c r="BQ1246" s="1"/>
      <c r="BR1246" s="1"/>
      <c r="BS1246" s="1"/>
      <c r="BT1246" s="1"/>
      <c r="BU1246" s="1"/>
      <c r="BV1246" s="1"/>
      <c r="BW1246" s="1"/>
      <c r="BX1246" s="1">
        <v>0</v>
      </c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>
        <v>0</v>
      </c>
    </row>
    <row r="1248" spans="1:206" x14ac:dyDescent="0.2">
      <c r="A1248" s="2">
        <v>52</v>
      </c>
      <c r="B1248" s="2">
        <f t="shared" ref="B1248:G1248" si="1015">B1264</f>
        <v>1</v>
      </c>
      <c r="C1248" s="2">
        <f t="shared" si="1015"/>
        <v>5</v>
      </c>
      <c r="D1248" s="2">
        <f t="shared" si="1015"/>
        <v>1246</v>
      </c>
      <c r="E1248" s="2">
        <f t="shared" si="1015"/>
        <v>0</v>
      </c>
      <c r="F1248" s="2" t="str">
        <f t="shared" si="1015"/>
        <v>Новый подраздел</v>
      </c>
      <c r="G1248" s="2" t="str">
        <f t="shared" si="1015"/>
        <v>Стены</v>
      </c>
      <c r="H1248" s="2"/>
      <c r="I1248" s="2"/>
      <c r="J1248" s="2"/>
      <c r="K1248" s="2"/>
      <c r="L1248" s="2"/>
      <c r="M1248" s="2"/>
      <c r="N1248" s="2"/>
      <c r="O1248" s="2">
        <f t="shared" ref="O1248:AT1248" si="1016">O1264</f>
        <v>69924</v>
      </c>
      <c r="P1248" s="2">
        <f t="shared" si="1016"/>
        <v>21882.03</v>
      </c>
      <c r="Q1248" s="2">
        <f t="shared" si="1016"/>
        <v>0.57999999999999996</v>
      </c>
      <c r="R1248" s="2">
        <f t="shared" si="1016"/>
        <v>0.05</v>
      </c>
      <c r="S1248" s="2">
        <f t="shared" si="1016"/>
        <v>48041.39</v>
      </c>
      <c r="T1248" s="2">
        <f t="shared" si="1016"/>
        <v>0</v>
      </c>
      <c r="U1248" s="2">
        <f t="shared" si="1016"/>
        <v>136.6524</v>
      </c>
      <c r="V1248" s="2">
        <f t="shared" si="1016"/>
        <v>0</v>
      </c>
      <c r="W1248" s="2">
        <f t="shared" si="1016"/>
        <v>0</v>
      </c>
      <c r="X1248" s="2">
        <f t="shared" si="1016"/>
        <v>33628.97</v>
      </c>
      <c r="Y1248" s="2">
        <f t="shared" si="1016"/>
        <v>4804.1400000000003</v>
      </c>
      <c r="Z1248" s="2">
        <f t="shared" si="1016"/>
        <v>0</v>
      </c>
      <c r="AA1248" s="2">
        <f t="shared" si="1016"/>
        <v>0</v>
      </c>
      <c r="AB1248" s="2">
        <f t="shared" si="1016"/>
        <v>69924</v>
      </c>
      <c r="AC1248" s="2">
        <f t="shared" si="1016"/>
        <v>21882.03</v>
      </c>
      <c r="AD1248" s="2">
        <f t="shared" si="1016"/>
        <v>0.57999999999999996</v>
      </c>
      <c r="AE1248" s="2">
        <f t="shared" si="1016"/>
        <v>0.05</v>
      </c>
      <c r="AF1248" s="2">
        <f t="shared" si="1016"/>
        <v>48041.39</v>
      </c>
      <c r="AG1248" s="2">
        <f t="shared" si="1016"/>
        <v>0</v>
      </c>
      <c r="AH1248" s="2">
        <f t="shared" si="1016"/>
        <v>136.6524</v>
      </c>
      <c r="AI1248" s="2">
        <f t="shared" si="1016"/>
        <v>0</v>
      </c>
      <c r="AJ1248" s="2">
        <f t="shared" si="1016"/>
        <v>0</v>
      </c>
      <c r="AK1248" s="2">
        <f t="shared" si="1016"/>
        <v>33628.97</v>
      </c>
      <c r="AL1248" s="2">
        <f t="shared" si="1016"/>
        <v>4804.1400000000003</v>
      </c>
      <c r="AM1248" s="2">
        <f t="shared" si="1016"/>
        <v>0</v>
      </c>
      <c r="AN1248" s="2">
        <f t="shared" si="1016"/>
        <v>0</v>
      </c>
      <c r="AO1248" s="2">
        <f t="shared" si="1016"/>
        <v>0</v>
      </c>
      <c r="AP1248" s="2">
        <f t="shared" si="1016"/>
        <v>0</v>
      </c>
      <c r="AQ1248" s="2">
        <f t="shared" si="1016"/>
        <v>0</v>
      </c>
      <c r="AR1248" s="2">
        <f t="shared" si="1016"/>
        <v>108357.19</v>
      </c>
      <c r="AS1248" s="2">
        <f t="shared" si="1016"/>
        <v>0</v>
      </c>
      <c r="AT1248" s="2">
        <f t="shared" si="1016"/>
        <v>0</v>
      </c>
      <c r="AU1248" s="2">
        <f t="shared" ref="AU1248:BZ1248" si="1017">AU1264</f>
        <v>108357.19</v>
      </c>
      <c r="AV1248" s="2">
        <f t="shared" si="1017"/>
        <v>21882.03</v>
      </c>
      <c r="AW1248" s="2">
        <f t="shared" si="1017"/>
        <v>21882.03</v>
      </c>
      <c r="AX1248" s="2">
        <f t="shared" si="1017"/>
        <v>0</v>
      </c>
      <c r="AY1248" s="2">
        <f t="shared" si="1017"/>
        <v>21882.03</v>
      </c>
      <c r="AZ1248" s="2">
        <f t="shared" si="1017"/>
        <v>0</v>
      </c>
      <c r="BA1248" s="2">
        <f t="shared" si="1017"/>
        <v>0</v>
      </c>
      <c r="BB1248" s="2">
        <f t="shared" si="1017"/>
        <v>0</v>
      </c>
      <c r="BC1248" s="2">
        <f t="shared" si="1017"/>
        <v>0</v>
      </c>
      <c r="BD1248" s="2">
        <f t="shared" si="1017"/>
        <v>0</v>
      </c>
      <c r="BE1248" s="2">
        <f t="shared" si="1017"/>
        <v>0</v>
      </c>
      <c r="BF1248" s="2">
        <f t="shared" si="1017"/>
        <v>0</v>
      </c>
      <c r="BG1248" s="2">
        <f t="shared" si="1017"/>
        <v>0</v>
      </c>
      <c r="BH1248" s="2">
        <f t="shared" si="1017"/>
        <v>0</v>
      </c>
      <c r="BI1248" s="2">
        <f t="shared" si="1017"/>
        <v>0</v>
      </c>
      <c r="BJ1248" s="2">
        <f t="shared" si="1017"/>
        <v>0</v>
      </c>
      <c r="BK1248" s="2">
        <f t="shared" si="1017"/>
        <v>0</v>
      </c>
      <c r="BL1248" s="2">
        <f t="shared" si="1017"/>
        <v>0</v>
      </c>
      <c r="BM1248" s="2">
        <f t="shared" si="1017"/>
        <v>0</v>
      </c>
      <c r="BN1248" s="2">
        <f t="shared" si="1017"/>
        <v>0</v>
      </c>
      <c r="BO1248" s="2">
        <f t="shared" si="1017"/>
        <v>0</v>
      </c>
      <c r="BP1248" s="2">
        <f t="shared" si="1017"/>
        <v>0</v>
      </c>
      <c r="BQ1248" s="2">
        <f t="shared" si="1017"/>
        <v>0</v>
      </c>
      <c r="BR1248" s="2">
        <f t="shared" si="1017"/>
        <v>0</v>
      </c>
      <c r="BS1248" s="2">
        <f t="shared" si="1017"/>
        <v>0</v>
      </c>
      <c r="BT1248" s="2">
        <f t="shared" si="1017"/>
        <v>0</v>
      </c>
      <c r="BU1248" s="2">
        <f t="shared" si="1017"/>
        <v>0</v>
      </c>
      <c r="BV1248" s="2">
        <f t="shared" si="1017"/>
        <v>0</v>
      </c>
      <c r="BW1248" s="2">
        <f t="shared" si="1017"/>
        <v>0</v>
      </c>
      <c r="BX1248" s="2">
        <f t="shared" si="1017"/>
        <v>0</v>
      </c>
      <c r="BY1248" s="2">
        <f t="shared" si="1017"/>
        <v>0</v>
      </c>
      <c r="BZ1248" s="2">
        <f t="shared" si="1017"/>
        <v>0</v>
      </c>
      <c r="CA1248" s="2">
        <f t="shared" ref="CA1248:DF1248" si="1018">CA1264</f>
        <v>108357.19</v>
      </c>
      <c r="CB1248" s="2">
        <f t="shared" si="1018"/>
        <v>0</v>
      </c>
      <c r="CC1248" s="2">
        <f t="shared" si="1018"/>
        <v>0</v>
      </c>
      <c r="CD1248" s="2">
        <f t="shared" si="1018"/>
        <v>108357.19</v>
      </c>
      <c r="CE1248" s="2">
        <f t="shared" si="1018"/>
        <v>21882.03</v>
      </c>
      <c r="CF1248" s="2">
        <f t="shared" si="1018"/>
        <v>21882.03</v>
      </c>
      <c r="CG1248" s="2">
        <f t="shared" si="1018"/>
        <v>0</v>
      </c>
      <c r="CH1248" s="2">
        <f t="shared" si="1018"/>
        <v>21882.03</v>
      </c>
      <c r="CI1248" s="2">
        <f t="shared" si="1018"/>
        <v>0</v>
      </c>
      <c r="CJ1248" s="2">
        <f t="shared" si="1018"/>
        <v>0</v>
      </c>
      <c r="CK1248" s="2">
        <f t="shared" si="1018"/>
        <v>0</v>
      </c>
      <c r="CL1248" s="2">
        <f t="shared" si="1018"/>
        <v>0</v>
      </c>
      <c r="CM1248" s="2">
        <f t="shared" si="1018"/>
        <v>0</v>
      </c>
      <c r="CN1248" s="2">
        <f t="shared" si="1018"/>
        <v>0</v>
      </c>
      <c r="CO1248" s="2">
        <f t="shared" si="1018"/>
        <v>0</v>
      </c>
      <c r="CP1248" s="2">
        <f t="shared" si="1018"/>
        <v>0</v>
      </c>
      <c r="CQ1248" s="2">
        <f t="shared" si="1018"/>
        <v>0</v>
      </c>
      <c r="CR1248" s="2">
        <f t="shared" si="1018"/>
        <v>0</v>
      </c>
      <c r="CS1248" s="2">
        <f t="shared" si="1018"/>
        <v>0</v>
      </c>
      <c r="CT1248" s="2">
        <f t="shared" si="1018"/>
        <v>0</v>
      </c>
      <c r="CU1248" s="2">
        <f t="shared" si="1018"/>
        <v>0</v>
      </c>
      <c r="CV1248" s="2">
        <f t="shared" si="1018"/>
        <v>0</v>
      </c>
      <c r="CW1248" s="2">
        <f t="shared" si="1018"/>
        <v>0</v>
      </c>
      <c r="CX1248" s="2">
        <f t="shared" si="1018"/>
        <v>0</v>
      </c>
      <c r="CY1248" s="2">
        <f t="shared" si="1018"/>
        <v>0</v>
      </c>
      <c r="CZ1248" s="2">
        <f t="shared" si="1018"/>
        <v>0</v>
      </c>
      <c r="DA1248" s="2">
        <f t="shared" si="1018"/>
        <v>0</v>
      </c>
      <c r="DB1248" s="2">
        <f t="shared" si="1018"/>
        <v>0</v>
      </c>
      <c r="DC1248" s="2">
        <f t="shared" si="1018"/>
        <v>0</v>
      </c>
      <c r="DD1248" s="2">
        <f t="shared" si="1018"/>
        <v>0</v>
      </c>
      <c r="DE1248" s="2">
        <f t="shared" si="1018"/>
        <v>0</v>
      </c>
      <c r="DF1248" s="2">
        <f t="shared" si="1018"/>
        <v>0</v>
      </c>
      <c r="DG1248" s="3">
        <f t="shared" ref="DG1248:EL1248" si="1019">DG1264</f>
        <v>0</v>
      </c>
      <c r="DH1248" s="3">
        <f t="shared" si="1019"/>
        <v>0</v>
      </c>
      <c r="DI1248" s="3">
        <f t="shared" si="1019"/>
        <v>0</v>
      </c>
      <c r="DJ1248" s="3">
        <f t="shared" si="1019"/>
        <v>0</v>
      </c>
      <c r="DK1248" s="3">
        <f t="shared" si="1019"/>
        <v>0</v>
      </c>
      <c r="DL1248" s="3">
        <f t="shared" si="1019"/>
        <v>0</v>
      </c>
      <c r="DM1248" s="3">
        <f t="shared" si="1019"/>
        <v>0</v>
      </c>
      <c r="DN1248" s="3">
        <f t="shared" si="1019"/>
        <v>0</v>
      </c>
      <c r="DO1248" s="3">
        <f t="shared" si="1019"/>
        <v>0</v>
      </c>
      <c r="DP1248" s="3">
        <f t="shared" si="1019"/>
        <v>0</v>
      </c>
      <c r="DQ1248" s="3">
        <f t="shared" si="1019"/>
        <v>0</v>
      </c>
      <c r="DR1248" s="3">
        <f t="shared" si="1019"/>
        <v>0</v>
      </c>
      <c r="DS1248" s="3">
        <f t="shared" si="1019"/>
        <v>0</v>
      </c>
      <c r="DT1248" s="3">
        <f t="shared" si="1019"/>
        <v>0</v>
      </c>
      <c r="DU1248" s="3">
        <f t="shared" si="1019"/>
        <v>0</v>
      </c>
      <c r="DV1248" s="3">
        <f t="shared" si="1019"/>
        <v>0</v>
      </c>
      <c r="DW1248" s="3">
        <f t="shared" si="1019"/>
        <v>0</v>
      </c>
      <c r="DX1248" s="3">
        <f t="shared" si="1019"/>
        <v>0</v>
      </c>
      <c r="DY1248" s="3">
        <f t="shared" si="1019"/>
        <v>0</v>
      </c>
      <c r="DZ1248" s="3">
        <f t="shared" si="1019"/>
        <v>0</v>
      </c>
      <c r="EA1248" s="3">
        <f t="shared" si="1019"/>
        <v>0</v>
      </c>
      <c r="EB1248" s="3">
        <f t="shared" si="1019"/>
        <v>0</v>
      </c>
      <c r="EC1248" s="3">
        <f t="shared" si="1019"/>
        <v>0</v>
      </c>
      <c r="ED1248" s="3">
        <f t="shared" si="1019"/>
        <v>0</v>
      </c>
      <c r="EE1248" s="3">
        <f t="shared" si="1019"/>
        <v>0</v>
      </c>
      <c r="EF1248" s="3">
        <f t="shared" si="1019"/>
        <v>0</v>
      </c>
      <c r="EG1248" s="3">
        <f t="shared" si="1019"/>
        <v>0</v>
      </c>
      <c r="EH1248" s="3">
        <f t="shared" si="1019"/>
        <v>0</v>
      </c>
      <c r="EI1248" s="3">
        <f t="shared" si="1019"/>
        <v>0</v>
      </c>
      <c r="EJ1248" s="3">
        <f t="shared" si="1019"/>
        <v>0</v>
      </c>
      <c r="EK1248" s="3">
        <f t="shared" si="1019"/>
        <v>0</v>
      </c>
      <c r="EL1248" s="3">
        <f t="shared" si="1019"/>
        <v>0</v>
      </c>
      <c r="EM1248" s="3">
        <f t="shared" ref="EM1248:FR1248" si="1020">EM1264</f>
        <v>0</v>
      </c>
      <c r="EN1248" s="3">
        <f t="shared" si="1020"/>
        <v>0</v>
      </c>
      <c r="EO1248" s="3">
        <f t="shared" si="1020"/>
        <v>0</v>
      </c>
      <c r="EP1248" s="3">
        <f t="shared" si="1020"/>
        <v>0</v>
      </c>
      <c r="EQ1248" s="3">
        <f t="shared" si="1020"/>
        <v>0</v>
      </c>
      <c r="ER1248" s="3">
        <f t="shared" si="1020"/>
        <v>0</v>
      </c>
      <c r="ES1248" s="3">
        <f t="shared" si="1020"/>
        <v>0</v>
      </c>
      <c r="ET1248" s="3">
        <f t="shared" si="1020"/>
        <v>0</v>
      </c>
      <c r="EU1248" s="3">
        <f t="shared" si="1020"/>
        <v>0</v>
      </c>
      <c r="EV1248" s="3">
        <f t="shared" si="1020"/>
        <v>0</v>
      </c>
      <c r="EW1248" s="3">
        <f t="shared" si="1020"/>
        <v>0</v>
      </c>
      <c r="EX1248" s="3">
        <f t="shared" si="1020"/>
        <v>0</v>
      </c>
      <c r="EY1248" s="3">
        <f t="shared" si="1020"/>
        <v>0</v>
      </c>
      <c r="EZ1248" s="3">
        <f t="shared" si="1020"/>
        <v>0</v>
      </c>
      <c r="FA1248" s="3">
        <f t="shared" si="1020"/>
        <v>0</v>
      </c>
      <c r="FB1248" s="3">
        <f t="shared" si="1020"/>
        <v>0</v>
      </c>
      <c r="FC1248" s="3">
        <f t="shared" si="1020"/>
        <v>0</v>
      </c>
      <c r="FD1248" s="3">
        <f t="shared" si="1020"/>
        <v>0</v>
      </c>
      <c r="FE1248" s="3">
        <f t="shared" si="1020"/>
        <v>0</v>
      </c>
      <c r="FF1248" s="3">
        <f t="shared" si="1020"/>
        <v>0</v>
      </c>
      <c r="FG1248" s="3">
        <f t="shared" si="1020"/>
        <v>0</v>
      </c>
      <c r="FH1248" s="3">
        <f t="shared" si="1020"/>
        <v>0</v>
      </c>
      <c r="FI1248" s="3">
        <f t="shared" si="1020"/>
        <v>0</v>
      </c>
      <c r="FJ1248" s="3">
        <f t="shared" si="1020"/>
        <v>0</v>
      </c>
      <c r="FK1248" s="3">
        <f t="shared" si="1020"/>
        <v>0</v>
      </c>
      <c r="FL1248" s="3">
        <f t="shared" si="1020"/>
        <v>0</v>
      </c>
      <c r="FM1248" s="3">
        <f t="shared" si="1020"/>
        <v>0</v>
      </c>
      <c r="FN1248" s="3">
        <f t="shared" si="1020"/>
        <v>0</v>
      </c>
      <c r="FO1248" s="3">
        <f t="shared" si="1020"/>
        <v>0</v>
      </c>
      <c r="FP1248" s="3">
        <f t="shared" si="1020"/>
        <v>0</v>
      </c>
      <c r="FQ1248" s="3">
        <f t="shared" si="1020"/>
        <v>0</v>
      </c>
      <c r="FR1248" s="3">
        <f t="shared" si="1020"/>
        <v>0</v>
      </c>
      <c r="FS1248" s="3">
        <f t="shared" ref="FS1248:GX1248" si="1021">FS1264</f>
        <v>0</v>
      </c>
      <c r="FT1248" s="3">
        <f t="shared" si="1021"/>
        <v>0</v>
      </c>
      <c r="FU1248" s="3">
        <f t="shared" si="1021"/>
        <v>0</v>
      </c>
      <c r="FV1248" s="3">
        <f t="shared" si="1021"/>
        <v>0</v>
      </c>
      <c r="FW1248" s="3">
        <f t="shared" si="1021"/>
        <v>0</v>
      </c>
      <c r="FX1248" s="3">
        <f t="shared" si="1021"/>
        <v>0</v>
      </c>
      <c r="FY1248" s="3">
        <f t="shared" si="1021"/>
        <v>0</v>
      </c>
      <c r="FZ1248" s="3">
        <f t="shared" si="1021"/>
        <v>0</v>
      </c>
      <c r="GA1248" s="3">
        <f t="shared" si="1021"/>
        <v>0</v>
      </c>
      <c r="GB1248" s="3">
        <f t="shared" si="1021"/>
        <v>0</v>
      </c>
      <c r="GC1248" s="3">
        <f t="shared" si="1021"/>
        <v>0</v>
      </c>
      <c r="GD1248" s="3">
        <f t="shared" si="1021"/>
        <v>0</v>
      </c>
      <c r="GE1248" s="3">
        <f t="shared" si="1021"/>
        <v>0</v>
      </c>
      <c r="GF1248" s="3">
        <f t="shared" si="1021"/>
        <v>0</v>
      </c>
      <c r="GG1248" s="3">
        <f t="shared" si="1021"/>
        <v>0</v>
      </c>
      <c r="GH1248" s="3">
        <f t="shared" si="1021"/>
        <v>0</v>
      </c>
      <c r="GI1248" s="3">
        <f t="shared" si="1021"/>
        <v>0</v>
      </c>
      <c r="GJ1248" s="3">
        <f t="shared" si="1021"/>
        <v>0</v>
      </c>
      <c r="GK1248" s="3">
        <f t="shared" si="1021"/>
        <v>0</v>
      </c>
      <c r="GL1248" s="3">
        <f t="shared" si="1021"/>
        <v>0</v>
      </c>
      <c r="GM1248" s="3">
        <f t="shared" si="1021"/>
        <v>0</v>
      </c>
      <c r="GN1248" s="3">
        <f t="shared" si="1021"/>
        <v>0</v>
      </c>
      <c r="GO1248" s="3">
        <f t="shared" si="1021"/>
        <v>0</v>
      </c>
      <c r="GP1248" s="3">
        <f t="shared" si="1021"/>
        <v>0</v>
      </c>
      <c r="GQ1248" s="3">
        <f t="shared" si="1021"/>
        <v>0</v>
      </c>
      <c r="GR1248" s="3">
        <f t="shared" si="1021"/>
        <v>0</v>
      </c>
      <c r="GS1248" s="3">
        <f t="shared" si="1021"/>
        <v>0</v>
      </c>
      <c r="GT1248" s="3">
        <f t="shared" si="1021"/>
        <v>0</v>
      </c>
      <c r="GU1248" s="3">
        <f t="shared" si="1021"/>
        <v>0</v>
      </c>
      <c r="GV1248" s="3">
        <f t="shared" si="1021"/>
        <v>0</v>
      </c>
      <c r="GW1248" s="3">
        <f t="shared" si="1021"/>
        <v>0</v>
      </c>
      <c r="GX1248" s="3">
        <f t="shared" si="1021"/>
        <v>0</v>
      </c>
    </row>
    <row r="1250" spans="1:245" x14ac:dyDescent="0.2">
      <c r="A1250">
        <v>17</v>
      </c>
      <c r="B1250">
        <v>1</v>
      </c>
      <c r="C1250">
        <f>ROW(SmtRes!A613)</f>
        <v>613</v>
      </c>
      <c r="D1250">
        <f>ROW(EtalonRes!A577)</f>
        <v>577</v>
      </c>
      <c r="E1250" t="s">
        <v>421</v>
      </c>
      <c r="F1250" t="s">
        <v>156</v>
      </c>
      <c r="G1250" t="s">
        <v>157</v>
      </c>
      <c r="H1250" t="s">
        <v>19</v>
      </c>
      <c r="I1250">
        <v>0</v>
      </c>
      <c r="J1250">
        <v>0</v>
      </c>
      <c r="K1250">
        <v>0</v>
      </c>
      <c r="O1250">
        <f t="shared" ref="O1250:O1262" si="1022">ROUND(CP1250,2)</f>
        <v>0</v>
      </c>
      <c r="P1250">
        <f t="shared" ref="P1250:P1262" si="1023">ROUND(CQ1250*I1250,2)</f>
        <v>0</v>
      </c>
      <c r="Q1250">
        <f t="shared" ref="Q1250:Q1262" si="1024">ROUND(CR1250*I1250,2)</f>
        <v>0</v>
      </c>
      <c r="R1250">
        <f t="shared" ref="R1250:R1262" si="1025">ROUND(CS1250*I1250,2)</f>
        <v>0</v>
      </c>
      <c r="S1250">
        <f t="shared" ref="S1250:S1262" si="1026">ROUND(CT1250*I1250,2)</f>
        <v>0</v>
      </c>
      <c r="T1250">
        <f t="shared" ref="T1250:T1262" si="1027">ROUND(CU1250*I1250,2)</f>
        <v>0</v>
      </c>
      <c r="U1250">
        <f t="shared" ref="U1250:U1262" si="1028">CV1250*I1250</f>
        <v>0</v>
      </c>
      <c r="V1250">
        <f t="shared" ref="V1250:V1262" si="1029">CW1250*I1250</f>
        <v>0</v>
      </c>
      <c r="W1250">
        <f t="shared" ref="W1250:W1262" si="1030">ROUND(CX1250*I1250,2)</f>
        <v>0</v>
      </c>
      <c r="X1250">
        <f t="shared" ref="X1250:X1262" si="1031">ROUND(CY1250,2)</f>
        <v>0</v>
      </c>
      <c r="Y1250">
        <f t="shared" ref="Y1250:Y1262" si="1032">ROUND(CZ1250,2)</f>
        <v>0</v>
      </c>
      <c r="AA1250">
        <v>78161913</v>
      </c>
      <c r="AB1250">
        <f t="shared" ref="AB1250:AB1262" si="1033">ROUND((AC1250+AD1250+AF1250),6)</f>
        <v>3742.13</v>
      </c>
      <c r="AC1250">
        <f t="shared" ref="AC1250:AC1262" si="1034">ROUND((ES1250),6)</f>
        <v>0</v>
      </c>
      <c r="AD1250">
        <f t="shared" ref="AD1250:AD1262" si="1035">ROUND((((ET1250)-(EU1250))+AE1250),6)</f>
        <v>0</v>
      </c>
      <c r="AE1250">
        <f>ROUND((EU1250),6)</f>
        <v>0</v>
      </c>
      <c r="AF1250">
        <f>ROUND((EV1250),6)</f>
        <v>3742.13</v>
      </c>
      <c r="AG1250">
        <f t="shared" ref="AG1250:AG1262" si="1036">ROUND((AP1250),6)</f>
        <v>0</v>
      </c>
      <c r="AH1250">
        <f>(EW1250)</f>
        <v>11.7</v>
      </c>
      <c r="AI1250">
        <f>(EX1250)</f>
        <v>0</v>
      </c>
      <c r="AJ1250">
        <f t="shared" ref="AJ1250:AJ1262" si="1037">(AS1250)</f>
        <v>0</v>
      </c>
      <c r="AK1250">
        <v>3742.13</v>
      </c>
      <c r="AL1250">
        <v>0</v>
      </c>
      <c r="AM1250">
        <v>0</v>
      </c>
      <c r="AN1250">
        <v>0</v>
      </c>
      <c r="AO1250">
        <v>3742.13</v>
      </c>
      <c r="AP1250">
        <v>0</v>
      </c>
      <c r="AQ1250">
        <v>11.7</v>
      </c>
      <c r="AR1250">
        <v>0</v>
      </c>
      <c r="AS1250">
        <v>0</v>
      </c>
      <c r="AT1250">
        <v>70</v>
      </c>
      <c r="AU1250">
        <v>10</v>
      </c>
      <c r="AV1250">
        <v>1</v>
      </c>
      <c r="AW1250">
        <v>1</v>
      </c>
      <c r="AZ1250">
        <v>1</v>
      </c>
      <c r="BA1250">
        <v>1</v>
      </c>
      <c r="BB1250">
        <v>1</v>
      </c>
      <c r="BC1250">
        <v>1</v>
      </c>
      <c r="BD1250" t="s">
        <v>3</v>
      </c>
      <c r="BE1250" t="s">
        <v>3</v>
      </c>
      <c r="BF1250" t="s">
        <v>3</v>
      </c>
      <c r="BG1250" t="s">
        <v>3</v>
      </c>
      <c r="BH1250">
        <v>0</v>
      </c>
      <c r="BI1250">
        <v>4</v>
      </c>
      <c r="BJ1250" t="s">
        <v>158</v>
      </c>
      <c r="BM1250">
        <v>0</v>
      </c>
      <c r="BN1250">
        <v>77790596</v>
      </c>
      <c r="BO1250" t="s">
        <v>3</v>
      </c>
      <c r="BP1250">
        <v>0</v>
      </c>
      <c r="BQ1250">
        <v>1</v>
      </c>
      <c r="BR1250">
        <v>0</v>
      </c>
      <c r="BS1250">
        <v>1</v>
      </c>
      <c r="BT1250">
        <v>1</v>
      </c>
      <c r="BU1250">
        <v>1</v>
      </c>
      <c r="BV1250">
        <v>1</v>
      </c>
      <c r="BW1250">
        <v>1</v>
      </c>
      <c r="BX1250">
        <v>1</v>
      </c>
      <c r="BY1250" t="s">
        <v>3</v>
      </c>
      <c r="BZ1250">
        <v>70</v>
      </c>
      <c r="CA1250">
        <v>10</v>
      </c>
      <c r="CB1250" t="s">
        <v>3</v>
      </c>
      <c r="CE1250">
        <v>0</v>
      </c>
      <c r="CF1250">
        <v>0</v>
      </c>
      <c r="CG1250">
        <v>0</v>
      </c>
      <c r="CM1250">
        <v>0</v>
      </c>
      <c r="CN1250" t="s">
        <v>3</v>
      </c>
      <c r="CO1250">
        <v>0</v>
      </c>
      <c r="CP1250">
        <f t="shared" ref="CP1250:CP1262" si="1038">(P1250+Q1250+S1250)</f>
        <v>0</v>
      </c>
      <c r="CQ1250">
        <f t="shared" ref="CQ1250:CQ1262" si="1039">(AC1250*BC1250*AW1250)</f>
        <v>0</v>
      </c>
      <c r="CR1250">
        <f t="shared" ref="CR1250:CR1262" si="1040">((((ET1250)*BB1250-(EU1250)*BS1250)+AE1250*BS1250)*AV1250)</f>
        <v>0</v>
      </c>
      <c r="CS1250">
        <f t="shared" ref="CS1250:CS1262" si="1041">(AE1250*BS1250*AV1250)</f>
        <v>0</v>
      </c>
      <c r="CT1250">
        <f t="shared" ref="CT1250:CT1262" si="1042">(AF1250*BA1250*AV1250)</f>
        <v>3742.13</v>
      </c>
      <c r="CU1250">
        <f t="shared" ref="CU1250:CU1262" si="1043">AG1250</f>
        <v>0</v>
      </c>
      <c r="CV1250">
        <f t="shared" ref="CV1250:CV1262" si="1044">(AH1250*AV1250)</f>
        <v>11.7</v>
      </c>
      <c r="CW1250">
        <f t="shared" ref="CW1250:CW1262" si="1045">AI1250</f>
        <v>0</v>
      </c>
      <c r="CX1250">
        <f t="shared" ref="CX1250:CX1262" si="1046">AJ1250</f>
        <v>0</v>
      </c>
      <c r="CY1250">
        <f t="shared" ref="CY1250:CY1262" si="1047">((S1250*BZ1250)/100)</f>
        <v>0</v>
      </c>
      <c r="CZ1250">
        <f t="shared" ref="CZ1250:CZ1262" si="1048">((S1250*CA1250)/100)</f>
        <v>0</v>
      </c>
      <c r="DC1250" t="s">
        <v>3</v>
      </c>
      <c r="DD1250" t="s">
        <v>3</v>
      </c>
      <c r="DE1250" t="s">
        <v>3</v>
      </c>
      <c r="DF1250" t="s">
        <v>3</v>
      </c>
      <c r="DG1250" t="s">
        <v>3</v>
      </c>
      <c r="DH1250" t="s">
        <v>3</v>
      </c>
      <c r="DI1250" t="s">
        <v>3</v>
      </c>
      <c r="DJ1250" t="s">
        <v>3</v>
      </c>
      <c r="DK1250" t="s">
        <v>3</v>
      </c>
      <c r="DL1250" t="s">
        <v>3</v>
      </c>
      <c r="DM1250" t="s">
        <v>3</v>
      </c>
      <c r="DN1250">
        <v>0</v>
      </c>
      <c r="DO1250">
        <v>0</v>
      </c>
      <c r="DP1250">
        <v>1</v>
      </c>
      <c r="DQ1250">
        <v>1</v>
      </c>
      <c r="DU1250">
        <v>1005</v>
      </c>
      <c r="DV1250" t="s">
        <v>19</v>
      </c>
      <c r="DW1250" t="s">
        <v>19</v>
      </c>
      <c r="DX1250">
        <v>100</v>
      </c>
      <c r="DZ1250" t="s">
        <v>3</v>
      </c>
      <c r="EA1250" t="s">
        <v>3</v>
      </c>
      <c r="EB1250" t="s">
        <v>3</v>
      </c>
      <c r="EC1250" t="s">
        <v>3</v>
      </c>
      <c r="EE1250">
        <v>77790599</v>
      </c>
      <c r="EF1250">
        <v>1</v>
      </c>
      <c r="EG1250" t="s">
        <v>21</v>
      </c>
      <c r="EH1250">
        <v>0</v>
      </c>
      <c r="EI1250" t="s">
        <v>3</v>
      </c>
      <c r="EJ1250">
        <v>4</v>
      </c>
      <c r="EK1250">
        <v>0</v>
      </c>
      <c r="EL1250" t="s">
        <v>22</v>
      </c>
      <c r="EM1250" t="s">
        <v>23</v>
      </c>
      <c r="EO1250" t="s">
        <v>3</v>
      </c>
      <c r="EQ1250">
        <v>131072</v>
      </c>
      <c r="ER1250">
        <v>3742.13</v>
      </c>
      <c r="ES1250">
        <v>0</v>
      </c>
      <c r="ET1250">
        <v>0</v>
      </c>
      <c r="EU1250">
        <v>0</v>
      </c>
      <c r="EV1250">
        <v>3742.13</v>
      </c>
      <c r="EW1250">
        <v>11.7</v>
      </c>
      <c r="EX1250">
        <v>0</v>
      </c>
      <c r="EY1250">
        <v>0</v>
      </c>
      <c r="FQ1250">
        <v>0</v>
      </c>
      <c r="FR1250">
        <f t="shared" ref="FR1250:FR1262" si="1049">ROUND(IF(BI1250=3,GM1250,0),2)</f>
        <v>0</v>
      </c>
      <c r="FS1250">
        <v>0</v>
      </c>
      <c r="FX1250">
        <v>70</v>
      </c>
      <c r="FY1250">
        <v>10</v>
      </c>
      <c r="GA1250" t="s">
        <v>3</v>
      </c>
      <c r="GD1250">
        <v>0</v>
      </c>
      <c r="GF1250">
        <v>567544971</v>
      </c>
      <c r="GG1250">
        <v>2</v>
      </c>
      <c r="GH1250">
        <v>1</v>
      </c>
      <c r="GI1250">
        <v>-2</v>
      </c>
      <c r="GJ1250">
        <v>0</v>
      </c>
      <c r="GK1250">
        <f>ROUND(R1250*(R12)/100,2)</f>
        <v>0</v>
      </c>
      <c r="GL1250">
        <f t="shared" ref="GL1250:GL1262" si="1050">ROUND(IF(AND(BH1250=3,BI1250=3,FS1250&lt;&gt;0),P1250,0),2)</f>
        <v>0</v>
      </c>
      <c r="GM1250">
        <f t="shared" ref="GM1250:GM1262" si="1051">ROUND(O1250+X1250+Y1250+GK1250,2)+GX1250</f>
        <v>0</v>
      </c>
      <c r="GN1250">
        <f t="shared" ref="GN1250:GN1262" si="1052">IF(OR(BI1250=0,BI1250=1),GM1250-GX1250,0)</f>
        <v>0</v>
      </c>
      <c r="GO1250">
        <f t="shared" ref="GO1250:GO1262" si="1053">IF(BI1250=2,GM1250-GX1250,0)</f>
        <v>0</v>
      </c>
      <c r="GP1250">
        <f t="shared" ref="GP1250:GP1262" si="1054">IF(BI1250=4,GM1250-GX1250,0)</f>
        <v>0</v>
      </c>
      <c r="GR1250">
        <v>0</v>
      </c>
      <c r="GS1250">
        <v>3</v>
      </c>
      <c r="GT1250">
        <v>0</v>
      </c>
      <c r="GU1250" t="s">
        <v>3</v>
      </c>
      <c r="GV1250">
        <f t="shared" ref="GV1250:GV1262" si="1055">ROUND((GT1250),6)</f>
        <v>0</v>
      </c>
      <c r="GW1250">
        <v>1</v>
      </c>
      <c r="GX1250">
        <f t="shared" ref="GX1250:GX1262" si="1056">ROUND(HC1250*I1250,2)</f>
        <v>0</v>
      </c>
      <c r="HA1250">
        <v>0</v>
      </c>
      <c r="HB1250">
        <v>0</v>
      </c>
      <c r="HC1250">
        <f t="shared" ref="HC1250:HC1262" si="1057">GV1250*GW1250</f>
        <v>0</v>
      </c>
      <c r="HE1250" t="s">
        <v>3</v>
      </c>
      <c r="HF1250" t="s">
        <v>3</v>
      </c>
      <c r="HM1250" t="s">
        <v>3</v>
      </c>
      <c r="HN1250" t="s">
        <v>3</v>
      </c>
      <c r="HO1250" t="s">
        <v>3</v>
      </c>
      <c r="HP1250" t="s">
        <v>3</v>
      </c>
      <c r="HQ1250" t="s">
        <v>3</v>
      </c>
      <c r="IK1250">
        <v>0</v>
      </c>
    </row>
    <row r="1251" spans="1:245" x14ac:dyDescent="0.2">
      <c r="A1251">
        <v>17</v>
      </c>
      <c r="B1251">
        <v>1</v>
      </c>
      <c r="C1251">
        <f>ROW(SmtRes!A615)</f>
        <v>615</v>
      </c>
      <c r="D1251">
        <f>ROW(EtalonRes!A579)</f>
        <v>579</v>
      </c>
      <c r="E1251" t="s">
        <v>422</v>
      </c>
      <c r="F1251" t="s">
        <v>294</v>
      </c>
      <c r="G1251" t="s">
        <v>295</v>
      </c>
      <c r="H1251" t="s">
        <v>19</v>
      </c>
      <c r="I1251">
        <v>1.4999999999999999E-2</v>
      </c>
      <c r="J1251">
        <v>0</v>
      </c>
      <c r="K1251">
        <v>1.4999999999999999E-2</v>
      </c>
      <c r="O1251">
        <f t="shared" si="1022"/>
        <v>184.57</v>
      </c>
      <c r="P1251">
        <f t="shared" si="1023"/>
        <v>0</v>
      </c>
      <c r="Q1251">
        <f t="shared" si="1024"/>
        <v>0</v>
      </c>
      <c r="R1251">
        <f t="shared" si="1025"/>
        <v>0</v>
      </c>
      <c r="S1251">
        <f t="shared" si="1026"/>
        <v>184.57</v>
      </c>
      <c r="T1251">
        <f t="shared" si="1027"/>
        <v>0</v>
      </c>
      <c r="U1251">
        <f t="shared" si="1028"/>
        <v>0.55724999999999991</v>
      </c>
      <c r="V1251">
        <f t="shared" si="1029"/>
        <v>0</v>
      </c>
      <c r="W1251">
        <f t="shared" si="1030"/>
        <v>0</v>
      </c>
      <c r="X1251">
        <f t="shared" si="1031"/>
        <v>129.19999999999999</v>
      </c>
      <c r="Y1251">
        <f t="shared" si="1032"/>
        <v>18.46</v>
      </c>
      <c r="AA1251">
        <v>78161913</v>
      </c>
      <c r="AB1251">
        <f t="shared" si="1033"/>
        <v>12304.45</v>
      </c>
      <c r="AC1251">
        <f t="shared" si="1034"/>
        <v>0</v>
      </c>
      <c r="AD1251">
        <f t="shared" si="1035"/>
        <v>0</v>
      </c>
      <c r="AE1251">
        <f t="shared" ref="AE1251:AE1262" si="1058">ROUND((EU1251),6)</f>
        <v>0</v>
      </c>
      <c r="AF1251">
        <f>ROUND(((EV1251*0.5)),6)</f>
        <v>12304.45</v>
      </c>
      <c r="AG1251">
        <f t="shared" si="1036"/>
        <v>0</v>
      </c>
      <c r="AH1251">
        <f>((EW1251*0.5))</f>
        <v>37.15</v>
      </c>
      <c r="AI1251">
        <f t="shared" ref="AI1251:AI1262" si="1059">(EX1251)</f>
        <v>0</v>
      </c>
      <c r="AJ1251">
        <f t="shared" si="1037"/>
        <v>0</v>
      </c>
      <c r="AK1251">
        <v>24608.9</v>
      </c>
      <c r="AL1251">
        <v>0</v>
      </c>
      <c r="AM1251">
        <v>0</v>
      </c>
      <c r="AN1251">
        <v>0</v>
      </c>
      <c r="AO1251">
        <v>24608.9</v>
      </c>
      <c r="AP1251">
        <v>0</v>
      </c>
      <c r="AQ1251">
        <v>74.3</v>
      </c>
      <c r="AR1251">
        <v>0</v>
      </c>
      <c r="AS1251">
        <v>0</v>
      </c>
      <c r="AT1251">
        <v>70</v>
      </c>
      <c r="AU1251">
        <v>10</v>
      </c>
      <c r="AV1251">
        <v>1</v>
      </c>
      <c r="AW1251">
        <v>1</v>
      </c>
      <c r="AZ1251">
        <v>1</v>
      </c>
      <c r="BA1251">
        <v>1</v>
      </c>
      <c r="BB1251">
        <v>1</v>
      </c>
      <c r="BC1251">
        <v>1</v>
      </c>
      <c r="BD1251" t="s">
        <v>3</v>
      </c>
      <c r="BE1251" t="s">
        <v>3</v>
      </c>
      <c r="BF1251" t="s">
        <v>3</v>
      </c>
      <c r="BG1251" t="s">
        <v>3</v>
      </c>
      <c r="BH1251">
        <v>0</v>
      </c>
      <c r="BI1251">
        <v>4</v>
      </c>
      <c r="BJ1251" t="s">
        <v>296</v>
      </c>
      <c r="BM1251">
        <v>0</v>
      </c>
      <c r="BN1251">
        <v>77790596</v>
      </c>
      <c r="BO1251" t="s">
        <v>3</v>
      </c>
      <c r="BP1251">
        <v>0</v>
      </c>
      <c r="BQ1251">
        <v>1</v>
      </c>
      <c r="BR1251">
        <v>0</v>
      </c>
      <c r="BS1251">
        <v>1</v>
      </c>
      <c r="BT1251">
        <v>1</v>
      </c>
      <c r="BU1251">
        <v>1</v>
      </c>
      <c r="BV1251">
        <v>1</v>
      </c>
      <c r="BW1251">
        <v>1</v>
      </c>
      <c r="BX1251">
        <v>1</v>
      </c>
      <c r="BY1251" t="s">
        <v>3</v>
      </c>
      <c r="BZ1251">
        <v>70</v>
      </c>
      <c r="CA1251">
        <v>10</v>
      </c>
      <c r="CB1251" t="s">
        <v>3</v>
      </c>
      <c r="CE1251">
        <v>0</v>
      </c>
      <c r="CF1251">
        <v>0</v>
      </c>
      <c r="CG1251">
        <v>0</v>
      </c>
      <c r="CM1251">
        <v>0</v>
      </c>
      <c r="CN1251" t="s">
        <v>3</v>
      </c>
      <c r="CO1251">
        <v>0</v>
      </c>
      <c r="CP1251">
        <f t="shared" si="1038"/>
        <v>184.57</v>
      </c>
      <c r="CQ1251">
        <f t="shared" si="1039"/>
        <v>0</v>
      </c>
      <c r="CR1251">
        <f t="shared" si="1040"/>
        <v>0</v>
      </c>
      <c r="CS1251">
        <f t="shared" si="1041"/>
        <v>0</v>
      </c>
      <c r="CT1251">
        <f t="shared" si="1042"/>
        <v>12304.45</v>
      </c>
      <c r="CU1251">
        <f t="shared" si="1043"/>
        <v>0</v>
      </c>
      <c r="CV1251">
        <f t="shared" si="1044"/>
        <v>37.15</v>
      </c>
      <c r="CW1251">
        <f t="shared" si="1045"/>
        <v>0</v>
      </c>
      <c r="CX1251">
        <f t="shared" si="1046"/>
        <v>0</v>
      </c>
      <c r="CY1251">
        <f t="shared" si="1047"/>
        <v>129.19899999999998</v>
      </c>
      <c r="CZ1251">
        <f t="shared" si="1048"/>
        <v>18.456999999999997</v>
      </c>
      <c r="DC1251" t="s">
        <v>3</v>
      </c>
      <c r="DD1251" t="s">
        <v>3</v>
      </c>
      <c r="DE1251" t="s">
        <v>3</v>
      </c>
      <c r="DF1251" t="s">
        <v>3</v>
      </c>
      <c r="DG1251" t="s">
        <v>297</v>
      </c>
      <c r="DH1251" t="s">
        <v>3</v>
      </c>
      <c r="DI1251" t="s">
        <v>297</v>
      </c>
      <c r="DJ1251" t="s">
        <v>3</v>
      </c>
      <c r="DK1251" t="s">
        <v>3</v>
      </c>
      <c r="DL1251" t="s">
        <v>3</v>
      </c>
      <c r="DM1251" t="s">
        <v>3</v>
      </c>
      <c r="DN1251">
        <v>0</v>
      </c>
      <c r="DO1251">
        <v>0</v>
      </c>
      <c r="DP1251">
        <v>1</v>
      </c>
      <c r="DQ1251">
        <v>1</v>
      </c>
      <c r="DU1251">
        <v>1005</v>
      </c>
      <c r="DV1251" t="s">
        <v>19</v>
      </c>
      <c r="DW1251" t="s">
        <v>19</v>
      </c>
      <c r="DX1251">
        <v>100</v>
      </c>
      <c r="DZ1251" t="s">
        <v>3</v>
      </c>
      <c r="EA1251" t="s">
        <v>3</v>
      </c>
      <c r="EB1251" t="s">
        <v>3</v>
      </c>
      <c r="EC1251" t="s">
        <v>3</v>
      </c>
      <c r="EE1251">
        <v>77790599</v>
      </c>
      <c r="EF1251">
        <v>1</v>
      </c>
      <c r="EG1251" t="s">
        <v>21</v>
      </c>
      <c r="EH1251">
        <v>0</v>
      </c>
      <c r="EI1251" t="s">
        <v>3</v>
      </c>
      <c r="EJ1251">
        <v>4</v>
      </c>
      <c r="EK1251">
        <v>0</v>
      </c>
      <c r="EL1251" t="s">
        <v>22</v>
      </c>
      <c r="EM1251" t="s">
        <v>23</v>
      </c>
      <c r="EO1251" t="s">
        <v>3</v>
      </c>
      <c r="EQ1251">
        <v>131072</v>
      </c>
      <c r="ER1251">
        <v>24608.9</v>
      </c>
      <c r="ES1251">
        <v>0</v>
      </c>
      <c r="ET1251">
        <v>0</v>
      </c>
      <c r="EU1251">
        <v>0</v>
      </c>
      <c r="EV1251">
        <v>24608.9</v>
      </c>
      <c r="EW1251">
        <v>74.3</v>
      </c>
      <c r="EX1251">
        <v>0</v>
      </c>
      <c r="EY1251">
        <v>0</v>
      </c>
      <c r="FQ1251">
        <v>0</v>
      </c>
      <c r="FR1251">
        <f t="shared" si="1049"/>
        <v>0</v>
      </c>
      <c r="FS1251">
        <v>0</v>
      </c>
      <c r="FX1251">
        <v>70</v>
      </c>
      <c r="FY1251">
        <v>10</v>
      </c>
      <c r="GA1251" t="s">
        <v>3</v>
      </c>
      <c r="GD1251">
        <v>0</v>
      </c>
      <c r="GF1251">
        <v>2143229837</v>
      </c>
      <c r="GG1251">
        <v>2</v>
      </c>
      <c r="GH1251">
        <v>1</v>
      </c>
      <c r="GI1251">
        <v>-2</v>
      </c>
      <c r="GJ1251">
        <v>0</v>
      </c>
      <c r="GK1251">
        <f>ROUND(R1251*(R12)/100,2)</f>
        <v>0</v>
      </c>
      <c r="GL1251">
        <f t="shared" si="1050"/>
        <v>0</v>
      </c>
      <c r="GM1251">
        <f t="shared" si="1051"/>
        <v>332.23</v>
      </c>
      <c r="GN1251">
        <f t="shared" si="1052"/>
        <v>0</v>
      </c>
      <c r="GO1251">
        <f t="shared" si="1053"/>
        <v>0</v>
      </c>
      <c r="GP1251">
        <f t="shared" si="1054"/>
        <v>332.23</v>
      </c>
      <c r="GR1251">
        <v>0</v>
      </c>
      <c r="GS1251">
        <v>3</v>
      </c>
      <c r="GT1251">
        <v>0</v>
      </c>
      <c r="GU1251" t="s">
        <v>3</v>
      </c>
      <c r="GV1251">
        <f t="shared" si="1055"/>
        <v>0</v>
      </c>
      <c r="GW1251">
        <v>1</v>
      </c>
      <c r="GX1251">
        <f t="shared" si="1056"/>
        <v>0</v>
      </c>
      <c r="HA1251">
        <v>0</v>
      </c>
      <c r="HB1251">
        <v>0</v>
      </c>
      <c r="HC1251">
        <f t="shared" si="1057"/>
        <v>0</v>
      </c>
      <c r="HE1251" t="s">
        <v>3</v>
      </c>
      <c r="HF1251" t="s">
        <v>3</v>
      </c>
      <c r="HM1251" t="s">
        <v>3</v>
      </c>
      <c r="HN1251" t="s">
        <v>3</v>
      </c>
      <c r="HO1251" t="s">
        <v>3</v>
      </c>
      <c r="HP1251" t="s">
        <v>3</v>
      </c>
      <c r="HQ1251" t="s">
        <v>3</v>
      </c>
      <c r="IK1251">
        <v>0</v>
      </c>
    </row>
    <row r="1252" spans="1:245" x14ac:dyDescent="0.2">
      <c r="A1252">
        <v>17</v>
      </c>
      <c r="B1252">
        <v>1</v>
      </c>
      <c r="C1252">
        <f>ROW(SmtRes!A623)</f>
        <v>623</v>
      </c>
      <c r="D1252">
        <f>ROW(EtalonRes!A587)</f>
        <v>587</v>
      </c>
      <c r="E1252" t="s">
        <v>423</v>
      </c>
      <c r="F1252" t="s">
        <v>299</v>
      </c>
      <c r="G1252" t="s">
        <v>300</v>
      </c>
      <c r="H1252" t="s">
        <v>19</v>
      </c>
      <c r="I1252">
        <f>ROUND(1.5/100,9)</f>
        <v>1.4999999999999999E-2</v>
      </c>
      <c r="J1252">
        <v>0</v>
      </c>
      <c r="K1252">
        <f>ROUND(1.5/100,9)</f>
        <v>1.4999999999999999E-2</v>
      </c>
      <c r="O1252">
        <f t="shared" si="1022"/>
        <v>1610.79</v>
      </c>
      <c r="P1252">
        <f t="shared" si="1023"/>
        <v>829.72</v>
      </c>
      <c r="Q1252">
        <f t="shared" si="1024"/>
        <v>0.15</v>
      </c>
      <c r="R1252">
        <f t="shared" si="1025"/>
        <v>0.04</v>
      </c>
      <c r="S1252">
        <f t="shared" si="1026"/>
        <v>780.92</v>
      </c>
      <c r="T1252">
        <f t="shared" si="1027"/>
        <v>0</v>
      </c>
      <c r="U1252">
        <f t="shared" si="1028"/>
        <v>1.9882500000000001</v>
      </c>
      <c r="V1252">
        <f t="shared" si="1029"/>
        <v>0</v>
      </c>
      <c r="W1252">
        <f t="shared" si="1030"/>
        <v>0</v>
      </c>
      <c r="X1252">
        <f t="shared" si="1031"/>
        <v>546.64</v>
      </c>
      <c r="Y1252">
        <f t="shared" si="1032"/>
        <v>78.09</v>
      </c>
      <c r="AA1252">
        <v>78161913</v>
      </c>
      <c r="AB1252">
        <f t="shared" si="1033"/>
        <v>107386.3</v>
      </c>
      <c r="AC1252">
        <f t="shared" si="1034"/>
        <v>55314.94</v>
      </c>
      <c r="AD1252">
        <f t="shared" si="1035"/>
        <v>9.7899999999999991</v>
      </c>
      <c r="AE1252">
        <f t="shared" si="1058"/>
        <v>2.67</v>
      </c>
      <c r="AF1252">
        <f t="shared" ref="AF1252:AF1262" si="1060">ROUND((EV1252),6)</f>
        <v>52061.57</v>
      </c>
      <c r="AG1252">
        <f t="shared" si="1036"/>
        <v>0</v>
      </c>
      <c r="AH1252">
        <f t="shared" ref="AH1252:AH1262" si="1061">(EW1252)</f>
        <v>132.55000000000001</v>
      </c>
      <c r="AI1252">
        <f t="shared" si="1059"/>
        <v>0</v>
      </c>
      <c r="AJ1252">
        <f t="shared" si="1037"/>
        <v>0</v>
      </c>
      <c r="AK1252">
        <v>107386.3</v>
      </c>
      <c r="AL1252">
        <v>55314.94</v>
      </c>
      <c r="AM1252">
        <v>9.7899999999999991</v>
      </c>
      <c r="AN1252">
        <v>2.67</v>
      </c>
      <c r="AO1252">
        <v>52061.57</v>
      </c>
      <c r="AP1252">
        <v>0</v>
      </c>
      <c r="AQ1252">
        <v>132.55000000000001</v>
      </c>
      <c r="AR1252">
        <v>0</v>
      </c>
      <c r="AS1252">
        <v>0</v>
      </c>
      <c r="AT1252">
        <v>70</v>
      </c>
      <c r="AU1252">
        <v>10</v>
      </c>
      <c r="AV1252">
        <v>1</v>
      </c>
      <c r="AW1252">
        <v>1</v>
      </c>
      <c r="AZ1252">
        <v>1</v>
      </c>
      <c r="BA1252">
        <v>1</v>
      </c>
      <c r="BB1252">
        <v>1</v>
      </c>
      <c r="BC1252">
        <v>1</v>
      </c>
      <c r="BD1252" t="s">
        <v>3</v>
      </c>
      <c r="BE1252" t="s">
        <v>3</v>
      </c>
      <c r="BF1252" t="s">
        <v>3</v>
      </c>
      <c r="BG1252" t="s">
        <v>3</v>
      </c>
      <c r="BH1252">
        <v>0</v>
      </c>
      <c r="BI1252">
        <v>4</v>
      </c>
      <c r="BJ1252" t="s">
        <v>301</v>
      </c>
      <c r="BM1252">
        <v>0</v>
      </c>
      <c r="BN1252">
        <v>77790596</v>
      </c>
      <c r="BO1252" t="s">
        <v>3</v>
      </c>
      <c r="BP1252">
        <v>0</v>
      </c>
      <c r="BQ1252">
        <v>1</v>
      </c>
      <c r="BR1252">
        <v>0</v>
      </c>
      <c r="BS1252">
        <v>1</v>
      </c>
      <c r="BT1252">
        <v>1</v>
      </c>
      <c r="BU1252">
        <v>1</v>
      </c>
      <c r="BV1252">
        <v>1</v>
      </c>
      <c r="BW1252">
        <v>1</v>
      </c>
      <c r="BX1252">
        <v>1</v>
      </c>
      <c r="BY1252" t="s">
        <v>3</v>
      </c>
      <c r="BZ1252">
        <v>70</v>
      </c>
      <c r="CA1252">
        <v>10</v>
      </c>
      <c r="CB1252" t="s">
        <v>3</v>
      </c>
      <c r="CE1252">
        <v>0</v>
      </c>
      <c r="CF1252">
        <v>0</v>
      </c>
      <c r="CG1252">
        <v>0</v>
      </c>
      <c r="CM1252">
        <v>0</v>
      </c>
      <c r="CN1252" t="s">
        <v>3</v>
      </c>
      <c r="CO1252">
        <v>0</v>
      </c>
      <c r="CP1252">
        <f t="shared" si="1038"/>
        <v>1610.79</v>
      </c>
      <c r="CQ1252">
        <f t="shared" si="1039"/>
        <v>55314.94</v>
      </c>
      <c r="CR1252">
        <f t="shared" si="1040"/>
        <v>9.7899999999999991</v>
      </c>
      <c r="CS1252">
        <f t="shared" si="1041"/>
        <v>2.67</v>
      </c>
      <c r="CT1252">
        <f t="shared" si="1042"/>
        <v>52061.57</v>
      </c>
      <c r="CU1252">
        <f t="shared" si="1043"/>
        <v>0</v>
      </c>
      <c r="CV1252">
        <f t="shared" si="1044"/>
        <v>132.55000000000001</v>
      </c>
      <c r="CW1252">
        <f t="shared" si="1045"/>
        <v>0</v>
      </c>
      <c r="CX1252">
        <f t="shared" si="1046"/>
        <v>0</v>
      </c>
      <c r="CY1252">
        <f t="shared" si="1047"/>
        <v>546.64399999999989</v>
      </c>
      <c r="CZ1252">
        <f t="shared" si="1048"/>
        <v>78.091999999999999</v>
      </c>
      <c r="DC1252" t="s">
        <v>3</v>
      </c>
      <c r="DD1252" t="s">
        <v>3</v>
      </c>
      <c r="DE1252" t="s">
        <v>3</v>
      </c>
      <c r="DF1252" t="s">
        <v>3</v>
      </c>
      <c r="DG1252" t="s">
        <v>3</v>
      </c>
      <c r="DH1252" t="s">
        <v>3</v>
      </c>
      <c r="DI1252" t="s">
        <v>3</v>
      </c>
      <c r="DJ1252" t="s">
        <v>3</v>
      </c>
      <c r="DK1252" t="s">
        <v>3</v>
      </c>
      <c r="DL1252" t="s">
        <v>3</v>
      </c>
      <c r="DM1252" t="s">
        <v>3</v>
      </c>
      <c r="DN1252">
        <v>0</v>
      </c>
      <c r="DO1252">
        <v>0</v>
      </c>
      <c r="DP1252">
        <v>1</v>
      </c>
      <c r="DQ1252">
        <v>1</v>
      </c>
      <c r="DU1252">
        <v>1005</v>
      </c>
      <c r="DV1252" t="s">
        <v>19</v>
      </c>
      <c r="DW1252" t="s">
        <v>19</v>
      </c>
      <c r="DX1252">
        <v>100</v>
      </c>
      <c r="DZ1252" t="s">
        <v>3</v>
      </c>
      <c r="EA1252" t="s">
        <v>3</v>
      </c>
      <c r="EB1252" t="s">
        <v>3</v>
      </c>
      <c r="EC1252" t="s">
        <v>3</v>
      </c>
      <c r="EE1252">
        <v>77790599</v>
      </c>
      <c r="EF1252">
        <v>1</v>
      </c>
      <c r="EG1252" t="s">
        <v>21</v>
      </c>
      <c r="EH1252">
        <v>0</v>
      </c>
      <c r="EI1252" t="s">
        <v>3</v>
      </c>
      <c r="EJ1252">
        <v>4</v>
      </c>
      <c r="EK1252">
        <v>0</v>
      </c>
      <c r="EL1252" t="s">
        <v>22</v>
      </c>
      <c r="EM1252" t="s">
        <v>23</v>
      </c>
      <c r="EO1252" t="s">
        <v>3</v>
      </c>
      <c r="EQ1252">
        <v>131072</v>
      </c>
      <c r="ER1252">
        <v>107386.3</v>
      </c>
      <c r="ES1252">
        <v>55314.94</v>
      </c>
      <c r="ET1252">
        <v>9.7899999999999991</v>
      </c>
      <c r="EU1252">
        <v>2.67</v>
      </c>
      <c r="EV1252">
        <v>52061.57</v>
      </c>
      <c r="EW1252">
        <v>132.55000000000001</v>
      </c>
      <c r="EX1252">
        <v>0</v>
      </c>
      <c r="EY1252">
        <v>0</v>
      </c>
      <c r="FQ1252">
        <v>0</v>
      </c>
      <c r="FR1252">
        <f t="shared" si="1049"/>
        <v>0</v>
      </c>
      <c r="FS1252">
        <v>0</v>
      </c>
      <c r="FX1252">
        <v>70</v>
      </c>
      <c r="FY1252">
        <v>10</v>
      </c>
      <c r="GA1252" t="s">
        <v>3</v>
      </c>
      <c r="GD1252">
        <v>0</v>
      </c>
      <c r="GF1252">
        <v>-173973669</v>
      </c>
      <c r="GG1252">
        <v>2</v>
      </c>
      <c r="GH1252">
        <v>1</v>
      </c>
      <c r="GI1252">
        <v>-2</v>
      </c>
      <c r="GJ1252">
        <v>0</v>
      </c>
      <c r="GK1252">
        <f>ROUND(R1252*(R12)/100,2)</f>
        <v>0.06</v>
      </c>
      <c r="GL1252">
        <f t="shared" si="1050"/>
        <v>0</v>
      </c>
      <c r="GM1252">
        <f t="shared" si="1051"/>
        <v>2235.58</v>
      </c>
      <c r="GN1252">
        <f t="shared" si="1052"/>
        <v>0</v>
      </c>
      <c r="GO1252">
        <f t="shared" si="1053"/>
        <v>0</v>
      </c>
      <c r="GP1252">
        <f t="shared" si="1054"/>
        <v>2235.58</v>
      </c>
      <c r="GR1252">
        <v>0</v>
      </c>
      <c r="GS1252">
        <v>3</v>
      </c>
      <c r="GT1252">
        <v>0</v>
      </c>
      <c r="GU1252" t="s">
        <v>3</v>
      </c>
      <c r="GV1252">
        <f t="shared" si="1055"/>
        <v>0</v>
      </c>
      <c r="GW1252">
        <v>1</v>
      </c>
      <c r="GX1252">
        <f t="shared" si="1056"/>
        <v>0</v>
      </c>
      <c r="HA1252">
        <v>0</v>
      </c>
      <c r="HB1252">
        <v>0</v>
      </c>
      <c r="HC1252">
        <f t="shared" si="1057"/>
        <v>0</v>
      </c>
      <c r="HE1252" t="s">
        <v>3</v>
      </c>
      <c r="HF1252" t="s">
        <v>3</v>
      </c>
      <c r="HM1252" t="s">
        <v>3</v>
      </c>
      <c r="HN1252" t="s">
        <v>3</v>
      </c>
      <c r="HO1252" t="s">
        <v>3</v>
      </c>
      <c r="HP1252" t="s">
        <v>3</v>
      </c>
      <c r="HQ1252" t="s">
        <v>3</v>
      </c>
      <c r="IK1252">
        <v>0</v>
      </c>
    </row>
    <row r="1253" spans="1:245" x14ac:dyDescent="0.2">
      <c r="A1253">
        <v>17</v>
      </c>
      <c r="B1253">
        <v>1</v>
      </c>
      <c r="C1253">
        <f>ROW(SmtRes!A625)</f>
        <v>625</v>
      </c>
      <c r="D1253">
        <f>ROW(EtalonRes!A589)</f>
        <v>589</v>
      </c>
      <c r="E1253" t="s">
        <v>424</v>
      </c>
      <c r="F1253" t="s">
        <v>303</v>
      </c>
      <c r="G1253" t="s">
        <v>304</v>
      </c>
      <c r="H1253" t="s">
        <v>119</v>
      </c>
      <c r="I1253">
        <f>ROUND(5/100,9)</f>
        <v>0.05</v>
      </c>
      <c r="J1253">
        <v>0</v>
      </c>
      <c r="K1253">
        <f>ROUND(5/100,9)</f>
        <v>0.05</v>
      </c>
      <c r="O1253">
        <f t="shared" si="1022"/>
        <v>321.89</v>
      </c>
      <c r="P1253">
        <f t="shared" si="1023"/>
        <v>96.34</v>
      </c>
      <c r="Q1253">
        <f t="shared" si="1024"/>
        <v>0</v>
      </c>
      <c r="R1253">
        <f t="shared" si="1025"/>
        <v>0</v>
      </c>
      <c r="S1253">
        <f t="shared" si="1026"/>
        <v>225.55</v>
      </c>
      <c r="T1253">
        <f t="shared" si="1027"/>
        <v>0</v>
      </c>
      <c r="U1253">
        <f t="shared" si="1028"/>
        <v>0.51749999999999996</v>
      </c>
      <c r="V1253">
        <f t="shared" si="1029"/>
        <v>0</v>
      </c>
      <c r="W1253">
        <f t="shared" si="1030"/>
        <v>0</v>
      </c>
      <c r="X1253">
        <f t="shared" si="1031"/>
        <v>157.88999999999999</v>
      </c>
      <c r="Y1253">
        <f t="shared" si="1032"/>
        <v>22.56</v>
      </c>
      <c r="AA1253">
        <v>78161913</v>
      </c>
      <c r="AB1253">
        <f t="shared" si="1033"/>
        <v>6437.69</v>
      </c>
      <c r="AC1253">
        <f t="shared" si="1034"/>
        <v>1926.75</v>
      </c>
      <c r="AD1253">
        <f t="shared" si="1035"/>
        <v>0</v>
      </c>
      <c r="AE1253">
        <f t="shared" si="1058"/>
        <v>0</v>
      </c>
      <c r="AF1253">
        <f t="shared" si="1060"/>
        <v>4510.9399999999996</v>
      </c>
      <c r="AG1253">
        <f t="shared" si="1036"/>
        <v>0</v>
      </c>
      <c r="AH1253">
        <f t="shared" si="1061"/>
        <v>10.35</v>
      </c>
      <c r="AI1253">
        <f t="shared" si="1059"/>
        <v>0</v>
      </c>
      <c r="AJ1253">
        <f t="shared" si="1037"/>
        <v>0</v>
      </c>
      <c r="AK1253">
        <v>6437.69</v>
      </c>
      <c r="AL1253">
        <v>1926.75</v>
      </c>
      <c r="AM1253">
        <v>0</v>
      </c>
      <c r="AN1253">
        <v>0</v>
      </c>
      <c r="AO1253">
        <v>4510.9399999999996</v>
      </c>
      <c r="AP1253">
        <v>0</v>
      </c>
      <c r="AQ1253">
        <v>10.35</v>
      </c>
      <c r="AR1253">
        <v>0</v>
      </c>
      <c r="AS1253">
        <v>0</v>
      </c>
      <c r="AT1253">
        <v>70</v>
      </c>
      <c r="AU1253">
        <v>10</v>
      </c>
      <c r="AV1253">
        <v>1</v>
      </c>
      <c r="AW1253">
        <v>1</v>
      </c>
      <c r="AZ1253">
        <v>1</v>
      </c>
      <c r="BA1253">
        <v>1</v>
      </c>
      <c r="BB1253">
        <v>1</v>
      </c>
      <c r="BC1253">
        <v>1</v>
      </c>
      <c r="BD1253" t="s">
        <v>3</v>
      </c>
      <c r="BE1253" t="s">
        <v>3</v>
      </c>
      <c r="BF1253" t="s">
        <v>3</v>
      </c>
      <c r="BG1253" t="s">
        <v>3</v>
      </c>
      <c r="BH1253">
        <v>0</v>
      </c>
      <c r="BI1253">
        <v>4</v>
      </c>
      <c r="BJ1253" t="s">
        <v>305</v>
      </c>
      <c r="BM1253">
        <v>0</v>
      </c>
      <c r="BN1253">
        <v>77790596</v>
      </c>
      <c r="BO1253" t="s">
        <v>3</v>
      </c>
      <c r="BP1253">
        <v>0</v>
      </c>
      <c r="BQ1253">
        <v>1</v>
      </c>
      <c r="BR1253">
        <v>0</v>
      </c>
      <c r="BS1253">
        <v>1</v>
      </c>
      <c r="BT1253">
        <v>1</v>
      </c>
      <c r="BU1253">
        <v>1</v>
      </c>
      <c r="BV1253">
        <v>1</v>
      </c>
      <c r="BW1253">
        <v>1</v>
      </c>
      <c r="BX1253">
        <v>1</v>
      </c>
      <c r="BY1253" t="s">
        <v>3</v>
      </c>
      <c r="BZ1253">
        <v>70</v>
      </c>
      <c r="CA1253">
        <v>10</v>
      </c>
      <c r="CB1253" t="s">
        <v>3</v>
      </c>
      <c r="CE1253">
        <v>0</v>
      </c>
      <c r="CF1253">
        <v>0</v>
      </c>
      <c r="CG1253">
        <v>0</v>
      </c>
      <c r="CM1253">
        <v>0</v>
      </c>
      <c r="CN1253" t="s">
        <v>3</v>
      </c>
      <c r="CO1253">
        <v>0</v>
      </c>
      <c r="CP1253">
        <f t="shared" si="1038"/>
        <v>321.89</v>
      </c>
      <c r="CQ1253">
        <f t="shared" si="1039"/>
        <v>1926.75</v>
      </c>
      <c r="CR1253">
        <f t="shared" si="1040"/>
        <v>0</v>
      </c>
      <c r="CS1253">
        <f t="shared" si="1041"/>
        <v>0</v>
      </c>
      <c r="CT1253">
        <f t="shared" si="1042"/>
        <v>4510.9399999999996</v>
      </c>
      <c r="CU1253">
        <f t="shared" si="1043"/>
        <v>0</v>
      </c>
      <c r="CV1253">
        <f t="shared" si="1044"/>
        <v>10.35</v>
      </c>
      <c r="CW1253">
        <f t="shared" si="1045"/>
        <v>0</v>
      </c>
      <c r="CX1253">
        <f t="shared" si="1046"/>
        <v>0</v>
      </c>
      <c r="CY1253">
        <f t="shared" si="1047"/>
        <v>157.88499999999999</v>
      </c>
      <c r="CZ1253">
        <f t="shared" si="1048"/>
        <v>22.555</v>
      </c>
      <c r="DC1253" t="s">
        <v>3</v>
      </c>
      <c r="DD1253" t="s">
        <v>3</v>
      </c>
      <c r="DE1253" t="s">
        <v>3</v>
      </c>
      <c r="DF1253" t="s">
        <v>3</v>
      </c>
      <c r="DG1253" t="s">
        <v>3</v>
      </c>
      <c r="DH1253" t="s">
        <v>3</v>
      </c>
      <c r="DI1253" t="s">
        <v>3</v>
      </c>
      <c r="DJ1253" t="s">
        <v>3</v>
      </c>
      <c r="DK1253" t="s">
        <v>3</v>
      </c>
      <c r="DL1253" t="s">
        <v>3</v>
      </c>
      <c r="DM1253" t="s">
        <v>3</v>
      </c>
      <c r="DN1253">
        <v>0</v>
      </c>
      <c r="DO1253">
        <v>0</v>
      </c>
      <c r="DP1253">
        <v>1</v>
      </c>
      <c r="DQ1253">
        <v>1</v>
      </c>
      <c r="DU1253">
        <v>1003</v>
      </c>
      <c r="DV1253" t="s">
        <v>119</v>
      </c>
      <c r="DW1253" t="s">
        <v>119</v>
      </c>
      <c r="DX1253">
        <v>100</v>
      </c>
      <c r="DZ1253" t="s">
        <v>3</v>
      </c>
      <c r="EA1253" t="s">
        <v>3</v>
      </c>
      <c r="EB1253" t="s">
        <v>3</v>
      </c>
      <c r="EC1253" t="s">
        <v>3</v>
      </c>
      <c r="EE1253">
        <v>77790599</v>
      </c>
      <c r="EF1253">
        <v>1</v>
      </c>
      <c r="EG1253" t="s">
        <v>21</v>
      </c>
      <c r="EH1253">
        <v>0</v>
      </c>
      <c r="EI1253" t="s">
        <v>3</v>
      </c>
      <c r="EJ1253">
        <v>4</v>
      </c>
      <c r="EK1253">
        <v>0</v>
      </c>
      <c r="EL1253" t="s">
        <v>22</v>
      </c>
      <c r="EM1253" t="s">
        <v>23</v>
      </c>
      <c r="EO1253" t="s">
        <v>3</v>
      </c>
      <c r="EQ1253">
        <v>131072</v>
      </c>
      <c r="ER1253">
        <v>6437.69</v>
      </c>
      <c r="ES1253">
        <v>1926.75</v>
      </c>
      <c r="ET1253">
        <v>0</v>
      </c>
      <c r="EU1253">
        <v>0</v>
      </c>
      <c r="EV1253">
        <v>4510.9399999999996</v>
      </c>
      <c r="EW1253">
        <v>10.35</v>
      </c>
      <c r="EX1253">
        <v>0</v>
      </c>
      <c r="EY1253">
        <v>0</v>
      </c>
      <c r="FQ1253">
        <v>0</v>
      </c>
      <c r="FR1253">
        <f t="shared" si="1049"/>
        <v>0</v>
      </c>
      <c r="FS1253">
        <v>0</v>
      </c>
      <c r="FX1253">
        <v>70</v>
      </c>
      <c r="FY1253">
        <v>10</v>
      </c>
      <c r="GA1253" t="s">
        <v>3</v>
      </c>
      <c r="GD1253">
        <v>0</v>
      </c>
      <c r="GF1253">
        <v>-577684879</v>
      </c>
      <c r="GG1253">
        <v>2</v>
      </c>
      <c r="GH1253">
        <v>1</v>
      </c>
      <c r="GI1253">
        <v>-2</v>
      </c>
      <c r="GJ1253">
        <v>0</v>
      </c>
      <c r="GK1253">
        <f>ROUND(R1253*(R12)/100,2)</f>
        <v>0</v>
      </c>
      <c r="GL1253">
        <f t="shared" si="1050"/>
        <v>0</v>
      </c>
      <c r="GM1253">
        <f t="shared" si="1051"/>
        <v>502.34</v>
      </c>
      <c r="GN1253">
        <f t="shared" si="1052"/>
        <v>0</v>
      </c>
      <c r="GO1253">
        <f t="shared" si="1053"/>
        <v>0</v>
      </c>
      <c r="GP1253">
        <f t="shared" si="1054"/>
        <v>502.34</v>
      </c>
      <c r="GR1253">
        <v>0</v>
      </c>
      <c r="GS1253">
        <v>3</v>
      </c>
      <c r="GT1253">
        <v>0</v>
      </c>
      <c r="GU1253" t="s">
        <v>3</v>
      </c>
      <c r="GV1253">
        <f t="shared" si="1055"/>
        <v>0</v>
      </c>
      <c r="GW1253">
        <v>1</v>
      </c>
      <c r="GX1253">
        <f t="shared" si="1056"/>
        <v>0</v>
      </c>
      <c r="HA1253">
        <v>0</v>
      </c>
      <c r="HB1253">
        <v>0</v>
      </c>
      <c r="HC1253">
        <f t="shared" si="1057"/>
        <v>0</v>
      </c>
      <c r="HE1253" t="s">
        <v>3</v>
      </c>
      <c r="HF1253" t="s">
        <v>3</v>
      </c>
      <c r="HM1253" t="s">
        <v>3</v>
      </c>
      <c r="HN1253" t="s">
        <v>3</v>
      </c>
      <c r="HO1253" t="s">
        <v>3</v>
      </c>
      <c r="HP1253" t="s">
        <v>3</v>
      </c>
      <c r="HQ1253" t="s">
        <v>3</v>
      </c>
      <c r="IK1253">
        <v>0</v>
      </c>
    </row>
    <row r="1254" spans="1:245" x14ac:dyDescent="0.2">
      <c r="A1254">
        <v>17</v>
      </c>
      <c r="B1254">
        <v>1</v>
      </c>
      <c r="C1254">
        <f>ROW(SmtRes!A626)</f>
        <v>626</v>
      </c>
      <c r="D1254">
        <f>ROW(EtalonRes!A590)</f>
        <v>590</v>
      </c>
      <c r="E1254" t="s">
        <v>425</v>
      </c>
      <c r="F1254" t="s">
        <v>80</v>
      </c>
      <c r="G1254" t="s">
        <v>81</v>
      </c>
      <c r="H1254" t="s">
        <v>82</v>
      </c>
      <c r="I1254">
        <v>89</v>
      </c>
      <c r="J1254">
        <v>0</v>
      </c>
      <c r="K1254">
        <v>89</v>
      </c>
      <c r="O1254">
        <f t="shared" si="1022"/>
        <v>17079.099999999999</v>
      </c>
      <c r="P1254">
        <f t="shared" si="1023"/>
        <v>0</v>
      </c>
      <c r="Q1254">
        <f t="shared" si="1024"/>
        <v>0</v>
      </c>
      <c r="R1254">
        <f t="shared" si="1025"/>
        <v>0</v>
      </c>
      <c r="S1254">
        <f t="shared" si="1026"/>
        <v>17079.099999999999</v>
      </c>
      <c r="T1254">
        <f t="shared" si="1027"/>
        <v>0</v>
      </c>
      <c r="U1254">
        <f t="shared" si="1028"/>
        <v>53.4</v>
      </c>
      <c r="V1254">
        <f t="shared" si="1029"/>
        <v>0</v>
      </c>
      <c r="W1254">
        <f t="shared" si="1030"/>
        <v>0</v>
      </c>
      <c r="X1254">
        <f t="shared" si="1031"/>
        <v>11955.37</v>
      </c>
      <c r="Y1254">
        <f t="shared" si="1032"/>
        <v>1707.91</v>
      </c>
      <c r="AA1254">
        <v>78161913</v>
      </c>
      <c r="AB1254">
        <f t="shared" si="1033"/>
        <v>191.9</v>
      </c>
      <c r="AC1254">
        <f t="shared" si="1034"/>
        <v>0</v>
      </c>
      <c r="AD1254">
        <f t="shared" si="1035"/>
        <v>0</v>
      </c>
      <c r="AE1254">
        <f t="shared" si="1058"/>
        <v>0</v>
      </c>
      <c r="AF1254">
        <f t="shared" si="1060"/>
        <v>191.9</v>
      </c>
      <c r="AG1254">
        <f t="shared" si="1036"/>
        <v>0</v>
      </c>
      <c r="AH1254">
        <f t="shared" si="1061"/>
        <v>0.6</v>
      </c>
      <c r="AI1254">
        <f t="shared" si="1059"/>
        <v>0</v>
      </c>
      <c r="AJ1254">
        <f t="shared" si="1037"/>
        <v>0</v>
      </c>
      <c r="AK1254">
        <v>191.9</v>
      </c>
      <c r="AL1254">
        <v>0</v>
      </c>
      <c r="AM1254">
        <v>0</v>
      </c>
      <c r="AN1254">
        <v>0</v>
      </c>
      <c r="AO1254">
        <v>191.9</v>
      </c>
      <c r="AP1254">
        <v>0</v>
      </c>
      <c r="AQ1254">
        <v>0.6</v>
      </c>
      <c r="AR1254">
        <v>0</v>
      </c>
      <c r="AS1254">
        <v>0</v>
      </c>
      <c r="AT1254">
        <v>70</v>
      </c>
      <c r="AU1254">
        <v>10</v>
      </c>
      <c r="AV1254">
        <v>1</v>
      </c>
      <c r="AW1254">
        <v>1</v>
      </c>
      <c r="AZ1254">
        <v>1</v>
      </c>
      <c r="BA1254">
        <v>1</v>
      </c>
      <c r="BB1254">
        <v>1</v>
      </c>
      <c r="BC1254">
        <v>1</v>
      </c>
      <c r="BD1254" t="s">
        <v>3</v>
      </c>
      <c r="BE1254" t="s">
        <v>3</v>
      </c>
      <c r="BF1254" t="s">
        <v>3</v>
      </c>
      <c r="BG1254" t="s">
        <v>3</v>
      </c>
      <c r="BH1254">
        <v>0</v>
      </c>
      <c r="BI1254">
        <v>4</v>
      </c>
      <c r="BJ1254" t="s">
        <v>83</v>
      </c>
      <c r="BM1254">
        <v>0</v>
      </c>
      <c r="BN1254">
        <v>77790596</v>
      </c>
      <c r="BO1254" t="s">
        <v>3</v>
      </c>
      <c r="BP1254">
        <v>0</v>
      </c>
      <c r="BQ1254">
        <v>1</v>
      </c>
      <c r="BR1254">
        <v>0</v>
      </c>
      <c r="BS1254">
        <v>1</v>
      </c>
      <c r="BT1254">
        <v>1</v>
      </c>
      <c r="BU1254">
        <v>1</v>
      </c>
      <c r="BV1254">
        <v>1</v>
      </c>
      <c r="BW1254">
        <v>1</v>
      </c>
      <c r="BX1254">
        <v>1</v>
      </c>
      <c r="BY1254" t="s">
        <v>3</v>
      </c>
      <c r="BZ1254">
        <v>70</v>
      </c>
      <c r="CA1254">
        <v>10</v>
      </c>
      <c r="CB1254" t="s">
        <v>3</v>
      </c>
      <c r="CE1254">
        <v>0</v>
      </c>
      <c r="CF1254">
        <v>0</v>
      </c>
      <c r="CG1254">
        <v>0</v>
      </c>
      <c r="CM1254">
        <v>0</v>
      </c>
      <c r="CN1254" t="s">
        <v>3</v>
      </c>
      <c r="CO1254">
        <v>0</v>
      </c>
      <c r="CP1254">
        <f t="shared" si="1038"/>
        <v>17079.099999999999</v>
      </c>
      <c r="CQ1254">
        <f t="shared" si="1039"/>
        <v>0</v>
      </c>
      <c r="CR1254">
        <f t="shared" si="1040"/>
        <v>0</v>
      </c>
      <c r="CS1254">
        <f t="shared" si="1041"/>
        <v>0</v>
      </c>
      <c r="CT1254">
        <f t="shared" si="1042"/>
        <v>191.9</v>
      </c>
      <c r="CU1254">
        <f t="shared" si="1043"/>
        <v>0</v>
      </c>
      <c r="CV1254">
        <f t="shared" si="1044"/>
        <v>0.6</v>
      </c>
      <c r="CW1254">
        <f t="shared" si="1045"/>
        <v>0</v>
      </c>
      <c r="CX1254">
        <f t="shared" si="1046"/>
        <v>0</v>
      </c>
      <c r="CY1254">
        <f t="shared" si="1047"/>
        <v>11955.37</v>
      </c>
      <c r="CZ1254">
        <f t="shared" si="1048"/>
        <v>1707.91</v>
      </c>
      <c r="DC1254" t="s">
        <v>3</v>
      </c>
      <c r="DD1254" t="s">
        <v>3</v>
      </c>
      <c r="DE1254" t="s">
        <v>3</v>
      </c>
      <c r="DF1254" t="s">
        <v>3</v>
      </c>
      <c r="DG1254" t="s">
        <v>3</v>
      </c>
      <c r="DH1254" t="s">
        <v>3</v>
      </c>
      <c r="DI1254" t="s">
        <v>3</v>
      </c>
      <c r="DJ1254" t="s">
        <v>3</v>
      </c>
      <c r="DK1254" t="s">
        <v>3</v>
      </c>
      <c r="DL1254" t="s">
        <v>3</v>
      </c>
      <c r="DM1254" t="s">
        <v>3</v>
      </c>
      <c r="DN1254">
        <v>0</v>
      </c>
      <c r="DO1254">
        <v>0</v>
      </c>
      <c r="DP1254">
        <v>1</v>
      </c>
      <c r="DQ1254">
        <v>1</v>
      </c>
      <c r="DU1254">
        <v>1005</v>
      </c>
      <c r="DV1254" t="s">
        <v>82</v>
      </c>
      <c r="DW1254" t="s">
        <v>82</v>
      </c>
      <c r="DX1254">
        <v>1</v>
      </c>
      <c r="DZ1254" t="s">
        <v>3</v>
      </c>
      <c r="EA1254" t="s">
        <v>3</v>
      </c>
      <c r="EB1254" t="s">
        <v>3</v>
      </c>
      <c r="EC1254" t="s">
        <v>3</v>
      </c>
      <c r="EE1254">
        <v>77790599</v>
      </c>
      <c r="EF1254">
        <v>1</v>
      </c>
      <c r="EG1254" t="s">
        <v>21</v>
      </c>
      <c r="EH1254">
        <v>0</v>
      </c>
      <c r="EI1254" t="s">
        <v>3</v>
      </c>
      <c r="EJ1254">
        <v>4</v>
      </c>
      <c r="EK1254">
        <v>0</v>
      </c>
      <c r="EL1254" t="s">
        <v>22</v>
      </c>
      <c r="EM1254" t="s">
        <v>23</v>
      </c>
      <c r="EO1254" t="s">
        <v>3</v>
      </c>
      <c r="EQ1254">
        <v>131072</v>
      </c>
      <c r="ER1254">
        <v>191.9</v>
      </c>
      <c r="ES1254">
        <v>0</v>
      </c>
      <c r="ET1254">
        <v>0</v>
      </c>
      <c r="EU1254">
        <v>0</v>
      </c>
      <c r="EV1254">
        <v>191.9</v>
      </c>
      <c r="EW1254">
        <v>0.6</v>
      </c>
      <c r="EX1254">
        <v>0</v>
      </c>
      <c r="EY1254">
        <v>0</v>
      </c>
      <c r="FQ1254">
        <v>0</v>
      </c>
      <c r="FR1254">
        <f t="shared" si="1049"/>
        <v>0</v>
      </c>
      <c r="FS1254">
        <v>0</v>
      </c>
      <c r="FX1254">
        <v>70</v>
      </c>
      <c r="FY1254">
        <v>10</v>
      </c>
      <c r="GA1254" t="s">
        <v>3</v>
      </c>
      <c r="GD1254">
        <v>0</v>
      </c>
      <c r="GF1254">
        <v>671635578</v>
      </c>
      <c r="GG1254">
        <v>2</v>
      </c>
      <c r="GH1254">
        <v>1</v>
      </c>
      <c r="GI1254">
        <v>-2</v>
      </c>
      <c r="GJ1254">
        <v>0</v>
      </c>
      <c r="GK1254">
        <f>ROUND(R1254*(R12)/100,2)</f>
        <v>0</v>
      </c>
      <c r="GL1254">
        <f t="shared" si="1050"/>
        <v>0</v>
      </c>
      <c r="GM1254">
        <f t="shared" si="1051"/>
        <v>30742.38</v>
      </c>
      <c r="GN1254">
        <f t="shared" si="1052"/>
        <v>0</v>
      </c>
      <c r="GO1254">
        <f t="shared" si="1053"/>
        <v>0</v>
      </c>
      <c r="GP1254">
        <f t="shared" si="1054"/>
        <v>30742.38</v>
      </c>
      <c r="GR1254">
        <v>0</v>
      </c>
      <c r="GS1254">
        <v>3</v>
      </c>
      <c r="GT1254">
        <v>0</v>
      </c>
      <c r="GU1254" t="s">
        <v>3</v>
      </c>
      <c r="GV1254">
        <f t="shared" si="1055"/>
        <v>0</v>
      </c>
      <c r="GW1254">
        <v>1</v>
      </c>
      <c r="GX1254">
        <f t="shared" si="1056"/>
        <v>0</v>
      </c>
      <c r="HA1254">
        <v>0</v>
      </c>
      <c r="HB1254">
        <v>0</v>
      </c>
      <c r="HC1254">
        <f t="shared" si="1057"/>
        <v>0</v>
      </c>
      <c r="HE1254" t="s">
        <v>3</v>
      </c>
      <c r="HF1254" t="s">
        <v>3</v>
      </c>
      <c r="HM1254" t="s">
        <v>3</v>
      </c>
      <c r="HN1254" t="s">
        <v>3</v>
      </c>
      <c r="HO1254" t="s">
        <v>3</v>
      </c>
      <c r="HP1254" t="s">
        <v>3</v>
      </c>
      <c r="HQ1254" t="s">
        <v>3</v>
      </c>
      <c r="IK1254">
        <v>0</v>
      </c>
    </row>
    <row r="1255" spans="1:245" x14ac:dyDescent="0.2">
      <c r="A1255">
        <v>17</v>
      </c>
      <c r="B1255">
        <v>1</v>
      </c>
      <c r="C1255">
        <f>ROW(SmtRes!A630)</f>
        <v>630</v>
      </c>
      <c r="D1255">
        <f>ROW(EtalonRes!A594)</f>
        <v>594</v>
      </c>
      <c r="E1255" t="s">
        <v>426</v>
      </c>
      <c r="F1255" t="s">
        <v>85</v>
      </c>
      <c r="G1255" t="s">
        <v>86</v>
      </c>
      <c r="H1255" t="s">
        <v>87</v>
      </c>
      <c r="I1255">
        <v>12</v>
      </c>
      <c r="J1255">
        <v>0</v>
      </c>
      <c r="K1255">
        <v>12</v>
      </c>
      <c r="O1255">
        <f t="shared" si="1022"/>
        <v>1456.2</v>
      </c>
      <c r="P1255">
        <f t="shared" si="1023"/>
        <v>274.8</v>
      </c>
      <c r="Q1255">
        <f t="shared" si="1024"/>
        <v>0</v>
      </c>
      <c r="R1255">
        <f t="shared" si="1025"/>
        <v>0</v>
      </c>
      <c r="S1255">
        <f t="shared" si="1026"/>
        <v>1181.4000000000001</v>
      </c>
      <c r="T1255">
        <f t="shared" si="1027"/>
        <v>0</v>
      </c>
      <c r="U1255">
        <f t="shared" si="1028"/>
        <v>2.7600000000000002</v>
      </c>
      <c r="V1255">
        <f t="shared" si="1029"/>
        <v>0</v>
      </c>
      <c r="W1255">
        <f t="shared" si="1030"/>
        <v>0</v>
      </c>
      <c r="X1255">
        <f t="shared" si="1031"/>
        <v>826.98</v>
      </c>
      <c r="Y1255">
        <f t="shared" si="1032"/>
        <v>118.14</v>
      </c>
      <c r="AA1255">
        <v>78161913</v>
      </c>
      <c r="AB1255">
        <f t="shared" si="1033"/>
        <v>121.35</v>
      </c>
      <c r="AC1255">
        <f t="shared" si="1034"/>
        <v>22.9</v>
      </c>
      <c r="AD1255">
        <f t="shared" si="1035"/>
        <v>0</v>
      </c>
      <c r="AE1255">
        <f t="shared" si="1058"/>
        <v>0</v>
      </c>
      <c r="AF1255">
        <f t="shared" si="1060"/>
        <v>98.45</v>
      </c>
      <c r="AG1255">
        <f t="shared" si="1036"/>
        <v>0</v>
      </c>
      <c r="AH1255">
        <f t="shared" si="1061"/>
        <v>0.23</v>
      </c>
      <c r="AI1255">
        <f t="shared" si="1059"/>
        <v>0</v>
      </c>
      <c r="AJ1255">
        <f t="shared" si="1037"/>
        <v>0</v>
      </c>
      <c r="AK1255">
        <v>121.35</v>
      </c>
      <c r="AL1255">
        <v>22.9</v>
      </c>
      <c r="AM1255">
        <v>0</v>
      </c>
      <c r="AN1255">
        <v>0</v>
      </c>
      <c r="AO1255">
        <v>98.45</v>
      </c>
      <c r="AP1255">
        <v>0</v>
      </c>
      <c r="AQ1255">
        <v>0.23</v>
      </c>
      <c r="AR1255">
        <v>0</v>
      </c>
      <c r="AS1255">
        <v>0</v>
      </c>
      <c r="AT1255">
        <v>70</v>
      </c>
      <c r="AU1255">
        <v>10</v>
      </c>
      <c r="AV1255">
        <v>1</v>
      </c>
      <c r="AW1255">
        <v>1</v>
      </c>
      <c r="AZ1255">
        <v>1</v>
      </c>
      <c r="BA1255">
        <v>1</v>
      </c>
      <c r="BB1255">
        <v>1</v>
      </c>
      <c r="BC1255">
        <v>1</v>
      </c>
      <c r="BD1255" t="s">
        <v>3</v>
      </c>
      <c r="BE1255" t="s">
        <v>3</v>
      </c>
      <c r="BF1255" t="s">
        <v>3</v>
      </c>
      <c r="BG1255" t="s">
        <v>3</v>
      </c>
      <c r="BH1255">
        <v>0</v>
      </c>
      <c r="BI1255">
        <v>4</v>
      </c>
      <c r="BJ1255" t="s">
        <v>88</v>
      </c>
      <c r="BM1255">
        <v>0</v>
      </c>
      <c r="BN1255">
        <v>77790596</v>
      </c>
      <c r="BO1255" t="s">
        <v>3</v>
      </c>
      <c r="BP1255">
        <v>0</v>
      </c>
      <c r="BQ1255">
        <v>1</v>
      </c>
      <c r="BR1255">
        <v>0</v>
      </c>
      <c r="BS1255">
        <v>1</v>
      </c>
      <c r="BT1255">
        <v>1</v>
      </c>
      <c r="BU1255">
        <v>1</v>
      </c>
      <c r="BV1255">
        <v>1</v>
      </c>
      <c r="BW1255">
        <v>1</v>
      </c>
      <c r="BX1255">
        <v>1</v>
      </c>
      <c r="BY1255" t="s">
        <v>3</v>
      </c>
      <c r="BZ1255">
        <v>70</v>
      </c>
      <c r="CA1255">
        <v>10</v>
      </c>
      <c r="CB1255" t="s">
        <v>3</v>
      </c>
      <c r="CE1255">
        <v>0</v>
      </c>
      <c r="CF1255">
        <v>0</v>
      </c>
      <c r="CG1255">
        <v>0</v>
      </c>
      <c r="CM1255">
        <v>0</v>
      </c>
      <c r="CN1255" t="s">
        <v>3</v>
      </c>
      <c r="CO1255">
        <v>0</v>
      </c>
      <c r="CP1255">
        <f t="shared" si="1038"/>
        <v>1456.2</v>
      </c>
      <c r="CQ1255">
        <f t="shared" si="1039"/>
        <v>22.9</v>
      </c>
      <c r="CR1255">
        <f t="shared" si="1040"/>
        <v>0</v>
      </c>
      <c r="CS1255">
        <f t="shared" si="1041"/>
        <v>0</v>
      </c>
      <c r="CT1255">
        <f t="shared" si="1042"/>
        <v>98.45</v>
      </c>
      <c r="CU1255">
        <f t="shared" si="1043"/>
        <v>0</v>
      </c>
      <c r="CV1255">
        <f t="shared" si="1044"/>
        <v>0.23</v>
      </c>
      <c r="CW1255">
        <f t="shared" si="1045"/>
        <v>0</v>
      </c>
      <c r="CX1255">
        <f t="shared" si="1046"/>
        <v>0</v>
      </c>
      <c r="CY1255">
        <f t="shared" si="1047"/>
        <v>826.98</v>
      </c>
      <c r="CZ1255">
        <f t="shared" si="1048"/>
        <v>118.14</v>
      </c>
      <c r="DC1255" t="s">
        <v>3</v>
      </c>
      <c r="DD1255" t="s">
        <v>3</v>
      </c>
      <c r="DE1255" t="s">
        <v>3</v>
      </c>
      <c r="DF1255" t="s">
        <v>3</v>
      </c>
      <c r="DG1255" t="s">
        <v>3</v>
      </c>
      <c r="DH1255" t="s">
        <v>3</v>
      </c>
      <c r="DI1255" t="s">
        <v>3</v>
      </c>
      <c r="DJ1255" t="s">
        <v>3</v>
      </c>
      <c r="DK1255" t="s">
        <v>3</v>
      </c>
      <c r="DL1255" t="s">
        <v>3</v>
      </c>
      <c r="DM1255" t="s">
        <v>3</v>
      </c>
      <c r="DN1255">
        <v>0</v>
      </c>
      <c r="DO1255">
        <v>0</v>
      </c>
      <c r="DP1255">
        <v>1</v>
      </c>
      <c r="DQ1255">
        <v>1</v>
      </c>
      <c r="DU1255">
        <v>1003</v>
      </c>
      <c r="DV1255" t="s">
        <v>87</v>
      </c>
      <c r="DW1255" t="s">
        <v>87</v>
      </c>
      <c r="DX1255">
        <v>1</v>
      </c>
      <c r="DZ1255" t="s">
        <v>3</v>
      </c>
      <c r="EA1255" t="s">
        <v>3</v>
      </c>
      <c r="EB1255" t="s">
        <v>3</v>
      </c>
      <c r="EC1255" t="s">
        <v>3</v>
      </c>
      <c r="EE1255">
        <v>77790599</v>
      </c>
      <c r="EF1255">
        <v>1</v>
      </c>
      <c r="EG1255" t="s">
        <v>21</v>
      </c>
      <c r="EH1255">
        <v>0</v>
      </c>
      <c r="EI1255" t="s">
        <v>3</v>
      </c>
      <c r="EJ1255">
        <v>4</v>
      </c>
      <c r="EK1255">
        <v>0</v>
      </c>
      <c r="EL1255" t="s">
        <v>22</v>
      </c>
      <c r="EM1255" t="s">
        <v>23</v>
      </c>
      <c r="EO1255" t="s">
        <v>3</v>
      </c>
      <c r="EQ1255">
        <v>131072</v>
      </c>
      <c r="ER1255">
        <v>121.35</v>
      </c>
      <c r="ES1255">
        <v>22.9</v>
      </c>
      <c r="ET1255">
        <v>0</v>
      </c>
      <c r="EU1255">
        <v>0</v>
      </c>
      <c r="EV1255">
        <v>98.45</v>
      </c>
      <c r="EW1255">
        <v>0.23</v>
      </c>
      <c r="EX1255">
        <v>0</v>
      </c>
      <c r="EY1255">
        <v>0</v>
      </c>
      <c r="FQ1255">
        <v>0</v>
      </c>
      <c r="FR1255">
        <f t="shared" si="1049"/>
        <v>0</v>
      </c>
      <c r="FS1255">
        <v>0</v>
      </c>
      <c r="FX1255">
        <v>70</v>
      </c>
      <c r="FY1255">
        <v>10</v>
      </c>
      <c r="GA1255" t="s">
        <v>3</v>
      </c>
      <c r="GD1255">
        <v>0</v>
      </c>
      <c r="GF1255">
        <v>-1307554082</v>
      </c>
      <c r="GG1255">
        <v>2</v>
      </c>
      <c r="GH1255">
        <v>1</v>
      </c>
      <c r="GI1255">
        <v>-2</v>
      </c>
      <c r="GJ1255">
        <v>0</v>
      </c>
      <c r="GK1255">
        <f>ROUND(R1255*(R12)/100,2)</f>
        <v>0</v>
      </c>
      <c r="GL1255">
        <f t="shared" si="1050"/>
        <v>0</v>
      </c>
      <c r="GM1255">
        <f t="shared" si="1051"/>
        <v>2401.3200000000002</v>
      </c>
      <c r="GN1255">
        <f t="shared" si="1052"/>
        <v>0</v>
      </c>
      <c r="GO1255">
        <f t="shared" si="1053"/>
        <v>0</v>
      </c>
      <c r="GP1255">
        <f t="shared" si="1054"/>
        <v>2401.3200000000002</v>
      </c>
      <c r="GR1255">
        <v>0</v>
      </c>
      <c r="GS1255">
        <v>3</v>
      </c>
      <c r="GT1255">
        <v>0</v>
      </c>
      <c r="GU1255" t="s">
        <v>3</v>
      </c>
      <c r="GV1255">
        <f t="shared" si="1055"/>
        <v>0</v>
      </c>
      <c r="GW1255">
        <v>1</v>
      </c>
      <c r="GX1255">
        <f t="shared" si="1056"/>
        <v>0</v>
      </c>
      <c r="HA1255">
        <v>0</v>
      </c>
      <c r="HB1255">
        <v>0</v>
      </c>
      <c r="HC1255">
        <f t="shared" si="1057"/>
        <v>0</v>
      </c>
      <c r="HE1255" t="s">
        <v>3</v>
      </c>
      <c r="HF1255" t="s">
        <v>3</v>
      </c>
      <c r="HM1255" t="s">
        <v>3</v>
      </c>
      <c r="HN1255" t="s">
        <v>3</v>
      </c>
      <c r="HO1255" t="s">
        <v>3</v>
      </c>
      <c r="HP1255" t="s">
        <v>3</v>
      </c>
      <c r="HQ1255" t="s">
        <v>3</v>
      </c>
      <c r="IK1255">
        <v>0</v>
      </c>
    </row>
    <row r="1256" spans="1:245" x14ac:dyDescent="0.2">
      <c r="A1256">
        <v>17</v>
      </c>
      <c r="B1256">
        <v>1</v>
      </c>
      <c r="C1256">
        <f>ROW(SmtRes!A635)</f>
        <v>635</v>
      </c>
      <c r="D1256">
        <f>ROW(EtalonRes!A597)</f>
        <v>597</v>
      </c>
      <c r="E1256" t="s">
        <v>427</v>
      </c>
      <c r="F1256" t="s">
        <v>90</v>
      </c>
      <c r="G1256" t="s">
        <v>91</v>
      </c>
      <c r="H1256" t="s">
        <v>19</v>
      </c>
      <c r="I1256">
        <f>ROUND(90.5/100,9)</f>
        <v>0.90500000000000003</v>
      </c>
      <c r="J1256">
        <v>0</v>
      </c>
      <c r="K1256">
        <f>ROUND(90.5/100,9)</f>
        <v>0.90500000000000003</v>
      </c>
      <c r="O1256">
        <f t="shared" si="1022"/>
        <v>2926.44</v>
      </c>
      <c r="P1256">
        <f t="shared" si="1023"/>
        <v>1194.27</v>
      </c>
      <c r="Q1256">
        <f t="shared" si="1024"/>
        <v>0.43</v>
      </c>
      <c r="R1256">
        <f t="shared" si="1025"/>
        <v>0.01</v>
      </c>
      <c r="S1256">
        <f t="shared" si="1026"/>
        <v>1731.74</v>
      </c>
      <c r="T1256">
        <f t="shared" si="1027"/>
        <v>0</v>
      </c>
      <c r="U1256">
        <f t="shared" si="1028"/>
        <v>4.8417500000000002</v>
      </c>
      <c r="V1256">
        <f t="shared" si="1029"/>
        <v>0</v>
      </c>
      <c r="W1256">
        <f t="shared" si="1030"/>
        <v>0</v>
      </c>
      <c r="X1256">
        <f t="shared" si="1031"/>
        <v>1212.22</v>
      </c>
      <c r="Y1256">
        <f t="shared" si="1032"/>
        <v>173.17</v>
      </c>
      <c r="AA1256">
        <v>78161913</v>
      </c>
      <c r="AB1256">
        <f t="shared" si="1033"/>
        <v>3233.64</v>
      </c>
      <c r="AC1256">
        <f t="shared" si="1034"/>
        <v>1319.64</v>
      </c>
      <c r="AD1256">
        <f t="shared" si="1035"/>
        <v>0.47</v>
      </c>
      <c r="AE1256">
        <f t="shared" si="1058"/>
        <v>0.01</v>
      </c>
      <c r="AF1256">
        <f t="shared" si="1060"/>
        <v>1913.53</v>
      </c>
      <c r="AG1256">
        <f t="shared" si="1036"/>
        <v>0</v>
      </c>
      <c r="AH1256">
        <f t="shared" si="1061"/>
        <v>5.35</v>
      </c>
      <c r="AI1256">
        <f t="shared" si="1059"/>
        <v>0</v>
      </c>
      <c r="AJ1256">
        <f t="shared" si="1037"/>
        <v>0</v>
      </c>
      <c r="AK1256">
        <v>3233.64</v>
      </c>
      <c r="AL1256">
        <v>1319.64</v>
      </c>
      <c r="AM1256">
        <v>0.47</v>
      </c>
      <c r="AN1256">
        <v>0.01</v>
      </c>
      <c r="AO1256">
        <v>1913.53</v>
      </c>
      <c r="AP1256">
        <v>0</v>
      </c>
      <c r="AQ1256">
        <v>5.35</v>
      </c>
      <c r="AR1256">
        <v>0</v>
      </c>
      <c r="AS1256">
        <v>0</v>
      </c>
      <c r="AT1256">
        <v>70</v>
      </c>
      <c r="AU1256">
        <v>10</v>
      </c>
      <c r="AV1256">
        <v>1</v>
      </c>
      <c r="AW1256">
        <v>1</v>
      </c>
      <c r="AZ1256">
        <v>1</v>
      </c>
      <c r="BA1256">
        <v>1</v>
      </c>
      <c r="BB1256">
        <v>1</v>
      </c>
      <c r="BC1256">
        <v>1</v>
      </c>
      <c r="BD1256" t="s">
        <v>3</v>
      </c>
      <c r="BE1256" t="s">
        <v>3</v>
      </c>
      <c r="BF1256" t="s">
        <v>3</v>
      </c>
      <c r="BG1256" t="s">
        <v>3</v>
      </c>
      <c r="BH1256">
        <v>0</v>
      </c>
      <c r="BI1256">
        <v>4</v>
      </c>
      <c r="BJ1256" t="s">
        <v>92</v>
      </c>
      <c r="BM1256">
        <v>0</v>
      </c>
      <c r="BN1256">
        <v>77790596</v>
      </c>
      <c r="BO1256" t="s">
        <v>3</v>
      </c>
      <c r="BP1256">
        <v>0</v>
      </c>
      <c r="BQ1256">
        <v>1</v>
      </c>
      <c r="BR1256">
        <v>0</v>
      </c>
      <c r="BS1256">
        <v>1</v>
      </c>
      <c r="BT1256">
        <v>1</v>
      </c>
      <c r="BU1256">
        <v>1</v>
      </c>
      <c r="BV1256">
        <v>1</v>
      </c>
      <c r="BW1256">
        <v>1</v>
      </c>
      <c r="BX1256">
        <v>1</v>
      </c>
      <c r="BY1256" t="s">
        <v>3</v>
      </c>
      <c r="BZ1256">
        <v>70</v>
      </c>
      <c r="CA1256">
        <v>10</v>
      </c>
      <c r="CB1256" t="s">
        <v>3</v>
      </c>
      <c r="CE1256">
        <v>0</v>
      </c>
      <c r="CF1256">
        <v>0</v>
      </c>
      <c r="CG1256">
        <v>0</v>
      </c>
      <c r="CM1256">
        <v>0</v>
      </c>
      <c r="CN1256" t="s">
        <v>3</v>
      </c>
      <c r="CO1256">
        <v>0</v>
      </c>
      <c r="CP1256">
        <f t="shared" si="1038"/>
        <v>2926.44</v>
      </c>
      <c r="CQ1256">
        <f t="shared" si="1039"/>
        <v>1319.64</v>
      </c>
      <c r="CR1256">
        <f t="shared" si="1040"/>
        <v>0.47</v>
      </c>
      <c r="CS1256">
        <f t="shared" si="1041"/>
        <v>0.01</v>
      </c>
      <c r="CT1256">
        <f t="shared" si="1042"/>
        <v>1913.53</v>
      </c>
      <c r="CU1256">
        <f t="shared" si="1043"/>
        <v>0</v>
      </c>
      <c r="CV1256">
        <f t="shared" si="1044"/>
        <v>5.35</v>
      </c>
      <c r="CW1256">
        <f t="shared" si="1045"/>
        <v>0</v>
      </c>
      <c r="CX1256">
        <f t="shared" si="1046"/>
        <v>0</v>
      </c>
      <c r="CY1256">
        <f t="shared" si="1047"/>
        <v>1212.2180000000001</v>
      </c>
      <c r="CZ1256">
        <f t="shared" si="1048"/>
        <v>173.17400000000001</v>
      </c>
      <c r="DC1256" t="s">
        <v>3</v>
      </c>
      <c r="DD1256" t="s">
        <v>3</v>
      </c>
      <c r="DE1256" t="s">
        <v>3</v>
      </c>
      <c r="DF1256" t="s">
        <v>3</v>
      </c>
      <c r="DG1256" t="s">
        <v>3</v>
      </c>
      <c r="DH1256" t="s">
        <v>3</v>
      </c>
      <c r="DI1256" t="s">
        <v>3</v>
      </c>
      <c r="DJ1256" t="s">
        <v>3</v>
      </c>
      <c r="DK1256" t="s">
        <v>3</v>
      </c>
      <c r="DL1256" t="s">
        <v>3</v>
      </c>
      <c r="DM1256" t="s">
        <v>3</v>
      </c>
      <c r="DN1256">
        <v>0</v>
      </c>
      <c r="DO1256">
        <v>0</v>
      </c>
      <c r="DP1256">
        <v>1</v>
      </c>
      <c r="DQ1256">
        <v>1</v>
      </c>
      <c r="DU1256">
        <v>1005</v>
      </c>
      <c r="DV1256" t="s">
        <v>19</v>
      </c>
      <c r="DW1256" t="s">
        <v>19</v>
      </c>
      <c r="DX1256">
        <v>100</v>
      </c>
      <c r="DZ1256" t="s">
        <v>3</v>
      </c>
      <c r="EA1256" t="s">
        <v>3</v>
      </c>
      <c r="EB1256" t="s">
        <v>3</v>
      </c>
      <c r="EC1256" t="s">
        <v>3</v>
      </c>
      <c r="EE1256">
        <v>77790599</v>
      </c>
      <c r="EF1256">
        <v>1</v>
      </c>
      <c r="EG1256" t="s">
        <v>21</v>
      </c>
      <c r="EH1256">
        <v>0</v>
      </c>
      <c r="EI1256" t="s">
        <v>3</v>
      </c>
      <c r="EJ1256">
        <v>4</v>
      </c>
      <c r="EK1256">
        <v>0</v>
      </c>
      <c r="EL1256" t="s">
        <v>22</v>
      </c>
      <c r="EM1256" t="s">
        <v>23</v>
      </c>
      <c r="EO1256" t="s">
        <v>3</v>
      </c>
      <c r="EQ1256">
        <v>131072</v>
      </c>
      <c r="ER1256">
        <v>3233.64</v>
      </c>
      <c r="ES1256">
        <v>1319.64</v>
      </c>
      <c r="ET1256">
        <v>0.47</v>
      </c>
      <c r="EU1256">
        <v>0.01</v>
      </c>
      <c r="EV1256">
        <v>1913.53</v>
      </c>
      <c r="EW1256">
        <v>5.35</v>
      </c>
      <c r="EX1256">
        <v>0</v>
      </c>
      <c r="EY1256">
        <v>0</v>
      </c>
      <c r="FQ1256">
        <v>0</v>
      </c>
      <c r="FR1256">
        <f t="shared" si="1049"/>
        <v>0</v>
      </c>
      <c r="FS1256">
        <v>0</v>
      </c>
      <c r="FX1256">
        <v>70</v>
      </c>
      <c r="FY1256">
        <v>10</v>
      </c>
      <c r="GA1256" t="s">
        <v>3</v>
      </c>
      <c r="GD1256">
        <v>0</v>
      </c>
      <c r="GF1256">
        <v>-682043161</v>
      </c>
      <c r="GG1256">
        <v>2</v>
      </c>
      <c r="GH1256">
        <v>1</v>
      </c>
      <c r="GI1256">
        <v>-2</v>
      </c>
      <c r="GJ1256">
        <v>0</v>
      </c>
      <c r="GK1256">
        <f>ROUND(R1256*(R12)/100,2)</f>
        <v>0.02</v>
      </c>
      <c r="GL1256">
        <f t="shared" si="1050"/>
        <v>0</v>
      </c>
      <c r="GM1256">
        <f t="shared" si="1051"/>
        <v>4311.8500000000004</v>
      </c>
      <c r="GN1256">
        <f t="shared" si="1052"/>
        <v>0</v>
      </c>
      <c r="GO1256">
        <f t="shared" si="1053"/>
        <v>0</v>
      </c>
      <c r="GP1256">
        <f t="shared" si="1054"/>
        <v>4311.8500000000004</v>
      </c>
      <c r="GR1256">
        <v>0</v>
      </c>
      <c r="GS1256">
        <v>3</v>
      </c>
      <c r="GT1256">
        <v>0</v>
      </c>
      <c r="GU1256" t="s">
        <v>3</v>
      </c>
      <c r="GV1256">
        <f t="shared" si="1055"/>
        <v>0</v>
      </c>
      <c r="GW1256">
        <v>1</v>
      </c>
      <c r="GX1256">
        <f t="shared" si="1056"/>
        <v>0</v>
      </c>
      <c r="HA1256">
        <v>0</v>
      </c>
      <c r="HB1256">
        <v>0</v>
      </c>
      <c r="HC1256">
        <f t="shared" si="1057"/>
        <v>0</v>
      </c>
      <c r="HE1256" t="s">
        <v>3</v>
      </c>
      <c r="HF1256" t="s">
        <v>3</v>
      </c>
      <c r="HM1256" t="s">
        <v>3</v>
      </c>
      <c r="HN1256" t="s">
        <v>3</v>
      </c>
      <c r="HO1256" t="s">
        <v>3</v>
      </c>
      <c r="HP1256" t="s">
        <v>3</v>
      </c>
      <c r="HQ1256" t="s">
        <v>3</v>
      </c>
      <c r="IK1256">
        <v>0</v>
      </c>
    </row>
    <row r="1257" spans="1:245" x14ac:dyDescent="0.2">
      <c r="A1257">
        <v>18</v>
      </c>
      <c r="B1257">
        <v>1</v>
      </c>
      <c r="C1257">
        <v>634</v>
      </c>
      <c r="E1257" t="s">
        <v>428</v>
      </c>
      <c r="F1257" t="s">
        <v>94</v>
      </c>
      <c r="G1257" t="s">
        <v>95</v>
      </c>
      <c r="H1257" t="s">
        <v>96</v>
      </c>
      <c r="I1257">
        <f>I1256*J1257</f>
        <v>-9.3215000000000003</v>
      </c>
      <c r="J1257">
        <v>-10.3</v>
      </c>
      <c r="K1257">
        <v>-10.3</v>
      </c>
      <c r="O1257">
        <f t="shared" si="1022"/>
        <v>-1194.27</v>
      </c>
      <c r="P1257">
        <f t="shared" si="1023"/>
        <v>-1194.27</v>
      </c>
      <c r="Q1257">
        <f t="shared" si="1024"/>
        <v>0</v>
      </c>
      <c r="R1257">
        <f t="shared" si="1025"/>
        <v>0</v>
      </c>
      <c r="S1257">
        <f t="shared" si="1026"/>
        <v>0</v>
      </c>
      <c r="T1257">
        <f t="shared" si="1027"/>
        <v>0</v>
      </c>
      <c r="U1257">
        <f t="shared" si="1028"/>
        <v>0</v>
      </c>
      <c r="V1257">
        <f t="shared" si="1029"/>
        <v>0</v>
      </c>
      <c r="W1257">
        <f t="shared" si="1030"/>
        <v>0</v>
      </c>
      <c r="X1257">
        <f t="shared" si="1031"/>
        <v>0</v>
      </c>
      <c r="Y1257">
        <f t="shared" si="1032"/>
        <v>0</v>
      </c>
      <c r="AA1257">
        <v>78161913</v>
      </c>
      <c r="AB1257">
        <f t="shared" si="1033"/>
        <v>128.12</v>
      </c>
      <c r="AC1257">
        <f t="shared" si="1034"/>
        <v>128.12</v>
      </c>
      <c r="AD1257">
        <f t="shared" si="1035"/>
        <v>0</v>
      </c>
      <c r="AE1257">
        <f t="shared" si="1058"/>
        <v>0</v>
      </c>
      <c r="AF1257">
        <f t="shared" si="1060"/>
        <v>0</v>
      </c>
      <c r="AG1257">
        <f t="shared" si="1036"/>
        <v>0</v>
      </c>
      <c r="AH1257">
        <f t="shared" si="1061"/>
        <v>0</v>
      </c>
      <c r="AI1257">
        <f t="shared" si="1059"/>
        <v>0</v>
      </c>
      <c r="AJ1257">
        <f t="shared" si="1037"/>
        <v>0</v>
      </c>
      <c r="AK1257">
        <v>128.12</v>
      </c>
      <c r="AL1257">
        <v>128.12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70</v>
      </c>
      <c r="AU1257">
        <v>10</v>
      </c>
      <c r="AV1257">
        <v>1</v>
      </c>
      <c r="AW1257">
        <v>1</v>
      </c>
      <c r="AZ1257">
        <v>1</v>
      </c>
      <c r="BA1257">
        <v>1</v>
      </c>
      <c r="BB1257">
        <v>1</v>
      </c>
      <c r="BC1257">
        <v>1</v>
      </c>
      <c r="BD1257" t="s">
        <v>3</v>
      </c>
      <c r="BE1257" t="s">
        <v>3</v>
      </c>
      <c r="BF1257" t="s">
        <v>3</v>
      </c>
      <c r="BG1257" t="s">
        <v>3</v>
      </c>
      <c r="BH1257">
        <v>3</v>
      </c>
      <c r="BI1257">
        <v>4</v>
      </c>
      <c r="BJ1257" t="s">
        <v>97</v>
      </c>
      <c r="BM1257">
        <v>0</v>
      </c>
      <c r="BN1257">
        <v>77790596</v>
      </c>
      <c r="BO1257" t="s">
        <v>3</v>
      </c>
      <c r="BP1257">
        <v>0</v>
      </c>
      <c r="BQ1257">
        <v>1</v>
      </c>
      <c r="BR1257">
        <v>0</v>
      </c>
      <c r="BS1257">
        <v>1</v>
      </c>
      <c r="BT1257">
        <v>1</v>
      </c>
      <c r="BU1257">
        <v>1</v>
      </c>
      <c r="BV1257">
        <v>1</v>
      </c>
      <c r="BW1257">
        <v>1</v>
      </c>
      <c r="BX1257">
        <v>1</v>
      </c>
      <c r="BY1257" t="s">
        <v>3</v>
      </c>
      <c r="BZ1257">
        <v>70</v>
      </c>
      <c r="CA1257">
        <v>10</v>
      </c>
      <c r="CB1257" t="s">
        <v>3</v>
      </c>
      <c r="CE1257">
        <v>0</v>
      </c>
      <c r="CF1257">
        <v>0</v>
      </c>
      <c r="CG1257">
        <v>0</v>
      </c>
      <c r="CM1257">
        <v>0</v>
      </c>
      <c r="CN1257" t="s">
        <v>3</v>
      </c>
      <c r="CO1257">
        <v>0</v>
      </c>
      <c r="CP1257">
        <f t="shared" si="1038"/>
        <v>-1194.27</v>
      </c>
      <c r="CQ1257">
        <f t="shared" si="1039"/>
        <v>128.12</v>
      </c>
      <c r="CR1257">
        <f t="shared" si="1040"/>
        <v>0</v>
      </c>
      <c r="CS1257">
        <f t="shared" si="1041"/>
        <v>0</v>
      </c>
      <c r="CT1257">
        <f t="shared" si="1042"/>
        <v>0</v>
      </c>
      <c r="CU1257">
        <f t="shared" si="1043"/>
        <v>0</v>
      </c>
      <c r="CV1257">
        <f t="shared" si="1044"/>
        <v>0</v>
      </c>
      <c r="CW1257">
        <f t="shared" si="1045"/>
        <v>0</v>
      </c>
      <c r="CX1257">
        <f t="shared" si="1046"/>
        <v>0</v>
      </c>
      <c r="CY1257">
        <f t="shared" si="1047"/>
        <v>0</v>
      </c>
      <c r="CZ1257">
        <f t="shared" si="1048"/>
        <v>0</v>
      </c>
      <c r="DC1257" t="s">
        <v>3</v>
      </c>
      <c r="DD1257" t="s">
        <v>3</v>
      </c>
      <c r="DE1257" t="s">
        <v>3</v>
      </c>
      <c r="DF1257" t="s">
        <v>3</v>
      </c>
      <c r="DG1257" t="s">
        <v>3</v>
      </c>
      <c r="DH1257" t="s">
        <v>3</v>
      </c>
      <c r="DI1257" t="s">
        <v>3</v>
      </c>
      <c r="DJ1257" t="s">
        <v>3</v>
      </c>
      <c r="DK1257" t="s">
        <v>3</v>
      </c>
      <c r="DL1257" t="s">
        <v>3</v>
      </c>
      <c r="DM1257" t="s">
        <v>3</v>
      </c>
      <c r="DN1257">
        <v>0</v>
      </c>
      <c r="DO1257">
        <v>0</v>
      </c>
      <c r="DP1257">
        <v>1</v>
      </c>
      <c r="DQ1257">
        <v>1</v>
      </c>
      <c r="DU1257">
        <v>1002</v>
      </c>
      <c r="DV1257" t="s">
        <v>96</v>
      </c>
      <c r="DW1257" t="s">
        <v>96</v>
      </c>
      <c r="DX1257">
        <v>1</v>
      </c>
      <c r="DZ1257" t="s">
        <v>3</v>
      </c>
      <c r="EA1257" t="s">
        <v>3</v>
      </c>
      <c r="EB1257" t="s">
        <v>3</v>
      </c>
      <c r="EC1257" t="s">
        <v>3</v>
      </c>
      <c r="EE1257">
        <v>77790599</v>
      </c>
      <c r="EF1257">
        <v>1</v>
      </c>
      <c r="EG1257" t="s">
        <v>21</v>
      </c>
      <c r="EH1257">
        <v>0</v>
      </c>
      <c r="EI1257" t="s">
        <v>3</v>
      </c>
      <c r="EJ1257">
        <v>4</v>
      </c>
      <c r="EK1257">
        <v>0</v>
      </c>
      <c r="EL1257" t="s">
        <v>22</v>
      </c>
      <c r="EM1257" t="s">
        <v>23</v>
      </c>
      <c r="EO1257" t="s">
        <v>3</v>
      </c>
      <c r="EQ1257">
        <v>0</v>
      </c>
      <c r="ER1257">
        <v>128.12</v>
      </c>
      <c r="ES1257">
        <v>128.12</v>
      </c>
      <c r="ET1257">
        <v>0</v>
      </c>
      <c r="EU1257">
        <v>0</v>
      </c>
      <c r="EV1257">
        <v>0</v>
      </c>
      <c r="EW1257">
        <v>0</v>
      </c>
      <c r="EX1257">
        <v>0</v>
      </c>
      <c r="FQ1257">
        <v>0</v>
      </c>
      <c r="FR1257">
        <f t="shared" si="1049"/>
        <v>0</v>
      </c>
      <c r="FS1257">
        <v>0</v>
      </c>
      <c r="FX1257">
        <v>70</v>
      </c>
      <c r="FY1257">
        <v>10</v>
      </c>
      <c r="GA1257" t="s">
        <v>3</v>
      </c>
      <c r="GD1257">
        <v>0</v>
      </c>
      <c r="GF1257">
        <v>1582717036</v>
      </c>
      <c r="GG1257">
        <v>2</v>
      </c>
      <c r="GH1257">
        <v>1</v>
      </c>
      <c r="GI1257">
        <v>-2</v>
      </c>
      <c r="GJ1257">
        <v>0</v>
      </c>
      <c r="GK1257">
        <f>ROUND(R1257*(R12)/100,2)</f>
        <v>0</v>
      </c>
      <c r="GL1257">
        <f t="shared" si="1050"/>
        <v>0</v>
      </c>
      <c r="GM1257">
        <f t="shared" si="1051"/>
        <v>-1194.27</v>
      </c>
      <c r="GN1257">
        <f t="shared" si="1052"/>
        <v>0</v>
      </c>
      <c r="GO1257">
        <f t="shared" si="1053"/>
        <v>0</v>
      </c>
      <c r="GP1257">
        <f t="shared" si="1054"/>
        <v>-1194.27</v>
      </c>
      <c r="GR1257">
        <v>0</v>
      </c>
      <c r="GS1257">
        <v>3</v>
      </c>
      <c r="GT1257">
        <v>0</v>
      </c>
      <c r="GU1257" t="s">
        <v>3</v>
      </c>
      <c r="GV1257">
        <f t="shared" si="1055"/>
        <v>0</v>
      </c>
      <c r="GW1257">
        <v>1</v>
      </c>
      <c r="GX1257">
        <f t="shared" si="1056"/>
        <v>0</v>
      </c>
      <c r="HA1257">
        <v>0</v>
      </c>
      <c r="HB1257">
        <v>0</v>
      </c>
      <c r="HC1257">
        <f t="shared" si="1057"/>
        <v>0</v>
      </c>
      <c r="HE1257" t="s">
        <v>3</v>
      </c>
      <c r="HF1257" t="s">
        <v>3</v>
      </c>
      <c r="HM1257" t="s">
        <v>3</v>
      </c>
      <c r="HN1257" t="s">
        <v>3</v>
      </c>
      <c r="HO1257" t="s">
        <v>3</v>
      </c>
      <c r="HP1257" t="s">
        <v>3</v>
      </c>
      <c r="HQ1257" t="s">
        <v>3</v>
      </c>
      <c r="IK1257">
        <v>0</v>
      </c>
    </row>
    <row r="1258" spans="1:245" x14ac:dyDescent="0.2">
      <c r="A1258">
        <v>18</v>
      </c>
      <c r="B1258">
        <v>1</v>
      </c>
      <c r="C1258">
        <v>635</v>
      </c>
      <c r="E1258" t="s">
        <v>429</v>
      </c>
      <c r="F1258" t="s">
        <v>99</v>
      </c>
      <c r="G1258" t="s">
        <v>100</v>
      </c>
      <c r="H1258" t="s">
        <v>101</v>
      </c>
      <c r="I1258">
        <f>I1256*J1258</f>
        <v>14.932500000000001</v>
      </c>
      <c r="J1258">
        <v>16.5</v>
      </c>
      <c r="K1258">
        <v>16.5</v>
      </c>
      <c r="O1258">
        <f t="shared" si="1022"/>
        <v>1924.35</v>
      </c>
      <c r="P1258">
        <f t="shared" si="1023"/>
        <v>1924.35</v>
      </c>
      <c r="Q1258">
        <f t="shared" si="1024"/>
        <v>0</v>
      </c>
      <c r="R1258">
        <f t="shared" si="1025"/>
        <v>0</v>
      </c>
      <c r="S1258">
        <f t="shared" si="1026"/>
        <v>0</v>
      </c>
      <c r="T1258">
        <f t="shared" si="1027"/>
        <v>0</v>
      </c>
      <c r="U1258">
        <f t="shared" si="1028"/>
        <v>0</v>
      </c>
      <c r="V1258">
        <f t="shared" si="1029"/>
        <v>0</v>
      </c>
      <c r="W1258">
        <f t="shared" si="1030"/>
        <v>0</v>
      </c>
      <c r="X1258">
        <f t="shared" si="1031"/>
        <v>0</v>
      </c>
      <c r="Y1258">
        <f t="shared" si="1032"/>
        <v>0</v>
      </c>
      <c r="AA1258">
        <v>78161913</v>
      </c>
      <c r="AB1258">
        <f t="shared" si="1033"/>
        <v>128.87</v>
      </c>
      <c r="AC1258">
        <f t="shared" si="1034"/>
        <v>128.87</v>
      </c>
      <c r="AD1258">
        <f t="shared" si="1035"/>
        <v>0</v>
      </c>
      <c r="AE1258">
        <f t="shared" si="1058"/>
        <v>0</v>
      </c>
      <c r="AF1258">
        <f t="shared" si="1060"/>
        <v>0</v>
      </c>
      <c r="AG1258">
        <f t="shared" si="1036"/>
        <v>0</v>
      </c>
      <c r="AH1258">
        <f t="shared" si="1061"/>
        <v>0</v>
      </c>
      <c r="AI1258">
        <f t="shared" si="1059"/>
        <v>0</v>
      </c>
      <c r="AJ1258">
        <f t="shared" si="1037"/>
        <v>0</v>
      </c>
      <c r="AK1258">
        <v>128.87</v>
      </c>
      <c r="AL1258">
        <v>128.87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70</v>
      </c>
      <c r="AU1258">
        <v>10</v>
      </c>
      <c r="AV1258">
        <v>1</v>
      </c>
      <c r="AW1258">
        <v>1</v>
      </c>
      <c r="AZ1258">
        <v>1</v>
      </c>
      <c r="BA1258">
        <v>1</v>
      </c>
      <c r="BB1258">
        <v>1</v>
      </c>
      <c r="BC1258">
        <v>1</v>
      </c>
      <c r="BD1258" t="s">
        <v>3</v>
      </c>
      <c r="BE1258" t="s">
        <v>3</v>
      </c>
      <c r="BF1258" t="s">
        <v>3</v>
      </c>
      <c r="BG1258" t="s">
        <v>3</v>
      </c>
      <c r="BH1258">
        <v>3</v>
      </c>
      <c r="BI1258">
        <v>4</v>
      </c>
      <c r="BJ1258" t="s">
        <v>102</v>
      </c>
      <c r="BM1258">
        <v>0</v>
      </c>
      <c r="BN1258">
        <v>77790596</v>
      </c>
      <c r="BO1258" t="s">
        <v>3</v>
      </c>
      <c r="BP1258">
        <v>0</v>
      </c>
      <c r="BQ1258">
        <v>1</v>
      </c>
      <c r="BR1258">
        <v>0</v>
      </c>
      <c r="BS1258">
        <v>1</v>
      </c>
      <c r="BT1258">
        <v>1</v>
      </c>
      <c r="BU1258">
        <v>1</v>
      </c>
      <c r="BV1258">
        <v>1</v>
      </c>
      <c r="BW1258">
        <v>1</v>
      </c>
      <c r="BX1258">
        <v>1</v>
      </c>
      <c r="BY1258" t="s">
        <v>3</v>
      </c>
      <c r="BZ1258">
        <v>70</v>
      </c>
      <c r="CA1258">
        <v>10</v>
      </c>
      <c r="CB1258" t="s">
        <v>3</v>
      </c>
      <c r="CE1258">
        <v>0</v>
      </c>
      <c r="CF1258">
        <v>0</v>
      </c>
      <c r="CG1258">
        <v>0</v>
      </c>
      <c r="CM1258">
        <v>0</v>
      </c>
      <c r="CN1258" t="s">
        <v>3</v>
      </c>
      <c r="CO1258">
        <v>0</v>
      </c>
      <c r="CP1258">
        <f t="shared" si="1038"/>
        <v>1924.35</v>
      </c>
      <c r="CQ1258">
        <f t="shared" si="1039"/>
        <v>128.87</v>
      </c>
      <c r="CR1258">
        <f t="shared" si="1040"/>
        <v>0</v>
      </c>
      <c r="CS1258">
        <f t="shared" si="1041"/>
        <v>0</v>
      </c>
      <c r="CT1258">
        <f t="shared" si="1042"/>
        <v>0</v>
      </c>
      <c r="CU1258">
        <f t="shared" si="1043"/>
        <v>0</v>
      </c>
      <c r="CV1258">
        <f t="shared" si="1044"/>
        <v>0</v>
      </c>
      <c r="CW1258">
        <f t="shared" si="1045"/>
        <v>0</v>
      </c>
      <c r="CX1258">
        <f t="shared" si="1046"/>
        <v>0</v>
      </c>
      <c r="CY1258">
        <f t="shared" si="1047"/>
        <v>0</v>
      </c>
      <c r="CZ1258">
        <f t="shared" si="1048"/>
        <v>0</v>
      </c>
      <c r="DC1258" t="s">
        <v>3</v>
      </c>
      <c r="DD1258" t="s">
        <v>3</v>
      </c>
      <c r="DE1258" t="s">
        <v>3</v>
      </c>
      <c r="DF1258" t="s">
        <v>3</v>
      </c>
      <c r="DG1258" t="s">
        <v>3</v>
      </c>
      <c r="DH1258" t="s">
        <v>3</v>
      </c>
      <c r="DI1258" t="s">
        <v>3</v>
      </c>
      <c r="DJ1258" t="s">
        <v>3</v>
      </c>
      <c r="DK1258" t="s">
        <v>3</v>
      </c>
      <c r="DL1258" t="s">
        <v>3</v>
      </c>
      <c r="DM1258" t="s">
        <v>3</v>
      </c>
      <c r="DN1258">
        <v>0</v>
      </c>
      <c r="DO1258">
        <v>0</v>
      </c>
      <c r="DP1258">
        <v>1</v>
      </c>
      <c r="DQ1258">
        <v>1</v>
      </c>
      <c r="DU1258">
        <v>1009</v>
      </c>
      <c r="DV1258" t="s">
        <v>101</v>
      </c>
      <c r="DW1258" t="s">
        <v>101</v>
      </c>
      <c r="DX1258">
        <v>1</v>
      </c>
      <c r="DZ1258" t="s">
        <v>3</v>
      </c>
      <c r="EA1258" t="s">
        <v>3</v>
      </c>
      <c r="EB1258" t="s">
        <v>3</v>
      </c>
      <c r="EC1258" t="s">
        <v>3</v>
      </c>
      <c r="EE1258">
        <v>77790599</v>
      </c>
      <c r="EF1258">
        <v>1</v>
      </c>
      <c r="EG1258" t="s">
        <v>21</v>
      </c>
      <c r="EH1258">
        <v>0</v>
      </c>
      <c r="EI1258" t="s">
        <v>3</v>
      </c>
      <c r="EJ1258">
        <v>4</v>
      </c>
      <c r="EK1258">
        <v>0</v>
      </c>
      <c r="EL1258" t="s">
        <v>22</v>
      </c>
      <c r="EM1258" t="s">
        <v>23</v>
      </c>
      <c r="EO1258" t="s">
        <v>3</v>
      </c>
      <c r="EQ1258">
        <v>0</v>
      </c>
      <c r="ER1258">
        <v>128.87</v>
      </c>
      <c r="ES1258">
        <v>128.87</v>
      </c>
      <c r="ET1258">
        <v>0</v>
      </c>
      <c r="EU1258">
        <v>0</v>
      </c>
      <c r="EV1258">
        <v>0</v>
      </c>
      <c r="EW1258">
        <v>0</v>
      </c>
      <c r="EX1258">
        <v>0</v>
      </c>
      <c r="FQ1258">
        <v>0</v>
      </c>
      <c r="FR1258">
        <f t="shared" si="1049"/>
        <v>0</v>
      </c>
      <c r="FS1258">
        <v>0</v>
      </c>
      <c r="FX1258">
        <v>70</v>
      </c>
      <c r="FY1258">
        <v>10</v>
      </c>
      <c r="GA1258" t="s">
        <v>3</v>
      </c>
      <c r="GD1258">
        <v>0</v>
      </c>
      <c r="GF1258">
        <v>743869604</v>
      </c>
      <c r="GG1258">
        <v>2</v>
      </c>
      <c r="GH1258">
        <v>1</v>
      </c>
      <c r="GI1258">
        <v>-2</v>
      </c>
      <c r="GJ1258">
        <v>0</v>
      </c>
      <c r="GK1258">
        <f>ROUND(R1258*(R12)/100,2)</f>
        <v>0</v>
      </c>
      <c r="GL1258">
        <f t="shared" si="1050"/>
        <v>0</v>
      </c>
      <c r="GM1258">
        <f t="shared" si="1051"/>
        <v>1924.35</v>
      </c>
      <c r="GN1258">
        <f t="shared" si="1052"/>
        <v>0</v>
      </c>
      <c r="GO1258">
        <f t="shared" si="1053"/>
        <v>0</v>
      </c>
      <c r="GP1258">
        <f t="shared" si="1054"/>
        <v>1924.35</v>
      </c>
      <c r="GR1258">
        <v>0</v>
      </c>
      <c r="GS1258">
        <v>3</v>
      </c>
      <c r="GT1258">
        <v>0</v>
      </c>
      <c r="GU1258" t="s">
        <v>3</v>
      </c>
      <c r="GV1258">
        <f t="shared" si="1055"/>
        <v>0</v>
      </c>
      <c r="GW1258">
        <v>1</v>
      </c>
      <c r="GX1258">
        <f t="shared" si="1056"/>
        <v>0</v>
      </c>
      <c r="HA1258">
        <v>0</v>
      </c>
      <c r="HB1258">
        <v>0</v>
      </c>
      <c r="HC1258">
        <f t="shared" si="1057"/>
        <v>0</v>
      </c>
      <c r="HE1258" t="s">
        <v>3</v>
      </c>
      <c r="HF1258" t="s">
        <v>3</v>
      </c>
      <c r="HM1258" t="s">
        <v>3</v>
      </c>
      <c r="HN1258" t="s">
        <v>3</v>
      </c>
      <c r="HO1258" t="s">
        <v>3</v>
      </c>
      <c r="HP1258" t="s">
        <v>3</v>
      </c>
      <c r="HQ1258" t="s">
        <v>3</v>
      </c>
      <c r="IK1258">
        <v>0</v>
      </c>
    </row>
    <row r="1259" spans="1:245" x14ac:dyDescent="0.2">
      <c r="A1259">
        <v>17</v>
      </c>
      <c r="B1259">
        <v>1</v>
      </c>
      <c r="C1259">
        <f>ROW(SmtRes!A639)</f>
        <v>639</v>
      </c>
      <c r="D1259">
        <f>ROW(EtalonRes!A601)</f>
        <v>601</v>
      </c>
      <c r="E1259" t="s">
        <v>430</v>
      </c>
      <c r="F1259" t="s">
        <v>104</v>
      </c>
      <c r="G1259" t="s">
        <v>105</v>
      </c>
      <c r="H1259" t="s">
        <v>19</v>
      </c>
      <c r="I1259">
        <f>ROUND(90.5/100,9)</f>
        <v>0.90500000000000003</v>
      </c>
      <c r="J1259">
        <v>0</v>
      </c>
      <c r="K1259">
        <f>ROUND(90.5/100,9)</f>
        <v>0.90500000000000003</v>
      </c>
      <c r="O1259">
        <f t="shared" si="1022"/>
        <v>20505.580000000002</v>
      </c>
      <c r="P1259">
        <f t="shared" si="1023"/>
        <v>9182.93</v>
      </c>
      <c r="Q1259">
        <f t="shared" si="1024"/>
        <v>0</v>
      </c>
      <c r="R1259">
        <f t="shared" si="1025"/>
        <v>0</v>
      </c>
      <c r="S1259">
        <f t="shared" si="1026"/>
        <v>11322.65</v>
      </c>
      <c r="T1259">
        <f t="shared" si="1027"/>
        <v>0</v>
      </c>
      <c r="U1259">
        <f t="shared" si="1028"/>
        <v>32.335650000000001</v>
      </c>
      <c r="V1259">
        <f t="shared" si="1029"/>
        <v>0</v>
      </c>
      <c r="W1259">
        <f t="shared" si="1030"/>
        <v>0</v>
      </c>
      <c r="X1259">
        <f t="shared" si="1031"/>
        <v>7925.86</v>
      </c>
      <c r="Y1259">
        <f t="shared" si="1032"/>
        <v>1132.27</v>
      </c>
      <c r="AA1259">
        <v>78161913</v>
      </c>
      <c r="AB1259">
        <f t="shared" si="1033"/>
        <v>22658.1</v>
      </c>
      <c r="AC1259">
        <f t="shared" si="1034"/>
        <v>10146.879999999999</v>
      </c>
      <c r="AD1259">
        <f t="shared" si="1035"/>
        <v>0</v>
      </c>
      <c r="AE1259">
        <f t="shared" si="1058"/>
        <v>0</v>
      </c>
      <c r="AF1259">
        <f t="shared" si="1060"/>
        <v>12511.22</v>
      </c>
      <c r="AG1259">
        <f t="shared" si="1036"/>
        <v>0</v>
      </c>
      <c r="AH1259">
        <f t="shared" si="1061"/>
        <v>35.729999999999997</v>
      </c>
      <c r="AI1259">
        <f t="shared" si="1059"/>
        <v>0</v>
      </c>
      <c r="AJ1259">
        <f t="shared" si="1037"/>
        <v>0</v>
      </c>
      <c r="AK1259">
        <v>22658.1</v>
      </c>
      <c r="AL1259">
        <v>10146.879999999999</v>
      </c>
      <c r="AM1259">
        <v>0</v>
      </c>
      <c r="AN1259">
        <v>0</v>
      </c>
      <c r="AO1259">
        <v>12511.22</v>
      </c>
      <c r="AP1259">
        <v>0</v>
      </c>
      <c r="AQ1259">
        <v>35.729999999999997</v>
      </c>
      <c r="AR1259">
        <v>0</v>
      </c>
      <c r="AS1259">
        <v>0</v>
      </c>
      <c r="AT1259">
        <v>70</v>
      </c>
      <c r="AU1259">
        <v>10</v>
      </c>
      <c r="AV1259">
        <v>1</v>
      </c>
      <c r="AW1259">
        <v>1</v>
      </c>
      <c r="AZ1259">
        <v>1</v>
      </c>
      <c r="BA1259">
        <v>1</v>
      </c>
      <c r="BB1259">
        <v>1</v>
      </c>
      <c r="BC1259">
        <v>1</v>
      </c>
      <c r="BD1259" t="s">
        <v>3</v>
      </c>
      <c r="BE1259" t="s">
        <v>3</v>
      </c>
      <c r="BF1259" t="s">
        <v>3</v>
      </c>
      <c r="BG1259" t="s">
        <v>3</v>
      </c>
      <c r="BH1259">
        <v>0</v>
      </c>
      <c r="BI1259">
        <v>4</v>
      </c>
      <c r="BJ1259" t="s">
        <v>106</v>
      </c>
      <c r="BM1259">
        <v>0</v>
      </c>
      <c r="BN1259">
        <v>77790596</v>
      </c>
      <c r="BO1259" t="s">
        <v>3</v>
      </c>
      <c r="BP1259">
        <v>0</v>
      </c>
      <c r="BQ1259">
        <v>1</v>
      </c>
      <c r="BR1259">
        <v>0</v>
      </c>
      <c r="BS1259">
        <v>1</v>
      </c>
      <c r="BT1259">
        <v>1</v>
      </c>
      <c r="BU1259">
        <v>1</v>
      </c>
      <c r="BV1259">
        <v>1</v>
      </c>
      <c r="BW1259">
        <v>1</v>
      </c>
      <c r="BX1259">
        <v>1</v>
      </c>
      <c r="BY1259" t="s">
        <v>3</v>
      </c>
      <c r="BZ1259">
        <v>70</v>
      </c>
      <c r="CA1259">
        <v>10</v>
      </c>
      <c r="CB1259" t="s">
        <v>3</v>
      </c>
      <c r="CE1259">
        <v>0</v>
      </c>
      <c r="CF1259">
        <v>0</v>
      </c>
      <c r="CG1259">
        <v>0</v>
      </c>
      <c r="CM1259">
        <v>0</v>
      </c>
      <c r="CN1259" t="s">
        <v>3</v>
      </c>
      <c r="CO1259">
        <v>0</v>
      </c>
      <c r="CP1259">
        <f t="shared" si="1038"/>
        <v>20505.580000000002</v>
      </c>
      <c r="CQ1259">
        <f t="shared" si="1039"/>
        <v>10146.879999999999</v>
      </c>
      <c r="CR1259">
        <f t="shared" si="1040"/>
        <v>0</v>
      </c>
      <c r="CS1259">
        <f t="shared" si="1041"/>
        <v>0</v>
      </c>
      <c r="CT1259">
        <f t="shared" si="1042"/>
        <v>12511.22</v>
      </c>
      <c r="CU1259">
        <f t="shared" si="1043"/>
        <v>0</v>
      </c>
      <c r="CV1259">
        <f t="shared" si="1044"/>
        <v>35.729999999999997</v>
      </c>
      <c r="CW1259">
        <f t="shared" si="1045"/>
        <v>0</v>
      </c>
      <c r="CX1259">
        <f t="shared" si="1046"/>
        <v>0</v>
      </c>
      <c r="CY1259">
        <f t="shared" si="1047"/>
        <v>7925.8549999999996</v>
      </c>
      <c r="CZ1259">
        <f t="shared" si="1048"/>
        <v>1132.2650000000001</v>
      </c>
      <c r="DC1259" t="s">
        <v>3</v>
      </c>
      <c r="DD1259" t="s">
        <v>3</v>
      </c>
      <c r="DE1259" t="s">
        <v>3</v>
      </c>
      <c r="DF1259" t="s">
        <v>3</v>
      </c>
      <c r="DG1259" t="s">
        <v>3</v>
      </c>
      <c r="DH1259" t="s">
        <v>3</v>
      </c>
      <c r="DI1259" t="s">
        <v>3</v>
      </c>
      <c r="DJ1259" t="s">
        <v>3</v>
      </c>
      <c r="DK1259" t="s">
        <v>3</v>
      </c>
      <c r="DL1259" t="s">
        <v>3</v>
      </c>
      <c r="DM1259" t="s">
        <v>3</v>
      </c>
      <c r="DN1259">
        <v>0</v>
      </c>
      <c r="DO1259">
        <v>0</v>
      </c>
      <c r="DP1259">
        <v>1</v>
      </c>
      <c r="DQ1259">
        <v>1</v>
      </c>
      <c r="DU1259">
        <v>1005</v>
      </c>
      <c r="DV1259" t="s">
        <v>19</v>
      </c>
      <c r="DW1259" t="s">
        <v>19</v>
      </c>
      <c r="DX1259">
        <v>100</v>
      </c>
      <c r="DZ1259" t="s">
        <v>3</v>
      </c>
      <c r="EA1259" t="s">
        <v>3</v>
      </c>
      <c r="EB1259" t="s">
        <v>3</v>
      </c>
      <c r="EC1259" t="s">
        <v>3</v>
      </c>
      <c r="EE1259">
        <v>77790599</v>
      </c>
      <c r="EF1259">
        <v>1</v>
      </c>
      <c r="EG1259" t="s">
        <v>21</v>
      </c>
      <c r="EH1259">
        <v>0</v>
      </c>
      <c r="EI1259" t="s">
        <v>3</v>
      </c>
      <c r="EJ1259">
        <v>4</v>
      </c>
      <c r="EK1259">
        <v>0</v>
      </c>
      <c r="EL1259" t="s">
        <v>22</v>
      </c>
      <c r="EM1259" t="s">
        <v>23</v>
      </c>
      <c r="EO1259" t="s">
        <v>3</v>
      </c>
      <c r="EQ1259">
        <v>131072</v>
      </c>
      <c r="ER1259">
        <v>22658.1</v>
      </c>
      <c r="ES1259">
        <v>10146.879999999999</v>
      </c>
      <c r="ET1259">
        <v>0</v>
      </c>
      <c r="EU1259">
        <v>0</v>
      </c>
      <c r="EV1259">
        <v>12511.22</v>
      </c>
      <c r="EW1259">
        <v>35.729999999999997</v>
      </c>
      <c r="EX1259">
        <v>0</v>
      </c>
      <c r="EY1259">
        <v>0</v>
      </c>
      <c r="FQ1259">
        <v>0</v>
      </c>
      <c r="FR1259">
        <f t="shared" si="1049"/>
        <v>0</v>
      </c>
      <c r="FS1259">
        <v>0</v>
      </c>
      <c r="FX1259">
        <v>70</v>
      </c>
      <c r="FY1259">
        <v>10</v>
      </c>
      <c r="GA1259" t="s">
        <v>3</v>
      </c>
      <c r="GD1259">
        <v>0</v>
      </c>
      <c r="GF1259">
        <v>947718318</v>
      </c>
      <c r="GG1259">
        <v>2</v>
      </c>
      <c r="GH1259">
        <v>1</v>
      </c>
      <c r="GI1259">
        <v>-2</v>
      </c>
      <c r="GJ1259">
        <v>0</v>
      </c>
      <c r="GK1259">
        <f>ROUND(R1259*(R12)/100,2)</f>
        <v>0</v>
      </c>
      <c r="GL1259">
        <f t="shared" si="1050"/>
        <v>0</v>
      </c>
      <c r="GM1259">
        <f t="shared" si="1051"/>
        <v>29563.71</v>
      </c>
      <c r="GN1259">
        <f t="shared" si="1052"/>
        <v>0</v>
      </c>
      <c r="GO1259">
        <f t="shared" si="1053"/>
        <v>0</v>
      </c>
      <c r="GP1259">
        <f t="shared" si="1054"/>
        <v>29563.71</v>
      </c>
      <c r="GR1259">
        <v>0</v>
      </c>
      <c r="GS1259">
        <v>3</v>
      </c>
      <c r="GT1259">
        <v>0</v>
      </c>
      <c r="GU1259" t="s">
        <v>3</v>
      </c>
      <c r="GV1259">
        <f t="shared" si="1055"/>
        <v>0</v>
      </c>
      <c r="GW1259">
        <v>1</v>
      </c>
      <c r="GX1259">
        <f t="shared" si="1056"/>
        <v>0</v>
      </c>
      <c r="HA1259">
        <v>0</v>
      </c>
      <c r="HB1259">
        <v>0</v>
      </c>
      <c r="HC1259">
        <f t="shared" si="1057"/>
        <v>0</v>
      </c>
      <c r="HE1259" t="s">
        <v>3</v>
      </c>
      <c r="HF1259" t="s">
        <v>3</v>
      </c>
      <c r="HM1259" t="s">
        <v>3</v>
      </c>
      <c r="HN1259" t="s">
        <v>3</v>
      </c>
      <c r="HO1259" t="s">
        <v>3</v>
      </c>
      <c r="HP1259" t="s">
        <v>3</v>
      </c>
      <c r="HQ1259" t="s">
        <v>3</v>
      </c>
      <c r="IK1259">
        <v>0</v>
      </c>
    </row>
    <row r="1260" spans="1:245" x14ac:dyDescent="0.2">
      <c r="A1260">
        <v>17</v>
      </c>
      <c r="B1260">
        <v>1</v>
      </c>
      <c r="C1260">
        <f>ROW(SmtRes!A646)</f>
        <v>646</v>
      </c>
      <c r="D1260">
        <f>ROW(EtalonRes!A608)</f>
        <v>608</v>
      </c>
      <c r="E1260" t="s">
        <v>431</v>
      </c>
      <c r="F1260" t="s">
        <v>108</v>
      </c>
      <c r="G1260" t="s">
        <v>109</v>
      </c>
      <c r="H1260" t="s">
        <v>19</v>
      </c>
      <c r="I1260">
        <f>ROUND(89/100,9)</f>
        <v>0.89</v>
      </c>
      <c r="J1260">
        <v>0</v>
      </c>
      <c r="K1260">
        <f>ROUND(89/100,9)</f>
        <v>0.89</v>
      </c>
      <c r="O1260">
        <f t="shared" si="1022"/>
        <v>23169.97</v>
      </c>
      <c r="P1260">
        <f t="shared" si="1023"/>
        <v>8701.65</v>
      </c>
      <c r="Q1260">
        <f t="shared" si="1024"/>
        <v>0</v>
      </c>
      <c r="R1260">
        <f t="shared" si="1025"/>
        <v>0</v>
      </c>
      <c r="S1260">
        <f t="shared" si="1026"/>
        <v>14468.32</v>
      </c>
      <c r="T1260">
        <f t="shared" si="1027"/>
        <v>0</v>
      </c>
      <c r="U1260">
        <f t="shared" si="1028"/>
        <v>37.531300000000002</v>
      </c>
      <c r="V1260">
        <f t="shared" si="1029"/>
        <v>0</v>
      </c>
      <c r="W1260">
        <f t="shared" si="1030"/>
        <v>0</v>
      </c>
      <c r="X1260">
        <f t="shared" si="1031"/>
        <v>10127.82</v>
      </c>
      <c r="Y1260">
        <f t="shared" si="1032"/>
        <v>1446.83</v>
      </c>
      <c r="AA1260">
        <v>78161913</v>
      </c>
      <c r="AB1260">
        <f t="shared" si="1033"/>
        <v>26033.67</v>
      </c>
      <c r="AC1260">
        <f t="shared" si="1034"/>
        <v>9777.1299999999992</v>
      </c>
      <c r="AD1260">
        <f t="shared" si="1035"/>
        <v>0</v>
      </c>
      <c r="AE1260">
        <f t="shared" si="1058"/>
        <v>0</v>
      </c>
      <c r="AF1260">
        <f t="shared" si="1060"/>
        <v>16256.54</v>
      </c>
      <c r="AG1260">
        <f t="shared" si="1036"/>
        <v>0</v>
      </c>
      <c r="AH1260">
        <f t="shared" si="1061"/>
        <v>42.17</v>
      </c>
      <c r="AI1260">
        <f t="shared" si="1059"/>
        <v>0</v>
      </c>
      <c r="AJ1260">
        <f t="shared" si="1037"/>
        <v>0</v>
      </c>
      <c r="AK1260">
        <v>26033.67</v>
      </c>
      <c r="AL1260">
        <v>9777.1299999999992</v>
      </c>
      <c r="AM1260">
        <v>0</v>
      </c>
      <c r="AN1260">
        <v>0</v>
      </c>
      <c r="AO1260">
        <v>16256.54</v>
      </c>
      <c r="AP1260">
        <v>0</v>
      </c>
      <c r="AQ1260">
        <v>42.17</v>
      </c>
      <c r="AR1260">
        <v>0</v>
      </c>
      <c r="AS1260">
        <v>0</v>
      </c>
      <c r="AT1260">
        <v>70</v>
      </c>
      <c r="AU1260">
        <v>10</v>
      </c>
      <c r="AV1260">
        <v>1</v>
      </c>
      <c r="AW1260">
        <v>1</v>
      </c>
      <c r="AZ1260">
        <v>1</v>
      </c>
      <c r="BA1260">
        <v>1</v>
      </c>
      <c r="BB1260">
        <v>1</v>
      </c>
      <c r="BC1260">
        <v>1</v>
      </c>
      <c r="BD1260" t="s">
        <v>3</v>
      </c>
      <c r="BE1260" t="s">
        <v>3</v>
      </c>
      <c r="BF1260" t="s">
        <v>3</v>
      </c>
      <c r="BG1260" t="s">
        <v>3</v>
      </c>
      <c r="BH1260">
        <v>0</v>
      </c>
      <c r="BI1260">
        <v>4</v>
      </c>
      <c r="BJ1260" t="s">
        <v>110</v>
      </c>
      <c r="BM1260">
        <v>0</v>
      </c>
      <c r="BN1260">
        <v>77790596</v>
      </c>
      <c r="BO1260" t="s">
        <v>3</v>
      </c>
      <c r="BP1260">
        <v>0</v>
      </c>
      <c r="BQ1260">
        <v>1</v>
      </c>
      <c r="BR1260">
        <v>0</v>
      </c>
      <c r="BS1260">
        <v>1</v>
      </c>
      <c r="BT1260">
        <v>1</v>
      </c>
      <c r="BU1260">
        <v>1</v>
      </c>
      <c r="BV1260">
        <v>1</v>
      </c>
      <c r="BW1260">
        <v>1</v>
      </c>
      <c r="BX1260">
        <v>1</v>
      </c>
      <c r="BY1260" t="s">
        <v>3</v>
      </c>
      <c r="BZ1260">
        <v>70</v>
      </c>
      <c r="CA1260">
        <v>10</v>
      </c>
      <c r="CB1260" t="s">
        <v>3</v>
      </c>
      <c r="CE1260">
        <v>0</v>
      </c>
      <c r="CF1260">
        <v>0</v>
      </c>
      <c r="CG1260">
        <v>0</v>
      </c>
      <c r="CM1260">
        <v>0</v>
      </c>
      <c r="CN1260" t="s">
        <v>3</v>
      </c>
      <c r="CO1260">
        <v>0</v>
      </c>
      <c r="CP1260">
        <f t="shared" si="1038"/>
        <v>23169.97</v>
      </c>
      <c r="CQ1260">
        <f t="shared" si="1039"/>
        <v>9777.1299999999992</v>
      </c>
      <c r="CR1260">
        <f t="shared" si="1040"/>
        <v>0</v>
      </c>
      <c r="CS1260">
        <f t="shared" si="1041"/>
        <v>0</v>
      </c>
      <c r="CT1260">
        <f t="shared" si="1042"/>
        <v>16256.54</v>
      </c>
      <c r="CU1260">
        <f t="shared" si="1043"/>
        <v>0</v>
      </c>
      <c r="CV1260">
        <f t="shared" si="1044"/>
        <v>42.17</v>
      </c>
      <c r="CW1260">
        <f t="shared" si="1045"/>
        <v>0</v>
      </c>
      <c r="CX1260">
        <f t="shared" si="1046"/>
        <v>0</v>
      </c>
      <c r="CY1260">
        <f t="shared" si="1047"/>
        <v>10127.824000000001</v>
      </c>
      <c r="CZ1260">
        <f t="shared" si="1048"/>
        <v>1446.8320000000001</v>
      </c>
      <c r="DC1260" t="s">
        <v>3</v>
      </c>
      <c r="DD1260" t="s">
        <v>3</v>
      </c>
      <c r="DE1260" t="s">
        <v>3</v>
      </c>
      <c r="DF1260" t="s">
        <v>3</v>
      </c>
      <c r="DG1260" t="s">
        <v>3</v>
      </c>
      <c r="DH1260" t="s">
        <v>3</v>
      </c>
      <c r="DI1260" t="s">
        <v>3</v>
      </c>
      <c r="DJ1260" t="s">
        <v>3</v>
      </c>
      <c r="DK1260" t="s">
        <v>3</v>
      </c>
      <c r="DL1260" t="s">
        <v>3</v>
      </c>
      <c r="DM1260" t="s">
        <v>3</v>
      </c>
      <c r="DN1260">
        <v>0</v>
      </c>
      <c r="DO1260">
        <v>0</v>
      </c>
      <c r="DP1260">
        <v>1</v>
      </c>
      <c r="DQ1260">
        <v>1</v>
      </c>
      <c r="DU1260">
        <v>1005</v>
      </c>
      <c r="DV1260" t="s">
        <v>19</v>
      </c>
      <c r="DW1260" t="s">
        <v>19</v>
      </c>
      <c r="DX1260">
        <v>100</v>
      </c>
      <c r="DZ1260" t="s">
        <v>3</v>
      </c>
      <c r="EA1260" t="s">
        <v>3</v>
      </c>
      <c r="EB1260" t="s">
        <v>3</v>
      </c>
      <c r="EC1260" t="s">
        <v>3</v>
      </c>
      <c r="EE1260">
        <v>77790599</v>
      </c>
      <c r="EF1260">
        <v>1</v>
      </c>
      <c r="EG1260" t="s">
        <v>21</v>
      </c>
      <c r="EH1260">
        <v>0</v>
      </c>
      <c r="EI1260" t="s">
        <v>3</v>
      </c>
      <c r="EJ1260">
        <v>4</v>
      </c>
      <c r="EK1260">
        <v>0</v>
      </c>
      <c r="EL1260" t="s">
        <v>22</v>
      </c>
      <c r="EM1260" t="s">
        <v>23</v>
      </c>
      <c r="EO1260" t="s">
        <v>3</v>
      </c>
      <c r="EQ1260">
        <v>131072</v>
      </c>
      <c r="ER1260">
        <v>26033.67</v>
      </c>
      <c r="ES1260">
        <v>9777.1299999999992</v>
      </c>
      <c r="ET1260">
        <v>0</v>
      </c>
      <c r="EU1260">
        <v>0</v>
      </c>
      <c r="EV1260">
        <v>16256.54</v>
      </c>
      <c r="EW1260">
        <v>42.17</v>
      </c>
      <c r="EX1260">
        <v>0</v>
      </c>
      <c r="EY1260">
        <v>0</v>
      </c>
      <c r="FQ1260">
        <v>0</v>
      </c>
      <c r="FR1260">
        <f t="shared" si="1049"/>
        <v>0</v>
      </c>
      <c r="FS1260">
        <v>0</v>
      </c>
      <c r="FX1260">
        <v>70</v>
      </c>
      <c r="FY1260">
        <v>10</v>
      </c>
      <c r="GA1260" t="s">
        <v>3</v>
      </c>
      <c r="GD1260">
        <v>0</v>
      </c>
      <c r="GF1260">
        <v>246088129</v>
      </c>
      <c r="GG1260">
        <v>2</v>
      </c>
      <c r="GH1260">
        <v>1</v>
      </c>
      <c r="GI1260">
        <v>-2</v>
      </c>
      <c r="GJ1260">
        <v>0</v>
      </c>
      <c r="GK1260">
        <f>ROUND(R1260*(R12)/100,2)</f>
        <v>0</v>
      </c>
      <c r="GL1260">
        <f t="shared" si="1050"/>
        <v>0</v>
      </c>
      <c r="GM1260">
        <f t="shared" si="1051"/>
        <v>34744.620000000003</v>
      </c>
      <c r="GN1260">
        <f t="shared" si="1052"/>
        <v>0</v>
      </c>
      <c r="GO1260">
        <f t="shared" si="1053"/>
        <v>0</v>
      </c>
      <c r="GP1260">
        <f t="shared" si="1054"/>
        <v>34744.620000000003</v>
      </c>
      <c r="GR1260">
        <v>0</v>
      </c>
      <c r="GS1260">
        <v>3</v>
      </c>
      <c r="GT1260">
        <v>0</v>
      </c>
      <c r="GU1260" t="s">
        <v>3</v>
      </c>
      <c r="GV1260">
        <f t="shared" si="1055"/>
        <v>0</v>
      </c>
      <c r="GW1260">
        <v>1</v>
      </c>
      <c r="GX1260">
        <f t="shared" si="1056"/>
        <v>0</v>
      </c>
      <c r="HA1260">
        <v>0</v>
      </c>
      <c r="HB1260">
        <v>0</v>
      </c>
      <c r="HC1260">
        <f t="shared" si="1057"/>
        <v>0</v>
      </c>
      <c r="HE1260" t="s">
        <v>3</v>
      </c>
      <c r="HF1260" t="s">
        <v>3</v>
      </c>
      <c r="HM1260" t="s">
        <v>3</v>
      </c>
      <c r="HN1260" t="s">
        <v>3</v>
      </c>
      <c r="HO1260" t="s">
        <v>3</v>
      </c>
      <c r="HP1260" t="s">
        <v>3</v>
      </c>
      <c r="HQ1260" t="s">
        <v>3</v>
      </c>
      <c r="IK1260">
        <v>0</v>
      </c>
    </row>
    <row r="1261" spans="1:245" x14ac:dyDescent="0.2">
      <c r="A1261">
        <v>17</v>
      </c>
      <c r="B1261">
        <v>1</v>
      </c>
      <c r="C1261">
        <f>ROW(SmtRes!A647)</f>
        <v>647</v>
      </c>
      <c r="D1261">
        <f>ROW(EtalonRes!A609)</f>
        <v>609</v>
      </c>
      <c r="E1261" t="s">
        <v>432</v>
      </c>
      <c r="F1261" t="s">
        <v>112</v>
      </c>
      <c r="G1261" t="s">
        <v>113</v>
      </c>
      <c r="H1261" t="s">
        <v>19</v>
      </c>
      <c r="I1261">
        <f>ROUND(89/100,9)</f>
        <v>0.89</v>
      </c>
      <c r="J1261">
        <v>0</v>
      </c>
      <c r="K1261">
        <f>ROUND(89/100,9)</f>
        <v>0.89</v>
      </c>
      <c r="O1261">
        <f t="shared" si="1022"/>
        <v>571.41999999999996</v>
      </c>
      <c r="P1261">
        <f t="shared" si="1023"/>
        <v>0</v>
      </c>
      <c r="Q1261">
        <f t="shared" si="1024"/>
        <v>0</v>
      </c>
      <c r="R1261">
        <f t="shared" si="1025"/>
        <v>0</v>
      </c>
      <c r="S1261">
        <f t="shared" si="1026"/>
        <v>571.41999999999996</v>
      </c>
      <c r="T1261">
        <f t="shared" si="1027"/>
        <v>0</v>
      </c>
      <c r="U1261">
        <f t="shared" si="1028"/>
        <v>1.335</v>
      </c>
      <c r="V1261">
        <f t="shared" si="1029"/>
        <v>0</v>
      </c>
      <c r="W1261">
        <f t="shared" si="1030"/>
        <v>0</v>
      </c>
      <c r="X1261">
        <f t="shared" si="1031"/>
        <v>399.99</v>
      </c>
      <c r="Y1261">
        <f t="shared" si="1032"/>
        <v>57.14</v>
      </c>
      <c r="AA1261">
        <v>78161913</v>
      </c>
      <c r="AB1261">
        <f t="shared" si="1033"/>
        <v>642.04</v>
      </c>
      <c r="AC1261">
        <f t="shared" si="1034"/>
        <v>0</v>
      </c>
      <c r="AD1261">
        <f t="shared" si="1035"/>
        <v>0</v>
      </c>
      <c r="AE1261">
        <f t="shared" si="1058"/>
        <v>0</v>
      </c>
      <c r="AF1261">
        <f t="shared" si="1060"/>
        <v>642.04</v>
      </c>
      <c r="AG1261">
        <f t="shared" si="1036"/>
        <v>0</v>
      </c>
      <c r="AH1261">
        <f t="shared" si="1061"/>
        <v>1.5</v>
      </c>
      <c r="AI1261">
        <f t="shared" si="1059"/>
        <v>0</v>
      </c>
      <c r="AJ1261">
        <f t="shared" si="1037"/>
        <v>0</v>
      </c>
      <c r="AK1261">
        <v>642.04</v>
      </c>
      <c r="AL1261">
        <v>0</v>
      </c>
      <c r="AM1261">
        <v>0</v>
      </c>
      <c r="AN1261">
        <v>0</v>
      </c>
      <c r="AO1261">
        <v>642.04</v>
      </c>
      <c r="AP1261">
        <v>0</v>
      </c>
      <c r="AQ1261">
        <v>1.5</v>
      </c>
      <c r="AR1261">
        <v>0</v>
      </c>
      <c r="AS1261">
        <v>0</v>
      </c>
      <c r="AT1261">
        <v>70</v>
      </c>
      <c r="AU1261">
        <v>10</v>
      </c>
      <c r="AV1261">
        <v>1</v>
      </c>
      <c r="AW1261">
        <v>1</v>
      </c>
      <c r="AZ1261">
        <v>1</v>
      </c>
      <c r="BA1261">
        <v>1</v>
      </c>
      <c r="BB1261">
        <v>1</v>
      </c>
      <c r="BC1261">
        <v>1</v>
      </c>
      <c r="BD1261" t="s">
        <v>3</v>
      </c>
      <c r="BE1261" t="s">
        <v>3</v>
      </c>
      <c r="BF1261" t="s">
        <v>3</v>
      </c>
      <c r="BG1261" t="s">
        <v>3</v>
      </c>
      <c r="BH1261">
        <v>0</v>
      </c>
      <c r="BI1261">
        <v>4</v>
      </c>
      <c r="BJ1261" t="s">
        <v>114</v>
      </c>
      <c r="BM1261">
        <v>0</v>
      </c>
      <c r="BN1261">
        <v>77790596</v>
      </c>
      <c r="BO1261" t="s">
        <v>3</v>
      </c>
      <c r="BP1261">
        <v>0</v>
      </c>
      <c r="BQ1261">
        <v>1</v>
      </c>
      <c r="BR1261">
        <v>0</v>
      </c>
      <c r="BS1261">
        <v>1</v>
      </c>
      <c r="BT1261">
        <v>1</v>
      </c>
      <c r="BU1261">
        <v>1</v>
      </c>
      <c r="BV1261">
        <v>1</v>
      </c>
      <c r="BW1261">
        <v>1</v>
      </c>
      <c r="BX1261">
        <v>1</v>
      </c>
      <c r="BY1261" t="s">
        <v>3</v>
      </c>
      <c r="BZ1261">
        <v>70</v>
      </c>
      <c r="CA1261">
        <v>10</v>
      </c>
      <c r="CB1261" t="s">
        <v>3</v>
      </c>
      <c r="CE1261">
        <v>0</v>
      </c>
      <c r="CF1261">
        <v>0</v>
      </c>
      <c r="CG1261">
        <v>0</v>
      </c>
      <c r="CM1261">
        <v>0</v>
      </c>
      <c r="CN1261" t="s">
        <v>3</v>
      </c>
      <c r="CO1261">
        <v>0</v>
      </c>
      <c r="CP1261">
        <f t="shared" si="1038"/>
        <v>571.41999999999996</v>
      </c>
      <c r="CQ1261">
        <f t="shared" si="1039"/>
        <v>0</v>
      </c>
      <c r="CR1261">
        <f t="shared" si="1040"/>
        <v>0</v>
      </c>
      <c r="CS1261">
        <f t="shared" si="1041"/>
        <v>0</v>
      </c>
      <c r="CT1261">
        <f t="shared" si="1042"/>
        <v>642.04</v>
      </c>
      <c r="CU1261">
        <f t="shared" si="1043"/>
        <v>0</v>
      </c>
      <c r="CV1261">
        <f t="shared" si="1044"/>
        <v>1.5</v>
      </c>
      <c r="CW1261">
        <f t="shared" si="1045"/>
        <v>0</v>
      </c>
      <c r="CX1261">
        <f t="shared" si="1046"/>
        <v>0</v>
      </c>
      <c r="CY1261">
        <f t="shared" si="1047"/>
        <v>399.99399999999991</v>
      </c>
      <c r="CZ1261">
        <f t="shared" si="1048"/>
        <v>57.141999999999996</v>
      </c>
      <c r="DC1261" t="s">
        <v>3</v>
      </c>
      <c r="DD1261" t="s">
        <v>3</v>
      </c>
      <c r="DE1261" t="s">
        <v>3</v>
      </c>
      <c r="DF1261" t="s">
        <v>3</v>
      </c>
      <c r="DG1261" t="s">
        <v>3</v>
      </c>
      <c r="DH1261" t="s">
        <v>3</v>
      </c>
      <c r="DI1261" t="s">
        <v>3</v>
      </c>
      <c r="DJ1261" t="s">
        <v>3</v>
      </c>
      <c r="DK1261" t="s">
        <v>3</v>
      </c>
      <c r="DL1261" t="s">
        <v>3</v>
      </c>
      <c r="DM1261" t="s">
        <v>3</v>
      </c>
      <c r="DN1261">
        <v>0</v>
      </c>
      <c r="DO1261">
        <v>0</v>
      </c>
      <c r="DP1261">
        <v>1</v>
      </c>
      <c r="DQ1261">
        <v>1</v>
      </c>
      <c r="DU1261">
        <v>1005</v>
      </c>
      <c r="DV1261" t="s">
        <v>19</v>
      </c>
      <c r="DW1261" t="s">
        <v>19</v>
      </c>
      <c r="DX1261">
        <v>100</v>
      </c>
      <c r="DZ1261" t="s">
        <v>3</v>
      </c>
      <c r="EA1261" t="s">
        <v>3</v>
      </c>
      <c r="EB1261" t="s">
        <v>3</v>
      </c>
      <c r="EC1261" t="s">
        <v>3</v>
      </c>
      <c r="EE1261">
        <v>77790599</v>
      </c>
      <c r="EF1261">
        <v>1</v>
      </c>
      <c r="EG1261" t="s">
        <v>21</v>
      </c>
      <c r="EH1261">
        <v>0</v>
      </c>
      <c r="EI1261" t="s">
        <v>3</v>
      </c>
      <c r="EJ1261">
        <v>4</v>
      </c>
      <c r="EK1261">
        <v>0</v>
      </c>
      <c r="EL1261" t="s">
        <v>22</v>
      </c>
      <c r="EM1261" t="s">
        <v>23</v>
      </c>
      <c r="EO1261" t="s">
        <v>3</v>
      </c>
      <c r="EQ1261">
        <v>131072</v>
      </c>
      <c r="ER1261">
        <v>642.04</v>
      </c>
      <c r="ES1261">
        <v>0</v>
      </c>
      <c r="ET1261">
        <v>0</v>
      </c>
      <c r="EU1261">
        <v>0</v>
      </c>
      <c r="EV1261">
        <v>642.04</v>
      </c>
      <c r="EW1261">
        <v>1.5</v>
      </c>
      <c r="EX1261">
        <v>0</v>
      </c>
      <c r="EY1261">
        <v>0</v>
      </c>
      <c r="FQ1261">
        <v>0</v>
      </c>
      <c r="FR1261">
        <f t="shared" si="1049"/>
        <v>0</v>
      </c>
      <c r="FS1261">
        <v>0</v>
      </c>
      <c r="FX1261">
        <v>70</v>
      </c>
      <c r="FY1261">
        <v>10</v>
      </c>
      <c r="GA1261" t="s">
        <v>3</v>
      </c>
      <c r="GD1261">
        <v>0</v>
      </c>
      <c r="GF1261">
        <v>519988811</v>
      </c>
      <c r="GG1261">
        <v>2</v>
      </c>
      <c r="GH1261">
        <v>1</v>
      </c>
      <c r="GI1261">
        <v>-2</v>
      </c>
      <c r="GJ1261">
        <v>0</v>
      </c>
      <c r="GK1261">
        <f>ROUND(R1261*(R12)/100,2)</f>
        <v>0</v>
      </c>
      <c r="GL1261">
        <f t="shared" si="1050"/>
        <v>0</v>
      </c>
      <c r="GM1261">
        <f t="shared" si="1051"/>
        <v>1028.55</v>
      </c>
      <c r="GN1261">
        <f t="shared" si="1052"/>
        <v>0</v>
      </c>
      <c r="GO1261">
        <f t="shared" si="1053"/>
        <v>0</v>
      </c>
      <c r="GP1261">
        <f t="shared" si="1054"/>
        <v>1028.55</v>
      </c>
      <c r="GR1261">
        <v>0</v>
      </c>
      <c r="GS1261">
        <v>3</v>
      </c>
      <c r="GT1261">
        <v>0</v>
      </c>
      <c r="GU1261" t="s">
        <v>3</v>
      </c>
      <c r="GV1261">
        <f t="shared" si="1055"/>
        <v>0</v>
      </c>
      <c r="GW1261">
        <v>1</v>
      </c>
      <c r="GX1261">
        <f t="shared" si="1056"/>
        <v>0</v>
      </c>
      <c r="HA1261">
        <v>0</v>
      </c>
      <c r="HB1261">
        <v>0</v>
      </c>
      <c r="HC1261">
        <f t="shared" si="1057"/>
        <v>0</v>
      </c>
      <c r="HE1261" t="s">
        <v>3</v>
      </c>
      <c r="HF1261" t="s">
        <v>3</v>
      </c>
      <c r="HM1261" t="s">
        <v>3</v>
      </c>
      <c r="HN1261" t="s">
        <v>3</v>
      </c>
      <c r="HO1261" t="s">
        <v>3</v>
      </c>
      <c r="HP1261" t="s">
        <v>3</v>
      </c>
      <c r="HQ1261" t="s">
        <v>3</v>
      </c>
      <c r="IK1261">
        <v>0</v>
      </c>
    </row>
    <row r="1262" spans="1:245" x14ac:dyDescent="0.2">
      <c r="A1262">
        <v>17</v>
      </c>
      <c r="B1262">
        <v>1</v>
      </c>
      <c r="C1262">
        <f>ROW(SmtRes!A650)</f>
        <v>650</v>
      </c>
      <c r="D1262">
        <f>ROW(EtalonRes!A612)</f>
        <v>612</v>
      </c>
      <c r="E1262" t="s">
        <v>433</v>
      </c>
      <c r="F1262" t="s">
        <v>168</v>
      </c>
      <c r="G1262" t="s">
        <v>169</v>
      </c>
      <c r="H1262" t="s">
        <v>170</v>
      </c>
      <c r="I1262">
        <f>ROUND(3/100,9)</f>
        <v>0.03</v>
      </c>
      <c r="J1262">
        <v>0</v>
      </c>
      <c r="K1262">
        <f>ROUND(3/100,9)</f>
        <v>0.03</v>
      </c>
      <c r="O1262">
        <f t="shared" si="1022"/>
        <v>1367.96</v>
      </c>
      <c r="P1262">
        <f t="shared" si="1023"/>
        <v>872.24</v>
      </c>
      <c r="Q1262">
        <f t="shared" si="1024"/>
        <v>0</v>
      </c>
      <c r="R1262">
        <f t="shared" si="1025"/>
        <v>0</v>
      </c>
      <c r="S1262">
        <f t="shared" si="1026"/>
        <v>495.72</v>
      </c>
      <c r="T1262">
        <f t="shared" si="1027"/>
        <v>0</v>
      </c>
      <c r="U1262">
        <f t="shared" si="1028"/>
        <v>1.3856999999999999</v>
      </c>
      <c r="V1262">
        <f t="shared" si="1029"/>
        <v>0</v>
      </c>
      <c r="W1262">
        <f t="shared" si="1030"/>
        <v>0</v>
      </c>
      <c r="X1262">
        <f t="shared" si="1031"/>
        <v>347</v>
      </c>
      <c r="Y1262">
        <f t="shared" si="1032"/>
        <v>49.57</v>
      </c>
      <c r="AA1262">
        <v>78161913</v>
      </c>
      <c r="AB1262">
        <f t="shared" si="1033"/>
        <v>45598.68</v>
      </c>
      <c r="AC1262">
        <f t="shared" si="1034"/>
        <v>29074.67</v>
      </c>
      <c r="AD1262">
        <f t="shared" si="1035"/>
        <v>0</v>
      </c>
      <c r="AE1262">
        <f t="shared" si="1058"/>
        <v>0</v>
      </c>
      <c r="AF1262">
        <f t="shared" si="1060"/>
        <v>16524.009999999998</v>
      </c>
      <c r="AG1262">
        <f t="shared" si="1036"/>
        <v>0</v>
      </c>
      <c r="AH1262">
        <f t="shared" si="1061"/>
        <v>46.19</v>
      </c>
      <c r="AI1262">
        <f t="shared" si="1059"/>
        <v>0</v>
      </c>
      <c r="AJ1262">
        <f t="shared" si="1037"/>
        <v>0</v>
      </c>
      <c r="AK1262">
        <v>45598.68</v>
      </c>
      <c r="AL1262">
        <v>29074.67</v>
      </c>
      <c r="AM1262">
        <v>0</v>
      </c>
      <c r="AN1262">
        <v>0</v>
      </c>
      <c r="AO1262">
        <v>16524.009999999998</v>
      </c>
      <c r="AP1262">
        <v>0</v>
      </c>
      <c r="AQ1262">
        <v>46.19</v>
      </c>
      <c r="AR1262">
        <v>0</v>
      </c>
      <c r="AS1262">
        <v>0</v>
      </c>
      <c r="AT1262">
        <v>70</v>
      </c>
      <c r="AU1262">
        <v>10</v>
      </c>
      <c r="AV1262">
        <v>1</v>
      </c>
      <c r="AW1262">
        <v>1</v>
      </c>
      <c r="AZ1262">
        <v>1</v>
      </c>
      <c r="BA1262">
        <v>1</v>
      </c>
      <c r="BB1262">
        <v>1</v>
      </c>
      <c r="BC1262">
        <v>1</v>
      </c>
      <c r="BD1262" t="s">
        <v>3</v>
      </c>
      <c r="BE1262" t="s">
        <v>3</v>
      </c>
      <c r="BF1262" t="s">
        <v>3</v>
      </c>
      <c r="BG1262" t="s">
        <v>3</v>
      </c>
      <c r="BH1262">
        <v>0</v>
      </c>
      <c r="BI1262">
        <v>4</v>
      </c>
      <c r="BJ1262" t="s">
        <v>171</v>
      </c>
      <c r="BM1262">
        <v>0</v>
      </c>
      <c r="BN1262">
        <v>77790596</v>
      </c>
      <c r="BO1262" t="s">
        <v>3</v>
      </c>
      <c r="BP1262">
        <v>0</v>
      </c>
      <c r="BQ1262">
        <v>1</v>
      </c>
      <c r="BR1262">
        <v>0</v>
      </c>
      <c r="BS1262">
        <v>1</v>
      </c>
      <c r="BT1262">
        <v>1</v>
      </c>
      <c r="BU1262">
        <v>1</v>
      </c>
      <c r="BV1262">
        <v>1</v>
      </c>
      <c r="BW1262">
        <v>1</v>
      </c>
      <c r="BX1262">
        <v>1</v>
      </c>
      <c r="BY1262" t="s">
        <v>3</v>
      </c>
      <c r="BZ1262">
        <v>70</v>
      </c>
      <c r="CA1262">
        <v>10</v>
      </c>
      <c r="CB1262" t="s">
        <v>3</v>
      </c>
      <c r="CE1262">
        <v>0</v>
      </c>
      <c r="CF1262">
        <v>0</v>
      </c>
      <c r="CG1262">
        <v>0</v>
      </c>
      <c r="CM1262">
        <v>0</v>
      </c>
      <c r="CN1262" t="s">
        <v>3</v>
      </c>
      <c r="CO1262">
        <v>0</v>
      </c>
      <c r="CP1262">
        <f t="shared" si="1038"/>
        <v>1367.96</v>
      </c>
      <c r="CQ1262">
        <f t="shared" si="1039"/>
        <v>29074.67</v>
      </c>
      <c r="CR1262">
        <f t="shared" si="1040"/>
        <v>0</v>
      </c>
      <c r="CS1262">
        <f t="shared" si="1041"/>
        <v>0</v>
      </c>
      <c r="CT1262">
        <f t="shared" si="1042"/>
        <v>16524.009999999998</v>
      </c>
      <c r="CU1262">
        <f t="shared" si="1043"/>
        <v>0</v>
      </c>
      <c r="CV1262">
        <f t="shared" si="1044"/>
        <v>46.19</v>
      </c>
      <c r="CW1262">
        <f t="shared" si="1045"/>
        <v>0</v>
      </c>
      <c r="CX1262">
        <f t="shared" si="1046"/>
        <v>0</v>
      </c>
      <c r="CY1262">
        <f t="shared" si="1047"/>
        <v>347.00400000000002</v>
      </c>
      <c r="CZ1262">
        <f t="shared" si="1048"/>
        <v>49.57200000000001</v>
      </c>
      <c r="DC1262" t="s">
        <v>3</v>
      </c>
      <c r="DD1262" t="s">
        <v>3</v>
      </c>
      <c r="DE1262" t="s">
        <v>3</v>
      </c>
      <c r="DF1262" t="s">
        <v>3</v>
      </c>
      <c r="DG1262" t="s">
        <v>3</v>
      </c>
      <c r="DH1262" t="s">
        <v>3</v>
      </c>
      <c r="DI1262" t="s">
        <v>3</v>
      </c>
      <c r="DJ1262" t="s">
        <v>3</v>
      </c>
      <c r="DK1262" t="s">
        <v>3</v>
      </c>
      <c r="DL1262" t="s">
        <v>3</v>
      </c>
      <c r="DM1262" t="s">
        <v>3</v>
      </c>
      <c r="DN1262">
        <v>0</v>
      </c>
      <c r="DO1262">
        <v>0</v>
      </c>
      <c r="DP1262">
        <v>1</v>
      </c>
      <c r="DQ1262">
        <v>1</v>
      </c>
      <c r="DU1262">
        <v>1010</v>
      </c>
      <c r="DV1262" t="s">
        <v>170</v>
      </c>
      <c r="DW1262" t="s">
        <v>170</v>
      </c>
      <c r="DX1262">
        <v>100</v>
      </c>
      <c r="DZ1262" t="s">
        <v>3</v>
      </c>
      <c r="EA1262" t="s">
        <v>3</v>
      </c>
      <c r="EB1262" t="s">
        <v>3</v>
      </c>
      <c r="EC1262" t="s">
        <v>3</v>
      </c>
      <c r="EE1262">
        <v>77790599</v>
      </c>
      <c r="EF1262">
        <v>1</v>
      </c>
      <c r="EG1262" t="s">
        <v>21</v>
      </c>
      <c r="EH1262">
        <v>0</v>
      </c>
      <c r="EI1262" t="s">
        <v>3</v>
      </c>
      <c r="EJ1262">
        <v>4</v>
      </c>
      <c r="EK1262">
        <v>0</v>
      </c>
      <c r="EL1262" t="s">
        <v>22</v>
      </c>
      <c r="EM1262" t="s">
        <v>23</v>
      </c>
      <c r="EO1262" t="s">
        <v>3</v>
      </c>
      <c r="EQ1262">
        <v>131072</v>
      </c>
      <c r="ER1262">
        <v>45598.68</v>
      </c>
      <c r="ES1262">
        <v>29074.67</v>
      </c>
      <c r="ET1262">
        <v>0</v>
      </c>
      <c r="EU1262">
        <v>0</v>
      </c>
      <c r="EV1262">
        <v>16524.009999999998</v>
      </c>
      <c r="EW1262">
        <v>46.19</v>
      </c>
      <c r="EX1262">
        <v>0</v>
      </c>
      <c r="EY1262">
        <v>0</v>
      </c>
      <c r="FQ1262">
        <v>0</v>
      </c>
      <c r="FR1262">
        <f t="shared" si="1049"/>
        <v>0</v>
      </c>
      <c r="FS1262">
        <v>0</v>
      </c>
      <c r="FX1262">
        <v>70</v>
      </c>
      <c r="FY1262">
        <v>10</v>
      </c>
      <c r="GA1262" t="s">
        <v>3</v>
      </c>
      <c r="GD1262">
        <v>0</v>
      </c>
      <c r="GF1262">
        <v>-1660418297</v>
      </c>
      <c r="GG1262">
        <v>2</v>
      </c>
      <c r="GH1262">
        <v>1</v>
      </c>
      <c r="GI1262">
        <v>-2</v>
      </c>
      <c r="GJ1262">
        <v>0</v>
      </c>
      <c r="GK1262">
        <f>ROUND(R1262*(R12)/100,2)</f>
        <v>0</v>
      </c>
      <c r="GL1262">
        <f t="shared" si="1050"/>
        <v>0</v>
      </c>
      <c r="GM1262">
        <f t="shared" si="1051"/>
        <v>1764.53</v>
      </c>
      <c r="GN1262">
        <f t="shared" si="1052"/>
        <v>0</v>
      </c>
      <c r="GO1262">
        <f t="shared" si="1053"/>
        <v>0</v>
      </c>
      <c r="GP1262">
        <f t="shared" si="1054"/>
        <v>1764.53</v>
      </c>
      <c r="GR1262">
        <v>0</v>
      </c>
      <c r="GS1262">
        <v>3</v>
      </c>
      <c r="GT1262">
        <v>0</v>
      </c>
      <c r="GU1262" t="s">
        <v>3</v>
      </c>
      <c r="GV1262">
        <f t="shared" si="1055"/>
        <v>0</v>
      </c>
      <c r="GW1262">
        <v>1</v>
      </c>
      <c r="GX1262">
        <f t="shared" si="1056"/>
        <v>0</v>
      </c>
      <c r="HA1262">
        <v>0</v>
      </c>
      <c r="HB1262">
        <v>0</v>
      </c>
      <c r="HC1262">
        <f t="shared" si="1057"/>
        <v>0</v>
      </c>
      <c r="HE1262" t="s">
        <v>3</v>
      </c>
      <c r="HF1262" t="s">
        <v>3</v>
      </c>
      <c r="HM1262" t="s">
        <v>3</v>
      </c>
      <c r="HN1262" t="s">
        <v>3</v>
      </c>
      <c r="HO1262" t="s">
        <v>3</v>
      </c>
      <c r="HP1262" t="s">
        <v>3</v>
      </c>
      <c r="HQ1262" t="s">
        <v>3</v>
      </c>
      <c r="IK1262">
        <v>0</v>
      </c>
    </row>
    <row r="1264" spans="1:245" x14ac:dyDescent="0.2">
      <c r="A1264" s="2">
        <v>51</v>
      </c>
      <c r="B1264" s="2">
        <f>B1246</f>
        <v>1</v>
      </c>
      <c r="C1264" s="2">
        <f>A1246</f>
        <v>5</v>
      </c>
      <c r="D1264" s="2">
        <f>ROW(A1246)</f>
        <v>1246</v>
      </c>
      <c r="E1264" s="2"/>
      <c r="F1264" s="2" t="str">
        <f>IF(F1246&lt;&gt;"",F1246,"")</f>
        <v>Новый подраздел</v>
      </c>
      <c r="G1264" s="2" t="str">
        <f>IF(G1246&lt;&gt;"",G1246,"")</f>
        <v>Стены</v>
      </c>
      <c r="H1264" s="2">
        <v>0</v>
      </c>
      <c r="I1264" s="2"/>
      <c r="J1264" s="2"/>
      <c r="K1264" s="2"/>
      <c r="L1264" s="2"/>
      <c r="M1264" s="2"/>
      <c r="N1264" s="2"/>
      <c r="O1264" s="2">
        <f t="shared" ref="O1264:T1264" si="1062">ROUND(AB1264,2)</f>
        <v>69924</v>
      </c>
      <c r="P1264" s="2">
        <f t="shared" si="1062"/>
        <v>21882.03</v>
      </c>
      <c r="Q1264" s="2">
        <f t="shared" si="1062"/>
        <v>0.57999999999999996</v>
      </c>
      <c r="R1264" s="2">
        <f t="shared" si="1062"/>
        <v>0.05</v>
      </c>
      <c r="S1264" s="2">
        <f t="shared" si="1062"/>
        <v>48041.39</v>
      </c>
      <c r="T1264" s="2">
        <f t="shared" si="1062"/>
        <v>0</v>
      </c>
      <c r="U1264" s="2">
        <f>AH1264</f>
        <v>136.6524</v>
      </c>
      <c r="V1264" s="2">
        <f>AI1264</f>
        <v>0</v>
      </c>
      <c r="W1264" s="2">
        <f>ROUND(AJ1264,2)</f>
        <v>0</v>
      </c>
      <c r="X1264" s="2">
        <f>ROUND(AK1264,2)</f>
        <v>33628.97</v>
      </c>
      <c r="Y1264" s="2">
        <f>ROUND(AL1264,2)</f>
        <v>4804.1400000000003</v>
      </c>
      <c r="Z1264" s="2"/>
      <c r="AA1264" s="2"/>
      <c r="AB1264" s="2">
        <f>ROUND(SUMIF(AA1250:AA1262,"=78161913",O1250:O1262),2)</f>
        <v>69924</v>
      </c>
      <c r="AC1264" s="2">
        <f>ROUND(SUMIF(AA1250:AA1262,"=78161913",P1250:P1262),2)</f>
        <v>21882.03</v>
      </c>
      <c r="AD1264" s="2">
        <f>ROUND(SUMIF(AA1250:AA1262,"=78161913",Q1250:Q1262),2)</f>
        <v>0.57999999999999996</v>
      </c>
      <c r="AE1264" s="2">
        <f>ROUND(SUMIF(AA1250:AA1262,"=78161913",R1250:R1262),2)</f>
        <v>0.05</v>
      </c>
      <c r="AF1264" s="2">
        <f>ROUND(SUMIF(AA1250:AA1262,"=78161913",S1250:S1262),2)</f>
        <v>48041.39</v>
      </c>
      <c r="AG1264" s="2">
        <f>ROUND(SUMIF(AA1250:AA1262,"=78161913",T1250:T1262),2)</f>
        <v>0</v>
      </c>
      <c r="AH1264" s="2">
        <f>SUMIF(AA1250:AA1262,"=78161913",U1250:U1262)</f>
        <v>136.6524</v>
      </c>
      <c r="AI1264" s="2">
        <f>SUMIF(AA1250:AA1262,"=78161913",V1250:V1262)</f>
        <v>0</v>
      </c>
      <c r="AJ1264" s="2">
        <f>ROUND(SUMIF(AA1250:AA1262,"=78161913",W1250:W1262),2)</f>
        <v>0</v>
      </c>
      <c r="AK1264" s="2">
        <f>ROUND(SUMIF(AA1250:AA1262,"=78161913",X1250:X1262),2)</f>
        <v>33628.97</v>
      </c>
      <c r="AL1264" s="2">
        <f>ROUND(SUMIF(AA1250:AA1262,"=78161913",Y1250:Y1262),2)</f>
        <v>4804.1400000000003</v>
      </c>
      <c r="AM1264" s="2"/>
      <c r="AN1264" s="2"/>
      <c r="AO1264" s="2">
        <f t="shared" ref="AO1264:BD1264" si="1063">ROUND(BX1264,2)</f>
        <v>0</v>
      </c>
      <c r="AP1264" s="2">
        <f t="shared" si="1063"/>
        <v>0</v>
      </c>
      <c r="AQ1264" s="2">
        <f t="shared" si="1063"/>
        <v>0</v>
      </c>
      <c r="AR1264" s="2">
        <f t="shared" si="1063"/>
        <v>108357.19</v>
      </c>
      <c r="AS1264" s="2">
        <f t="shared" si="1063"/>
        <v>0</v>
      </c>
      <c r="AT1264" s="2">
        <f t="shared" si="1063"/>
        <v>0</v>
      </c>
      <c r="AU1264" s="2">
        <f t="shared" si="1063"/>
        <v>108357.19</v>
      </c>
      <c r="AV1264" s="2">
        <f t="shared" si="1063"/>
        <v>21882.03</v>
      </c>
      <c r="AW1264" s="2">
        <f t="shared" si="1063"/>
        <v>21882.03</v>
      </c>
      <c r="AX1264" s="2">
        <f t="shared" si="1063"/>
        <v>0</v>
      </c>
      <c r="AY1264" s="2">
        <f t="shared" si="1063"/>
        <v>21882.03</v>
      </c>
      <c r="AZ1264" s="2">
        <f t="shared" si="1063"/>
        <v>0</v>
      </c>
      <c r="BA1264" s="2">
        <f t="shared" si="1063"/>
        <v>0</v>
      </c>
      <c r="BB1264" s="2">
        <f t="shared" si="1063"/>
        <v>0</v>
      </c>
      <c r="BC1264" s="2">
        <f t="shared" si="1063"/>
        <v>0</v>
      </c>
      <c r="BD1264" s="2">
        <f t="shared" si="1063"/>
        <v>0</v>
      </c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>
        <f>ROUND(SUMIF(AA1250:AA1262,"=78161913",FQ1250:FQ1262),2)</f>
        <v>0</v>
      </c>
      <c r="BY1264" s="2">
        <f>ROUND(SUMIF(AA1250:AA1262,"=78161913",FR1250:FR1262),2)</f>
        <v>0</v>
      </c>
      <c r="BZ1264" s="2">
        <f>ROUND(SUMIF(AA1250:AA1262,"=78161913",GL1250:GL1262),2)</f>
        <v>0</v>
      </c>
      <c r="CA1264" s="2">
        <f>ROUND(SUMIF(AA1250:AA1262,"=78161913",GM1250:GM1262),2)</f>
        <v>108357.19</v>
      </c>
      <c r="CB1264" s="2">
        <f>ROUND(SUMIF(AA1250:AA1262,"=78161913",GN1250:GN1262),2)</f>
        <v>0</v>
      </c>
      <c r="CC1264" s="2">
        <f>ROUND(SUMIF(AA1250:AA1262,"=78161913",GO1250:GO1262),2)</f>
        <v>0</v>
      </c>
      <c r="CD1264" s="2">
        <f>ROUND(SUMIF(AA1250:AA1262,"=78161913",GP1250:GP1262),2)</f>
        <v>108357.19</v>
      </c>
      <c r="CE1264" s="2">
        <f>AC1264-BX1264</f>
        <v>21882.03</v>
      </c>
      <c r="CF1264" s="2">
        <f>AC1264-BY1264</f>
        <v>21882.03</v>
      </c>
      <c r="CG1264" s="2">
        <f>BX1264-BZ1264</f>
        <v>0</v>
      </c>
      <c r="CH1264" s="2">
        <f>AC1264-BX1264-BY1264+BZ1264</f>
        <v>21882.03</v>
      </c>
      <c r="CI1264" s="2">
        <f>BY1264-BZ1264</f>
        <v>0</v>
      </c>
      <c r="CJ1264" s="2">
        <f>ROUND(SUMIF(AA1250:AA1262,"=78161913",GX1250:GX1262),2)</f>
        <v>0</v>
      </c>
      <c r="CK1264" s="2">
        <f>ROUND(SUMIF(AA1250:AA1262,"=78161913",GY1250:GY1262),2)</f>
        <v>0</v>
      </c>
      <c r="CL1264" s="2">
        <f>ROUND(SUMIF(AA1250:AA1262,"=78161913",GZ1250:GZ1262),2)</f>
        <v>0</v>
      </c>
      <c r="CM1264" s="2">
        <f>ROUND(SUMIF(AA1250:AA1262,"=78161913",HD1250:HD1262),2)</f>
        <v>0</v>
      </c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  <c r="DF1264" s="2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>
        <v>0</v>
      </c>
    </row>
    <row r="1266" spans="1:28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201</v>
      </c>
      <c r="F1266" s="4">
        <f>ROUND(Source!O1264,O1266)</f>
        <v>69924</v>
      </c>
      <c r="G1266" s="4" t="s">
        <v>24</v>
      </c>
      <c r="H1266" s="4" t="s">
        <v>25</v>
      </c>
      <c r="I1266" s="4"/>
      <c r="J1266" s="4"/>
      <c r="K1266" s="4">
        <v>201</v>
      </c>
      <c r="L1266" s="4">
        <v>1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69924</v>
      </c>
      <c r="X1266" s="4">
        <v>1</v>
      </c>
      <c r="Y1266" s="4">
        <v>69924</v>
      </c>
      <c r="Z1266" s="4"/>
      <c r="AA1266" s="4"/>
      <c r="AB1266" s="4"/>
    </row>
    <row r="1267" spans="1:28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202</v>
      </c>
      <c r="F1267" s="4">
        <f>ROUND(Source!P1264,O1267)</f>
        <v>21882.03</v>
      </c>
      <c r="G1267" s="4" t="s">
        <v>26</v>
      </c>
      <c r="H1267" s="4" t="s">
        <v>27</v>
      </c>
      <c r="I1267" s="4"/>
      <c r="J1267" s="4"/>
      <c r="K1267" s="4">
        <v>202</v>
      </c>
      <c r="L1267" s="4">
        <v>2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21882.03</v>
      </c>
      <c r="X1267" s="4">
        <v>1</v>
      </c>
      <c r="Y1267" s="4">
        <v>21882.03</v>
      </c>
      <c r="Z1267" s="4"/>
      <c r="AA1267" s="4"/>
      <c r="AB1267" s="4"/>
    </row>
    <row r="1268" spans="1:28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222</v>
      </c>
      <c r="F1268" s="4">
        <f>ROUND(Source!AO1264,O1268)</f>
        <v>0</v>
      </c>
      <c r="G1268" s="4" t="s">
        <v>28</v>
      </c>
      <c r="H1268" s="4" t="s">
        <v>29</v>
      </c>
      <c r="I1268" s="4"/>
      <c r="J1268" s="4"/>
      <c r="K1268" s="4">
        <v>222</v>
      </c>
      <c r="L1268" s="4">
        <v>3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0</v>
      </c>
      <c r="X1268" s="4">
        <v>1</v>
      </c>
      <c r="Y1268" s="4">
        <v>0</v>
      </c>
      <c r="Z1268" s="4"/>
      <c r="AA1268" s="4"/>
      <c r="AB1268" s="4"/>
    </row>
    <row r="1269" spans="1:28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225</v>
      </c>
      <c r="F1269" s="4">
        <f>ROUND(Source!AV1264,O1269)</f>
        <v>21882.03</v>
      </c>
      <c r="G1269" s="4" t="s">
        <v>30</v>
      </c>
      <c r="H1269" s="4" t="s">
        <v>31</v>
      </c>
      <c r="I1269" s="4"/>
      <c r="J1269" s="4"/>
      <c r="K1269" s="4">
        <v>225</v>
      </c>
      <c r="L1269" s="4">
        <v>4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21882.03</v>
      </c>
      <c r="X1269" s="4">
        <v>1</v>
      </c>
      <c r="Y1269" s="4">
        <v>21882.03</v>
      </c>
      <c r="Z1269" s="4"/>
      <c r="AA1269" s="4"/>
      <c r="AB1269" s="4"/>
    </row>
    <row r="1270" spans="1:28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226</v>
      </c>
      <c r="F1270" s="4">
        <f>ROUND(Source!AW1264,O1270)</f>
        <v>21882.03</v>
      </c>
      <c r="G1270" s="4" t="s">
        <v>32</v>
      </c>
      <c r="H1270" s="4" t="s">
        <v>33</v>
      </c>
      <c r="I1270" s="4"/>
      <c r="J1270" s="4"/>
      <c r="K1270" s="4">
        <v>226</v>
      </c>
      <c r="L1270" s="4">
        <v>5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21882.03</v>
      </c>
      <c r="X1270" s="4">
        <v>1</v>
      </c>
      <c r="Y1270" s="4">
        <v>21882.03</v>
      </c>
      <c r="Z1270" s="4"/>
      <c r="AA1270" s="4"/>
      <c r="AB1270" s="4"/>
    </row>
    <row r="1271" spans="1:28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227</v>
      </c>
      <c r="F1271" s="4">
        <f>ROUND(Source!AX1264,O1271)</f>
        <v>0</v>
      </c>
      <c r="G1271" s="4" t="s">
        <v>34</v>
      </c>
      <c r="H1271" s="4" t="s">
        <v>35</v>
      </c>
      <c r="I1271" s="4"/>
      <c r="J1271" s="4"/>
      <c r="K1271" s="4">
        <v>227</v>
      </c>
      <c r="L1271" s="4">
        <v>6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0</v>
      </c>
      <c r="X1271" s="4">
        <v>1</v>
      </c>
      <c r="Y1271" s="4">
        <v>0</v>
      </c>
      <c r="Z1271" s="4"/>
      <c r="AA1271" s="4"/>
      <c r="AB1271" s="4"/>
    </row>
    <row r="1272" spans="1:28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228</v>
      </c>
      <c r="F1272" s="4">
        <f>ROUND(Source!AY1264,O1272)</f>
        <v>21882.03</v>
      </c>
      <c r="G1272" s="4" t="s">
        <v>36</v>
      </c>
      <c r="H1272" s="4" t="s">
        <v>37</v>
      </c>
      <c r="I1272" s="4"/>
      <c r="J1272" s="4"/>
      <c r="K1272" s="4">
        <v>228</v>
      </c>
      <c r="L1272" s="4">
        <v>7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21882.03</v>
      </c>
      <c r="X1272" s="4">
        <v>1</v>
      </c>
      <c r="Y1272" s="4">
        <v>21882.03</v>
      </c>
      <c r="Z1272" s="4"/>
      <c r="AA1272" s="4"/>
      <c r="AB1272" s="4"/>
    </row>
    <row r="1273" spans="1:28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216</v>
      </c>
      <c r="F1273" s="4">
        <f>ROUND(Source!AP1264,O1273)</f>
        <v>0</v>
      </c>
      <c r="G1273" s="4" t="s">
        <v>38</v>
      </c>
      <c r="H1273" s="4" t="s">
        <v>39</v>
      </c>
      <c r="I1273" s="4"/>
      <c r="J1273" s="4"/>
      <c r="K1273" s="4">
        <v>216</v>
      </c>
      <c r="L1273" s="4">
        <v>8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4" spans="1:28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223</v>
      </c>
      <c r="F1274" s="4">
        <f>ROUND(Source!AQ1264,O1274)</f>
        <v>0</v>
      </c>
      <c r="G1274" s="4" t="s">
        <v>40</v>
      </c>
      <c r="H1274" s="4" t="s">
        <v>41</v>
      </c>
      <c r="I1274" s="4"/>
      <c r="J1274" s="4"/>
      <c r="K1274" s="4">
        <v>223</v>
      </c>
      <c r="L1274" s="4">
        <v>9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0</v>
      </c>
      <c r="X1274" s="4">
        <v>1</v>
      </c>
      <c r="Y1274" s="4">
        <v>0</v>
      </c>
      <c r="Z1274" s="4"/>
      <c r="AA1274" s="4"/>
      <c r="AB1274" s="4"/>
    </row>
    <row r="1275" spans="1:28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229</v>
      </c>
      <c r="F1275" s="4">
        <f>ROUND(Source!AZ1264,O1275)</f>
        <v>0</v>
      </c>
      <c r="G1275" s="4" t="s">
        <v>42</v>
      </c>
      <c r="H1275" s="4" t="s">
        <v>43</v>
      </c>
      <c r="I1275" s="4"/>
      <c r="J1275" s="4"/>
      <c r="K1275" s="4">
        <v>229</v>
      </c>
      <c r="L1275" s="4">
        <v>10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0</v>
      </c>
      <c r="X1275" s="4">
        <v>1</v>
      </c>
      <c r="Y1275" s="4">
        <v>0</v>
      </c>
      <c r="Z1275" s="4"/>
      <c r="AA1275" s="4"/>
      <c r="AB1275" s="4"/>
    </row>
    <row r="1276" spans="1:28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203</v>
      </c>
      <c r="F1276" s="4">
        <f>ROUND(Source!Q1264,O1276)</f>
        <v>0.57999999999999996</v>
      </c>
      <c r="G1276" s="4" t="s">
        <v>44</v>
      </c>
      <c r="H1276" s="4" t="s">
        <v>45</v>
      </c>
      <c r="I1276" s="4"/>
      <c r="J1276" s="4"/>
      <c r="K1276" s="4">
        <v>203</v>
      </c>
      <c r="L1276" s="4">
        <v>11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0.57999999999999996</v>
      </c>
      <c r="X1276" s="4">
        <v>1</v>
      </c>
      <c r="Y1276" s="4">
        <v>0.57999999999999996</v>
      </c>
      <c r="Z1276" s="4"/>
      <c r="AA1276" s="4"/>
      <c r="AB1276" s="4"/>
    </row>
    <row r="1277" spans="1:28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231</v>
      </c>
      <c r="F1277" s="4">
        <f>ROUND(Source!BB1264,O1277)</f>
        <v>0</v>
      </c>
      <c r="G1277" s="4" t="s">
        <v>46</v>
      </c>
      <c r="H1277" s="4" t="s">
        <v>47</v>
      </c>
      <c r="I1277" s="4"/>
      <c r="J1277" s="4"/>
      <c r="K1277" s="4">
        <v>231</v>
      </c>
      <c r="L1277" s="4">
        <v>12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0</v>
      </c>
      <c r="X1277" s="4">
        <v>1</v>
      </c>
      <c r="Y1277" s="4">
        <v>0</v>
      </c>
      <c r="Z1277" s="4"/>
      <c r="AA1277" s="4"/>
      <c r="AB1277" s="4"/>
    </row>
    <row r="1278" spans="1:28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204</v>
      </c>
      <c r="F1278" s="4">
        <f>ROUND(Source!R1264,O1278)</f>
        <v>0.05</v>
      </c>
      <c r="G1278" s="4" t="s">
        <v>48</v>
      </c>
      <c r="H1278" s="4" t="s">
        <v>49</v>
      </c>
      <c r="I1278" s="4"/>
      <c r="J1278" s="4"/>
      <c r="K1278" s="4">
        <v>204</v>
      </c>
      <c r="L1278" s="4">
        <v>13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0.05</v>
      </c>
      <c r="X1278" s="4">
        <v>1</v>
      </c>
      <c r="Y1278" s="4">
        <v>0.05</v>
      </c>
      <c r="Z1278" s="4"/>
      <c r="AA1278" s="4"/>
      <c r="AB1278" s="4"/>
    </row>
    <row r="1279" spans="1:28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205</v>
      </c>
      <c r="F1279" s="4">
        <f>ROUND(Source!S1264,O1279)</f>
        <v>48041.39</v>
      </c>
      <c r="G1279" s="4" t="s">
        <v>50</v>
      </c>
      <c r="H1279" s="4" t="s">
        <v>51</v>
      </c>
      <c r="I1279" s="4"/>
      <c r="J1279" s="4"/>
      <c r="K1279" s="4">
        <v>205</v>
      </c>
      <c r="L1279" s="4">
        <v>14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48041.39</v>
      </c>
      <c r="X1279" s="4">
        <v>1</v>
      </c>
      <c r="Y1279" s="4">
        <v>48041.39</v>
      </c>
      <c r="Z1279" s="4"/>
      <c r="AA1279" s="4"/>
      <c r="AB1279" s="4"/>
    </row>
    <row r="1280" spans="1:28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232</v>
      </c>
      <c r="F1280" s="4">
        <f>ROUND(Source!BC1264,O1280)</f>
        <v>0</v>
      </c>
      <c r="G1280" s="4" t="s">
        <v>52</v>
      </c>
      <c r="H1280" s="4" t="s">
        <v>53</v>
      </c>
      <c r="I1280" s="4"/>
      <c r="J1280" s="4"/>
      <c r="K1280" s="4">
        <v>232</v>
      </c>
      <c r="L1280" s="4">
        <v>15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0</v>
      </c>
      <c r="X1280" s="4">
        <v>1</v>
      </c>
      <c r="Y1280" s="4">
        <v>0</v>
      </c>
      <c r="Z1280" s="4"/>
      <c r="AA1280" s="4"/>
      <c r="AB1280" s="4"/>
    </row>
    <row r="1281" spans="1:206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214</v>
      </c>
      <c r="F1281" s="4">
        <f>ROUND(Source!AS1264,O1281)</f>
        <v>0</v>
      </c>
      <c r="G1281" s="4" t="s">
        <v>54</v>
      </c>
      <c r="H1281" s="4" t="s">
        <v>55</v>
      </c>
      <c r="I1281" s="4"/>
      <c r="J1281" s="4"/>
      <c r="K1281" s="4">
        <v>214</v>
      </c>
      <c r="L1281" s="4">
        <v>16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0</v>
      </c>
      <c r="X1281" s="4">
        <v>1</v>
      </c>
      <c r="Y1281" s="4">
        <v>0</v>
      </c>
      <c r="Z1281" s="4"/>
      <c r="AA1281" s="4"/>
      <c r="AB1281" s="4"/>
    </row>
    <row r="1282" spans="1:206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215</v>
      </c>
      <c r="F1282" s="4">
        <f>ROUND(Source!AT1264,O1282)</f>
        <v>0</v>
      </c>
      <c r="G1282" s="4" t="s">
        <v>56</v>
      </c>
      <c r="H1282" s="4" t="s">
        <v>57</v>
      </c>
      <c r="I1282" s="4"/>
      <c r="J1282" s="4"/>
      <c r="K1282" s="4">
        <v>215</v>
      </c>
      <c r="L1282" s="4">
        <v>17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0</v>
      </c>
      <c r="X1282" s="4">
        <v>1</v>
      </c>
      <c r="Y1282" s="4">
        <v>0</v>
      </c>
      <c r="Z1282" s="4"/>
      <c r="AA1282" s="4"/>
      <c r="AB1282" s="4"/>
    </row>
    <row r="1283" spans="1:206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217</v>
      </c>
      <c r="F1283" s="4">
        <f>ROUND(Source!AU1264,O1283)</f>
        <v>108357.19</v>
      </c>
      <c r="G1283" s="4" t="s">
        <v>58</v>
      </c>
      <c r="H1283" s="4" t="s">
        <v>59</v>
      </c>
      <c r="I1283" s="4"/>
      <c r="J1283" s="4"/>
      <c r="K1283" s="4">
        <v>217</v>
      </c>
      <c r="L1283" s="4">
        <v>18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108357.19</v>
      </c>
      <c r="X1283" s="4">
        <v>1</v>
      </c>
      <c r="Y1283" s="4">
        <v>108357.19</v>
      </c>
      <c r="Z1283" s="4"/>
      <c r="AA1283" s="4"/>
      <c r="AB1283" s="4"/>
    </row>
    <row r="1284" spans="1:206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230</v>
      </c>
      <c r="F1284" s="4">
        <f>ROUND(Source!BA1264,O1284)</f>
        <v>0</v>
      </c>
      <c r="G1284" s="4" t="s">
        <v>60</v>
      </c>
      <c r="H1284" s="4" t="s">
        <v>61</v>
      </c>
      <c r="I1284" s="4"/>
      <c r="J1284" s="4"/>
      <c r="K1284" s="4">
        <v>230</v>
      </c>
      <c r="L1284" s="4">
        <v>19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0</v>
      </c>
      <c r="X1284" s="4">
        <v>1</v>
      </c>
      <c r="Y1284" s="4">
        <v>0</v>
      </c>
      <c r="Z1284" s="4"/>
      <c r="AA1284" s="4"/>
      <c r="AB1284" s="4"/>
    </row>
    <row r="1285" spans="1:206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206</v>
      </c>
      <c r="F1285" s="4">
        <f>ROUND(Source!T1264,O1285)</f>
        <v>0</v>
      </c>
      <c r="G1285" s="4" t="s">
        <v>62</v>
      </c>
      <c r="H1285" s="4" t="s">
        <v>63</v>
      </c>
      <c r="I1285" s="4"/>
      <c r="J1285" s="4"/>
      <c r="K1285" s="4">
        <v>206</v>
      </c>
      <c r="L1285" s="4">
        <v>20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0</v>
      </c>
      <c r="X1285" s="4">
        <v>1</v>
      </c>
      <c r="Y1285" s="4">
        <v>0</v>
      </c>
      <c r="Z1285" s="4"/>
      <c r="AA1285" s="4"/>
      <c r="AB1285" s="4"/>
    </row>
    <row r="1286" spans="1:206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207</v>
      </c>
      <c r="F1286" s="4">
        <f>Source!U1264</f>
        <v>136.6524</v>
      </c>
      <c r="G1286" s="4" t="s">
        <v>64</v>
      </c>
      <c r="H1286" s="4" t="s">
        <v>65</v>
      </c>
      <c r="I1286" s="4"/>
      <c r="J1286" s="4"/>
      <c r="K1286" s="4">
        <v>207</v>
      </c>
      <c r="L1286" s="4">
        <v>21</v>
      </c>
      <c r="M1286" s="4">
        <v>3</v>
      </c>
      <c r="N1286" s="4" t="s">
        <v>3</v>
      </c>
      <c r="O1286" s="4">
        <v>-1</v>
      </c>
      <c r="P1286" s="4"/>
      <c r="Q1286" s="4"/>
      <c r="R1286" s="4"/>
      <c r="S1286" s="4"/>
      <c r="T1286" s="4"/>
      <c r="U1286" s="4"/>
      <c r="V1286" s="4"/>
      <c r="W1286" s="4">
        <v>136.6524</v>
      </c>
      <c r="X1286" s="4">
        <v>1</v>
      </c>
      <c r="Y1286" s="4">
        <v>136.6524</v>
      </c>
      <c r="Z1286" s="4"/>
      <c r="AA1286" s="4"/>
      <c r="AB1286" s="4"/>
    </row>
    <row r="1287" spans="1:206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208</v>
      </c>
      <c r="F1287" s="4">
        <f>Source!V1264</f>
        <v>0</v>
      </c>
      <c r="G1287" s="4" t="s">
        <v>66</v>
      </c>
      <c r="H1287" s="4" t="s">
        <v>67</v>
      </c>
      <c r="I1287" s="4"/>
      <c r="J1287" s="4"/>
      <c r="K1287" s="4">
        <v>208</v>
      </c>
      <c r="L1287" s="4">
        <v>22</v>
      </c>
      <c r="M1287" s="4">
        <v>3</v>
      </c>
      <c r="N1287" s="4" t="s">
        <v>3</v>
      </c>
      <c r="O1287" s="4">
        <v>-1</v>
      </c>
      <c r="P1287" s="4"/>
      <c r="Q1287" s="4"/>
      <c r="R1287" s="4"/>
      <c r="S1287" s="4"/>
      <c r="T1287" s="4"/>
      <c r="U1287" s="4"/>
      <c r="V1287" s="4"/>
      <c r="W1287" s="4">
        <v>0</v>
      </c>
      <c r="X1287" s="4">
        <v>1</v>
      </c>
      <c r="Y1287" s="4">
        <v>0</v>
      </c>
      <c r="Z1287" s="4"/>
      <c r="AA1287" s="4"/>
      <c r="AB1287" s="4"/>
    </row>
    <row r="1288" spans="1:206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209</v>
      </c>
      <c r="F1288" s="4">
        <f>ROUND(Source!W1264,O1288)</f>
        <v>0</v>
      </c>
      <c r="G1288" s="4" t="s">
        <v>68</v>
      </c>
      <c r="H1288" s="4" t="s">
        <v>69</v>
      </c>
      <c r="I1288" s="4"/>
      <c r="J1288" s="4"/>
      <c r="K1288" s="4">
        <v>209</v>
      </c>
      <c r="L1288" s="4">
        <v>23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0</v>
      </c>
      <c r="X1288" s="4">
        <v>1</v>
      </c>
      <c r="Y1288" s="4">
        <v>0</v>
      </c>
      <c r="Z1288" s="4"/>
      <c r="AA1288" s="4"/>
      <c r="AB1288" s="4"/>
    </row>
    <row r="1289" spans="1:206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233</v>
      </c>
      <c r="F1289" s="4">
        <f>ROUND(Source!BD1264,O1289)</f>
        <v>0</v>
      </c>
      <c r="G1289" s="4" t="s">
        <v>70</v>
      </c>
      <c r="H1289" s="4" t="s">
        <v>71</v>
      </c>
      <c r="I1289" s="4"/>
      <c r="J1289" s="4"/>
      <c r="K1289" s="4">
        <v>233</v>
      </c>
      <c r="L1289" s="4">
        <v>24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206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210</v>
      </c>
      <c r="F1290" s="4">
        <f>ROUND(Source!X1264,O1290)</f>
        <v>33628.97</v>
      </c>
      <c r="G1290" s="4" t="s">
        <v>72</v>
      </c>
      <c r="H1290" s="4" t="s">
        <v>73</v>
      </c>
      <c r="I1290" s="4"/>
      <c r="J1290" s="4"/>
      <c r="K1290" s="4">
        <v>210</v>
      </c>
      <c r="L1290" s="4">
        <v>25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33628.97</v>
      </c>
      <c r="X1290" s="4">
        <v>1</v>
      </c>
      <c r="Y1290" s="4">
        <v>33628.97</v>
      </c>
      <c r="Z1290" s="4"/>
      <c r="AA1290" s="4"/>
      <c r="AB1290" s="4"/>
    </row>
    <row r="1291" spans="1:206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211</v>
      </c>
      <c r="F1291" s="4">
        <f>ROUND(Source!Y1264,O1291)</f>
        <v>4804.1400000000003</v>
      </c>
      <c r="G1291" s="4" t="s">
        <v>74</v>
      </c>
      <c r="H1291" s="4" t="s">
        <v>75</v>
      </c>
      <c r="I1291" s="4"/>
      <c r="J1291" s="4"/>
      <c r="K1291" s="4">
        <v>211</v>
      </c>
      <c r="L1291" s="4">
        <v>26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4804.1400000000003</v>
      </c>
      <c r="X1291" s="4">
        <v>1</v>
      </c>
      <c r="Y1291" s="4">
        <v>4804.1400000000003</v>
      </c>
      <c r="Z1291" s="4"/>
      <c r="AA1291" s="4"/>
      <c r="AB1291" s="4"/>
    </row>
    <row r="1292" spans="1:206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224</v>
      </c>
      <c r="F1292" s="4">
        <f>ROUND(Source!AR1264,O1292)</f>
        <v>108357.19</v>
      </c>
      <c r="G1292" s="4" t="s">
        <v>76</v>
      </c>
      <c r="H1292" s="4" t="s">
        <v>77</v>
      </c>
      <c r="I1292" s="4"/>
      <c r="J1292" s="4"/>
      <c r="K1292" s="4">
        <v>224</v>
      </c>
      <c r="L1292" s="4">
        <v>27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108357.19</v>
      </c>
      <c r="X1292" s="4">
        <v>1</v>
      </c>
      <c r="Y1292" s="4">
        <v>108357.19</v>
      </c>
      <c r="Z1292" s="4"/>
      <c r="AA1292" s="4"/>
      <c r="AB1292" s="4"/>
    </row>
    <row r="1294" spans="1:206" x14ac:dyDescent="0.2">
      <c r="A1294" s="1">
        <v>5</v>
      </c>
      <c r="B1294" s="1">
        <v>1</v>
      </c>
      <c r="C1294" s="1"/>
      <c r="D1294" s="1">
        <f>ROW(A1306)</f>
        <v>1306</v>
      </c>
      <c r="E1294" s="1"/>
      <c r="F1294" s="1" t="s">
        <v>14</v>
      </c>
      <c r="G1294" s="1" t="s">
        <v>115</v>
      </c>
      <c r="H1294" s="1" t="s">
        <v>3</v>
      </c>
      <c r="I1294" s="1">
        <v>0</v>
      </c>
      <c r="J1294" s="1"/>
      <c r="K1294" s="1">
        <v>0</v>
      </c>
      <c r="L1294" s="1"/>
      <c r="M1294" s="1" t="s">
        <v>3</v>
      </c>
      <c r="N1294" s="1"/>
      <c r="O1294" s="1"/>
      <c r="P1294" s="1"/>
      <c r="Q1294" s="1"/>
      <c r="R1294" s="1"/>
      <c r="S1294" s="1">
        <v>0</v>
      </c>
      <c r="T1294" s="1"/>
      <c r="U1294" s="1" t="s">
        <v>3</v>
      </c>
      <c r="V1294" s="1">
        <v>0</v>
      </c>
      <c r="W1294" s="1"/>
      <c r="X1294" s="1"/>
      <c r="Y1294" s="1"/>
      <c r="Z1294" s="1"/>
      <c r="AA1294" s="1"/>
      <c r="AB1294" s="1" t="s">
        <v>3</v>
      </c>
      <c r="AC1294" s="1" t="s">
        <v>3</v>
      </c>
      <c r="AD1294" s="1" t="s">
        <v>3</v>
      </c>
      <c r="AE1294" s="1" t="s">
        <v>3</v>
      </c>
      <c r="AF1294" s="1" t="s">
        <v>3</v>
      </c>
      <c r="AG1294" s="1" t="s">
        <v>3</v>
      </c>
      <c r="AH1294" s="1"/>
      <c r="AI1294" s="1"/>
      <c r="AJ1294" s="1"/>
      <c r="AK1294" s="1"/>
      <c r="AL1294" s="1"/>
      <c r="AM1294" s="1"/>
      <c r="AN1294" s="1"/>
      <c r="AO1294" s="1"/>
      <c r="AP1294" s="1" t="s">
        <v>3</v>
      </c>
      <c r="AQ1294" s="1" t="s">
        <v>3</v>
      </c>
      <c r="AR1294" s="1" t="s">
        <v>3</v>
      </c>
      <c r="AS1294" s="1"/>
      <c r="AT1294" s="1"/>
      <c r="AU1294" s="1"/>
      <c r="AV1294" s="1"/>
      <c r="AW1294" s="1"/>
      <c r="AX1294" s="1"/>
      <c r="AY1294" s="1"/>
      <c r="AZ1294" s="1" t="s">
        <v>3</v>
      </c>
      <c r="BA1294" s="1"/>
      <c r="BB1294" s="1" t="s">
        <v>3</v>
      </c>
      <c r="BC1294" s="1" t="s">
        <v>3</v>
      </c>
      <c r="BD1294" s="1" t="s">
        <v>3</v>
      </c>
      <c r="BE1294" s="1" t="s">
        <v>3</v>
      </c>
      <c r="BF1294" s="1" t="s">
        <v>3</v>
      </c>
      <c r="BG1294" s="1" t="s">
        <v>3</v>
      </c>
      <c r="BH1294" s="1" t="s">
        <v>3</v>
      </c>
      <c r="BI1294" s="1" t="s">
        <v>3</v>
      </c>
      <c r="BJ1294" s="1" t="s">
        <v>3</v>
      </c>
      <c r="BK1294" s="1" t="s">
        <v>3</v>
      </c>
      <c r="BL1294" s="1" t="s">
        <v>3</v>
      </c>
      <c r="BM1294" s="1" t="s">
        <v>3</v>
      </c>
      <c r="BN1294" s="1" t="s">
        <v>3</v>
      </c>
      <c r="BO1294" s="1" t="s">
        <v>3</v>
      </c>
      <c r="BP1294" s="1" t="s">
        <v>3</v>
      </c>
      <c r="BQ1294" s="1"/>
      <c r="BR1294" s="1"/>
      <c r="BS1294" s="1"/>
      <c r="BT1294" s="1"/>
      <c r="BU1294" s="1"/>
      <c r="BV1294" s="1"/>
      <c r="BW1294" s="1"/>
      <c r="BX1294" s="1">
        <v>0</v>
      </c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>
        <v>0</v>
      </c>
    </row>
    <row r="1296" spans="1:206" x14ac:dyDescent="0.2">
      <c r="A1296" s="2">
        <v>52</v>
      </c>
      <c r="B1296" s="2">
        <f t="shared" ref="B1296:G1296" si="1064">B1306</f>
        <v>1</v>
      </c>
      <c r="C1296" s="2">
        <f t="shared" si="1064"/>
        <v>5</v>
      </c>
      <c r="D1296" s="2">
        <f t="shared" si="1064"/>
        <v>1294</v>
      </c>
      <c r="E1296" s="2">
        <f t="shared" si="1064"/>
        <v>0</v>
      </c>
      <c r="F1296" s="2" t="str">
        <f t="shared" si="1064"/>
        <v>Новый подраздел</v>
      </c>
      <c r="G1296" s="2" t="str">
        <f t="shared" si="1064"/>
        <v>Пол</v>
      </c>
      <c r="H1296" s="2"/>
      <c r="I1296" s="2"/>
      <c r="J1296" s="2"/>
      <c r="K1296" s="2"/>
      <c r="L1296" s="2"/>
      <c r="M1296" s="2"/>
      <c r="N1296" s="2"/>
      <c r="O1296" s="2">
        <f t="shared" ref="O1296:AT1296" si="1065">O1306</f>
        <v>117811.19</v>
      </c>
      <c r="P1296" s="2">
        <f t="shared" si="1065"/>
        <v>79793.08</v>
      </c>
      <c r="Q1296" s="2">
        <f t="shared" si="1065"/>
        <v>549.04</v>
      </c>
      <c r="R1296" s="2">
        <f t="shared" si="1065"/>
        <v>32.42</v>
      </c>
      <c r="S1296" s="2">
        <f t="shared" si="1065"/>
        <v>37469.07</v>
      </c>
      <c r="T1296" s="2">
        <f t="shared" si="1065"/>
        <v>0</v>
      </c>
      <c r="U1296" s="2">
        <f t="shared" si="1065"/>
        <v>97.113609999999994</v>
      </c>
      <c r="V1296" s="2">
        <f t="shared" si="1065"/>
        <v>0</v>
      </c>
      <c r="W1296" s="2">
        <f t="shared" si="1065"/>
        <v>0</v>
      </c>
      <c r="X1296" s="2">
        <f t="shared" si="1065"/>
        <v>26228.35</v>
      </c>
      <c r="Y1296" s="2">
        <f t="shared" si="1065"/>
        <v>3746.91</v>
      </c>
      <c r="Z1296" s="2">
        <f t="shared" si="1065"/>
        <v>0</v>
      </c>
      <c r="AA1296" s="2">
        <f t="shared" si="1065"/>
        <v>0</v>
      </c>
      <c r="AB1296" s="2">
        <f t="shared" si="1065"/>
        <v>117811.19</v>
      </c>
      <c r="AC1296" s="2">
        <f t="shared" si="1065"/>
        <v>79793.08</v>
      </c>
      <c r="AD1296" s="2">
        <f t="shared" si="1065"/>
        <v>549.04</v>
      </c>
      <c r="AE1296" s="2">
        <f t="shared" si="1065"/>
        <v>32.42</v>
      </c>
      <c r="AF1296" s="2">
        <f t="shared" si="1065"/>
        <v>37469.07</v>
      </c>
      <c r="AG1296" s="2">
        <f t="shared" si="1065"/>
        <v>0</v>
      </c>
      <c r="AH1296" s="2">
        <f t="shared" si="1065"/>
        <v>97.113609999999994</v>
      </c>
      <c r="AI1296" s="2">
        <f t="shared" si="1065"/>
        <v>0</v>
      </c>
      <c r="AJ1296" s="2">
        <f t="shared" si="1065"/>
        <v>0</v>
      </c>
      <c r="AK1296" s="2">
        <f t="shared" si="1065"/>
        <v>26228.35</v>
      </c>
      <c r="AL1296" s="2">
        <f t="shared" si="1065"/>
        <v>3746.91</v>
      </c>
      <c r="AM1296" s="2">
        <f t="shared" si="1065"/>
        <v>0</v>
      </c>
      <c r="AN1296" s="2">
        <f t="shared" si="1065"/>
        <v>0</v>
      </c>
      <c r="AO1296" s="2">
        <f t="shared" si="1065"/>
        <v>0</v>
      </c>
      <c r="AP1296" s="2">
        <f t="shared" si="1065"/>
        <v>0</v>
      </c>
      <c r="AQ1296" s="2">
        <f t="shared" si="1065"/>
        <v>0</v>
      </c>
      <c r="AR1296" s="2">
        <f t="shared" si="1065"/>
        <v>147838.32</v>
      </c>
      <c r="AS1296" s="2">
        <f t="shared" si="1065"/>
        <v>0</v>
      </c>
      <c r="AT1296" s="2">
        <f t="shared" si="1065"/>
        <v>0</v>
      </c>
      <c r="AU1296" s="2">
        <f t="shared" ref="AU1296:BZ1296" si="1066">AU1306</f>
        <v>147838.32</v>
      </c>
      <c r="AV1296" s="2">
        <f t="shared" si="1066"/>
        <v>79793.08</v>
      </c>
      <c r="AW1296" s="2">
        <f t="shared" si="1066"/>
        <v>79793.08</v>
      </c>
      <c r="AX1296" s="2">
        <f t="shared" si="1066"/>
        <v>0</v>
      </c>
      <c r="AY1296" s="2">
        <f t="shared" si="1066"/>
        <v>79793.08</v>
      </c>
      <c r="AZ1296" s="2">
        <f t="shared" si="1066"/>
        <v>0</v>
      </c>
      <c r="BA1296" s="2">
        <f t="shared" si="1066"/>
        <v>0</v>
      </c>
      <c r="BB1296" s="2">
        <f t="shared" si="1066"/>
        <v>0</v>
      </c>
      <c r="BC1296" s="2">
        <f t="shared" si="1066"/>
        <v>0</v>
      </c>
      <c r="BD1296" s="2">
        <f t="shared" si="1066"/>
        <v>0</v>
      </c>
      <c r="BE1296" s="2">
        <f t="shared" si="1066"/>
        <v>0</v>
      </c>
      <c r="BF1296" s="2">
        <f t="shared" si="1066"/>
        <v>0</v>
      </c>
      <c r="BG1296" s="2">
        <f t="shared" si="1066"/>
        <v>0</v>
      </c>
      <c r="BH1296" s="2">
        <f t="shared" si="1066"/>
        <v>0</v>
      </c>
      <c r="BI1296" s="2">
        <f t="shared" si="1066"/>
        <v>0</v>
      </c>
      <c r="BJ1296" s="2">
        <f t="shared" si="1066"/>
        <v>0</v>
      </c>
      <c r="BK1296" s="2">
        <f t="shared" si="1066"/>
        <v>0</v>
      </c>
      <c r="BL1296" s="2">
        <f t="shared" si="1066"/>
        <v>0</v>
      </c>
      <c r="BM1296" s="2">
        <f t="shared" si="1066"/>
        <v>0</v>
      </c>
      <c r="BN1296" s="2">
        <f t="shared" si="1066"/>
        <v>0</v>
      </c>
      <c r="BO1296" s="2">
        <f t="shared" si="1066"/>
        <v>0</v>
      </c>
      <c r="BP1296" s="2">
        <f t="shared" si="1066"/>
        <v>0</v>
      </c>
      <c r="BQ1296" s="2">
        <f t="shared" si="1066"/>
        <v>0</v>
      </c>
      <c r="BR1296" s="2">
        <f t="shared" si="1066"/>
        <v>0</v>
      </c>
      <c r="BS1296" s="2">
        <f t="shared" si="1066"/>
        <v>0</v>
      </c>
      <c r="BT1296" s="2">
        <f t="shared" si="1066"/>
        <v>0</v>
      </c>
      <c r="BU1296" s="2">
        <f t="shared" si="1066"/>
        <v>0</v>
      </c>
      <c r="BV1296" s="2">
        <f t="shared" si="1066"/>
        <v>0</v>
      </c>
      <c r="BW1296" s="2">
        <f t="shared" si="1066"/>
        <v>0</v>
      </c>
      <c r="BX1296" s="2">
        <f t="shared" si="1066"/>
        <v>0</v>
      </c>
      <c r="BY1296" s="2">
        <f t="shared" si="1066"/>
        <v>0</v>
      </c>
      <c r="BZ1296" s="2">
        <f t="shared" si="1066"/>
        <v>0</v>
      </c>
      <c r="CA1296" s="2">
        <f t="shared" ref="CA1296:DF1296" si="1067">CA1306</f>
        <v>147838.32</v>
      </c>
      <c r="CB1296" s="2">
        <f t="shared" si="1067"/>
        <v>0</v>
      </c>
      <c r="CC1296" s="2">
        <f t="shared" si="1067"/>
        <v>0</v>
      </c>
      <c r="CD1296" s="2">
        <f t="shared" si="1067"/>
        <v>147838.32</v>
      </c>
      <c r="CE1296" s="2">
        <f t="shared" si="1067"/>
        <v>79793.08</v>
      </c>
      <c r="CF1296" s="2">
        <f t="shared" si="1067"/>
        <v>79793.08</v>
      </c>
      <c r="CG1296" s="2">
        <f t="shared" si="1067"/>
        <v>0</v>
      </c>
      <c r="CH1296" s="2">
        <f t="shared" si="1067"/>
        <v>79793.08</v>
      </c>
      <c r="CI1296" s="2">
        <f t="shared" si="1067"/>
        <v>0</v>
      </c>
      <c r="CJ1296" s="2">
        <f t="shared" si="1067"/>
        <v>0</v>
      </c>
      <c r="CK1296" s="2">
        <f t="shared" si="1067"/>
        <v>0</v>
      </c>
      <c r="CL1296" s="2">
        <f t="shared" si="1067"/>
        <v>0</v>
      </c>
      <c r="CM1296" s="2">
        <f t="shared" si="1067"/>
        <v>0</v>
      </c>
      <c r="CN1296" s="2">
        <f t="shared" si="1067"/>
        <v>0</v>
      </c>
      <c r="CO1296" s="2">
        <f t="shared" si="1067"/>
        <v>0</v>
      </c>
      <c r="CP1296" s="2">
        <f t="shared" si="1067"/>
        <v>0</v>
      </c>
      <c r="CQ1296" s="2">
        <f t="shared" si="1067"/>
        <v>0</v>
      </c>
      <c r="CR1296" s="2">
        <f t="shared" si="1067"/>
        <v>0</v>
      </c>
      <c r="CS1296" s="2">
        <f t="shared" si="1067"/>
        <v>0</v>
      </c>
      <c r="CT1296" s="2">
        <f t="shared" si="1067"/>
        <v>0</v>
      </c>
      <c r="CU1296" s="2">
        <f t="shared" si="1067"/>
        <v>0</v>
      </c>
      <c r="CV1296" s="2">
        <f t="shared" si="1067"/>
        <v>0</v>
      </c>
      <c r="CW1296" s="2">
        <f t="shared" si="1067"/>
        <v>0</v>
      </c>
      <c r="CX1296" s="2">
        <f t="shared" si="1067"/>
        <v>0</v>
      </c>
      <c r="CY1296" s="2">
        <f t="shared" si="1067"/>
        <v>0</v>
      </c>
      <c r="CZ1296" s="2">
        <f t="shared" si="1067"/>
        <v>0</v>
      </c>
      <c r="DA1296" s="2">
        <f t="shared" si="1067"/>
        <v>0</v>
      </c>
      <c r="DB1296" s="2">
        <f t="shared" si="1067"/>
        <v>0</v>
      </c>
      <c r="DC1296" s="2">
        <f t="shared" si="1067"/>
        <v>0</v>
      </c>
      <c r="DD1296" s="2">
        <f t="shared" si="1067"/>
        <v>0</v>
      </c>
      <c r="DE1296" s="2">
        <f t="shared" si="1067"/>
        <v>0</v>
      </c>
      <c r="DF1296" s="2">
        <f t="shared" si="1067"/>
        <v>0</v>
      </c>
      <c r="DG1296" s="3">
        <f t="shared" ref="DG1296:EL1296" si="1068">DG1306</f>
        <v>0</v>
      </c>
      <c r="DH1296" s="3">
        <f t="shared" si="1068"/>
        <v>0</v>
      </c>
      <c r="DI1296" s="3">
        <f t="shared" si="1068"/>
        <v>0</v>
      </c>
      <c r="DJ1296" s="3">
        <f t="shared" si="1068"/>
        <v>0</v>
      </c>
      <c r="DK1296" s="3">
        <f t="shared" si="1068"/>
        <v>0</v>
      </c>
      <c r="DL1296" s="3">
        <f t="shared" si="1068"/>
        <v>0</v>
      </c>
      <c r="DM1296" s="3">
        <f t="shared" si="1068"/>
        <v>0</v>
      </c>
      <c r="DN1296" s="3">
        <f t="shared" si="1068"/>
        <v>0</v>
      </c>
      <c r="DO1296" s="3">
        <f t="shared" si="1068"/>
        <v>0</v>
      </c>
      <c r="DP1296" s="3">
        <f t="shared" si="1068"/>
        <v>0</v>
      </c>
      <c r="DQ1296" s="3">
        <f t="shared" si="1068"/>
        <v>0</v>
      </c>
      <c r="DR1296" s="3">
        <f t="shared" si="1068"/>
        <v>0</v>
      </c>
      <c r="DS1296" s="3">
        <f t="shared" si="1068"/>
        <v>0</v>
      </c>
      <c r="DT1296" s="3">
        <f t="shared" si="1068"/>
        <v>0</v>
      </c>
      <c r="DU1296" s="3">
        <f t="shared" si="1068"/>
        <v>0</v>
      </c>
      <c r="DV1296" s="3">
        <f t="shared" si="1068"/>
        <v>0</v>
      </c>
      <c r="DW1296" s="3">
        <f t="shared" si="1068"/>
        <v>0</v>
      </c>
      <c r="DX1296" s="3">
        <f t="shared" si="1068"/>
        <v>0</v>
      </c>
      <c r="DY1296" s="3">
        <f t="shared" si="1068"/>
        <v>0</v>
      </c>
      <c r="DZ1296" s="3">
        <f t="shared" si="1068"/>
        <v>0</v>
      </c>
      <c r="EA1296" s="3">
        <f t="shared" si="1068"/>
        <v>0</v>
      </c>
      <c r="EB1296" s="3">
        <f t="shared" si="1068"/>
        <v>0</v>
      </c>
      <c r="EC1296" s="3">
        <f t="shared" si="1068"/>
        <v>0</v>
      </c>
      <c r="ED1296" s="3">
        <f t="shared" si="1068"/>
        <v>0</v>
      </c>
      <c r="EE1296" s="3">
        <f t="shared" si="1068"/>
        <v>0</v>
      </c>
      <c r="EF1296" s="3">
        <f t="shared" si="1068"/>
        <v>0</v>
      </c>
      <c r="EG1296" s="3">
        <f t="shared" si="1068"/>
        <v>0</v>
      </c>
      <c r="EH1296" s="3">
        <f t="shared" si="1068"/>
        <v>0</v>
      </c>
      <c r="EI1296" s="3">
        <f t="shared" si="1068"/>
        <v>0</v>
      </c>
      <c r="EJ1296" s="3">
        <f t="shared" si="1068"/>
        <v>0</v>
      </c>
      <c r="EK1296" s="3">
        <f t="shared" si="1068"/>
        <v>0</v>
      </c>
      <c r="EL1296" s="3">
        <f t="shared" si="1068"/>
        <v>0</v>
      </c>
      <c r="EM1296" s="3">
        <f t="shared" ref="EM1296:FR1296" si="1069">EM1306</f>
        <v>0</v>
      </c>
      <c r="EN1296" s="3">
        <f t="shared" si="1069"/>
        <v>0</v>
      </c>
      <c r="EO1296" s="3">
        <f t="shared" si="1069"/>
        <v>0</v>
      </c>
      <c r="EP1296" s="3">
        <f t="shared" si="1069"/>
        <v>0</v>
      </c>
      <c r="EQ1296" s="3">
        <f t="shared" si="1069"/>
        <v>0</v>
      </c>
      <c r="ER1296" s="3">
        <f t="shared" si="1069"/>
        <v>0</v>
      </c>
      <c r="ES1296" s="3">
        <f t="shared" si="1069"/>
        <v>0</v>
      </c>
      <c r="ET1296" s="3">
        <f t="shared" si="1069"/>
        <v>0</v>
      </c>
      <c r="EU1296" s="3">
        <f t="shared" si="1069"/>
        <v>0</v>
      </c>
      <c r="EV1296" s="3">
        <f t="shared" si="1069"/>
        <v>0</v>
      </c>
      <c r="EW1296" s="3">
        <f t="shared" si="1069"/>
        <v>0</v>
      </c>
      <c r="EX1296" s="3">
        <f t="shared" si="1069"/>
        <v>0</v>
      </c>
      <c r="EY1296" s="3">
        <f t="shared" si="1069"/>
        <v>0</v>
      </c>
      <c r="EZ1296" s="3">
        <f t="shared" si="1069"/>
        <v>0</v>
      </c>
      <c r="FA1296" s="3">
        <f t="shared" si="1069"/>
        <v>0</v>
      </c>
      <c r="FB1296" s="3">
        <f t="shared" si="1069"/>
        <v>0</v>
      </c>
      <c r="FC1296" s="3">
        <f t="shared" si="1069"/>
        <v>0</v>
      </c>
      <c r="FD1296" s="3">
        <f t="shared" si="1069"/>
        <v>0</v>
      </c>
      <c r="FE1296" s="3">
        <f t="shared" si="1069"/>
        <v>0</v>
      </c>
      <c r="FF1296" s="3">
        <f t="shared" si="1069"/>
        <v>0</v>
      </c>
      <c r="FG1296" s="3">
        <f t="shared" si="1069"/>
        <v>0</v>
      </c>
      <c r="FH1296" s="3">
        <f t="shared" si="1069"/>
        <v>0</v>
      </c>
      <c r="FI1296" s="3">
        <f t="shared" si="1069"/>
        <v>0</v>
      </c>
      <c r="FJ1296" s="3">
        <f t="shared" si="1069"/>
        <v>0</v>
      </c>
      <c r="FK1296" s="3">
        <f t="shared" si="1069"/>
        <v>0</v>
      </c>
      <c r="FL1296" s="3">
        <f t="shared" si="1069"/>
        <v>0</v>
      </c>
      <c r="FM1296" s="3">
        <f t="shared" si="1069"/>
        <v>0</v>
      </c>
      <c r="FN1296" s="3">
        <f t="shared" si="1069"/>
        <v>0</v>
      </c>
      <c r="FO1296" s="3">
        <f t="shared" si="1069"/>
        <v>0</v>
      </c>
      <c r="FP1296" s="3">
        <f t="shared" si="1069"/>
        <v>0</v>
      </c>
      <c r="FQ1296" s="3">
        <f t="shared" si="1069"/>
        <v>0</v>
      </c>
      <c r="FR1296" s="3">
        <f t="shared" si="1069"/>
        <v>0</v>
      </c>
      <c r="FS1296" s="3">
        <f t="shared" ref="FS1296:GX1296" si="1070">FS1306</f>
        <v>0</v>
      </c>
      <c r="FT1296" s="3">
        <f t="shared" si="1070"/>
        <v>0</v>
      </c>
      <c r="FU1296" s="3">
        <f t="shared" si="1070"/>
        <v>0</v>
      </c>
      <c r="FV1296" s="3">
        <f t="shared" si="1070"/>
        <v>0</v>
      </c>
      <c r="FW1296" s="3">
        <f t="shared" si="1070"/>
        <v>0</v>
      </c>
      <c r="FX1296" s="3">
        <f t="shared" si="1070"/>
        <v>0</v>
      </c>
      <c r="FY1296" s="3">
        <f t="shared" si="1070"/>
        <v>0</v>
      </c>
      <c r="FZ1296" s="3">
        <f t="shared" si="1070"/>
        <v>0</v>
      </c>
      <c r="GA1296" s="3">
        <f t="shared" si="1070"/>
        <v>0</v>
      </c>
      <c r="GB1296" s="3">
        <f t="shared" si="1070"/>
        <v>0</v>
      </c>
      <c r="GC1296" s="3">
        <f t="shared" si="1070"/>
        <v>0</v>
      </c>
      <c r="GD1296" s="3">
        <f t="shared" si="1070"/>
        <v>0</v>
      </c>
      <c r="GE1296" s="3">
        <f t="shared" si="1070"/>
        <v>0</v>
      </c>
      <c r="GF1296" s="3">
        <f t="shared" si="1070"/>
        <v>0</v>
      </c>
      <c r="GG1296" s="3">
        <f t="shared" si="1070"/>
        <v>0</v>
      </c>
      <c r="GH1296" s="3">
        <f t="shared" si="1070"/>
        <v>0</v>
      </c>
      <c r="GI1296" s="3">
        <f t="shared" si="1070"/>
        <v>0</v>
      </c>
      <c r="GJ1296" s="3">
        <f t="shared" si="1070"/>
        <v>0</v>
      </c>
      <c r="GK1296" s="3">
        <f t="shared" si="1070"/>
        <v>0</v>
      </c>
      <c r="GL1296" s="3">
        <f t="shared" si="1070"/>
        <v>0</v>
      </c>
      <c r="GM1296" s="3">
        <f t="shared" si="1070"/>
        <v>0</v>
      </c>
      <c r="GN1296" s="3">
        <f t="shared" si="1070"/>
        <v>0</v>
      </c>
      <c r="GO1296" s="3">
        <f t="shared" si="1070"/>
        <v>0</v>
      </c>
      <c r="GP1296" s="3">
        <f t="shared" si="1070"/>
        <v>0</v>
      </c>
      <c r="GQ1296" s="3">
        <f t="shared" si="1070"/>
        <v>0</v>
      </c>
      <c r="GR1296" s="3">
        <f t="shared" si="1070"/>
        <v>0</v>
      </c>
      <c r="GS1296" s="3">
        <f t="shared" si="1070"/>
        <v>0</v>
      </c>
      <c r="GT1296" s="3">
        <f t="shared" si="1070"/>
        <v>0</v>
      </c>
      <c r="GU1296" s="3">
        <f t="shared" si="1070"/>
        <v>0</v>
      </c>
      <c r="GV1296" s="3">
        <f t="shared" si="1070"/>
        <v>0</v>
      </c>
      <c r="GW1296" s="3">
        <f t="shared" si="1070"/>
        <v>0</v>
      </c>
      <c r="GX1296" s="3">
        <f t="shared" si="1070"/>
        <v>0</v>
      </c>
    </row>
    <row r="1298" spans="1:245" x14ac:dyDescent="0.2">
      <c r="A1298">
        <v>17</v>
      </c>
      <c r="B1298">
        <v>1</v>
      </c>
      <c r="C1298">
        <f>ROW(SmtRes!A652)</f>
        <v>652</v>
      </c>
      <c r="D1298">
        <f>ROW(EtalonRes!A614)</f>
        <v>614</v>
      </c>
      <c r="E1298" t="s">
        <v>434</v>
      </c>
      <c r="F1298" t="s">
        <v>117</v>
      </c>
      <c r="G1298" t="s">
        <v>118</v>
      </c>
      <c r="H1298" t="s">
        <v>119</v>
      </c>
      <c r="I1298">
        <f>ROUND(28.5/100,9)</f>
        <v>0.28499999999999998</v>
      </c>
      <c r="J1298">
        <v>0</v>
      </c>
      <c r="K1298">
        <f>ROUND(28.5/100,9)</f>
        <v>0.28499999999999998</v>
      </c>
      <c r="O1298">
        <f t="shared" ref="O1298:O1304" si="1071">ROUND(CP1298,2)</f>
        <v>343.65</v>
      </c>
      <c r="P1298">
        <f t="shared" ref="P1298:P1304" si="1072">ROUND(CQ1298*I1298,2)</f>
        <v>0</v>
      </c>
      <c r="Q1298">
        <f t="shared" ref="Q1298:Q1304" si="1073">ROUND(CR1298*I1298,2)</f>
        <v>0</v>
      </c>
      <c r="R1298">
        <f t="shared" ref="R1298:R1304" si="1074">ROUND(CS1298*I1298,2)</f>
        <v>0</v>
      </c>
      <c r="S1298">
        <f t="shared" ref="S1298:S1304" si="1075">ROUND(CT1298*I1298,2)</f>
        <v>343.65</v>
      </c>
      <c r="T1298">
        <f t="shared" ref="T1298:T1304" si="1076">ROUND(CU1298*I1298,2)</f>
        <v>0</v>
      </c>
      <c r="U1298">
        <f t="shared" ref="U1298:U1304" si="1077">CV1298*I1298</f>
        <v>1.0744499999999999</v>
      </c>
      <c r="V1298">
        <f t="shared" ref="V1298:V1304" si="1078">CW1298*I1298</f>
        <v>0</v>
      </c>
      <c r="W1298">
        <f t="shared" ref="W1298:W1304" si="1079">ROUND(CX1298*I1298,2)</f>
        <v>0</v>
      </c>
      <c r="X1298">
        <f t="shared" ref="X1298:Y1304" si="1080">ROUND(CY1298,2)</f>
        <v>240.56</v>
      </c>
      <c r="Y1298">
        <f t="shared" si="1080"/>
        <v>34.369999999999997</v>
      </c>
      <c r="AA1298">
        <v>78161913</v>
      </c>
      <c r="AB1298">
        <f t="shared" ref="AB1298:AB1304" si="1081">ROUND((AC1298+AD1298+AF1298),6)</f>
        <v>1205.8</v>
      </c>
      <c r="AC1298">
        <f t="shared" ref="AC1298:AC1304" si="1082">ROUND((ES1298),6)</f>
        <v>0</v>
      </c>
      <c r="AD1298">
        <f t="shared" ref="AD1298:AD1304" si="1083">ROUND((((ET1298)-(EU1298))+AE1298),6)</f>
        <v>0</v>
      </c>
      <c r="AE1298">
        <f t="shared" ref="AE1298:AF1304" si="1084">ROUND((EU1298),6)</f>
        <v>0</v>
      </c>
      <c r="AF1298">
        <f t="shared" si="1084"/>
        <v>1205.8</v>
      </c>
      <c r="AG1298">
        <f t="shared" ref="AG1298:AG1304" si="1085">ROUND((AP1298),6)</f>
        <v>0</v>
      </c>
      <c r="AH1298">
        <f t="shared" ref="AH1298:AI1304" si="1086">(EW1298)</f>
        <v>3.77</v>
      </c>
      <c r="AI1298">
        <f t="shared" si="1086"/>
        <v>0</v>
      </c>
      <c r="AJ1298">
        <f t="shared" ref="AJ1298:AJ1304" si="1087">(AS1298)</f>
        <v>0</v>
      </c>
      <c r="AK1298">
        <v>1205.8</v>
      </c>
      <c r="AL1298">
        <v>0</v>
      </c>
      <c r="AM1298">
        <v>0</v>
      </c>
      <c r="AN1298">
        <v>0</v>
      </c>
      <c r="AO1298">
        <v>1205.8</v>
      </c>
      <c r="AP1298">
        <v>0</v>
      </c>
      <c r="AQ1298">
        <v>3.77</v>
      </c>
      <c r="AR1298">
        <v>0</v>
      </c>
      <c r="AS1298">
        <v>0</v>
      </c>
      <c r="AT1298">
        <v>70</v>
      </c>
      <c r="AU1298">
        <v>10</v>
      </c>
      <c r="AV1298">
        <v>1</v>
      </c>
      <c r="AW1298">
        <v>1</v>
      </c>
      <c r="AZ1298">
        <v>1</v>
      </c>
      <c r="BA1298">
        <v>1</v>
      </c>
      <c r="BB1298">
        <v>1</v>
      </c>
      <c r="BC1298">
        <v>1</v>
      </c>
      <c r="BD1298" t="s">
        <v>3</v>
      </c>
      <c r="BE1298" t="s">
        <v>3</v>
      </c>
      <c r="BF1298" t="s">
        <v>3</v>
      </c>
      <c r="BG1298" t="s">
        <v>3</v>
      </c>
      <c r="BH1298">
        <v>0</v>
      </c>
      <c r="BI1298">
        <v>4</v>
      </c>
      <c r="BJ1298" t="s">
        <v>120</v>
      </c>
      <c r="BM1298">
        <v>0</v>
      </c>
      <c r="BN1298">
        <v>77790596</v>
      </c>
      <c r="BO1298" t="s">
        <v>3</v>
      </c>
      <c r="BP1298">
        <v>0</v>
      </c>
      <c r="BQ1298">
        <v>1</v>
      </c>
      <c r="BR1298">
        <v>0</v>
      </c>
      <c r="BS1298">
        <v>1</v>
      </c>
      <c r="BT1298">
        <v>1</v>
      </c>
      <c r="BU1298">
        <v>1</v>
      </c>
      <c r="BV1298">
        <v>1</v>
      </c>
      <c r="BW1298">
        <v>1</v>
      </c>
      <c r="BX1298">
        <v>1</v>
      </c>
      <c r="BY1298" t="s">
        <v>3</v>
      </c>
      <c r="BZ1298">
        <v>70</v>
      </c>
      <c r="CA1298">
        <v>10</v>
      </c>
      <c r="CB1298" t="s">
        <v>3</v>
      </c>
      <c r="CE1298">
        <v>0</v>
      </c>
      <c r="CF1298">
        <v>0</v>
      </c>
      <c r="CG1298">
        <v>0</v>
      </c>
      <c r="CM1298">
        <v>0</v>
      </c>
      <c r="CN1298" t="s">
        <v>3</v>
      </c>
      <c r="CO1298">
        <v>0</v>
      </c>
      <c r="CP1298">
        <f t="shared" ref="CP1298:CP1304" si="1088">(P1298+Q1298+S1298)</f>
        <v>343.65</v>
      </c>
      <c r="CQ1298">
        <f t="shared" ref="CQ1298:CQ1304" si="1089">(AC1298*BC1298*AW1298)</f>
        <v>0</v>
      </c>
      <c r="CR1298">
        <f t="shared" ref="CR1298:CR1304" si="1090">((((ET1298)*BB1298-(EU1298)*BS1298)+AE1298*BS1298)*AV1298)</f>
        <v>0</v>
      </c>
      <c r="CS1298">
        <f t="shared" ref="CS1298:CS1304" si="1091">(AE1298*BS1298*AV1298)</f>
        <v>0</v>
      </c>
      <c r="CT1298">
        <f t="shared" ref="CT1298:CT1304" si="1092">(AF1298*BA1298*AV1298)</f>
        <v>1205.8</v>
      </c>
      <c r="CU1298">
        <f t="shared" ref="CU1298:CU1304" si="1093">AG1298</f>
        <v>0</v>
      </c>
      <c r="CV1298">
        <f t="shared" ref="CV1298:CV1304" si="1094">(AH1298*AV1298)</f>
        <v>3.77</v>
      </c>
      <c r="CW1298">
        <f t="shared" ref="CW1298:CX1304" si="1095">AI1298</f>
        <v>0</v>
      </c>
      <c r="CX1298">
        <f t="shared" si="1095"/>
        <v>0</v>
      </c>
      <c r="CY1298">
        <f t="shared" ref="CY1298:CY1304" si="1096">((S1298*BZ1298)/100)</f>
        <v>240.55500000000001</v>
      </c>
      <c r="CZ1298">
        <f t="shared" ref="CZ1298:CZ1304" si="1097">((S1298*CA1298)/100)</f>
        <v>34.365000000000002</v>
      </c>
      <c r="DC1298" t="s">
        <v>3</v>
      </c>
      <c r="DD1298" t="s">
        <v>3</v>
      </c>
      <c r="DE1298" t="s">
        <v>3</v>
      </c>
      <c r="DF1298" t="s">
        <v>3</v>
      </c>
      <c r="DG1298" t="s">
        <v>3</v>
      </c>
      <c r="DH1298" t="s">
        <v>3</v>
      </c>
      <c r="DI1298" t="s">
        <v>3</v>
      </c>
      <c r="DJ1298" t="s">
        <v>3</v>
      </c>
      <c r="DK1298" t="s">
        <v>3</v>
      </c>
      <c r="DL1298" t="s">
        <v>3</v>
      </c>
      <c r="DM1298" t="s">
        <v>3</v>
      </c>
      <c r="DN1298">
        <v>0</v>
      </c>
      <c r="DO1298">
        <v>0</v>
      </c>
      <c r="DP1298">
        <v>1</v>
      </c>
      <c r="DQ1298">
        <v>1</v>
      </c>
      <c r="DU1298">
        <v>1003</v>
      </c>
      <c r="DV1298" t="s">
        <v>119</v>
      </c>
      <c r="DW1298" t="s">
        <v>119</v>
      </c>
      <c r="DX1298">
        <v>100</v>
      </c>
      <c r="DZ1298" t="s">
        <v>3</v>
      </c>
      <c r="EA1298" t="s">
        <v>3</v>
      </c>
      <c r="EB1298" t="s">
        <v>3</v>
      </c>
      <c r="EC1298" t="s">
        <v>3</v>
      </c>
      <c r="EE1298">
        <v>77790599</v>
      </c>
      <c r="EF1298">
        <v>1</v>
      </c>
      <c r="EG1298" t="s">
        <v>21</v>
      </c>
      <c r="EH1298">
        <v>0</v>
      </c>
      <c r="EI1298" t="s">
        <v>3</v>
      </c>
      <c r="EJ1298">
        <v>4</v>
      </c>
      <c r="EK1298">
        <v>0</v>
      </c>
      <c r="EL1298" t="s">
        <v>22</v>
      </c>
      <c r="EM1298" t="s">
        <v>23</v>
      </c>
      <c r="EO1298" t="s">
        <v>3</v>
      </c>
      <c r="EQ1298">
        <v>131072</v>
      </c>
      <c r="ER1298">
        <v>1205.8</v>
      </c>
      <c r="ES1298">
        <v>0</v>
      </c>
      <c r="ET1298">
        <v>0</v>
      </c>
      <c r="EU1298">
        <v>0</v>
      </c>
      <c r="EV1298">
        <v>1205.8</v>
      </c>
      <c r="EW1298">
        <v>3.77</v>
      </c>
      <c r="EX1298">
        <v>0</v>
      </c>
      <c r="EY1298">
        <v>0</v>
      </c>
      <c r="FQ1298">
        <v>0</v>
      </c>
      <c r="FR1298">
        <f t="shared" ref="FR1298:FR1304" si="1098">ROUND(IF(BI1298=3,GM1298,0),2)</f>
        <v>0</v>
      </c>
      <c r="FS1298">
        <v>0</v>
      </c>
      <c r="FX1298">
        <v>70</v>
      </c>
      <c r="FY1298">
        <v>10</v>
      </c>
      <c r="GA1298" t="s">
        <v>3</v>
      </c>
      <c r="GD1298">
        <v>0</v>
      </c>
      <c r="GF1298">
        <v>1690995324</v>
      </c>
      <c r="GG1298">
        <v>2</v>
      </c>
      <c r="GH1298">
        <v>1</v>
      </c>
      <c r="GI1298">
        <v>-2</v>
      </c>
      <c r="GJ1298">
        <v>0</v>
      </c>
      <c r="GK1298">
        <f>ROUND(R1298*(R12)/100,2)</f>
        <v>0</v>
      </c>
      <c r="GL1298">
        <f t="shared" ref="GL1298:GL1304" si="1099">ROUND(IF(AND(BH1298=3,BI1298=3,FS1298&lt;&gt;0),P1298,0),2)</f>
        <v>0</v>
      </c>
      <c r="GM1298">
        <f t="shared" ref="GM1298:GM1304" si="1100">ROUND(O1298+X1298+Y1298+GK1298,2)+GX1298</f>
        <v>618.58000000000004</v>
      </c>
      <c r="GN1298">
        <f t="shared" ref="GN1298:GN1304" si="1101">IF(OR(BI1298=0,BI1298=1),GM1298-GX1298,0)</f>
        <v>0</v>
      </c>
      <c r="GO1298">
        <f t="shared" ref="GO1298:GO1304" si="1102">IF(BI1298=2,GM1298-GX1298,0)</f>
        <v>0</v>
      </c>
      <c r="GP1298">
        <f t="shared" ref="GP1298:GP1304" si="1103">IF(BI1298=4,GM1298-GX1298,0)</f>
        <v>618.58000000000004</v>
      </c>
      <c r="GR1298">
        <v>0</v>
      </c>
      <c r="GS1298">
        <v>3</v>
      </c>
      <c r="GT1298">
        <v>0</v>
      </c>
      <c r="GU1298" t="s">
        <v>3</v>
      </c>
      <c r="GV1298">
        <f t="shared" ref="GV1298:GV1304" si="1104">ROUND((GT1298),6)</f>
        <v>0</v>
      </c>
      <c r="GW1298">
        <v>1</v>
      </c>
      <c r="GX1298">
        <f t="shared" ref="GX1298:GX1304" si="1105">ROUND(HC1298*I1298,2)</f>
        <v>0</v>
      </c>
      <c r="HA1298">
        <v>0</v>
      </c>
      <c r="HB1298">
        <v>0</v>
      </c>
      <c r="HC1298">
        <f t="shared" ref="HC1298:HC1304" si="1106">GV1298*GW1298</f>
        <v>0</v>
      </c>
      <c r="HE1298" t="s">
        <v>3</v>
      </c>
      <c r="HF1298" t="s">
        <v>3</v>
      </c>
      <c r="HM1298" t="s">
        <v>3</v>
      </c>
      <c r="HN1298" t="s">
        <v>3</v>
      </c>
      <c r="HO1298" t="s">
        <v>3</v>
      </c>
      <c r="HP1298" t="s">
        <v>3</v>
      </c>
      <c r="HQ1298" t="s">
        <v>3</v>
      </c>
      <c r="IK1298">
        <v>0</v>
      </c>
    </row>
    <row r="1299" spans="1:245" x14ac:dyDescent="0.2">
      <c r="A1299">
        <v>17</v>
      </c>
      <c r="B1299">
        <v>1</v>
      </c>
      <c r="C1299">
        <f>ROW(SmtRes!A654)</f>
        <v>654</v>
      </c>
      <c r="D1299">
        <f>ROW(EtalonRes!A616)</f>
        <v>616</v>
      </c>
      <c r="E1299" t="s">
        <v>435</v>
      </c>
      <c r="F1299" t="s">
        <v>265</v>
      </c>
      <c r="G1299" t="s">
        <v>266</v>
      </c>
      <c r="H1299" t="s">
        <v>19</v>
      </c>
      <c r="I1299">
        <f>ROUND(51.5/100,9)</f>
        <v>0.51500000000000001</v>
      </c>
      <c r="J1299">
        <v>0</v>
      </c>
      <c r="K1299">
        <f>ROUND(51.5/100,9)</f>
        <v>0.51500000000000001</v>
      </c>
      <c r="O1299">
        <f t="shared" si="1071"/>
        <v>1876.13</v>
      </c>
      <c r="P1299">
        <f t="shared" si="1072"/>
        <v>0</v>
      </c>
      <c r="Q1299">
        <f t="shared" si="1073"/>
        <v>0</v>
      </c>
      <c r="R1299">
        <f t="shared" si="1074"/>
        <v>0</v>
      </c>
      <c r="S1299">
        <f t="shared" si="1075"/>
        <v>1876.13</v>
      </c>
      <c r="T1299">
        <f t="shared" si="1076"/>
        <v>0</v>
      </c>
      <c r="U1299">
        <f t="shared" si="1077"/>
        <v>5.86585</v>
      </c>
      <c r="V1299">
        <f t="shared" si="1078"/>
        <v>0</v>
      </c>
      <c r="W1299">
        <f t="shared" si="1079"/>
        <v>0</v>
      </c>
      <c r="X1299">
        <f t="shared" si="1080"/>
        <v>1313.29</v>
      </c>
      <c r="Y1299">
        <f t="shared" si="1080"/>
        <v>187.61</v>
      </c>
      <c r="AA1299">
        <v>78161913</v>
      </c>
      <c r="AB1299">
        <f t="shared" si="1081"/>
        <v>3642.98</v>
      </c>
      <c r="AC1299">
        <f t="shared" si="1082"/>
        <v>0</v>
      </c>
      <c r="AD1299">
        <f t="shared" si="1083"/>
        <v>0</v>
      </c>
      <c r="AE1299">
        <f t="shared" si="1084"/>
        <v>0</v>
      </c>
      <c r="AF1299">
        <f t="shared" si="1084"/>
        <v>3642.98</v>
      </c>
      <c r="AG1299">
        <f t="shared" si="1085"/>
        <v>0</v>
      </c>
      <c r="AH1299">
        <f t="shared" si="1086"/>
        <v>11.39</v>
      </c>
      <c r="AI1299">
        <f t="shared" si="1086"/>
        <v>0</v>
      </c>
      <c r="AJ1299">
        <f t="shared" si="1087"/>
        <v>0</v>
      </c>
      <c r="AK1299">
        <v>3642.98</v>
      </c>
      <c r="AL1299">
        <v>0</v>
      </c>
      <c r="AM1299">
        <v>0</v>
      </c>
      <c r="AN1299">
        <v>0</v>
      </c>
      <c r="AO1299">
        <v>3642.98</v>
      </c>
      <c r="AP1299">
        <v>0</v>
      </c>
      <c r="AQ1299">
        <v>11.39</v>
      </c>
      <c r="AR1299">
        <v>0</v>
      </c>
      <c r="AS1299">
        <v>0</v>
      </c>
      <c r="AT1299">
        <v>70</v>
      </c>
      <c r="AU1299">
        <v>10</v>
      </c>
      <c r="AV1299">
        <v>1</v>
      </c>
      <c r="AW1299">
        <v>1</v>
      </c>
      <c r="AZ1299">
        <v>1</v>
      </c>
      <c r="BA1299">
        <v>1</v>
      </c>
      <c r="BB1299">
        <v>1</v>
      </c>
      <c r="BC1299">
        <v>1</v>
      </c>
      <c r="BD1299" t="s">
        <v>3</v>
      </c>
      <c r="BE1299" t="s">
        <v>3</v>
      </c>
      <c r="BF1299" t="s">
        <v>3</v>
      </c>
      <c r="BG1299" t="s">
        <v>3</v>
      </c>
      <c r="BH1299">
        <v>0</v>
      </c>
      <c r="BI1299">
        <v>4</v>
      </c>
      <c r="BJ1299" t="s">
        <v>267</v>
      </c>
      <c r="BM1299">
        <v>0</v>
      </c>
      <c r="BN1299">
        <v>77790596</v>
      </c>
      <c r="BO1299" t="s">
        <v>3</v>
      </c>
      <c r="BP1299">
        <v>0</v>
      </c>
      <c r="BQ1299">
        <v>1</v>
      </c>
      <c r="BR1299">
        <v>0</v>
      </c>
      <c r="BS1299">
        <v>1</v>
      </c>
      <c r="BT1299">
        <v>1</v>
      </c>
      <c r="BU1299">
        <v>1</v>
      </c>
      <c r="BV1299">
        <v>1</v>
      </c>
      <c r="BW1299">
        <v>1</v>
      </c>
      <c r="BX1299">
        <v>1</v>
      </c>
      <c r="BY1299" t="s">
        <v>3</v>
      </c>
      <c r="BZ1299">
        <v>70</v>
      </c>
      <c r="CA1299">
        <v>10</v>
      </c>
      <c r="CB1299" t="s">
        <v>3</v>
      </c>
      <c r="CE1299">
        <v>0</v>
      </c>
      <c r="CF1299">
        <v>0</v>
      </c>
      <c r="CG1299">
        <v>0</v>
      </c>
      <c r="CM1299">
        <v>0</v>
      </c>
      <c r="CN1299" t="s">
        <v>3</v>
      </c>
      <c r="CO1299">
        <v>0</v>
      </c>
      <c r="CP1299">
        <f t="shared" si="1088"/>
        <v>1876.13</v>
      </c>
      <c r="CQ1299">
        <f t="shared" si="1089"/>
        <v>0</v>
      </c>
      <c r="CR1299">
        <f t="shared" si="1090"/>
        <v>0</v>
      </c>
      <c r="CS1299">
        <f t="shared" si="1091"/>
        <v>0</v>
      </c>
      <c r="CT1299">
        <f t="shared" si="1092"/>
        <v>3642.98</v>
      </c>
      <c r="CU1299">
        <f t="shared" si="1093"/>
        <v>0</v>
      </c>
      <c r="CV1299">
        <f t="shared" si="1094"/>
        <v>11.39</v>
      </c>
      <c r="CW1299">
        <f t="shared" si="1095"/>
        <v>0</v>
      </c>
      <c r="CX1299">
        <f t="shared" si="1095"/>
        <v>0</v>
      </c>
      <c r="CY1299">
        <f t="shared" si="1096"/>
        <v>1313.2910000000002</v>
      </c>
      <c r="CZ1299">
        <f t="shared" si="1097"/>
        <v>187.61300000000003</v>
      </c>
      <c r="DC1299" t="s">
        <v>3</v>
      </c>
      <c r="DD1299" t="s">
        <v>3</v>
      </c>
      <c r="DE1299" t="s">
        <v>3</v>
      </c>
      <c r="DF1299" t="s">
        <v>3</v>
      </c>
      <c r="DG1299" t="s">
        <v>3</v>
      </c>
      <c r="DH1299" t="s">
        <v>3</v>
      </c>
      <c r="DI1299" t="s">
        <v>3</v>
      </c>
      <c r="DJ1299" t="s">
        <v>3</v>
      </c>
      <c r="DK1299" t="s">
        <v>3</v>
      </c>
      <c r="DL1299" t="s">
        <v>3</v>
      </c>
      <c r="DM1299" t="s">
        <v>3</v>
      </c>
      <c r="DN1299">
        <v>0</v>
      </c>
      <c r="DO1299">
        <v>0</v>
      </c>
      <c r="DP1299">
        <v>1</v>
      </c>
      <c r="DQ1299">
        <v>1</v>
      </c>
      <c r="DU1299">
        <v>1005</v>
      </c>
      <c r="DV1299" t="s">
        <v>19</v>
      </c>
      <c r="DW1299" t="s">
        <v>19</v>
      </c>
      <c r="DX1299">
        <v>100</v>
      </c>
      <c r="DZ1299" t="s">
        <v>3</v>
      </c>
      <c r="EA1299" t="s">
        <v>3</v>
      </c>
      <c r="EB1299" t="s">
        <v>3</v>
      </c>
      <c r="EC1299" t="s">
        <v>3</v>
      </c>
      <c r="EE1299">
        <v>77790599</v>
      </c>
      <c r="EF1299">
        <v>1</v>
      </c>
      <c r="EG1299" t="s">
        <v>21</v>
      </c>
      <c r="EH1299">
        <v>0</v>
      </c>
      <c r="EI1299" t="s">
        <v>3</v>
      </c>
      <c r="EJ1299">
        <v>4</v>
      </c>
      <c r="EK1299">
        <v>0</v>
      </c>
      <c r="EL1299" t="s">
        <v>22</v>
      </c>
      <c r="EM1299" t="s">
        <v>23</v>
      </c>
      <c r="EO1299" t="s">
        <v>3</v>
      </c>
      <c r="EQ1299">
        <v>131072</v>
      </c>
      <c r="ER1299">
        <v>3642.98</v>
      </c>
      <c r="ES1299">
        <v>0</v>
      </c>
      <c r="ET1299">
        <v>0</v>
      </c>
      <c r="EU1299">
        <v>0</v>
      </c>
      <c r="EV1299">
        <v>3642.98</v>
      </c>
      <c r="EW1299">
        <v>11.39</v>
      </c>
      <c r="EX1299">
        <v>0</v>
      </c>
      <c r="EY1299">
        <v>0</v>
      </c>
      <c r="FQ1299">
        <v>0</v>
      </c>
      <c r="FR1299">
        <f t="shared" si="1098"/>
        <v>0</v>
      </c>
      <c r="FS1299">
        <v>0</v>
      </c>
      <c r="FX1299">
        <v>70</v>
      </c>
      <c r="FY1299">
        <v>10</v>
      </c>
      <c r="GA1299" t="s">
        <v>3</v>
      </c>
      <c r="GD1299">
        <v>0</v>
      </c>
      <c r="GF1299">
        <v>697885561</v>
      </c>
      <c r="GG1299">
        <v>2</v>
      </c>
      <c r="GH1299">
        <v>1</v>
      </c>
      <c r="GI1299">
        <v>-2</v>
      </c>
      <c r="GJ1299">
        <v>0</v>
      </c>
      <c r="GK1299">
        <f>ROUND(R1299*(R12)/100,2)</f>
        <v>0</v>
      </c>
      <c r="GL1299">
        <f t="shared" si="1099"/>
        <v>0</v>
      </c>
      <c r="GM1299">
        <f t="shared" si="1100"/>
        <v>3377.03</v>
      </c>
      <c r="GN1299">
        <f t="shared" si="1101"/>
        <v>0</v>
      </c>
      <c r="GO1299">
        <f t="shared" si="1102"/>
        <v>0</v>
      </c>
      <c r="GP1299">
        <f t="shared" si="1103"/>
        <v>3377.03</v>
      </c>
      <c r="GR1299">
        <v>0</v>
      </c>
      <c r="GS1299">
        <v>3</v>
      </c>
      <c r="GT1299">
        <v>0</v>
      </c>
      <c r="GU1299" t="s">
        <v>3</v>
      </c>
      <c r="GV1299">
        <f t="shared" si="1104"/>
        <v>0</v>
      </c>
      <c r="GW1299">
        <v>1</v>
      </c>
      <c r="GX1299">
        <f t="shared" si="1105"/>
        <v>0</v>
      </c>
      <c r="HA1299">
        <v>0</v>
      </c>
      <c r="HB1299">
        <v>0</v>
      </c>
      <c r="HC1299">
        <f t="shared" si="1106"/>
        <v>0</v>
      </c>
      <c r="HE1299" t="s">
        <v>3</v>
      </c>
      <c r="HF1299" t="s">
        <v>3</v>
      </c>
      <c r="HM1299" t="s">
        <v>3</v>
      </c>
      <c r="HN1299" t="s">
        <v>3</v>
      </c>
      <c r="HO1299" t="s">
        <v>3</v>
      </c>
      <c r="HP1299" t="s">
        <v>3</v>
      </c>
      <c r="HQ1299" t="s">
        <v>3</v>
      </c>
      <c r="IK1299">
        <v>0</v>
      </c>
    </row>
    <row r="1300" spans="1:245" x14ac:dyDescent="0.2">
      <c r="A1300">
        <v>17</v>
      </c>
      <c r="B1300">
        <v>1</v>
      </c>
      <c r="C1300">
        <f>ROW(SmtRes!A656)</f>
        <v>656</v>
      </c>
      <c r="D1300">
        <f>ROW(EtalonRes!A618)</f>
        <v>618</v>
      </c>
      <c r="E1300" t="s">
        <v>436</v>
      </c>
      <c r="F1300" t="s">
        <v>269</v>
      </c>
      <c r="G1300" t="s">
        <v>270</v>
      </c>
      <c r="H1300" t="s">
        <v>19</v>
      </c>
      <c r="I1300">
        <f>ROUND(51.5/100,9)</f>
        <v>0.51500000000000001</v>
      </c>
      <c r="J1300">
        <v>0</v>
      </c>
      <c r="K1300">
        <f>ROUND(51.5/100,9)</f>
        <v>0.51500000000000001</v>
      </c>
      <c r="O1300">
        <f t="shared" si="1071"/>
        <v>1826.72</v>
      </c>
      <c r="P1300">
        <f t="shared" si="1072"/>
        <v>0</v>
      </c>
      <c r="Q1300">
        <f t="shared" si="1073"/>
        <v>0</v>
      </c>
      <c r="R1300">
        <f t="shared" si="1074"/>
        <v>0</v>
      </c>
      <c r="S1300">
        <f t="shared" si="1075"/>
        <v>1826.72</v>
      </c>
      <c r="T1300">
        <f t="shared" si="1076"/>
        <v>0</v>
      </c>
      <c r="U1300">
        <f t="shared" si="1077"/>
        <v>5.7113500000000004</v>
      </c>
      <c r="V1300">
        <f t="shared" si="1078"/>
        <v>0</v>
      </c>
      <c r="W1300">
        <f t="shared" si="1079"/>
        <v>0</v>
      </c>
      <c r="X1300">
        <f t="shared" si="1080"/>
        <v>1278.7</v>
      </c>
      <c r="Y1300">
        <f t="shared" si="1080"/>
        <v>182.67</v>
      </c>
      <c r="AA1300">
        <v>78161913</v>
      </c>
      <c r="AB1300">
        <f t="shared" si="1081"/>
        <v>3547.03</v>
      </c>
      <c r="AC1300">
        <f t="shared" si="1082"/>
        <v>0</v>
      </c>
      <c r="AD1300">
        <f t="shared" si="1083"/>
        <v>0</v>
      </c>
      <c r="AE1300">
        <f t="shared" si="1084"/>
        <v>0</v>
      </c>
      <c r="AF1300">
        <f t="shared" si="1084"/>
        <v>3547.03</v>
      </c>
      <c r="AG1300">
        <f t="shared" si="1085"/>
        <v>0</v>
      </c>
      <c r="AH1300">
        <f t="shared" si="1086"/>
        <v>11.09</v>
      </c>
      <c r="AI1300">
        <f t="shared" si="1086"/>
        <v>0</v>
      </c>
      <c r="AJ1300">
        <f t="shared" si="1087"/>
        <v>0</v>
      </c>
      <c r="AK1300">
        <v>3547.03</v>
      </c>
      <c r="AL1300">
        <v>0</v>
      </c>
      <c r="AM1300">
        <v>0</v>
      </c>
      <c r="AN1300">
        <v>0</v>
      </c>
      <c r="AO1300">
        <v>3547.03</v>
      </c>
      <c r="AP1300">
        <v>0</v>
      </c>
      <c r="AQ1300">
        <v>11.09</v>
      </c>
      <c r="AR1300">
        <v>0</v>
      </c>
      <c r="AS1300">
        <v>0</v>
      </c>
      <c r="AT1300">
        <v>70</v>
      </c>
      <c r="AU1300">
        <v>10</v>
      </c>
      <c r="AV1300">
        <v>1</v>
      </c>
      <c r="AW1300">
        <v>1</v>
      </c>
      <c r="AZ1300">
        <v>1</v>
      </c>
      <c r="BA1300">
        <v>1</v>
      </c>
      <c r="BB1300">
        <v>1</v>
      </c>
      <c r="BC1300">
        <v>1</v>
      </c>
      <c r="BD1300" t="s">
        <v>3</v>
      </c>
      <c r="BE1300" t="s">
        <v>3</v>
      </c>
      <c r="BF1300" t="s">
        <v>3</v>
      </c>
      <c r="BG1300" t="s">
        <v>3</v>
      </c>
      <c r="BH1300">
        <v>0</v>
      </c>
      <c r="BI1300">
        <v>4</v>
      </c>
      <c r="BJ1300" t="s">
        <v>271</v>
      </c>
      <c r="BM1300">
        <v>0</v>
      </c>
      <c r="BN1300">
        <v>77790596</v>
      </c>
      <c r="BO1300" t="s">
        <v>3</v>
      </c>
      <c r="BP1300">
        <v>0</v>
      </c>
      <c r="BQ1300">
        <v>1</v>
      </c>
      <c r="BR1300">
        <v>0</v>
      </c>
      <c r="BS1300">
        <v>1</v>
      </c>
      <c r="BT1300">
        <v>1</v>
      </c>
      <c r="BU1300">
        <v>1</v>
      </c>
      <c r="BV1300">
        <v>1</v>
      </c>
      <c r="BW1300">
        <v>1</v>
      </c>
      <c r="BX1300">
        <v>1</v>
      </c>
      <c r="BY1300" t="s">
        <v>3</v>
      </c>
      <c r="BZ1300">
        <v>70</v>
      </c>
      <c r="CA1300">
        <v>10</v>
      </c>
      <c r="CB1300" t="s">
        <v>3</v>
      </c>
      <c r="CE1300">
        <v>0</v>
      </c>
      <c r="CF1300">
        <v>0</v>
      </c>
      <c r="CG1300">
        <v>0</v>
      </c>
      <c r="CM1300">
        <v>0</v>
      </c>
      <c r="CN1300" t="s">
        <v>3</v>
      </c>
      <c r="CO1300">
        <v>0</v>
      </c>
      <c r="CP1300">
        <f t="shared" si="1088"/>
        <v>1826.72</v>
      </c>
      <c r="CQ1300">
        <f t="shared" si="1089"/>
        <v>0</v>
      </c>
      <c r="CR1300">
        <f t="shared" si="1090"/>
        <v>0</v>
      </c>
      <c r="CS1300">
        <f t="shared" si="1091"/>
        <v>0</v>
      </c>
      <c r="CT1300">
        <f t="shared" si="1092"/>
        <v>3547.03</v>
      </c>
      <c r="CU1300">
        <f t="shared" si="1093"/>
        <v>0</v>
      </c>
      <c r="CV1300">
        <f t="shared" si="1094"/>
        <v>11.09</v>
      </c>
      <c r="CW1300">
        <f t="shared" si="1095"/>
        <v>0</v>
      </c>
      <c r="CX1300">
        <f t="shared" si="1095"/>
        <v>0</v>
      </c>
      <c r="CY1300">
        <f t="shared" si="1096"/>
        <v>1278.7040000000002</v>
      </c>
      <c r="CZ1300">
        <f t="shared" si="1097"/>
        <v>182.672</v>
      </c>
      <c r="DC1300" t="s">
        <v>3</v>
      </c>
      <c r="DD1300" t="s">
        <v>3</v>
      </c>
      <c r="DE1300" t="s">
        <v>3</v>
      </c>
      <c r="DF1300" t="s">
        <v>3</v>
      </c>
      <c r="DG1300" t="s">
        <v>3</v>
      </c>
      <c r="DH1300" t="s">
        <v>3</v>
      </c>
      <c r="DI1300" t="s">
        <v>3</v>
      </c>
      <c r="DJ1300" t="s">
        <v>3</v>
      </c>
      <c r="DK1300" t="s">
        <v>3</v>
      </c>
      <c r="DL1300" t="s">
        <v>3</v>
      </c>
      <c r="DM1300" t="s">
        <v>3</v>
      </c>
      <c r="DN1300">
        <v>0</v>
      </c>
      <c r="DO1300">
        <v>0</v>
      </c>
      <c r="DP1300">
        <v>1</v>
      </c>
      <c r="DQ1300">
        <v>1</v>
      </c>
      <c r="DU1300">
        <v>1005</v>
      </c>
      <c r="DV1300" t="s">
        <v>19</v>
      </c>
      <c r="DW1300" t="s">
        <v>19</v>
      </c>
      <c r="DX1300">
        <v>100</v>
      </c>
      <c r="DZ1300" t="s">
        <v>3</v>
      </c>
      <c r="EA1300" t="s">
        <v>3</v>
      </c>
      <c r="EB1300" t="s">
        <v>3</v>
      </c>
      <c r="EC1300" t="s">
        <v>3</v>
      </c>
      <c r="EE1300">
        <v>77790599</v>
      </c>
      <c r="EF1300">
        <v>1</v>
      </c>
      <c r="EG1300" t="s">
        <v>21</v>
      </c>
      <c r="EH1300">
        <v>0</v>
      </c>
      <c r="EI1300" t="s">
        <v>3</v>
      </c>
      <c r="EJ1300">
        <v>4</v>
      </c>
      <c r="EK1300">
        <v>0</v>
      </c>
      <c r="EL1300" t="s">
        <v>22</v>
      </c>
      <c r="EM1300" t="s">
        <v>23</v>
      </c>
      <c r="EO1300" t="s">
        <v>3</v>
      </c>
      <c r="EQ1300">
        <v>131072</v>
      </c>
      <c r="ER1300">
        <v>3547.03</v>
      </c>
      <c r="ES1300">
        <v>0</v>
      </c>
      <c r="ET1300">
        <v>0</v>
      </c>
      <c r="EU1300">
        <v>0</v>
      </c>
      <c r="EV1300">
        <v>3547.03</v>
      </c>
      <c r="EW1300">
        <v>11.09</v>
      </c>
      <c r="EX1300">
        <v>0</v>
      </c>
      <c r="EY1300">
        <v>0</v>
      </c>
      <c r="FQ1300">
        <v>0</v>
      </c>
      <c r="FR1300">
        <f t="shared" si="1098"/>
        <v>0</v>
      </c>
      <c r="FS1300">
        <v>0</v>
      </c>
      <c r="FX1300">
        <v>70</v>
      </c>
      <c r="FY1300">
        <v>10</v>
      </c>
      <c r="GA1300" t="s">
        <v>3</v>
      </c>
      <c r="GD1300">
        <v>0</v>
      </c>
      <c r="GF1300">
        <v>1204225477</v>
      </c>
      <c r="GG1300">
        <v>2</v>
      </c>
      <c r="GH1300">
        <v>1</v>
      </c>
      <c r="GI1300">
        <v>-2</v>
      </c>
      <c r="GJ1300">
        <v>0</v>
      </c>
      <c r="GK1300">
        <f>ROUND(R1300*(R12)/100,2)</f>
        <v>0</v>
      </c>
      <c r="GL1300">
        <f t="shared" si="1099"/>
        <v>0</v>
      </c>
      <c r="GM1300">
        <f t="shared" si="1100"/>
        <v>3288.09</v>
      </c>
      <c r="GN1300">
        <f t="shared" si="1101"/>
        <v>0</v>
      </c>
      <c r="GO1300">
        <f t="shared" si="1102"/>
        <v>0</v>
      </c>
      <c r="GP1300">
        <f t="shared" si="1103"/>
        <v>3288.09</v>
      </c>
      <c r="GR1300">
        <v>0</v>
      </c>
      <c r="GS1300">
        <v>3</v>
      </c>
      <c r="GT1300">
        <v>0</v>
      </c>
      <c r="GU1300" t="s">
        <v>3</v>
      </c>
      <c r="GV1300">
        <f t="shared" si="1104"/>
        <v>0</v>
      </c>
      <c r="GW1300">
        <v>1</v>
      </c>
      <c r="GX1300">
        <f t="shared" si="1105"/>
        <v>0</v>
      </c>
      <c r="HA1300">
        <v>0</v>
      </c>
      <c r="HB1300">
        <v>0</v>
      </c>
      <c r="HC1300">
        <f t="shared" si="1106"/>
        <v>0</v>
      </c>
      <c r="HE1300" t="s">
        <v>3</v>
      </c>
      <c r="HF1300" t="s">
        <v>3</v>
      </c>
      <c r="HM1300" t="s">
        <v>3</v>
      </c>
      <c r="HN1300" t="s">
        <v>3</v>
      </c>
      <c r="HO1300" t="s">
        <v>3</v>
      </c>
      <c r="HP1300" t="s">
        <v>3</v>
      </c>
      <c r="HQ1300" t="s">
        <v>3</v>
      </c>
      <c r="IK1300">
        <v>0</v>
      </c>
    </row>
    <row r="1301" spans="1:245" x14ac:dyDescent="0.2">
      <c r="A1301">
        <v>17</v>
      </c>
      <c r="B1301">
        <v>1</v>
      </c>
      <c r="C1301">
        <f>ROW(SmtRes!A669)</f>
        <v>669</v>
      </c>
      <c r="D1301">
        <f>ROW(EtalonRes!A631)</f>
        <v>631</v>
      </c>
      <c r="E1301" t="s">
        <v>437</v>
      </c>
      <c r="F1301" t="s">
        <v>273</v>
      </c>
      <c r="G1301" t="s">
        <v>274</v>
      </c>
      <c r="H1301" t="s">
        <v>19</v>
      </c>
      <c r="I1301">
        <f>ROUND(51.5/100,9)</f>
        <v>0.51500000000000001</v>
      </c>
      <c r="J1301">
        <v>0</v>
      </c>
      <c r="K1301">
        <f>ROUND(51.5/100,9)</f>
        <v>0.51500000000000001</v>
      </c>
      <c r="O1301">
        <f t="shared" si="1071"/>
        <v>52427.29</v>
      </c>
      <c r="P1301">
        <f t="shared" si="1072"/>
        <v>32232.12</v>
      </c>
      <c r="Q1301">
        <f t="shared" si="1073"/>
        <v>308.5</v>
      </c>
      <c r="R1301">
        <f t="shared" si="1074"/>
        <v>30.1</v>
      </c>
      <c r="S1301">
        <f t="shared" si="1075"/>
        <v>19886.669999999998</v>
      </c>
      <c r="T1301">
        <f t="shared" si="1076"/>
        <v>0</v>
      </c>
      <c r="U1301">
        <f t="shared" si="1077"/>
        <v>49.177349999999997</v>
      </c>
      <c r="V1301">
        <f t="shared" si="1078"/>
        <v>0</v>
      </c>
      <c r="W1301">
        <f t="shared" si="1079"/>
        <v>0</v>
      </c>
      <c r="X1301">
        <f t="shared" si="1080"/>
        <v>13920.67</v>
      </c>
      <c r="Y1301">
        <f t="shared" si="1080"/>
        <v>1988.67</v>
      </c>
      <c r="AA1301">
        <v>78161913</v>
      </c>
      <c r="AB1301">
        <f t="shared" si="1081"/>
        <v>101800.56</v>
      </c>
      <c r="AC1301">
        <f t="shared" si="1082"/>
        <v>62586.64</v>
      </c>
      <c r="AD1301">
        <f t="shared" si="1083"/>
        <v>599.03</v>
      </c>
      <c r="AE1301">
        <f t="shared" si="1084"/>
        <v>58.45</v>
      </c>
      <c r="AF1301">
        <f t="shared" si="1084"/>
        <v>38614.89</v>
      </c>
      <c r="AG1301">
        <f t="shared" si="1085"/>
        <v>0</v>
      </c>
      <c r="AH1301">
        <f t="shared" si="1086"/>
        <v>95.49</v>
      </c>
      <c r="AI1301">
        <f t="shared" si="1086"/>
        <v>0</v>
      </c>
      <c r="AJ1301">
        <f t="shared" si="1087"/>
        <v>0</v>
      </c>
      <c r="AK1301">
        <v>101800.56</v>
      </c>
      <c r="AL1301">
        <v>62586.64</v>
      </c>
      <c r="AM1301">
        <v>599.03</v>
      </c>
      <c r="AN1301">
        <v>58.45</v>
      </c>
      <c r="AO1301">
        <v>38614.89</v>
      </c>
      <c r="AP1301">
        <v>0</v>
      </c>
      <c r="AQ1301">
        <v>95.49</v>
      </c>
      <c r="AR1301">
        <v>0</v>
      </c>
      <c r="AS1301">
        <v>0</v>
      </c>
      <c r="AT1301">
        <v>70</v>
      </c>
      <c r="AU1301">
        <v>10</v>
      </c>
      <c r="AV1301">
        <v>1</v>
      </c>
      <c r="AW1301">
        <v>1</v>
      </c>
      <c r="AZ1301">
        <v>1</v>
      </c>
      <c r="BA1301">
        <v>1</v>
      </c>
      <c r="BB1301">
        <v>1</v>
      </c>
      <c r="BC1301">
        <v>1</v>
      </c>
      <c r="BD1301" t="s">
        <v>3</v>
      </c>
      <c r="BE1301" t="s">
        <v>3</v>
      </c>
      <c r="BF1301" t="s">
        <v>3</v>
      </c>
      <c r="BG1301" t="s">
        <v>3</v>
      </c>
      <c r="BH1301">
        <v>0</v>
      </c>
      <c r="BI1301">
        <v>4</v>
      </c>
      <c r="BJ1301" t="s">
        <v>275</v>
      </c>
      <c r="BM1301">
        <v>0</v>
      </c>
      <c r="BN1301">
        <v>77790596</v>
      </c>
      <c r="BO1301" t="s">
        <v>3</v>
      </c>
      <c r="BP1301">
        <v>0</v>
      </c>
      <c r="BQ1301">
        <v>1</v>
      </c>
      <c r="BR1301">
        <v>0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 t="s">
        <v>3</v>
      </c>
      <c r="BZ1301">
        <v>70</v>
      </c>
      <c r="CA1301">
        <v>10</v>
      </c>
      <c r="CB1301" t="s">
        <v>3</v>
      </c>
      <c r="CE1301">
        <v>0</v>
      </c>
      <c r="CF1301">
        <v>0</v>
      </c>
      <c r="CG1301">
        <v>0</v>
      </c>
      <c r="CM1301">
        <v>0</v>
      </c>
      <c r="CN1301" t="s">
        <v>3</v>
      </c>
      <c r="CO1301">
        <v>0</v>
      </c>
      <c r="CP1301">
        <f t="shared" si="1088"/>
        <v>52427.289999999994</v>
      </c>
      <c r="CQ1301">
        <f t="shared" si="1089"/>
        <v>62586.64</v>
      </c>
      <c r="CR1301">
        <f t="shared" si="1090"/>
        <v>599.03</v>
      </c>
      <c r="CS1301">
        <f t="shared" si="1091"/>
        <v>58.45</v>
      </c>
      <c r="CT1301">
        <f t="shared" si="1092"/>
        <v>38614.89</v>
      </c>
      <c r="CU1301">
        <f t="shared" si="1093"/>
        <v>0</v>
      </c>
      <c r="CV1301">
        <f t="shared" si="1094"/>
        <v>95.49</v>
      </c>
      <c r="CW1301">
        <f t="shared" si="1095"/>
        <v>0</v>
      </c>
      <c r="CX1301">
        <f t="shared" si="1095"/>
        <v>0</v>
      </c>
      <c r="CY1301">
        <f t="shared" si="1096"/>
        <v>13920.669</v>
      </c>
      <c r="CZ1301">
        <f t="shared" si="1097"/>
        <v>1988.6669999999999</v>
      </c>
      <c r="DC1301" t="s">
        <v>3</v>
      </c>
      <c r="DD1301" t="s">
        <v>3</v>
      </c>
      <c r="DE1301" t="s">
        <v>3</v>
      </c>
      <c r="DF1301" t="s">
        <v>3</v>
      </c>
      <c r="DG1301" t="s">
        <v>3</v>
      </c>
      <c r="DH1301" t="s">
        <v>3</v>
      </c>
      <c r="DI1301" t="s">
        <v>3</v>
      </c>
      <c r="DJ1301" t="s">
        <v>3</v>
      </c>
      <c r="DK1301" t="s">
        <v>3</v>
      </c>
      <c r="DL1301" t="s">
        <v>3</v>
      </c>
      <c r="DM1301" t="s">
        <v>3</v>
      </c>
      <c r="DN1301">
        <v>0</v>
      </c>
      <c r="DO1301">
        <v>0</v>
      </c>
      <c r="DP1301">
        <v>1</v>
      </c>
      <c r="DQ1301">
        <v>1</v>
      </c>
      <c r="DU1301">
        <v>1005</v>
      </c>
      <c r="DV1301" t="s">
        <v>19</v>
      </c>
      <c r="DW1301" t="s">
        <v>19</v>
      </c>
      <c r="DX1301">
        <v>100</v>
      </c>
      <c r="DZ1301" t="s">
        <v>3</v>
      </c>
      <c r="EA1301" t="s">
        <v>3</v>
      </c>
      <c r="EB1301" t="s">
        <v>3</v>
      </c>
      <c r="EC1301" t="s">
        <v>3</v>
      </c>
      <c r="EE1301">
        <v>77790599</v>
      </c>
      <c r="EF1301">
        <v>1</v>
      </c>
      <c r="EG1301" t="s">
        <v>21</v>
      </c>
      <c r="EH1301">
        <v>0</v>
      </c>
      <c r="EI1301" t="s">
        <v>3</v>
      </c>
      <c r="EJ1301">
        <v>4</v>
      </c>
      <c r="EK1301">
        <v>0</v>
      </c>
      <c r="EL1301" t="s">
        <v>22</v>
      </c>
      <c r="EM1301" t="s">
        <v>23</v>
      </c>
      <c r="EO1301" t="s">
        <v>3</v>
      </c>
      <c r="EQ1301">
        <v>131072</v>
      </c>
      <c r="ER1301">
        <v>101800.56</v>
      </c>
      <c r="ES1301">
        <v>62586.64</v>
      </c>
      <c r="ET1301">
        <v>599.03</v>
      </c>
      <c r="EU1301">
        <v>58.45</v>
      </c>
      <c r="EV1301">
        <v>38614.89</v>
      </c>
      <c r="EW1301">
        <v>95.49</v>
      </c>
      <c r="EX1301">
        <v>0</v>
      </c>
      <c r="EY1301">
        <v>0</v>
      </c>
      <c r="FQ1301">
        <v>0</v>
      </c>
      <c r="FR1301">
        <f t="shared" si="1098"/>
        <v>0</v>
      </c>
      <c r="FS1301">
        <v>0</v>
      </c>
      <c r="FX1301">
        <v>70</v>
      </c>
      <c r="FY1301">
        <v>10</v>
      </c>
      <c r="GA1301" t="s">
        <v>3</v>
      </c>
      <c r="GD1301">
        <v>0</v>
      </c>
      <c r="GF1301">
        <v>1088877079</v>
      </c>
      <c r="GG1301">
        <v>2</v>
      </c>
      <c r="GH1301">
        <v>1</v>
      </c>
      <c r="GI1301">
        <v>-2</v>
      </c>
      <c r="GJ1301">
        <v>0</v>
      </c>
      <c r="GK1301">
        <f>ROUND(R1301*(R12)/100,2)</f>
        <v>48.16</v>
      </c>
      <c r="GL1301">
        <f t="shared" si="1099"/>
        <v>0</v>
      </c>
      <c r="GM1301">
        <f t="shared" si="1100"/>
        <v>68384.789999999994</v>
      </c>
      <c r="GN1301">
        <f t="shared" si="1101"/>
        <v>0</v>
      </c>
      <c r="GO1301">
        <f t="shared" si="1102"/>
        <v>0</v>
      </c>
      <c r="GP1301">
        <f t="shared" si="1103"/>
        <v>68384.789999999994</v>
      </c>
      <c r="GR1301">
        <v>0</v>
      </c>
      <c r="GS1301">
        <v>3</v>
      </c>
      <c r="GT1301">
        <v>0</v>
      </c>
      <c r="GU1301" t="s">
        <v>3</v>
      </c>
      <c r="GV1301">
        <f t="shared" si="1104"/>
        <v>0</v>
      </c>
      <c r="GW1301">
        <v>1</v>
      </c>
      <c r="GX1301">
        <f t="shared" si="1105"/>
        <v>0</v>
      </c>
      <c r="HA1301">
        <v>0</v>
      </c>
      <c r="HB1301">
        <v>0</v>
      </c>
      <c r="HC1301">
        <f t="shared" si="1106"/>
        <v>0</v>
      </c>
      <c r="HE1301" t="s">
        <v>3</v>
      </c>
      <c r="HF1301" t="s">
        <v>3</v>
      </c>
      <c r="HM1301" t="s">
        <v>3</v>
      </c>
      <c r="HN1301" t="s">
        <v>3</v>
      </c>
      <c r="HO1301" t="s">
        <v>3</v>
      </c>
      <c r="HP1301" t="s">
        <v>3</v>
      </c>
      <c r="HQ1301" t="s">
        <v>3</v>
      </c>
      <c r="IK1301">
        <v>0</v>
      </c>
    </row>
    <row r="1302" spans="1:245" x14ac:dyDescent="0.2">
      <c r="A1302">
        <v>17</v>
      </c>
      <c r="B1302">
        <v>1</v>
      </c>
      <c r="C1302">
        <f>ROW(SmtRes!A677)</f>
        <v>677</v>
      </c>
      <c r="D1302">
        <f>ROW(EtalonRes!A639)</f>
        <v>639</v>
      </c>
      <c r="E1302" t="s">
        <v>438</v>
      </c>
      <c r="F1302" t="s">
        <v>277</v>
      </c>
      <c r="G1302" t="s">
        <v>278</v>
      </c>
      <c r="H1302" t="s">
        <v>19</v>
      </c>
      <c r="I1302">
        <f>ROUND(51.5/100,9)</f>
        <v>0.51500000000000001</v>
      </c>
      <c r="J1302">
        <v>0</v>
      </c>
      <c r="K1302">
        <f>ROUND(51.5/100,9)</f>
        <v>0.51500000000000001</v>
      </c>
      <c r="O1302">
        <f t="shared" si="1071"/>
        <v>57186.54</v>
      </c>
      <c r="P1302">
        <f t="shared" si="1072"/>
        <v>44966.35</v>
      </c>
      <c r="Q1302">
        <f t="shared" si="1073"/>
        <v>218.56</v>
      </c>
      <c r="R1302">
        <f t="shared" si="1074"/>
        <v>0.9</v>
      </c>
      <c r="S1302">
        <f t="shared" si="1075"/>
        <v>12001.63</v>
      </c>
      <c r="T1302">
        <f t="shared" si="1076"/>
        <v>0</v>
      </c>
      <c r="U1302">
        <f t="shared" si="1077"/>
        <v>30.9206</v>
      </c>
      <c r="V1302">
        <f t="shared" si="1078"/>
        <v>0</v>
      </c>
      <c r="W1302">
        <f t="shared" si="1079"/>
        <v>0</v>
      </c>
      <c r="X1302">
        <f t="shared" si="1080"/>
        <v>8401.14</v>
      </c>
      <c r="Y1302">
        <f t="shared" si="1080"/>
        <v>1200.1600000000001</v>
      </c>
      <c r="AA1302">
        <v>78161913</v>
      </c>
      <c r="AB1302">
        <f t="shared" si="1081"/>
        <v>111041.82</v>
      </c>
      <c r="AC1302">
        <f t="shared" si="1082"/>
        <v>87313.3</v>
      </c>
      <c r="AD1302">
        <f t="shared" si="1083"/>
        <v>424.38</v>
      </c>
      <c r="AE1302">
        <f t="shared" si="1084"/>
        <v>1.74</v>
      </c>
      <c r="AF1302">
        <f t="shared" si="1084"/>
        <v>23304.14</v>
      </c>
      <c r="AG1302">
        <f t="shared" si="1085"/>
        <v>0</v>
      </c>
      <c r="AH1302">
        <f t="shared" si="1086"/>
        <v>60.04</v>
      </c>
      <c r="AI1302">
        <f t="shared" si="1086"/>
        <v>0</v>
      </c>
      <c r="AJ1302">
        <f t="shared" si="1087"/>
        <v>0</v>
      </c>
      <c r="AK1302">
        <v>111041.82</v>
      </c>
      <c r="AL1302">
        <v>87313.3</v>
      </c>
      <c r="AM1302">
        <v>424.38</v>
      </c>
      <c r="AN1302">
        <v>1.74</v>
      </c>
      <c r="AO1302">
        <v>23304.14</v>
      </c>
      <c r="AP1302">
        <v>0</v>
      </c>
      <c r="AQ1302">
        <v>60.04</v>
      </c>
      <c r="AR1302">
        <v>0</v>
      </c>
      <c r="AS1302">
        <v>0</v>
      </c>
      <c r="AT1302">
        <v>70</v>
      </c>
      <c r="AU1302">
        <v>10</v>
      </c>
      <c r="AV1302">
        <v>1</v>
      </c>
      <c r="AW1302">
        <v>1</v>
      </c>
      <c r="AZ1302">
        <v>1</v>
      </c>
      <c r="BA1302">
        <v>1</v>
      </c>
      <c r="BB1302">
        <v>1</v>
      </c>
      <c r="BC1302">
        <v>1</v>
      </c>
      <c r="BD1302" t="s">
        <v>3</v>
      </c>
      <c r="BE1302" t="s">
        <v>3</v>
      </c>
      <c r="BF1302" t="s">
        <v>3</v>
      </c>
      <c r="BG1302" t="s">
        <v>3</v>
      </c>
      <c r="BH1302">
        <v>0</v>
      </c>
      <c r="BI1302">
        <v>4</v>
      </c>
      <c r="BJ1302" t="s">
        <v>279</v>
      </c>
      <c r="BM1302">
        <v>0</v>
      </c>
      <c r="BN1302">
        <v>77790596</v>
      </c>
      <c r="BO1302" t="s">
        <v>3</v>
      </c>
      <c r="BP1302">
        <v>0</v>
      </c>
      <c r="BQ1302">
        <v>1</v>
      </c>
      <c r="BR1302">
        <v>0</v>
      </c>
      <c r="BS1302">
        <v>1</v>
      </c>
      <c r="BT1302">
        <v>1</v>
      </c>
      <c r="BU1302">
        <v>1</v>
      </c>
      <c r="BV1302">
        <v>1</v>
      </c>
      <c r="BW1302">
        <v>1</v>
      </c>
      <c r="BX1302">
        <v>1</v>
      </c>
      <c r="BY1302" t="s">
        <v>3</v>
      </c>
      <c r="BZ1302">
        <v>70</v>
      </c>
      <c r="CA1302">
        <v>10</v>
      </c>
      <c r="CB1302" t="s">
        <v>3</v>
      </c>
      <c r="CE1302">
        <v>0</v>
      </c>
      <c r="CF1302">
        <v>0</v>
      </c>
      <c r="CG1302">
        <v>0</v>
      </c>
      <c r="CM1302">
        <v>0</v>
      </c>
      <c r="CN1302" t="s">
        <v>3</v>
      </c>
      <c r="CO1302">
        <v>0</v>
      </c>
      <c r="CP1302">
        <f t="shared" si="1088"/>
        <v>57186.539999999994</v>
      </c>
      <c r="CQ1302">
        <f t="shared" si="1089"/>
        <v>87313.3</v>
      </c>
      <c r="CR1302">
        <f t="shared" si="1090"/>
        <v>424.38</v>
      </c>
      <c r="CS1302">
        <f t="shared" si="1091"/>
        <v>1.74</v>
      </c>
      <c r="CT1302">
        <f t="shared" si="1092"/>
        <v>23304.14</v>
      </c>
      <c r="CU1302">
        <f t="shared" si="1093"/>
        <v>0</v>
      </c>
      <c r="CV1302">
        <f t="shared" si="1094"/>
        <v>60.04</v>
      </c>
      <c r="CW1302">
        <f t="shared" si="1095"/>
        <v>0</v>
      </c>
      <c r="CX1302">
        <f t="shared" si="1095"/>
        <v>0</v>
      </c>
      <c r="CY1302">
        <f t="shared" si="1096"/>
        <v>8401.1409999999996</v>
      </c>
      <c r="CZ1302">
        <f t="shared" si="1097"/>
        <v>1200.1629999999998</v>
      </c>
      <c r="DC1302" t="s">
        <v>3</v>
      </c>
      <c r="DD1302" t="s">
        <v>3</v>
      </c>
      <c r="DE1302" t="s">
        <v>3</v>
      </c>
      <c r="DF1302" t="s">
        <v>3</v>
      </c>
      <c r="DG1302" t="s">
        <v>3</v>
      </c>
      <c r="DH1302" t="s">
        <v>3</v>
      </c>
      <c r="DI1302" t="s">
        <v>3</v>
      </c>
      <c r="DJ1302" t="s">
        <v>3</v>
      </c>
      <c r="DK1302" t="s">
        <v>3</v>
      </c>
      <c r="DL1302" t="s">
        <v>3</v>
      </c>
      <c r="DM1302" t="s">
        <v>3</v>
      </c>
      <c r="DN1302">
        <v>0</v>
      </c>
      <c r="DO1302">
        <v>0</v>
      </c>
      <c r="DP1302">
        <v>1</v>
      </c>
      <c r="DQ1302">
        <v>1</v>
      </c>
      <c r="DU1302">
        <v>1005</v>
      </c>
      <c r="DV1302" t="s">
        <v>19</v>
      </c>
      <c r="DW1302" t="s">
        <v>19</v>
      </c>
      <c r="DX1302">
        <v>100</v>
      </c>
      <c r="DZ1302" t="s">
        <v>3</v>
      </c>
      <c r="EA1302" t="s">
        <v>3</v>
      </c>
      <c r="EB1302" t="s">
        <v>3</v>
      </c>
      <c r="EC1302" t="s">
        <v>3</v>
      </c>
      <c r="EE1302">
        <v>77790599</v>
      </c>
      <c r="EF1302">
        <v>1</v>
      </c>
      <c r="EG1302" t="s">
        <v>21</v>
      </c>
      <c r="EH1302">
        <v>0</v>
      </c>
      <c r="EI1302" t="s">
        <v>3</v>
      </c>
      <c r="EJ1302">
        <v>4</v>
      </c>
      <c r="EK1302">
        <v>0</v>
      </c>
      <c r="EL1302" t="s">
        <v>22</v>
      </c>
      <c r="EM1302" t="s">
        <v>23</v>
      </c>
      <c r="EO1302" t="s">
        <v>3</v>
      </c>
      <c r="EQ1302">
        <v>131072</v>
      </c>
      <c r="ER1302">
        <v>111041.82</v>
      </c>
      <c r="ES1302">
        <v>87313.3</v>
      </c>
      <c r="ET1302">
        <v>424.38</v>
      </c>
      <c r="EU1302">
        <v>1.74</v>
      </c>
      <c r="EV1302">
        <v>23304.14</v>
      </c>
      <c r="EW1302">
        <v>60.04</v>
      </c>
      <c r="EX1302">
        <v>0</v>
      </c>
      <c r="EY1302">
        <v>0</v>
      </c>
      <c r="FQ1302">
        <v>0</v>
      </c>
      <c r="FR1302">
        <f t="shared" si="1098"/>
        <v>0</v>
      </c>
      <c r="FS1302">
        <v>0</v>
      </c>
      <c r="FX1302">
        <v>70</v>
      </c>
      <c r="FY1302">
        <v>10</v>
      </c>
      <c r="GA1302" t="s">
        <v>3</v>
      </c>
      <c r="GD1302">
        <v>0</v>
      </c>
      <c r="GF1302">
        <v>1993478965</v>
      </c>
      <c r="GG1302">
        <v>2</v>
      </c>
      <c r="GH1302">
        <v>1</v>
      </c>
      <c r="GI1302">
        <v>-2</v>
      </c>
      <c r="GJ1302">
        <v>0</v>
      </c>
      <c r="GK1302">
        <f>ROUND(R1302*(R12)/100,2)</f>
        <v>1.44</v>
      </c>
      <c r="GL1302">
        <f t="shared" si="1099"/>
        <v>0</v>
      </c>
      <c r="GM1302">
        <f t="shared" si="1100"/>
        <v>66789.279999999999</v>
      </c>
      <c r="GN1302">
        <f t="shared" si="1101"/>
        <v>0</v>
      </c>
      <c r="GO1302">
        <f t="shared" si="1102"/>
        <v>0</v>
      </c>
      <c r="GP1302">
        <f t="shared" si="1103"/>
        <v>66789.279999999999</v>
      </c>
      <c r="GR1302">
        <v>0</v>
      </c>
      <c r="GS1302">
        <v>3</v>
      </c>
      <c r="GT1302">
        <v>0</v>
      </c>
      <c r="GU1302" t="s">
        <v>3</v>
      </c>
      <c r="GV1302">
        <f t="shared" si="1104"/>
        <v>0</v>
      </c>
      <c r="GW1302">
        <v>1</v>
      </c>
      <c r="GX1302">
        <f t="shared" si="1105"/>
        <v>0</v>
      </c>
      <c r="HA1302">
        <v>0</v>
      </c>
      <c r="HB1302">
        <v>0</v>
      </c>
      <c r="HC1302">
        <f t="shared" si="1106"/>
        <v>0</v>
      </c>
      <c r="HE1302" t="s">
        <v>3</v>
      </c>
      <c r="HF1302" t="s">
        <v>3</v>
      </c>
      <c r="HM1302" t="s">
        <v>3</v>
      </c>
      <c r="HN1302" t="s">
        <v>3</v>
      </c>
      <c r="HO1302" t="s">
        <v>3</v>
      </c>
      <c r="HP1302" t="s">
        <v>3</v>
      </c>
      <c r="HQ1302" t="s">
        <v>3</v>
      </c>
      <c r="IK1302">
        <v>0</v>
      </c>
    </row>
    <row r="1303" spans="1:245" x14ac:dyDescent="0.2">
      <c r="A1303">
        <v>17</v>
      </c>
      <c r="B1303">
        <v>1</v>
      </c>
      <c r="C1303">
        <f>ROW(SmtRes!A683)</f>
        <v>683</v>
      </c>
      <c r="D1303">
        <f>ROW(EtalonRes!A645)</f>
        <v>645</v>
      </c>
      <c r="E1303" t="s">
        <v>439</v>
      </c>
      <c r="F1303" t="s">
        <v>135</v>
      </c>
      <c r="G1303" t="s">
        <v>136</v>
      </c>
      <c r="H1303" t="s">
        <v>119</v>
      </c>
      <c r="I1303">
        <f>ROUND(28.5/100,9)</f>
        <v>0.28499999999999998</v>
      </c>
      <c r="J1303">
        <v>0</v>
      </c>
      <c r="K1303">
        <f>ROUND(28.5/100,9)</f>
        <v>0.28499999999999998</v>
      </c>
      <c r="O1303">
        <f t="shared" si="1071"/>
        <v>3892.63</v>
      </c>
      <c r="P1303">
        <f t="shared" si="1072"/>
        <v>2418.98</v>
      </c>
      <c r="Q1303">
        <f t="shared" si="1073"/>
        <v>20.97</v>
      </c>
      <c r="R1303">
        <f t="shared" si="1074"/>
        <v>1.32</v>
      </c>
      <c r="S1303">
        <f t="shared" si="1075"/>
        <v>1452.68</v>
      </c>
      <c r="T1303">
        <f t="shared" si="1076"/>
        <v>0</v>
      </c>
      <c r="U1303">
        <f t="shared" si="1077"/>
        <v>4.1438999999999995</v>
      </c>
      <c r="V1303">
        <f t="shared" si="1078"/>
        <v>0</v>
      </c>
      <c r="W1303">
        <f t="shared" si="1079"/>
        <v>0</v>
      </c>
      <c r="X1303">
        <f t="shared" si="1080"/>
        <v>1016.88</v>
      </c>
      <c r="Y1303">
        <f t="shared" si="1080"/>
        <v>145.27000000000001</v>
      </c>
      <c r="AA1303">
        <v>78161913</v>
      </c>
      <c r="AB1303">
        <f t="shared" si="1081"/>
        <v>13658.38</v>
      </c>
      <c r="AC1303">
        <f t="shared" si="1082"/>
        <v>8487.66</v>
      </c>
      <c r="AD1303">
        <f t="shared" si="1083"/>
        <v>73.59</v>
      </c>
      <c r="AE1303">
        <f t="shared" si="1084"/>
        <v>4.63</v>
      </c>
      <c r="AF1303">
        <f t="shared" si="1084"/>
        <v>5097.13</v>
      </c>
      <c r="AG1303">
        <f t="shared" si="1085"/>
        <v>0</v>
      </c>
      <c r="AH1303">
        <f t="shared" si="1086"/>
        <v>14.54</v>
      </c>
      <c r="AI1303">
        <f t="shared" si="1086"/>
        <v>0</v>
      </c>
      <c r="AJ1303">
        <f t="shared" si="1087"/>
        <v>0</v>
      </c>
      <c r="AK1303">
        <v>13658.38</v>
      </c>
      <c r="AL1303">
        <v>8487.66</v>
      </c>
      <c r="AM1303">
        <v>73.59</v>
      </c>
      <c r="AN1303">
        <v>4.63</v>
      </c>
      <c r="AO1303">
        <v>5097.13</v>
      </c>
      <c r="AP1303">
        <v>0</v>
      </c>
      <c r="AQ1303">
        <v>14.54</v>
      </c>
      <c r="AR1303">
        <v>0</v>
      </c>
      <c r="AS1303">
        <v>0</v>
      </c>
      <c r="AT1303">
        <v>70</v>
      </c>
      <c r="AU1303">
        <v>10</v>
      </c>
      <c r="AV1303">
        <v>1</v>
      </c>
      <c r="AW1303">
        <v>1</v>
      </c>
      <c r="AZ1303">
        <v>1</v>
      </c>
      <c r="BA1303">
        <v>1</v>
      </c>
      <c r="BB1303">
        <v>1</v>
      </c>
      <c r="BC1303">
        <v>1</v>
      </c>
      <c r="BD1303" t="s">
        <v>3</v>
      </c>
      <c r="BE1303" t="s">
        <v>3</v>
      </c>
      <c r="BF1303" t="s">
        <v>3</v>
      </c>
      <c r="BG1303" t="s">
        <v>3</v>
      </c>
      <c r="BH1303">
        <v>0</v>
      </c>
      <c r="BI1303">
        <v>4</v>
      </c>
      <c r="BJ1303" t="s">
        <v>137</v>
      </c>
      <c r="BM1303">
        <v>0</v>
      </c>
      <c r="BN1303">
        <v>77790596</v>
      </c>
      <c r="BO1303" t="s">
        <v>3</v>
      </c>
      <c r="BP1303">
        <v>0</v>
      </c>
      <c r="BQ1303">
        <v>1</v>
      </c>
      <c r="BR1303">
        <v>0</v>
      </c>
      <c r="BS1303">
        <v>1</v>
      </c>
      <c r="BT1303">
        <v>1</v>
      </c>
      <c r="BU1303">
        <v>1</v>
      </c>
      <c r="BV1303">
        <v>1</v>
      </c>
      <c r="BW1303">
        <v>1</v>
      </c>
      <c r="BX1303">
        <v>1</v>
      </c>
      <c r="BY1303" t="s">
        <v>3</v>
      </c>
      <c r="BZ1303">
        <v>70</v>
      </c>
      <c r="CA1303">
        <v>10</v>
      </c>
      <c r="CB1303" t="s">
        <v>3</v>
      </c>
      <c r="CE1303">
        <v>0</v>
      </c>
      <c r="CF1303">
        <v>0</v>
      </c>
      <c r="CG1303">
        <v>0</v>
      </c>
      <c r="CM1303">
        <v>0</v>
      </c>
      <c r="CN1303" t="s">
        <v>3</v>
      </c>
      <c r="CO1303">
        <v>0</v>
      </c>
      <c r="CP1303">
        <f t="shared" si="1088"/>
        <v>3892.63</v>
      </c>
      <c r="CQ1303">
        <f t="shared" si="1089"/>
        <v>8487.66</v>
      </c>
      <c r="CR1303">
        <f t="shared" si="1090"/>
        <v>73.59</v>
      </c>
      <c r="CS1303">
        <f t="shared" si="1091"/>
        <v>4.63</v>
      </c>
      <c r="CT1303">
        <f t="shared" si="1092"/>
        <v>5097.13</v>
      </c>
      <c r="CU1303">
        <f t="shared" si="1093"/>
        <v>0</v>
      </c>
      <c r="CV1303">
        <f t="shared" si="1094"/>
        <v>14.54</v>
      </c>
      <c r="CW1303">
        <f t="shared" si="1095"/>
        <v>0</v>
      </c>
      <c r="CX1303">
        <f t="shared" si="1095"/>
        <v>0</v>
      </c>
      <c r="CY1303">
        <f t="shared" si="1096"/>
        <v>1016.8760000000001</v>
      </c>
      <c r="CZ1303">
        <f t="shared" si="1097"/>
        <v>145.268</v>
      </c>
      <c r="DC1303" t="s">
        <v>3</v>
      </c>
      <c r="DD1303" t="s">
        <v>3</v>
      </c>
      <c r="DE1303" t="s">
        <v>3</v>
      </c>
      <c r="DF1303" t="s">
        <v>3</v>
      </c>
      <c r="DG1303" t="s">
        <v>3</v>
      </c>
      <c r="DH1303" t="s">
        <v>3</v>
      </c>
      <c r="DI1303" t="s">
        <v>3</v>
      </c>
      <c r="DJ1303" t="s">
        <v>3</v>
      </c>
      <c r="DK1303" t="s">
        <v>3</v>
      </c>
      <c r="DL1303" t="s">
        <v>3</v>
      </c>
      <c r="DM1303" t="s">
        <v>3</v>
      </c>
      <c r="DN1303">
        <v>0</v>
      </c>
      <c r="DO1303">
        <v>0</v>
      </c>
      <c r="DP1303">
        <v>1</v>
      </c>
      <c r="DQ1303">
        <v>1</v>
      </c>
      <c r="DU1303">
        <v>1003</v>
      </c>
      <c r="DV1303" t="s">
        <v>119</v>
      </c>
      <c r="DW1303" t="s">
        <v>119</v>
      </c>
      <c r="DX1303">
        <v>100</v>
      </c>
      <c r="DZ1303" t="s">
        <v>3</v>
      </c>
      <c r="EA1303" t="s">
        <v>3</v>
      </c>
      <c r="EB1303" t="s">
        <v>3</v>
      </c>
      <c r="EC1303" t="s">
        <v>3</v>
      </c>
      <c r="EE1303">
        <v>77790599</v>
      </c>
      <c r="EF1303">
        <v>1</v>
      </c>
      <c r="EG1303" t="s">
        <v>21</v>
      </c>
      <c r="EH1303">
        <v>0</v>
      </c>
      <c r="EI1303" t="s">
        <v>3</v>
      </c>
      <c r="EJ1303">
        <v>4</v>
      </c>
      <c r="EK1303">
        <v>0</v>
      </c>
      <c r="EL1303" t="s">
        <v>22</v>
      </c>
      <c r="EM1303" t="s">
        <v>23</v>
      </c>
      <c r="EO1303" t="s">
        <v>3</v>
      </c>
      <c r="EQ1303">
        <v>131072</v>
      </c>
      <c r="ER1303">
        <v>13658.38</v>
      </c>
      <c r="ES1303">
        <v>8487.66</v>
      </c>
      <c r="ET1303">
        <v>73.59</v>
      </c>
      <c r="EU1303">
        <v>4.63</v>
      </c>
      <c r="EV1303">
        <v>5097.13</v>
      </c>
      <c r="EW1303">
        <v>14.54</v>
      </c>
      <c r="EX1303">
        <v>0</v>
      </c>
      <c r="EY1303">
        <v>0</v>
      </c>
      <c r="FQ1303">
        <v>0</v>
      </c>
      <c r="FR1303">
        <f t="shared" si="1098"/>
        <v>0</v>
      </c>
      <c r="FS1303">
        <v>0</v>
      </c>
      <c r="FX1303">
        <v>70</v>
      </c>
      <c r="FY1303">
        <v>10</v>
      </c>
      <c r="GA1303" t="s">
        <v>3</v>
      </c>
      <c r="GD1303">
        <v>0</v>
      </c>
      <c r="GF1303">
        <v>413988574</v>
      </c>
      <c r="GG1303">
        <v>2</v>
      </c>
      <c r="GH1303">
        <v>1</v>
      </c>
      <c r="GI1303">
        <v>-2</v>
      </c>
      <c r="GJ1303">
        <v>0</v>
      </c>
      <c r="GK1303">
        <f>ROUND(R1303*(R12)/100,2)</f>
        <v>2.11</v>
      </c>
      <c r="GL1303">
        <f t="shared" si="1099"/>
        <v>0</v>
      </c>
      <c r="GM1303">
        <f t="shared" si="1100"/>
        <v>5056.8900000000003</v>
      </c>
      <c r="GN1303">
        <f t="shared" si="1101"/>
        <v>0</v>
      </c>
      <c r="GO1303">
        <f t="shared" si="1102"/>
        <v>0</v>
      </c>
      <c r="GP1303">
        <f t="shared" si="1103"/>
        <v>5056.8900000000003</v>
      </c>
      <c r="GR1303">
        <v>0</v>
      </c>
      <c r="GS1303">
        <v>3</v>
      </c>
      <c r="GT1303">
        <v>0</v>
      </c>
      <c r="GU1303" t="s">
        <v>3</v>
      </c>
      <c r="GV1303">
        <f t="shared" si="1104"/>
        <v>0</v>
      </c>
      <c r="GW1303">
        <v>1</v>
      </c>
      <c r="GX1303">
        <f t="shared" si="1105"/>
        <v>0</v>
      </c>
      <c r="HA1303">
        <v>0</v>
      </c>
      <c r="HB1303">
        <v>0</v>
      </c>
      <c r="HC1303">
        <f t="shared" si="1106"/>
        <v>0</v>
      </c>
      <c r="HE1303" t="s">
        <v>3</v>
      </c>
      <c r="HF1303" t="s">
        <v>3</v>
      </c>
      <c r="HM1303" t="s">
        <v>3</v>
      </c>
      <c r="HN1303" t="s">
        <v>3</v>
      </c>
      <c r="HO1303" t="s">
        <v>3</v>
      </c>
      <c r="HP1303" t="s">
        <v>3</v>
      </c>
      <c r="HQ1303" t="s">
        <v>3</v>
      </c>
      <c r="IK1303">
        <v>0</v>
      </c>
    </row>
    <row r="1304" spans="1:245" x14ac:dyDescent="0.2">
      <c r="A1304">
        <v>17</v>
      </c>
      <c r="B1304">
        <v>1</v>
      </c>
      <c r="C1304">
        <f>ROW(SmtRes!A689)</f>
        <v>689</v>
      </c>
      <c r="D1304">
        <f>ROW(EtalonRes!A651)</f>
        <v>651</v>
      </c>
      <c r="E1304" t="s">
        <v>440</v>
      </c>
      <c r="F1304" t="s">
        <v>282</v>
      </c>
      <c r="G1304" t="s">
        <v>283</v>
      </c>
      <c r="H1304" t="s">
        <v>119</v>
      </c>
      <c r="I1304">
        <f>ROUND(1.15/100,9)</f>
        <v>1.15E-2</v>
      </c>
      <c r="J1304">
        <v>0</v>
      </c>
      <c r="K1304">
        <f>ROUND(1.15/100,9)</f>
        <v>1.15E-2</v>
      </c>
      <c r="O1304">
        <f t="shared" si="1071"/>
        <v>258.23</v>
      </c>
      <c r="P1304">
        <f t="shared" si="1072"/>
        <v>175.63</v>
      </c>
      <c r="Q1304">
        <f t="shared" si="1073"/>
        <v>1.01</v>
      </c>
      <c r="R1304">
        <f t="shared" si="1074"/>
        <v>0.1</v>
      </c>
      <c r="S1304">
        <f t="shared" si="1075"/>
        <v>81.59</v>
      </c>
      <c r="T1304">
        <f t="shared" si="1076"/>
        <v>0</v>
      </c>
      <c r="U1304">
        <f t="shared" si="1077"/>
        <v>0.22011</v>
      </c>
      <c r="V1304">
        <f t="shared" si="1078"/>
        <v>0</v>
      </c>
      <c r="W1304">
        <f t="shared" si="1079"/>
        <v>0</v>
      </c>
      <c r="X1304">
        <f t="shared" si="1080"/>
        <v>57.11</v>
      </c>
      <c r="Y1304">
        <f t="shared" si="1080"/>
        <v>8.16</v>
      </c>
      <c r="AA1304">
        <v>78161913</v>
      </c>
      <c r="AB1304">
        <f t="shared" si="1081"/>
        <v>22455.43</v>
      </c>
      <c r="AC1304">
        <f t="shared" si="1082"/>
        <v>15272.4</v>
      </c>
      <c r="AD1304">
        <f t="shared" si="1083"/>
        <v>88.09</v>
      </c>
      <c r="AE1304">
        <f t="shared" si="1084"/>
        <v>8.5500000000000007</v>
      </c>
      <c r="AF1304">
        <f t="shared" si="1084"/>
        <v>7094.94</v>
      </c>
      <c r="AG1304">
        <f t="shared" si="1085"/>
        <v>0</v>
      </c>
      <c r="AH1304">
        <f t="shared" si="1086"/>
        <v>19.14</v>
      </c>
      <c r="AI1304">
        <f t="shared" si="1086"/>
        <v>0</v>
      </c>
      <c r="AJ1304">
        <f t="shared" si="1087"/>
        <v>0</v>
      </c>
      <c r="AK1304">
        <v>22455.43</v>
      </c>
      <c r="AL1304">
        <v>15272.4</v>
      </c>
      <c r="AM1304">
        <v>88.09</v>
      </c>
      <c r="AN1304">
        <v>8.5500000000000007</v>
      </c>
      <c r="AO1304">
        <v>7094.94</v>
      </c>
      <c r="AP1304">
        <v>0</v>
      </c>
      <c r="AQ1304">
        <v>19.14</v>
      </c>
      <c r="AR1304">
        <v>0</v>
      </c>
      <c r="AS1304">
        <v>0</v>
      </c>
      <c r="AT1304">
        <v>70</v>
      </c>
      <c r="AU1304">
        <v>10</v>
      </c>
      <c r="AV1304">
        <v>1</v>
      </c>
      <c r="AW1304">
        <v>1</v>
      </c>
      <c r="AZ1304">
        <v>1</v>
      </c>
      <c r="BA1304">
        <v>1</v>
      </c>
      <c r="BB1304">
        <v>1</v>
      </c>
      <c r="BC1304">
        <v>1</v>
      </c>
      <c r="BD1304" t="s">
        <v>3</v>
      </c>
      <c r="BE1304" t="s">
        <v>3</v>
      </c>
      <c r="BF1304" t="s">
        <v>3</v>
      </c>
      <c r="BG1304" t="s">
        <v>3</v>
      </c>
      <c r="BH1304">
        <v>0</v>
      </c>
      <c r="BI1304">
        <v>4</v>
      </c>
      <c r="BJ1304" t="s">
        <v>284</v>
      </c>
      <c r="BM1304">
        <v>0</v>
      </c>
      <c r="BN1304">
        <v>77790596</v>
      </c>
      <c r="BO1304" t="s">
        <v>3</v>
      </c>
      <c r="BP1304">
        <v>0</v>
      </c>
      <c r="BQ1304">
        <v>1</v>
      </c>
      <c r="BR1304">
        <v>0</v>
      </c>
      <c r="BS1304">
        <v>1</v>
      </c>
      <c r="BT1304">
        <v>1</v>
      </c>
      <c r="BU1304">
        <v>1</v>
      </c>
      <c r="BV1304">
        <v>1</v>
      </c>
      <c r="BW1304">
        <v>1</v>
      </c>
      <c r="BX1304">
        <v>1</v>
      </c>
      <c r="BY1304" t="s">
        <v>3</v>
      </c>
      <c r="BZ1304">
        <v>70</v>
      </c>
      <c r="CA1304">
        <v>10</v>
      </c>
      <c r="CB1304" t="s">
        <v>3</v>
      </c>
      <c r="CE1304">
        <v>0</v>
      </c>
      <c r="CF1304">
        <v>0</v>
      </c>
      <c r="CG1304">
        <v>0</v>
      </c>
      <c r="CM1304">
        <v>0</v>
      </c>
      <c r="CN1304" t="s">
        <v>3</v>
      </c>
      <c r="CO1304">
        <v>0</v>
      </c>
      <c r="CP1304">
        <f t="shared" si="1088"/>
        <v>258.23</v>
      </c>
      <c r="CQ1304">
        <f t="shared" si="1089"/>
        <v>15272.4</v>
      </c>
      <c r="CR1304">
        <f t="shared" si="1090"/>
        <v>88.09</v>
      </c>
      <c r="CS1304">
        <f t="shared" si="1091"/>
        <v>8.5500000000000007</v>
      </c>
      <c r="CT1304">
        <f t="shared" si="1092"/>
        <v>7094.94</v>
      </c>
      <c r="CU1304">
        <f t="shared" si="1093"/>
        <v>0</v>
      </c>
      <c r="CV1304">
        <f t="shared" si="1094"/>
        <v>19.14</v>
      </c>
      <c r="CW1304">
        <f t="shared" si="1095"/>
        <v>0</v>
      </c>
      <c r="CX1304">
        <f t="shared" si="1095"/>
        <v>0</v>
      </c>
      <c r="CY1304">
        <f t="shared" si="1096"/>
        <v>57.113</v>
      </c>
      <c r="CZ1304">
        <f t="shared" si="1097"/>
        <v>8.1590000000000007</v>
      </c>
      <c r="DC1304" t="s">
        <v>3</v>
      </c>
      <c r="DD1304" t="s">
        <v>3</v>
      </c>
      <c r="DE1304" t="s">
        <v>3</v>
      </c>
      <c r="DF1304" t="s">
        <v>3</v>
      </c>
      <c r="DG1304" t="s">
        <v>3</v>
      </c>
      <c r="DH1304" t="s">
        <v>3</v>
      </c>
      <c r="DI1304" t="s">
        <v>3</v>
      </c>
      <c r="DJ1304" t="s">
        <v>3</v>
      </c>
      <c r="DK1304" t="s">
        <v>3</v>
      </c>
      <c r="DL1304" t="s">
        <v>3</v>
      </c>
      <c r="DM1304" t="s">
        <v>3</v>
      </c>
      <c r="DN1304">
        <v>0</v>
      </c>
      <c r="DO1304">
        <v>0</v>
      </c>
      <c r="DP1304">
        <v>1</v>
      </c>
      <c r="DQ1304">
        <v>1</v>
      </c>
      <c r="DU1304">
        <v>1003</v>
      </c>
      <c r="DV1304" t="s">
        <v>119</v>
      </c>
      <c r="DW1304" t="s">
        <v>119</v>
      </c>
      <c r="DX1304">
        <v>100</v>
      </c>
      <c r="DZ1304" t="s">
        <v>3</v>
      </c>
      <c r="EA1304" t="s">
        <v>3</v>
      </c>
      <c r="EB1304" t="s">
        <v>3</v>
      </c>
      <c r="EC1304" t="s">
        <v>3</v>
      </c>
      <c r="EE1304">
        <v>77790599</v>
      </c>
      <c r="EF1304">
        <v>1</v>
      </c>
      <c r="EG1304" t="s">
        <v>21</v>
      </c>
      <c r="EH1304">
        <v>0</v>
      </c>
      <c r="EI1304" t="s">
        <v>3</v>
      </c>
      <c r="EJ1304">
        <v>4</v>
      </c>
      <c r="EK1304">
        <v>0</v>
      </c>
      <c r="EL1304" t="s">
        <v>22</v>
      </c>
      <c r="EM1304" t="s">
        <v>23</v>
      </c>
      <c r="EO1304" t="s">
        <v>3</v>
      </c>
      <c r="EQ1304">
        <v>131072</v>
      </c>
      <c r="ER1304">
        <v>22455.43</v>
      </c>
      <c r="ES1304">
        <v>15272.4</v>
      </c>
      <c r="ET1304">
        <v>88.09</v>
      </c>
      <c r="EU1304">
        <v>8.5500000000000007</v>
      </c>
      <c r="EV1304">
        <v>7094.94</v>
      </c>
      <c r="EW1304">
        <v>19.14</v>
      </c>
      <c r="EX1304">
        <v>0</v>
      </c>
      <c r="EY1304">
        <v>0</v>
      </c>
      <c r="FQ1304">
        <v>0</v>
      </c>
      <c r="FR1304">
        <f t="shared" si="1098"/>
        <v>0</v>
      </c>
      <c r="FS1304">
        <v>0</v>
      </c>
      <c r="FX1304">
        <v>70</v>
      </c>
      <c r="FY1304">
        <v>10</v>
      </c>
      <c r="GA1304" t="s">
        <v>3</v>
      </c>
      <c r="GD1304">
        <v>0</v>
      </c>
      <c r="GF1304">
        <v>-636776629</v>
      </c>
      <c r="GG1304">
        <v>2</v>
      </c>
      <c r="GH1304">
        <v>1</v>
      </c>
      <c r="GI1304">
        <v>-2</v>
      </c>
      <c r="GJ1304">
        <v>0</v>
      </c>
      <c r="GK1304">
        <f>ROUND(R1304*(R12)/100,2)</f>
        <v>0.16</v>
      </c>
      <c r="GL1304">
        <f t="shared" si="1099"/>
        <v>0</v>
      </c>
      <c r="GM1304">
        <f t="shared" si="1100"/>
        <v>323.66000000000003</v>
      </c>
      <c r="GN1304">
        <f t="shared" si="1101"/>
        <v>0</v>
      </c>
      <c r="GO1304">
        <f t="shared" si="1102"/>
        <v>0</v>
      </c>
      <c r="GP1304">
        <f t="shared" si="1103"/>
        <v>323.66000000000003</v>
      </c>
      <c r="GR1304">
        <v>0</v>
      </c>
      <c r="GS1304">
        <v>3</v>
      </c>
      <c r="GT1304">
        <v>0</v>
      </c>
      <c r="GU1304" t="s">
        <v>3</v>
      </c>
      <c r="GV1304">
        <f t="shared" si="1104"/>
        <v>0</v>
      </c>
      <c r="GW1304">
        <v>1</v>
      </c>
      <c r="GX1304">
        <f t="shared" si="1105"/>
        <v>0</v>
      </c>
      <c r="HA1304">
        <v>0</v>
      </c>
      <c r="HB1304">
        <v>0</v>
      </c>
      <c r="HC1304">
        <f t="shared" si="1106"/>
        <v>0</v>
      </c>
      <c r="HE1304" t="s">
        <v>3</v>
      </c>
      <c r="HF1304" t="s">
        <v>3</v>
      </c>
      <c r="HM1304" t="s">
        <v>3</v>
      </c>
      <c r="HN1304" t="s">
        <v>3</v>
      </c>
      <c r="HO1304" t="s">
        <v>3</v>
      </c>
      <c r="HP1304" t="s">
        <v>3</v>
      </c>
      <c r="HQ1304" t="s">
        <v>3</v>
      </c>
      <c r="IK1304">
        <v>0</v>
      </c>
    </row>
    <row r="1306" spans="1:245" x14ac:dyDescent="0.2">
      <c r="A1306" s="2">
        <v>51</v>
      </c>
      <c r="B1306" s="2">
        <f>B1294</f>
        <v>1</v>
      </c>
      <c r="C1306" s="2">
        <f>A1294</f>
        <v>5</v>
      </c>
      <c r="D1306" s="2">
        <f>ROW(A1294)</f>
        <v>1294</v>
      </c>
      <c r="E1306" s="2"/>
      <c r="F1306" s="2" t="str">
        <f>IF(F1294&lt;&gt;"",F1294,"")</f>
        <v>Новый подраздел</v>
      </c>
      <c r="G1306" s="2" t="str">
        <f>IF(G1294&lt;&gt;"",G1294,"")</f>
        <v>Пол</v>
      </c>
      <c r="H1306" s="2">
        <v>0</v>
      </c>
      <c r="I1306" s="2"/>
      <c r="J1306" s="2"/>
      <c r="K1306" s="2"/>
      <c r="L1306" s="2"/>
      <c r="M1306" s="2"/>
      <c r="N1306" s="2"/>
      <c r="O1306" s="2">
        <f t="shared" ref="O1306:T1306" si="1107">ROUND(AB1306,2)</f>
        <v>117811.19</v>
      </c>
      <c r="P1306" s="2">
        <f t="shared" si="1107"/>
        <v>79793.08</v>
      </c>
      <c r="Q1306" s="2">
        <f t="shared" si="1107"/>
        <v>549.04</v>
      </c>
      <c r="R1306" s="2">
        <f t="shared" si="1107"/>
        <v>32.42</v>
      </c>
      <c r="S1306" s="2">
        <f t="shared" si="1107"/>
        <v>37469.07</v>
      </c>
      <c r="T1306" s="2">
        <f t="shared" si="1107"/>
        <v>0</v>
      </c>
      <c r="U1306" s="2">
        <f>AH1306</f>
        <v>97.113609999999994</v>
      </c>
      <c r="V1306" s="2">
        <f>AI1306</f>
        <v>0</v>
      </c>
      <c r="W1306" s="2">
        <f>ROUND(AJ1306,2)</f>
        <v>0</v>
      </c>
      <c r="X1306" s="2">
        <f>ROUND(AK1306,2)</f>
        <v>26228.35</v>
      </c>
      <c r="Y1306" s="2">
        <f>ROUND(AL1306,2)</f>
        <v>3746.91</v>
      </c>
      <c r="Z1306" s="2"/>
      <c r="AA1306" s="2"/>
      <c r="AB1306" s="2">
        <f>ROUND(SUMIF(AA1298:AA1304,"=78161913",O1298:O1304),2)</f>
        <v>117811.19</v>
      </c>
      <c r="AC1306" s="2">
        <f>ROUND(SUMIF(AA1298:AA1304,"=78161913",P1298:P1304),2)</f>
        <v>79793.08</v>
      </c>
      <c r="AD1306" s="2">
        <f>ROUND(SUMIF(AA1298:AA1304,"=78161913",Q1298:Q1304),2)</f>
        <v>549.04</v>
      </c>
      <c r="AE1306" s="2">
        <f>ROUND(SUMIF(AA1298:AA1304,"=78161913",R1298:R1304),2)</f>
        <v>32.42</v>
      </c>
      <c r="AF1306" s="2">
        <f>ROUND(SUMIF(AA1298:AA1304,"=78161913",S1298:S1304),2)</f>
        <v>37469.07</v>
      </c>
      <c r="AG1306" s="2">
        <f>ROUND(SUMIF(AA1298:AA1304,"=78161913",T1298:T1304),2)</f>
        <v>0</v>
      </c>
      <c r="AH1306" s="2">
        <f>SUMIF(AA1298:AA1304,"=78161913",U1298:U1304)</f>
        <v>97.113609999999994</v>
      </c>
      <c r="AI1306" s="2">
        <f>SUMIF(AA1298:AA1304,"=78161913",V1298:V1304)</f>
        <v>0</v>
      </c>
      <c r="AJ1306" s="2">
        <f>ROUND(SUMIF(AA1298:AA1304,"=78161913",W1298:W1304),2)</f>
        <v>0</v>
      </c>
      <c r="AK1306" s="2">
        <f>ROUND(SUMIF(AA1298:AA1304,"=78161913",X1298:X1304),2)</f>
        <v>26228.35</v>
      </c>
      <c r="AL1306" s="2">
        <f>ROUND(SUMIF(AA1298:AA1304,"=78161913",Y1298:Y1304),2)</f>
        <v>3746.91</v>
      </c>
      <c r="AM1306" s="2"/>
      <c r="AN1306" s="2"/>
      <c r="AO1306" s="2">
        <f t="shared" ref="AO1306:BD1306" si="1108">ROUND(BX1306,2)</f>
        <v>0</v>
      </c>
      <c r="AP1306" s="2">
        <f t="shared" si="1108"/>
        <v>0</v>
      </c>
      <c r="AQ1306" s="2">
        <f t="shared" si="1108"/>
        <v>0</v>
      </c>
      <c r="AR1306" s="2">
        <f t="shared" si="1108"/>
        <v>147838.32</v>
      </c>
      <c r="AS1306" s="2">
        <f t="shared" si="1108"/>
        <v>0</v>
      </c>
      <c r="AT1306" s="2">
        <f t="shared" si="1108"/>
        <v>0</v>
      </c>
      <c r="AU1306" s="2">
        <f t="shared" si="1108"/>
        <v>147838.32</v>
      </c>
      <c r="AV1306" s="2">
        <f t="shared" si="1108"/>
        <v>79793.08</v>
      </c>
      <c r="AW1306" s="2">
        <f t="shared" si="1108"/>
        <v>79793.08</v>
      </c>
      <c r="AX1306" s="2">
        <f t="shared" si="1108"/>
        <v>0</v>
      </c>
      <c r="AY1306" s="2">
        <f t="shared" si="1108"/>
        <v>79793.08</v>
      </c>
      <c r="AZ1306" s="2">
        <f t="shared" si="1108"/>
        <v>0</v>
      </c>
      <c r="BA1306" s="2">
        <f t="shared" si="1108"/>
        <v>0</v>
      </c>
      <c r="BB1306" s="2">
        <f t="shared" si="1108"/>
        <v>0</v>
      </c>
      <c r="BC1306" s="2">
        <f t="shared" si="1108"/>
        <v>0</v>
      </c>
      <c r="BD1306" s="2">
        <f t="shared" si="1108"/>
        <v>0</v>
      </c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>
        <f>ROUND(SUMIF(AA1298:AA1304,"=78161913",FQ1298:FQ1304),2)</f>
        <v>0</v>
      </c>
      <c r="BY1306" s="2">
        <f>ROUND(SUMIF(AA1298:AA1304,"=78161913",FR1298:FR1304),2)</f>
        <v>0</v>
      </c>
      <c r="BZ1306" s="2">
        <f>ROUND(SUMIF(AA1298:AA1304,"=78161913",GL1298:GL1304),2)</f>
        <v>0</v>
      </c>
      <c r="CA1306" s="2">
        <f>ROUND(SUMIF(AA1298:AA1304,"=78161913",GM1298:GM1304),2)</f>
        <v>147838.32</v>
      </c>
      <c r="CB1306" s="2">
        <f>ROUND(SUMIF(AA1298:AA1304,"=78161913",GN1298:GN1304),2)</f>
        <v>0</v>
      </c>
      <c r="CC1306" s="2">
        <f>ROUND(SUMIF(AA1298:AA1304,"=78161913",GO1298:GO1304),2)</f>
        <v>0</v>
      </c>
      <c r="CD1306" s="2">
        <f>ROUND(SUMIF(AA1298:AA1304,"=78161913",GP1298:GP1304),2)</f>
        <v>147838.32</v>
      </c>
      <c r="CE1306" s="2">
        <f>AC1306-BX1306</f>
        <v>79793.08</v>
      </c>
      <c r="CF1306" s="2">
        <f>AC1306-BY1306</f>
        <v>79793.08</v>
      </c>
      <c r="CG1306" s="2">
        <f>BX1306-BZ1306</f>
        <v>0</v>
      </c>
      <c r="CH1306" s="2">
        <f>AC1306-BX1306-BY1306+BZ1306</f>
        <v>79793.08</v>
      </c>
      <c r="CI1306" s="2">
        <f>BY1306-BZ1306</f>
        <v>0</v>
      </c>
      <c r="CJ1306" s="2">
        <f>ROUND(SUMIF(AA1298:AA1304,"=78161913",GX1298:GX1304),2)</f>
        <v>0</v>
      </c>
      <c r="CK1306" s="2">
        <f>ROUND(SUMIF(AA1298:AA1304,"=78161913",GY1298:GY1304),2)</f>
        <v>0</v>
      </c>
      <c r="CL1306" s="2">
        <f>ROUND(SUMIF(AA1298:AA1304,"=78161913",GZ1298:GZ1304),2)</f>
        <v>0</v>
      </c>
      <c r="CM1306" s="2">
        <f>ROUND(SUMIF(AA1298:AA1304,"=78161913",HD1298:HD1304),2)</f>
        <v>0</v>
      </c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>
        <v>0</v>
      </c>
    </row>
    <row r="1308" spans="1:245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201</v>
      </c>
      <c r="F1308" s="4">
        <f>ROUND(Source!O1306,O1308)</f>
        <v>117811.19</v>
      </c>
      <c r="G1308" s="4" t="s">
        <v>24</v>
      </c>
      <c r="H1308" s="4" t="s">
        <v>25</v>
      </c>
      <c r="I1308" s="4"/>
      <c r="J1308" s="4"/>
      <c r="K1308" s="4">
        <v>201</v>
      </c>
      <c r="L1308" s="4">
        <v>1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117811.19</v>
      </c>
      <c r="X1308" s="4">
        <v>1</v>
      </c>
      <c r="Y1308" s="4">
        <v>117811.19</v>
      </c>
      <c r="Z1308" s="4"/>
      <c r="AA1308" s="4"/>
      <c r="AB1308" s="4"/>
    </row>
    <row r="1309" spans="1:245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202</v>
      </c>
      <c r="F1309" s="4">
        <f>ROUND(Source!P1306,O1309)</f>
        <v>79793.08</v>
      </c>
      <c r="G1309" s="4" t="s">
        <v>26</v>
      </c>
      <c r="H1309" s="4" t="s">
        <v>27</v>
      </c>
      <c r="I1309" s="4"/>
      <c r="J1309" s="4"/>
      <c r="K1309" s="4">
        <v>202</v>
      </c>
      <c r="L1309" s="4">
        <v>2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79793.08</v>
      </c>
      <c r="X1309" s="4">
        <v>1</v>
      </c>
      <c r="Y1309" s="4">
        <v>79793.08</v>
      </c>
      <c r="Z1309" s="4"/>
      <c r="AA1309" s="4"/>
      <c r="AB1309" s="4"/>
    </row>
    <row r="1310" spans="1:245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222</v>
      </c>
      <c r="F1310" s="4">
        <f>ROUND(Source!AO1306,O1310)</f>
        <v>0</v>
      </c>
      <c r="G1310" s="4" t="s">
        <v>28</v>
      </c>
      <c r="H1310" s="4" t="s">
        <v>29</v>
      </c>
      <c r="I1310" s="4"/>
      <c r="J1310" s="4"/>
      <c r="K1310" s="4">
        <v>222</v>
      </c>
      <c r="L1310" s="4">
        <v>3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45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225</v>
      </c>
      <c r="F1311" s="4">
        <f>ROUND(Source!AV1306,O1311)</f>
        <v>79793.08</v>
      </c>
      <c r="G1311" s="4" t="s">
        <v>30</v>
      </c>
      <c r="H1311" s="4" t="s">
        <v>31</v>
      </c>
      <c r="I1311" s="4"/>
      <c r="J1311" s="4"/>
      <c r="K1311" s="4">
        <v>225</v>
      </c>
      <c r="L1311" s="4">
        <v>4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79793.08</v>
      </c>
      <c r="X1311" s="4">
        <v>1</v>
      </c>
      <c r="Y1311" s="4">
        <v>79793.08</v>
      </c>
      <c r="Z1311" s="4"/>
      <c r="AA1311" s="4"/>
      <c r="AB1311" s="4"/>
    </row>
    <row r="1312" spans="1:245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226</v>
      </c>
      <c r="F1312" s="4">
        <f>ROUND(Source!AW1306,O1312)</f>
        <v>79793.08</v>
      </c>
      <c r="G1312" s="4" t="s">
        <v>32</v>
      </c>
      <c r="H1312" s="4" t="s">
        <v>33</v>
      </c>
      <c r="I1312" s="4"/>
      <c r="J1312" s="4"/>
      <c r="K1312" s="4">
        <v>226</v>
      </c>
      <c r="L1312" s="4">
        <v>5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79793.08</v>
      </c>
      <c r="X1312" s="4">
        <v>1</v>
      </c>
      <c r="Y1312" s="4">
        <v>79793.08</v>
      </c>
      <c r="Z1312" s="4"/>
      <c r="AA1312" s="4"/>
      <c r="AB1312" s="4"/>
    </row>
    <row r="1313" spans="1:28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227</v>
      </c>
      <c r="F1313" s="4">
        <f>ROUND(Source!AX1306,O1313)</f>
        <v>0</v>
      </c>
      <c r="G1313" s="4" t="s">
        <v>34</v>
      </c>
      <c r="H1313" s="4" t="s">
        <v>35</v>
      </c>
      <c r="I1313" s="4"/>
      <c r="J1313" s="4"/>
      <c r="K1313" s="4">
        <v>227</v>
      </c>
      <c r="L1313" s="4">
        <v>6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0</v>
      </c>
      <c r="X1313" s="4">
        <v>1</v>
      </c>
      <c r="Y1313" s="4">
        <v>0</v>
      </c>
      <c r="Z1313" s="4"/>
      <c r="AA1313" s="4"/>
      <c r="AB1313" s="4"/>
    </row>
    <row r="1314" spans="1:28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228</v>
      </c>
      <c r="F1314" s="4">
        <f>ROUND(Source!AY1306,O1314)</f>
        <v>79793.08</v>
      </c>
      <c r="G1314" s="4" t="s">
        <v>36</v>
      </c>
      <c r="H1314" s="4" t="s">
        <v>37</v>
      </c>
      <c r="I1314" s="4"/>
      <c r="J1314" s="4"/>
      <c r="K1314" s="4">
        <v>228</v>
      </c>
      <c r="L1314" s="4">
        <v>7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79793.08</v>
      </c>
      <c r="X1314" s="4">
        <v>1</v>
      </c>
      <c r="Y1314" s="4">
        <v>79793.08</v>
      </c>
      <c r="Z1314" s="4"/>
      <c r="AA1314" s="4"/>
      <c r="AB1314" s="4"/>
    </row>
    <row r="1315" spans="1:28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216</v>
      </c>
      <c r="F1315" s="4">
        <f>ROUND(Source!AP1306,O1315)</f>
        <v>0</v>
      </c>
      <c r="G1315" s="4" t="s">
        <v>38</v>
      </c>
      <c r="H1315" s="4" t="s">
        <v>39</v>
      </c>
      <c r="I1315" s="4"/>
      <c r="J1315" s="4"/>
      <c r="K1315" s="4">
        <v>216</v>
      </c>
      <c r="L1315" s="4">
        <v>8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0</v>
      </c>
      <c r="X1315" s="4">
        <v>1</v>
      </c>
      <c r="Y1315" s="4">
        <v>0</v>
      </c>
      <c r="Z1315" s="4"/>
      <c r="AA1315" s="4"/>
      <c r="AB1315" s="4"/>
    </row>
    <row r="1316" spans="1:28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223</v>
      </c>
      <c r="F1316" s="4">
        <f>ROUND(Source!AQ1306,O1316)</f>
        <v>0</v>
      </c>
      <c r="G1316" s="4" t="s">
        <v>40</v>
      </c>
      <c r="H1316" s="4" t="s">
        <v>41</v>
      </c>
      <c r="I1316" s="4"/>
      <c r="J1316" s="4"/>
      <c r="K1316" s="4">
        <v>223</v>
      </c>
      <c r="L1316" s="4">
        <v>9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0</v>
      </c>
      <c r="X1316" s="4">
        <v>1</v>
      </c>
      <c r="Y1316" s="4">
        <v>0</v>
      </c>
      <c r="Z1316" s="4"/>
      <c r="AA1316" s="4"/>
      <c r="AB1316" s="4"/>
    </row>
    <row r="1317" spans="1:28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229</v>
      </c>
      <c r="F1317" s="4">
        <f>ROUND(Source!AZ1306,O1317)</f>
        <v>0</v>
      </c>
      <c r="G1317" s="4" t="s">
        <v>42</v>
      </c>
      <c r="H1317" s="4" t="s">
        <v>43</v>
      </c>
      <c r="I1317" s="4"/>
      <c r="J1317" s="4"/>
      <c r="K1317" s="4">
        <v>229</v>
      </c>
      <c r="L1317" s="4">
        <v>10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8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203</v>
      </c>
      <c r="F1318" s="4">
        <f>ROUND(Source!Q1306,O1318)</f>
        <v>549.04</v>
      </c>
      <c r="G1318" s="4" t="s">
        <v>44</v>
      </c>
      <c r="H1318" s="4" t="s">
        <v>45</v>
      </c>
      <c r="I1318" s="4"/>
      <c r="J1318" s="4"/>
      <c r="K1318" s="4">
        <v>203</v>
      </c>
      <c r="L1318" s="4">
        <v>11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549.04</v>
      </c>
      <c r="X1318" s="4">
        <v>1</v>
      </c>
      <c r="Y1318" s="4">
        <v>549.04</v>
      </c>
      <c r="Z1318" s="4"/>
      <c r="AA1318" s="4"/>
      <c r="AB1318" s="4"/>
    </row>
    <row r="1319" spans="1:28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231</v>
      </c>
      <c r="F1319" s="4">
        <f>ROUND(Source!BB1306,O1319)</f>
        <v>0</v>
      </c>
      <c r="G1319" s="4" t="s">
        <v>46</v>
      </c>
      <c r="H1319" s="4" t="s">
        <v>47</v>
      </c>
      <c r="I1319" s="4"/>
      <c r="J1319" s="4"/>
      <c r="K1319" s="4">
        <v>231</v>
      </c>
      <c r="L1319" s="4">
        <v>12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8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204</v>
      </c>
      <c r="F1320" s="4">
        <f>ROUND(Source!R1306,O1320)</f>
        <v>32.42</v>
      </c>
      <c r="G1320" s="4" t="s">
        <v>48</v>
      </c>
      <c r="H1320" s="4" t="s">
        <v>49</v>
      </c>
      <c r="I1320" s="4"/>
      <c r="J1320" s="4"/>
      <c r="K1320" s="4">
        <v>204</v>
      </c>
      <c r="L1320" s="4">
        <v>13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32.42</v>
      </c>
      <c r="X1320" s="4">
        <v>1</v>
      </c>
      <c r="Y1320" s="4">
        <v>32.42</v>
      </c>
      <c r="Z1320" s="4"/>
      <c r="AA1320" s="4"/>
      <c r="AB1320" s="4"/>
    </row>
    <row r="1321" spans="1:28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205</v>
      </c>
      <c r="F1321" s="4">
        <f>ROUND(Source!S1306,O1321)</f>
        <v>37469.07</v>
      </c>
      <c r="G1321" s="4" t="s">
        <v>50</v>
      </c>
      <c r="H1321" s="4" t="s">
        <v>51</v>
      </c>
      <c r="I1321" s="4"/>
      <c r="J1321" s="4"/>
      <c r="K1321" s="4">
        <v>205</v>
      </c>
      <c r="L1321" s="4">
        <v>14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37469.07</v>
      </c>
      <c r="X1321" s="4">
        <v>1</v>
      </c>
      <c r="Y1321" s="4">
        <v>37469.07</v>
      </c>
      <c r="Z1321" s="4"/>
      <c r="AA1321" s="4"/>
      <c r="AB1321" s="4"/>
    </row>
    <row r="1322" spans="1:28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232</v>
      </c>
      <c r="F1322" s="4">
        <f>ROUND(Source!BC1306,O1322)</f>
        <v>0</v>
      </c>
      <c r="G1322" s="4" t="s">
        <v>52</v>
      </c>
      <c r="H1322" s="4" t="s">
        <v>53</v>
      </c>
      <c r="I1322" s="4"/>
      <c r="J1322" s="4"/>
      <c r="K1322" s="4">
        <v>232</v>
      </c>
      <c r="L1322" s="4">
        <v>15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0</v>
      </c>
      <c r="X1322" s="4">
        <v>1</v>
      </c>
      <c r="Y1322" s="4">
        <v>0</v>
      </c>
      <c r="Z1322" s="4"/>
      <c r="AA1322" s="4"/>
      <c r="AB1322" s="4"/>
    </row>
    <row r="1323" spans="1:28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214</v>
      </c>
      <c r="F1323" s="4">
        <f>ROUND(Source!AS1306,O1323)</f>
        <v>0</v>
      </c>
      <c r="G1323" s="4" t="s">
        <v>54</v>
      </c>
      <c r="H1323" s="4" t="s">
        <v>55</v>
      </c>
      <c r="I1323" s="4"/>
      <c r="J1323" s="4"/>
      <c r="K1323" s="4">
        <v>214</v>
      </c>
      <c r="L1323" s="4">
        <v>16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8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215</v>
      </c>
      <c r="F1324" s="4">
        <f>ROUND(Source!AT1306,O1324)</f>
        <v>0</v>
      </c>
      <c r="G1324" s="4" t="s">
        <v>56</v>
      </c>
      <c r="H1324" s="4" t="s">
        <v>57</v>
      </c>
      <c r="I1324" s="4"/>
      <c r="J1324" s="4"/>
      <c r="K1324" s="4">
        <v>215</v>
      </c>
      <c r="L1324" s="4">
        <v>17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8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217</v>
      </c>
      <c r="F1325" s="4">
        <f>ROUND(Source!AU1306,O1325)</f>
        <v>147838.32</v>
      </c>
      <c r="G1325" s="4" t="s">
        <v>58</v>
      </c>
      <c r="H1325" s="4" t="s">
        <v>59</v>
      </c>
      <c r="I1325" s="4"/>
      <c r="J1325" s="4"/>
      <c r="K1325" s="4">
        <v>217</v>
      </c>
      <c r="L1325" s="4">
        <v>18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147838.32</v>
      </c>
      <c r="X1325" s="4">
        <v>1</v>
      </c>
      <c r="Y1325" s="4">
        <v>147838.32</v>
      </c>
      <c r="Z1325" s="4"/>
      <c r="AA1325" s="4"/>
      <c r="AB1325" s="4"/>
    </row>
    <row r="1326" spans="1:28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230</v>
      </c>
      <c r="F1326" s="4">
        <f>ROUND(Source!BA1306,O1326)</f>
        <v>0</v>
      </c>
      <c r="G1326" s="4" t="s">
        <v>60</v>
      </c>
      <c r="H1326" s="4" t="s">
        <v>61</v>
      </c>
      <c r="I1326" s="4"/>
      <c r="J1326" s="4"/>
      <c r="K1326" s="4">
        <v>230</v>
      </c>
      <c r="L1326" s="4">
        <v>19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8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206</v>
      </c>
      <c r="F1327" s="4">
        <f>ROUND(Source!T1306,O1327)</f>
        <v>0</v>
      </c>
      <c r="G1327" s="4" t="s">
        <v>62</v>
      </c>
      <c r="H1327" s="4" t="s">
        <v>63</v>
      </c>
      <c r="I1327" s="4"/>
      <c r="J1327" s="4"/>
      <c r="K1327" s="4">
        <v>206</v>
      </c>
      <c r="L1327" s="4">
        <v>20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0</v>
      </c>
      <c r="X1327" s="4">
        <v>1</v>
      </c>
      <c r="Y1327" s="4">
        <v>0</v>
      </c>
      <c r="Z1327" s="4"/>
      <c r="AA1327" s="4"/>
      <c r="AB1327" s="4"/>
    </row>
    <row r="1328" spans="1:28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207</v>
      </c>
      <c r="F1328" s="4">
        <f>Source!U1306</f>
        <v>97.113609999999994</v>
      </c>
      <c r="G1328" s="4" t="s">
        <v>64</v>
      </c>
      <c r="H1328" s="4" t="s">
        <v>65</v>
      </c>
      <c r="I1328" s="4"/>
      <c r="J1328" s="4"/>
      <c r="K1328" s="4">
        <v>207</v>
      </c>
      <c r="L1328" s="4">
        <v>21</v>
      </c>
      <c r="M1328" s="4">
        <v>3</v>
      </c>
      <c r="N1328" s="4" t="s">
        <v>3</v>
      </c>
      <c r="O1328" s="4">
        <v>-1</v>
      </c>
      <c r="P1328" s="4"/>
      <c r="Q1328" s="4"/>
      <c r="R1328" s="4"/>
      <c r="S1328" s="4"/>
      <c r="T1328" s="4"/>
      <c r="U1328" s="4"/>
      <c r="V1328" s="4"/>
      <c r="W1328" s="4">
        <v>97.113609999999994</v>
      </c>
      <c r="X1328" s="4">
        <v>1</v>
      </c>
      <c r="Y1328" s="4">
        <v>97.113609999999994</v>
      </c>
      <c r="Z1328" s="4"/>
      <c r="AA1328" s="4"/>
      <c r="AB1328" s="4"/>
    </row>
    <row r="1329" spans="1:245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208</v>
      </c>
      <c r="F1329" s="4">
        <f>Source!V1306</f>
        <v>0</v>
      </c>
      <c r="G1329" s="4" t="s">
        <v>66</v>
      </c>
      <c r="H1329" s="4" t="s">
        <v>67</v>
      </c>
      <c r="I1329" s="4"/>
      <c r="J1329" s="4"/>
      <c r="K1329" s="4">
        <v>208</v>
      </c>
      <c r="L1329" s="4">
        <v>22</v>
      </c>
      <c r="M1329" s="4">
        <v>3</v>
      </c>
      <c r="N1329" s="4" t="s">
        <v>3</v>
      </c>
      <c r="O1329" s="4">
        <v>-1</v>
      </c>
      <c r="P1329" s="4"/>
      <c r="Q1329" s="4"/>
      <c r="R1329" s="4"/>
      <c r="S1329" s="4"/>
      <c r="T1329" s="4"/>
      <c r="U1329" s="4"/>
      <c r="V1329" s="4"/>
      <c r="W1329" s="4">
        <v>0</v>
      </c>
      <c r="X1329" s="4">
        <v>1</v>
      </c>
      <c r="Y1329" s="4">
        <v>0</v>
      </c>
      <c r="Z1329" s="4"/>
      <c r="AA1329" s="4"/>
      <c r="AB1329" s="4"/>
    </row>
    <row r="1330" spans="1:245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209</v>
      </c>
      <c r="F1330" s="4">
        <f>ROUND(Source!W1306,O1330)</f>
        <v>0</v>
      </c>
      <c r="G1330" s="4" t="s">
        <v>68</v>
      </c>
      <c r="H1330" s="4" t="s">
        <v>69</v>
      </c>
      <c r="I1330" s="4"/>
      <c r="J1330" s="4"/>
      <c r="K1330" s="4">
        <v>209</v>
      </c>
      <c r="L1330" s="4">
        <v>23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45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233</v>
      </c>
      <c r="F1331" s="4">
        <f>ROUND(Source!BD1306,O1331)</f>
        <v>0</v>
      </c>
      <c r="G1331" s="4" t="s">
        <v>70</v>
      </c>
      <c r="H1331" s="4" t="s">
        <v>71</v>
      </c>
      <c r="I1331" s="4"/>
      <c r="J1331" s="4"/>
      <c r="K1331" s="4">
        <v>233</v>
      </c>
      <c r="L1331" s="4">
        <v>24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45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210</v>
      </c>
      <c r="F1332" s="4">
        <f>ROUND(Source!X1306,O1332)</f>
        <v>26228.35</v>
      </c>
      <c r="G1332" s="4" t="s">
        <v>72</v>
      </c>
      <c r="H1332" s="4" t="s">
        <v>73</v>
      </c>
      <c r="I1332" s="4"/>
      <c r="J1332" s="4"/>
      <c r="K1332" s="4">
        <v>210</v>
      </c>
      <c r="L1332" s="4">
        <v>25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26228.35</v>
      </c>
      <c r="X1332" s="4">
        <v>1</v>
      </c>
      <c r="Y1332" s="4">
        <v>26228.35</v>
      </c>
      <c r="Z1332" s="4"/>
      <c r="AA1332" s="4"/>
      <c r="AB1332" s="4"/>
    </row>
    <row r="1333" spans="1:245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211</v>
      </c>
      <c r="F1333" s="4">
        <f>ROUND(Source!Y1306,O1333)</f>
        <v>3746.91</v>
      </c>
      <c r="G1333" s="4" t="s">
        <v>74</v>
      </c>
      <c r="H1333" s="4" t="s">
        <v>75</v>
      </c>
      <c r="I1333" s="4"/>
      <c r="J1333" s="4"/>
      <c r="K1333" s="4">
        <v>211</v>
      </c>
      <c r="L1333" s="4">
        <v>26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3746.91</v>
      </c>
      <c r="X1333" s="4">
        <v>1</v>
      </c>
      <c r="Y1333" s="4">
        <v>3746.91</v>
      </c>
      <c r="Z1333" s="4"/>
      <c r="AA1333" s="4"/>
      <c r="AB1333" s="4"/>
    </row>
    <row r="1334" spans="1:245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224</v>
      </c>
      <c r="F1334" s="4">
        <f>ROUND(Source!AR1306,O1334)</f>
        <v>147838.32</v>
      </c>
      <c r="G1334" s="4" t="s">
        <v>76</v>
      </c>
      <c r="H1334" s="4" t="s">
        <v>77</v>
      </c>
      <c r="I1334" s="4"/>
      <c r="J1334" s="4"/>
      <c r="K1334" s="4">
        <v>224</v>
      </c>
      <c r="L1334" s="4">
        <v>27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147838.32</v>
      </c>
      <c r="X1334" s="4">
        <v>1</v>
      </c>
      <c r="Y1334" s="4">
        <v>147838.32</v>
      </c>
      <c r="Z1334" s="4"/>
      <c r="AA1334" s="4"/>
      <c r="AB1334" s="4"/>
    </row>
    <row r="1336" spans="1:245" x14ac:dyDescent="0.2">
      <c r="A1336" s="1">
        <v>5</v>
      </c>
      <c r="B1336" s="1">
        <v>1</v>
      </c>
      <c r="C1336" s="1"/>
      <c r="D1336" s="1">
        <f>ROW(A1347)</f>
        <v>1347</v>
      </c>
      <c r="E1336" s="1"/>
      <c r="F1336" s="1" t="s">
        <v>14</v>
      </c>
      <c r="G1336" s="1" t="s">
        <v>325</v>
      </c>
      <c r="H1336" s="1" t="s">
        <v>3</v>
      </c>
      <c r="I1336" s="1">
        <v>0</v>
      </c>
      <c r="J1336" s="1"/>
      <c r="K1336" s="1">
        <v>0</v>
      </c>
      <c r="L1336" s="1"/>
      <c r="M1336" s="1" t="s">
        <v>3</v>
      </c>
      <c r="N1336" s="1"/>
      <c r="O1336" s="1"/>
      <c r="P1336" s="1"/>
      <c r="Q1336" s="1"/>
      <c r="R1336" s="1"/>
      <c r="S1336" s="1">
        <v>0</v>
      </c>
      <c r="T1336" s="1"/>
      <c r="U1336" s="1" t="s">
        <v>3</v>
      </c>
      <c r="V1336" s="1">
        <v>0</v>
      </c>
      <c r="W1336" s="1"/>
      <c r="X1336" s="1"/>
      <c r="Y1336" s="1"/>
      <c r="Z1336" s="1"/>
      <c r="AA1336" s="1"/>
      <c r="AB1336" s="1" t="s">
        <v>3</v>
      </c>
      <c r="AC1336" s="1" t="s">
        <v>3</v>
      </c>
      <c r="AD1336" s="1" t="s">
        <v>3</v>
      </c>
      <c r="AE1336" s="1" t="s">
        <v>3</v>
      </c>
      <c r="AF1336" s="1" t="s">
        <v>3</v>
      </c>
      <c r="AG1336" s="1" t="s">
        <v>3</v>
      </c>
      <c r="AH1336" s="1"/>
      <c r="AI1336" s="1"/>
      <c r="AJ1336" s="1"/>
      <c r="AK1336" s="1"/>
      <c r="AL1336" s="1"/>
      <c r="AM1336" s="1"/>
      <c r="AN1336" s="1"/>
      <c r="AO1336" s="1"/>
      <c r="AP1336" s="1" t="s">
        <v>3</v>
      </c>
      <c r="AQ1336" s="1" t="s">
        <v>3</v>
      </c>
      <c r="AR1336" s="1" t="s">
        <v>3</v>
      </c>
      <c r="AS1336" s="1"/>
      <c r="AT1336" s="1"/>
      <c r="AU1336" s="1"/>
      <c r="AV1336" s="1"/>
      <c r="AW1336" s="1"/>
      <c r="AX1336" s="1"/>
      <c r="AY1336" s="1"/>
      <c r="AZ1336" s="1" t="s">
        <v>3</v>
      </c>
      <c r="BA1336" s="1"/>
      <c r="BB1336" s="1" t="s">
        <v>3</v>
      </c>
      <c r="BC1336" s="1" t="s">
        <v>3</v>
      </c>
      <c r="BD1336" s="1" t="s">
        <v>3</v>
      </c>
      <c r="BE1336" s="1" t="s">
        <v>3</v>
      </c>
      <c r="BF1336" s="1" t="s">
        <v>3</v>
      </c>
      <c r="BG1336" s="1" t="s">
        <v>3</v>
      </c>
      <c r="BH1336" s="1" t="s">
        <v>3</v>
      </c>
      <c r="BI1336" s="1" t="s">
        <v>3</v>
      </c>
      <c r="BJ1336" s="1" t="s">
        <v>3</v>
      </c>
      <c r="BK1336" s="1" t="s">
        <v>3</v>
      </c>
      <c r="BL1336" s="1" t="s">
        <v>3</v>
      </c>
      <c r="BM1336" s="1" t="s">
        <v>3</v>
      </c>
      <c r="BN1336" s="1" t="s">
        <v>3</v>
      </c>
      <c r="BO1336" s="1" t="s">
        <v>3</v>
      </c>
      <c r="BP1336" s="1" t="s">
        <v>3</v>
      </c>
      <c r="BQ1336" s="1"/>
      <c r="BR1336" s="1"/>
      <c r="BS1336" s="1"/>
      <c r="BT1336" s="1"/>
      <c r="BU1336" s="1"/>
      <c r="BV1336" s="1"/>
      <c r="BW1336" s="1"/>
      <c r="BX1336" s="1">
        <v>0</v>
      </c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>
        <v>0</v>
      </c>
    </row>
    <row r="1338" spans="1:245" x14ac:dyDescent="0.2">
      <c r="A1338" s="2">
        <v>52</v>
      </c>
      <c r="B1338" s="2">
        <f t="shared" ref="B1338:G1338" si="1109">B1347</f>
        <v>1</v>
      </c>
      <c r="C1338" s="2">
        <f t="shared" si="1109"/>
        <v>5</v>
      </c>
      <c r="D1338" s="2">
        <f t="shared" si="1109"/>
        <v>1336</v>
      </c>
      <c r="E1338" s="2">
        <f t="shared" si="1109"/>
        <v>0</v>
      </c>
      <c r="F1338" s="2" t="str">
        <f t="shared" si="1109"/>
        <v>Новый подраздел</v>
      </c>
      <c r="G1338" s="2" t="str">
        <f t="shared" si="1109"/>
        <v>Сантехника</v>
      </c>
      <c r="H1338" s="2"/>
      <c r="I1338" s="2"/>
      <c r="J1338" s="2"/>
      <c r="K1338" s="2"/>
      <c r="L1338" s="2"/>
      <c r="M1338" s="2"/>
      <c r="N1338" s="2"/>
      <c r="O1338" s="2">
        <f t="shared" ref="O1338:AT1338" si="1110">O1347</f>
        <v>11679.43</v>
      </c>
      <c r="P1338" s="2">
        <f t="shared" si="1110"/>
        <v>10189.23</v>
      </c>
      <c r="Q1338" s="2">
        <f t="shared" si="1110"/>
        <v>0</v>
      </c>
      <c r="R1338" s="2">
        <f t="shared" si="1110"/>
        <v>0</v>
      </c>
      <c r="S1338" s="2">
        <f t="shared" si="1110"/>
        <v>1490.2</v>
      </c>
      <c r="T1338" s="2">
        <f t="shared" si="1110"/>
        <v>0</v>
      </c>
      <c r="U1338" s="2">
        <f t="shared" si="1110"/>
        <v>3.8426</v>
      </c>
      <c r="V1338" s="2">
        <f t="shared" si="1110"/>
        <v>0</v>
      </c>
      <c r="W1338" s="2">
        <f t="shared" si="1110"/>
        <v>0</v>
      </c>
      <c r="X1338" s="2">
        <f t="shared" si="1110"/>
        <v>1043.1500000000001</v>
      </c>
      <c r="Y1338" s="2">
        <f t="shared" si="1110"/>
        <v>149.03</v>
      </c>
      <c r="Z1338" s="2">
        <f t="shared" si="1110"/>
        <v>0</v>
      </c>
      <c r="AA1338" s="2">
        <f t="shared" si="1110"/>
        <v>0</v>
      </c>
      <c r="AB1338" s="2">
        <f t="shared" si="1110"/>
        <v>11679.43</v>
      </c>
      <c r="AC1338" s="2">
        <f t="shared" si="1110"/>
        <v>10189.23</v>
      </c>
      <c r="AD1338" s="2">
        <f t="shared" si="1110"/>
        <v>0</v>
      </c>
      <c r="AE1338" s="2">
        <f t="shared" si="1110"/>
        <v>0</v>
      </c>
      <c r="AF1338" s="2">
        <f t="shared" si="1110"/>
        <v>1490.2</v>
      </c>
      <c r="AG1338" s="2">
        <f t="shared" si="1110"/>
        <v>0</v>
      </c>
      <c r="AH1338" s="2">
        <f t="shared" si="1110"/>
        <v>3.8426</v>
      </c>
      <c r="AI1338" s="2">
        <f t="shared" si="1110"/>
        <v>0</v>
      </c>
      <c r="AJ1338" s="2">
        <f t="shared" si="1110"/>
        <v>0</v>
      </c>
      <c r="AK1338" s="2">
        <f t="shared" si="1110"/>
        <v>1043.1500000000001</v>
      </c>
      <c r="AL1338" s="2">
        <f t="shared" si="1110"/>
        <v>149.03</v>
      </c>
      <c r="AM1338" s="2">
        <f t="shared" si="1110"/>
        <v>0</v>
      </c>
      <c r="AN1338" s="2">
        <f t="shared" si="1110"/>
        <v>0</v>
      </c>
      <c r="AO1338" s="2">
        <f t="shared" si="1110"/>
        <v>0</v>
      </c>
      <c r="AP1338" s="2">
        <f t="shared" si="1110"/>
        <v>0</v>
      </c>
      <c r="AQ1338" s="2">
        <f t="shared" si="1110"/>
        <v>0</v>
      </c>
      <c r="AR1338" s="2">
        <f t="shared" si="1110"/>
        <v>12871.61</v>
      </c>
      <c r="AS1338" s="2">
        <f t="shared" si="1110"/>
        <v>0</v>
      </c>
      <c r="AT1338" s="2">
        <f t="shared" si="1110"/>
        <v>0</v>
      </c>
      <c r="AU1338" s="2">
        <f t="shared" ref="AU1338:BZ1338" si="1111">AU1347</f>
        <v>12871.61</v>
      </c>
      <c r="AV1338" s="2">
        <f t="shared" si="1111"/>
        <v>10189.23</v>
      </c>
      <c r="AW1338" s="2">
        <f t="shared" si="1111"/>
        <v>10189.23</v>
      </c>
      <c r="AX1338" s="2">
        <f t="shared" si="1111"/>
        <v>0</v>
      </c>
      <c r="AY1338" s="2">
        <f t="shared" si="1111"/>
        <v>10189.23</v>
      </c>
      <c r="AZ1338" s="2">
        <f t="shared" si="1111"/>
        <v>0</v>
      </c>
      <c r="BA1338" s="2">
        <f t="shared" si="1111"/>
        <v>0</v>
      </c>
      <c r="BB1338" s="2">
        <f t="shared" si="1111"/>
        <v>0</v>
      </c>
      <c r="BC1338" s="2">
        <f t="shared" si="1111"/>
        <v>0</v>
      </c>
      <c r="BD1338" s="2">
        <f t="shared" si="1111"/>
        <v>0</v>
      </c>
      <c r="BE1338" s="2">
        <f t="shared" si="1111"/>
        <v>0</v>
      </c>
      <c r="BF1338" s="2">
        <f t="shared" si="1111"/>
        <v>0</v>
      </c>
      <c r="BG1338" s="2">
        <f t="shared" si="1111"/>
        <v>0</v>
      </c>
      <c r="BH1338" s="2">
        <f t="shared" si="1111"/>
        <v>0</v>
      </c>
      <c r="BI1338" s="2">
        <f t="shared" si="1111"/>
        <v>0</v>
      </c>
      <c r="BJ1338" s="2">
        <f t="shared" si="1111"/>
        <v>0</v>
      </c>
      <c r="BK1338" s="2">
        <f t="shared" si="1111"/>
        <v>0</v>
      </c>
      <c r="BL1338" s="2">
        <f t="shared" si="1111"/>
        <v>0</v>
      </c>
      <c r="BM1338" s="2">
        <f t="shared" si="1111"/>
        <v>0</v>
      </c>
      <c r="BN1338" s="2">
        <f t="shared" si="1111"/>
        <v>0</v>
      </c>
      <c r="BO1338" s="2">
        <f t="shared" si="1111"/>
        <v>0</v>
      </c>
      <c r="BP1338" s="2">
        <f t="shared" si="1111"/>
        <v>0</v>
      </c>
      <c r="BQ1338" s="2">
        <f t="shared" si="1111"/>
        <v>0</v>
      </c>
      <c r="BR1338" s="2">
        <f t="shared" si="1111"/>
        <v>0</v>
      </c>
      <c r="BS1338" s="2">
        <f t="shared" si="1111"/>
        <v>0</v>
      </c>
      <c r="BT1338" s="2">
        <f t="shared" si="1111"/>
        <v>0</v>
      </c>
      <c r="BU1338" s="2">
        <f t="shared" si="1111"/>
        <v>0</v>
      </c>
      <c r="BV1338" s="2">
        <f t="shared" si="1111"/>
        <v>0</v>
      </c>
      <c r="BW1338" s="2">
        <f t="shared" si="1111"/>
        <v>0</v>
      </c>
      <c r="BX1338" s="2">
        <f t="shared" si="1111"/>
        <v>0</v>
      </c>
      <c r="BY1338" s="2">
        <f t="shared" si="1111"/>
        <v>0</v>
      </c>
      <c r="BZ1338" s="2">
        <f t="shared" si="1111"/>
        <v>0</v>
      </c>
      <c r="CA1338" s="2">
        <f t="shared" ref="CA1338:DF1338" si="1112">CA1347</f>
        <v>12871.61</v>
      </c>
      <c r="CB1338" s="2">
        <f t="shared" si="1112"/>
        <v>0</v>
      </c>
      <c r="CC1338" s="2">
        <f t="shared" si="1112"/>
        <v>0</v>
      </c>
      <c r="CD1338" s="2">
        <f t="shared" si="1112"/>
        <v>12871.61</v>
      </c>
      <c r="CE1338" s="2">
        <f t="shared" si="1112"/>
        <v>10189.23</v>
      </c>
      <c r="CF1338" s="2">
        <f t="shared" si="1112"/>
        <v>10189.23</v>
      </c>
      <c r="CG1338" s="2">
        <f t="shared" si="1112"/>
        <v>0</v>
      </c>
      <c r="CH1338" s="2">
        <f t="shared" si="1112"/>
        <v>10189.23</v>
      </c>
      <c r="CI1338" s="2">
        <f t="shared" si="1112"/>
        <v>0</v>
      </c>
      <c r="CJ1338" s="2">
        <f t="shared" si="1112"/>
        <v>0</v>
      </c>
      <c r="CK1338" s="2">
        <f t="shared" si="1112"/>
        <v>0</v>
      </c>
      <c r="CL1338" s="2">
        <f t="shared" si="1112"/>
        <v>0</v>
      </c>
      <c r="CM1338" s="2">
        <f t="shared" si="1112"/>
        <v>0</v>
      </c>
      <c r="CN1338" s="2">
        <f t="shared" si="1112"/>
        <v>0</v>
      </c>
      <c r="CO1338" s="2">
        <f t="shared" si="1112"/>
        <v>0</v>
      </c>
      <c r="CP1338" s="2">
        <f t="shared" si="1112"/>
        <v>0</v>
      </c>
      <c r="CQ1338" s="2">
        <f t="shared" si="1112"/>
        <v>0</v>
      </c>
      <c r="CR1338" s="2">
        <f t="shared" si="1112"/>
        <v>0</v>
      </c>
      <c r="CS1338" s="2">
        <f t="shared" si="1112"/>
        <v>0</v>
      </c>
      <c r="CT1338" s="2">
        <f t="shared" si="1112"/>
        <v>0</v>
      </c>
      <c r="CU1338" s="2">
        <f t="shared" si="1112"/>
        <v>0</v>
      </c>
      <c r="CV1338" s="2">
        <f t="shared" si="1112"/>
        <v>0</v>
      </c>
      <c r="CW1338" s="2">
        <f t="shared" si="1112"/>
        <v>0</v>
      </c>
      <c r="CX1338" s="2">
        <f t="shared" si="1112"/>
        <v>0</v>
      </c>
      <c r="CY1338" s="2">
        <f t="shared" si="1112"/>
        <v>0</v>
      </c>
      <c r="CZ1338" s="2">
        <f t="shared" si="1112"/>
        <v>0</v>
      </c>
      <c r="DA1338" s="2">
        <f t="shared" si="1112"/>
        <v>0</v>
      </c>
      <c r="DB1338" s="2">
        <f t="shared" si="1112"/>
        <v>0</v>
      </c>
      <c r="DC1338" s="2">
        <f t="shared" si="1112"/>
        <v>0</v>
      </c>
      <c r="DD1338" s="2">
        <f t="shared" si="1112"/>
        <v>0</v>
      </c>
      <c r="DE1338" s="2">
        <f t="shared" si="1112"/>
        <v>0</v>
      </c>
      <c r="DF1338" s="2">
        <f t="shared" si="1112"/>
        <v>0</v>
      </c>
      <c r="DG1338" s="3">
        <f t="shared" ref="DG1338:EL1338" si="1113">DG1347</f>
        <v>0</v>
      </c>
      <c r="DH1338" s="3">
        <f t="shared" si="1113"/>
        <v>0</v>
      </c>
      <c r="DI1338" s="3">
        <f t="shared" si="1113"/>
        <v>0</v>
      </c>
      <c r="DJ1338" s="3">
        <f t="shared" si="1113"/>
        <v>0</v>
      </c>
      <c r="DK1338" s="3">
        <f t="shared" si="1113"/>
        <v>0</v>
      </c>
      <c r="DL1338" s="3">
        <f t="shared" si="1113"/>
        <v>0</v>
      </c>
      <c r="DM1338" s="3">
        <f t="shared" si="1113"/>
        <v>0</v>
      </c>
      <c r="DN1338" s="3">
        <f t="shared" si="1113"/>
        <v>0</v>
      </c>
      <c r="DO1338" s="3">
        <f t="shared" si="1113"/>
        <v>0</v>
      </c>
      <c r="DP1338" s="3">
        <f t="shared" si="1113"/>
        <v>0</v>
      </c>
      <c r="DQ1338" s="3">
        <f t="shared" si="1113"/>
        <v>0</v>
      </c>
      <c r="DR1338" s="3">
        <f t="shared" si="1113"/>
        <v>0</v>
      </c>
      <c r="DS1338" s="3">
        <f t="shared" si="1113"/>
        <v>0</v>
      </c>
      <c r="DT1338" s="3">
        <f t="shared" si="1113"/>
        <v>0</v>
      </c>
      <c r="DU1338" s="3">
        <f t="shared" si="1113"/>
        <v>0</v>
      </c>
      <c r="DV1338" s="3">
        <f t="shared" si="1113"/>
        <v>0</v>
      </c>
      <c r="DW1338" s="3">
        <f t="shared" si="1113"/>
        <v>0</v>
      </c>
      <c r="DX1338" s="3">
        <f t="shared" si="1113"/>
        <v>0</v>
      </c>
      <c r="DY1338" s="3">
        <f t="shared" si="1113"/>
        <v>0</v>
      </c>
      <c r="DZ1338" s="3">
        <f t="shared" si="1113"/>
        <v>0</v>
      </c>
      <c r="EA1338" s="3">
        <f t="shared" si="1113"/>
        <v>0</v>
      </c>
      <c r="EB1338" s="3">
        <f t="shared" si="1113"/>
        <v>0</v>
      </c>
      <c r="EC1338" s="3">
        <f t="shared" si="1113"/>
        <v>0</v>
      </c>
      <c r="ED1338" s="3">
        <f t="shared" si="1113"/>
        <v>0</v>
      </c>
      <c r="EE1338" s="3">
        <f t="shared" si="1113"/>
        <v>0</v>
      </c>
      <c r="EF1338" s="3">
        <f t="shared" si="1113"/>
        <v>0</v>
      </c>
      <c r="EG1338" s="3">
        <f t="shared" si="1113"/>
        <v>0</v>
      </c>
      <c r="EH1338" s="3">
        <f t="shared" si="1113"/>
        <v>0</v>
      </c>
      <c r="EI1338" s="3">
        <f t="shared" si="1113"/>
        <v>0</v>
      </c>
      <c r="EJ1338" s="3">
        <f t="shared" si="1113"/>
        <v>0</v>
      </c>
      <c r="EK1338" s="3">
        <f t="shared" si="1113"/>
        <v>0</v>
      </c>
      <c r="EL1338" s="3">
        <f t="shared" si="1113"/>
        <v>0</v>
      </c>
      <c r="EM1338" s="3">
        <f t="shared" ref="EM1338:FR1338" si="1114">EM1347</f>
        <v>0</v>
      </c>
      <c r="EN1338" s="3">
        <f t="shared" si="1114"/>
        <v>0</v>
      </c>
      <c r="EO1338" s="3">
        <f t="shared" si="1114"/>
        <v>0</v>
      </c>
      <c r="EP1338" s="3">
        <f t="shared" si="1114"/>
        <v>0</v>
      </c>
      <c r="EQ1338" s="3">
        <f t="shared" si="1114"/>
        <v>0</v>
      </c>
      <c r="ER1338" s="3">
        <f t="shared" si="1114"/>
        <v>0</v>
      </c>
      <c r="ES1338" s="3">
        <f t="shared" si="1114"/>
        <v>0</v>
      </c>
      <c r="ET1338" s="3">
        <f t="shared" si="1114"/>
        <v>0</v>
      </c>
      <c r="EU1338" s="3">
        <f t="shared" si="1114"/>
        <v>0</v>
      </c>
      <c r="EV1338" s="3">
        <f t="shared" si="1114"/>
        <v>0</v>
      </c>
      <c r="EW1338" s="3">
        <f t="shared" si="1114"/>
        <v>0</v>
      </c>
      <c r="EX1338" s="3">
        <f t="shared" si="1114"/>
        <v>0</v>
      </c>
      <c r="EY1338" s="3">
        <f t="shared" si="1114"/>
        <v>0</v>
      </c>
      <c r="EZ1338" s="3">
        <f t="shared" si="1114"/>
        <v>0</v>
      </c>
      <c r="FA1338" s="3">
        <f t="shared" si="1114"/>
        <v>0</v>
      </c>
      <c r="FB1338" s="3">
        <f t="shared" si="1114"/>
        <v>0</v>
      </c>
      <c r="FC1338" s="3">
        <f t="shared" si="1114"/>
        <v>0</v>
      </c>
      <c r="FD1338" s="3">
        <f t="shared" si="1114"/>
        <v>0</v>
      </c>
      <c r="FE1338" s="3">
        <f t="shared" si="1114"/>
        <v>0</v>
      </c>
      <c r="FF1338" s="3">
        <f t="shared" si="1114"/>
        <v>0</v>
      </c>
      <c r="FG1338" s="3">
        <f t="shared" si="1114"/>
        <v>0</v>
      </c>
      <c r="FH1338" s="3">
        <f t="shared" si="1114"/>
        <v>0</v>
      </c>
      <c r="FI1338" s="3">
        <f t="shared" si="1114"/>
        <v>0</v>
      </c>
      <c r="FJ1338" s="3">
        <f t="shared" si="1114"/>
        <v>0</v>
      </c>
      <c r="FK1338" s="3">
        <f t="shared" si="1114"/>
        <v>0</v>
      </c>
      <c r="FL1338" s="3">
        <f t="shared" si="1114"/>
        <v>0</v>
      </c>
      <c r="FM1338" s="3">
        <f t="shared" si="1114"/>
        <v>0</v>
      </c>
      <c r="FN1338" s="3">
        <f t="shared" si="1114"/>
        <v>0</v>
      </c>
      <c r="FO1338" s="3">
        <f t="shared" si="1114"/>
        <v>0</v>
      </c>
      <c r="FP1338" s="3">
        <f t="shared" si="1114"/>
        <v>0</v>
      </c>
      <c r="FQ1338" s="3">
        <f t="shared" si="1114"/>
        <v>0</v>
      </c>
      <c r="FR1338" s="3">
        <f t="shared" si="1114"/>
        <v>0</v>
      </c>
      <c r="FS1338" s="3">
        <f t="shared" ref="FS1338:GX1338" si="1115">FS1347</f>
        <v>0</v>
      </c>
      <c r="FT1338" s="3">
        <f t="shared" si="1115"/>
        <v>0</v>
      </c>
      <c r="FU1338" s="3">
        <f t="shared" si="1115"/>
        <v>0</v>
      </c>
      <c r="FV1338" s="3">
        <f t="shared" si="1115"/>
        <v>0</v>
      </c>
      <c r="FW1338" s="3">
        <f t="shared" si="1115"/>
        <v>0</v>
      </c>
      <c r="FX1338" s="3">
        <f t="shared" si="1115"/>
        <v>0</v>
      </c>
      <c r="FY1338" s="3">
        <f t="shared" si="1115"/>
        <v>0</v>
      </c>
      <c r="FZ1338" s="3">
        <f t="shared" si="1115"/>
        <v>0</v>
      </c>
      <c r="GA1338" s="3">
        <f t="shared" si="1115"/>
        <v>0</v>
      </c>
      <c r="GB1338" s="3">
        <f t="shared" si="1115"/>
        <v>0</v>
      </c>
      <c r="GC1338" s="3">
        <f t="shared" si="1115"/>
        <v>0</v>
      </c>
      <c r="GD1338" s="3">
        <f t="shared" si="1115"/>
        <v>0</v>
      </c>
      <c r="GE1338" s="3">
        <f t="shared" si="1115"/>
        <v>0</v>
      </c>
      <c r="GF1338" s="3">
        <f t="shared" si="1115"/>
        <v>0</v>
      </c>
      <c r="GG1338" s="3">
        <f t="shared" si="1115"/>
        <v>0</v>
      </c>
      <c r="GH1338" s="3">
        <f t="shared" si="1115"/>
        <v>0</v>
      </c>
      <c r="GI1338" s="3">
        <f t="shared" si="1115"/>
        <v>0</v>
      </c>
      <c r="GJ1338" s="3">
        <f t="shared" si="1115"/>
        <v>0</v>
      </c>
      <c r="GK1338" s="3">
        <f t="shared" si="1115"/>
        <v>0</v>
      </c>
      <c r="GL1338" s="3">
        <f t="shared" si="1115"/>
        <v>0</v>
      </c>
      <c r="GM1338" s="3">
        <f t="shared" si="1115"/>
        <v>0</v>
      </c>
      <c r="GN1338" s="3">
        <f t="shared" si="1115"/>
        <v>0</v>
      </c>
      <c r="GO1338" s="3">
        <f t="shared" si="1115"/>
        <v>0</v>
      </c>
      <c r="GP1338" s="3">
        <f t="shared" si="1115"/>
        <v>0</v>
      </c>
      <c r="GQ1338" s="3">
        <f t="shared" si="1115"/>
        <v>0</v>
      </c>
      <c r="GR1338" s="3">
        <f t="shared" si="1115"/>
        <v>0</v>
      </c>
      <c r="GS1338" s="3">
        <f t="shared" si="1115"/>
        <v>0</v>
      </c>
      <c r="GT1338" s="3">
        <f t="shared" si="1115"/>
        <v>0</v>
      </c>
      <c r="GU1338" s="3">
        <f t="shared" si="1115"/>
        <v>0</v>
      </c>
      <c r="GV1338" s="3">
        <f t="shared" si="1115"/>
        <v>0</v>
      </c>
      <c r="GW1338" s="3">
        <f t="shared" si="1115"/>
        <v>0</v>
      </c>
      <c r="GX1338" s="3">
        <f t="shared" si="1115"/>
        <v>0</v>
      </c>
    </row>
    <row r="1340" spans="1:245" x14ac:dyDescent="0.2">
      <c r="A1340">
        <v>17</v>
      </c>
      <c r="B1340">
        <v>1</v>
      </c>
      <c r="C1340">
        <f>ROW(SmtRes!A692)</f>
        <v>692</v>
      </c>
      <c r="D1340">
        <f>ROW(EtalonRes!A653)</f>
        <v>653</v>
      </c>
      <c r="E1340" t="s">
        <v>441</v>
      </c>
      <c r="F1340" t="s">
        <v>327</v>
      </c>
      <c r="G1340" t="s">
        <v>328</v>
      </c>
      <c r="H1340" t="s">
        <v>170</v>
      </c>
      <c r="I1340">
        <f>ROUND(2/100,9)</f>
        <v>0.02</v>
      </c>
      <c r="J1340">
        <v>0</v>
      </c>
      <c r="K1340">
        <f>ROUND(2/100,9)</f>
        <v>0.02</v>
      </c>
      <c r="O1340">
        <f t="shared" ref="O1340:O1345" si="1116">ROUND(CP1340,2)</f>
        <v>677.65</v>
      </c>
      <c r="P1340">
        <f t="shared" ref="P1340:P1345" si="1117">ROUND(CQ1340*I1340,2)</f>
        <v>303.08</v>
      </c>
      <c r="Q1340">
        <f t="shared" ref="Q1340:Q1345" si="1118">ROUND(CR1340*I1340,2)</f>
        <v>0</v>
      </c>
      <c r="R1340">
        <f t="shared" ref="R1340:R1345" si="1119">ROUND(CS1340*I1340,2)</f>
        <v>0</v>
      </c>
      <c r="S1340">
        <f t="shared" ref="S1340:S1345" si="1120">ROUND(CT1340*I1340,2)</f>
        <v>374.57</v>
      </c>
      <c r="T1340">
        <f t="shared" ref="T1340:T1345" si="1121">ROUND(CU1340*I1340,2)</f>
        <v>0</v>
      </c>
      <c r="U1340">
        <f t="shared" ref="U1340:U1345" si="1122">CV1340*I1340</f>
        <v>0.94400000000000006</v>
      </c>
      <c r="V1340">
        <f t="shared" ref="V1340:V1345" si="1123">CW1340*I1340</f>
        <v>0</v>
      </c>
      <c r="W1340">
        <f t="shared" ref="W1340:W1345" si="1124">ROUND(CX1340*I1340,2)</f>
        <v>0</v>
      </c>
      <c r="X1340">
        <f t="shared" ref="X1340:Y1345" si="1125">ROUND(CY1340,2)</f>
        <v>262.2</v>
      </c>
      <c r="Y1340">
        <f t="shared" si="1125"/>
        <v>37.46</v>
      </c>
      <c r="AA1340">
        <v>78161913</v>
      </c>
      <c r="AB1340">
        <f t="shared" ref="AB1340:AB1345" si="1126">ROUND((AC1340+AD1340+AF1340),6)</f>
        <v>33882.49</v>
      </c>
      <c r="AC1340">
        <f t="shared" ref="AC1340:AC1345" si="1127">ROUND((ES1340),6)</f>
        <v>15154</v>
      </c>
      <c r="AD1340">
        <f t="shared" ref="AD1340:AD1345" si="1128">ROUND((((ET1340)-(EU1340))+AE1340),6)</f>
        <v>0</v>
      </c>
      <c r="AE1340">
        <f t="shared" ref="AE1340:AF1345" si="1129">ROUND((EU1340),6)</f>
        <v>0</v>
      </c>
      <c r="AF1340">
        <f t="shared" si="1129"/>
        <v>18728.490000000002</v>
      </c>
      <c r="AG1340">
        <f t="shared" ref="AG1340:AG1345" si="1130">ROUND((AP1340),6)</f>
        <v>0</v>
      </c>
      <c r="AH1340">
        <f t="shared" ref="AH1340:AI1345" si="1131">(EW1340)</f>
        <v>47.2</v>
      </c>
      <c r="AI1340">
        <f t="shared" si="1131"/>
        <v>0</v>
      </c>
      <c r="AJ1340">
        <f t="shared" ref="AJ1340:AJ1345" si="1132">(AS1340)</f>
        <v>0</v>
      </c>
      <c r="AK1340">
        <v>33882.49</v>
      </c>
      <c r="AL1340">
        <v>15154</v>
      </c>
      <c r="AM1340">
        <v>0</v>
      </c>
      <c r="AN1340">
        <v>0</v>
      </c>
      <c r="AO1340">
        <v>18728.490000000002</v>
      </c>
      <c r="AP1340">
        <v>0</v>
      </c>
      <c r="AQ1340">
        <v>47.2</v>
      </c>
      <c r="AR1340">
        <v>0</v>
      </c>
      <c r="AS1340">
        <v>0</v>
      </c>
      <c r="AT1340">
        <v>70</v>
      </c>
      <c r="AU1340">
        <v>10</v>
      </c>
      <c r="AV1340">
        <v>1</v>
      </c>
      <c r="AW1340">
        <v>1</v>
      </c>
      <c r="AZ1340">
        <v>1</v>
      </c>
      <c r="BA1340">
        <v>1</v>
      </c>
      <c r="BB1340">
        <v>1</v>
      </c>
      <c r="BC1340">
        <v>1</v>
      </c>
      <c r="BD1340" t="s">
        <v>3</v>
      </c>
      <c r="BE1340" t="s">
        <v>3</v>
      </c>
      <c r="BF1340" t="s">
        <v>3</v>
      </c>
      <c r="BG1340" t="s">
        <v>3</v>
      </c>
      <c r="BH1340">
        <v>0</v>
      </c>
      <c r="BI1340">
        <v>4</v>
      </c>
      <c r="BJ1340" t="s">
        <v>329</v>
      </c>
      <c r="BM1340">
        <v>0</v>
      </c>
      <c r="BN1340">
        <v>77790596</v>
      </c>
      <c r="BO1340" t="s">
        <v>3</v>
      </c>
      <c r="BP1340">
        <v>0</v>
      </c>
      <c r="BQ1340">
        <v>1</v>
      </c>
      <c r="BR1340">
        <v>0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1</v>
      </c>
      <c r="BY1340" t="s">
        <v>3</v>
      </c>
      <c r="BZ1340">
        <v>70</v>
      </c>
      <c r="CA1340">
        <v>10</v>
      </c>
      <c r="CB1340" t="s">
        <v>3</v>
      </c>
      <c r="CE1340">
        <v>0</v>
      </c>
      <c r="CF1340">
        <v>0</v>
      </c>
      <c r="CG1340">
        <v>0</v>
      </c>
      <c r="CM1340">
        <v>0</v>
      </c>
      <c r="CN1340" t="s">
        <v>3</v>
      </c>
      <c r="CO1340">
        <v>0</v>
      </c>
      <c r="CP1340">
        <f t="shared" ref="CP1340:CP1345" si="1133">(P1340+Q1340+S1340)</f>
        <v>677.65</v>
      </c>
      <c r="CQ1340">
        <f t="shared" ref="CQ1340:CQ1345" si="1134">(AC1340*BC1340*AW1340)</f>
        <v>15154</v>
      </c>
      <c r="CR1340">
        <f t="shared" ref="CR1340:CR1345" si="1135">((((ET1340)*BB1340-(EU1340)*BS1340)+AE1340*BS1340)*AV1340)</f>
        <v>0</v>
      </c>
      <c r="CS1340">
        <f t="shared" ref="CS1340:CS1345" si="1136">(AE1340*BS1340*AV1340)</f>
        <v>0</v>
      </c>
      <c r="CT1340">
        <f t="shared" ref="CT1340:CT1345" si="1137">(AF1340*BA1340*AV1340)</f>
        <v>18728.490000000002</v>
      </c>
      <c r="CU1340">
        <f t="shared" ref="CU1340:CU1345" si="1138">AG1340</f>
        <v>0</v>
      </c>
      <c r="CV1340">
        <f t="shared" ref="CV1340:CV1345" si="1139">(AH1340*AV1340)</f>
        <v>47.2</v>
      </c>
      <c r="CW1340">
        <f t="shared" ref="CW1340:CX1345" si="1140">AI1340</f>
        <v>0</v>
      </c>
      <c r="CX1340">
        <f t="shared" si="1140"/>
        <v>0</v>
      </c>
      <c r="CY1340">
        <f t="shared" ref="CY1340:CY1345" si="1141">((S1340*BZ1340)/100)</f>
        <v>262.19899999999996</v>
      </c>
      <c r="CZ1340">
        <f t="shared" ref="CZ1340:CZ1345" si="1142">((S1340*CA1340)/100)</f>
        <v>37.457000000000001</v>
      </c>
      <c r="DC1340" t="s">
        <v>3</v>
      </c>
      <c r="DD1340" t="s">
        <v>3</v>
      </c>
      <c r="DE1340" t="s">
        <v>3</v>
      </c>
      <c r="DF1340" t="s">
        <v>3</v>
      </c>
      <c r="DG1340" t="s">
        <v>3</v>
      </c>
      <c r="DH1340" t="s">
        <v>3</v>
      </c>
      <c r="DI1340" t="s">
        <v>3</v>
      </c>
      <c r="DJ1340" t="s">
        <v>3</v>
      </c>
      <c r="DK1340" t="s">
        <v>3</v>
      </c>
      <c r="DL1340" t="s">
        <v>3</v>
      </c>
      <c r="DM1340" t="s">
        <v>3</v>
      </c>
      <c r="DN1340">
        <v>0</v>
      </c>
      <c r="DO1340">
        <v>0</v>
      </c>
      <c r="DP1340">
        <v>1</v>
      </c>
      <c r="DQ1340">
        <v>1</v>
      </c>
      <c r="DU1340">
        <v>1010</v>
      </c>
      <c r="DV1340" t="s">
        <v>170</v>
      </c>
      <c r="DW1340" t="s">
        <v>170</v>
      </c>
      <c r="DX1340">
        <v>100</v>
      </c>
      <c r="DZ1340" t="s">
        <v>3</v>
      </c>
      <c r="EA1340" t="s">
        <v>3</v>
      </c>
      <c r="EB1340" t="s">
        <v>3</v>
      </c>
      <c r="EC1340" t="s">
        <v>3</v>
      </c>
      <c r="EE1340">
        <v>77790599</v>
      </c>
      <c r="EF1340">
        <v>1</v>
      </c>
      <c r="EG1340" t="s">
        <v>21</v>
      </c>
      <c r="EH1340">
        <v>0</v>
      </c>
      <c r="EI1340" t="s">
        <v>3</v>
      </c>
      <c r="EJ1340">
        <v>4</v>
      </c>
      <c r="EK1340">
        <v>0</v>
      </c>
      <c r="EL1340" t="s">
        <v>22</v>
      </c>
      <c r="EM1340" t="s">
        <v>23</v>
      </c>
      <c r="EO1340" t="s">
        <v>3</v>
      </c>
      <c r="EQ1340">
        <v>131072</v>
      </c>
      <c r="ER1340">
        <v>33882.49</v>
      </c>
      <c r="ES1340">
        <v>15154</v>
      </c>
      <c r="ET1340">
        <v>0</v>
      </c>
      <c r="EU1340">
        <v>0</v>
      </c>
      <c r="EV1340">
        <v>18728.490000000002</v>
      </c>
      <c r="EW1340">
        <v>47.2</v>
      </c>
      <c r="EX1340">
        <v>0</v>
      </c>
      <c r="EY1340">
        <v>0</v>
      </c>
      <c r="FQ1340">
        <v>0</v>
      </c>
      <c r="FR1340">
        <f t="shared" ref="FR1340:FR1345" si="1143">ROUND(IF(BI1340=3,GM1340,0),2)</f>
        <v>0</v>
      </c>
      <c r="FS1340">
        <v>0</v>
      </c>
      <c r="FX1340">
        <v>70</v>
      </c>
      <c r="FY1340">
        <v>10</v>
      </c>
      <c r="GA1340" t="s">
        <v>3</v>
      </c>
      <c r="GD1340">
        <v>0</v>
      </c>
      <c r="GF1340">
        <v>-1662358549</v>
      </c>
      <c r="GG1340">
        <v>2</v>
      </c>
      <c r="GH1340">
        <v>1</v>
      </c>
      <c r="GI1340">
        <v>-2</v>
      </c>
      <c r="GJ1340">
        <v>0</v>
      </c>
      <c r="GK1340">
        <f>ROUND(R1340*(R12)/100,2)</f>
        <v>0</v>
      </c>
      <c r="GL1340">
        <f t="shared" ref="GL1340:GL1345" si="1144">ROUND(IF(AND(BH1340=3,BI1340=3,FS1340&lt;&gt;0),P1340,0),2)</f>
        <v>0</v>
      </c>
      <c r="GM1340">
        <f t="shared" ref="GM1340:GM1345" si="1145">ROUND(O1340+X1340+Y1340+GK1340,2)+GX1340</f>
        <v>977.31</v>
      </c>
      <c r="GN1340">
        <f t="shared" ref="GN1340:GN1345" si="1146">IF(OR(BI1340=0,BI1340=1),GM1340-GX1340,0)</f>
        <v>0</v>
      </c>
      <c r="GO1340">
        <f t="shared" ref="GO1340:GO1345" si="1147">IF(BI1340=2,GM1340-GX1340,0)</f>
        <v>0</v>
      </c>
      <c r="GP1340">
        <f t="shared" ref="GP1340:GP1345" si="1148">IF(BI1340=4,GM1340-GX1340,0)</f>
        <v>977.31</v>
      </c>
      <c r="GR1340">
        <v>0</v>
      </c>
      <c r="GS1340">
        <v>3</v>
      </c>
      <c r="GT1340">
        <v>0</v>
      </c>
      <c r="GU1340" t="s">
        <v>3</v>
      </c>
      <c r="GV1340">
        <f t="shared" ref="GV1340:GV1345" si="1149">ROUND((GT1340),6)</f>
        <v>0</v>
      </c>
      <c r="GW1340">
        <v>1</v>
      </c>
      <c r="GX1340">
        <f t="shared" ref="GX1340:GX1345" si="1150">ROUND(HC1340*I1340,2)</f>
        <v>0</v>
      </c>
      <c r="HA1340">
        <v>0</v>
      </c>
      <c r="HB1340">
        <v>0</v>
      </c>
      <c r="HC1340">
        <f t="shared" ref="HC1340:HC1345" si="1151">GV1340*GW1340</f>
        <v>0</v>
      </c>
      <c r="HE1340" t="s">
        <v>3</v>
      </c>
      <c r="HF1340" t="s">
        <v>3</v>
      </c>
      <c r="HM1340" t="s">
        <v>3</v>
      </c>
      <c r="HN1340" t="s">
        <v>3</v>
      </c>
      <c r="HO1340" t="s">
        <v>3</v>
      </c>
      <c r="HP1340" t="s">
        <v>3</v>
      </c>
      <c r="HQ1340" t="s">
        <v>3</v>
      </c>
      <c r="IK1340">
        <v>0</v>
      </c>
    </row>
    <row r="1341" spans="1:245" x14ac:dyDescent="0.2">
      <c r="A1341">
        <v>18</v>
      </c>
      <c r="B1341">
        <v>1</v>
      </c>
      <c r="C1341">
        <v>692</v>
      </c>
      <c r="E1341" t="s">
        <v>442</v>
      </c>
      <c r="F1341" t="s">
        <v>331</v>
      </c>
      <c r="G1341" t="s">
        <v>332</v>
      </c>
      <c r="H1341" t="s">
        <v>204</v>
      </c>
      <c r="I1341">
        <f>I1340*J1341</f>
        <v>2</v>
      </c>
      <c r="J1341">
        <v>100</v>
      </c>
      <c r="K1341">
        <v>100</v>
      </c>
      <c r="O1341">
        <f t="shared" si="1116"/>
        <v>296.27999999999997</v>
      </c>
      <c r="P1341">
        <f t="shared" si="1117"/>
        <v>296.27999999999997</v>
      </c>
      <c r="Q1341">
        <f t="shared" si="1118"/>
        <v>0</v>
      </c>
      <c r="R1341">
        <f t="shared" si="1119"/>
        <v>0</v>
      </c>
      <c r="S1341">
        <f t="shared" si="1120"/>
        <v>0</v>
      </c>
      <c r="T1341">
        <f t="shared" si="1121"/>
        <v>0</v>
      </c>
      <c r="U1341">
        <f t="shared" si="1122"/>
        <v>0</v>
      </c>
      <c r="V1341">
        <f t="shared" si="1123"/>
        <v>0</v>
      </c>
      <c r="W1341">
        <f t="shared" si="1124"/>
        <v>0</v>
      </c>
      <c r="X1341">
        <f t="shared" si="1125"/>
        <v>0</v>
      </c>
      <c r="Y1341">
        <f t="shared" si="1125"/>
        <v>0</v>
      </c>
      <c r="AA1341">
        <v>78161913</v>
      </c>
      <c r="AB1341">
        <f t="shared" si="1126"/>
        <v>148.13999999999999</v>
      </c>
      <c r="AC1341">
        <f t="shared" si="1127"/>
        <v>148.13999999999999</v>
      </c>
      <c r="AD1341">
        <f t="shared" si="1128"/>
        <v>0</v>
      </c>
      <c r="AE1341">
        <f t="shared" si="1129"/>
        <v>0</v>
      </c>
      <c r="AF1341">
        <f t="shared" si="1129"/>
        <v>0</v>
      </c>
      <c r="AG1341">
        <f t="shared" si="1130"/>
        <v>0</v>
      </c>
      <c r="AH1341">
        <f t="shared" si="1131"/>
        <v>0</v>
      </c>
      <c r="AI1341">
        <f t="shared" si="1131"/>
        <v>0</v>
      </c>
      <c r="AJ1341">
        <f t="shared" si="1132"/>
        <v>0</v>
      </c>
      <c r="AK1341">
        <v>148.13999999999999</v>
      </c>
      <c r="AL1341">
        <v>148.13999999999999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70</v>
      </c>
      <c r="AU1341">
        <v>10</v>
      </c>
      <c r="AV1341">
        <v>1</v>
      </c>
      <c r="AW1341">
        <v>1</v>
      </c>
      <c r="AZ1341">
        <v>1</v>
      </c>
      <c r="BA1341">
        <v>1</v>
      </c>
      <c r="BB1341">
        <v>1</v>
      </c>
      <c r="BC1341">
        <v>1</v>
      </c>
      <c r="BD1341" t="s">
        <v>3</v>
      </c>
      <c r="BE1341" t="s">
        <v>3</v>
      </c>
      <c r="BF1341" t="s">
        <v>3</v>
      </c>
      <c r="BG1341" t="s">
        <v>3</v>
      </c>
      <c r="BH1341">
        <v>3</v>
      </c>
      <c r="BI1341">
        <v>4</v>
      </c>
      <c r="BJ1341" t="s">
        <v>333</v>
      </c>
      <c r="BM1341">
        <v>0</v>
      </c>
      <c r="BN1341">
        <v>77790596</v>
      </c>
      <c r="BO1341" t="s">
        <v>3</v>
      </c>
      <c r="BP1341">
        <v>0</v>
      </c>
      <c r="BQ1341">
        <v>1</v>
      </c>
      <c r="BR1341">
        <v>0</v>
      </c>
      <c r="BS1341">
        <v>1</v>
      </c>
      <c r="BT1341">
        <v>1</v>
      </c>
      <c r="BU1341">
        <v>1</v>
      </c>
      <c r="BV1341">
        <v>1</v>
      </c>
      <c r="BW1341">
        <v>1</v>
      </c>
      <c r="BX1341">
        <v>1</v>
      </c>
      <c r="BY1341" t="s">
        <v>3</v>
      </c>
      <c r="BZ1341">
        <v>70</v>
      </c>
      <c r="CA1341">
        <v>10</v>
      </c>
      <c r="CB1341" t="s">
        <v>3</v>
      </c>
      <c r="CE1341">
        <v>0</v>
      </c>
      <c r="CF1341">
        <v>0</v>
      </c>
      <c r="CG1341">
        <v>0</v>
      </c>
      <c r="CM1341">
        <v>0</v>
      </c>
      <c r="CN1341" t="s">
        <v>3</v>
      </c>
      <c r="CO1341">
        <v>0</v>
      </c>
      <c r="CP1341">
        <f t="shared" si="1133"/>
        <v>296.27999999999997</v>
      </c>
      <c r="CQ1341">
        <f t="shared" si="1134"/>
        <v>148.13999999999999</v>
      </c>
      <c r="CR1341">
        <f t="shared" si="1135"/>
        <v>0</v>
      </c>
      <c r="CS1341">
        <f t="shared" si="1136"/>
        <v>0</v>
      </c>
      <c r="CT1341">
        <f t="shared" si="1137"/>
        <v>0</v>
      </c>
      <c r="CU1341">
        <f t="shared" si="1138"/>
        <v>0</v>
      </c>
      <c r="CV1341">
        <f t="shared" si="1139"/>
        <v>0</v>
      </c>
      <c r="CW1341">
        <f t="shared" si="1140"/>
        <v>0</v>
      </c>
      <c r="CX1341">
        <f t="shared" si="1140"/>
        <v>0</v>
      </c>
      <c r="CY1341">
        <f t="shared" si="1141"/>
        <v>0</v>
      </c>
      <c r="CZ1341">
        <f t="shared" si="1142"/>
        <v>0</v>
      </c>
      <c r="DC1341" t="s">
        <v>3</v>
      </c>
      <c r="DD1341" t="s">
        <v>3</v>
      </c>
      <c r="DE1341" t="s">
        <v>3</v>
      </c>
      <c r="DF1341" t="s">
        <v>3</v>
      </c>
      <c r="DG1341" t="s">
        <v>3</v>
      </c>
      <c r="DH1341" t="s">
        <v>3</v>
      </c>
      <c r="DI1341" t="s">
        <v>3</v>
      </c>
      <c r="DJ1341" t="s">
        <v>3</v>
      </c>
      <c r="DK1341" t="s">
        <v>3</v>
      </c>
      <c r="DL1341" t="s">
        <v>3</v>
      </c>
      <c r="DM1341" t="s">
        <v>3</v>
      </c>
      <c r="DN1341">
        <v>0</v>
      </c>
      <c r="DO1341">
        <v>0</v>
      </c>
      <c r="DP1341">
        <v>1</v>
      </c>
      <c r="DQ1341">
        <v>1</v>
      </c>
      <c r="DU1341">
        <v>1010</v>
      </c>
      <c r="DV1341" t="s">
        <v>204</v>
      </c>
      <c r="DW1341" t="s">
        <v>204</v>
      </c>
      <c r="DX1341">
        <v>1</v>
      </c>
      <c r="DZ1341" t="s">
        <v>3</v>
      </c>
      <c r="EA1341" t="s">
        <v>3</v>
      </c>
      <c r="EB1341" t="s">
        <v>3</v>
      </c>
      <c r="EC1341" t="s">
        <v>3</v>
      </c>
      <c r="EE1341">
        <v>77790599</v>
      </c>
      <c r="EF1341">
        <v>1</v>
      </c>
      <c r="EG1341" t="s">
        <v>21</v>
      </c>
      <c r="EH1341">
        <v>0</v>
      </c>
      <c r="EI1341" t="s">
        <v>3</v>
      </c>
      <c r="EJ1341">
        <v>4</v>
      </c>
      <c r="EK1341">
        <v>0</v>
      </c>
      <c r="EL1341" t="s">
        <v>22</v>
      </c>
      <c r="EM1341" t="s">
        <v>23</v>
      </c>
      <c r="EO1341" t="s">
        <v>3</v>
      </c>
      <c r="EQ1341">
        <v>0</v>
      </c>
      <c r="ER1341">
        <v>148.13999999999999</v>
      </c>
      <c r="ES1341">
        <v>148.13999999999999</v>
      </c>
      <c r="ET1341">
        <v>0</v>
      </c>
      <c r="EU1341">
        <v>0</v>
      </c>
      <c r="EV1341">
        <v>0</v>
      </c>
      <c r="EW1341">
        <v>0</v>
      </c>
      <c r="EX1341">
        <v>0</v>
      </c>
      <c r="FQ1341">
        <v>0</v>
      </c>
      <c r="FR1341">
        <f t="shared" si="1143"/>
        <v>0</v>
      </c>
      <c r="FS1341">
        <v>0</v>
      </c>
      <c r="FX1341">
        <v>70</v>
      </c>
      <c r="FY1341">
        <v>10</v>
      </c>
      <c r="GA1341" t="s">
        <v>3</v>
      </c>
      <c r="GD1341">
        <v>0</v>
      </c>
      <c r="GF1341">
        <v>1965755675</v>
      </c>
      <c r="GG1341">
        <v>2</v>
      </c>
      <c r="GH1341">
        <v>1</v>
      </c>
      <c r="GI1341">
        <v>-2</v>
      </c>
      <c r="GJ1341">
        <v>0</v>
      </c>
      <c r="GK1341">
        <f>ROUND(R1341*(R12)/100,2)</f>
        <v>0</v>
      </c>
      <c r="GL1341">
        <f t="shared" si="1144"/>
        <v>0</v>
      </c>
      <c r="GM1341">
        <f t="shared" si="1145"/>
        <v>296.27999999999997</v>
      </c>
      <c r="GN1341">
        <f t="shared" si="1146"/>
        <v>0</v>
      </c>
      <c r="GO1341">
        <f t="shared" si="1147"/>
        <v>0</v>
      </c>
      <c r="GP1341">
        <f t="shared" si="1148"/>
        <v>296.27999999999997</v>
      </c>
      <c r="GR1341">
        <v>0</v>
      </c>
      <c r="GS1341">
        <v>3</v>
      </c>
      <c r="GT1341">
        <v>0</v>
      </c>
      <c r="GU1341" t="s">
        <v>3</v>
      </c>
      <c r="GV1341">
        <f t="shared" si="1149"/>
        <v>0</v>
      </c>
      <c r="GW1341">
        <v>1</v>
      </c>
      <c r="GX1341">
        <f t="shared" si="1150"/>
        <v>0</v>
      </c>
      <c r="HA1341">
        <v>0</v>
      </c>
      <c r="HB1341">
        <v>0</v>
      </c>
      <c r="HC1341">
        <f t="shared" si="1151"/>
        <v>0</v>
      </c>
      <c r="HE1341" t="s">
        <v>3</v>
      </c>
      <c r="HF1341" t="s">
        <v>3</v>
      </c>
      <c r="HM1341" t="s">
        <v>3</v>
      </c>
      <c r="HN1341" t="s">
        <v>3</v>
      </c>
      <c r="HO1341" t="s">
        <v>3</v>
      </c>
      <c r="HP1341" t="s">
        <v>3</v>
      </c>
      <c r="HQ1341" t="s">
        <v>3</v>
      </c>
      <c r="IK1341">
        <v>0</v>
      </c>
    </row>
    <row r="1342" spans="1:245" x14ac:dyDescent="0.2">
      <c r="A1342">
        <v>17</v>
      </c>
      <c r="B1342">
        <v>1</v>
      </c>
      <c r="C1342">
        <f>ROW(SmtRes!A701)</f>
        <v>701</v>
      </c>
      <c r="D1342">
        <f>ROW(EtalonRes!A661)</f>
        <v>661</v>
      </c>
      <c r="E1342" t="s">
        <v>443</v>
      </c>
      <c r="F1342" t="s">
        <v>335</v>
      </c>
      <c r="G1342" t="s">
        <v>336</v>
      </c>
      <c r="H1342" t="s">
        <v>337</v>
      </c>
      <c r="I1342">
        <f>ROUND(1/100,9)</f>
        <v>0.01</v>
      </c>
      <c r="J1342">
        <v>0</v>
      </c>
      <c r="K1342">
        <f>ROUND(1/100,9)</f>
        <v>0.01</v>
      </c>
      <c r="O1342">
        <f t="shared" si="1116"/>
        <v>3143.35</v>
      </c>
      <c r="P1342">
        <f t="shared" si="1117"/>
        <v>2285.6</v>
      </c>
      <c r="Q1342">
        <f t="shared" si="1118"/>
        <v>0</v>
      </c>
      <c r="R1342">
        <f t="shared" si="1119"/>
        <v>0</v>
      </c>
      <c r="S1342">
        <f t="shared" si="1120"/>
        <v>857.75</v>
      </c>
      <c r="T1342">
        <f t="shared" si="1121"/>
        <v>0</v>
      </c>
      <c r="U1342">
        <f t="shared" si="1122"/>
        <v>2.12</v>
      </c>
      <c r="V1342">
        <f t="shared" si="1123"/>
        <v>0</v>
      </c>
      <c r="W1342">
        <f t="shared" si="1124"/>
        <v>0</v>
      </c>
      <c r="X1342">
        <f t="shared" si="1125"/>
        <v>600.42999999999995</v>
      </c>
      <c r="Y1342">
        <f t="shared" si="1125"/>
        <v>85.78</v>
      </c>
      <c r="AA1342">
        <v>78161913</v>
      </c>
      <c r="AB1342">
        <f t="shared" si="1126"/>
        <v>314335.53000000003</v>
      </c>
      <c r="AC1342">
        <f t="shared" si="1127"/>
        <v>228560.33</v>
      </c>
      <c r="AD1342">
        <f t="shared" si="1128"/>
        <v>0</v>
      </c>
      <c r="AE1342">
        <f t="shared" si="1129"/>
        <v>0</v>
      </c>
      <c r="AF1342">
        <f t="shared" si="1129"/>
        <v>85775.2</v>
      </c>
      <c r="AG1342">
        <f t="shared" si="1130"/>
        <v>0</v>
      </c>
      <c r="AH1342">
        <f t="shared" si="1131"/>
        <v>212</v>
      </c>
      <c r="AI1342">
        <f t="shared" si="1131"/>
        <v>0</v>
      </c>
      <c r="AJ1342">
        <f t="shared" si="1132"/>
        <v>0</v>
      </c>
      <c r="AK1342">
        <v>314335.53000000003</v>
      </c>
      <c r="AL1342">
        <v>228560.33</v>
      </c>
      <c r="AM1342">
        <v>0</v>
      </c>
      <c r="AN1342">
        <v>0</v>
      </c>
      <c r="AO1342">
        <v>85775.2</v>
      </c>
      <c r="AP1342">
        <v>0</v>
      </c>
      <c r="AQ1342">
        <v>212</v>
      </c>
      <c r="AR1342">
        <v>0</v>
      </c>
      <c r="AS1342">
        <v>0</v>
      </c>
      <c r="AT1342">
        <v>70</v>
      </c>
      <c r="AU1342">
        <v>10</v>
      </c>
      <c r="AV1342">
        <v>1</v>
      </c>
      <c r="AW1342">
        <v>1</v>
      </c>
      <c r="AZ1342">
        <v>1</v>
      </c>
      <c r="BA1342">
        <v>1</v>
      </c>
      <c r="BB1342">
        <v>1</v>
      </c>
      <c r="BC1342">
        <v>1</v>
      </c>
      <c r="BD1342" t="s">
        <v>3</v>
      </c>
      <c r="BE1342" t="s">
        <v>3</v>
      </c>
      <c r="BF1342" t="s">
        <v>3</v>
      </c>
      <c r="BG1342" t="s">
        <v>3</v>
      </c>
      <c r="BH1342">
        <v>0</v>
      </c>
      <c r="BI1342">
        <v>4</v>
      </c>
      <c r="BJ1342" t="s">
        <v>338</v>
      </c>
      <c r="BM1342">
        <v>0</v>
      </c>
      <c r="BN1342">
        <v>77790596</v>
      </c>
      <c r="BO1342" t="s">
        <v>3</v>
      </c>
      <c r="BP1342">
        <v>0</v>
      </c>
      <c r="BQ1342">
        <v>1</v>
      </c>
      <c r="BR1342">
        <v>0</v>
      </c>
      <c r="BS1342">
        <v>1</v>
      </c>
      <c r="BT1342">
        <v>1</v>
      </c>
      <c r="BU1342">
        <v>1</v>
      </c>
      <c r="BV1342">
        <v>1</v>
      </c>
      <c r="BW1342">
        <v>1</v>
      </c>
      <c r="BX1342">
        <v>1</v>
      </c>
      <c r="BY1342" t="s">
        <v>3</v>
      </c>
      <c r="BZ1342">
        <v>70</v>
      </c>
      <c r="CA1342">
        <v>10</v>
      </c>
      <c r="CB1342" t="s">
        <v>3</v>
      </c>
      <c r="CE1342">
        <v>0</v>
      </c>
      <c r="CF1342">
        <v>0</v>
      </c>
      <c r="CG1342">
        <v>0</v>
      </c>
      <c r="CM1342">
        <v>0</v>
      </c>
      <c r="CN1342" t="s">
        <v>3</v>
      </c>
      <c r="CO1342">
        <v>0</v>
      </c>
      <c r="CP1342">
        <f t="shared" si="1133"/>
        <v>3143.35</v>
      </c>
      <c r="CQ1342">
        <f t="shared" si="1134"/>
        <v>228560.33</v>
      </c>
      <c r="CR1342">
        <f t="shared" si="1135"/>
        <v>0</v>
      </c>
      <c r="CS1342">
        <f t="shared" si="1136"/>
        <v>0</v>
      </c>
      <c r="CT1342">
        <f t="shared" si="1137"/>
        <v>85775.2</v>
      </c>
      <c r="CU1342">
        <f t="shared" si="1138"/>
        <v>0</v>
      </c>
      <c r="CV1342">
        <f t="shared" si="1139"/>
        <v>212</v>
      </c>
      <c r="CW1342">
        <f t="shared" si="1140"/>
        <v>0</v>
      </c>
      <c r="CX1342">
        <f t="shared" si="1140"/>
        <v>0</v>
      </c>
      <c r="CY1342">
        <f t="shared" si="1141"/>
        <v>600.42499999999995</v>
      </c>
      <c r="CZ1342">
        <f t="shared" si="1142"/>
        <v>85.775000000000006</v>
      </c>
      <c r="DC1342" t="s">
        <v>3</v>
      </c>
      <c r="DD1342" t="s">
        <v>3</v>
      </c>
      <c r="DE1342" t="s">
        <v>3</v>
      </c>
      <c r="DF1342" t="s">
        <v>3</v>
      </c>
      <c r="DG1342" t="s">
        <v>3</v>
      </c>
      <c r="DH1342" t="s">
        <v>3</v>
      </c>
      <c r="DI1342" t="s">
        <v>3</v>
      </c>
      <c r="DJ1342" t="s">
        <v>3</v>
      </c>
      <c r="DK1342" t="s">
        <v>3</v>
      </c>
      <c r="DL1342" t="s">
        <v>3</v>
      </c>
      <c r="DM1342" t="s">
        <v>3</v>
      </c>
      <c r="DN1342">
        <v>0</v>
      </c>
      <c r="DO1342">
        <v>0</v>
      </c>
      <c r="DP1342">
        <v>1</v>
      </c>
      <c r="DQ1342">
        <v>1</v>
      </c>
      <c r="DU1342">
        <v>1013</v>
      </c>
      <c r="DV1342" t="s">
        <v>337</v>
      </c>
      <c r="DW1342" t="s">
        <v>337</v>
      </c>
      <c r="DX1342">
        <v>1</v>
      </c>
      <c r="DZ1342" t="s">
        <v>3</v>
      </c>
      <c r="EA1342" t="s">
        <v>3</v>
      </c>
      <c r="EB1342" t="s">
        <v>3</v>
      </c>
      <c r="EC1342" t="s">
        <v>3</v>
      </c>
      <c r="EE1342">
        <v>77790599</v>
      </c>
      <c r="EF1342">
        <v>1</v>
      </c>
      <c r="EG1342" t="s">
        <v>21</v>
      </c>
      <c r="EH1342">
        <v>0</v>
      </c>
      <c r="EI1342" t="s">
        <v>3</v>
      </c>
      <c r="EJ1342">
        <v>4</v>
      </c>
      <c r="EK1342">
        <v>0</v>
      </c>
      <c r="EL1342" t="s">
        <v>22</v>
      </c>
      <c r="EM1342" t="s">
        <v>23</v>
      </c>
      <c r="EO1342" t="s">
        <v>3</v>
      </c>
      <c r="EQ1342">
        <v>131072</v>
      </c>
      <c r="ER1342">
        <v>314335.53000000003</v>
      </c>
      <c r="ES1342">
        <v>228560.33</v>
      </c>
      <c r="ET1342">
        <v>0</v>
      </c>
      <c r="EU1342">
        <v>0</v>
      </c>
      <c r="EV1342">
        <v>85775.2</v>
      </c>
      <c r="EW1342">
        <v>212</v>
      </c>
      <c r="EX1342">
        <v>0</v>
      </c>
      <c r="EY1342">
        <v>0</v>
      </c>
      <c r="FQ1342">
        <v>0</v>
      </c>
      <c r="FR1342">
        <f t="shared" si="1143"/>
        <v>0</v>
      </c>
      <c r="FS1342">
        <v>0</v>
      </c>
      <c r="FX1342">
        <v>70</v>
      </c>
      <c r="FY1342">
        <v>10</v>
      </c>
      <c r="GA1342" t="s">
        <v>3</v>
      </c>
      <c r="GD1342">
        <v>0</v>
      </c>
      <c r="GF1342">
        <v>-2111449670</v>
      </c>
      <c r="GG1342">
        <v>2</v>
      </c>
      <c r="GH1342">
        <v>1</v>
      </c>
      <c r="GI1342">
        <v>-2</v>
      </c>
      <c r="GJ1342">
        <v>0</v>
      </c>
      <c r="GK1342">
        <f>ROUND(R1342*(R12)/100,2)</f>
        <v>0</v>
      </c>
      <c r="GL1342">
        <f t="shared" si="1144"/>
        <v>0</v>
      </c>
      <c r="GM1342">
        <f t="shared" si="1145"/>
        <v>3829.56</v>
      </c>
      <c r="GN1342">
        <f t="shared" si="1146"/>
        <v>0</v>
      </c>
      <c r="GO1342">
        <f t="shared" si="1147"/>
        <v>0</v>
      </c>
      <c r="GP1342">
        <f t="shared" si="1148"/>
        <v>3829.56</v>
      </c>
      <c r="GR1342">
        <v>0</v>
      </c>
      <c r="GS1342">
        <v>3</v>
      </c>
      <c r="GT1342">
        <v>0</v>
      </c>
      <c r="GU1342" t="s">
        <v>3</v>
      </c>
      <c r="GV1342">
        <f t="shared" si="1149"/>
        <v>0</v>
      </c>
      <c r="GW1342">
        <v>1</v>
      </c>
      <c r="GX1342">
        <f t="shared" si="1150"/>
        <v>0</v>
      </c>
      <c r="HA1342">
        <v>0</v>
      </c>
      <c r="HB1342">
        <v>0</v>
      </c>
      <c r="HC1342">
        <f t="shared" si="1151"/>
        <v>0</v>
      </c>
      <c r="HE1342" t="s">
        <v>3</v>
      </c>
      <c r="HF1342" t="s">
        <v>3</v>
      </c>
      <c r="HM1342" t="s">
        <v>3</v>
      </c>
      <c r="HN1342" t="s">
        <v>3</v>
      </c>
      <c r="HO1342" t="s">
        <v>3</v>
      </c>
      <c r="HP1342" t="s">
        <v>3</v>
      </c>
      <c r="HQ1342" t="s">
        <v>3</v>
      </c>
      <c r="IK1342">
        <v>0</v>
      </c>
    </row>
    <row r="1343" spans="1:245" x14ac:dyDescent="0.2">
      <c r="A1343">
        <v>18</v>
      </c>
      <c r="B1343">
        <v>1</v>
      </c>
      <c r="C1343">
        <v>701</v>
      </c>
      <c r="E1343" t="s">
        <v>444</v>
      </c>
      <c r="F1343" t="s">
        <v>340</v>
      </c>
      <c r="G1343" t="s">
        <v>341</v>
      </c>
      <c r="H1343" t="s">
        <v>204</v>
      </c>
      <c r="I1343">
        <f>I1342*J1343</f>
        <v>-1</v>
      </c>
      <c r="J1343">
        <v>-100</v>
      </c>
      <c r="K1343">
        <v>-100</v>
      </c>
      <c r="O1343">
        <f t="shared" si="1116"/>
        <v>-855.18</v>
      </c>
      <c r="P1343">
        <f t="shared" si="1117"/>
        <v>-855.18</v>
      </c>
      <c r="Q1343">
        <f t="shared" si="1118"/>
        <v>0</v>
      </c>
      <c r="R1343">
        <f t="shared" si="1119"/>
        <v>0</v>
      </c>
      <c r="S1343">
        <f t="shared" si="1120"/>
        <v>0</v>
      </c>
      <c r="T1343">
        <f t="shared" si="1121"/>
        <v>0</v>
      </c>
      <c r="U1343">
        <f t="shared" si="1122"/>
        <v>0</v>
      </c>
      <c r="V1343">
        <f t="shared" si="1123"/>
        <v>0</v>
      </c>
      <c r="W1343">
        <f t="shared" si="1124"/>
        <v>0</v>
      </c>
      <c r="X1343">
        <f t="shared" si="1125"/>
        <v>0</v>
      </c>
      <c r="Y1343">
        <f t="shared" si="1125"/>
        <v>0</v>
      </c>
      <c r="AA1343">
        <v>78161913</v>
      </c>
      <c r="AB1343">
        <f t="shared" si="1126"/>
        <v>855.18</v>
      </c>
      <c r="AC1343">
        <f t="shared" si="1127"/>
        <v>855.18</v>
      </c>
      <c r="AD1343">
        <f t="shared" si="1128"/>
        <v>0</v>
      </c>
      <c r="AE1343">
        <f t="shared" si="1129"/>
        <v>0</v>
      </c>
      <c r="AF1343">
        <f t="shared" si="1129"/>
        <v>0</v>
      </c>
      <c r="AG1343">
        <f t="shared" si="1130"/>
        <v>0</v>
      </c>
      <c r="AH1343">
        <f t="shared" si="1131"/>
        <v>0</v>
      </c>
      <c r="AI1343">
        <f t="shared" si="1131"/>
        <v>0</v>
      </c>
      <c r="AJ1343">
        <f t="shared" si="1132"/>
        <v>0</v>
      </c>
      <c r="AK1343">
        <v>855.18</v>
      </c>
      <c r="AL1343">
        <v>855.18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70</v>
      </c>
      <c r="AU1343">
        <v>10</v>
      </c>
      <c r="AV1343">
        <v>1</v>
      </c>
      <c r="AW1343">
        <v>1</v>
      </c>
      <c r="AZ1343">
        <v>1</v>
      </c>
      <c r="BA1343">
        <v>1</v>
      </c>
      <c r="BB1343">
        <v>1</v>
      </c>
      <c r="BC1343">
        <v>1</v>
      </c>
      <c r="BD1343" t="s">
        <v>3</v>
      </c>
      <c r="BE1343" t="s">
        <v>3</v>
      </c>
      <c r="BF1343" t="s">
        <v>3</v>
      </c>
      <c r="BG1343" t="s">
        <v>3</v>
      </c>
      <c r="BH1343">
        <v>3</v>
      </c>
      <c r="BI1343">
        <v>4</v>
      </c>
      <c r="BJ1343" t="s">
        <v>342</v>
      </c>
      <c r="BM1343">
        <v>0</v>
      </c>
      <c r="BN1343">
        <v>77790596</v>
      </c>
      <c r="BO1343" t="s">
        <v>3</v>
      </c>
      <c r="BP1343">
        <v>0</v>
      </c>
      <c r="BQ1343">
        <v>1</v>
      </c>
      <c r="BR1343">
        <v>1</v>
      </c>
      <c r="BS1343">
        <v>1</v>
      </c>
      <c r="BT1343">
        <v>1</v>
      </c>
      <c r="BU1343">
        <v>1</v>
      </c>
      <c r="BV1343">
        <v>1</v>
      </c>
      <c r="BW1343">
        <v>1</v>
      </c>
      <c r="BX1343">
        <v>1</v>
      </c>
      <c r="BY1343" t="s">
        <v>3</v>
      </c>
      <c r="BZ1343">
        <v>70</v>
      </c>
      <c r="CA1343">
        <v>10</v>
      </c>
      <c r="CB1343" t="s">
        <v>3</v>
      </c>
      <c r="CE1343">
        <v>0</v>
      </c>
      <c r="CF1343">
        <v>0</v>
      </c>
      <c r="CG1343">
        <v>0</v>
      </c>
      <c r="CM1343">
        <v>0</v>
      </c>
      <c r="CN1343" t="s">
        <v>3</v>
      </c>
      <c r="CO1343">
        <v>0</v>
      </c>
      <c r="CP1343">
        <f t="shared" si="1133"/>
        <v>-855.18</v>
      </c>
      <c r="CQ1343">
        <f t="shared" si="1134"/>
        <v>855.18</v>
      </c>
      <c r="CR1343">
        <f t="shared" si="1135"/>
        <v>0</v>
      </c>
      <c r="CS1343">
        <f t="shared" si="1136"/>
        <v>0</v>
      </c>
      <c r="CT1343">
        <f t="shared" si="1137"/>
        <v>0</v>
      </c>
      <c r="CU1343">
        <f t="shared" si="1138"/>
        <v>0</v>
      </c>
      <c r="CV1343">
        <f t="shared" si="1139"/>
        <v>0</v>
      </c>
      <c r="CW1343">
        <f t="shared" si="1140"/>
        <v>0</v>
      </c>
      <c r="CX1343">
        <f t="shared" si="1140"/>
        <v>0</v>
      </c>
      <c r="CY1343">
        <f t="shared" si="1141"/>
        <v>0</v>
      </c>
      <c r="CZ1343">
        <f t="shared" si="1142"/>
        <v>0</v>
      </c>
      <c r="DC1343" t="s">
        <v>3</v>
      </c>
      <c r="DD1343" t="s">
        <v>3</v>
      </c>
      <c r="DE1343" t="s">
        <v>3</v>
      </c>
      <c r="DF1343" t="s">
        <v>3</v>
      </c>
      <c r="DG1343" t="s">
        <v>3</v>
      </c>
      <c r="DH1343" t="s">
        <v>3</v>
      </c>
      <c r="DI1343" t="s">
        <v>3</v>
      </c>
      <c r="DJ1343" t="s">
        <v>3</v>
      </c>
      <c r="DK1343" t="s">
        <v>3</v>
      </c>
      <c r="DL1343" t="s">
        <v>3</v>
      </c>
      <c r="DM1343" t="s">
        <v>3</v>
      </c>
      <c r="DN1343">
        <v>0</v>
      </c>
      <c r="DO1343">
        <v>0</v>
      </c>
      <c r="DP1343">
        <v>1</v>
      </c>
      <c r="DQ1343">
        <v>1</v>
      </c>
      <c r="DU1343">
        <v>1010</v>
      </c>
      <c r="DV1343" t="s">
        <v>204</v>
      </c>
      <c r="DW1343" t="s">
        <v>204</v>
      </c>
      <c r="DX1343">
        <v>1</v>
      </c>
      <c r="DZ1343" t="s">
        <v>3</v>
      </c>
      <c r="EA1343" t="s">
        <v>3</v>
      </c>
      <c r="EB1343" t="s">
        <v>3</v>
      </c>
      <c r="EC1343" t="s">
        <v>3</v>
      </c>
      <c r="EE1343">
        <v>77790599</v>
      </c>
      <c r="EF1343">
        <v>1</v>
      </c>
      <c r="EG1343" t="s">
        <v>21</v>
      </c>
      <c r="EH1343">
        <v>0</v>
      </c>
      <c r="EI1343" t="s">
        <v>3</v>
      </c>
      <c r="EJ1343">
        <v>4</v>
      </c>
      <c r="EK1343">
        <v>0</v>
      </c>
      <c r="EL1343" t="s">
        <v>22</v>
      </c>
      <c r="EM1343" t="s">
        <v>23</v>
      </c>
      <c r="EO1343" t="s">
        <v>3</v>
      </c>
      <c r="EQ1343">
        <v>32768</v>
      </c>
      <c r="ER1343">
        <v>855.18</v>
      </c>
      <c r="ES1343">
        <v>855.18</v>
      </c>
      <c r="ET1343">
        <v>0</v>
      </c>
      <c r="EU1343">
        <v>0</v>
      </c>
      <c r="EV1343">
        <v>0</v>
      </c>
      <c r="EW1343">
        <v>0</v>
      </c>
      <c r="EX1343">
        <v>0</v>
      </c>
      <c r="FQ1343">
        <v>0</v>
      </c>
      <c r="FR1343">
        <f t="shared" si="1143"/>
        <v>0</v>
      </c>
      <c r="FS1343">
        <v>0</v>
      </c>
      <c r="FX1343">
        <v>70</v>
      </c>
      <c r="FY1343">
        <v>10</v>
      </c>
      <c r="GA1343" t="s">
        <v>3</v>
      </c>
      <c r="GD1343">
        <v>0</v>
      </c>
      <c r="GF1343">
        <v>279029744</v>
      </c>
      <c r="GG1343">
        <v>2</v>
      </c>
      <c r="GH1343">
        <v>1</v>
      </c>
      <c r="GI1343">
        <v>-2</v>
      </c>
      <c r="GJ1343">
        <v>0</v>
      </c>
      <c r="GK1343">
        <f>ROUND(R1343*(R12)/100,2)</f>
        <v>0</v>
      </c>
      <c r="GL1343">
        <f t="shared" si="1144"/>
        <v>0</v>
      </c>
      <c r="GM1343">
        <f t="shared" si="1145"/>
        <v>-855.18</v>
      </c>
      <c r="GN1343">
        <f t="shared" si="1146"/>
        <v>0</v>
      </c>
      <c r="GO1343">
        <f t="shared" si="1147"/>
        <v>0</v>
      </c>
      <c r="GP1343">
        <f t="shared" si="1148"/>
        <v>-855.18</v>
      </c>
      <c r="GR1343">
        <v>0</v>
      </c>
      <c r="GS1343">
        <v>3</v>
      </c>
      <c r="GT1343">
        <v>0</v>
      </c>
      <c r="GU1343" t="s">
        <v>3</v>
      </c>
      <c r="GV1343">
        <f t="shared" si="1149"/>
        <v>0</v>
      </c>
      <c r="GW1343">
        <v>1</v>
      </c>
      <c r="GX1343">
        <f t="shared" si="1150"/>
        <v>0</v>
      </c>
      <c r="HA1343">
        <v>0</v>
      </c>
      <c r="HB1343">
        <v>0</v>
      </c>
      <c r="HC1343">
        <f t="shared" si="1151"/>
        <v>0</v>
      </c>
      <c r="HE1343" t="s">
        <v>3</v>
      </c>
      <c r="HF1343" t="s">
        <v>3</v>
      </c>
      <c r="HM1343" t="s">
        <v>3</v>
      </c>
      <c r="HN1343" t="s">
        <v>3</v>
      </c>
      <c r="HO1343" t="s">
        <v>3</v>
      </c>
      <c r="HP1343" t="s">
        <v>3</v>
      </c>
      <c r="HQ1343" t="s">
        <v>3</v>
      </c>
      <c r="IK1343">
        <v>0</v>
      </c>
    </row>
    <row r="1344" spans="1:245" x14ac:dyDescent="0.2">
      <c r="A1344">
        <v>18</v>
      </c>
      <c r="B1344">
        <v>1</v>
      </c>
      <c r="C1344">
        <v>700</v>
      </c>
      <c r="E1344" t="s">
        <v>445</v>
      </c>
      <c r="F1344" t="s">
        <v>344</v>
      </c>
      <c r="G1344" t="s">
        <v>345</v>
      </c>
      <c r="H1344" t="s">
        <v>204</v>
      </c>
      <c r="I1344">
        <f>I1342*J1344</f>
        <v>1</v>
      </c>
      <c r="J1344">
        <v>100</v>
      </c>
      <c r="K1344">
        <v>100</v>
      </c>
      <c r="O1344">
        <f t="shared" si="1116"/>
        <v>6247.62</v>
      </c>
      <c r="P1344">
        <f t="shared" si="1117"/>
        <v>6247.62</v>
      </c>
      <c r="Q1344">
        <f t="shared" si="1118"/>
        <v>0</v>
      </c>
      <c r="R1344">
        <f t="shared" si="1119"/>
        <v>0</v>
      </c>
      <c r="S1344">
        <f t="shared" si="1120"/>
        <v>0</v>
      </c>
      <c r="T1344">
        <f t="shared" si="1121"/>
        <v>0</v>
      </c>
      <c r="U1344">
        <f t="shared" si="1122"/>
        <v>0</v>
      </c>
      <c r="V1344">
        <f t="shared" si="1123"/>
        <v>0</v>
      </c>
      <c r="W1344">
        <f t="shared" si="1124"/>
        <v>0</v>
      </c>
      <c r="X1344">
        <f t="shared" si="1125"/>
        <v>0</v>
      </c>
      <c r="Y1344">
        <f t="shared" si="1125"/>
        <v>0</v>
      </c>
      <c r="AA1344">
        <v>78161913</v>
      </c>
      <c r="AB1344">
        <f t="shared" si="1126"/>
        <v>6247.62</v>
      </c>
      <c r="AC1344">
        <f t="shared" si="1127"/>
        <v>6247.62</v>
      </c>
      <c r="AD1344">
        <f t="shared" si="1128"/>
        <v>0</v>
      </c>
      <c r="AE1344">
        <f t="shared" si="1129"/>
        <v>0</v>
      </c>
      <c r="AF1344">
        <f t="shared" si="1129"/>
        <v>0</v>
      </c>
      <c r="AG1344">
        <f t="shared" si="1130"/>
        <v>0</v>
      </c>
      <c r="AH1344">
        <f t="shared" si="1131"/>
        <v>0</v>
      </c>
      <c r="AI1344">
        <f t="shared" si="1131"/>
        <v>0</v>
      </c>
      <c r="AJ1344">
        <f t="shared" si="1132"/>
        <v>0</v>
      </c>
      <c r="AK1344">
        <v>6247.62</v>
      </c>
      <c r="AL1344">
        <v>6247.62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70</v>
      </c>
      <c r="AU1344">
        <v>10</v>
      </c>
      <c r="AV1344">
        <v>1</v>
      </c>
      <c r="AW1344">
        <v>1</v>
      </c>
      <c r="AZ1344">
        <v>1</v>
      </c>
      <c r="BA1344">
        <v>1</v>
      </c>
      <c r="BB1344">
        <v>1</v>
      </c>
      <c r="BC1344">
        <v>1</v>
      </c>
      <c r="BD1344" t="s">
        <v>3</v>
      </c>
      <c r="BE1344" t="s">
        <v>3</v>
      </c>
      <c r="BF1344" t="s">
        <v>3</v>
      </c>
      <c r="BG1344" t="s">
        <v>3</v>
      </c>
      <c r="BH1344">
        <v>3</v>
      </c>
      <c r="BI1344">
        <v>4</v>
      </c>
      <c r="BJ1344" t="s">
        <v>346</v>
      </c>
      <c r="BM1344">
        <v>0</v>
      </c>
      <c r="BN1344">
        <v>77790596</v>
      </c>
      <c r="BO1344" t="s">
        <v>3</v>
      </c>
      <c r="BP1344">
        <v>0</v>
      </c>
      <c r="BQ1344">
        <v>1</v>
      </c>
      <c r="BR1344">
        <v>0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 t="s">
        <v>3</v>
      </c>
      <c r="BZ1344">
        <v>70</v>
      </c>
      <c r="CA1344">
        <v>10</v>
      </c>
      <c r="CB1344" t="s">
        <v>3</v>
      </c>
      <c r="CE1344">
        <v>0</v>
      </c>
      <c r="CF1344">
        <v>0</v>
      </c>
      <c r="CG1344">
        <v>0</v>
      </c>
      <c r="CM1344">
        <v>0</v>
      </c>
      <c r="CN1344" t="s">
        <v>3</v>
      </c>
      <c r="CO1344">
        <v>0</v>
      </c>
      <c r="CP1344">
        <f t="shared" si="1133"/>
        <v>6247.62</v>
      </c>
      <c r="CQ1344">
        <f t="shared" si="1134"/>
        <v>6247.62</v>
      </c>
      <c r="CR1344">
        <f t="shared" si="1135"/>
        <v>0</v>
      </c>
      <c r="CS1344">
        <f t="shared" si="1136"/>
        <v>0</v>
      </c>
      <c r="CT1344">
        <f t="shared" si="1137"/>
        <v>0</v>
      </c>
      <c r="CU1344">
        <f t="shared" si="1138"/>
        <v>0</v>
      </c>
      <c r="CV1344">
        <f t="shared" si="1139"/>
        <v>0</v>
      </c>
      <c r="CW1344">
        <f t="shared" si="1140"/>
        <v>0</v>
      </c>
      <c r="CX1344">
        <f t="shared" si="1140"/>
        <v>0</v>
      </c>
      <c r="CY1344">
        <f t="shared" si="1141"/>
        <v>0</v>
      </c>
      <c r="CZ1344">
        <f t="shared" si="1142"/>
        <v>0</v>
      </c>
      <c r="DC1344" t="s">
        <v>3</v>
      </c>
      <c r="DD1344" t="s">
        <v>3</v>
      </c>
      <c r="DE1344" t="s">
        <v>3</v>
      </c>
      <c r="DF1344" t="s">
        <v>3</v>
      </c>
      <c r="DG1344" t="s">
        <v>3</v>
      </c>
      <c r="DH1344" t="s">
        <v>3</v>
      </c>
      <c r="DI1344" t="s">
        <v>3</v>
      </c>
      <c r="DJ1344" t="s">
        <v>3</v>
      </c>
      <c r="DK1344" t="s">
        <v>3</v>
      </c>
      <c r="DL1344" t="s">
        <v>3</v>
      </c>
      <c r="DM1344" t="s">
        <v>3</v>
      </c>
      <c r="DN1344">
        <v>0</v>
      </c>
      <c r="DO1344">
        <v>0</v>
      </c>
      <c r="DP1344">
        <v>1</v>
      </c>
      <c r="DQ1344">
        <v>1</v>
      </c>
      <c r="DU1344">
        <v>1010</v>
      </c>
      <c r="DV1344" t="s">
        <v>204</v>
      </c>
      <c r="DW1344" t="s">
        <v>204</v>
      </c>
      <c r="DX1344">
        <v>1</v>
      </c>
      <c r="DZ1344" t="s">
        <v>3</v>
      </c>
      <c r="EA1344" t="s">
        <v>3</v>
      </c>
      <c r="EB1344" t="s">
        <v>3</v>
      </c>
      <c r="EC1344" t="s">
        <v>3</v>
      </c>
      <c r="EE1344">
        <v>77790599</v>
      </c>
      <c r="EF1344">
        <v>1</v>
      </c>
      <c r="EG1344" t="s">
        <v>21</v>
      </c>
      <c r="EH1344">
        <v>0</v>
      </c>
      <c r="EI1344" t="s">
        <v>3</v>
      </c>
      <c r="EJ1344">
        <v>4</v>
      </c>
      <c r="EK1344">
        <v>0</v>
      </c>
      <c r="EL1344" t="s">
        <v>22</v>
      </c>
      <c r="EM1344" t="s">
        <v>23</v>
      </c>
      <c r="EO1344" t="s">
        <v>3</v>
      </c>
      <c r="EQ1344">
        <v>0</v>
      </c>
      <c r="ER1344">
        <v>6247.62</v>
      </c>
      <c r="ES1344">
        <v>6247.62</v>
      </c>
      <c r="ET1344">
        <v>0</v>
      </c>
      <c r="EU1344">
        <v>0</v>
      </c>
      <c r="EV1344">
        <v>0</v>
      </c>
      <c r="EW1344">
        <v>0</v>
      </c>
      <c r="EX1344">
        <v>0</v>
      </c>
      <c r="FQ1344">
        <v>0</v>
      </c>
      <c r="FR1344">
        <f t="shared" si="1143"/>
        <v>0</v>
      </c>
      <c r="FS1344">
        <v>0</v>
      </c>
      <c r="FX1344">
        <v>70</v>
      </c>
      <c r="FY1344">
        <v>10</v>
      </c>
      <c r="GA1344" t="s">
        <v>3</v>
      </c>
      <c r="GD1344">
        <v>0</v>
      </c>
      <c r="GF1344">
        <v>1333101558</v>
      </c>
      <c r="GG1344">
        <v>2</v>
      </c>
      <c r="GH1344">
        <v>1</v>
      </c>
      <c r="GI1344">
        <v>-2</v>
      </c>
      <c r="GJ1344">
        <v>0</v>
      </c>
      <c r="GK1344">
        <f>ROUND(R1344*(R12)/100,2)</f>
        <v>0</v>
      </c>
      <c r="GL1344">
        <f t="shared" si="1144"/>
        <v>0</v>
      </c>
      <c r="GM1344">
        <f t="shared" si="1145"/>
        <v>6247.62</v>
      </c>
      <c r="GN1344">
        <f t="shared" si="1146"/>
        <v>0</v>
      </c>
      <c r="GO1344">
        <f t="shared" si="1147"/>
        <v>0</v>
      </c>
      <c r="GP1344">
        <f t="shared" si="1148"/>
        <v>6247.62</v>
      </c>
      <c r="GR1344">
        <v>0</v>
      </c>
      <c r="GS1344">
        <v>3</v>
      </c>
      <c r="GT1344">
        <v>0</v>
      </c>
      <c r="GU1344" t="s">
        <v>3</v>
      </c>
      <c r="GV1344">
        <f t="shared" si="1149"/>
        <v>0</v>
      </c>
      <c r="GW1344">
        <v>1</v>
      </c>
      <c r="GX1344">
        <f t="shared" si="1150"/>
        <v>0</v>
      </c>
      <c r="HA1344">
        <v>0</v>
      </c>
      <c r="HB1344">
        <v>0</v>
      </c>
      <c r="HC1344">
        <f t="shared" si="1151"/>
        <v>0</v>
      </c>
      <c r="HE1344" t="s">
        <v>3</v>
      </c>
      <c r="HF1344" t="s">
        <v>3</v>
      </c>
      <c r="HM1344" t="s">
        <v>3</v>
      </c>
      <c r="HN1344" t="s">
        <v>3</v>
      </c>
      <c r="HO1344" t="s">
        <v>3</v>
      </c>
      <c r="HP1344" t="s">
        <v>3</v>
      </c>
      <c r="HQ1344" t="s">
        <v>3</v>
      </c>
      <c r="IK1344">
        <v>0</v>
      </c>
    </row>
    <row r="1345" spans="1:245" x14ac:dyDescent="0.2">
      <c r="A1345">
        <v>17</v>
      </c>
      <c r="B1345">
        <v>1</v>
      </c>
      <c r="C1345">
        <f>ROW(SmtRes!A706)</f>
        <v>706</v>
      </c>
      <c r="D1345">
        <f>ROW(EtalonRes!A666)</f>
        <v>666</v>
      </c>
      <c r="E1345" t="s">
        <v>446</v>
      </c>
      <c r="F1345" t="s">
        <v>348</v>
      </c>
      <c r="G1345" t="s">
        <v>349</v>
      </c>
      <c r="H1345" t="s">
        <v>170</v>
      </c>
      <c r="I1345">
        <f>ROUND(1/100,9)</f>
        <v>0.01</v>
      </c>
      <c r="J1345">
        <v>0</v>
      </c>
      <c r="K1345">
        <f>ROUND(1/100,9)</f>
        <v>0.01</v>
      </c>
      <c r="O1345">
        <f t="shared" si="1116"/>
        <v>2169.71</v>
      </c>
      <c r="P1345">
        <f t="shared" si="1117"/>
        <v>1911.83</v>
      </c>
      <c r="Q1345">
        <f t="shared" si="1118"/>
        <v>0</v>
      </c>
      <c r="R1345">
        <f t="shared" si="1119"/>
        <v>0</v>
      </c>
      <c r="S1345">
        <f t="shared" si="1120"/>
        <v>257.88</v>
      </c>
      <c r="T1345">
        <f t="shared" si="1121"/>
        <v>0</v>
      </c>
      <c r="U1345">
        <f t="shared" si="1122"/>
        <v>0.77859999999999996</v>
      </c>
      <c r="V1345">
        <f t="shared" si="1123"/>
        <v>0</v>
      </c>
      <c r="W1345">
        <f t="shared" si="1124"/>
        <v>0</v>
      </c>
      <c r="X1345">
        <f t="shared" si="1125"/>
        <v>180.52</v>
      </c>
      <c r="Y1345">
        <f t="shared" si="1125"/>
        <v>25.79</v>
      </c>
      <c r="AA1345">
        <v>78161913</v>
      </c>
      <c r="AB1345">
        <f t="shared" si="1126"/>
        <v>216970.83</v>
      </c>
      <c r="AC1345">
        <f t="shared" si="1127"/>
        <v>191182.82</v>
      </c>
      <c r="AD1345">
        <f t="shared" si="1128"/>
        <v>0</v>
      </c>
      <c r="AE1345">
        <f t="shared" si="1129"/>
        <v>0</v>
      </c>
      <c r="AF1345">
        <f t="shared" si="1129"/>
        <v>25788.01</v>
      </c>
      <c r="AG1345">
        <f t="shared" si="1130"/>
        <v>0</v>
      </c>
      <c r="AH1345">
        <f t="shared" si="1131"/>
        <v>77.86</v>
      </c>
      <c r="AI1345">
        <f t="shared" si="1131"/>
        <v>0</v>
      </c>
      <c r="AJ1345">
        <f t="shared" si="1132"/>
        <v>0</v>
      </c>
      <c r="AK1345">
        <v>216970.83</v>
      </c>
      <c r="AL1345">
        <v>191182.82</v>
      </c>
      <c r="AM1345">
        <v>0</v>
      </c>
      <c r="AN1345">
        <v>0</v>
      </c>
      <c r="AO1345">
        <v>25788.01</v>
      </c>
      <c r="AP1345">
        <v>0</v>
      </c>
      <c r="AQ1345">
        <v>77.86</v>
      </c>
      <c r="AR1345">
        <v>0</v>
      </c>
      <c r="AS1345">
        <v>0</v>
      </c>
      <c r="AT1345">
        <v>70</v>
      </c>
      <c r="AU1345">
        <v>10</v>
      </c>
      <c r="AV1345">
        <v>1</v>
      </c>
      <c r="AW1345">
        <v>1</v>
      </c>
      <c r="AZ1345">
        <v>1</v>
      </c>
      <c r="BA1345">
        <v>1</v>
      </c>
      <c r="BB1345">
        <v>1</v>
      </c>
      <c r="BC1345">
        <v>1</v>
      </c>
      <c r="BD1345" t="s">
        <v>3</v>
      </c>
      <c r="BE1345" t="s">
        <v>3</v>
      </c>
      <c r="BF1345" t="s">
        <v>3</v>
      </c>
      <c r="BG1345" t="s">
        <v>3</v>
      </c>
      <c r="BH1345">
        <v>0</v>
      </c>
      <c r="BI1345">
        <v>4</v>
      </c>
      <c r="BJ1345" t="s">
        <v>350</v>
      </c>
      <c r="BM1345">
        <v>0</v>
      </c>
      <c r="BN1345">
        <v>77790596</v>
      </c>
      <c r="BO1345" t="s">
        <v>3</v>
      </c>
      <c r="BP1345">
        <v>0</v>
      </c>
      <c r="BQ1345">
        <v>1</v>
      </c>
      <c r="BR1345">
        <v>0</v>
      </c>
      <c r="BS1345">
        <v>1</v>
      </c>
      <c r="BT1345">
        <v>1</v>
      </c>
      <c r="BU1345">
        <v>1</v>
      </c>
      <c r="BV1345">
        <v>1</v>
      </c>
      <c r="BW1345">
        <v>1</v>
      </c>
      <c r="BX1345">
        <v>1</v>
      </c>
      <c r="BY1345" t="s">
        <v>3</v>
      </c>
      <c r="BZ1345">
        <v>70</v>
      </c>
      <c r="CA1345">
        <v>10</v>
      </c>
      <c r="CB1345" t="s">
        <v>3</v>
      </c>
      <c r="CE1345">
        <v>0</v>
      </c>
      <c r="CF1345">
        <v>0</v>
      </c>
      <c r="CG1345">
        <v>0</v>
      </c>
      <c r="CM1345">
        <v>0</v>
      </c>
      <c r="CN1345" t="s">
        <v>3</v>
      </c>
      <c r="CO1345">
        <v>0</v>
      </c>
      <c r="CP1345">
        <f t="shared" si="1133"/>
        <v>2169.71</v>
      </c>
      <c r="CQ1345">
        <f t="shared" si="1134"/>
        <v>191182.82</v>
      </c>
      <c r="CR1345">
        <f t="shared" si="1135"/>
        <v>0</v>
      </c>
      <c r="CS1345">
        <f t="shared" si="1136"/>
        <v>0</v>
      </c>
      <c r="CT1345">
        <f t="shared" si="1137"/>
        <v>25788.01</v>
      </c>
      <c r="CU1345">
        <f t="shared" si="1138"/>
        <v>0</v>
      </c>
      <c r="CV1345">
        <f t="shared" si="1139"/>
        <v>77.86</v>
      </c>
      <c r="CW1345">
        <f t="shared" si="1140"/>
        <v>0</v>
      </c>
      <c r="CX1345">
        <f t="shared" si="1140"/>
        <v>0</v>
      </c>
      <c r="CY1345">
        <f t="shared" si="1141"/>
        <v>180.51599999999999</v>
      </c>
      <c r="CZ1345">
        <f t="shared" si="1142"/>
        <v>25.788</v>
      </c>
      <c r="DC1345" t="s">
        <v>3</v>
      </c>
      <c r="DD1345" t="s">
        <v>3</v>
      </c>
      <c r="DE1345" t="s">
        <v>3</v>
      </c>
      <c r="DF1345" t="s">
        <v>3</v>
      </c>
      <c r="DG1345" t="s">
        <v>3</v>
      </c>
      <c r="DH1345" t="s">
        <v>3</v>
      </c>
      <c r="DI1345" t="s">
        <v>3</v>
      </c>
      <c r="DJ1345" t="s">
        <v>3</v>
      </c>
      <c r="DK1345" t="s">
        <v>3</v>
      </c>
      <c r="DL1345" t="s">
        <v>3</v>
      </c>
      <c r="DM1345" t="s">
        <v>3</v>
      </c>
      <c r="DN1345">
        <v>0</v>
      </c>
      <c r="DO1345">
        <v>0</v>
      </c>
      <c r="DP1345">
        <v>1</v>
      </c>
      <c r="DQ1345">
        <v>1</v>
      </c>
      <c r="DU1345">
        <v>1010</v>
      </c>
      <c r="DV1345" t="s">
        <v>170</v>
      </c>
      <c r="DW1345" t="s">
        <v>170</v>
      </c>
      <c r="DX1345">
        <v>100</v>
      </c>
      <c r="DZ1345" t="s">
        <v>3</v>
      </c>
      <c r="EA1345" t="s">
        <v>3</v>
      </c>
      <c r="EB1345" t="s">
        <v>3</v>
      </c>
      <c r="EC1345" t="s">
        <v>3</v>
      </c>
      <c r="EE1345">
        <v>77790599</v>
      </c>
      <c r="EF1345">
        <v>1</v>
      </c>
      <c r="EG1345" t="s">
        <v>21</v>
      </c>
      <c r="EH1345">
        <v>0</v>
      </c>
      <c r="EI1345" t="s">
        <v>3</v>
      </c>
      <c r="EJ1345">
        <v>4</v>
      </c>
      <c r="EK1345">
        <v>0</v>
      </c>
      <c r="EL1345" t="s">
        <v>22</v>
      </c>
      <c r="EM1345" t="s">
        <v>23</v>
      </c>
      <c r="EO1345" t="s">
        <v>3</v>
      </c>
      <c r="EQ1345">
        <v>131072</v>
      </c>
      <c r="ER1345">
        <v>216970.83</v>
      </c>
      <c r="ES1345">
        <v>191182.82</v>
      </c>
      <c r="ET1345">
        <v>0</v>
      </c>
      <c r="EU1345">
        <v>0</v>
      </c>
      <c r="EV1345">
        <v>25788.01</v>
      </c>
      <c r="EW1345">
        <v>77.86</v>
      </c>
      <c r="EX1345">
        <v>0</v>
      </c>
      <c r="EY1345">
        <v>0</v>
      </c>
      <c r="FQ1345">
        <v>0</v>
      </c>
      <c r="FR1345">
        <f t="shared" si="1143"/>
        <v>0</v>
      </c>
      <c r="FS1345">
        <v>0</v>
      </c>
      <c r="FX1345">
        <v>70</v>
      </c>
      <c r="FY1345">
        <v>10</v>
      </c>
      <c r="GA1345" t="s">
        <v>3</v>
      </c>
      <c r="GD1345">
        <v>0</v>
      </c>
      <c r="GF1345">
        <v>1854997716</v>
      </c>
      <c r="GG1345">
        <v>2</v>
      </c>
      <c r="GH1345">
        <v>1</v>
      </c>
      <c r="GI1345">
        <v>-2</v>
      </c>
      <c r="GJ1345">
        <v>0</v>
      </c>
      <c r="GK1345">
        <f>ROUND(R1345*(R12)/100,2)</f>
        <v>0</v>
      </c>
      <c r="GL1345">
        <f t="shared" si="1144"/>
        <v>0</v>
      </c>
      <c r="GM1345">
        <f t="shared" si="1145"/>
        <v>2376.02</v>
      </c>
      <c r="GN1345">
        <f t="shared" si="1146"/>
        <v>0</v>
      </c>
      <c r="GO1345">
        <f t="shared" si="1147"/>
        <v>0</v>
      </c>
      <c r="GP1345">
        <f t="shared" si="1148"/>
        <v>2376.02</v>
      </c>
      <c r="GR1345">
        <v>0</v>
      </c>
      <c r="GS1345">
        <v>3</v>
      </c>
      <c r="GT1345">
        <v>0</v>
      </c>
      <c r="GU1345" t="s">
        <v>3</v>
      </c>
      <c r="GV1345">
        <f t="shared" si="1149"/>
        <v>0</v>
      </c>
      <c r="GW1345">
        <v>1</v>
      </c>
      <c r="GX1345">
        <f t="shared" si="1150"/>
        <v>0</v>
      </c>
      <c r="HA1345">
        <v>0</v>
      </c>
      <c r="HB1345">
        <v>0</v>
      </c>
      <c r="HC1345">
        <f t="shared" si="1151"/>
        <v>0</v>
      </c>
      <c r="HE1345" t="s">
        <v>3</v>
      </c>
      <c r="HF1345" t="s">
        <v>3</v>
      </c>
      <c r="HM1345" t="s">
        <v>3</v>
      </c>
      <c r="HN1345" t="s">
        <v>3</v>
      </c>
      <c r="HO1345" t="s">
        <v>3</v>
      </c>
      <c r="HP1345" t="s">
        <v>3</v>
      </c>
      <c r="HQ1345" t="s">
        <v>3</v>
      </c>
      <c r="IK1345">
        <v>0</v>
      </c>
    </row>
    <row r="1347" spans="1:245" x14ac:dyDescent="0.2">
      <c r="A1347" s="2">
        <v>51</v>
      </c>
      <c r="B1347" s="2">
        <f>B1336</f>
        <v>1</v>
      </c>
      <c r="C1347" s="2">
        <f>A1336</f>
        <v>5</v>
      </c>
      <c r="D1347" s="2">
        <f>ROW(A1336)</f>
        <v>1336</v>
      </c>
      <c r="E1347" s="2"/>
      <c r="F1347" s="2" t="str">
        <f>IF(F1336&lt;&gt;"",F1336,"")</f>
        <v>Новый подраздел</v>
      </c>
      <c r="G1347" s="2" t="str">
        <f>IF(G1336&lt;&gt;"",G1336,"")</f>
        <v>Сантехника</v>
      </c>
      <c r="H1347" s="2">
        <v>0</v>
      </c>
      <c r="I1347" s="2"/>
      <c r="J1347" s="2"/>
      <c r="K1347" s="2"/>
      <c r="L1347" s="2"/>
      <c r="M1347" s="2"/>
      <c r="N1347" s="2"/>
      <c r="O1347" s="2">
        <f t="shared" ref="O1347:T1347" si="1152">ROUND(AB1347,2)</f>
        <v>11679.43</v>
      </c>
      <c r="P1347" s="2">
        <f t="shared" si="1152"/>
        <v>10189.23</v>
      </c>
      <c r="Q1347" s="2">
        <f t="shared" si="1152"/>
        <v>0</v>
      </c>
      <c r="R1347" s="2">
        <f t="shared" si="1152"/>
        <v>0</v>
      </c>
      <c r="S1347" s="2">
        <f t="shared" si="1152"/>
        <v>1490.2</v>
      </c>
      <c r="T1347" s="2">
        <f t="shared" si="1152"/>
        <v>0</v>
      </c>
      <c r="U1347" s="2">
        <f>AH1347</f>
        <v>3.8426</v>
      </c>
      <c r="V1347" s="2">
        <f>AI1347</f>
        <v>0</v>
      </c>
      <c r="W1347" s="2">
        <f>ROUND(AJ1347,2)</f>
        <v>0</v>
      </c>
      <c r="X1347" s="2">
        <f>ROUND(AK1347,2)</f>
        <v>1043.1500000000001</v>
      </c>
      <c r="Y1347" s="2">
        <f>ROUND(AL1347,2)</f>
        <v>149.03</v>
      </c>
      <c r="Z1347" s="2"/>
      <c r="AA1347" s="2"/>
      <c r="AB1347" s="2">
        <f>ROUND(SUMIF(AA1340:AA1345,"=78161913",O1340:O1345),2)</f>
        <v>11679.43</v>
      </c>
      <c r="AC1347" s="2">
        <f>ROUND(SUMIF(AA1340:AA1345,"=78161913",P1340:P1345),2)</f>
        <v>10189.23</v>
      </c>
      <c r="AD1347" s="2">
        <f>ROUND(SUMIF(AA1340:AA1345,"=78161913",Q1340:Q1345),2)</f>
        <v>0</v>
      </c>
      <c r="AE1347" s="2">
        <f>ROUND(SUMIF(AA1340:AA1345,"=78161913",R1340:R1345),2)</f>
        <v>0</v>
      </c>
      <c r="AF1347" s="2">
        <f>ROUND(SUMIF(AA1340:AA1345,"=78161913",S1340:S1345),2)</f>
        <v>1490.2</v>
      </c>
      <c r="AG1347" s="2">
        <f>ROUND(SUMIF(AA1340:AA1345,"=78161913",T1340:T1345),2)</f>
        <v>0</v>
      </c>
      <c r="AH1347" s="2">
        <f>SUMIF(AA1340:AA1345,"=78161913",U1340:U1345)</f>
        <v>3.8426</v>
      </c>
      <c r="AI1347" s="2">
        <f>SUMIF(AA1340:AA1345,"=78161913",V1340:V1345)</f>
        <v>0</v>
      </c>
      <c r="AJ1347" s="2">
        <f>ROUND(SUMIF(AA1340:AA1345,"=78161913",W1340:W1345),2)</f>
        <v>0</v>
      </c>
      <c r="AK1347" s="2">
        <f>ROUND(SUMIF(AA1340:AA1345,"=78161913",X1340:X1345),2)</f>
        <v>1043.1500000000001</v>
      </c>
      <c r="AL1347" s="2">
        <f>ROUND(SUMIF(AA1340:AA1345,"=78161913",Y1340:Y1345),2)</f>
        <v>149.03</v>
      </c>
      <c r="AM1347" s="2"/>
      <c r="AN1347" s="2"/>
      <c r="AO1347" s="2">
        <f t="shared" ref="AO1347:BD1347" si="1153">ROUND(BX1347,2)</f>
        <v>0</v>
      </c>
      <c r="AP1347" s="2">
        <f t="shared" si="1153"/>
        <v>0</v>
      </c>
      <c r="AQ1347" s="2">
        <f t="shared" si="1153"/>
        <v>0</v>
      </c>
      <c r="AR1347" s="2">
        <f t="shared" si="1153"/>
        <v>12871.61</v>
      </c>
      <c r="AS1347" s="2">
        <f t="shared" si="1153"/>
        <v>0</v>
      </c>
      <c r="AT1347" s="2">
        <f t="shared" si="1153"/>
        <v>0</v>
      </c>
      <c r="AU1347" s="2">
        <f t="shared" si="1153"/>
        <v>12871.61</v>
      </c>
      <c r="AV1347" s="2">
        <f t="shared" si="1153"/>
        <v>10189.23</v>
      </c>
      <c r="AW1347" s="2">
        <f t="shared" si="1153"/>
        <v>10189.23</v>
      </c>
      <c r="AX1347" s="2">
        <f t="shared" si="1153"/>
        <v>0</v>
      </c>
      <c r="AY1347" s="2">
        <f t="shared" si="1153"/>
        <v>10189.23</v>
      </c>
      <c r="AZ1347" s="2">
        <f t="shared" si="1153"/>
        <v>0</v>
      </c>
      <c r="BA1347" s="2">
        <f t="shared" si="1153"/>
        <v>0</v>
      </c>
      <c r="BB1347" s="2">
        <f t="shared" si="1153"/>
        <v>0</v>
      </c>
      <c r="BC1347" s="2">
        <f t="shared" si="1153"/>
        <v>0</v>
      </c>
      <c r="BD1347" s="2">
        <f t="shared" si="1153"/>
        <v>0</v>
      </c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>
        <f>ROUND(SUMIF(AA1340:AA1345,"=78161913",FQ1340:FQ1345),2)</f>
        <v>0</v>
      </c>
      <c r="BY1347" s="2">
        <f>ROUND(SUMIF(AA1340:AA1345,"=78161913",FR1340:FR1345),2)</f>
        <v>0</v>
      </c>
      <c r="BZ1347" s="2">
        <f>ROUND(SUMIF(AA1340:AA1345,"=78161913",GL1340:GL1345),2)</f>
        <v>0</v>
      </c>
      <c r="CA1347" s="2">
        <f>ROUND(SUMIF(AA1340:AA1345,"=78161913",GM1340:GM1345),2)</f>
        <v>12871.61</v>
      </c>
      <c r="CB1347" s="2">
        <f>ROUND(SUMIF(AA1340:AA1345,"=78161913",GN1340:GN1345),2)</f>
        <v>0</v>
      </c>
      <c r="CC1347" s="2">
        <f>ROUND(SUMIF(AA1340:AA1345,"=78161913",GO1340:GO1345),2)</f>
        <v>0</v>
      </c>
      <c r="CD1347" s="2">
        <f>ROUND(SUMIF(AA1340:AA1345,"=78161913",GP1340:GP1345),2)</f>
        <v>12871.61</v>
      </c>
      <c r="CE1347" s="2">
        <f>AC1347-BX1347</f>
        <v>10189.23</v>
      </c>
      <c r="CF1347" s="2">
        <f>AC1347-BY1347</f>
        <v>10189.23</v>
      </c>
      <c r="CG1347" s="2">
        <f>BX1347-BZ1347</f>
        <v>0</v>
      </c>
      <c r="CH1347" s="2">
        <f>AC1347-BX1347-BY1347+BZ1347</f>
        <v>10189.23</v>
      </c>
      <c r="CI1347" s="2">
        <f>BY1347-BZ1347</f>
        <v>0</v>
      </c>
      <c r="CJ1347" s="2">
        <f>ROUND(SUMIF(AA1340:AA1345,"=78161913",GX1340:GX1345),2)</f>
        <v>0</v>
      </c>
      <c r="CK1347" s="2">
        <f>ROUND(SUMIF(AA1340:AA1345,"=78161913",GY1340:GY1345),2)</f>
        <v>0</v>
      </c>
      <c r="CL1347" s="2">
        <f>ROUND(SUMIF(AA1340:AA1345,"=78161913",GZ1340:GZ1345),2)</f>
        <v>0</v>
      </c>
      <c r="CM1347" s="2">
        <f>ROUND(SUMIF(AA1340:AA1345,"=78161913",HD1340:HD1345),2)</f>
        <v>0</v>
      </c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>
        <v>0</v>
      </c>
    </row>
    <row r="1349" spans="1:245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201</v>
      </c>
      <c r="F1349" s="4">
        <f>ROUND(Source!O1347,O1349)</f>
        <v>11679.43</v>
      </c>
      <c r="G1349" s="4" t="s">
        <v>24</v>
      </c>
      <c r="H1349" s="4" t="s">
        <v>25</v>
      </c>
      <c r="I1349" s="4"/>
      <c r="J1349" s="4"/>
      <c r="K1349" s="4">
        <v>201</v>
      </c>
      <c r="L1349" s="4">
        <v>1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11679.43</v>
      </c>
      <c r="X1349" s="4">
        <v>1</v>
      </c>
      <c r="Y1349" s="4">
        <v>11679.43</v>
      </c>
      <c r="Z1349" s="4"/>
      <c r="AA1349" s="4"/>
      <c r="AB1349" s="4"/>
    </row>
    <row r="1350" spans="1:245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202</v>
      </c>
      <c r="F1350" s="4">
        <f>ROUND(Source!P1347,O1350)</f>
        <v>10189.23</v>
      </c>
      <c r="G1350" s="4" t="s">
        <v>26</v>
      </c>
      <c r="H1350" s="4" t="s">
        <v>27</v>
      </c>
      <c r="I1350" s="4"/>
      <c r="J1350" s="4"/>
      <c r="K1350" s="4">
        <v>202</v>
      </c>
      <c r="L1350" s="4">
        <v>2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10189.23</v>
      </c>
      <c r="X1350" s="4">
        <v>1</v>
      </c>
      <c r="Y1350" s="4">
        <v>10189.23</v>
      </c>
      <c r="Z1350" s="4"/>
      <c r="AA1350" s="4"/>
      <c r="AB1350" s="4"/>
    </row>
    <row r="1351" spans="1:245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222</v>
      </c>
      <c r="F1351" s="4">
        <f>ROUND(Source!AO1347,O1351)</f>
        <v>0</v>
      </c>
      <c r="G1351" s="4" t="s">
        <v>28</v>
      </c>
      <c r="H1351" s="4" t="s">
        <v>29</v>
      </c>
      <c r="I1351" s="4"/>
      <c r="J1351" s="4"/>
      <c r="K1351" s="4">
        <v>222</v>
      </c>
      <c r="L1351" s="4">
        <v>3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>
        <v>0</v>
      </c>
      <c r="X1351" s="4">
        <v>1</v>
      </c>
      <c r="Y1351" s="4">
        <v>0</v>
      </c>
      <c r="Z1351" s="4"/>
      <c r="AA1351" s="4"/>
      <c r="AB1351" s="4"/>
    </row>
    <row r="1352" spans="1:245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225</v>
      </c>
      <c r="F1352" s="4">
        <f>ROUND(Source!AV1347,O1352)</f>
        <v>10189.23</v>
      </c>
      <c r="G1352" s="4" t="s">
        <v>30</v>
      </c>
      <c r="H1352" s="4" t="s">
        <v>31</v>
      </c>
      <c r="I1352" s="4"/>
      <c r="J1352" s="4"/>
      <c r="K1352" s="4">
        <v>225</v>
      </c>
      <c r="L1352" s="4">
        <v>4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10189.23</v>
      </c>
      <c r="X1352" s="4">
        <v>1</v>
      </c>
      <c r="Y1352" s="4">
        <v>10189.23</v>
      </c>
      <c r="Z1352" s="4"/>
      <c r="AA1352" s="4"/>
      <c r="AB1352" s="4"/>
    </row>
    <row r="1353" spans="1:245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226</v>
      </c>
      <c r="F1353" s="4">
        <f>ROUND(Source!AW1347,O1353)</f>
        <v>10189.23</v>
      </c>
      <c r="G1353" s="4" t="s">
        <v>32</v>
      </c>
      <c r="H1353" s="4" t="s">
        <v>33</v>
      </c>
      <c r="I1353" s="4"/>
      <c r="J1353" s="4"/>
      <c r="K1353" s="4">
        <v>226</v>
      </c>
      <c r="L1353" s="4">
        <v>5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10189.23</v>
      </c>
      <c r="X1353" s="4">
        <v>1</v>
      </c>
      <c r="Y1353" s="4">
        <v>10189.23</v>
      </c>
      <c r="Z1353" s="4"/>
      <c r="AA1353" s="4"/>
      <c r="AB1353" s="4"/>
    </row>
    <row r="1354" spans="1:245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227</v>
      </c>
      <c r="F1354" s="4">
        <f>ROUND(Source!AX1347,O1354)</f>
        <v>0</v>
      </c>
      <c r="G1354" s="4" t="s">
        <v>34</v>
      </c>
      <c r="H1354" s="4" t="s">
        <v>35</v>
      </c>
      <c r="I1354" s="4"/>
      <c r="J1354" s="4"/>
      <c r="K1354" s="4">
        <v>227</v>
      </c>
      <c r="L1354" s="4">
        <v>6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0</v>
      </c>
      <c r="X1354" s="4">
        <v>1</v>
      </c>
      <c r="Y1354" s="4">
        <v>0</v>
      </c>
      <c r="Z1354" s="4"/>
      <c r="AA1354" s="4"/>
      <c r="AB1354" s="4"/>
    </row>
    <row r="1355" spans="1:245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228</v>
      </c>
      <c r="F1355" s="4">
        <f>ROUND(Source!AY1347,O1355)</f>
        <v>10189.23</v>
      </c>
      <c r="G1355" s="4" t="s">
        <v>36</v>
      </c>
      <c r="H1355" s="4" t="s">
        <v>37</v>
      </c>
      <c r="I1355" s="4"/>
      <c r="J1355" s="4"/>
      <c r="K1355" s="4">
        <v>228</v>
      </c>
      <c r="L1355" s="4">
        <v>7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>
        <v>10189.23</v>
      </c>
      <c r="X1355" s="4">
        <v>1</v>
      </c>
      <c r="Y1355" s="4">
        <v>10189.23</v>
      </c>
      <c r="Z1355" s="4"/>
      <c r="AA1355" s="4"/>
      <c r="AB1355" s="4"/>
    </row>
    <row r="1356" spans="1:245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216</v>
      </c>
      <c r="F1356" s="4">
        <f>ROUND(Source!AP1347,O1356)</f>
        <v>0</v>
      </c>
      <c r="G1356" s="4" t="s">
        <v>38</v>
      </c>
      <c r="H1356" s="4" t="s">
        <v>39</v>
      </c>
      <c r="I1356" s="4"/>
      <c r="J1356" s="4"/>
      <c r="K1356" s="4">
        <v>216</v>
      </c>
      <c r="L1356" s="4">
        <v>8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>
        <v>0</v>
      </c>
      <c r="X1356" s="4">
        <v>1</v>
      </c>
      <c r="Y1356" s="4">
        <v>0</v>
      </c>
      <c r="Z1356" s="4"/>
      <c r="AA1356" s="4"/>
      <c r="AB1356" s="4"/>
    </row>
    <row r="1357" spans="1:245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223</v>
      </c>
      <c r="F1357" s="4">
        <f>ROUND(Source!AQ1347,O1357)</f>
        <v>0</v>
      </c>
      <c r="G1357" s="4" t="s">
        <v>40</v>
      </c>
      <c r="H1357" s="4" t="s">
        <v>41</v>
      </c>
      <c r="I1357" s="4"/>
      <c r="J1357" s="4"/>
      <c r="K1357" s="4">
        <v>223</v>
      </c>
      <c r="L1357" s="4">
        <v>9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>
        <v>0</v>
      </c>
      <c r="X1357" s="4">
        <v>1</v>
      </c>
      <c r="Y1357" s="4">
        <v>0</v>
      </c>
      <c r="Z1357" s="4"/>
      <c r="AA1357" s="4"/>
      <c r="AB1357" s="4"/>
    </row>
    <row r="1358" spans="1:245" x14ac:dyDescent="0.2">
      <c r="A1358" s="4">
        <v>50</v>
      </c>
      <c r="B1358" s="4">
        <v>0</v>
      </c>
      <c r="C1358" s="4">
        <v>0</v>
      </c>
      <c r="D1358" s="4">
        <v>1</v>
      </c>
      <c r="E1358" s="4">
        <v>229</v>
      </c>
      <c r="F1358" s="4">
        <f>ROUND(Source!AZ1347,O1358)</f>
        <v>0</v>
      </c>
      <c r="G1358" s="4" t="s">
        <v>42</v>
      </c>
      <c r="H1358" s="4" t="s">
        <v>43</v>
      </c>
      <c r="I1358" s="4"/>
      <c r="J1358" s="4"/>
      <c r="K1358" s="4">
        <v>229</v>
      </c>
      <c r="L1358" s="4">
        <v>10</v>
      </c>
      <c r="M1358" s="4">
        <v>3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>
        <v>0</v>
      </c>
      <c r="X1358" s="4">
        <v>1</v>
      </c>
      <c r="Y1358" s="4">
        <v>0</v>
      </c>
      <c r="Z1358" s="4"/>
      <c r="AA1358" s="4"/>
      <c r="AB1358" s="4"/>
    </row>
    <row r="1359" spans="1:245" x14ac:dyDescent="0.2">
      <c r="A1359" s="4">
        <v>50</v>
      </c>
      <c r="B1359" s="4">
        <v>0</v>
      </c>
      <c r="C1359" s="4">
        <v>0</v>
      </c>
      <c r="D1359" s="4">
        <v>1</v>
      </c>
      <c r="E1359" s="4">
        <v>203</v>
      </c>
      <c r="F1359" s="4">
        <f>ROUND(Source!Q1347,O1359)</f>
        <v>0</v>
      </c>
      <c r="G1359" s="4" t="s">
        <v>44</v>
      </c>
      <c r="H1359" s="4" t="s">
        <v>45</v>
      </c>
      <c r="I1359" s="4"/>
      <c r="J1359" s="4"/>
      <c r="K1359" s="4">
        <v>203</v>
      </c>
      <c r="L1359" s="4">
        <v>11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0</v>
      </c>
      <c r="X1359" s="4">
        <v>1</v>
      </c>
      <c r="Y1359" s="4">
        <v>0</v>
      </c>
      <c r="Z1359" s="4"/>
      <c r="AA1359" s="4"/>
      <c r="AB1359" s="4"/>
    </row>
    <row r="1360" spans="1:245" x14ac:dyDescent="0.2">
      <c r="A1360" s="4">
        <v>50</v>
      </c>
      <c r="B1360" s="4">
        <v>0</v>
      </c>
      <c r="C1360" s="4">
        <v>0</v>
      </c>
      <c r="D1360" s="4">
        <v>1</v>
      </c>
      <c r="E1360" s="4">
        <v>231</v>
      </c>
      <c r="F1360" s="4">
        <f>ROUND(Source!BB1347,O1360)</f>
        <v>0</v>
      </c>
      <c r="G1360" s="4" t="s">
        <v>46</v>
      </c>
      <c r="H1360" s="4" t="s">
        <v>47</v>
      </c>
      <c r="I1360" s="4"/>
      <c r="J1360" s="4"/>
      <c r="K1360" s="4">
        <v>231</v>
      </c>
      <c r="L1360" s="4">
        <v>12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0</v>
      </c>
      <c r="X1360" s="4">
        <v>1</v>
      </c>
      <c r="Y1360" s="4">
        <v>0</v>
      </c>
      <c r="Z1360" s="4"/>
      <c r="AA1360" s="4"/>
      <c r="AB1360" s="4"/>
    </row>
    <row r="1361" spans="1:28" x14ac:dyDescent="0.2">
      <c r="A1361" s="4">
        <v>50</v>
      </c>
      <c r="B1361" s="4">
        <v>0</v>
      </c>
      <c r="C1361" s="4">
        <v>0</v>
      </c>
      <c r="D1361" s="4">
        <v>1</v>
      </c>
      <c r="E1361" s="4">
        <v>204</v>
      </c>
      <c r="F1361" s="4">
        <f>ROUND(Source!R1347,O1361)</f>
        <v>0</v>
      </c>
      <c r="G1361" s="4" t="s">
        <v>48</v>
      </c>
      <c r="H1361" s="4" t="s">
        <v>49</v>
      </c>
      <c r="I1361" s="4"/>
      <c r="J1361" s="4"/>
      <c r="K1361" s="4">
        <v>204</v>
      </c>
      <c r="L1361" s="4">
        <v>13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>
        <v>0</v>
      </c>
      <c r="X1361" s="4">
        <v>1</v>
      </c>
      <c r="Y1361" s="4">
        <v>0</v>
      </c>
      <c r="Z1361" s="4"/>
      <c r="AA1361" s="4"/>
      <c r="AB1361" s="4"/>
    </row>
    <row r="1362" spans="1:28" x14ac:dyDescent="0.2">
      <c r="A1362" s="4">
        <v>50</v>
      </c>
      <c r="B1362" s="4">
        <v>0</v>
      </c>
      <c r="C1362" s="4">
        <v>0</v>
      </c>
      <c r="D1362" s="4">
        <v>1</v>
      </c>
      <c r="E1362" s="4">
        <v>205</v>
      </c>
      <c r="F1362" s="4">
        <f>ROUND(Source!S1347,O1362)</f>
        <v>1490.2</v>
      </c>
      <c r="G1362" s="4" t="s">
        <v>50</v>
      </c>
      <c r="H1362" s="4" t="s">
        <v>51</v>
      </c>
      <c r="I1362" s="4"/>
      <c r="J1362" s="4"/>
      <c r="K1362" s="4">
        <v>205</v>
      </c>
      <c r="L1362" s="4">
        <v>14</v>
      </c>
      <c r="M1362" s="4">
        <v>3</v>
      </c>
      <c r="N1362" s="4" t="s">
        <v>3</v>
      </c>
      <c r="O1362" s="4">
        <v>2</v>
      </c>
      <c r="P1362" s="4"/>
      <c r="Q1362" s="4"/>
      <c r="R1362" s="4"/>
      <c r="S1362" s="4"/>
      <c r="T1362" s="4"/>
      <c r="U1362" s="4"/>
      <c r="V1362" s="4"/>
      <c r="W1362" s="4">
        <v>1490.2</v>
      </c>
      <c r="X1362" s="4">
        <v>1</v>
      </c>
      <c r="Y1362" s="4">
        <v>1490.2</v>
      </c>
      <c r="Z1362" s="4"/>
      <c r="AA1362" s="4"/>
      <c r="AB1362" s="4"/>
    </row>
    <row r="1363" spans="1:28" x14ac:dyDescent="0.2">
      <c r="A1363" s="4">
        <v>50</v>
      </c>
      <c r="B1363" s="4">
        <v>0</v>
      </c>
      <c r="C1363" s="4">
        <v>0</v>
      </c>
      <c r="D1363" s="4">
        <v>1</v>
      </c>
      <c r="E1363" s="4">
        <v>232</v>
      </c>
      <c r="F1363" s="4">
        <f>ROUND(Source!BC1347,O1363)</f>
        <v>0</v>
      </c>
      <c r="G1363" s="4" t="s">
        <v>52</v>
      </c>
      <c r="H1363" s="4" t="s">
        <v>53</v>
      </c>
      <c r="I1363" s="4"/>
      <c r="J1363" s="4"/>
      <c r="K1363" s="4">
        <v>232</v>
      </c>
      <c r="L1363" s="4">
        <v>15</v>
      </c>
      <c r="M1363" s="4">
        <v>3</v>
      </c>
      <c r="N1363" s="4" t="s">
        <v>3</v>
      </c>
      <c r="O1363" s="4">
        <v>2</v>
      </c>
      <c r="P1363" s="4"/>
      <c r="Q1363" s="4"/>
      <c r="R1363" s="4"/>
      <c r="S1363" s="4"/>
      <c r="T1363" s="4"/>
      <c r="U1363" s="4"/>
      <c r="V1363" s="4"/>
      <c r="W1363" s="4">
        <v>0</v>
      </c>
      <c r="X1363" s="4">
        <v>1</v>
      </c>
      <c r="Y1363" s="4">
        <v>0</v>
      </c>
      <c r="Z1363" s="4"/>
      <c r="AA1363" s="4"/>
      <c r="AB1363" s="4"/>
    </row>
    <row r="1364" spans="1:28" x14ac:dyDescent="0.2">
      <c r="A1364" s="4">
        <v>50</v>
      </c>
      <c r="B1364" s="4">
        <v>0</v>
      </c>
      <c r="C1364" s="4">
        <v>0</v>
      </c>
      <c r="D1364" s="4">
        <v>1</v>
      </c>
      <c r="E1364" s="4">
        <v>214</v>
      </c>
      <c r="F1364" s="4">
        <f>ROUND(Source!AS1347,O1364)</f>
        <v>0</v>
      </c>
      <c r="G1364" s="4" t="s">
        <v>54</v>
      </c>
      <c r="H1364" s="4" t="s">
        <v>55</v>
      </c>
      <c r="I1364" s="4"/>
      <c r="J1364" s="4"/>
      <c r="K1364" s="4">
        <v>214</v>
      </c>
      <c r="L1364" s="4">
        <v>16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>
        <v>0</v>
      </c>
      <c r="X1364" s="4">
        <v>1</v>
      </c>
      <c r="Y1364" s="4">
        <v>0</v>
      </c>
      <c r="Z1364" s="4"/>
      <c r="AA1364" s="4"/>
      <c r="AB1364" s="4"/>
    </row>
    <row r="1365" spans="1:28" x14ac:dyDescent="0.2">
      <c r="A1365" s="4">
        <v>50</v>
      </c>
      <c r="B1365" s="4">
        <v>0</v>
      </c>
      <c r="C1365" s="4">
        <v>0</v>
      </c>
      <c r="D1365" s="4">
        <v>1</v>
      </c>
      <c r="E1365" s="4">
        <v>215</v>
      </c>
      <c r="F1365" s="4">
        <f>ROUND(Source!AT1347,O1365)</f>
        <v>0</v>
      </c>
      <c r="G1365" s="4" t="s">
        <v>56</v>
      </c>
      <c r="H1365" s="4" t="s">
        <v>57</v>
      </c>
      <c r="I1365" s="4"/>
      <c r="J1365" s="4"/>
      <c r="K1365" s="4">
        <v>215</v>
      </c>
      <c r="L1365" s="4">
        <v>17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>
        <v>0</v>
      </c>
      <c r="X1365" s="4">
        <v>1</v>
      </c>
      <c r="Y1365" s="4">
        <v>0</v>
      </c>
      <c r="Z1365" s="4"/>
      <c r="AA1365" s="4"/>
      <c r="AB1365" s="4"/>
    </row>
    <row r="1366" spans="1:28" x14ac:dyDescent="0.2">
      <c r="A1366" s="4">
        <v>50</v>
      </c>
      <c r="B1366" s="4">
        <v>0</v>
      </c>
      <c r="C1366" s="4">
        <v>0</v>
      </c>
      <c r="D1366" s="4">
        <v>1</v>
      </c>
      <c r="E1366" s="4">
        <v>217</v>
      </c>
      <c r="F1366" s="4">
        <f>ROUND(Source!AU1347,O1366)</f>
        <v>12871.61</v>
      </c>
      <c r="G1366" s="4" t="s">
        <v>58</v>
      </c>
      <c r="H1366" s="4" t="s">
        <v>59</v>
      </c>
      <c r="I1366" s="4"/>
      <c r="J1366" s="4"/>
      <c r="K1366" s="4">
        <v>217</v>
      </c>
      <c r="L1366" s="4">
        <v>18</v>
      </c>
      <c r="M1366" s="4">
        <v>3</v>
      </c>
      <c r="N1366" s="4" t="s">
        <v>3</v>
      </c>
      <c r="O1366" s="4">
        <v>2</v>
      </c>
      <c r="P1366" s="4"/>
      <c r="Q1366" s="4"/>
      <c r="R1366" s="4"/>
      <c r="S1366" s="4"/>
      <c r="T1366" s="4"/>
      <c r="U1366" s="4"/>
      <c r="V1366" s="4"/>
      <c r="W1366" s="4">
        <v>12871.61</v>
      </c>
      <c r="X1366" s="4">
        <v>1</v>
      </c>
      <c r="Y1366" s="4">
        <v>12871.61</v>
      </c>
      <c r="Z1366" s="4"/>
      <c r="AA1366" s="4"/>
      <c r="AB1366" s="4"/>
    </row>
    <row r="1367" spans="1:28" x14ac:dyDescent="0.2">
      <c r="A1367" s="4">
        <v>50</v>
      </c>
      <c r="B1367" s="4">
        <v>0</v>
      </c>
      <c r="C1367" s="4">
        <v>0</v>
      </c>
      <c r="D1367" s="4">
        <v>1</v>
      </c>
      <c r="E1367" s="4">
        <v>230</v>
      </c>
      <c r="F1367" s="4">
        <f>ROUND(Source!BA1347,O1367)</f>
        <v>0</v>
      </c>
      <c r="G1367" s="4" t="s">
        <v>60</v>
      </c>
      <c r="H1367" s="4" t="s">
        <v>61</v>
      </c>
      <c r="I1367" s="4"/>
      <c r="J1367" s="4"/>
      <c r="K1367" s="4">
        <v>230</v>
      </c>
      <c r="L1367" s="4">
        <v>19</v>
      </c>
      <c r="M1367" s="4">
        <v>3</v>
      </c>
      <c r="N1367" s="4" t="s">
        <v>3</v>
      </c>
      <c r="O1367" s="4">
        <v>2</v>
      </c>
      <c r="P1367" s="4"/>
      <c r="Q1367" s="4"/>
      <c r="R1367" s="4"/>
      <c r="S1367" s="4"/>
      <c r="T1367" s="4"/>
      <c r="U1367" s="4"/>
      <c r="V1367" s="4"/>
      <c r="W1367" s="4">
        <v>0</v>
      </c>
      <c r="X1367" s="4">
        <v>1</v>
      </c>
      <c r="Y1367" s="4">
        <v>0</v>
      </c>
      <c r="Z1367" s="4"/>
      <c r="AA1367" s="4"/>
      <c r="AB1367" s="4"/>
    </row>
    <row r="1368" spans="1:28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206</v>
      </c>
      <c r="F1368" s="4">
        <f>ROUND(Source!T1347,O1368)</f>
        <v>0</v>
      </c>
      <c r="G1368" s="4" t="s">
        <v>62</v>
      </c>
      <c r="H1368" s="4" t="s">
        <v>63</v>
      </c>
      <c r="I1368" s="4"/>
      <c r="J1368" s="4"/>
      <c r="K1368" s="4">
        <v>206</v>
      </c>
      <c r="L1368" s="4">
        <v>20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0</v>
      </c>
      <c r="X1368" s="4">
        <v>1</v>
      </c>
      <c r="Y1368" s="4">
        <v>0</v>
      </c>
      <c r="Z1368" s="4"/>
      <c r="AA1368" s="4"/>
      <c r="AB1368" s="4"/>
    </row>
    <row r="1369" spans="1:28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207</v>
      </c>
      <c r="F1369" s="4">
        <f>Source!U1347</f>
        <v>3.8426</v>
      </c>
      <c r="G1369" s="4" t="s">
        <v>64</v>
      </c>
      <c r="H1369" s="4" t="s">
        <v>65</v>
      </c>
      <c r="I1369" s="4"/>
      <c r="J1369" s="4"/>
      <c r="K1369" s="4">
        <v>207</v>
      </c>
      <c r="L1369" s="4">
        <v>21</v>
      </c>
      <c r="M1369" s="4">
        <v>3</v>
      </c>
      <c r="N1369" s="4" t="s">
        <v>3</v>
      </c>
      <c r="O1369" s="4">
        <v>-1</v>
      </c>
      <c r="P1369" s="4"/>
      <c r="Q1369" s="4"/>
      <c r="R1369" s="4"/>
      <c r="S1369" s="4"/>
      <c r="T1369" s="4"/>
      <c r="U1369" s="4"/>
      <c r="V1369" s="4"/>
      <c r="W1369" s="4">
        <v>3.8426</v>
      </c>
      <c r="X1369" s="4">
        <v>1</v>
      </c>
      <c r="Y1369" s="4">
        <v>3.8426</v>
      </c>
      <c r="Z1369" s="4"/>
      <c r="AA1369" s="4"/>
      <c r="AB1369" s="4"/>
    </row>
    <row r="1370" spans="1:28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208</v>
      </c>
      <c r="F1370" s="4">
        <f>Source!V1347</f>
        <v>0</v>
      </c>
      <c r="G1370" s="4" t="s">
        <v>66</v>
      </c>
      <c r="H1370" s="4" t="s">
        <v>67</v>
      </c>
      <c r="I1370" s="4"/>
      <c r="J1370" s="4"/>
      <c r="K1370" s="4">
        <v>208</v>
      </c>
      <c r="L1370" s="4">
        <v>22</v>
      </c>
      <c r="M1370" s="4">
        <v>3</v>
      </c>
      <c r="N1370" s="4" t="s">
        <v>3</v>
      </c>
      <c r="O1370" s="4">
        <v>-1</v>
      </c>
      <c r="P1370" s="4"/>
      <c r="Q1370" s="4"/>
      <c r="R1370" s="4"/>
      <c r="S1370" s="4"/>
      <c r="T1370" s="4"/>
      <c r="U1370" s="4"/>
      <c r="V1370" s="4"/>
      <c r="W1370" s="4">
        <v>0</v>
      </c>
      <c r="X1370" s="4">
        <v>1</v>
      </c>
      <c r="Y1370" s="4">
        <v>0</v>
      </c>
      <c r="Z1370" s="4"/>
      <c r="AA1370" s="4"/>
      <c r="AB1370" s="4"/>
    </row>
    <row r="1371" spans="1:28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209</v>
      </c>
      <c r="F1371" s="4">
        <f>ROUND(Source!W1347,O1371)</f>
        <v>0</v>
      </c>
      <c r="G1371" s="4" t="s">
        <v>68</v>
      </c>
      <c r="H1371" s="4" t="s">
        <v>69</v>
      </c>
      <c r="I1371" s="4"/>
      <c r="J1371" s="4"/>
      <c r="K1371" s="4">
        <v>209</v>
      </c>
      <c r="L1371" s="4">
        <v>23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0</v>
      </c>
      <c r="X1371" s="4">
        <v>1</v>
      </c>
      <c r="Y1371" s="4">
        <v>0</v>
      </c>
      <c r="Z1371" s="4"/>
      <c r="AA1371" s="4"/>
      <c r="AB1371" s="4"/>
    </row>
    <row r="1372" spans="1:28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233</v>
      </c>
      <c r="F1372" s="4">
        <f>ROUND(Source!BD1347,O1372)</f>
        <v>0</v>
      </c>
      <c r="G1372" s="4" t="s">
        <v>70</v>
      </c>
      <c r="H1372" s="4" t="s">
        <v>71</v>
      </c>
      <c r="I1372" s="4"/>
      <c r="J1372" s="4"/>
      <c r="K1372" s="4">
        <v>233</v>
      </c>
      <c r="L1372" s="4">
        <v>24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0</v>
      </c>
      <c r="X1372" s="4">
        <v>1</v>
      </c>
      <c r="Y1372" s="4">
        <v>0</v>
      </c>
      <c r="Z1372" s="4"/>
      <c r="AA1372" s="4"/>
      <c r="AB1372" s="4"/>
    </row>
    <row r="1373" spans="1:28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210</v>
      </c>
      <c r="F1373" s="4">
        <f>ROUND(Source!X1347,O1373)</f>
        <v>1043.1500000000001</v>
      </c>
      <c r="G1373" s="4" t="s">
        <v>72</v>
      </c>
      <c r="H1373" s="4" t="s">
        <v>73</v>
      </c>
      <c r="I1373" s="4"/>
      <c r="J1373" s="4"/>
      <c r="K1373" s="4">
        <v>210</v>
      </c>
      <c r="L1373" s="4">
        <v>25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1043.1500000000001</v>
      </c>
      <c r="X1373" s="4">
        <v>1</v>
      </c>
      <c r="Y1373" s="4">
        <v>1043.1500000000001</v>
      </c>
      <c r="Z1373" s="4"/>
      <c r="AA1373" s="4"/>
      <c r="AB1373" s="4"/>
    </row>
    <row r="1374" spans="1:28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211</v>
      </c>
      <c r="F1374" s="4">
        <f>ROUND(Source!Y1347,O1374)</f>
        <v>149.03</v>
      </c>
      <c r="G1374" s="4" t="s">
        <v>74</v>
      </c>
      <c r="H1374" s="4" t="s">
        <v>75</v>
      </c>
      <c r="I1374" s="4"/>
      <c r="J1374" s="4"/>
      <c r="K1374" s="4">
        <v>211</v>
      </c>
      <c r="L1374" s="4">
        <v>26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149.03</v>
      </c>
      <c r="X1374" s="4">
        <v>1</v>
      </c>
      <c r="Y1374" s="4">
        <v>149.03</v>
      </c>
      <c r="Z1374" s="4"/>
      <c r="AA1374" s="4"/>
      <c r="AB1374" s="4"/>
    </row>
    <row r="1375" spans="1:28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224</v>
      </c>
      <c r="F1375" s="4">
        <f>ROUND(Source!AR1347,O1375)</f>
        <v>12871.61</v>
      </c>
      <c r="G1375" s="4" t="s">
        <v>76</v>
      </c>
      <c r="H1375" s="4" t="s">
        <v>77</v>
      </c>
      <c r="I1375" s="4"/>
      <c r="J1375" s="4"/>
      <c r="K1375" s="4">
        <v>224</v>
      </c>
      <c r="L1375" s="4">
        <v>27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12871.61</v>
      </c>
      <c r="X1375" s="4">
        <v>1</v>
      </c>
      <c r="Y1375" s="4">
        <v>12871.61</v>
      </c>
      <c r="Z1375" s="4"/>
      <c r="AA1375" s="4"/>
      <c r="AB1375" s="4"/>
    </row>
    <row r="1377" spans="1:206" x14ac:dyDescent="0.2">
      <c r="A1377" s="2">
        <v>51</v>
      </c>
      <c r="B1377" s="2">
        <f>B1201</f>
        <v>1</v>
      </c>
      <c r="C1377" s="2">
        <f>A1201</f>
        <v>4</v>
      </c>
      <c r="D1377" s="2">
        <f>ROW(A1201)</f>
        <v>1201</v>
      </c>
      <c r="E1377" s="2"/>
      <c r="F1377" s="2" t="str">
        <f>IF(F1201&lt;&gt;"",F1201,"")</f>
        <v>Новый раздел</v>
      </c>
      <c r="G1377" s="2" t="str">
        <f>IF(G1201&lt;&gt;"",G1201,"")</f>
        <v>4 эт. Кабинет 49</v>
      </c>
      <c r="H1377" s="2">
        <v>0</v>
      </c>
      <c r="I1377" s="2"/>
      <c r="J1377" s="2"/>
      <c r="K1377" s="2"/>
      <c r="L1377" s="2"/>
      <c r="M1377" s="2"/>
      <c r="N1377" s="2"/>
      <c r="O1377" s="2">
        <f t="shared" ref="O1377:T1377" si="1154">ROUND(O1216+O1264+O1306+O1347+AB1377,2)</f>
        <v>235768.93</v>
      </c>
      <c r="P1377" s="2">
        <f t="shared" si="1154"/>
        <v>119778.8</v>
      </c>
      <c r="Q1377" s="2">
        <f t="shared" si="1154"/>
        <v>549.86</v>
      </c>
      <c r="R1377" s="2">
        <f t="shared" si="1154"/>
        <v>32.479999999999997</v>
      </c>
      <c r="S1377" s="2">
        <f t="shared" si="1154"/>
        <v>115440.27</v>
      </c>
      <c r="T1377" s="2">
        <f t="shared" si="1154"/>
        <v>0</v>
      </c>
      <c r="U1377" s="2">
        <f>U1216+U1264+U1306+U1347+AH1377</f>
        <v>319.05070999999998</v>
      </c>
      <c r="V1377" s="2">
        <f>V1216+V1264+V1306+V1347+AI1377</f>
        <v>0</v>
      </c>
      <c r="W1377" s="2">
        <f>ROUND(W1216+W1264+W1306+W1347+AJ1377,2)</f>
        <v>0</v>
      </c>
      <c r="X1377" s="2">
        <f>ROUND(X1216+X1264+X1306+X1347+AK1377,2)</f>
        <v>80808.2</v>
      </c>
      <c r="Y1377" s="2">
        <f>ROUND(Y1216+Y1264+Y1306+Y1347+AL1377,2)</f>
        <v>11544.05</v>
      </c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>
        <f t="shared" ref="AO1377:BD1377" si="1155">ROUND(AO1216+AO1264+AO1306+AO1347+BX1377,2)</f>
        <v>0</v>
      </c>
      <c r="AP1377" s="2">
        <f t="shared" si="1155"/>
        <v>0</v>
      </c>
      <c r="AQ1377" s="2">
        <f t="shared" si="1155"/>
        <v>0</v>
      </c>
      <c r="AR1377" s="2">
        <f t="shared" si="1155"/>
        <v>328173.15000000002</v>
      </c>
      <c r="AS1377" s="2">
        <f t="shared" si="1155"/>
        <v>0</v>
      </c>
      <c r="AT1377" s="2">
        <f t="shared" si="1155"/>
        <v>0</v>
      </c>
      <c r="AU1377" s="2">
        <f t="shared" si="1155"/>
        <v>328173.15000000002</v>
      </c>
      <c r="AV1377" s="2">
        <f t="shared" si="1155"/>
        <v>119778.8</v>
      </c>
      <c r="AW1377" s="2">
        <f t="shared" si="1155"/>
        <v>119778.8</v>
      </c>
      <c r="AX1377" s="2">
        <f t="shared" si="1155"/>
        <v>0</v>
      </c>
      <c r="AY1377" s="2">
        <f t="shared" si="1155"/>
        <v>119778.8</v>
      </c>
      <c r="AZ1377" s="2">
        <f t="shared" si="1155"/>
        <v>0</v>
      </c>
      <c r="BA1377" s="2">
        <f t="shared" si="1155"/>
        <v>0</v>
      </c>
      <c r="BB1377" s="2">
        <f t="shared" si="1155"/>
        <v>0</v>
      </c>
      <c r="BC1377" s="2">
        <f t="shared" si="1155"/>
        <v>0</v>
      </c>
      <c r="BD1377" s="2">
        <f t="shared" si="1155"/>
        <v>0</v>
      </c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  <c r="CZ1377" s="2"/>
      <c r="DA1377" s="2"/>
      <c r="DB1377" s="2"/>
      <c r="DC1377" s="2"/>
      <c r="DD1377" s="2"/>
      <c r="DE1377" s="2"/>
      <c r="DF1377" s="2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>
        <v>0</v>
      </c>
    </row>
    <row r="1379" spans="1:206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201</v>
      </c>
      <c r="F1379" s="4">
        <f>ROUND(Source!O1377,O1379)</f>
        <v>235768.93</v>
      </c>
      <c r="G1379" s="4" t="s">
        <v>24</v>
      </c>
      <c r="H1379" s="4" t="s">
        <v>25</v>
      </c>
      <c r="I1379" s="4"/>
      <c r="J1379" s="4"/>
      <c r="K1379" s="4">
        <v>201</v>
      </c>
      <c r="L1379" s="4">
        <v>1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235768.93</v>
      </c>
      <c r="X1379" s="4">
        <v>1</v>
      </c>
      <c r="Y1379" s="4">
        <v>235768.93</v>
      </c>
      <c r="Z1379" s="4"/>
      <c r="AA1379" s="4"/>
      <c r="AB1379" s="4"/>
    </row>
    <row r="1380" spans="1:206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202</v>
      </c>
      <c r="F1380" s="4">
        <f>ROUND(Source!P1377,O1380)</f>
        <v>119778.8</v>
      </c>
      <c r="G1380" s="4" t="s">
        <v>26</v>
      </c>
      <c r="H1380" s="4" t="s">
        <v>27</v>
      </c>
      <c r="I1380" s="4"/>
      <c r="J1380" s="4"/>
      <c r="K1380" s="4">
        <v>202</v>
      </c>
      <c r="L1380" s="4">
        <v>2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119778.8</v>
      </c>
      <c r="X1380" s="4">
        <v>1</v>
      </c>
      <c r="Y1380" s="4">
        <v>119778.8</v>
      </c>
      <c r="Z1380" s="4"/>
      <c r="AA1380" s="4"/>
      <c r="AB1380" s="4"/>
    </row>
    <row r="1381" spans="1:206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222</v>
      </c>
      <c r="F1381" s="4">
        <f>ROUND(Source!AO1377,O1381)</f>
        <v>0</v>
      </c>
      <c r="G1381" s="4" t="s">
        <v>28</v>
      </c>
      <c r="H1381" s="4" t="s">
        <v>29</v>
      </c>
      <c r="I1381" s="4"/>
      <c r="J1381" s="4"/>
      <c r="K1381" s="4">
        <v>222</v>
      </c>
      <c r="L1381" s="4">
        <v>3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06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225</v>
      </c>
      <c r="F1382" s="4">
        <f>ROUND(Source!AV1377,O1382)</f>
        <v>119778.8</v>
      </c>
      <c r="G1382" s="4" t="s">
        <v>30</v>
      </c>
      <c r="H1382" s="4" t="s">
        <v>31</v>
      </c>
      <c r="I1382" s="4"/>
      <c r="J1382" s="4"/>
      <c r="K1382" s="4">
        <v>225</v>
      </c>
      <c r="L1382" s="4">
        <v>4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119778.8</v>
      </c>
      <c r="X1382" s="4">
        <v>1</v>
      </c>
      <c r="Y1382" s="4">
        <v>119778.8</v>
      </c>
      <c r="Z1382" s="4"/>
      <c r="AA1382" s="4"/>
      <c r="AB1382" s="4"/>
    </row>
    <row r="1383" spans="1:206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226</v>
      </c>
      <c r="F1383" s="4">
        <f>ROUND(Source!AW1377,O1383)</f>
        <v>119778.8</v>
      </c>
      <c r="G1383" s="4" t="s">
        <v>32</v>
      </c>
      <c r="H1383" s="4" t="s">
        <v>33</v>
      </c>
      <c r="I1383" s="4"/>
      <c r="J1383" s="4"/>
      <c r="K1383" s="4">
        <v>226</v>
      </c>
      <c r="L1383" s="4">
        <v>5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119778.8</v>
      </c>
      <c r="X1383" s="4">
        <v>1</v>
      </c>
      <c r="Y1383" s="4">
        <v>119778.8</v>
      </c>
      <c r="Z1383" s="4"/>
      <c r="AA1383" s="4"/>
      <c r="AB1383" s="4"/>
    </row>
    <row r="1384" spans="1:206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227</v>
      </c>
      <c r="F1384" s="4">
        <f>ROUND(Source!AX1377,O1384)</f>
        <v>0</v>
      </c>
      <c r="G1384" s="4" t="s">
        <v>34</v>
      </c>
      <c r="H1384" s="4" t="s">
        <v>35</v>
      </c>
      <c r="I1384" s="4"/>
      <c r="J1384" s="4"/>
      <c r="K1384" s="4">
        <v>227</v>
      </c>
      <c r="L1384" s="4">
        <v>6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06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228</v>
      </c>
      <c r="F1385" s="4">
        <f>ROUND(Source!AY1377,O1385)</f>
        <v>119778.8</v>
      </c>
      <c r="G1385" s="4" t="s">
        <v>36</v>
      </c>
      <c r="H1385" s="4" t="s">
        <v>37</v>
      </c>
      <c r="I1385" s="4"/>
      <c r="J1385" s="4"/>
      <c r="K1385" s="4">
        <v>228</v>
      </c>
      <c r="L1385" s="4">
        <v>7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119778.8</v>
      </c>
      <c r="X1385" s="4">
        <v>1</v>
      </c>
      <c r="Y1385" s="4">
        <v>119778.8</v>
      </c>
      <c r="Z1385" s="4"/>
      <c r="AA1385" s="4"/>
      <c r="AB1385" s="4"/>
    </row>
    <row r="1386" spans="1:206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216</v>
      </c>
      <c r="F1386" s="4">
        <f>ROUND(Source!AP1377,O1386)</f>
        <v>0</v>
      </c>
      <c r="G1386" s="4" t="s">
        <v>38</v>
      </c>
      <c r="H1386" s="4" t="s">
        <v>39</v>
      </c>
      <c r="I1386" s="4"/>
      <c r="J1386" s="4"/>
      <c r="K1386" s="4">
        <v>216</v>
      </c>
      <c r="L1386" s="4">
        <v>8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06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223</v>
      </c>
      <c r="F1387" s="4">
        <f>ROUND(Source!AQ1377,O1387)</f>
        <v>0</v>
      </c>
      <c r="G1387" s="4" t="s">
        <v>40</v>
      </c>
      <c r="H1387" s="4" t="s">
        <v>41</v>
      </c>
      <c r="I1387" s="4"/>
      <c r="J1387" s="4"/>
      <c r="K1387" s="4">
        <v>223</v>
      </c>
      <c r="L1387" s="4">
        <v>9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06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229</v>
      </c>
      <c r="F1388" s="4">
        <f>ROUND(Source!AZ1377,O1388)</f>
        <v>0</v>
      </c>
      <c r="G1388" s="4" t="s">
        <v>42</v>
      </c>
      <c r="H1388" s="4" t="s">
        <v>43</v>
      </c>
      <c r="I1388" s="4"/>
      <c r="J1388" s="4"/>
      <c r="K1388" s="4">
        <v>229</v>
      </c>
      <c r="L1388" s="4">
        <v>10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0</v>
      </c>
      <c r="X1388" s="4">
        <v>1</v>
      </c>
      <c r="Y1388" s="4">
        <v>0</v>
      </c>
      <c r="Z1388" s="4"/>
      <c r="AA1388" s="4"/>
      <c r="AB1388" s="4"/>
    </row>
    <row r="1389" spans="1:206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203</v>
      </c>
      <c r="F1389" s="4">
        <f>ROUND(Source!Q1377,O1389)</f>
        <v>549.86</v>
      </c>
      <c r="G1389" s="4" t="s">
        <v>44</v>
      </c>
      <c r="H1389" s="4" t="s">
        <v>45</v>
      </c>
      <c r="I1389" s="4"/>
      <c r="J1389" s="4"/>
      <c r="K1389" s="4">
        <v>203</v>
      </c>
      <c r="L1389" s="4">
        <v>11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549.86</v>
      </c>
      <c r="X1389" s="4">
        <v>1</v>
      </c>
      <c r="Y1389" s="4">
        <v>549.86</v>
      </c>
      <c r="Z1389" s="4"/>
      <c r="AA1389" s="4"/>
      <c r="AB1389" s="4"/>
    </row>
    <row r="1390" spans="1:206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231</v>
      </c>
      <c r="F1390" s="4">
        <f>ROUND(Source!BB1377,O1390)</f>
        <v>0</v>
      </c>
      <c r="G1390" s="4" t="s">
        <v>46</v>
      </c>
      <c r="H1390" s="4" t="s">
        <v>47</v>
      </c>
      <c r="I1390" s="4"/>
      <c r="J1390" s="4"/>
      <c r="K1390" s="4">
        <v>231</v>
      </c>
      <c r="L1390" s="4">
        <v>12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06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204</v>
      </c>
      <c r="F1391" s="4">
        <f>ROUND(Source!R1377,O1391)</f>
        <v>32.479999999999997</v>
      </c>
      <c r="G1391" s="4" t="s">
        <v>48</v>
      </c>
      <c r="H1391" s="4" t="s">
        <v>49</v>
      </c>
      <c r="I1391" s="4"/>
      <c r="J1391" s="4"/>
      <c r="K1391" s="4">
        <v>204</v>
      </c>
      <c r="L1391" s="4">
        <v>13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32.479999999999997</v>
      </c>
      <c r="X1391" s="4">
        <v>1</v>
      </c>
      <c r="Y1391" s="4">
        <v>32.479999999999997</v>
      </c>
      <c r="Z1391" s="4"/>
      <c r="AA1391" s="4"/>
      <c r="AB1391" s="4"/>
    </row>
    <row r="1392" spans="1:206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205</v>
      </c>
      <c r="F1392" s="4">
        <f>ROUND(Source!S1377,O1392)</f>
        <v>115440.27</v>
      </c>
      <c r="G1392" s="4" t="s">
        <v>50</v>
      </c>
      <c r="H1392" s="4" t="s">
        <v>51</v>
      </c>
      <c r="I1392" s="4"/>
      <c r="J1392" s="4"/>
      <c r="K1392" s="4">
        <v>205</v>
      </c>
      <c r="L1392" s="4">
        <v>14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115440.27</v>
      </c>
      <c r="X1392" s="4">
        <v>1</v>
      </c>
      <c r="Y1392" s="4">
        <v>115440.27</v>
      </c>
      <c r="Z1392" s="4"/>
      <c r="AA1392" s="4"/>
      <c r="AB1392" s="4"/>
    </row>
    <row r="1393" spans="1:88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232</v>
      </c>
      <c r="F1393" s="4">
        <f>ROUND(Source!BC1377,O1393)</f>
        <v>0</v>
      </c>
      <c r="G1393" s="4" t="s">
        <v>52</v>
      </c>
      <c r="H1393" s="4" t="s">
        <v>53</v>
      </c>
      <c r="I1393" s="4"/>
      <c r="J1393" s="4"/>
      <c r="K1393" s="4">
        <v>232</v>
      </c>
      <c r="L1393" s="4">
        <v>15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0</v>
      </c>
      <c r="X1393" s="4">
        <v>1</v>
      </c>
      <c r="Y1393" s="4">
        <v>0</v>
      </c>
      <c r="Z1393" s="4"/>
      <c r="AA1393" s="4"/>
      <c r="AB1393" s="4"/>
    </row>
    <row r="1394" spans="1:88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214</v>
      </c>
      <c r="F1394" s="4">
        <f>ROUND(Source!AS1377,O1394)</f>
        <v>0</v>
      </c>
      <c r="G1394" s="4" t="s">
        <v>54</v>
      </c>
      <c r="H1394" s="4" t="s">
        <v>55</v>
      </c>
      <c r="I1394" s="4"/>
      <c r="J1394" s="4"/>
      <c r="K1394" s="4">
        <v>214</v>
      </c>
      <c r="L1394" s="4">
        <v>16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88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215</v>
      </c>
      <c r="F1395" s="4">
        <f>ROUND(Source!AT1377,O1395)</f>
        <v>0</v>
      </c>
      <c r="G1395" s="4" t="s">
        <v>56</v>
      </c>
      <c r="H1395" s="4" t="s">
        <v>57</v>
      </c>
      <c r="I1395" s="4"/>
      <c r="J1395" s="4"/>
      <c r="K1395" s="4">
        <v>215</v>
      </c>
      <c r="L1395" s="4">
        <v>17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0</v>
      </c>
      <c r="X1395" s="4">
        <v>1</v>
      </c>
      <c r="Y1395" s="4">
        <v>0</v>
      </c>
      <c r="Z1395" s="4"/>
      <c r="AA1395" s="4"/>
      <c r="AB1395" s="4"/>
    </row>
    <row r="1396" spans="1:88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217</v>
      </c>
      <c r="F1396" s="4">
        <f>ROUND(Source!AU1377,O1396)</f>
        <v>328173.15000000002</v>
      </c>
      <c r="G1396" s="4" t="s">
        <v>58</v>
      </c>
      <c r="H1396" s="4" t="s">
        <v>59</v>
      </c>
      <c r="I1396" s="4"/>
      <c r="J1396" s="4"/>
      <c r="K1396" s="4">
        <v>217</v>
      </c>
      <c r="L1396" s="4">
        <v>18</v>
      </c>
      <c r="M1396" s="4">
        <v>3</v>
      </c>
      <c r="N1396" s="4" t="s">
        <v>3</v>
      </c>
      <c r="O1396" s="4">
        <v>2</v>
      </c>
      <c r="P1396" s="4"/>
      <c r="Q1396" s="4"/>
      <c r="R1396" s="4"/>
      <c r="S1396" s="4"/>
      <c r="T1396" s="4"/>
      <c r="U1396" s="4"/>
      <c r="V1396" s="4"/>
      <c r="W1396" s="4">
        <v>328173.15000000002</v>
      </c>
      <c r="X1396" s="4">
        <v>1</v>
      </c>
      <c r="Y1396" s="4">
        <v>328173.15000000002</v>
      </c>
      <c r="Z1396" s="4"/>
      <c r="AA1396" s="4"/>
      <c r="AB1396" s="4"/>
    </row>
    <row r="1397" spans="1:88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230</v>
      </c>
      <c r="F1397" s="4">
        <f>ROUND(Source!BA1377,O1397)</f>
        <v>0</v>
      </c>
      <c r="G1397" s="4" t="s">
        <v>60</v>
      </c>
      <c r="H1397" s="4" t="s">
        <v>61</v>
      </c>
      <c r="I1397" s="4"/>
      <c r="J1397" s="4"/>
      <c r="K1397" s="4">
        <v>230</v>
      </c>
      <c r="L1397" s="4">
        <v>19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8" spans="1:88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206</v>
      </c>
      <c r="F1398" s="4">
        <f>ROUND(Source!T1377,O1398)</f>
        <v>0</v>
      </c>
      <c r="G1398" s="4" t="s">
        <v>62</v>
      </c>
      <c r="H1398" s="4" t="s">
        <v>63</v>
      </c>
      <c r="I1398" s="4"/>
      <c r="J1398" s="4"/>
      <c r="K1398" s="4">
        <v>206</v>
      </c>
      <c r="L1398" s="4">
        <v>20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0</v>
      </c>
      <c r="X1398" s="4">
        <v>1</v>
      </c>
      <c r="Y1398" s="4">
        <v>0</v>
      </c>
      <c r="Z1398" s="4"/>
      <c r="AA1398" s="4"/>
      <c r="AB1398" s="4"/>
    </row>
    <row r="1399" spans="1:88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207</v>
      </c>
      <c r="F1399" s="4">
        <f>Source!U1377</f>
        <v>319.05070999999998</v>
      </c>
      <c r="G1399" s="4" t="s">
        <v>64</v>
      </c>
      <c r="H1399" s="4" t="s">
        <v>65</v>
      </c>
      <c r="I1399" s="4"/>
      <c r="J1399" s="4"/>
      <c r="K1399" s="4">
        <v>207</v>
      </c>
      <c r="L1399" s="4">
        <v>21</v>
      </c>
      <c r="M1399" s="4">
        <v>3</v>
      </c>
      <c r="N1399" s="4" t="s">
        <v>3</v>
      </c>
      <c r="O1399" s="4">
        <v>-1</v>
      </c>
      <c r="P1399" s="4"/>
      <c r="Q1399" s="4"/>
      <c r="R1399" s="4"/>
      <c r="S1399" s="4"/>
      <c r="T1399" s="4"/>
      <c r="U1399" s="4"/>
      <c r="V1399" s="4"/>
      <c r="W1399" s="4">
        <v>319.05070999999992</v>
      </c>
      <c r="X1399" s="4">
        <v>1</v>
      </c>
      <c r="Y1399" s="4">
        <v>319.05070999999992</v>
      </c>
      <c r="Z1399" s="4"/>
      <c r="AA1399" s="4"/>
      <c r="AB1399" s="4"/>
    </row>
    <row r="1400" spans="1:88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208</v>
      </c>
      <c r="F1400" s="4">
        <f>Source!V1377</f>
        <v>0</v>
      </c>
      <c r="G1400" s="4" t="s">
        <v>66</v>
      </c>
      <c r="H1400" s="4" t="s">
        <v>67</v>
      </c>
      <c r="I1400" s="4"/>
      <c r="J1400" s="4"/>
      <c r="K1400" s="4">
        <v>208</v>
      </c>
      <c r="L1400" s="4">
        <v>22</v>
      </c>
      <c r="M1400" s="4">
        <v>3</v>
      </c>
      <c r="N1400" s="4" t="s">
        <v>3</v>
      </c>
      <c r="O1400" s="4">
        <v>-1</v>
      </c>
      <c r="P1400" s="4"/>
      <c r="Q1400" s="4"/>
      <c r="R1400" s="4"/>
      <c r="S1400" s="4"/>
      <c r="T1400" s="4"/>
      <c r="U1400" s="4"/>
      <c r="V1400" s="4"/>
      <c r="W1400" s="4">
        <v>0</v>
      </c>
      <c r="X1400" s="4">
        <v>1</v>
      </c>
      <c r="Y1400" s="4">
        <v>0</v>
      </c>
      <c r="Z1400" s="4"/>
      <c r="AA1400" s="4"/>
      <c r="AB1400" s="4"/>
    </row>
    <row r="1401" spans="1:88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209</v>
      </c>
      <c r="F1401" s="4">
        <f>ROUND(Source!W1377,O1401)</f>
        <v>0</v>
      </c>
      <c r="G1401" s="4" t="s">
        <v>68</v>
      </c>
      <c r="H1401" s="4" t="s">
        <v>69</v>
      </c>
      <c r="I1401" s="4"/>
      <c r="J1401" s="4"/>
      <c r="K1401" s="4">
        <v>209</v>
      </c>
      <c r="L1401" s="4">
        <v>23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0</v>
      </c>
      <c r="X1401" s="4">
        <v>1</v>
      </c>
      <c r="Y1401" s="4">
        <v>0</v>
      </c>
      <c r="Z1401" s="4"/>
      <c r="AA1401" s="4"/>
      <c r="AB1401" s="4"/>
    </row>
    <row r="1402" spans="1:88" x14ac:dyDescent="0.2">
      <c r="A1402" s="4">
        <v>50</v>
      </c>
      <c r="B1402" s="4">
        <v>0</v>
      </c>
      <c r="C1402" s="4">
        <v>0</v>
      </c>
      <c r="D1402" s="4">
        <v>1</v>
      </c>
      <c r="E1402" s="4">
        <v>233</v>
      </c>
      <c r="F1402" s="4">
        <f>ROUND(Source!BD1377,O1402)</f>
        <v>0</v>
      </c>
      <c r="G1402" s="4" t="s">
        <v>70</v>
      </c>
      <c r="H1402" s="4" t="s">
        <v>71</v>
      </c>
      <c r="I1402" s="4"/>
      <c r="J1402" s="4"/>
      <c r="K1402" s="4">
        <v>233</v>
      </c>
      <c r="L1402" s="4">
        <v>24</v>
      </c>
      <c r="M1402" s="4">
        <v>3</v>
      </c>
      <c r="N1402" s="4" t="s">
        <v>3</v>
      </c>
      <c r="O1402" s="4">
        <v>2</v>
      </c>
      <c r="P1402" s="4"/>
      <c r="Q1402" s="4"/>
      <c r="R1402" s="4"/>
      <c r="S1402" s="4"/>
      <c r="T1402" s="4"/>
      <c r="U1402" s="4"/>
      <c r="V1402" s="4"/>
      <c r="W1402" s="4">
        <v>0</v>
      </c>
      <c r="X1402" s="4">
        <v>1</v>
      </c>
      <c r="Y1402" s="4">
        <v>0</v>
      </c>
      <c r="Z1402" s="4"/>
      <c r="AA1402" s="4"/>
      <c r="AB1402" s="4"/>
    </row>
    <row r="1403" spans="1:88" x14ac:dyDescent="0.2">
      <c r="A1403" s="4">
        <v>50</v>
      </c>
      <c r="B1403" s="4">
        <v>0</v>
      </c>
      <c r="C1403" s="4">
        <v>0</v>
      </c>
      <c r="D1403" s="4">
        <v>1</v>
      </c>
      <c r="E1403" s="4">
        <v>210</v>
      </c>
      <c r="F1403" s="4">
        <f>ROUND(Source!X1377,O1403)</f>
        <v>80808.2</v>
      </c>
      <c r="G1403" s="4" t="s">
        <v>72</v>
      </c>
      <c r="H1403" s="4" t="s">
        <v>73</v>
      </c>
      <c r="I1403" s="4"/>
      <c r="J1403" s="4"/>
      <c r="K1403" s="4">
        <v>210</v>
      </c>
      <c r="L1403" s="4">
        <v>25</v>
      </c>
      <c r="M1403" s="4">
        <v>3</v>
      </c>
      <c r="N1403" s="4" t="s">
        <v>3</v>
      </c>
      <c r="O1403" s="4">
        <v>2</v>
      </c>
      <c r="P1403" s="4"/>
      <c r="Q1403" s="4"/>
      <c r="R1403" s="4"/>
      <c r="S1403" s="4"/>
      <c r="T1403" s="4"/>
      <c r="U1403" s="4"/>
      <c r="V1403" s="4"/>
      <c r="W1403" s="4">
        <v>80808.2</v>
      </c>
      <c r="X1403" s="4">
        <v>1</v>
      </c>
      <c r="Y1403" s="4">
        <v>80808.2</v>
      </c>
      <c r="Z1403" s="4"/>
      <c r="AA1403" s="4"/>
      <c r="AB1403" s="4"/>
    </row>
    <row r="1404" spans="1:88" x14ac:dyDescent="0.2">
      <c r="A1404" s="4">
        <v>50</v>
      </c>
      <c r="B1404" s="4">
        <v>0</v>
      </c>
      <c r="C1404" s="4">
        <v>0</v>
      </c>
      <c r="D1404" s="4">
        <v>1</v>
      </c>
      <c r="E1404" s="4">
        <v>211</v>
      </c>
      <c r="F1404" s="4">
        <f>ROUND(Source!Y1377,O1404)</f>
        <v>11544.05</v>
      </c>
      <c r="G1404" s="4" t="s">
        <v>74</v>
      </c>
      <c r="H1404" s="4" t="s">
        <v>75</v>
      </c>
      <c r="I1404" s="4"/>
      <c r="J1404" s="4"/>
      <c r="K1404" s="4">
        <v>211</v>
      </c>
      <c r="L1404" s="4">
        <v>26</v>
      </c>
      <c r="M1404" s="4">
        <v>3</v>
      </c>
      <c r="N1404" s="4" t="s">
        <v>3</v>
      </c>
      <c r="O1404" s="4">
        <v>2</v>
      </c>
      <c r="P1404" s="4"/>
      <c r="Q1404" s="4"/>
      <c r="R1404" s="4"/>
      <c r="S1404" s="4"/>
      <c r="T1404" s="4"/>
      <c r="U1404" s="4"/>
      <c r="V1404" s="4"/>
      <c r="W1404" s="4">
        <v>11544.05</v>
      </c>
      <c r="X1404" s="4">
        <v>1</v>
      </c>
      <c r="Y1404" s="4">
        <v>11544.05</v>
      </c>
      <c r="Z1404" s="4"/>
      <c r="AA1404" s="4"/>
      <c r="AB1404" s="4"/>
    </row>
    <row r="1405" spans="1:88" x14ac:dyDescent="0.2">
      <c r="A1405" s="4">
        <v>50</v>
      </c>
      <c r="B1405" s="4">
        <v>0</v>
      </c>
      <c r="C1405" s="4">
        <v>0</v>
      </c>
      <c r="D1405" s="4">
        <v>1</v>
      </c>
      <c r="E1405" s="4">
        <v>224</v>
      </c>
      <c r="F1405" s="4">
        <f>ROUND(Source!AR1377,O1405)</f>
        <v>328173.15000000002</v>
      </c>
      <c r="G1405" s="4" t="s">
        <v>76</v>
      </c>
      <c r="H1405" s="4" t="s">
        <v>77</v>
      </c>
      <c r="I1405" s="4"/>
      <c r="J1405" s="4"/>
      <c r="K1405" s="4">
        <v>224</v>
      </c>
      <c r="L1405" s="4">
        <v>27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328173.15000000002</v>
      </c>
      <c r="X1405" s="4">
        <v>1</v>
      </c>
      <c r="Y1405" s="4">
        <v>328173.15000000002</v>
      </c>
      <c r="Z1405" s="4"/>
      <c r="AA1405" s="4"/>
      <c r="AB1405" s="4"/>
    </row>
    <row r="1407" spans="1:88" x14ac:dyDescent="0.2">
      <c r="A1407" s="1">
        <v>4</v>
      </c>
      <c r="B1407" s="1">
        <v>1</v>
      </c>
      <c r="C1407" s="1"/>
      <c r="D1407" s="1">
        <f>ROW(A1539)</f>
        <v>1539</v>
      </c>
      <c r="E1407" s="1"/>
      <c r="F1407" s="1" t="s">
        <v>12</v>
      </c>
      <c r="G1407" s="1" t="s">
        <v>447</v>
      </c>
      <c r="H1407" s="1" t="s">
        <v>3</v>
      </c>
      <c r="I1407" s="1">
        <v>0</v>
      </c>
      <c r="J1407" s="1"/>
      <c r="K1407" s="1">
        <v>-1</v>
      </c>
      <c r="L1407" s="1"/>
      <c r="M1407" s="1" t="s">
        <v>3</v>
      </c>
      <c r="N1407" s="1"/>
      <c r="O1407" s="1"/>
      <c r="P1407" s="1"/>
      <c r="Q1407" s="1"/>
      <c r="R1407" s="1"/>
      <c r="S1407" s="1">
        <v>0</v>
      </c>
      <c r="T1407" s="1"/>
      <c r="U1407" s="1" t="s">
        <v>3</v>
      </c>
      <c r="V1407" s="1">
        <v>0</v>
      </c>
      <c r="W1407" s="1"/>
      <c r="X1407" s="1"/>
      <c r="Y1407" s="1"/>
      <c r="Z1407" s="1"/>
      <c r="AA1407" s="1"/>
      <c r="AB1407" s="1" t="s">
        <v>3</v>
      </c>
      <c r="AC1407" s="1" t="s">
        <v>3</v>
      </c>
      <c r="AD1407" s="1" t="s">
        <v>3</v>
      </c>
      <c r="AE1407" s="1" t="s">
        <v>3</v>
      </c>
      <c r="AF1407" s="1" t="s">
        <v>3</v>
      </c>
      <c r="AG1407" s="1" t="s">
        <v>3</v>
      </c>
      <c r="AH1407" s="1"/>
      <c r="AI1407" s="1"/>
      <c r="AJ1407" s="1"/>
      <c r="AK1407" s="1"/>
      <c r="AL1407" s="1"/>
      <c r="AM1407" s="1"/>
      <c r="AN1407" s="1"/>
      <c r="AO1407" s="1"/>
      <c r="AP1407" s="1" t="s">
        <v>3</v>
      </c>
      <c r="AQ1407" s="1" t="s">
        <v>3</v>
      </c>
      <c r="AR1407" s="1" t="s">
        <v>3</v>
      </c>
      <c r="AS1407" s="1"/>
      <c r="AT1407" s="1"/>
      <c r="AU1407" s="1"/>
      <c r="AV1407" s="1"/>
      <c r="AW1407" s="1"/>
      <c r="AX1407" s="1"/>
      <c r="AY1407" s="1"/>
      <c r="AZ1407" s="1" t="s">
        <v>3</v>
      </c>
      <c r="BA1407" s="1"/>
      <c r="BB1407" s="1" t="s">
        <v>3</v>
      </c>
      <c r="BC1407" s="1" t="s">
        <v>3</v>
      </c>
      <c r="BD1407" s="1" t="s">
        <v>3</v>
      </c>
      <c r="BE1407" s="1" t="s">
        <v>3</v>
      </c>
      <c r="BF1407" s="1" t="s">
        <v>3</v>
      </c>
      <c r="BG1407" s="1" t="s">
        <v>3</v>
      </c>
      <c r="BH1407" s="1" t="s">
        <v>3</v>
      </c>
      <c r="BI1407" s="1" t="s">
        <v>3</v>
      </c>
      <c r="BJ1407" s="1" t="s">
        <v>3</v>
      </c>
      <c r="BK1407" s="1" t="s">
        <v>3</v>
      </c>
      <c r="BL1407" s="1" t="s">
        <v>3</v>
      </c>
      <c r="BM1407" s="1" t="s">
        <v>3</v>
      </c>
      <c r="BN1407" s="1" t="s">
        <v>3</v>
      </c>
      <c r="BO1407" s="1" t="s">
        <v>3</v>
      </c>
      <c r="BP1407" s="1" t="s">
        <v>3</v>
      </c>
      <c r="BQ1407" s="1"/>
      <c r="BR1407" s="1"/>
      <c r="BS1407" s="1"/>
      <c r="BT1407" s="1"/>
      <c r="BU1407" s="1"/>
      <c r="BV1407" s="1"/>
      <c r="BW1407" s="1"/>
      <c r="BX1407" s="1">
        <v>0</v>
      </c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>
        <v>0</v>
      </c>
    </row>
    <row r="1409" spans="1:245" x14ac:dyDescent="0.2">
      <c r="A1409" s="2">
        <v>52</v>
      </c>
      <c r="B1409" s="2">
        <f t="shared" ref="B1409:G1409" si="1156">B1539</f>
        <v>1</v>
      </c>
      <c r="C1409" s="2">
        <f t="shared" si="1156"/>
        <v>4</v>
      </c>
      <c r="D1409" s="2">
        <f t="shared" si="1156"/>
        <v>1407</v>
      </c>
      <c r="E1409" s="2">
        <f t="shared" si="1156"/>
        <v>0</v>
      </c>
      <c r="F1409" s="2" t="str">
        <f t="shared" si="1156"/>
        <v>Новый раздел</v>
      </c>
      <c r="G1409" s="2" t="str">
        <f t="shared" si="1156"/>
        <v>4 эт. Кабинет 40 (специалисты)</v>
      </c>
      <c r="H1409" s="2"/>
      <c r="I1409" s="2"/>
      <c r="J1409" s="2"/>
      <c r="K1409" s="2"/>
      <c r="L1409" s="2"/>
      <c r="M1409" s="2"/>
      <c r="N1409" s="2"/>
      <c r="O1409" s="2">
        <f t="shared" ref="O1409:AT1409" si="1157">O1539</f>
        <v>150464.70000000001</v>
      </c>
      <c r="P1409" s="2">
        <f t="shared" si="1157"/>
        <v>71206.759999999995</v>
      </c>
      <c r="Q1409" s="2">
        <f t="shared" si="1157"/>
        <v>345.99</v>
      </c>
      <c r="R1409" s="2">
        <f t="shared" si="1157"/>
        <v>20.43</v>
      </c>
      <c r="S1409" s="2">
        <f t="shared" si="1157"/>
        <v>78911.95</v>
      </c>
      <c r="T1409" s="2">
        <f t="shared" si="1157"/>
        <v>0</v>
      </c>
      <c r="U1409" s="2">
        <f t="shared" si="1157"/>
        <v>219.08461</v>
      </c>
      <c r="V1409" s="2">
        <f t="shared" si="1157"/>
        <v>0</v>
      </c>
      <c r="W1409" s="2">
        <f t="shared" si="1157"/>
        <v>0</v>
      </c>
      <c r="X1409" s="2">
        <f t="shared" si="1157"/>
        <v>55238.39</v>
      </c>
      <c r="Y1409" s="2">
        <f t="shared" si="1157"/>
        <v>7891.21</v>
      </c>
      <c r="Z1409" s="2">
        <f t="shared" si="1157"/>
        <v>0</v>
      </c>
      <c r="AA1409" s="2">
        <f t="shared" si="1157"/>
        <v>0</v>
      </c>
      <c r="AB1409" s="2">
        <f t="shared" si="1157"/>
        <v>0</v>
      </c>
      <c r="AC1409" s="2">
        <f t="shared" si="1157"/>
        <v>0</v>
      </c>
      <c r="AD1409" s="2">
        <f t="shared" si="1157"/>
        <v>0</v>
      </c>
      <c r="AE1409" s="2">
        <f t="shared" si="1157"/>
        <v>0</v>
      </c>
      <c r="AF1409" s="2">
        <f t="shared" si="1157"/>
        <v>0</v>
      </c>
      <c r="AG1409" s="2">
        <f t="shared" si="1157"/>
        <v>0</v>
      </c>
      <c r="AH1409" s="2">
        <f t="shared" si="1157"/>
        <v>0</v>
      </c>
      <c r="AI1409" s="2">
        <f t="shared" si="1157"/>
        <v>0</v>
      </c>
      <c r="AJ1409" s="2">
        <f t="shared" si="1157"/>
        <v>0</v>
      </c>
      <c r="AK1409" s="2">
        <f t="shared" si="1157"/>
        <v>0</v>
      </c>
      <c r="AL1409" s="2">
        <f t="shared" si="1157"/>
        <v>0</v>
      </c>
      <c r="AM1409" s="2">
        <f t="shared" si="1157"/>
        <v>0</v>
      </c>
      <c r="AN1409" s="2">
        <f t="shared" si="1157"/>
        <v>0</v>
      </c>
      <c r="AO1409" s="2">
        <f t="shared" si="1157"/>
        <v>0</v>
      </c>
      <c r="AP1409" s="2">
        <f t="shared" si="1157"/>
        <v>0</v>
      </c>
      <c r="AQ1409" s="2">
        <f t="shared" si="1157"/>
        <v>0</v>
      </c>
      <c r="AR1409" s="2">
        <f t="shared" si="1157"/>
        <v>213627</v>
      </c>
      <c r="AS1409" s="2">
        <f t="shared" si="1157"/>
        <v>0</v>
      </c>
      <c r="AT1409" s="2">
        <f t="shared" si="1157"/>
        <v>0</v>
      </c>
      <c r="AU1409" s="2">
        <f t="shared" ref="AU1409:BZ1409" si="1158">AU1539</f>
        <v>213627</v>
      </c>
      <c r="AV1409" s="2">
        <f t="shared" si="1158"/>
        <v>71206.759999999995</v>
      </c>
      <c r="AW1409" s="2">
        <f t="shared" si="1158"/>
        <v>71206.759999999995</v>
      </c>
      <c r="AX1409" s="2">
        <f t="shared" si="1158"/>
        <v>0</v>
      </c>
      <c r="AY1409" s="2">
        <f t="shared" si="1158"/>
        <v>71206.759999999995</v>
      </c>
      <c r="AZ1409" s="2">
        <f t="shared" si="1158"/>
        <v>0</v>
      </c>
      <c r="BA1409" s="2">
        <f t="shared" si="1158"/>
        <v>0</v>
      </c>
      <c r="BB1409" s="2">
        <f t="shared" si="1158"/>
        <v>0</v>
      </c>
      <c r="BC1409" s="2">
        <f t="shared" si="1158"/>
        <v>0</v>
      </c>
      <c r="BD1409" s="2">
        <f t="shared" si="1158"/>
        <v>0</v>
      </c>
      <c r="BE1409" s="2">
        <f t="shared" si="1158"/>
        <v>0</v>
      </c>
      <c r="BF1409" s="2">
        <f t="shared" si="1158"/>
        <v>0</v>
      </c>
      <c r="BG1409" s="2">
        <f t="shared" si="1158"/>
        <v>0</v>
      </c>
      <c r="BH1409" s="2">
        <f t="shared" si="1158"/>
        <v>0</v>
      </c>
      <c r="BI1409" s="2">
        <f t="shared" si="1158"/>
        <v>0</v>
      </c>
      <c r="BJ1409" s="2">
        <f t="shared" si="1158"/>
        <v>0</v>
      </c>
      <c r="BK1409" s="2">
        <f t="shared" si="1158"/>
        <v>0</v>
      </c>
      <c r="BL1409" s="2">
        <f t="shared" si="1158"/>
        <v>0</v>
      </c>
      <c r="BM1409" s="2">
        <f t="shared" si="1158"/>
        <v>0</v>
      </c>
      <c r="BN1409" s="2">
        <f t="shared" si="1158"/>
        <v>0</v>
      </c>
      <c r="BO1409" s="2">
        <f t="shared" si="1158"/>
        <v>0</v>
      </c>
      <c r="BP1409" s="2">
        <f t="shared" si="1158"/>
        <v>0</v>
      </c>
      <c r="BQ1409" s="2">
        <f t="shared" si="1158"/>
        <v>0</v>
      </c>
      <c r="BR1409" s="2">
        <f t="shared" si="1158"/>
        <v>0</v>
      </c>
      <c r="BS1409" s="2">
        <f t="shared" si="1158"/>
        <v>0</v>
      </c>
      <c r="BT1409" s="2">
        <f t="shared" si="1158"/>
        <v>0</v>
      </c>
      <c r="BU1409" s="2">
        <f t="shared" si="1158"/>
        <v>0</v>
      </c>
      <c r="BV1409" s="2">
        <f t="shared" si="1158"/>
        <v>0</v>
      </c>
      <c r="BW1409" s="2">
        <f t="shared" si="1158"/>
        <v>0</v>
      </c>
      <c r="BX1409" s="2">
        <f t="shared" si="1158"/>
        <v>0</v>
      </c>
      <c r="BY1409" s="2">
        <f t="shared" si="1158"/>
        <v>0</v>
      </c>
      <c r="BZ1409" s="2">
        <f t="shared" si="1158"/>
        <v>0</v>
      </c>
      <c r="CA1409" s="2">
        <f t="shared" ref="CA1409:DF1409" si="1159">CA1539</f>
        <v>0</v>
      </c>
      <c r="CB1409" s="2">
        <f t="shared" si="1159"/>
        <v>0</v>
      </c>
      <c r="CC1409" s="2">
        <f t="shared" si="1159"/>
        <v>0</v>
      </c>
      <c r="CD1409" s="2">
        <f t="shared" si="1159"/>
        <v>0</v>
      </c>
      <c r="CE1409" s="2">
        <f t="shared" si="1159"/>
        <v>0</v>
      </c>
      <c r="CF1409" s="2">
        <f t="shared" si="1159"/>
        <v>0</v>
      </c>
      <c r="CG1409" s="2">
        <f t="shared" si="1159"/>
        <v>0</v>
      </c>
      <c r="CH1409" s="2">
        <f t="shared" si="1159"/>
        <v>0</v>
      </c>
      <c r="CI1409" s="2">
        <f t="shared" si="1159"/>
        <v>0</v>
      </c>
      <c r="CJ1409" s="2">
        <f t="shared" si="1159"/>
        <v>0</v>
      </c>
      <c r="CK1409" s="2">
        <f t="shared" si="1159"/>
        <v>0</v>
      </c>
      <c r="CL1409" s="2">
        <f t="shared" si="1159"/>
        <v>0</v>
      </c>
      <c r="CM1409" s="2">
        <f t="shared" si="1159"/>
        <v>0</v>
      </c>
      <c r="CN1409" s="2">
        <f t="shared" si="1159"/>
        <v>0</v>
      </c>
      <c r="CO1409" s="2">
        <f t="shared" si="1159"/>
        <v>0</v>
      </c>
      <c r="CP1409" s="2">
        <f t="shared" si="1159"/>
        <v>0</v>
      </c>
      <c r="CQ1409" s="2">
        <f t="shared" si="1159"/>
        <v>0</v>
      </c>
      <c r="CR1409" s="2">
        <f t="shared" si="1159"/>
        <v>0</v>
      </c>
      <c r="CS1409" s="2">
        <f t="shared" si="1159"/>
        <v>0</v>
      </c>
      <c r="CT1409" s="2">
        <f t="shared" si="1159"/>
        <v>0</v>
      </c>
      <c r="CU1409" s="2">
        <f t="shared" si="1159"/>
        <v>0</v>
      </c>
      <c r="CV1409" s="2">
        <f t="shared" si="1159"/>
        <v>0</v>
      </c>
      <c r="CW1409" s="2">
        <f t="shared" si="1159"/>
        <v>0</v>
      </c>
      <c r="CX1409" s="2">
        <f t="shared" si="1159"/>
        <v>0</v>
      </c>
      <c r="CY1409" s="2">
        <f t="shared" si="1159"/>
        <v>0</v>
      </c>
      <c r="CZ1409" s="2">
        <f t="shared" si="1159"/>
        <v>0</v>
      </c>
      <c r="DA1409" s="2">
        <f t="shared" si="1159"/>
        <v>0</v>
      </c>
      <c r="DB1409" s="2">
        <f t="shared" si="1159"/>
        <v>0</v>
      </c>
      <c r="DC1409" s="2">
        <f t="shared" si="1159"/>
        <v>0</v>
      </c>
      <c r="DD1409" s="2">
        <f t="shared" si="1159"/>
        <v>0</v>
      </c>
      <c r="DE1409" s="2">
        <f t="shared" si="1159"/>
        <v>0</v>
      </c>
      <c r="DF1409" s="2">
        <f t="shared" si="1159"/>
        <v>0</v>
      </c>
      <c r="DG1409" s="3">
        <f t="shared" ref="DG1409:EL1409" si="1160">DG1539</f>
        <v>0</v>
      </c>
      <c r="DH1409" s="3">
        <f t="shared" si="1160"/>
        <v>0</v>
      </c>
      <c r="DI1409" s="3">
        <f t="shared" si="1160"/>
        <v>0</v>
      </c>
      <c r="DJ1409" s="3">
        <f t="shared" si="1160"/>
        <v>0</v>
      </c>
      <c r="DK1409" s="3">
        <f t="shared" si="1160"/>
        <v>0</v>
      </c>
      <c r="DL1409" s="3">
        <f t="shared" si="1160"/>
        <v>0</v>
      </c>
      <c r="DM1409" s="3">
        <f t="shared" si="1160"/>
        <v>0</v>
      </c>
      <c r="DN1409" s="3">
        <f t="shared" si="1160"/>
        <v>0</v>
      </c>
      <c r="DO1409" s="3">
        <f t="shared" si="1160"/>
        <v>0</v>
      </c>
      <c r="DP1409" s="3">
        <f t="shared" si="1160"/>
        <v>0</v>
      </c>
      <c r="DQ1409" s="3">
        <f t="shared" si="1160"/>
        <v>0</v>
      </c>
      <c r="DR1409" s="3">
        <f t="shared" si="1160"/>
        <v>0</v>
      </c>
      <c r="DS1409" s="3">
        <f t="shared" si="1160"/>
        <v>0</v>
      </c>
      <c r="DT1409" s="3">
        <f t="shared" si="1160"/>
        <v>0</v>
      </c>
      <c r="DU1409" s="3">
        <f t="shared" si="1160"/>
        <v>0</v>
      </c>
      <c r="DV1409" s="3">
        <f t="shared" si="1160"/>
        <v>0</v>
      </c>
      <c r="DW1409" s="3">
        <f t="shared" si="1160"/>
        <v>0</v>
      </c>
      <c r="DX1409" s="3">
        <f t="shared" si="1160"/>
        <v>0</v>
      </c>
      <c r="DY1409" s="3">
        <f t="shared" si="1160"/>
        <v>0</v>
      </c>
      <c r="DZ1409" s="3">
        <f t="shared" si="1160"/>
        <v>0</v>
      </c>
      <c r="EA1409" s="3">
        <f t="shared" si="1160"/>
        <v>0</v>
      </c>
      <c r="EB1409" s="3">
        <f t="shared" si="1160"/>
        <v>0</v>
      </c>
      <c r="EC1409" s="3">
        <f t="shared" si="1160"/>
        <v>0</v>
      </c>
      <c r="ED1409" s="3">
        <f t="shared" si="1160"/>
        <v>0</v>
      </c>
      <c r="EE1409" s="3">
        <f t="shared" si="1160"/>
        <v>0</v>
      </c>
      <c r="EF1409" s="3">
        <f t="shared" si="1160"/>
        <v>0</v>
      </c>
      <c r="EG1409" s="3">
        <f t="shared" si="1160"/>
        <v>0</v>
      </c>
      <c r="EH1409" s="3">
        <f t="shared" si="1160"/>
        <v>0</v>
      </c>
      <c r="EI1409" s="3">
        <f t="shared" si="1160"/>
        <v>0</v>
      </c>
      <c r="EJ1409" s="3">
        <f t="shared" si="1160"/>
        <v>0</v>
      </c>
      <c r="EK1409" s="3">
        <f t="shared" si="1160"/>
        <v>0</v>
      </c>
      <c r="EL1409" s="3">
        <f t="shared" si="1160"/>
        <v>0</v>
      </c>
      <c r="EM1409" s="3">
        <f t="shared" ref="EM1409:FR1409" si="1161">EM1539</f>
        <v>0</v>
      </c>
      <c r="EN1409" s="3">
        <f t="shared" si="1161"/>
        <v>0</v>
      </c>
      <c r="EO1409" s="3">
        <f t="shared" si="1161"/>
        <v>0</v>
      </c>
      <c r="EP1409" s="3">
        <f t="shared" si="1161"/>
        <v>0</v>
      </c>
      <c r="EQ1409" s="3">
        <f t="shared" si="1161"/>
        <v>0</v>
      </c>
      <c r="ER1409" s="3">
        <f t="shared" si="1161"/>
        <v>0</v>
      </c>
      <c r="ES1409" s="3">
        <f t="shared" si="1161"/>
        <v>0</v>
      </c>
      <c r="ET1409" s="3">
        <f t="shared" si="1161"/>
        <v>0</v>
      </c>
      <c r="EU1409" s="3">
        <f t="shared" si="1161"/>
        <v>0</v>
      </c>
      <c r="EV1409" s="3">
        <f t="shared" si="1161"/>
        <v>0</v>
      </c>
      <c r="EW1409" s="3">
        <f t="shared" si="1161"/>
        <v>0</v>
      </c>
      <c r="EX1409" s="3">
        <f t="shared" si="1161"/>
        <v>0</v>
      </c>
      <c r="EY1409" s="3">
        <f t="shared" si="1161"/>
        <v>0</v>
      </c>
      <c r="EZ1409" s="3">
        <f t="shared" si="1161"/>
        <v>0</v>
      </c>
      <c r="FA1409" s="3">
        <f t="shared" si="1161"/>
        <v>0</v>
      </c>
      <c r="FB1409" s="3">
        <f t="shared" si="1161"/>
        <v>0</v>
      </c>
      <c r="FC1409" s="3">
        <f t="shared" si="1161"/>
        <v>0</v>
      </c>
      <c r="FD1409" s="3">
        <f t="shared" si="1161"/>
        <v>0</v>
      </c>
      <c r="FE1409" s="3">
        <f t="shared" si="1161"/>
        <v>0</v>
      </c>
      <c r="FF1409" s="3">
        <f t="shared" si="1161"/>
        <v>0</v>
      </c>
      <c r="FG1409" s="3">
        <f t="shared" si="1161"/>
        <v>0</v>
      </c>
      <c r="FH1409" s="3">
        <f t="shared" si="1161"/>
        <v>0</v>
      </c>
      <c r="FI1409" s="3">
        <f t="shared" si="1161"/>
        <v>0</v>
      </c>
      <c r="FJ1409" s="3">
        <f t="shared" si="1161"/>
        <v>0</v>
      </c>
      <c r="FK1409" s="3">
        <f t="shared" si="1161"/>
        <v>0</v>
      </c>
      <c r="FL1409" s="3">
        <f t="shared" si="1161"/>
        <v>0</v>
      </c>
      <c r="FM1409" s="3">
        <f t="shared" si="1161"/>
        <v>0</v>
      </c>
      <c r="FN1409" s="3">
        <f t="shared" si="1161"/>
        <v>0</v>
      </c>
      <c r="FO1409" s="3">
        <f t="shared" si="1161"/>
        <v>0</v>
      </c>
      <c r="FP1409" s="3">
        <f t="shared" si="1161"/>
        <v>0</v>
      </c>
      <c r="FQ1409" s="3">
        <f t="shared" si="1161"/>
        <v>0</v>
      </c>
      <c r="FR1409" s="3">
        <f t="shared" si="1161"/>
        <v>0</v>
      </c>
      <c r="FS1409" s="3">
        <f t="shared" ref="FS1409:GX1409" si="1162">FS1539</f>
        <v>0</v>
      </c>
      <c r="FT1409" s="3">
        <f t="shared" si="1162"/>
        <v>0</v>
      </c>
      <c r="FU1409" s="3">
        <f t="shared" si="1162"/>
        <v>0</v>
      </c>
      <c r="FV1409" s="3">
        <f t="shared" si="1162"/>
        <v>0</v>
      </c>
      <c r="FW1409" s="3">
        <f t="shared" si="1162"/>
        <v>0</v>
      </c>
      <c r="FX1409" s="3">
        <f t="shared" si="1162"/>
        <v>0</v>
      </c>
      <c r="FY1409" s="3">
        <f t="shared" si="1162"/>
        <v>0</v>
      </c>
      <c r="FZ1409" s="3">
        <f t="shared" si="1162"/>
        <v>0</v>
      </c>
      <c r="GA1409" s="3">
        <f t="shared" si="1162"/>
        <v>0</v>
      </c>
      <c r="GB1409" s="3">
        <f t="shared" si="1162"/>
        <v>0</v>
      </c>
      <c r="GC1409" s="3">
        <f t="shared" si="1162"/>
        <v>0</v>
      </c>
      <c r="GD1409" s="3">
        <f t="shared" si="1162"/>
        <v>0</v>
      </c>
      <c r="GE1409" s="3">
        <f t="shared" si="1162"/>
        <v>0</v>
      </c>
      <c r="GF1409" s="3">
        <f t="shared" si="1162"/>
        <v>0</v>
      </c>
      <c r="GG1409" s="3">
        <f t="shared" si="1162"/>
        <v>0</v>
      </c>
      <c r="GH1409" s="3">
        <f t="shared" si="1162"/>
        <v>0</v>
      </c>
      <c r="GI1409" s="3">
        <f t="shared" si="1162"/>
        <v>0</v>
      </c>
      <c r="GJ1409" s="3">
        <f t="shared" si="1162"/>
        <v>0</v>
      </c>
      <c r="GK1409" s="3">
        <f t="shared" si="1162"/>
        <v>0</v>
      </c>
      <c r="GL1409" s="3">
        <f t="shared" si="1162"/>
        <v>0</v>
      </c>
      <c r="GM1409" s="3">
        <f t="shared" si="1162"/>
        <v>0</v>
      </c>
      <c r="GN1409" s="3">
        <f t="shared" si="1162"/>
        <v>0</v>
      </c>
      <c r="GO1409" s="3">
        <f t="shared" si="1162"/>
        <v>0</v>
      </c>
      <c r="GP1409" s="3">
        <f t="shared" si="1162"/>
        <v>0</v>
      </c>
      <c r="GQ1409" s="3">
        <f t="shared" si="1162"/>
        <v>0</v>
      </c>
      <c r="GR1409" s="3">
        <f t="shared" si="1162"/>
        <v>0</v>
      </c>
      <c r="GS1409" s="3">
        <f t="shared" si="1162"/>
        <v>0</v>
      </c>
      <c r="GT1409" s="3">
        <f t="shared" si="1162"/>
        <v>0</v>
      </c>
      <c r="GU1409" s="3">
        <f t="shared" si="1162"/>
        <v>0</v>
      </c>
      <c r="GV1409" s="3">
        <f t="shared" si="1162"/>
        <v>0</v>
      </c>
      <c r="GW1409" s="3">
        <f t="shared" si="1162"/>
        <v>0</v>
      </c>
      <c r="GX1409" s="3">
        <f t="shared" si="1162"/>
        <v>0</v>
      </c>
    </row>
    <row r="1411" spans="1:245" x14ac:dyDescent="0.2">
      <c r="A1411" s="1">
        <v>5</v>
      </c>
      <c r="B1411" s="1">
        <v>1</v>
      </c>
      <c r="C1411" s="1"/>
      <c r="D1411" s="1">
        <f>ROW(A1422)</f>
        <v>1422</v>
      </c>
      <c r="E1411" s="1"/>
      <c r="F1411" s="1" t="s">
        <v>14</v>
      </c>
      <c r="G1411" s="1" t="s">
        <v>139</v>
      </c>
      <c r="H1411" s="1" t="s">
        <v>3</v>
      </c>
      <c r="I1411" s="1">
        <v>0</v>
      </c>
      <c r="J1411" s="1"/>
      <c r="K1411" s="1">
        <v>-1</v>
      </c>
      <c r="L1411" s="1"/>
      <c r="M1411" s="1" t="s">
        <v>3</v>
      </c>
      <c r="N1411" s="1"/>
      <c r="O1411" s="1"/>
      <c r="P1411" s="1"/>
      <c r="Q1411" s="1"/>
      <c r="R1411" s="1"/>
      <c r="S1411" s="1">
        <v>0</v>
      </c>
      <c r="T1411" s="1"/>
      <c r="U1411" s="1" t="s">
        <v>3</v>
      </c>
      <c r="V1411" s="1">
        <v>0</v>
      </c>
      <c r="W1411" s="1"/>
      <c r="X1411" s="1"/>
      <c r="Y1411" s="1"/>
      <c r="Z1411" s="1"/>
      <c r="AA1411" s="1"/>
      <c r="AB1411" s="1" t="s">
        <v>3</v>
      </c>
      <c r="AC1411" s="1" t="s">
        <v>3</v>
      </c>
      <c r="AD1411" s="1" t="s">
        <v>3</v>
      </c>
      <c r="AE1411" s="1" t="s">
        <v>3</v>
      </c>
      <c r="AF1411" s="1" t="s">
        <v>3</v>
      </c>
      <c r="AG1411" s="1" t="s">
        <v>3</v>
      </c>
      <c r="AH1411" s="1"/>
      <c r="AI1411" s="1"/>
      <c r="AJ1411" s="1"/>
      <c r="AK1411" s="1"/>
      <c r="AL1411" s="1"/>
      <c r="AM1411" s="1"/>
      <c r="AN1411" s="1"/>
      <c r="AO1411" s="1"/>
      <c r="AP1411" s="1" t="s">
        <v>3</v>
      </c>
      <c r="AQ1411" s="1" t="s">
        <v>3</v>
      </c>
      <c r="AR1411" s="1" t="s">
        <v>3</v>
      </c>
      <c r="AS1411" s="1"/>
      <c r="AT1411" s="1"/>
      <c r="AU1411" s="1"/>
      <c r="AV1411" s="1"/>
      <c r="AW1411" s="1"/>
      <c r="AX1411" s="1"/>
      <c r="AY1411" s="1"/>
      <c r="AZ1411" s="1" t="s">
        <v>3</v>
      </c>
      <c r="BA1411" s="1"/>
      <c r="BB1411" s="1" t="s">
        <v>3</v>
      </c>
      <c r="BC1411" s="1" t="s">
        <v>3</v>
      </c>
      <c r="BD1411" s="1" t="s">
        <v>3</v>
      </c>
      <c r="BE1411" s="1" t="s">
        <v>3</v>
      </c>
      <c r="BF1411" s="1" t="s">
        <v>3</v>
      </c>
      <c r="BG1411" s="1" t="s">
        <v>3</v>
      </c>
      <c r="BH1411" s="1" t="s">
        <v>3</v>
      </c>
      <c r="BI1411" s="1" t="s">
        <v>3</v>
      </c>
      <c r="BJ1411" s="1" t="s">
        <v>3</v>
      </c>
      <c r="BK1411" s="1" t="s">
        <v>3</v>
      </c>
      <c r="BL1411" s="1" t="s">
        <v>3</v>
      </c>
      <c r="BM1411" s="1" t="s">
        <v>3</v>
      </c>
      <c r="BN1411" s="1" t="s">
        <v>3</v>
      </c>
      <c r="BO1411" s="1" t="s">
        <v>3</v>
      </c>
      <c r="BP1411" s="1" t="s">
        <v>3</v>
      </c>
      <c r="BQ1411" s="1"/>
      <c r="BR1411" s="1"/>
      <c r="BS1411" s="1"/>
      <c r="BT1411" s="1"/>
      <c r="BU1411" s="1"/>
      <c r="BV1411" s="1"/>
      <c r="BW1411" s="1"/>
      <c r="BX1411" s="1">
        <v>0</v>
      </c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>
        <v>0</v>
      </c>
    </row>
    <row r="1413" spans="1:245" x14ac:dyDescent="0.2">
      <c r="A1413" s="2">
        <v>52</v>
      </c>
      <c r="B1413" s="2">
        <f t="shared" ref="B1413:G1413" si="1163">B1422</f>
        <v>1</v>
      </c>
      <c r="C1413" s="2">
        <f t="shared" si="1163"/>
        <v>5</v>
      </c>
      <c r="D1413" s="2">
        <f t="shared" si="1163"/>
        <v>1411</v>
      </c>
      <c r="E1413" s="2">
        <f t="shared" si="1163"/>
        <v>0</v>
      </c>
      <c r="F1413" s="2" t="str">
        <f t="shared" si="1163"/>
        <v>Новый подраздел</v>
      </c>
      <c r="G1413" s="2" t="str">
        <f t="shared" si="1163"/>
        <v>Потолок</v>
      </c>
      <c r="H1413" s="2"/>
      <c r="I1413" s="2"/>
      <c r="J1413" s="2"/>
      <c r="K1413" s="2"/>
      <c r="L1413" s="2"/>
      <c r="M1413" s="2"/>
      <c r="N1413" s="2"/>
      <c r="O1413" s="2">
        <f t="shared" ref="O1413:AT1413" si="1164">O1422</f>
        <v>22659.67</v>
      </c>
      <c r="P1413" s="2">
        <f t="shared" si="1164"/>
        <v>4933.08</v>
      </c>
      <c r="Q1413" s="2">
        <f t="shared" si="1164"/>
        <v>0.15</v>
      </c>
      <c r="R1413" s="2">
        <f t="shared" si="1164"/>
        <v>0</v>
      </c>
      <c r="S1413" s="2">
        <f t="shared" si="1164"/>
        <v>17726.439999999999</v>
      </c>
      <c r="T1413" s="2">
        <f t="shared" si="1164"/>
        <v>0</v>
      </c>
      <c r="U1413" s="2">
        <f t="shared" si="1164"/>
        <v>50.76294</v>
      </c>
      <c r="V1413" s="2">
        <f t="shared" si="1164"/>
        <v>0</v>
      </c>
      <c r="W1413" s="2">
        <f t="shared" si="1164"/>
        <v>0</v>
      </c>
      <c r="X1413" s="2">
        <f t="shared" si="1164"/>
        <v>12408.51</v>
      </c>
      <c r="Y1413" s="2">
        <f t="shared" si="1164"/>
        <v>1772.65</v>
      </c>
      <c r="Z1413" s="2">
        <f t="shared" si="1164"/>
        <v>0</v>
      </c>
      <c r="AA1413" s="2">
        <f t="shared" si="1164"/>
        <v>0</v>
      </c>
      <c r="AB1413" s="2">
        <f t="shared" si="1164"/>
        <v>22659.67</v>
      </c>
      <c r="AC1413" s="2">
        <f t="shared" si="1164"/>
        <v>4933.08</v>
      </c>
      <c r="AD1413" s="2">
        <f t="shared" si="1164"/>
        <v>0.15</v>
      </c>
      <c r="AE1413" s="2">
        <f t="shared" si="1164"/>
        <v>0</v>
      </c>
      <c r="AF1413" s="2">
        <f t="shared" si="1164"/>
        <v>17726.439999999999</v>
      </c>
      <c r="AG1413" s="2">
        <f t="shared" si="1164"/>
        <v>0</v>
      </c>
      <c r="AH1413" s="2">
        <f t="shared" si="1164"/>
        <v>50.76294</v>
      </c>
      <c r="AI1413" s="2">
        <f t="shared" si="1164"/>
        <v>0</v>
      </c>
      <c r="AJ1413" s="2">
        <f t="shared" si="1164"/>
        <v>0</v>
      </c>
      <c r="AK1413" s="2">
        <f t="shared" si="1164"/>
        <v>12408.51</v>
      </c>
      <c r="AL1413" s="2">
        <f t="shared" si="1164"/>
        <v>1772.65</v>
      </c>
      <c r="AM1413" s="2">
        <f t="shared" si="1164"/>
        <v>0</v>
      </c>
      <c r="AN1413" s="2">
        <f t="shared" si="1164"/>
        <v>0</v>
      </c>
      <c r="AO1413" s="2">
        <f t="shared" si="1164"/>
        <v>0</v>
      </c>
      <c r="AP1413" s="2">
        <f t="shared" si="1164"/>
        <v>0</v>
      </c>
      <c r="AQ1413" s="2">
        <f t="shared" si="1164"/>
        <v>0</v>
      </c>
      <c r="AR1413" s="2">
        <f t="shared" si="1164"/>
        <v>36840.83</v>
      </c>
      <c r="AS1413" s="2">
        <f t="shared" si="1164"/>
        <v>0</v>
      </c>
      <c r="AT1413" s="2">
        <f t="shared" si="1164"/>
        <v>0</v>
      </c>
      <c r="AU1413" s="2">
        <f t="shared" ref="AU1413:BZ1413" si="1165">AU1422</f>
        <v>36840.83</v>
      </c>
      <c r="AV1413" s="2">
        <f t="shared" si="1165"/>
        <v>4933.08</v>
      </c>
      <c r="AW1413" s="2">
        <f t="shared" si="1165"/>
        <v>4933.08</v>
      </c>
      <c r="AX1413" s="2">
        <f t="shared" si="1165"/>
        <v>0</v>
      </c>
      <c r="AY1413" s="2">
        <f t="shared" si="1165"/>
        <v>4933.08</v>
      </c>
      <c r="AZ1413" s="2">
        <f t="shared" si="1165"/>
        <v>0</v>
      </c>
      <c r="BA1413" s="2">
        <f t="shared" si="1165"/>
        <v>0</v>
      </c>
      <c r="BB1413" s="2">
        <f t="shared" si="1165"/>
        <v>0</v>
      </c>
      <c r="BC1413" s="2">
        <f t="shared" si="1165"/>
        <v>0</v>
      </c>
      <c r="BD1413" s="2">
        <f t="shared" si="1165"/>
        <v>0</v>
      </c>
      <c r="BE1413" s="2">
        <f t="shared" si="1165"/>
        <v>0</v>
      </c>
      <c r="BF1413" s="2">
        <f t="shared" si="1165"/>
        <v>0</v>
      </c>
      <c r="BG1413" s="2">
        <f t="shared" si="1165"/>
        <v>0</v>
      </c>
      <c r="BH1413" s="2">
        <f t="shared" si="1165"/>
        <v>0</v>
      </c>
      <c r="BI1413" s="2">
        <f t="shared" si="1165"/>
        <v>0</v>
      </c>
      <c r="BJ1413" s="2">
        <f t="shared" si="1165"/>
        <v>0</v>
      </c>
      <c r="BK1413" s="2">
        <f t="shared" si="1165"/>
        <v>0</v>
      </c>
      <c r="BL1413" s="2">
        <f t="shared" si="1165"/>
        <v>0</v>
      </c>
      <c r="BM1413" s="2">
        <f t="shared" si="1165"/>
        <v>0</v>
      </c>
      <c r="BN1413" s="2">
        <f t="shared" si="1165"/>
        <v>0</v>
      </c>
      <c r="BO1413" s="2">
        <f t="shared" si="1165"/>
        <v>0</v>
      </c>
      <c r="BP1413" s="2">
        <f t="shared" si="1165"/>
        <v>0</v>
      </c>
      <c r="BQ1413" s="2">
        <f t="shared" si="1165"/>
        <v>0</v>
      </c>
      <c r="BR1413" s="2">
        <f t="shared" si="1165"/>
        <v>0</v>
      </c>
      <c r="BS1413" s="2">
        <f t="shared" si="1165"/>
        <v>0</v>
      </c>
      <c r="BT1413" s="2">
        <f t="shared" si="1165"/>
        <v>0</v>
      </c>
      <c r="BU1413" s="2">
        <f t="shared" si="1165"/>
        <v>0</v>
      </c>
      <c r="BV1413" s="2">
        <f t="shared" si="1165"/>
        <v>0</v>
      </c>
      <c r="BW1413" s="2">
        <f t="shared" si="1165"/>
        <v>0</v>
      </c>
      <c r="BX1413" s="2">
        <f t="shared" si="1165"/>
        <v>0</v>
      </c>
      <c r="BY1413" s="2">
        <f t="shared" si="1165"/>
        <v>0</v>
      </c>
      <c r="BZ1413" s="2">
        <f t="shared" si="1165"/>
        <v>0</v>
      </c>
      <c r="CA1413" s="2">
        <f t="shared" ref="CA1413:DF1413" si="1166">CA1422</f>
        <v>36840.83</v>
      </c>
      <c r="CB1413" s="2">
        <f t="shared" si="1166"/>
        <v>0</v>
      </c>
      <c r="CC1413" s="2">
        <f t="shared" si="1166"/>
        <v>0</v>
      </c>
      <c r="CD1413" s="2">
        <f t="shared" si="1166"/>
        <v>36840.83</v>
      </c>
      <c r="CE1413" s="2">
        <f t="shared" si="1166"/>
        <v>4933.08</v>
      </c>
      <c r="CF1413" s="2">
        <f t="shared" si="1166"/>
        <v>4933.08</v>
      </c>
      <c r="CG1413" s="2">
        <f t="shared" si="1166"/>
        <v>0</v>
      </c>
      <c r="CH1413" s="2">
        <f t="shared" si="1166"/>
        <v>4933.08</v>
      </c>
      <c r="CI1413" s="2">
        <f t="shared" si="1166"/>
        <v>0</v>
      </c>
      <c r="CJ1413" s="2">
        <f t="shared" si="1166"/>
        <v>0</v>
      </c>
      <c r="CK1413" s="2">
        <f t="shared" si="1166"/>
        <v>0</v>
      </c>
      <c r="CL1413" s="2">
        <f t="shared" si="1166"/>
        <v>0</v>
      </c>
      <c r="CM1413" s="2">
        <f t="shared" si="1166"/>
        <v>0</v>
      </c>
      <c r="CN1413" s="2">
        <f t="shared" si="1166"/>
        <v>0</v>
      </c>
      <c r="CO1413" s="2">
        <f t="shared" si="1166"/>
        <v>0</v>
      </c>
      <c r="CP1413" s="2">
        <f t="shared" si="1166"/>
        <v>0</v>
      </c>
      <c r="CQ1413" s="2">
        <f t="shared" si="1166"/>
        <v>0</v>
      </c>
      <c r="CR1413" s="2">
        <f t="shared" si="1166"/>
        <v>0</v>
      </c>
      <c r="CS1413" s="2">
        <f t="shared" si="1166"/>
        <v>0</v>
      </c>
      <c r="CT1413" s="2">
        <f t="shared" si="1166"/>
        <v>0</v>
      </c>
      <c r="CU1413" s="2">
        <f t="shared" si="1166"/>
        <v>0</v>
      </c>
      <c r="CV1413" s="2">
        <f t="shared" si="1166"/>
        <v>0</v>
      </c>
      <c r="CW1413" s="2">
        <f t="shared" si="1166"/>
        <v>0</v>
      </c>
      <c r="CX1413" s="2">
        <f t="shared" si="1166"/>
        <v>0</v>
      </c>
      <c r="CY1413" s="2">
        <f t="shared" si="1166"/>
        <v>0</v>
      </c>
      <c r="CZ1413" s="2">
        <f t="shared" si="1166"/>
        <v>0</v>
      </c>
      <c r="DA1413" s="2">
        <f t="shared" si="1166"/>
        <v>0</v>
      </c>
      <c r="DB1413" s="2">
        <f t="shared" si="1166"/>
        <v>0</v>
      </c>
      <c r="DC1413" s="2">
        <f t="shared" si="1166"/>
        <v>0</v>
      </c>
      <c r="DD1413" s="2">
        <f t="shared" si="1166"/>
        <v>0</v>
      </c>
      <c r="DE1413" s="2">
        <f t="shared" si="1166"/>
        <v>0</v>
      </c>
      <c r="DF1413" s="2">
        <f t="shared" si="1166"/>
        <v>0</v>
      </c>
      <c r="DG1413" s="3">
        <f t="shared" ref="DG1413:EL1413" si="1167">DG1422</f>
        <v>0</v>
      </c>
      <c r="DH1413" s="3">
        <f t="shared" si="1167"/>
        <v>0</v>
      </c>
      <c r="DI1413" s="3">
        <f t="shared" si="1167"/>
        <v>0</v>
      </c>
      <c r="DJ1413" s="3">
        <f t="shared" si="1167"/>
        <v>0</v>
      </c>
      <c r="DK1413" s="3">
        <f t="shared" si="1167"/>
        <v>0</v>
      </c>
      <c r="DL1413" s="3">
        <f t="shared" si="1167"/>
        <v>0</v>
      </c>
      <c r="DM1413" s="3">
        <f t="shared" si="1167"/>
        <v>0</v>
      </c>
      <c r="DN1413" s="3">
        <f t="shared" si="1167"/>
        <v>0</v>
      </c>
      <c r="DO1413" s="3">
        <f t="shared" si="1167"/>
        <v>0</v>
      </c>
      <c r="DP1413" s="3">
        <f t="shared" si="1167"/>
        <v>0</v>
      </c>
      <c r="DQ1413" s="3">
        <f t="shared" si="1167"/>
        <v>0</v>
      </c>
      <c r="DR1413" s="3">
        <f t="shared" si="1167"/>
        <v>0</v>
      </c>
      <c r="DS1413" s="3">
        <f t="shared" si="1167"/>
        <v>0</v>
      </c>
      <c r="DT1413" s="3">
        <f t="shared" si="1167"/>
        <v>0</v>
      </c>
      <c r="DU1413" s="3">
        <f t="shared" si="1167"/>
        <v>0</v>
      </c>
      <c r="DV1413" s="3">
        <f t="shared" si="1167"/>
        <v>0</v>
      </c>
      <c r="DW1413" s="3">
        <f t="shared" si="1167"/>
        <v>0</v>
      </c>
      <c r="DX1413" s="3">
        <f t="shared" si="1167"/>
        <v>0</v>
      </c>
      <c r="DY1413" s="3">
        <f t="shared" si="1167"/>
        <v>0</v>
      </c>
      <c r="DZ1413" s="3">
        <f t="shared" si="1167"/>
        <v>0</v>
      </c>
      <c r="EA1413" s="3">
        <f t="shared" si="1167"/>
        <v>0</v>
      </c>
      <c r="EB1413" s="3">
        <f t="shared" si="1167"/>
        <v>0</v>
      </c>
      <c r="EC1413" s="3">
        <f t="shared" si="1167"/>
        <v>0</v>
      </c>
      <c r="ED1413" s="3">
        <f t="shared" si="1167"/>
        <v>0</v>
      </c>
      <c r="EE1413" s="3">
        <f t="shared" si="1167"/>
        <v>0</v>
      </c>
      <c r="EF1413" s="3">
        <f t="shared" si="1167"/>
        <v>0</v>
      </c>
      <c r="EG1413" s="3">
        <f t="shared" si="1167"/>
        <v>0</v>
      </c>
      <c r="EH1413" s="3">
        <f t="shared" si="1167"/>
        <v>0</v>
      </c>
      <c r="EI1413" s="3">
        <f t="shared" si="1167"/>
        <v>0</v>
      </c>
      <c r="EJ1413" s="3">
        <f t="shared" si="1167"/>
        <v>0</v>
      </c>
      <c r="EK1413" s="3">
        <f t="shared" si="1167"/>
        <v>0</v>
      </c>
      <c r="EL1413" s="3">
        <f t="shared" si="1167"/>
        <v>0</v>
      </c>
      <c r="EM1413" s="3">
        <f t="shared" ref="EM1413:FR1413" si="1168">EM1422</f>
        <v>0</v>
      </c>
      <c r="EN1413" s="3">
        <f t="shared" si="1168"/>
        <v>0</v>
      </c>
      <c r="EO1413" s="3">
        <f t="shared" si="1168"/>
        <v>0</v>
      </c>
      <c r="EP1413" s="3">
        <f t="shared" si="1168"/>
        <v>0</v>
      </c>
      <c r="EQ1413" s="3">
        <f t="shared" si="1168"/>
        <v>0</v>
      </c>
      <c r="ER1413" s="3">
        <f t="shared" si="1168"/>
        <v>0</v>
      </c>
      <c r="ES1413" s="3">
        <f t="shared" si="1168"/>
        <v>0</v>
      </c>
      <c r="ET1413" s="3">
        <f t="shared" si="1168"/>
        <v>0</v>
      </c>
      <c r="EU1413" s="3">
        <f t="shared" si="1168"/>
        <v>0</v>
      </c>
      <c r="EV1413" s="3">
        <f t="shared" si="1168"/>
        <v>0</v>
      </c>
      <c r="EW1413" s="3">
        <f t="shared" si="1168"/>
        <v>0</v>
      </c>
      <c r="EX1413" s="3">
        <f t="shared" si="1168"/>
        <v>0</v>
      </c>
      <c r="EY1413" s="3">
        <f t="shared" si="1168"/>
        <v>0</v>
      </c>
      <c r="EZ1413" s="3">
        <f t="shared" si="1168"/>
        <v>0</v>
      </c>
      <c r="FA1413" s="3">
        <f t="shared" si="1168"/>
        <v>0</v>
      </c>
      <c r="FB1413" s="3">
        <f t="shared" si="1168"/>
        <v>0</v>
      </c>
      <c r="FC1413" s="3">
        <f t="shared" si="1168"/>
        <v>0</v>
      </c>
      <c r="FD1413" s="3">
        <f t="shared" si="1168"/>
        <v>0</v>
      </c>
      <c r="FE1413" s="3">
        <f t="shared" si="1168"/>
        <v>0</v>
      </c>
      <c r="FF1413" s="3">
        <f t="shared" si="1168"/>
        <v>0</v>
      </c>
      <c r="FG1413" s="3">
        <f t="shared" si="1168"/>
        <v>0</v>
      </c>
      <c r="FH1413" s="3">
        <f t="shared" si="1168"/>
        <v>0</v>
      </c>
      <c r="FI1413" s="3">
        <f t="shared" si="1168"/>
        <v>0</v>
      </c>
      <c r="FJ1413" s="3">
        <f t="shared" si="1168"/>
        <v>0</v>
      </c>
      <c r="FK1413" s="3">
        <f t="shared" si="1168"/>
        <v>0</v>
      </c>
      <c r="FL1413" s="3">
        <f t="shared" si="1168"/>
        <v>0</v>
      </c>
      <c r="FM1413" s="3">
        <f t="shared" si="1168"/>
        <v>0</v>
      </c>
      <c r="FN1413" s="3">
        <f t="shared" si="1168"/>
        <v>0</v>
      </c>
      <c r="FO1413" s="3">
        <f t="shared" si="1168"/>
        <v>0</v>
      </c>
      <c r="FP1413" s="3">
        <f t="shared" si="1168"/>
        <v>0</v>
      </c>
      <c r="FQ1413" s="3">
        <f t="shared" si="1168"/>
        <v>0</v>
      </c>
      <c r="FR1413" s="3">
        <f t="shared" si="1168"/>
        <v>0</v>
      </c>
      <c r="FS1413" s="3">
        <f t="shared" ref="FS1413:GX1413" si="1169">FS1422</f>
        <v>0</v>
      </c>
      <c r="FT1413" s="3">
        <f t="shared" si="1169"/>
        <v>0</v>
      </c>
      <c r="FU1413" s="3">
        <f t="shared" si="1169"/>
        <v>0</v>
      </c>
      <c r="FV1413" s="3">
        <f t="shared" si="1169"/>
        <v>0</v>
      </c>
      <c r="FW1413" s="3">
        <f t="shared" si="1169"/>
        <v>0</v>
      </c>
      <c r="FX1413" s="3">
        <f t="shared" si="1169"/>
        <v>0</v>
      </c>
      <c r="FY1413" s="3">
        <f t="shared" si="1169"/>
        <v>0</v>
      </c>
      <c r="FZ1413" s="3">
        <f t="shared" si="1169"/>
        <v>0</v>
      </c>
      <c r="GA1413" s="3">
        <f t="shared" si="1169"/>
        <v>0</v>
      </c>
      <c r="GB1413" s="3">
        <f t="shared" si="1169"/>
        <v>0</v>
      </c>
      <c r="GC1413" s="3">
        <f t="shared" si="1169"/>
        <v>0</v>
      </c>
      <c r="GD1413" s="3">
        <f t="shared" si="1169"/>
        <v>0</v>
      </c>
      <c r="GE1413" s="3">
        <f t="shared" si="1169"/>
        <v>0</v>
      </c>
      <c r="GF1413" s="3">
        <f t="shared" si="1169"/>
        <v>0</v>
      </c>
      <c r="GG1413" s="3">
        <f t="shared" si="1169"/>
        <v>0</v>
      </c>
      <c r="GH1413" s="3">
        <f t="shared" si="1169"/>
        <v>0</v>
      </c>
      <c r="GI1413" s="3">
        <f t="shared" si="1169"/>
        <v>0</v>
      </c>
      <c r="GJ1413" s="3">
        <f t="shared" si="1169"/>
        <v>0</v>
      </c>
      <c r="GK1413" s="3">
        <f t="shared" si="1169"/>
        <v>0</v>
      </c>
      <c r="GL1413" s="3">
        <f t="shared" si="1169"/>
        <v>0</v>
      </c>
      <c r="GM1413" s="3">
        <f t="shared" si="1169"/>
        <v>0</v>
      </c>
      <c r="GN1413" s="3">
        <f t="shared" si="1169"/>
        <v>0</v>
      </c>
      <c r="GO1413" s="3">
        <f t="shared" si="1169"/>
        <v>0</v>
      </c>
      <c r="GP1413" s="3">
        <f t="shared" si="1169"/>
        <v>0</v>
      </c>
      <c r="GQ1413" s="3">
        <f t="shared" si="1169"/>
        <v>0</v>
      </c>
      <c r="GR1413" s="3">
        <f t="shared" si="1169"/>
        <v>0</v>
      </c>
      <c r="GS1413" s="3">
        <f t="shared" si="1169"/>
        <v>0</v>
      </c>
      <c r="GT1413" s="3">
        <f t="shared" si="1169"/>
        <v>0</v>
      </c>
      <c r="GU1413" s="3">
        <f t="shared" si="1169"/>
        <v>0</v>
      </c>
      <c r="GV1413" s="3">
        <f t="shared" si="1169"/>
        <v>0</v>
      </c>
      <c r="GW1413" s="3">
        <f t="shared" si="1169"/>
        <v>0</v>
      </c>
      <c r="GX1413" s="3">
        <f t="shared" si="1169"/>
        <v>0</v>
      </c>
    </row>
    <row r="1415" spans="1:245" x14ac:dyDescent="0.2">
      <c r="A1415">
        <v>17</v>
      </c>
      <c r="B1415">
        <v>1</v>
      </c>
      <c r="C1415">
        <f>ROW(SmtRes!A707)</f>
        <v>707</v>
      </c>
      <c r="D1415">
        <f>ROW(EtalonRes!A667)</f>
        <v>667</v>
      </c>
      <c r="E1415" t="s">
        <v>448</v>
      </c>
      <c r="F1415" t="s">
        <v>80</v>
      </c>
      <c r="G1415" t="s">
        <v>81</v>
      </c>
      <c r="H1415" t="s">
        <v>82</v>
      </c>
      <c r="I1415">
        <v>32.1</v>
      </c>
      <c r="J1415">
        <v>0</v>
      </c>
      <c r="K1415">
        <v>32.1</v>
      </c>
      <c r="O1415">
        <f t="shared" ref="O1415:O1420" si="1170">ROUND(CP1415,2)</f>
        <v>6159.99</v>
      </c>
      <c r="P1415">
        <f t="shared" ref="P1415:P1420" si="1171">ROUND(CQ1415*I1415,2)</f>
        <v>0</v>
      </c>
      <c r="Q1415">
        <f t="shared" ref="Q1415:Q1420" si="1172">ROUND(CR1415*I1415,2)</f>
        <v>0</v>
      </c>
      <c r="R1415">
        <f t="shared" ref="R1415:R1420" si="1173">ROUND(CS1415*I1415,2)</f>
        <v>0</v>
      </c>
      <c r="S1415">
        <f t="shared" ref="S1415:S1420" si="1174">ROUND(CT1415*I1415,2)</f>
        <v>6159.99</v>
      </c>
      <c r="T1415">
        <f t="shared" ref="T1415:T1420" si="1175">ROUND(CU1415*I1415,2)</f>
        <v>0</v>
      </c>
      <c r="U1415">
        <f t="shared" ref="U1415:U1420" si="1176">CV1415*I1415</f>
        <v>19.260000000000002</v>
      </c>
      <c r="V1415">
        <f t="shared" ref="V1415:V1420" si="1177">CW1415*I1415</f>
        <v>0</v>
      </c>
      <c r="W1415">
        <f t="shared" ref="W1415:W1420" si="1178">ROUND(CX1415*I1415,2)</f>
        <v>0</v>
      </c>
      <c r="X1415">
        <f t="shared" ref="X1415:Y1420" si="1179">ROUND(CY1415,2)</f>
        <v>4311.99</v>
      </c>
      <c r="Y1415">
        <f t="shared" si="1179"/>
        <v>616</v>
      </c>
      <c r="AA1415">
        <v>78161913</v>
      </c>
      <c r="AB1415">
        <f t="shared" ref="AB1415:AB1420" si="1180">ROUND((AC1415+AD1415+AF1415),6)</f>
        <v>191.9</v>
      </c>
      <c r="AC1415">
        <f t="shared" ref="AC1415:AC1420" si="1181">ROUND((ES1415),6)</f>
        <v>0</v>
      </c>
      <c r="AD1415">
        <f t="shared" ref="AD1415:AD1420" si="1182">ROUND((((ET1415)-(EU1415))+AE1415),6)</f>
        <v>0</v>
      </c>
      <c r="AE1415">
        <f t="shared" ref="AE1415:AF1420" si="1183">ROUND((EU1415),6)</f>
        <v>0</v>
      </c>
      <c r="AF1415">
        <f t="shared" si="1183"/>
        <v>191.9</v>
      </c>
      <c r="AG1415">
        <f t="shared" ref="AG1415:AG1420" si="1184">ROUND((AP1415),6)</f>
        <v>0</v>
      </c>
      <c r="AH1415">
        <f t="shared" ref="AH1415:AI1420" si="1185">(EW1415)</f>
        <v>0.6</v>
      </c>
      <c r="AI1415">
        <f t="shared" si="1185"/>
        <v>0</v>
      </c>
      <c r="AJ1415">
        <f t="shared" ref="AJ1415:AJ1420" si="1186">(AS1415)</f>
        <v>0</v>
      </c>
      <c r="AK1415">
        <v>191.9</v>
      </c>
      <c r="AL1415">
        <v>0</v>
      </c>
      <c r="AM1415">
        <v>0</v>
      </c>
      <c r="AN1415">
        <v>0</v>
      </c>
      <c r="AO1415">
        <v>191.9</v>
      </c>
      <c r="AP1415">
        <v>0</v>
      </c>
      <c r="AQ1415">
        <v>0.6</v>
      </c>
      <c r="AR1415">
        <v>0</v>
      </c>
      <c r="AS1415">
        <v>0</v>
      </c>
      <c r="AT1415">
        <v>70</v>
      </c>
      <c r="AU1415">
        <v>10</v>
      </c>
      <c r="AV1415">
        <v>1</v>
      </c>
      <c r="AW1415">
        <v>1</v>
      </c>
      <c r="AZ1415">
        <v>1</v>
      </c>
      <c r="BA1415">
        <v>1</v>
      </c>
      <c r="BB1415">
        <v>1</v>
      </c>
      <c r="BC1415">
        <v>1</v>
      </c>
      <c r="BD1415" t="s">
        <v>3</v>
      </c>
      <c r="BE1415" t="s">
        <v>3</v>
      </c>
      <c r="BF1415" t="s">
        <v>3</v>
      </c>
      <c r="BG1415" t="s">
        <v>3</v>
      </c>
      <c r="BH1415">
        <v>0</v>
      </c>
      <c r="BI1415">
        <v>4</v>
      </c>
      <c r="BJ1415" t="s">
        <v>83</v>
      </c>
      <c r="BM1415">
        <v>0</v>
      </c>
      <c r="BN1415">
        <v>77790596</v>
      </c>
      <c r="BO1415" t="s">
        <v>3</v>
      </c>
      <c r="BP1415">
        <v>0</v>
      </c>
      <c r="BQ1415">
        <v>1</v>
      </c>
      <c r="BR1415">
        <v>0</v>
      </c>
      <c r="BS1415">
        <v>1</v>
      </c>
      <c r="BT1415">
        <v>1</v>
      </c>
      <c r="BU1415">
        <v>1</v>
      </c>
      <c r="BV1415">
        <v>1</v>
      </c>
      <c r="BW1415">
        <v>1</v>
      </c>
      <c r="BX1415">
        <v>1</v>
      </c>
      <c r="BY1415" t="s">
        <v>3</v>
      </c>
      <c r="BZ1415">
        <v>70</v>
      </c>
      <c r="CA1415">
        <v>10</v>
      </c>
      <c r="CB1415" t="s">
        <v>3</v>
      </c>
      <c r="CE1415">
        <v>0</v>
      </c>
      <c r="CF1415">
        <v>0</v>
      </c>
      <c r="CG1415">
        <v>0</v>
      </c>
      <c r="CM1415">
        <v>0</v>
      </c>
      <c r="CN1415" t="s">
        <v>3</v>
      </c>
      <c r="CO1415">
        <v>0</v>
      </c>
      <c r="CP1415">
        <f t="shared" ref="CP1415:CP1420" si="1187">(P1415+Q1415+S1415)</f>
        <v>6159.99</v>
      </c>
      <c r="CQ1415">
        <f t="shared" ref="CQ1415:CQ1420" si="1188">(AC1415*BC1415*AW1415)</f>
        <v>0</v>
      </c>
      <c r="CR1415">
        <f t="shared" ref="CR1415:CR1420" si="1189">((((ET1415)*BB1415-(EU1415)*BS1415)+AE1415*BS1415)*AV1415)</f>
        <v>0</v>
      </c>
      <c r="CS1415">
        <f t="shared" ref="CS1415:CS1420" si="1190">(AE1415*BS1415*AV1415)</f>
        <v>0</v>
      </c>
      <c r="CT1415">
        <f t="shared" ref="CT1415:CT1420" si="1191">(AF1415*BA1415*AV1415)</f>
        <v>191.9</v>
      </c>
      <c r="CU1415">
        <f t="shared" ref="CU1415:CU1420" si="1192">AG1415</f>
        <v>0</v>
      </c>
      <c r="CV1415">
        <f t="shared" ref="CV1415:CV1420" si="1193">(AH1415*AV1415)</f>
        <v>0.6</v>
      </c>
      <c r="CW1415">
        <f t="shared" ref="CW1415:CX1420" si="1194">AI1415</f>
        <v>0</v>
      </c>
      <c r="CX1415">
        <f t="shared" si="1194"/>
        <v>0</v>
      </c>
      <c r="CY1415">
        <f t="shared" ref="CY1415:CY1420" si="1195">((S1415*BZ1415)/100)</f>
        <v>4311.9929999999995</v>
      </c>
      <c r="CZ1415">
        <f t="shared" ref="CZ1415:CZ1420" si="1196">((S1415*CA1415)/100)</f>
        <v>615.99899999999991</v>
      </c>
      <c r="DC1415" t="s">
        <v>3</v>
      </c>
      <c r="DD1415" t="s">
        <v>3</v>
      </c>
      <c r="DE1415" t="s">
        <v>3</v>
      </c>
      <c r="DF1415" t="s">
        <v>3</v>
      </c>
      <c r="DG1415" t="s">
        <v>3</v>
      </c>
      <c r="DH1415" t="s">
        <v>3</v>
      </c>
      <c r="DI1415" t="s">
        <v>3</v>
      </c>
      <c r="DJ1415" t="s">
        <v>3</v>
      </c>
      <c r="DK1415" t="s">
        <v>3</v>
      </c>
      <c r="DL1415" t="s">
        <v>3</v>
      </c>
      <c r="DM1415" t="s">
        <v>3</v>
      </c>
      <c r="DN1415">
        <v>0</v>
      </c>
      <c r="DO1415">
        <v>0</v>
      </c>
      <c r="DP1415">
        <v>1</v>
      </c>
      <c r="DQ1415">
        <v>1</v>
      </c>
      <c r="DU1415">
        <v>1005</v>
      </c>
      <c r="DV1415" t="s">
        <v>82</v>
      </c>
      <c r="DW1415" t="s">
        <v>82</v>
      </c>
      <c r="DX1415">
        <v>1</v>
      </c>
      <c r="DZ1415" t="s">
        <v>3</v>
      </c>
      <c r="EA1415" t="s">
        <v>3</v>
      </c>
      <c r="EB1415" t="s">
        <v>3</v>
      </c>
      <c r="EC1415" t="s">
        <v>3</v>
      </c>
      <c r="EE1415">
        <v>77790599</v>
      </c>
      <c r="EF1415">
        <v>1</v>
      </c>
      <c r="EG1415" t="s">
        <v>21</v>
      </c>
      <c r="EH1415">
        <v>0</v>
      </c>
      <c r="EI1415" t="s">
        <v>3</v>
      </c>
      <c r="EJ1415">
        <v>4</v>
      </c>
      <c r="EK1415">
        <v>0</v>
      </c>
      <c r="EL1415" t="s">
        <v>22</v>
      </c>
      <c r="EM1415" t="s">
        <v>23</v>
      </c>
      <c r="EO1415" t="s">
        <v>3</v>
      </c>
      <c r="EQ1415">
        <v>131072</v>
      </c>
      <c r="ER1415">
        <v>191.9</v>
      </c>
      <c r="ES1415">
        <v>0</v>
      </c>
      <c r="ET1415">
        <v>0</v>
      </c>
      <c r="EU1415">
        <v>0</v>
      </c>
      <c r="EV1415">
        <v>191.9</v>
      </c>
      <c r="EW1415">
        <v>0.6</v>
      </c>
      <c r="EX1415">
        <v>0</v>
      </c>
      <c r="EY1415">
        <v>0</v>
      </c>
      <c r="FQ1415">
        <v>0</v>
      </c>
      <c r="FR1415">
        <f t="shared" ref="FR1415:FR1420" si="1197">ROUND(IF(BI1415=3,GM1415,0),2)</f>
        <v>0</v>
      </c>
      <c r="FS1415">
        <v>0</v>
      </c>
      <c r="FX1415">
        <v>70</v>
      </c>
      <c r="FY1415">
        <v>10</v>
      </c>
      <c r="GA1415" t="s">
        <v>3</v>
      </c>
      <c r="GD1415">
        <v>0</v>
      </c>
      <c r="GF1415">
        <v>671635578</v>
      </c>
      <c r="GG1415">
        <v>2</v>
      </c>
      <c r="GH1415">
        <v>1</v>
      </c>
      <c r="GI1415">
        <v>-2</v>
      </c>
      <c r="GJ1415">
        <v>0</v>
      </c>
      <c r="GK1415">
        <f>ROUND(R1415*(R12)/100,2)</f>
        <v>0</v>
      </c>
      <c r="GL1415">
        <f t="shared" ref="GL1415:GL1420" si="1198">ROUND(IF(AND(BH1415=3,BI1415=3,FS1415&lt;&gt;0),P1415,0),2)</f>
        <v>0</v>
      </c>
      <c r="GM1415">
        <f t="shared" ref="GM1415:GM1420" si="1199">ROUND(O1415+X1415+Y1415+GK1415,2)+GX1415</f>
        <v>11087.98</v>
      </c>
      <c r="GN1415">
        <f t="shared" ref="GN1415:GN1420" si="1200">IF(OR(BI1415=0,BI1415=1),GM1415-GX1415,0)</f>
        <v>0</v>
      </c>
      <c r="GO1415">
        <f t="shared" ref="GO1415:GO1420" si="1201">IF(BI1415=2,GM1415-GX1415,0)</f>
        <v>0</v>
      </c>
      <c r="GP1415">
        <f t="shared" ref="GP1415:GP1420" si="1202">IF(BI1415=4,GM1415-GX1415,0)</f>
        <v>11087.98</v>
      </c>
      <c r="GR1415">
        <v>0</v>
      </c>
      <c r="GS1415">
        <v>3</v>
      </c>
      <c r="GT1415">
        <v>0</v>
      </c>
      <c r="GU1415" t="s">
        <v>3</v>
      </c>
      <c r="GV1415">
        <f t="shared" ref="GV1415:GV1420" si="1203">ROUND((GT1415),6)</f>
        <v>0</v>
      </c>
      <c r="GW1415">
        <v>1</v>
      </c>
      <c r="GX1415">
        <f t="shared" ref="GX1415:GX1420" si="1204">ROUND(HC1415*I1415,2)</f>
        <v>0</v>
      </c>
      <c r="HA1415">
        <v>0</v>
      </c>
      <c r="HB1415">
        <v>0</v>
      </c>
      <c r="HC1415">
        <f t="shared" ref="HC1415:HC1420" si="1205">GV1415*GW1415</f>
        <v>0</v>
      </c>
      <c r="HE1415" t="s">
        <v>3</v>
      </c>
      <c r="HF1415" t="s">
        <v>3</v>
      </c>
      <c r="HM1415" t="s">
        <v>3</v>
      </c>
      <c r="HN1415" t="s">
        <v>3</v>
      </c>
      <c r="HO1415" t="s">
        <v>3</v>
      </c>
      <c r="HP1415" t="s">
        <v>3</v>
      </c>
      <c r="HQ1415" t="s">
        <v>3</v>
      </c>
      <c r="IK1415">
        <v>0</v>
      </c>
    </row>
    <row r="1416" spans="1:245" x14ac:dyDescent="0.2">
      <c r="A1416">
        <v>17</v>
      </c>
      <c r="B1416">
        <v>1</v>
      </c>
      <c r="C1416">
        <f>ROW(SmtRes!A712)</f>
        <v>712</v>
      </c>
      <c r="D1416">
        <f>ROW(EtalonRes!A670)</f>
        <v>670</v>
      </c>
      <c r="E1416" t="s">
        <v>449</v>
      </c>
      <c r="F1416" t="s">
        <v>142</v>
      </c>
      <c r="G1416" t="s">
        <v>143</v>
      </c>
      <c r="H1416" t="s">
        <v>19</v>
      </c>
      <c r="I1416">
        <f>ROUND(32.1/100,9)</f>
        <v>0.32100000000000001</v>
      </c>
      <c r="J1416">
        <v>0</v>
      </c>
      <c r="K1416">
        <f>ROUND(32.1/100,9)</f>
        <v>0.32100000000000001</v>
      </c>
      <c r="O1416">
        <f t="shared" si="1170"/>
        <v>1173.5</v>
      </c>
      <c r="P1416">
        <f t="shared" si="1171"/>
        <v>423.6</v>
      </c>
      <c r="Q1416">
        <f t="shared" si="1172"/>
        <v>0.15</v>
      </c>
      <c r="R1416">
        <f t="shared" si="1173"/>
        <v>0</v>
      </c>
      <c r="S1416">
        <f t="shared" si="1174"/>
        <v>749.75</v>
      </c>
      <c r="T1416">
        <f t="shared" si="1175"/>
        <v>0</v>
      </c>
      <c r="U1416">
        <f t="shared" si="1176"/>
        <v>2.09613</v>
      </c>
      <c r="V1416">
        <f t="shared" si="1177"/>
        <v>0</v>
      </c>
      <c r="W1416">
        <f t="shared" si="1178"/>
        <v>0</v>
      </c>
      <c r="X1416">
        <f t="shared" si="1179"/>
        <v>524.83000000000004</v>
      </c>
      <c r="Y1416">
        <f t="shared" si="1179"/>
        <v>74.98</v>
      </c>
      <c r="AA1416">
        <v>78161913</v>
      </c>
      <c r="AB1416">
        <f t="shared" si="1180"/>
        <v>3655.77</v>
      </c>
      <c r="AC1416">
        <f t="shared" si="1181"/>
        <v>1319.64</v>
      </c>
      <c r="AD1416">
        <f t="shared" si="1182"/>
        <v>0.47</v>
      </c>
      <c r="AE1416">
        <f t="shared" si="1183"/>
        <v>0.01</v>
      </c>
      <c r="AF1416">
        <f t="shared" si="1183"/>
        <v>2335.66</v>
      </c>
      <c r="AG1416">
        <f t="shared" si="1184"/>
        <v>0</v>
      </c>
      <c r="AH1416">
        <f t="shared" si="1185"/>
        <v>6.53</v>
      </c>
      <c r="AI1416">
        <f t="shared" si="1185"/>
        <v>0</v>
      </c>
      <c r="AJ1416">
        <f t="shared" si="1186"/>
        <v>0</v>
      </c>
      <c r="AK1416">
        <v>3655.77</v>
      </c>
      <c r="AL1416">
        <v>1319.64</v>
      </c>
      <c r="AM1416">
        <v>0.47</v>
      </c>
      <c r="AN1416">
        <v>0.01</v>
      </c>
      <c r="AO1416">
        <v>2335.66</v>
      </c>
      <c r="AP1416">
        <v>0</v>
      </c>
      <c r="AQ1416">
        <v>6.53</v>
      </c>
      <c r="AR1416">
        <v>0</v>
      </c>
      <c r="AS1416">
        <v>0</v>
      </c>
      <c r="AT1416">
        <v>70</v>
      </c>
      <c r="AU1416">
        <v>10</v>
      </c>
      <c r="AV1416">
        <v>1</v>
      </c>
      <c r="AW1416">
        <v>1</v>
      </c>
      <c r="AZ1416">
        <v>1</v>
      </c>
      <c r="BA1416">
        <v>1</v>
      </c>
      <c r="BB1416">
        <v>1</v>
      </c>
      <c r="BC1416">
        <v>1</v>
      </c>
      <c r="BD1416" t="s">
        <v>3</v>
      </c>
      <c r="BE1416" t="s">
        <v>3</v>
      </c>
      <c r="BF1416" t="s">
        <v>3</v>
      </c>
      <c r="BG1416" t="s">
        <v>3</v>
      </c>
      <c r="BH1416">
        <v>0</v>
      </c>
      <c r="BI1416">
        <v>4</v>
      </c>
      <c r="BJ1416" t="s">
        <v>144</v>
      </c>
      <c r="BM1416">
        <v>0</v>
      </c>
      <c r="BN1416">
        <v>77790596</v>
      </c>
      <c r="BO1416" t="s">
        <v>3</v>
      </c>
      <c r="BP1416">
        <v>0</v>
      </c>
      <c r="BQ1416">
        <v>1</v>
      </c>
      <c r="BR1416">
        <v>0</v>
      </c>
      <c r="BS1416">
        <v>1</v>
      </c>
      <c r="BT1416">
        <v>1</v>
      </c>
      <c r="BU1416">
        <v>1</v>
      </c>
      <c r="BV1416">
        <v>1</v>
      </c>
      <c r="BW1416">
        <v>1</v>
      </c>
      <c r="BX1416">
        <v>1</v>
      </c>
      <c r="BY1416" t="s">
        <v>3</v>
      </c>
      <c r="BZ1416">
        <v>70</v>
      </c>
      <c r="CA1416">
        <v>10</v>
      </c>
      <c r="CB1416" t="s">
        <v>3</v>
      </c>
      <c r="CE1416">
        <v>0</v>
      </c>
      <c r="CF1416">
        <v>0</v>
      </c>
      <c r="CG1416">
        <v>0</v>
      </c>
      <c r="CM1416">
        <v>0</v>
      </c>
      <c r="CN1416" t="s">
        <v>3</v>
      </c>
      <c r="CO1416">
        <v>0</v>
      </c>
      <c r="CP1416">
        <f t="shared" si="1187"/>
        <v>1173.5</v>
      </c>
      <c r="CQ1416">
        <f t="shared" si="1188"/>
        <v>1319.64</v>
      </c>
      <c r="CR1416">
        <f t="shared" si="1189"/>
        <v>0.47</v>
      </c>
      <c r="CS1416">
        <f t="shared" si="1190"/>
        <v>0.01</v>
      </c>
      <c r="CT1416">
        <f t="shared" si="1191"/>
        <v>2335.66</v>
      </c>
      <c r="CU1416">
        <f t="shared" si="1192"/>
        <v>0</v>
      </c>
      <c r="CV1416">
        <f t="shared" si="1193"/>
        <v>6.53</v>
      </c>
      <c r="CW1416">
        <f t="shared" si="1194"/>
        <v>0</v>
      </c>
      <c r="CX1416">
        <f t="shared" si="1194"/>
        <v>0</v>
      </c>
      <c r="CY1416">
        <f t="shared" si="1195"/>
        <v>524.82500000000005</v>
      </c>
      <c r="CZ1416">
        <f t="shared" si="1196"/>
        <v>74.974999999999994</v>
      </c>
      <c r="DC1416" t="s">
        <v>3</v>
      </c>
      <c r="DD1416" t="s">
        <v>3</v>
      </c>
      <c r="DE1416" t="s">
        <v>3</v>
      </c>
      <c r="DF1416" t="s">
        <v>3</v>
      </c>
      <c r="DG1416" t="s">
        <v>3</v>
      </c>
      <c r="DH1416" t="s">
        <v>3</v>
      </c>
      <c r="DI1416" t="s">
        <v>3</v>
      </c>
      <c r="DJ1416" t="s">
        <v>3</v>
      </c>
      <c r="DK1416" t="s">
        <v>3</v>
      </c>
      <c r="DL1416" t="s">
        <v>3</v>
      </c>
      <c r="DM1416" t="s">
        <v>3</v>
      </c>
      <c r="DN1416">
        <v>0</v>
      </c>
      <c r="DO1416">
        <v>0</v>
      </c>
      <c r="DP1416">
        <v>1</v>
      </c>
      <c r="DQ1416">
        <v>1</v>
      </c>
      <c r="DU1416">
        <v>1005</v>
      </c>
      <c r="DV1416" t="s">
        <v>19</v>
      </c>
      <c r="DW1416" t="s">
        <v>19</v>
      </c>
      <c r="DX1416">
        <v>100</v>
      </c>
      <c r="DZ1416" t="s">
        <v>3</v>
      </c>
      <c r="EA1416" t="s">
        <v>3</v>
      </c>
      <c r="EB1416" t="s">
        <v>3</v>
      </c>
      <c r="EC1416" t="s">
        <v>3</v>
      </c>
      <c r="EE1416">
        <v>77790599</v>
      </c>
      <c r="EF1416">
        <v>1</v>
      </c>
      <c r="EG1416" t="s">
        <v>21</v>
      </c>
      <c r="EH1416">
        <v>0</v>
      </c>
      <c r="EI1416" t="s">
        <v>3</v>
      </c>
      <c r="EJ1416">
        <v>4</v>
      </c>
      <c r="EK1416">
        <v>0</v>
      </c>
      <c r="EL1416" t="s">
        <v>22</v>
      </c>
      <c r="EM1416" t="s">
        <v>23</v>
      </c>
      <c r="EO1416" t="s">
        <v>3</v>
      </c>
      <c r="EQ1416">
        <v>131072</v>
      </c>
      <c r="ER1416">
        <v>3655.77</v>
      </c>
      <c r="ES1416">
        <v>1319.64</v>
      </c>
      <c r="ET1416">
        <v>0.47</v>
      </c>
      <c r="EU1416">
        <v>0.01</v>
      </c>
      <c r="EV1416">
        <v>2335.66</v>
      </c>
      <c r="EW1416">
        <v>6.53</v>
      </c>
      <c r="EX1416">
        <v>0</v>
      </c>
      <c r="EY1416">
        <v>0</v>
      </c>
      <c r="FQ1416">
        <v>0</v>
      </c>
      <c r="FR1416">
        <f t="shared" si="1197"/>
        <v>0</v>
      </c>
      <c r="FS1416">
        <v>0</v>
      </c>
      <c r="FX1416">
        <v>70</v>
      </c>
      <c r="FY1416">
        <v>10</v>
      </c>
      <c r="GA1416" t="s">
        <v>3</v>
      </c>
      <c r="GD1416">
        <v>0</v>
      </c>
      <c r="GF1416">
        <v>-1825934085</v>
      </c>
      <c r="GG1416">
        <v>2</v>
      </c>
      <c r="GH1416">
        <v>1</v>
      </c>
      <c r="GI1416">
        <v>-2</v>
      </c>
      <c r="GJ1416">
        <v>0</v>
      </c>
      <c r="GK1416">
        <f>ROUND(R1416*(R12)/100,2)</f>
        <v>0</v>
      </c>
      <c r="GL1416">
        <f t="shared" si="1198"/>
        <v>0</v>
      </c>
      <c r="GM1416">
        <f t="shared" si="1199"/>
        <v>1773.31</v>
      </c>
      <c r="GN1416">
        <f t="shared" si="1200"/>
        <v>0</v>
      </c>
      <c r="GO1416">
        <f t="shared" si="1201"/>
        <v>0</v>
      </c>
      <c r="GP1416">
        <f t="shared" si="1202"/>
        <v>1773.31</v>
      </c>
      <c r="GR1416">
        <v>0</v>
      </c>
      <c r="GS1416">
        <v>3</v>
      </c>
      <c r="GT1416">
        <v>0</v>
      </c>
      <c r="GU1416" t="s">
        <v>3</v>
      </c>
      <c r="GV1416">
        <f t="shared" si="1203"/>
        <v>0</v>
      </c>
      <c r="GW1416">
        <v>1</v>
      </c>
      <c r="GX1416">
        <f t="shared" si="1204"/>
        <v>0</v>
      </c>
      <c r="HA1416">
        <v>0</v>
      </c>
      <c r="HB1416">
        <v>0</v>
      </c>
      <c r="HC1416">
        <f t="shared" si="1205"/>
        <v>0</v>
      </c>
      <c r="HE1416" t="s">
        <v>3</v>
      </c>
      <c r="HF1416" t="s">
        <v>3</v>
      </c>
      <c r="HM1416" t="s">
        <v>3</v>
      </c>
      <c r="HN1416" t="s">
        <v>3</v>
      </c>
      <c r="HO1416" t="s">
        <v>3</v>
      </c>
      <c r="HP1416" t="s">
        <v>3</v>
      </c>
      <c r="HQ1416" t="s">
        <v>3</v>
      </c>
      <c r="IK1416">
        <v>0</v>
      </c>
    </row>
    <row r="1417" spans="1:245" x14ac:dyDescent="0.2">
      <c r="A1417">
        <v>18</v>
      </c>
      <c r="B1417">
        <v>1</v>
      </c>
      <c r="C1417">
        <v>711</v>
      </c>
      <c r="E1417" t="s">
        <v>450</v>
      </c>
      <c r="F1417" t="s">
        <v>94</v>
      </c>
      <c r="G1417" t="s">
        <v>95</v>
      </c>
      <c r="H1417" t="s">
        <v>96</v>
      </c>
      <c r="I1417">
        <f>I1416*J1417</f>
        <v>-3.3062999999999998</v>
      </c>
      <c r="J1417">
        <v>-10.299999999999999</v>
      </c>
      <c r="K1417">
        <v>-10.3</v>
      </c>
      <c r="O1417">
        <f t="shared" si="1170"/>
        <v>-423.6</v>
      </c>
      <c r="P1417">
        <f t="shared" si="1171"/>
        <v>-423.6</v>
      </c>
      <c r="Q1417">
        <f t="shared" si="1172"/>
        <v>0</v>
      </c>
      <c r="R1417">
        <f t="shared" si="1173"/>
        <v>0</v>
      </c>
      <c r="S1417">
        <f t="shared" si="1174"/>
        <v>0</v>
      </c>
      <c r="T1417">
        <f t="shared" si="1175"/>
        <v>0</v>
      </c>
      <c r="U1417">
        <f t="shared" si="1176"/>
        <v>0</v>
      </c>
      <c r="V1417">
        <f t="shared" si="1177"/>
        <v>0</v>
      </c>
      <c r="W1417">
        <f t="shared" si="1178"/>
        <v>0</v>
      </c>
      <c r="X1417">
        <f t="shared" si="1179"/>
        <v>0</v>
      </c>
      <c r="Y1417">
        <f t="shared" si="1179"/>
        <v>0</v>
      </c>
      <c r="AA1417">
        <v>78161913</v>
      </c>
      <c r="AB1417">
        <f t="shared" si="1180"/>
        <v>128.12</v>
      </c>
      <c r="AC1417">
        <f t="shared" si="1181"/>
        <v>128.12</v>
      </c>
      <c r="AD1417">
        <f t="shared" si="1182"/>
        <v>0</v>
      </c>
      <c r="AE1417">
        <f t="shared" si="1183"/>
        <v>0</v>
      </c>
      <c r="AF1417">
        <f t="shared" si="1183"/>
        <v>0</v>
      </c>
      <c r="AG1417">
        <f t="shared" si="1184"/>
        <v>0</v>
      </c>
      <c r="AH1417">
        <f t="shared" si="1185"/>
        <v>0</v>
      </c>
      <c r="AI1417">
        <f t="shared" si="1185"/>
        <v>0</v>
      </c>
      <c r="AJ1417">
        <f t="shared" si="1186"/>
        <v>0</v>
      </c>
      <c r="AK1417">
        <v>128.12</v>
      </c>
      <c r="AL1417">
        <v>128.12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70</v>
      </c>
      <c r="AU1417">
        <v>10</v>
      </c>
      <c r="AV1417">
        <v>1</v>
      </c>
      <c r="AW1417">
        <v>1</v>
      </c>
      <c r="AZ1417">
        <v>1</v>
      </c>
      <c r="BA1417">
        <v>1</v>
      </c>
      <c r="BB1417">
        <v>1</v>
      </c>
      <c r="BC1417">
        <v>1</v>
      </c>
      <c r="BD1417" t="s">
        <v>3</v>
      </c>
      <c r="BE1417" t="s">
        <v>3</v>
      </c>
      <c r="BF1417" t="s">
        <v>3</v>
      </c>
      <c r="BG1417" t="s">
        <v>3</v>
      </c>
      <c r="BH1417">
        <v>3</v>
      </c>
      <c r="BI1417">
        <v>4</v>
      </c>
      <c r="BJ1417" t="s">
        <v>97</v>
      </c>
      <c r="BM1417">
        <v>0</v>
      </c>
      <c r="BN1417">
        <v>77790596</v>
      </c>
      <c r="BO1417" t="s">
        <v>3</v>
      </c>
      <c r="BP1417">
        <v>0</v>
      </c>
      <c r="BQ1417">
        <v>1</v>
      </c>
      <c r="BR1417">
        <v>0</v>
      </c>
      <c r="BS1417">
        <v>1</v>
      </c>
      <c r="BT1417">
        <v>1</v>
      </c>
      <c r="BU1417">
        <v>1</v>
      </c>
      <c r="BV1417">
        <v>1</v>
      </c>
      <c r="BW1417">
        <v>1</v>
      </c>
      <c r="BX1417">
        <v>1</v>
      </c>
      <c r="BY1417" t="s">
        <v>3</v>
      </c>
      <c r="BZ1417">
        <v>70</v>
      </c>
      <c r="CA1417">
        <v>10</v>
      </c>
      <c r="CB1417" t="s">
        <v>3</v>
      </c>
      <c r="CE1417">
        <v>0</v>
      </c>
      <c r="CF1417">
        <v>0</v>
      </c>
      <c r="CG1417">
        <v>0</v>
      </c>
      <c r="CM1417">
        <v>0</v>
      </c>
      <c r="CN1417" t="s">
        <v>3</v>
      </c>
      <c r="CO1417">
        <v>0</v>
      </c>
      <c r="CP1417">
        <f t="shared" si="1187"/>
        <v>-423.6</v>
      </c>
      <c r="CQ1417">
        <f t="shared" si="1188"/>
        <v>128.12</v>
      </c>
      <c r="CR1417">
        <f t="shared" si="1189"/>
        <v>0</v>
      </c>
      <c r="CS1417">
        <f t="shared" si="1190"/>
        <v>0</v>
      </c>
      <c r="CT1417">
        <f t="shared" si="1191"/>
        <v>0</v>
      </c>
      <c r="CU1417">
        <f t="shared" si="1192"/>
        <v>0</v>
      </c>
      <c r="CV1417">
        <f t="shared" si="1193"/>
        <v>0</v>
      </c>
      <c r="CW1417">
        <f t="shared" si="1194"/>
        <v>0</v>
      </c>
      <c r="CX1417">
        <f t="shared" si="1194"/>
        <v>0</v>
      </c>
      <c r="CY1417">
        <f t="shared" si="1195"/>
        <v>0</v>
      </c>
      <c r="CZ1417">
        <f t="shared" si="1196"/>
        <v>0</v>
      </c>
      <c r="DC1417" t="s">
        <v>3</v>
      </c>
      <c r="DD1417" t="s">
        <v>3</v>
      </c>
      <c r="DE1417" t="s">
        <v>3</v>
      </c>
      <c r="DF1417" t="s">
        <v>3</v>
      </c>
      <c r="DG1417" t="s">
        <v>3</v>
      </c>
      <c r="DH1417" t="s">
        <v>3</v>
      </c>
      <c r="DI1417" t="s">
        <v>3</v>
      </c>
      <c r="DJ1417" t="s">
        <v>3</v>
      </c>
      <c r="DK1417" t="s">
        <v>3</v>
      </c>
      <c r="DL1417" t="s">
        <v>3</v>
      </c>
      <c r="DM1417" t="s">
        <v>3</v>
      </c>
      <c r="DN1417">
        <v>0</v>
      </c>
      <c r="DO1417">
        <v>0</v>
      </c>
      <c r="DP1417">
        <v>1</v>
      </c>
      <c r="DQ1417">
        <v>1</v>
      </c>
      <c r="DU1417">
        <v>1002</v>
      </c>
      <c r="DV1417" t="s">
        <v>96</v>
      </c>
      <c r="DW1417" t="s">
        <v>96</v>
      </c>
      <c r="DX1417">
        <v>1</v>
      </c>
      <c r="DZ1417" t="s">
        <v>3</v>
      </c>
      <c r="EA1417" t="s">
        <v>3</v>
      </c>
      <c r="EB1417" t="s">
        <v>3</v>
      </c>
      <c r="EC1417" t="s">
        <v>3</v>
      </c>
      <c r="EE1417">
        <v>77790599</v>
      </c>
      <c r="EF1417">
        <v>1</v>
      </c>
      <c r="EG1417" t="s">
        <v>21</v>
      </c>
      <c r="EH1417">
        <v>0</v>
      </c>
      <c r="EI1417" t="s">
        <v>3</v>
      </c>
      <c r="EJ1417">
        <v>4</v>
      </c>
      <c r="EK1417">
        <v>0</v>
      </c>
      <c r="EL1417" t="s">
        <v>22</v>
      </c>
      <c r="EM1417" t="s">
        <v>23</v>
      </c>
      <c r="EO1417" t="s">
        <v>3</v>
      </c>
      <c r="EQ1417">
        <v>0</v>
      </c>
      <c r="ER1417">
        <v>128.12</v>
      </c>
      <c r="ES1417">
        <v>128.12</v>
      </c>
      <c r="ET1417">
        <v>0</v>
      </c>
      <c r="EU1417">
        <v>0</v>
      </c>
      <c r="EV1417">
        <v>0</v>
      </c>
      <c r="EW1417">
        <v>0</v>
      </c>
      <c r="EX1417">
        <v>0</v>
      </c>
      <c r="FQ1417">
        <v>0</v>
      </c>
      <c r="FR1417">
        <f t="shared" si="1197"/>
        <v>0</v>
      </c>
      <c r="FS1417">
        <v>0</v>
      </c>
      <c r="FX1417">
        <v>70</v>
      </c>
      <c r="FY1417">
        <v>10</v>
      </c>
      <c r="GA1417" t="s">
        <v>3</v>
      </c>
      <c r="GD1417">
        <v>0</v>
      </c>
      <c r="GF1417">
        <v>1582717036</v>
      </c>
      <c r="GG1417">
        <v>2</v>
      </c>
      <c r="GH1417">
        <v>1</v>
      </c>
      <c r="GI1417">
        <v>-2</v>
      </c>
      <c r="GJ1417">
        <v>0</v>
      </c>
      <c r="GK1417">
        <f>ROUND(R1417*(R12)/100,2)</f>
        <v>0</v>
      </c>
      <c r="GL1417">
        <f t="shared" si="1198"/>
        <v>0</v>
      </c>
      <c r="GM1417">
        <f t="shared" si="1199"/>
        <v>-423.6</v>
      </c>
      <c r="GN1417">
        <f t="shared" si="1200"/>
        <v>0</v>
      </c>
      <c r="GO1417">
        <f t="shared" si="1201"/>
        <v>0</v>
      </c>
      <c r="GP1417">
        <f t="shared" si="1202"/>
        <v>-423.6</v>
      </c>
      <c r="GR1417">
        <v>0</v>
      </c>
      <c r="GS1417">
        <v>3</v>
      </c>
      <c r="GT1417">
        <v>0</v>
      </c>
      <c r="GU1417" t="s">
        <v>3</v>
      </c>
      <c r="GV1417">
        <f t="shared" si="1203"/>
        <v>0</v>
      </c>
      <c r="GW1417">
        <v>1</v>
      </c>
      <c r="GX1417">
        <f t="shared" si="1204"/>
        <v>0</v>
      </c>
      <c r="HA1417">
        <v>0</v>
      </c>
      <c r="HB1417">
        <v>0</v>
      </c>
      <c r="HC1417">
        <f t="shared" si="1205"/>
        <v>0</v>
      </c>
      <c r="HE1417" t="s">
        <v>3</v>
      </c>
      <c r="HF1417" t="s">
        <v>3</v>
      </c>
      <c r="HM1417" t="s">
        <v>3</v>
      </c>
      <c r="HN1417" t="s">
        <v>3</v>
      </c>
      <c r="HO1417" t="s">
        <v>3</v>
      </c>
      <c r="HP1417" t="s">
        <v>3</v>
      </c>
      <c r="HQ1417" t="s">
        <v>3</v>
      </c>
      <c r="IK1417">
        <v>0</v>
      </c>
    </row>
    <row r="1418" spans="1:245" x14ac:dyDescent="0.2">
      <c r="A1418">
        <v>18</v>
      </c>
      <c r="B1418">
        <v>1</v>
      </c>
      <c r="C1418">
        <v>712</v>
      </c>
      <c r="E1418" t="s">
        <v>451</v>
      </c>
      <c r="F1418" t="s">
        <v>99</v>
      </c>
      <c r="G1418" t="s">
        <v>100</v>
      </c>
      <c r="H1418" t="s">
        <v>101</v>
      </c>
      <c r="I1418">
        <f>I1416*J1418</f>
        <v>5.2965</v>
      </c>
      <c r="J1418">
        <v>16.5</v>
      </c>
      <c r="K1418">
        <v>16.5</v>
      </c>
      <c r="O1418">
        <f t="shared" si="1170"/>
        <v>682.56</v>
      </c>
      <c r="P1418">
        <f t="shared" si="1171"/>
        <v>682.56</v>
      </c>
      <c r="Q1418">
        <f t="shared" si="1172"/>
        <v>0</v>
      </c>
      <c r="R1418">
        <f t="shared" si="1173"/>
        <v>0</v>
      </c>
      <c r="S1418">
        <f t="shared" si="1174"/>
        <v>0</v>
      </c>
      <c r="T1418">
        <f t="shared" si="1175"/>
        <v>0</v>
      </c>
      <c r="U1418">
        <f t="shared" si="1176"/>
        <v>0</v>
      </c>
      <c r="V1418">
        <f t="shared" si="1177"/>
        <v>0</v>
      </c>
      <c r="W1418">
        <f t="shared" si="1178"/>
        <v>0</v>
      </c>
      <c r="X1418">
        <f t="shared" si="1179"/>
        <v>0</v>
      </c>
      <c r="Y1418">
        <f t="shared" si="1179"/>
        <v>0</v>
      </c>
      <c r="AA1418">
        <v>78161913</v>
      </c>
      <c r="AB1418">
        <f t="shared" si="1180"/>
        <v>128.87</v>
      </c>
      <c r="AC1418">
        <f t="shared" si="1181"/>
        <v>128.87</v>
      </c>
      <c r="AD1418">
        <f t="shared" si="1182"/>
        <v>0</v>
      </c>
      <c r="AE1418">
        <f t="shared" si="1183"/>
        <v>0</v>
      </c>
      <c r="AF1418">
        <f t="shared" si="1183"/>
        <v>0</v>
      </c>
      <c r="AG1418">
        <f t="shared" si="1184"/>
        <v>0</v>
      </c>
      <c r="AH1418">
        <f t="shared" si="1185"/>
        <v>0</v>
      </c>
      <c r="AI1418">
        <f t="shared" si="1185"/>
        <v>0</v>
      </c>
      <c r="AJ1418">
        <f t="shared" si="1186"/>
        <v>0</v>
      </c>
      <c r="AK1418">
        <v>128.87</v>
      </c>
      <c r="AL1418">
        <v>128.87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70</v>
      </c>
      <c r="AU1418">
        <v>10</v>
      </c>
      <c r="AV1418">
        <v>1</v>
      </c>
      <c r="AW1418">
        <v>1</v>
      </c>
      <c r="AZ1418">
        <v>1</v>
      </c>
      <c r="BA1418">
        <v>1</v>
      </c>
      <c r="BB1418">
        <v>1</v>
      </c>
      <c r="BC1418">
        <v>1</v>
      </c>
      <c r="BD1418" t="s">
        <v>3</v>
      </c>
      <c r="BE1418" t="s">
        <v>3</v>
      </c>
      <c r="BF1418" t="s">
        <v>3</v>
      </c>
      <c r="BG1418" t="s">
        <v>3</v>
      </c>
      <c r="BH1418">
        <v>3</v>
      </c>
      <c r="BI1418">
        <v>4</v>
      </c>
      <c r="BJ1418" t="s">
        <v>102</v>
      </c>
      <c r="BM1418">
        <v>0</v>
      </c>
      <c r="BN1418">
        <v>77790596</v>
      </c>
      <c r="BO1418" t="s">
        <v>3</v>
      </c>
      <c r="BP1418">
        <v>0</v>
      </c>
      <c r="BQ1418">
        <v>1</v>
      </c>
      <c r="BR1418">
        <v>0</v>
      </c>
      <c r="BS1418">
        <v>1</v>
      </c>
      <c r="BT1418">
        <v>1</v>
      </c>
      <c r="BU1418">
        <v>1</v>
      </c>
      <c r="BV1418">
        <v>1</v>
      </c>
      <c r="BW1418">
        <v>1</v>
      </c>
      <c r="BX1418">
        <v>1</v>
      </c>
      <c r="BY1418" t="s">
        <v>3</v>
      </c>
      <c r="BZ1418">
        <v>70</v>
      </c>
      <c r="CA1418">
        <v>10</v>
      </c>
      <c r="CB1418" t="s">
        <v>3</v>
      </c>
      <c r="CE1418">
        <v>0</v>
      </c>
      <c r="CF1418">
        <v>0</v>
      </c>
      <c r="CG1418">
        <v>0</v>
      </c>
      <c r="CM1418">
        <v>0</v>
      </c>
      <c r="CN1418" t="s">
        <v>3</v>
      </c>
      <c r="CO1418">
        <v>0</v>
      </c>
      <c r="CP1418">
        <f t="shared" si="1187"/>
        <v>682.56</v>
      </c>
      <c r="CQ1418">
        <f t="shared" si="1188"/>
        <v>128.87</v>
      </c>
      <c r="CR1418">
        <f t="shared" si="1189"/>
        <v>0</v>
      </c>
      <c r="CS1418">
        <f t="shared" si="1190"/>
        <v>0</v>
      </c>
      <c r="CT1418">
        <f t="shared" si="1191"/>
        <v>0</v>
      </c>
      <c r="CU1418">
        <f t="shared" si="1192"/>
        <v>0</v>
      </c>
      <c r="CV1418">
        <f t="shared" si="1193"/>
        <v>0</v>
      </c>
      <c r="CW1418">
        <f t="shared" si="1194"/>
        <v>0</v>
      </c>
      <c r="CX1418">
        <f t="shared" si="1194"/>
        <v>0</v>
      </c>
      <c r="CY1418">
        <f t="shared" si="1195"/>
        <v>0</v>
      </c>
      <c r="CZ1418">
        <f t="shared" si="1196"/>
        <v>0</v>
      </c>
      <c r="DC1418" t="s">
        <v>3</v>
      </c>
      <c r="DD1418" t="s">
        <v>3</v>
      </c>
      <c r="DE1418" t="s">
        <v>3</v>
      </c>
      <c r="DF1418" t="s">
        <v>3</v>
      </c>
      <c r="DG1418" t="s">
        <v>3</v>
      </c>
      <c r="DH1418" t="s">
        <v>3</v>
      </c>
      <c r="DI1418" t="s">
        <v>3</v>
      </c>
      <c r="DJ1418" t="s">
        <v>3</v>
      </c>
      <c r="DK1418" t="s">
        <v>3</v>
      </c>
      <c r="DL1418" t="s">
        <v>3</v>
      </c>
      <c r="DM1418" t="s">
        <v>3</v>
      </c>
      <c r="DN1418">
        <v>0</v>
      </c>
      <c r="DO1418">
        <v>0</v>
      </c>
      <c r="DP1418">
        <v>1</v>
      </c>
      <c r="DQ1418">
        <v>1</v>
      </c>
      <c r="DU1418">
        <v>1009</v>
      </c>
      <c r="DV1418" t="s">
        <v>101</v>
      </c>
      <c r="DW1418" t="s">
        <v>101</v>
      </c>
      <c r="DX1418">
        <v>1</v>
      </c>
      <c r="DZ1418" t="s">
        <v>3</v>
      </c>
      <c r="EA1418" t="s">
        <v>3</v>
      </c>
      <c r="EB1418" t="s">
        <v>3</v>
      </c>
      <c r="EC1418" t="s">
        <v>3</v>
      </c>
      <c r="EE1418">
        <v>77790599</v>
      </c>
      <c r="EF1418">
        <v>1</v>
      </c>
      <c r="EG1418" t="s">
        <v>21</v>
      </c>
      <c r="EH1418">
        <v>0</v>
      </c>
      <c r="EI1418" t="s">
        <v>3</v>
      </c>
      <c r="EJ1418">
        <v>4</v>
      </c>
      <c r="EK1418">
        <v>0</v>
      </c>
      <c r="EL1418" t="s">
        <v>22</v>
      </c>
      <c r="EM1418" t="s">
        <v>23</v>
      </c>
      <c r="EO1418" t="s">
        <v>3</v>
      </c>
      <c r="EQ1418">
        <v>0</v>
      </c>
      <c r="ER1418">
        <v>128.87</v>
      </c>
      <c r="ES1418">
        <v>128.87</v>
      </c>
      <c r="ET1418">
        <v>0</v>
      </c>
      <c r="EU1418">
        <v>0</v>
      </c>
      <c r="EV1418">
        <v>0</v>
      </c>
      <c r="EW1418">
        <v>0</v>
      </c>
      <c r="EX1418">
        <v>0</v>
      </c>
      <c r="FQ1418">
        <v>0</v>
      </c>
      <c r="FR1418">
        <f t="shared" si="1197"/>
        <v>0</v>
      </c>
      <c r="FS1418">
        <v>0</v>
      </c>
      <c r="FX1418">
        <v>70</v>
      </c>
      <c r="FY1418">
        <v>10</v>
      </c>
      <c r="GA1418" t="s">
        <v>3</v>
      </c>
      <c r="GD1418">
        <v>0</v>
      </c>
      <c r="GF1418">
        <v>743869604</v>
      </c>
      <c r="GG1418">
        <v>2</v>
      </c>
      <c r="GH1418">
        <v>1</v>
      </c>
      <c r="GI1418">
        <v>-2</v>
      </c>
      <c r="GJ1418">
        <v>0</v>
      </c>
      <c r="GK1418">
        <f>ROUND(R1418*(R12)/100,2)</f>
        <v>0</v>
      </c>
      <c r="GL1418">
        <f t="shared" si="1198"/>
        <v>0</v>
      </c>
      <c r="GM1418">
        <f t="shared" si="1199"/>
        <v>682.56</v>
      </c>
      <c r="GN1418">
        <f t="shared" si="1200"/>
        <v>0</v>
      </c>
      <c r="GO1418">
        <f t="shared" si="1201"/>
        <v>0</v>
      </c>
      <c r="GP1418">
        <f t="shared" si="1202"/>
        <v>682.56</v>
      </c>
      <c r="GR1418">
        <v>0</v>
      </c>
      <c r="GS1418">
        <v>3</v>
      </c>
      <c r="GT1418">
        <v>0</v>
      </c>
      <c r="GU1418" t="s">
        <v>3</v>
      </c>
      <c r="GV1418">
        <f t="shared" si="1203"/>
        <v>0</v>
      </c>
      <c r="GW1418">
        <v>1</v>
      </c>
      <c r="GX1418">
        <f t="shared" si="1204"/>
        <v>0</v>
      </c>
      <c r="HA1418">
        <v>0</v>
      </c>
      <c r="HB1418">
        <v>0</v>
      </c>
      <c r="HC1418">
        <f t="shared" si="1205"/>
        <v>0</v>
      </c>
      <c r="HE1418" t="s">
        <v>3</v>
      </c>
      <c r="HF1418" t="s">
        <v>3</v>
      </c>
      <c r="HM1418" t="s">
        <v>3</v>
      </c>
      <c r="HN1418" t="s">
        <v>3</v>
      </c>
      <c r="HO1418" t="s">
        <v>3</v>
      </c>
      <c r="HP1418" t="s">
        <v>3</v>
      </c>
      <c r="HQ1418" t="s">
        <v>3</v>
      </c>
      <c r="IK1418">
        <v>0</v>
      </c>
    </row>
    <row r="1419" spans="1:245" x14ac:dyDescent="0.2">
      <c r="A1419">
        <v>17</v>
      </c>
      <c r="B1419">
        <v>1</v>
      </c>
      <c r="C1419">
        <f>ROW(SmtRes!A714)</f>
        <v>714</v>
      </c>
      <c r="D1419">
        <f>ROW(EtalonRes!A672)</f>
        <v>672</v>
      </c>
      <c r="E1419" t="s">
        <v>452</v>
      </c>
      <c r="F1419" t="s">
        <v>148</v>
      </c>
      <c r="G1419" t="s">
        <v>149</v>
      </c>
      <c r="H1419" t="s">
        <v>19</v>
      </c>
      <c r="I1419">
        <f>ROUND(32.1/100,9)</f>
        <v>0.32100000000000001</v>
      </c>
      <c r="J1419">
        <v>0</v>
      </c>
      <c r="K1419">
        <f>ROUND(32.1/100,9)</f>
        <v>0.32100000000000001</v>
      </c>
      <c r="O1419">
        <f t="shared" si="1170"/>
        <v>4981.16</v>
      </c>
      <c r="P1419">
        <f t="shared" si="1171"/>
        <v>840.64</v>
      </c>
      <c r="Q1419">
        <f t="shared" si="1172"/>
        <v>0</v>
      </c>
      <c r="R1419">
        <f t="shared" si="1173"/>
        <v>0</v>
      </c>
      <c r="S1419">
        <f t="shared" si="1174"/>
        <v>4140.5200000000004</v>
      </c>
      <c r="T1419">
        <f t="shared" si="1175"/>
        <v>0</v>
      </c>
      <c r="U1419">
        <f t="shared" si="1176"/>
        <v>11.954040000000001</v>
      </c>
      <c r="V1419">
        <f t="shared" si="1177"/>
        <v>0</v>
      </c>
      <c r="W1419">
        <f t="shared" si="1178"/>
        <v>0</v>
      </c>
      <c r="X1419">
        <f t="shared" si="1179"/>
        <v>2898.36</v>
      </c>
      <c r="Y1419">
        <f t="shared" si="1179"/>
        <v>414.05</v>
      </c>
      <c r="AA1419">
        <v>78161913</v>
      </c>
      <c r="AB1419">
        <f t="shared" si="1180"/>
        <v>15517.65</v>
      </c>
      <c r="AC1419">
        <f t="shared" si="1181"/>
        <v>2618.83</v>
      </c>
      <c r="AD1419">
        <f t="shared" si="1182"/>
        <v>0</v>
      </c>
      <c r="AE1419">
        <f t="shared" si="1183"/>
        <v>0</v>
      </c>
      <c r="AF1419">
        <f t="shared" si="1183"/>
        <v>12898.82</v>
      </c>
      <c r="AG1419">
        <f t="shared" si="1184"/>
        <v>0</v>
      </c>
      <c r="AH1419">
        <f t="shared" si="1185"/>
        <v>37.24</v>
      </c>
      <c r="AI1419">
        <f t="shared" si="1185"/>
        <v>0</v>
      </c>
      <c r="AJ1419">
        <f t="shared" si="1186"/>
        <v>0</v>
      </c>
      <c r="AK1419">
        <v>15517.65</v>
      </c>
      <c r="AL1419">
        <v>2618.83</v>
      </c>
      <c r="AM1419">
        <v>0</v>
      </c>
      <c r="AN1419">
        <v>0</v>
      </c>
      <c r="AO1419">
        <v>12898.82</v>
      </c>
      <c r="AP1419">
        <v>0</v>
      </c>
      <c r="AQ1419">
        <v>37.24</v>
      </c>
      <c r="AR1419">
        <v>0</v>
      </c>
      <c r="AS1419">
        <v>0</v>
      </c>
      <c r="AT1419">
        <v>70</v>
      </c>
      <c r="AU1419">
        <v>10</v>
      </c>
      <c r="AV1419">
        <v>1</v>
      </c>
      <c r="AW1419">
        <v>1</v>
      </c>
      <c r="AZ1419">
        <v>1</v>
      </c>
      <c r="BA1419">
        <v>1</v>
      </c>
      <c r="BB1419">
        <v>1</v>
      </c>
      <c r="BC1419">
        <v>1</v>
      </c>
      <c r="BD1419" t="s">
        <v>3</v>
      </c>
      <c r="BE1419" t="s">
        <v>3</v>
      </c>
      <c r="BF1419" t="s">
        <v>3</v>
      </c>
      <c r="BG1419" t="s">
        <v>3</v>
      </c>
      <c r="BH1419">
        <v>0</v>
      </c>
      <c r="BI1419">
        <v>4</v>
      </c>
      <c r="BJ1419" t="s">
        <v>150</v>
      </c>
      <c r="BM1419">
        <v>0</v>
      </c>
      <c r="BN1419">
        <v>77790596</v>
      </c>
      <c r="BO1419" t="s">
        <v>3</v>
      </c>
      <c r="BP1419">
        <v>0</v>
      </c>
      <c r="BQ1419">
        <v>1</v>
      </c>
      <c r="BR1419">
        <v>0</v>
      </c>
      <c r="BS1419">
        <v>1</v>
      </c>
      <c r="BT1419">
        <v>1</v>
      </c>
      <c r="BU1419">
        <v>1</v>
      </c>
      <c r="BV1419">
        <v>1</v>
      </c>
      <c r="BW1419">
        <v>1</v>
      </c>
      <c r="BX1419">
        <v>1</v>
      </c>
      <c r="BY1419" t="s">
        <v>3</v>
      </c>
      <c r="BZ1419">
        <v>70</v>
      </c>
      <c r="CA1419">
        <v>10</v>
      </c>
      <c r="CB1419" t="s">
        <v>3</v>
      </c>
      <c r="CE1419">
        <v>0</v>
      </c>
      <c r="CF1419">
        <v>0</v>
      </c>
      <c r="CG1419">
        <v>0</v>
      </c>
      <c r="CM1419">
        <v>0</v>
      </c>
      <c r="CN1419" t="s">
        <v>3</v>
      </c>
      <c r="CO1419">
        <v>0</v>
      </c>
      <c r="CP1419">
        <f t="shared" si="1187"/>
        <v>4981.1600000000008</v>
      </c>
      <c r="CQ1419">
        <f t="shared" si="1188"/>
        <v>2618.83</v>
      </c>
      <c r="CR1419">
        <f t="shared" si="1189"/>
        <v>0</v>
      </c>
      <c r="CS1419">
        <f t="shared" si="1190"/>
        <v>0</v>
      </c>
      <c r="CT1419">
        <f t="shared" si="1191"/>
        <v>12898.82</v>
      </c>
      <c r="CU1419">
        <f t="shared" si="1192"/>
        <v>0</v>
      </c>
      <c r="CV1419">
        <f t="shared" si="1193"/>
        <v>37.24</v>
      </c>
      <c r="CW1419">
        <f t="shared" si="1194"/>
        <v>0</v>
      </c>
      <c r="CX1419">
        <f t="shared" si="1194"/>
        <v>0</v>
      </c>
      <c r="CY1419">
        <f t="shared" si="1195"/>
        <v>2898.364</v>
      </c>
      <c r="CZ1419">
        <f t="shared" si="1196"/>
        <v>414.05200000000002</v>
      </c>
      <c r="DC1419" t="s">
        <v>3</v>
      </c>
      <c r="DD1419" t="s">
        <v>3</v>
      </c>
      <c r="DE1419" t="s">
        <v>3</v>
      </c>
      <c r="DF1419" t="s">
        <v>3</v>
      </c>
      <c r="DG1419" t="s">
        <v>3</v>
      </c>
      <c r="DH1419" t="s">
        <v>3</v>
      </c>
      <c r="DI1419" t="s">
        <v>3</v>
      </c>
      <c r="DJ1419" t="s">
        <v>3</v>
      </c>
      <c r="DK1419" t="s">
        <v>3</v>
      </c>
      <c r="DL1419" t="s">
        <v>3</v>
      </c>
      <c r="DM1419" t="s">
        <v>3</v>
      </c>
      <c r="DN1419">
        <v>0</v>
      </c>
      <c r="DO1419">
        <v>0</v>
      </c>
      <c r="DP1419">
        <v>1</v>
      </c>
      <c r="DQ1419">
        <v>1</v>
      </c>
      <c r="DU1419">
        <v>1005</v>
      </c>
      <c r="DV1419" t="s">
        <v>19</v>
      </c>
      <c r="DW1419" t="s">
        <v>19</v>
      </c>
      <c r="DX1419">
        <v>100</v>
      </c>
      <c r="DZ1419" t="s">
        <v>3</v>
      </c>
      <c r="EA1419" t="s">
        <v>3</v>
      </c>
      <c r="EB1419" t="s">
        <v>3</v>
      </c>
      <c r="EC1419" t="s">
        <v>3</v>
      </c>
      <c r="EE1419">
        <v>77790599</v>
      </c>
      <c r="EF1419">
        <v>1</v>
      </c>
      <c r="EG1419" t="s">
        <v>21</v>
      </c>
      <c r="EH1419">
        <v>0</v>
      </c>
      <c r="EI1419" t="s">
        <v>3</v>
      </c>
      <c r="EJ1419">
        <v>4</v>
      </c>
      <c r="EK1419">
        <v>0</v>
      </c>
      <c r="EL1419" t="s">
        <v>22</v>
      </c>
      <c r="EM1419" t="s">
        <v>23</v>
      </c>
      <c r="EO1419" t="s">
        <v>3</v>
      </c>
      <c r="EQ1419">
        <v>131072</v>
      </c>
      <c r="ER1419">
        <v>15517.65</v>
      </c>
      <c r="ES1419">
        <v>2618.83</v>
      </c>
      <c r="ET1419">
        <v>0</v>
      </c>
      <c r="EU1419">
        <v>0</v>
      </c>
      <c r="EV1419">
        <v>12898.82</v>
      </c>
      <c r="EW1419">
        <v>37.24</v>
      </c>
      <c r="EX1419">
        <v>0</v>
      </c>
      <c r="EY1419">
        <v>0</v>
      </c>
      <c r="FQ1419">
        <v>0</v>
      </c>
      <c r="FR1419">
        <f t="shared" si="1197"/>
        <v>0</v>
      </c>
      <c r="FS1419">
        <v>0</v>
      </c>
      <c r="FX1419">
        <v>70</v>
      </c>
      <c r="FY1419">
        <v>10</v>
      </c>
      <c r="GA1419" t="s">
        <v>3</v>
      </c>
      <c r="GD1419">
        <v>0</v>
      </c>
      <c r="GF1419">
        <v>-1376018227</v>
      </c>
      <c r="GG1419">
        <v>2</v>
      </c>
      <c r="GH1419">
        <v>1</v>
      </c>
      <c r="GI1419">
        <v>-2</v>
      </c>
      <c r="GJ1419">
        <v>0</v>
      </c>
      <c r="GK1419">
        <f>ROUND(R1419*(R12)/100,2)</f>
        <v>0</v>
      </c>
      <c r="GL1419">
        <f t="shared" si="1198"/>
        <v>0</v>
      </c>
      <c r="GM1419">
        <f t="shared" si="1199"/>
        <v>8293.57</v>
      </c>
      <c r="GN1419">
        <f t="shared" si="1200"/>
        <v>0</v>
      </c>
      <c r="GO1419">
        <f t="shared" si="1201"/>
        <v>0</v>
      </c>
      <c r="GP1419">
        <f t="shared" si="1202"/>
        <v>8293.57</v>
      </c>
      <c r="GR1419">
        <v>0</v>
      </c>
      <c r="GS1419">
        <v>3</v>
      </c>
      <c r="GT1419">
        <v>0</v>
      </c>
      <c r="GU1419" t="s">
        <v>3</v>
      </c>
      <c r="GV1419">
        <f t="shared" si="1203"/>
        <v>0</v>
      </c>
      <c r="GW1419">
        <v>1</v>
      </c>
      <c r="GX1419">
        <f t="shared" si="1204"/>
        <v>0</v>
      </c>
      <c r="HA1419">
        <v>0</v>
      </c>
      <c r="HB1419">
        <v>0</v>
      </c>
      <c r="HC1419">
        <f t="shared" si="1205"/>
        <v>0</v>
      </c>
      <c r="HE1419" t="s">
        <v>3</v>
      </c>
      <c r="HF1419" t="s">
        <v>3</v>
      </c>
      <c r="HM1419" t="s">
        <v>3</v>
      </c>
      <c r="HN1419" t="s">
        <v>3</v>
      </c>
      <c r="HO1419" t="s">
        <v>3</v>
      </c>
      <c r="HP1419" t="s">
        <v>3</v>
      </c>
      <c r="HQ1419" t="s">
        <v>3</v>
      </c>
      <c r="IK1419">
        <v>0</v>
      </c>
    </row>
    <row r="1420" spans="1:245" x14ac:dyDescent="0.2">
      <c r="A1420">
        <v>17</v>
      </c>
      <c r="B1420">
        <v>1</v>
      </c>
      <c r="C1420">
        <f>ROW(SmtRes!A721)</f>
        <v>721</v>
      </c>
      <c r="D1420">
        <f>ROW(EtalonRes!A679)</f>
        <v>679</v>
      </c>
      <c r="E1420" t="s">
        <v>453</v>
      </c>
      <c r="F1420" t="s">
        <v>152</v>
      </c>
      <c r="G1420" t="s">
        <v>153</v>
      </c>
      <c r="H1420" t="s">
        <v>19</v>
      </c>
      <c r="I1420">
        <f>ROUND(32.1/100,9)</f>
        <v>0.32100000000000001</v>
      </c>
      <c r="J1420">
        <v>0</v>
      </c>
      <c r="K1420">
        <f>ROUND(32.1/100,9)</f>
        <v>0.32100000000000001</v>
      </c>
      <c r="O1420">
        <f t="shared" si="1170"/>
        <v>10086.06</v>
      </c>
      <c r="P1420">
        <f t="shared" si="1171"/>
        <v>3409.88</v>
      </c>
      <c r="Q1420">
        <f t="shared" si="1172"/>
        <v>0</v>
      </c>
      <c r="R1420">
        <f t="shared" si="1173"/>
        <v>0</v>
      </c>
      <c r="S1420">
        <f t="shared" si="1174"/>
        <v>6676.18</v>
      </c>
      <c r="T1420">
        <f t="shared" si="1175"/>
        <v>0</v>
      </c>
      <c r="U1420">
        <f t="shared" si="1176"/>
        <v>17.452770000000001</v>
      </c>
      <c r="V1420">
        <f t="shared" si="1177"/>
        <v>0</v>
      </c>
      <c r="W1420">
        <f t="shared" si="1178"/>
        <v>0</v>
      </c>
      <c r="X1420">
        <f t="shared" si="1179"/>
        <v>4673.33</v>
      </c>
      <c r="Y1420">
        <f t="shared" si="1179"/>
        <v>667.62</v>
      </c>
      <c r="AA1420">
        <v>78161913</v>
      </c>
      <c r="AB1420">
        <f t="shared" si="1180"/>
        <v>31420.77</v>
      </c>
      <c r="AC1420">
        <f t="shared" si="1181"/>
        <v>10622.69</v>
      </c>
      <c r="AD1420">
        <f t="shared" si="1182"/>
        <v>0</v>
      </c>
      <c r="AE1420">
        <f t="shared" si="1183"/>
        <v>0</v>
      </c>
      <c r="AF1420">
        <f t="shared" si="1183"/>
        <v>20798.080000000002</v>
      </c>
      <c r="AG1420">
        <f t="shared" si="1184"/>
        <v>0</v>
      </c>
      <c r="AH1420">
        <f t="shared" si="1185"/>
        <v>54.37</v>
      </c>
      <c r="AI1420">
        <f t="shared" si="1185"/>
        <v>0</v>
      </c>
      <c r="AJ1420">
        <f t="shared" si="1186"/>
        <v>0</v>
      </c>
      <c r="AK1420">
        <v>31420.77</v>
      </c>
      <c r="AL1420">
        <v>10622.69</v>
      </c>
      <c r="AM1420">
        <v>0</v>
      </c>
      <c r="AN1420">
        <v>0</v>
      </c>
      <c r="AO1420">
        <v>20798.080000000002</v>
      </c>
      <c r="AP1420">
        <v>0</v>
      </c>
      <c r="AQ1420">
        <v>54.37</v>
      </c>
      <c r="AR1420">
        <v>0</v>
      </c>
      <c r="AS1420">
        <v>0</v>
      </c>
      <c r="AT1420">
        <v>70</v>
      </c>
      <c r="AU1420">
        <v>10</v>
      </c>
      <c r="AV1420">
        <v>1</v>
      </c>
      <c r="AW1420">
        <v>1</v>
      </c>
      <c r="AZ1420">
        <v>1</v>
      </c>
      <c r="BA1420">
        <v>1</v>
      </c>
      <c r="BB1420">
        <v>1</v>
      </c>
      <c r="BC1420">
        <v>1</v>
      </c>
      <c r="BD1420" t="s">
        <v>3</v>
      </c>
      <c r="BE1420" t="s">
        <v>3</v>
      </c>
      <c r="BF1420" t="s">
        <v>3</v>
      </c>
      <c r="BG1420" t="s">
        <v>3</v>
      </c>
      <c r="BH1420">
        <v>0</v>
      </c>
      <c r="BI1420">
        <v>4</v>
      </c>
      <c r="BJ1420" t="s">
        <v>154</v>
      </c>
      <c r="BM1420">
        <v>0</v>
      </c>
      <c r="BN1420">
        <v>77790596</v>
      </c>
      <c r="BO1420" t="s">
        <v>3</v>
      </c>
      <c r="BP1420">
        <v>0</v>
      </c>
      <c r="BQ1420">
        <v>1</v>
      </c>
      <c r="BR1420">
        <v>0</v>
      </c>
      <c r="BS1420">
        <v>1</v>
      </c>
      <c r="BT1420">
        <v>1</v>
      </c>
      <c r="BU1420">
        <v>1</v>
      </c>
      <c r="BV1420">
        <v>1</v>
      </c>
      <c r="BW1420">
        <v>1</v>
      </c>
      <c r="BX1420">
        <v>1</v>
      </c>
      <c r="BY1420" t="s">
        <v>3</v>
      </c>
      <c r="BZ1420">
        <v>70</v>
      </c>
      <c r="CA1420">
        <v>10</v>
      </c>
      <c r="CB1420" t="s">
        <v>3</v>
      </c>
      <c r="CE1420">
        <v>0</v>
      </c>
      <c r="CF1420">
        <v>0</v>
      </c>
      <c r="CG1420">
        <v>0</v>
      </c>
      <c r="CM1420">
        <v>0</v>
      </c>
      <c r="CN1420" t="s">
        <v>3</v>
      </c>
      <c r="CO1420">
        <v>0</v>
      </c>
      <c r="CP1420">
        <f t="shared" si="1187"/>
        <v>10086.060000000001</v>
      </c>
      <c r="CQ1420">
        <f t="shared" si="1188"/>
        <v>10622.69</v>
      </c>
      <c r="CR1420">
        <f t="shared" si="1189"/>
        <v>0</v>
      </c>
      <c r="CS1420">
        <f t="shared" si="1190"/>
        <v>0</v>
      </c>
      <c r="CT1420">
        <f t="shared" si="1191"/>
        <v>20798.080000000002</v>
      </c>
      <c r="CU1420">
        <f t="shared" si="1192"/>
        <v>0</v>
      </c>
      <c r="CV1420">
        <f t="shared" si="1193"/>
        <v>54.37</v>
      </c>
      <c r="CW1420">
        <f t="shared" si="1194"/>
        <v>0</v>
      </c>
      <c r="CX1420">
        <f t="shared" si="1194"/>
        <v>0</v>
      </c>
      <c r="CY1420">
        <f t="shared" si="1195"/>
        <v>4673.326</v>
      </c>
      <c r="CZ1420">
        <f t="shared" si="1196"/>
        <v>667.61800000000005</v>
      </c>
      <c r="DC1420" t="s">
        <v>3</v>
      </c>
      <c r="DD1420" t="s">
        <v>3</v>
      </c>
      <c r="DE1420" t="s">
        <v>3</v>
      </c>
      <c r="DF1420" t="s">
        <v>3</v>
      </c>
      <c r="DG1420" t="s">
        <v>3</v>
      </c>
      <c r="DH1420" t="s">
        <v>3</v>
      </c>
      <c r="DI1420" t="s">
        <v>3</v>
      </c>
      <c r="DJ1420" t="s">
        <v>3</v>
      </c>
      <c r="DK1420" t="s">
        <v>3</v>
      </c>
      <c r="DL1420" t="s">
        <v>3</v>
      </c>
      <c r="DM1420" t="s">
        <v>3</v>
      </c>
      <c r="DN1420">
        <v>0</v>
      </c>
      <c r="DO1420">
        <v>0</v>
      </c>
      <c r="DP1420">
        <v>1</v>
      </c>
      <c r="DQ1420">
        <v>1</v>
      </c>
      <c r="DU1420">
        <v>1005</v>
      </c>
      <c r="DV1420" t="s">
        <v>19</v>
      </c>
      <c r="DW1420" t="s">
        <v>19</v>
      </c>
      <c r="DX1420">
        <v>100</v>
      </c>
      <c r="DZ1420" t="s">
        <v>3</v>
      </c>
      <c r="EA1420" t="s">
        <v>3</v>
      </c>
      <c r="EB1420" t="s">
        <v>3</v>
      </c>
      <c r="EC1420" t="s">
        <v>3</v>
      </c>
      <c r="EE1420">
        <v>77790599</v>
      </c>
      <c r="EF1420">
        <v>1</v>
      </c>
      <c r="EG1420" t="s">
        <v>21</v>
      </c>
      <c r="EH1420">
        <v>0</v>
      </c>
      <c r="EI1420" t="s">
        <v>3</v>
      </c>
      <c r="EJ1420">
        <v>4</v>
      </c>
      <c r="EK1420">
        <v>0</v>
      </c>
      <c r="EL1420" t="s">
        <v>22</v>
      </c>
      <c r="EM1420" t="s">
        <v>23</v>
      </c>
      <c r="EO1420" t="s">
        <v>3</v>
      </c>
      <c r="EQ1420">
        <v>131072</v>
      </c>
      <c r="ER1420">
        <v>31420.77</v>
      </c>
      <c r="ES1420">
        <v>10622.69</v>
      </c>
      <c r="ET1420">
        <v>0</v>
      </c>
      <c r="EU1420">
        <v>0</v>
      </c>
      <c r="EV1420">
        <v>20798.080000000002</v>
      </c>
      <c r="EW1420">
        <v>54.37</v>
      </c>
      <c r="EX1420">
        <v>0</v>
      </c>
      <c r="EY1420">
        <v>0</v>
      </c>
      <c r="FQ1420">
        <v>0</v>
      </c>
      <c r="FR1420">
        <f t="shared" si="1197"/>
        <v>0</v>
      </c>
      <c r="FS1420">
        <v>0</v>
      </c>
      <c r="FX1420">
        <v>70</v>
      </c>
      <c r="FY1420">
        <v>10</v>
      </c>
      <c r="GA1420" t="s">
        <v>3</v>
      </c>
      <c r="GD1420">
        <v>0</v>
      </c>
      <c r="GF1420">
        <v>-1839369104</v>
      </c>
      <c r="GG1420">
        <v>2</v>
      </c>
      <c r="GH1420">
        <v>1</v>
      </c>
      <c r="GI1420">
        <v>-2</v>
      </c>
      <c r="GJ1420">
        <v>0</v>
      </c>
      <c r="GK1420">
        <f>ROUND(R1420*(R12)/100,2)</f>
        <v>0</v>
      </c>
      <c r="GL1420">
        <f t="shared" si="1198"/>
        <v>0</v>
      </c>
      <c r="GM1420">
        <f t="shared" si="1199"/>
        <v>15427.01</v>
      </c>
      <c r="GN1420">
        <f t="shared" si="1200"/>
        <v>0</v>
      </c>
      <c r="GO1420">
        <f t="shared" si="1201"/>
        <v>0</v>
      </c>
      <c r="GP1420">
        <f t="shared" si="1202"/>
        <v>15427.01</v>
      </c>
      <c r="GR1420">
        <v>0</v>
      </c>
      <c r="GS1420">
        <v>3</v>
      </c>
      <c r="GT1420">
        <v>0</v>
      </c>
      <c r="GU1420" t="s">
        <v>3</v>
      </c>
      <c r="GV1420">
        <f t="shared" si="1203"/>
        <v>0</v>
      </c>
      <c r="GW1420">
        <v>1</v>
      </c>
      <c r="GX1420">
        <f t="shared" si="1204"/>
        <v>0</v>
      </c>
      <c r="HA1420">
        <v>0</v>
      </c>
      <c r="HB1420">
        <v>0</v>
      </c>
      <c r="HC1420">
        <f t="shared" si="1205"/>
        <v>0</v>
      </c>
      <c r="HE1420" t="s">
        <v>3</v>
      </c>
      <c r="HF1420" t="s">
        <v>3</v>
      </c>
      <c r="HM1420" t="s">
        <v>3</v>
      </c>
      <c r="HN1420" t="s">
        <v>3</v>
      </c>
      <c r="HO1420" t="s">
        <v>3</v>
      </c>
      <c r="HP1420" t="s">
        <v>3</v>
      </c>
      <c r="HQ1420" t="s">
        <v>3</v>
      </c>
      <c r="IK1420">
        <v>0</v>
      </c>
    </row>
    <row r="1422" spans="1:245" x14ac:dyDescent="0.2">
      <c r="A1422" s="2">
        <v>51</v>
      </c>
      <c r="B1422" s="2">
        <f>B1411</f>
        <v>1</v>
      </c>
      <c r="C1422" s="2">
        <f>A1411</f>
        <v>5</v>
      </c>
      <c r="D1422" s="2">
        <f>ROW(A1411)</f>
        <v>1411</v>
      </c>
      <c r="E1422" s="2"/>
      <c r="F1422" s="2" t="str">
        <f>IF(F1411&lt;&gt;"",F1411,"")</f>
        <v>Новый подраздел</v>
      </c>
      <c r="G1422" s="2" t="str">
        <f>IF(G1411&lt;&gt;"",G1411,"")</f>
        <v>Потолок</v>
      </c>
      <c r="H1422" s="2">
        <v>0</v>
      </c>
      <c r="I1422" s="2"/>
      <c r="J1422" s="2"/>
      <c r="K1422" s="2"/>
      <c r="L1422" s="2"/>
      <c r="M1422" s="2"/>
      <c r="N1422" s="2"/>
      <c r="O1422" s="2">
        <f t="shared" ref="O1422:T1422" si="1206">ROUND(AB1422,2)</f>
        <v>22659.67</v>
      </c>
      <c r="P1422" s="2">
        <f t="shared" si="1206"/>
        <v>4933.08</v>
      </c>
      <c r="Q1422" s="2">
        <f t="shared" si="1206"/>
        <v>0.15</v>
      </c>
      <c r="R1422" s="2">
        <f t="shared" si="1206"/>
        <v>0</v>
      </c>
      <c r="S1422" s="2">
        <f t="shared" si="1206"/>
        <v>17726.439999999999</v>
      </c>
      <c r="T1422" s="2">
        <f t="shared" si="1206"/>
        <v>0</v>
      </c>
      <c r="U1422" s="2">
        <f>AH1422</f>
        <v>50.76294</v>
      </c>
      <c r="V1422" s="2">
        <f>AI1422</f>
        <v>0</v>
      </c>
      <c r="W1422" s="2">
        <f>ROUND(AJ1422,2)</f>
        <v>0</v>
      </c>
      <c r="X1422" s="2">
        <f>ROUND(AK1422,2)</f>
        <v>12408.51</v>
      </c>
      <c r="Y1422" s="2">
        <f>ROUND(AL1422,2)</f>
        <v>1772.65</v>
      </c>
      <c r="Z1422" s="2"/>
      <c r="AA1422" s="2"/>
      <c r="AB1422" s="2">
        <f>ROUND(SUMIF(AA1415:AA1420,"=78161913",O1415:O1420),2)</f>
        <v>22659.67</v>
      </c>
      <c r="AC1422" s="2">
        <f>ROUND(SUMIF(AA1415:AA1420,"=78161913",P1415:P1420),2)</f>
        <v>4933.08</v>
      </c>
      <c r="AD1422" s="2">
        <f>ROUND(SUMIF(AA1415:AA1420,"=78161913",Q1415:Q1420),2)</f>
        <v>0.15</v>
      </c>
      <c r="AE1422" s="2">
        <f>ROUND(SUMIF(AA1415:AA1420,"=78161913",R1415:R1420),2)</f>
        <v>0</v>
      </c>
      <c r="AF1422" s="2">
        <f>ROUND(SUMIF(AA1415:AA1420,"=78161913",S1415:S1420),2)</f>
        <v>17726.439999999999</v>
      </c>
      <c r="AG1422" s="2">
        <f>ROUND(SUMIF(AA1415:AA1420,"=78161913",T1415:T1420),2)</f>
        <v>0</v>
      </c>
      <c r="AH1422" s="2">
        <f>SUMIF(AA1415:AA1420,"=78161913",U1415:U1420)</f>
        <v>50.76294</v>
      </c>
      <c r="AI1422" s="2">
        <f>SUMIF(AA1415:AA1420,"=78161913",V1415:V1420)</f>
        <v>0</v>
      </c>
      <c r="AJ1422" s="2">
        <f>ROUND(SUMIF(AA1415:AA1420,"=78161913",W1415:W1420),2)</f>
        <v>0</v>
      </c>
      <c r="AK1422" s="2">
        <f>ROUND(SUMIF(AA1415:AA1420,"=78161913",X1415:X1420),2)</f>
        <v>12408.51</v>
      </c>
      <c r="AL1422" s="2">
        <f>ROUND(SUMIF(AA1415:AA1420,"=78161913",Y1415:Y1420),2)</f>
        <v>1772.65</v>
      </c>
      <c r="AM1422" s="2"/>
      <c r="AN1422" s="2"/>
      <c r="AO1422" s="2">
        <f t="shared" ref="AO1422:BD1422" si="1207">ROUND(BX1422,2)</f>
        <v>0</v>
      </c>
      <c r="AP1422" s="2">
        <f t="shared" si="1207"/>
        <v>0</v>
      </c>
      <c r="AQ1422" s="2">
        <f t="shared" si="1207"/>
        <v>0</v>
      </c>
      <c r="AR1422" s="2">
        <f t="shared" si="1207"/>
        <v>36840.83</v>
      </c>
      <c r="AS1422" s="2">
        <f t="shared" si="1207"/>
        <v>0</v>
      </c>
      <c r="AT1422" s="2">
        <f t="shared" si="1207"/>
        <v>0</v>
      </c>
      <c r="AU1422" s="2">
        <f t="shared" si="1207"/>
        <v>36840.83</v>
      </c>
      <c r="AV1422" s="2">
        <f t="shared" si="1207"/>
        <v>4933.08</v>
      </c>
      <c r="AW1422" s="2">
        <f t="shared" si="1207"/>
        <v>4933.08</v>
      </c>
      <c r="AX1422" s="2">
        <f t="shared" si="1207"/>
        <v>0</v>
      </c>
      <c r="AY1422" s="2">
        <f t="shared" si="1207"/>
        <v>4933.08</v>
      </c>
      <c r="AZ1422" s="2">
        <f t="shared" si="1207"/>
        <v>0</v>
      </c>
      <c r="BA1422" s="2">
        <f t="shared" si="1207"/>
        <v>0</v>
      </c>
      <c r="BB1422" s="2">
        <f t="shared" si="1207"/>
        <v>0</v>
      </c>
      <c r="BC1422" s="2">
        <f t="shared" si="1207"/>
        <v>0</v>
      </c>
      <c r="BD1422" s="2">
        <f t="shared" si="1207"/>
        <v>0</v>
      </c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>
        <f>ROUND(SUMIF(AA1415:AA1420,"=78161913",FQ1415:FQ1420),2)</f>
        <v>0</v>
      </c>
      <c r="BY1422" s="2">
        <f>ROUND(SUMIF(AA1415:AA1420,"=78161913",FR1415:FR1420),2)</f>
        <v>0</v>
      </c>
      <c r="BZ1422" s="2">
        <f>ROUND(SUMIF(AA1415:AA1420,"=78161913",GL1415:GL1420),2)</f>
        <v>0</v>
      </c>
      <c r="CA1422" s="2">
        <f>ROUND(SUMIF(AA1415:AA1420,"=78161913",GM1415:GM1420),2)</f>
        <v>36840.83</v>
      </c>
      <c r="CB1422" s="2">
        <f>ROUND(SUMIF(AA1415:AA1420,"=78161913",GN1415:GN1420),2)</f>
        <v>0</v>
      </c>
      <c r="CC1422" s="2">
        <f>ROUND(SUMIF(AA1415:AA1420,"=78161913",GO1415:GO1420),2)</f>
        <v>0</v>
      </c>
      <c r="CD1422" s="2">
        <f>ROUND(SUMIF(AA1415:AA1420,"=78161913",GP1415:GP1420),2)</f>
        <v>36840.83</v>
      </c>
      <c r="CE1422" s="2">
        <f>AC1422-BX1422</f>
        <v>4933.08</v>
      </c>
      <c r="CF1422" s="2">
        <f>AC1422-BY1422</f>
        <v>4933.08</v>
      </c>
      <c r="CG1422" s="2">
        <f>BX1422-BZ1422</f>
        <v>0</v>
      </c>
      <c r="CH1422" s="2">
        <f>AC1422-BX1422-BY1422+BZ1422</f>
        <v>4933.08</v>
      </c>
      <c r="CI1422" s="2">
        <f>BY1422-BZ1422</f>
        <v>0</v>
      </c>
      <c r="CJ1422" s="2">
        <f>ROUND(SUMIF(AA1415:AA1420,"=78161913",GX1415:GX1420),2)</f>
        <v>0</v>
      </c>
      <c r="CK1422" s="2">
        <f>ROUND(SUMIF(AA1415:AA1420,"=78161913",GY1415:GY1420),2)</f>
        <v>0</v>
      </c>
      <c r="CL1422" s="2">
        <f>ROUND(SUMIF(AA1415:AA1420,"=78161913",GZ1415:GZ1420),2)</f>
        <v>0</v>
      </c>
      <c r="CM1422" s="2">
        <f>ROUND(SUMIF(AA1415:AA1420,"=78161913",HD1415:HD1420),2)</f>
        <v>0</v>
      </c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  <c r="DF1422" s="2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>
        <v>0</v>
      </c>
    </row>
    <row r="1424" spans="1:245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201</v>
      </c>
      <c r="F1424" s="4">
        <f>ROUND(Source!O1422,O1424)</f>
        <v>22659.67</v>
      </c>
      <c r="G1424" s="4" t="s">
        <v>24</v>
      </c>
      <c r="H1424" s="4" t="s">
        <v>25</v>
      </c>
      <c r="I1424" s="4"/>
      <c r="J1424" s="4"/>
      <c r="K1424" s="4">
        <v>201</v>
      </c>
      <c r="L1424" s="4">
        <v>1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22659.67</v>
      </c>
      <c r="X1424" s="4">
        <v>1</v>
      </c>
      <c r="Y1424" s="4">
        <v>22659.67</v>
      </c>
      <c r="Z1424" s="4"/>
      <c r="AA1424" s="4"/>
      <c r="AB1424" s="4"/>
    </row>
    <row r="1425" spans="1:28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202</v>
      </c>
      <c r="F1425" s="4">
        <f>ROUND(Source!P1422,O1425)</f>
        <v>4933.08</v>
      </c>
      <c r="G1425" s="4" t="s">
        <v>26</v>
      </c>
      <c r="H1425" s="4" t="s">
        <v>27</v>
      </c>
      <c r="I1425" s="4"/>
      <c r="J1425" s="4"/>
      <c r="K1425" s="4">
        <v>202</v>
      </c>
      <c r="L1425" s="4">
        <v>2</v>
      </c>
      <c r="M1425" s="4">
        <v>3</v>
      </c>
      <c r="N1425" s="4" t="s">
        <v>3</v>
      </c>
      <c r="O1425" s="4">
        <v>2</v>
      </c>
      <c r="P1425" s="4"/>
      <c r="Q1425" s="4"/>
      <c r="R1425" s="4"/>
      <c r="S1425" s="4"/>
      <c r="T1425" s="4"/>
      <c r="U1425" s="4"/>
      <c r="V1425" s="4"/>
      <c r="W1425" s="4">
        <v>4933.08</v>
      </c>
      <c r="X1425" s="4">
        <v>1</v>
      </c>
      <c r="Y1425" s="4">
        <v>4933.08</v>
      </c>
      <c r="Z1425" s="4"/>
      <c r="AA1425" s="4"/>
      <c r="AB1425" s="4"/>
    </row>
    <row r="1426" spans="1:28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222</v>
      </c>
      <c r="F1426" s="4">
        <f>ROUND(Source!AO1422,O1426)</f>
        <v>0</v>
      </c>
      <c r="G1426" s="4" t="s">
        <v>28</v>
      </c>
      <c r="H1426" s="4" t="s">
        <v>29</v>
      </c>
      <c r="I1426" s="4"/>
      <c r="J1426" s="4"/>
      <c r="K1426" s="4">
        <v>222</v>
      </c>
      <c r="L1426" s="4">
        <v>3</v>
      </c>
      <c r="M1426" s="4">
        <v>3</v>
      </c>
      <c r="N1426" s="4" t="s">
        <v>3</v>
      </c>
      <c r="O1426" s="4">
        <v>2</v>
      </c>
      <c r="P1426" s="4"/>
      <c r="Q1426" s="4"/>
      <c r="R1426" s="4"/>
      <c r="S1426" s="4"/>
      <c r="T1426" s="4"/>
      <c r="U1426" s="4"/>
      <c r="V1426" s="4"/>
      <c r="W1426" s="4">
        <v>0</v>
      </c>
      <c r="X1426" s="4">
        <v>1</v>
      </c>
      <c r="Y1426" s="4">
        <v>0</v>
      </c>
      <c r="Z1426" s="4"/>
      <c r="AA1426" s="4"/>
      <c r="AB1426" s="4"/>
    </row>
    <row r="1427" spans="1:28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225</v>
      </c>
      <c r="F1427" s="4">
        <f>ROUND(Source!AV1422,O1427)</f>
        <v>4933.08</v>
      </c>
      <c r="G1427" s="4" t="s">
        <v>30</v>
      </c>
      <c r="H1427" s="4" t="s">
        <v>31</v>
      </c>
      <c r="I1427" s="4"/>
      <c r="J1427" s="4"/>
      <c r="K1427" s="4">
        <v>225</v>
      </c>
      <c r="L1427" s="4">
        <v>4</v>
      </c>
      <c r="M1427" s="4">
        <v>3</v>
      </c>
      <c r="N1427" s="4" t="s">
        <v>3</v>
      </c>
      <c r="O1427" s="4">
        <v>2</v>
      </c>
      <c r="P1427" s="4"/>
      <c r="Q1427" s="4"/>
      <c r="R1427" s="4"/>
      <c r="S1427" s="4"/>
      <c r="T1427" s="4"/>
      <c r="U1427" s="4"/>
      <c r="V1427" s="4"/>
      <c r="W1427" s="4">
        <v>4933.08</v>
      </c>
      <c r="X1427" s="4">
        <v>1</v>
      </c>
      <c r="Y1427" s="4">
        <v>4933.08</v>
      </c>
      <c r="Z1427" s="4"/>
      <c r="AA1427" s="4"/>
      <c r="AB1427" s="4"/>
    </row>
    <row r="1428" spans="1:28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226</v>
      </c>
      <c r="F1428" s="4">
        <f>ROUND(Source!AW1422,O1428)</f>
        <v>4933.08</v>
      </c>
      <c r="G1428" s="4" t="s">
        <v>32</v>
      </c>
      <c r="H1428" s="4" t="s">
        <v>33</v>
      </c>
      <c r="I1428" s="4"/>
      <c r="J1428" s="4"/>
      <c r="K1428" s="4">
        <v>226</v>
      </c>
      <c r="L1428" s="4">
        <v>5</v>
      </c>
      <c r="M1428" s="4">
        <v>3</v>
      </c>
      <c r="N1428" s="4" t="s">
        <v>3</v>
      </c>
      <c r="O1428" s="4">
        <v>2</v>
      </c>
      <c r="P1428" s="4"/>
      <c r="Q1428" s="4"/>
      <c r="R1428" s="4"/>
      <c r="S1428" s="4"/>
      <c r="T1428" s="4"/>
      <c r="U1428" s="4"/>
      <c r="V1428" s="4"/>
      <c r="W1428" s="4">
        <v>4933.08</v>
      </c>
      <c r="X1428" s="4">
        <v>1</v>
      </c>
      <c r="Y1428" s="4">
        <v>4933.08</v>
      </c>
      <c r="Z1428" s="4"/>
      <c r="AA1428" s="4"/>
      <c r="AB1428" s="4"/>
    </row>
    <row r="1429" spans="1:28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227</v>
      </c>
      <c r="F1429" s="4">
        <f>ROUND(Source!AX1422,O1429)</f>
        <v>0</v>
      </c>
      <c r="G1429" s="4" t="s">
        <v>34</v>
      </c>
      <c r="H1429" s="4" t="s">
        <v>35</v>
      </c>
      <c r="I1429" s="4"/>
      <c r="J1429" s="4"/>
      <c r="K1429" s="4">
        <v>227</v>
      </c>
      <c r="L1429" s="4">
        <v>6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>
        <v>0</v>
      </c>
      <c r="X1429" s="4">
        <v>1</v>
      </c>
      <c r="Y1429" s="4">
        <v>0</v>
      </c>
      <c r="Z1429" s="4"/>
      <c r="AA1429" s="4"/>
      <c r="AB1429" s="4"/>
    </row>
    <row r="1430" spans="1:28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228</v>
      </c>
      <c r="F1430" s="4">
        <f>ROUND(Source!AY1422,O1430)</f>
        <v>4933.08</v>
      </c>
      <c r="G1430" s="4" t="s">
        <v>36</v>
      </c>
      <c r="H1430" s="4" t="s">
        <v>37</v>
      </c>
      <c r="I1430" s="4"/>
      <c r="J1430" s="4"/>
      <c r="K1430" s="4">
        <v>228</v>
      </c>
      <c r="L1430" s="4">
        <v>7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>
        <v>4933.08</v>
      </c>
      <c r="X1430" s="4">
        <v>1</v>
      </c>
      <c r="Y1430" s="4">
        <v>4933.08</v>
      </c>
      <c r="Z1430" s="4"/>
      <c r="AA1430" s="4"/>
      <c r="AB1430" s="4"/>
    </row>
    <row r="1431" spans="1:28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216</v>
      </c>
      <c r="F1431" s="4">
        <f>ROUND(Source!AP1422,O1431)</f>
        <v>0</v>
      </c>
      <c r="G1431" s="4" t="s">
        <v>38</v>
      </c>
      <c r="H1431" s="4" t="s">
        <v>39</v>
      </c>
      <c r="I1431" s="4"/>
      <c r="J1431" s="4"/>
      <c r="K1431" s="4">
        <v>216</v>
      </c>
      <c r="L1431" s="4">
        <v>8</v>
      </c>
      <c r="M1431" s="4">
        <v>3</v>
      </c>
      <c r="N1431" s="4" t="s">
        <v>3</v>
      </c>
      <c r="O1431" s="4">
        <v>2</v>
      </c>
      <c r="P1431" s="4"/>
      <c r="Q1431" s="4"/>
      <c r="R1431" s="4"/>
      <c r="S1431" s="4"/>
      <c r="T1431" s="4"/>
      <c r="U1431" s="4"/>
      <c r="V1431" s="4"/>
      <c r="W1431" s="4">
        <v>0</v>
      </c>
      <c r="X1431" s="4">
        <v>1</v>
      </c>
      <c r="Y1431" s="4">
        <v>0</v>
      </c>
      <c r="Z1431" s="4"/>
      <c r="AA1431" s="4"/>
      <c r="AB1431" s="4"/>
    </row>
    <row r="1432" spans="1:28" x14ac:dyDescent="0.2">
      <c r="A1432" s="4">
        <v>50</v>
      </c>
      <c r="B1432" s="4">
        <v>0</v>
      </c>
      <c r="C1432" s="4">
        <v>0</v>
      </c>
      <c r="D1432" s="4">
        <v>1</v>
      </c>
      <c r="E1432" s="4">
        <v>223</v>
      </c>
      <c r="F1432" s="4">
        <f>ROUND(Source!AQ1422,O1432)</f>
        <v>0</v>
      </c>
      <c r="G1432" s="4" t="s">
        <v>40</v>
      </c>
      <c r="H1432" s="4" t="s">
        <v>41</v>
      </c>
      <c r="I1432" s="4"/>
      <c r="J1432" s="4"/>
      <c r="K1432" s="4">
        <v>223</v>
      </c>
      <c r="L1432" s="4">
        <v>9</v>
      </c>
      <c r="M1432" s="4">
        <v>3</v>
      </c>
      <c r="N1432" s="4" t="s">
        <v>3</v>
      </c>
      <c r="O1432" s="4">
        <v>2</v>
      </c>
      <c r="P1432" s="4"/>
      <c r="Q1432" s="4"/>
      <c r="R1432" s="4"/>
      <c r="S1432" s="4"/>
      <c r="T1432" s="4"/>
      <c r="U1432" s="4"/>
      <c r="V1432" s="4"/>
      <c r="W1432" s="4">
        <v>0</v>
      </c>
      <c r="X1432" s="4">
        <v>1</v>
      </c>
      <c r="Y1432" s="4">
        <v>0</v>
      </c>
      <c r="Z1432" s="4"/>
      <c r="AA1432" s="4"/>
      <c r="AB1432" s="4"/>
    </row>
    <row r="1433" spans="1:28" x14ac:dyDescent="0.2">
      <c r="A1433" s="4">
        <v>50</v>
      </c>
      <c r="B1433" s="4">
        <v>0</v>
      </c>
      <c r="C1433" s="4">
        <v>0</v>
      </c>
      <c r="D1433" s="4">
        <v>1</v>
      </c>
      <c r="E1433" s="4">
        <v>229</v>
      </c>
      <c r="F1433" s="4">
        <f>ROUND(Source!AZ1422,O1433)</f>
        <v>0</v>
      </c>
      <c r="G1433" s="4" t="s">
        <v>42</v>
      </c>
      <c r="H1433" s="4" t="s">
        <v>43</v>
      </c>
      <c r="I1433" s="4"/>
      <c r="J1433" s="4"/>
      <c r="K1433" s="4">
        <v>229</v>
      </c>
      <c r="L1433" s="4">
        <v>10</v>
      </c>
      <c r="M1433" s="4">
        <v>3</v>
      </c>
      <c r="N1433" s="4" t="s">
        <v>3</v>
      </c>
      <c r="O1433" s="4">
        <v>2</v>
      </c>
      <c r="P1433" s="4"/>
      <c r="Q1433" s="4"/>
      <c r="R1433" s="4"/>
      <c r="S1433" s="4"/>
      <c r="T1433" s="4"/>
      <c r="U1433" s="4"/>
      <c r="V1433" s="4"/>
      <c r="W1433" s="4">
        <v>0</v>
      </c>
      <c r="X1433" s="4">
        <v>1</v>
      </c>
      <c r="Y1433" s="4">
        <v>0</v>
      </c>
      <c r="Z1433" s="4"/>
      <c r="AA1433" s="4"/>
      <c r="AB1433" s="4"/>
    </row>
    <row r="1434" spans="1:28" x14ac:dyDescent="0.2">
      <c r="A1434" s="4">
        <v>50</v>
      </c>
      <c r="B1434" s="4">
        <v>0</v>
      </c>
      <c r="C1434" s="4">
        <v>0</v>
      </c>
      <c r="D1434" s="4">
        <v>1</v>
      </c>
      <c r="E1434" s="4">
        <v>203</v>
      </c>
      <c r="F1434" s="4">
        <f>ROUND(Source!Q1422,O1434)</f>
        <v>0.15</v>
      </c>
      <c r="G1434" s="4" t="s">
        <v>44</v>
      </c>
      <c r="H1434" s="4" t="s">
        <v>45</v>
      </c>
      <c r="I1434" s="4"/>
      <c r="J1434" s="4"/>
      <c r="K1434" s="4">
        <v>203</v>
      </c>
      <c r="L1434" s="4">
        <v>11</v>
      </c>
      <c r="M1434" s="4">
        <v>3</v>
      </c>
      <c r="N1434" s="4" t="s">
        <v>3</v>
      </c>
      <c r="O1434" s="4">
        <v>2</v>
      </c>
      <c r="P1434" s="4"/>
      <c r="Q1434" s="4"/>
      <c r="R1434" s="4"/>
      <c r="S1434" s="4"/>
      <c r="T1434" s="4"/>
      <c r="U1434" s="4"/>
      <c r="V1434" s="4"/>
      <c r="W1434" s="4">
        <v>0.15</v>
      </c>
      <c r="X1434" s="4">
        <v>1</v>
      </c>
      <c r="Y1434" s="4">
        <v>0.15</v>
      </c>
      <c r="Z1434" s="4"/>
      <c r="AA1434" s="4"/>
      <c r="AB1434" s="4"/>
    </row>
    <row r="1435" spans="1:28" x14ac:dyDescent="0.2">
      <c r="A1435" s="4">
        <v>50</v>
      </c>
      <c r="B1435" s="4">
        <v>0</v>
      </c>
      <c r="C1435" s="4">
        <v>0</v>
      </c>
      <c r="D1435" s="4">
        <v>1</v>
      </c>
      <c r="E1435" s="4">
        <v>231</v>
      </c>
      <c r="F1435" s="4">
        <f>ROUND(Source!BB1422,O1435)</f>
        <v>0</v>
      </c>
      <c r="G1435" s="4" t="s">
        <v>46</v>
      </c>
      <c r="H1435" s="4" t="s">
        <v>47</v>
      </c>
      <c r="I1435" s="4"/>
      <c r="J1435" s="4"/>
      <c r="K1435" s="4">
        <v>231</v>
      </c>
      <c r="L1435" s="4">
        <v>12</v>
      </c>
      <c r="M1435" s="4">
        <v>3</v>
      </c>
      <c r="N1435" s="4" t="s">
        <v>3</v>
      </c>
      <c r="O1435" s="4">
        <v>2</v>
      </c>
      <c r="P1435" s="4"/>
      <c r="Q1435" s="4"/>
      <c r="R1435" s="4"/>
      <c r="S1435" s="4"/>
      <c r="T1435" s="4"/>
      <c r="U1435" s="4"/>
      <c r="V1435" s="4"/>
      <c r="W1435" s="4">
        <v>0</v>
      </c>
      <c r="X1435" s="4">
        <v>1</v>
      </c>
      <c r="Y1435" s="4">
        <v>0</v>
      </c>
      <c r="Z1435" s="4"/>
      <c r="AA1435" s="4"/>
      <c r="AB1435" s="4"/>
    </row>
    <row r="1436" spans="1:28" x14ac:dyDescent="0.2">
      <c r="A1436" s="4">
        <v>50</v>
      </c>
      <c r="B1436" s="4">
        <v>0</v>
      </c>
      <c r="C1436" s="4">
        <v>0</v>
      </c>
      <c r="D1436" s="4">
        <v>1</v>
      </c>
      <c r="E1436" s="4">
        <v>204</v>
      </c>
      <c r="F1436" s="4">
        <f>ROUND(Source!R1422,O1436)</f>
        <v>0</v>
      </c>
      <c r="G1436" s="4" t="s">
        <v>48</v>
      </c>
      <c r="H1436" s="4" t="s">
        <v>49</v>
      </c>
      <c r="I1436" s="4"/>
      <c r="J1436" s="4"/>
      <c r="K1436" s="4">
        <v>204</v>
      </c>
      <c r="L1436" s="4">
        <v>13</v>
      </c>
      <c r="M1436" s="4">
        <v>3</v>
      </c>
      <c r="N1436" s="4" t="s">
        <v>3</v>
      </c>
      <c r="O1436" s="4">
        <v>2</v>
      </c>
      <c r="P1436" s="4"/>
      <c r="Q1436" s="4"/>
      <c r="R1436" s="4"/>
      <c r="S1436" s="4"/>
      <c r="T1436" s="4"/>
      <c r="U1436" s="4"/>
      <c r="V1436" s="4"/>
      <c r="W1436" s="4">
        <v>0</v>
      </c>
      <c r="X1436" s="4">
        <v>1</v>
      </c>
      <c r="Y1436" s="4">
        <v>0</v>
      </c>
      <c r="Z1436" s="4"/>
      <c r="AA1436" s="4"/>
      <c r="AB1436" s="4"/>
    </row>
    <row r="1437" spans="1:28" x14ac:dyDescent="0.2">
      <c r="A1437" s="4">
        <v>50</v>
      </c>
      <c r="B1437" s="4">
        <v>0</v>
      </c>
      <c r="C1437" s="4">
        <v>0</v>
      </c>
      <c r="D1437" s="4">
        <v>1</v>
      </c>
      <c r="E1437" s="4">
        <v>205</v>
      </c>
      <c r="F1437" s="4">
        <f>ROUND(Source!S1422,O1437)</f>
        <v>17726.439999999999</v>
      </c>
      <c r="G1437" s="4" t="s">
        <v>50</v>
      </c>
      <c r="H1437" s="4" t="s">
        <v>51</v>
      </c>
      <c r="I1437" s="4"/>
      <c r="J1437" s="4"/>
      <c r="K1437" s="4">
        <v>205</v>
      </c>
      <c r="L1437" s="4">
        <v>14</v>
      </c>
      <c r="M1437" s="4">
        <v>3</v>
      </c>
      <c r="N1437" s="4" t="s">
        <v>3</v>
      </c>
      <c r="O1437" s="4">
        <v>2</v>
      </c>
      <c r="P1437" s="4"/>
      <c r="Q1437" s="4"/>
      <c r="R1437" s="4"/>
      <c r="S1437" s="4"/>
      <c r="T1437" s="4"/>
      <c r="U1437" s="4"/>
      <c r="V1437" s="4"/>
      <c r="W1437" s="4">
        <v>17726.439999999999</v>
      </c>
      <c r="X1437" s="4">
        <v>1</v>
      </c>
      <c r="Y1437" s="4">
        <v>17726.439999999999</v>
      </c>
      <c r="Z1437" s="4"/>
      <c r="AA1437" s="4"/>
      <c r="AB1437" s="4"/>
    </row>
    <row r="1438" spans="1:28" x14ac:dyDescent="0.2">
      <c r="A1438" s="4">
        <v>50</v>
      </c>
      <c r="B1438" s="4">
        <v>0</v>
      </c>
      <c r="C1438" s="4">
        <v>0</v>
      </c>
      <c r="D1438" s="4">
        <v>1</v>
      </c>
      <c r="E1438" s="4">
        <v>232</v>
      </c>
      <c r="F1438" s="4">
        <f>ROUND(Source!BC1422,O1438)</f>
        <v>0</v>
      </c>
      <c r="G1438" s="4" t="s">
        <v>52</v>
      </c>
      <c r="H1438" s="4" t="s">
        <v>53</v>
      </c>
      <c r="I1438" s="4"/>
      <c r="J1438" s="4"/>
      <c r="K1438" s="4">
        <v>232</v>
      </c>
      <c r="L1438" s="4">
        <v>15</v>
      </c>
      <c r="M1438" s="4">
        <v>3</v>
      </c>
      <c r="N1438" s="4" t="s">
        <v>3</v>
      </c>
      <c r="O1438" s="4">
        <v>2</v>
      </c>
      <c r="P1438" s="4"/>
      <c r="Q1438" s="4"/>
      <c r="R1438" s="4"/>
      <c r="S1438" s="4"/>
      <c r="T1438" s="4"/>
      <c r="U1438" s="4"/>
      <c r="V1438" s="4"/>
      <c r="W1438" s="4">
        <v>0</v>
      </c>
      <c r="X1438" s="4">
        <v>1</v>
      </c>
      <c r="Y1438" s="4">
        <v>0</v>
      </c>
      <c r="Z1438" s="4"/>
      <c r="AA1438" s="4"/>
      <c r="AB1438" s="4"/>
    </row>
    <row r="1439" spans="1:28" x14ac:dyDescent="0.2">
      <c r="A1439" s="4">
        <v>50</v>
      </c>
      <c r="B1439" s="4">
        <v>0</v>
      </c>
      <c r="C1439" s="4">
        <v>0</v>
      </c>
      <c r="D1439" s="4">
        <v>1</v>
      </c>
      <c r="E1439" s="4">
        <v>214</v>
      </c>
      <c r="F1439" s="4">
        <f>ROUND(Source!AS1422,O1439)</f>
        <v>0</v>
      </c>
      <c r="G1439" s="4" t="s">
        <v>54</v>
      </c>
      <c r="H1439" s="4" t="s">
        <v>55</v>
      </c>
      <c r="I1439" s="4"/>
      <c r="J1439" s="4"/>
      <c r="K1439" s="4">
        <v>214</v>
      </c>
      <c r="L1439" s="4">
        <v>16</v>
      </c>
      <c r="M1439" s="4">
        <v>3</v>
      </c>
      <c r="N1439" s="4" t="s">
        <v>3</v>
      </c>
      <c r="O1439" s="4">
        <v>2</v>
      </c>
      <c r="P1439" s="4"/>
      <c r="Q1439" s="4"/>
      <c r="R1439" s="4"/>
      <c r="S1439" s="4"/>
      <c r="T1439" s="4"/>
      <c r="U1439" s="4"/>
      <c r="V1439" s="4"/>
      <c r="W1439" s="4">
        <v>0</v>
      </c>
      <c r="X1439" s="4">
        <v>1</v>
      </c>
      <c r="Y1439" s="4">
        <v>0</v>
      </c>
      <c r="Z1439" s="4"/>
      <c r="AA1439" s="4"/>
      <c r="AB1439" s="4"/>
    </row>
    <row r="1440" spans="1:28" x14ac:dyDescent="0.2">
      <c r="A1440" s="4">
        <v>50</v>
      </c>
      <c r="B1440" s="4">
        <v>0</v>
      </c>
      <c r="C1440" s="4">
        <v>0</v>
      </c>
      <c r="D1440" s="4">
        <v>1</v>
      </c>
      <c r="E1440" s="4">
        <v>215</v>
      </c>
      <c r="F1440" s="4">
        <f>ROUND(Source!AT1422,O1440)</f>
        <v>0</v>
      </c>
      <c r="G1440" s="4" t="s">
        <v>56</v>
      </c>
      <c r="H1440" s="4" t="s">
        <v>57</v>
      </c>
      <c r="I1440" s="4"/>
      <c r="J1440" s="4"/>
      <c r="K1440" s="4">
        <v>215</v>
      </c>
      <c r="L1440" s="4">
        <v>17</v>
      </c>
      <c r="M1440" s="4">
        <v>3</v>
      </c>
      <c r="N1440" s="4" t="s">
        <v>3</v>
      </c>
      <c r="O1440" s="4">
        <v>2</v>
      </c>
      <c r="P1440" s="4"/>
      <c r="Q1440" s="4"/>
      <c r="R1440" s="4"/>
      <c r="S1440" s="4"/>
      <c r="T1440" s="4"/>
      <c r="U1440" s="4"/>
      <c r="V1440" s="4"/>
      <c r="W1440" s="4">
        <v>0</v>
      </c>
      <c r="X1440" s="4">
        <v>1</v>
      </c>
      <c r="Y1440" s="4">
        <v>0</v>
      </c>
      <c r="Z1440" s="4"/>
      <c r="AA1440" s="4"/>
      <c r="AB1440" s="4"/>
    </row>
    <row r="1441" spans="1:245" x14ac:dyDescent="0.2">
      <c r="A1441" s="4">
        <v>50</v>
      </c>
      <c r="B1441" s="4">
        <v>0</v>
      </c>
      <c r="C1441" s="4">
        <v>0</v>
      </c>
      <c r="D1441" s="4">
        <v>1</v>
      </c>
      <c r="E1441" s="4">
        <v>217</v>
      </c>
      <c r="F1441" s="4">
        <f>ROUND(Source!AU1422,O1441)</f>
        <v>36840.83</v>
      </c>
      <c r="G1441" s="4" t="s">
        <v>58</v>
      </c>
      <c r="H1441" s="4" t="s">
        <v>59</v>
      </c>
      <c r="I1441" s="4"/>
      <c r="J1441" s="4"/>
      <c r="K1441" s="4">
        <v>217</v>
      </c>
      <c r="L1441" s="4">
        <v>18</v>
      </c>
      <c r="M1441" s="4">
        <v>3</v>
      </c>
      <c r="N1441" s="4" t="s">
        <v>3</v>
      </c>
      <c r="O1441" s="4">
        <v>2</v>
      </c>
      <c r="P1441" s="4"/>
      <c r="Q1441" s="4"/>
      <c r="R1441" s="4"/>
      <c r="S1441" s="4"/>
      <c r="T1441" s="4"/>
      <c r="U1441" s="4"/>
      <c r="V1441" s="4"/>
      <c r="W1441" s="4">
        <v>36840.83</v>
      </c>
      <c r="X1441" s="4">
        <v>1</v>
      </c>
      <c r="Y1441" s="4">
        <v>36840.83</v>
      </c>
      <c r="Z1441" s="4"/>
      <c r="AA1441" s="4"/>
      <c r="AB1441" s="4"/>
    </row>
    <row r="1442" spans="1:245" x14ac:dyDescent="0.2">
      <c r="A1442" s="4">
        <v>50</v>
      </c>
      <c r="B1442" s="4">
        <v>0</v>
      </c>
      <c r="C1442" s="4">
        <v>0</v>
      </c>
      <c r="D1442" s="4">
        <v>1</v>
      </c>
      <c r="E1442" s="4">
        <v>230</v>
      </c>
      <c r="F1442" s="4">
        <f>ROUND(Source!BA1422,O1442)</f>
        <v>0</v>
      </c>
      <c r="G1442" s="4" t="s">
        <v>60</v>
      </c>
      <c r="H1442" s="4" t="s">
        <v>61</v>
      </c>
      <c r="I1442" s="4"/>
      <c r="J1442" s="4"/>
      <c r="K1442" s="4">
        <v>230</v>
      </c>
      <c r="L1442" s="4">
        <v>19</v>
      </c>
      <c r="M1442" s="4">
        <v>3</v>
      </c>
      <c r="N1442" s="4" t="s">
        <v>3</v>
      </c>
      <c r="O1442" s="4">
        <v>2</v>
      </c>
      <c r="P1442" s="4"/>
      <c r="Q1442" s="4"/>
      <c r="R1442" s="4"/>
      <c r="S1442" s="4"/>
      <c r="T1442" s="4"/>
      <c r="U1442" s="4"/>
      <c r="V1442" s="4"/>
      <c r="W1442" s="4">
        <v>0</v>
      </c>
      <c r="X1442" s="4">
        <v>1</v>
      </c>
      <c r="Y1442" s="4">
        <v>0</v>
      </c>
      <c r="Z1442" s="4"/>
      <c r="AA1442" s="4"/>
      <c r="AB1442" s="4"/>
    </row>
    <row r="1443" spans="1:245" x14ac:dyDescent="0.2">
      <c r="A1443" s="4">
        <v>50</v>
      </c>
      <c r="B1443" s="4">
        <v>0</v>
      </c>
      <c r="C1443" s="4">
        <v>0</v>
      </c>
      <c r="D1443" s="4">
        <v>1</v>
      </c>
      <c r="E1443" s="4">
        <v>206</v>
      </c>
      <c r="F1443" s="4">
        <f>ROUND(Source!T1422,O1443)</f>
        <v>0</v>
      </c>
      <c r="G1443" s="4" t="s">
        <v>62</v>
      </c>
      <c r="H1443" s="4" t="s">
        <v>63</v>
      </c>
      <c r="I1443" s="4"/>
      <c r="J1443" s="4"/>
      <c r="K1443" s="4">
        <v>206</v>
      </c>
      <c r="L1443" s="4">
        <v>20</v>
      </c>
      <c r="M1443" s="4">
        <v>3</v>
      </c>
      <c r="N1443" s="4" t="s">
        <v>3</v>
      </c>
      <c r="O1443" s="4">
        <v>2</v>
      </c>
      <c r="P1443" s="4"/>
      <c r="Q1443" s="4"/>
      <c r="R1443" s="4"/>
      <c r="S1443" s="4"/>
      <c r="T1443" s="4"/>
      <c r="U1443" s="4"/>
      <c r="V1443" s="4"/>
      <c r="W1443" s="4">
        <v>0</v>
      </c>
      <c r="X1443" s="4">
        <v>1</v>
      </c>
      <c r="Y1443" s="4">
        <v>0</v>
      </c>
      <c r="Z1443" s="4"/>
      <c r="AA1443" s="4"/>
      <c r="AB1443" s="4"/>
    </row>
    <row r="1444" spans="1:245" x14ac:dyDescent="0.2">
      <c r="A1444" s="4">
        <v>50</v>
      </c>
      <c r="B1444" s="4">
        <v>0</v>
      </c>
      <c r="C1444" s="4">
        <v>0</v>
      </c>
      <c r="D1444" s="4">
        <v>1</v>
      </c>
      <c r="E1444" s="4">
        <v>207</v>
      </c>
      <c r="F1444" s="4">
        <f>Source!U1422</f>
        <v>50.76294</v>
      </c>
      <c r="G1444" s="4" t="s">
        <v>64</v>
      </c>
      <c r="H1444" s="4" t="s">
        <v>65</v>
      </c>
      <c r="I1444" s="4"/>
      <c r="J1444" s="4"/>
      <c r="K1444" s="4">
        <v>207</v>
      </c>
      <c r="L1444" s="4">
        <v>21</v>
      </c>
      <c r="M1444" s="4">
        <v>3</v>
      </c>
      <c r="N1444" s="4" t="s">
        <v>3</v>
      </c>
      <c r="O1444" s="4">
        <v>-1</v>
      </c>
      <c r="P1444" s="4"/>
      <c r="Q1444" s="4"/>
      <c r="R1444" s="4"/>
      <c r="S1444" s="4"/>
      <c r="T1444" s="4"/>
      <c r="U1444" s="4"/>
      <c r="V1444" s="4"/>
      <c r="W1444" s="4">
        <v>50.76294</v>
      </c>
      <c r="X1444" s="4">
        <v>1</v>
      </c>
      <c r="Y1444" s="4">
        <v>50.76294</v>
      </c>
      <c r="Z1444" s="4"/>
      <c r="AA1444" s="4"/>
      <c r="AB1444" s="4"/>
    </row>
    <row r="1445" spans="1:245" x14ac:dyDescent="0.2">
      <c r="A1445" s="4">
        <v>50</v>
      </c>
      <c r="B1445" s="4">
        <v>0</v>
      </c>
      <c r="C1445" s="4">
        <v>0</v>
      </c>
      <c r="D1445" s="4">
        <v>1</v>
      </c>
      <c r="E1445" s="4">
        <v>208</v>
      </c>
      <c r="F1445" s="4">
        <f>Source!V1422</f>
        <v>0</v>
      </c>
      <c r="G1445" s="4" t="s">
        <v>66</v>
      </c>
      <c r="H1445" s="4" t="s">
        <v>67</v>
      </c>
      <c r="I1445" s="4"/>
      <c r="J1445" s="4"/>
      <c r="K1445" s="4">
        <v>208</v>
      </c>
      <c r="L1445" s="4">
        <v>22</v>
      </c>
      <c r="M1445" s="4">
        <v>3</v>
      </c>
      <c r="N1445" s="4" t="s">
        <v>3</v>
      </c>
      <c r="O1445" s="4">
        <v>-1</v>
      </c>
      <c r="P1445" s="4"/>
      <c r="Q1445" s="4"/>
      <c r="R1445" s="4"/>
      <c r="S1445" s="4"/>
      <c r="T1445" s="4"/>
      <c r="U1445" s="4"/>
      <c r="V1445" s="4"/>
      <c r="W1445" s="4">
        <v>0</v>
      </c>
      <c r="X1445" s="4">
        <v>1</v>
      </c>
      <c r="Y1445" s="4">
        <v>0</v>
      </c>
      <c r="Z1445" s="4"/>
      <c r="AA1445" s="4"/>
      <c r="AB1445" s="4"/>
    </row>
    <row r="1446" spans="1:245" x14ac:dyDescent="0.2">
      <c r="A1446" s="4">
        <v>50</v>
      </c>
      <c r="B1446" s="4">
        <v>0</v>
      </c>
      <c r="C1446" s="4">
        <v>0</v>
      </c>
      <c r="D1446" s="4">
        <v>1</v>
      </c>
      <c r="E1446" s="4">
        <v>209</v>
      </c>
      <c r="F1446" s="4">
        <f>ROUND(Source!W1422,O1446)</f>
        <v>0</v>
      </c>
      <c r="G1446" s="4" t="s">
        <v>68</v>
      </c>
      <c r="H1446" s="4" t="s">
        <v>69</v>
      </c>
      <c r="I1446" s="4"/>
      <c r="J1446" s="4"/>
      <c r="K1446" s="4">
        <v>209</v>
      </c>
      <c r="L1446" s="4">
        <v>23</v>
      </c>
      <c r="M1446" s="4">
        <v>3</v>
      </c>
      <c r="N1446" s="4" t="s">
        <v>3</v>
      </c>
      <c r="O1446" s="4">
        <v>2</v>
      </c>
      <c r="P1446" s="4"/>
      <c r="Q1446" s="4"/>
      <c r="R1446" s="4"/>
      <c r="S1446" s="4"/>
      <c r="T1446" s="4"/>
      <c r="U1446" s="4"/>
      <c r="V1446" s="4"/>
      <c r="W1446" s="4">
        <v>0</v>
      </c>
      <c r="X1446" s="4">
        <v>1</v>
      </c>
      <c r="Y1446" s="4">
        <v>0</v>
      </c>
      <c r="Z1446" s="4"/>
      <c r="AA1446" s="4"/>
      <c r="AB1446" s="4"/>
    </row>
    <row r="1447" spans="1:245" x14ac:dyDescent="0.2">
      <c r="A1447" s="4">
        <v>50</v>
      </c>
      <c r="B1447" s="4">
        <v>0</v>
      </c>
      <c r="C1447" s="4">
        <v>0</v>
      </c>
      <c r="D1447" s="4">
        <v>1</v>
      </c>
      <c r="E1447" s="4">
        <v>233</v>
      </c>
      <c r="F1447" s="4">
        <f>ROUND(Source!BD1422,O1447)</f>
        <v>0</v>
      </c>
      <c r="G1447" s="4" t="s">
        <v>70</v>
      </c>
      <c r="H1447" s="4" t="s">
        <v>71</v>
      </c>
      <c r="I1447" s="4"/>
      <c r="J1447" s="4"/>
      <c r="K1447" s="4">
        <v>233</v>
      </c>
      <c r="L1447" s="4">
        <v>24</v>
      </c>
      <c r="M1447" s="4">
        <v>3</v>
      </c>
      <c r="N1447" s="4" t="s">
        <v>3</v>
      </c>
      <c r="O1447" s="4">
        <v>2</v>
      </c>
      <c r="P1447" s="4"/>
      <c r="Q1447" s="4"/>
      <c r="R1447" s="4"/>
      <c r="S1447" s="4"/>
      <c r="T1447" s="4"/>
      <c r="U1447" s="4"/>
      <c r="V1447" s="4"/>
      <c r="W1447" s="4">
        <v>0</v>
      </c>
      <c r="X1447" s="4">
        <v>1</v>
      </c>
      <c r="Y1447" s="4">
        <v>0</v>
      </c>
      <c r="Z1447" s="4"/>
      <c r="AA1447" s="4"/>
      <c r="AB1447" s="4"/>
    </row>
    <row r="1448" spans="1:245" x14ac:dyDescent="0.2">
      <c r="A1448" s="4">
        <v>50</v>
      </c>
      <c r="B1448" s="4">
        <v>0</v>
      </c>
      <c r="C1448" s="4">
        <v>0</v>
      </c>
      <c r="D1448" s="4">
        <v>1</v>
      </c>
      <c r="E1448" s="4">
        <v>210</v>
      </c>
      <c r="F1448" s="4">
        <f>ROUND(Source!X1422,O1448)</f>
        <v>12408.51</v>
      </c>
      <c r="G1448" s="4" t="s">
        <v>72</v>
      </c>
      <c r="H1448" s="4" t="s">
        <v>73</v>
      </c>
      <c r="I1448" s="4"/>
      <c r="J1448" s="4"/>
      <c r="K1448" s="4">
        <v>210</v>
      </c>
      <c r="L1448" s="4">
        <v>25</v>
      </c>
      <c r="M1448" s="4">
        <v>3</v>
      </c>
      <c r="N1448" s="4" t="s">
        <v>3</v>
      </c>
      <c r="O1448" s="4">
        <v>2</v>
      </c>
      <c r="P1448" s="4"/>
      <c r="Q1448" s="4"/>
      <c r="R1448" s="4"/>
      <c r="S1448" s="4"/>
      <c r="T1448" s="4"/>
      <c r="U1448" s="4"/>
      <c r="V1448" s="4"/>
      <c r="W1448" s="4">
        <v>12408.51</v>
      </c>
      <c r="X1448" s="4">
        <v>1</v>
      </c>
      <c r="Y1448" s="4">
        <v>12408.51</v>
      </c>
      <c r="Z1448" s="4"/>
      <c r="AA1448" s="4"/>
      <c r="AB1448" s="4"/>
    </row>
    <row r="1449" spans="1:245" x14ac:dyDescent="0.2">
      <c r="A1449" s="4">
        <v>50</v>
      </c>
      <c r="B1449" s="4">
        <v>0</v>
      </c>
      <c r="C1449" s="4">
        <v>0</v>
      </c>
      <c r="D1449" s="4">
        <v>1</v>
      </c>
      <c r="E1449" s="4">
        <v>211</v>
      </c>
      <c r="F1449" s="4">
        <f>ROUND(Source!Y1422,O1449)</f>
        <v>1772.65</v>
      </c>
      <c r="G1449" s="4" t="s">
        <v>74</v>
      </c>
      <c r="H1449" s="4" t="s">
        <v>75</v>
      </c>
      <c r="I1449" s="4"/>
      <c r="J1449" s="4"/>
      <c r="K1449" s="4">
        <v>211</v>
      </c>
      <c r="L1449" s="4">
        <v>26</v>
      </c>
      <c r="M1449" s="4">
        <v>3</v>
      </c>
      <c r="N1449" s="4" t="s">
        <v>3</v>
      </c>
      <c r="O1449" s="4">
        <v>2</v>
      </c>
      <c r="P1449" s="4"/>
      <c r="Q1449" s="4"/>
      <c r="R1449" s="4"/>
      <c r="S1449" s="4"/>
      <c r="T1449" s="4"/>
      <c r="U1449" s="4"/>
      <c r="V1449" s="4"/>
      <c r="W1449" s="4">
        <v>1772.65</v>
      </c>
      <c r="X1449" s="4">
        <v>1</v>
      </c>
      <c r="Y1449" s="4">
        <v>1772.65</v>
      </c>
      <c r="Z1449" s="4"/>
      <c r="AA1449" s="4"/>
      <c r="AB1449" s="4"/>
    </row>
    <row r="1450" spans="1:245" x14ac:dyDescent="0.2">
      <c r="A1450" s="4">
        <v>50</v>
      </c>
      <c r="B1450" s="4">
        <v>0</v>
      </c>
      <c r="C1450" s="4">
        <v>0</v>
      </c>
      <c r="D1450" s="4">
        <v>1</v>
      </c>
      <c r="E1450" s="4">
        <v>224</v>
      </c>
      <c r="F1450" s="4">
        <f>ROUND(Source!AR1422,O1450)</f>
        <v>36840.83</v>
      </c>
      <c r="G1450" s="4" t="s">
        <v>76</v>
      </c>
      <c r="H1450" s="4" t="s">
        <v>77</v>
      </c>
      <c r="I1450" s="4"/>
      <c r="J1450" s="4"/>
      <c r="K1450" s="4">
        <v>224</v>
      </c>
      <c r="L1450" s="4">
        <v>27</v>
      </c>
      <c r="M1450" s="4">
        <v>3</v>
      </c>
      <c r="N1450" s="4" t="s">
        <v>3</v>
      </c>
      <c r="O1450" s="4">
        <v>2</v>
      </c>
      <c r="P1450" s="4"/>
      <c r="Q1450" s="4"/>
      <c r="R1450" s="4"/>
      <c r="S1450" s="4"/>
      <c r="T1450" s="4"/>
      <c r="U1450" s="4"/>
      <c r="V1450" s="4"/>
      <c r="W1450" s="4">
        <v>36840.83</v>
      </c>
      <c r="X1450" s="4">
        <v>1</v>
      </c>
      <c r="Y1450" s="4">
        <v>36840.83</v>
      </c>
      <c r="Z1450" s="4"/>
      <c r="AA1450" s="4"/>
      <c r="AB1450" s="4"/>
    </row>
    <row r="1452" spans="1:245" x14ac:dyDescent="0.2">
      <c r="A1452" s="1">
        <v>5</v>
      </c>
      <c r="B1452" s="1">
        <v>1</v>
      </c>
      <c r="C1452" s="1"/>
      <c r="D1452" s="1">
        <f>ROW(A1467)</f>
        <v>1467</v>
      </c>
      <c r="E1452" s="1"/>
      <c r="F1452" s="1" t="s">
        <v>14</v>
      </c>
      <c r="G1452" s="1" t="s">
        <v>78</v>
      </c>
      <c r="H1452" s="1" t="s">
        <v>3</v>
      </c>
      <c r="I1452" s="1">
        <v>0</v>
      </c>
      <c r="J1452" s="1"/>
      <c r="K1452" s="1">
        <v>0</v>
      </c>
      <c r="L1452" s="1"/>
      <c r="M1452" s="1" t="s">
        <v>3</v>
      </c>
      <c r="N1452" s="1"/>
      <c r="O1452" s="1"/>
      <c r="P1452" s="1"/>
      <c r="Q1452" s="1"/>
      <c r="R1452" s="1"/>
      <c r="S1452" s="1">
        <v>0</v>
      </c>
      <c r="T1452" s="1"/>
      <c r="U1452" s="1" t="s">
        <v>3</v>
      </c>
      <c r="V1452" s="1">
        <v>0</v>
      </c>
      <c r="W1452" s="1"/>
      <c r="X1452" s="1"/>
      <c r="Y1452" s="1"/>
      <c r="Z1452" s="1"/>
      <c r="AA1452" s="1"/>
      <c r="AB1452" s="1" t="s">
        <v>3</v>
      </c>
      <c r="AC1452" s="1" t="s">
        <v>3</v>
      </c>
      <c r="AD1452" s="1" t="s">
        <v>3</v>
      </c>
      <c r="AE1452" s="1" t="s">
        <v>3</v>
      </c>
      <c r="AF1452" s="1" t="s">
        <v>3</v>
      </c>
      <c r="AG1452" s="1" t="s">
        <v>3</v>
      </c>
      <c r="AH1452" s="1"/>
      <c r="AI1452" s="1"/>
      <c r="AJ1452" s="1"/>
      <c r="AK1452" s="1"/>
      <c r="AL1452" s="1"/>
      <c r="AM1452" s="1"/>
      <c r="AN1452" s="1"/>
      <c r="AO1452" s="1"/>
      <c r="AP1452" s="1" t="s">
        <v>3</v>
      </c>
      <c r="AQ1452" s="1" t="s">
        <v>3</v>
      </c>
      <c r="AR1452" s="1" t="s">
        <v>3</v>
      </c>
      <c r="AS1452" s="1"/>
      <c r="AT1452" s="1"/>
      <c r="AU1452" s="1"/>
      <c r="AV1452" s="1"/>
      <c r="AW1452" s="1"/>
      <c r="AX1452" s="1"/>
      <c r="AY1452" s="1"/>
      <c r="AZ1452" s="1" t="s">
        <v>3</v>
      </c>
      <c r="BA1452" s="1"/>
      <c r="BB1452" s="1" t="s">
        <v>3</v>
      </c>
      <c r="BC1452" s="1" t="s">
        <v>3</v>
      </c>
      <c r="BD1452" s="1" t="s">
        <v>3</v>
      </c>
      <c r="BE1452" s="1" t="s">
        <v>3</v>
      </c>
      <c r="BF1452" s="1" t="s">
        <v>3</v>
      </c>
      <c r="BG1452" s="1" t="s">
        <v>3</v>
      </c>
      <c r="BH1452" s="1" t="s">
        <v>3</v>
      </c>
      <c r="BI1452" s="1" t="s">
        <v>3</v>
      </c>
      <c r="BJ1452" s="1" t="s">
        <v>3</v>
      </c>
      <c r="BK1452" s="1" t="s">
        <v>3</v>
      </c>
      <c r="BL1452" s="1" t="s">
        <v>3</v>
      </c>
      <c r="BM1452" s="1" t="s">
        <v>3</v>
      </c>
      <c r="BN1452" s="1" t="s">
        <v>3</v>
      </c>
      <c r="BO1452" s="1" t="s">
        <v>3</v>
      </c>
      <c r="BP1452" s="1" t="s">
        <v>3</v>
      </c>
      <c r="BQ1452" s="1"/>
      <c r="BR1452" s="1"/>
      <c r="BS1452" s="1"/>
      <c r="BT1452" s="1"/>
      <c r="BU1452" s="1"/>
      <c r="BV1452" s="1"/>
      <c r="BW1452" s="1"/>
      <c r="BX1452" s="1">
        <v>0</v>
      </c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>
        <v>0</v>
      </c>
    </row>
    <row r="1454" spans="1:245" x14ac:dyDescent="0.2">
      <c r="A1454" s="2">
        <v>52</v>
      </c>
      <c r="B1454" s="2">
        <f t="shared" ref="B1454:G1454" si="1208">B1467</f>
        <v>1</v>
      </c>
      <c r="C1454" s="2">
        <f t="shared" si="1208"/>
        <v>5</v>
      </c>
      <c r="D1454" s="2">
        <f t="shared" si="1208"/>
        <v>1452</v>
      </c>
      <c r="E1454" s="2">
        <f t="shared" si="1208"/>
        <v>0</v>
      </c>
      <c r="F1454" s="2" t="str">
        <f t="shared" si="1208"/>
        <v>Новый подраздел</v>
      </c>
      <c r="G1454" s="2" t="str">
        <f t="shared" si="1208"/>
        <v>Стены</v>
      </c>
      <c r="H1454" s="2"/>
      <c r="I1454" s="2"/>
      <c r="J1454" s="2"/>
      <c r="K1454" s="2"/>
      <c r="L1454" s="2"/>
      <c r="M1454" s="2"/>
      <c r="N1454" s="2"/>
      <c r="O1454" s="2">
        <f t="shared" ref="O1454:AT1454" si="1209">O1467</f>
        <v>53702.400000000001</v>
      </c>
      <c r="P1454" s="2">
        <f t="shared" si="1209"/>
        <v>16151.06</v>
      </c>
      <c r="Q1454" s="2">
        <f t="shared" si="1209"/>
        <v>0.34</v>
      </c>
      <c r="R1454" s="2">
        <f t="shared" si="1209"/>
        <v>0.01</v>
      </c>
      <c r="S1454" s="2">
        <f t="shared" si="1209"/>
        <v>37551</v>
      </c>
      <c r="T1454" s="2">
        <f t="shared" si="1209"/>
        <v>0</v>
      </c>
      <c r="U1454" s="2">
        <f t="shared" si="1209"/>
        <v>106.97999999999998</v>
      </c>
      <c r="V1454" s="2">
        <f t="shared" si="1209"/>
        <v>0</v>
      </c>
      <c r="W1454" s="2">
        <f t="shared" si="1209"/>
        <v>0</v>
      </c>
      <c r="X1454" s="2">
        <f t="shared" si="1209"/>
        <v>26285.71</v>
      </c>
      <c r="Y1454" s="2">
        <f t="shared" si="1209"/>
        <v>3755.1</v>
      </c>
      <c r="Z1454" s="2">
        <f t="shared" si="1209"/>
        <v>0</v>
      </c>
      <c r="AA1454" s="2">
        <f t="shared" si="1209"/>
        <v>0</v>
      </c>
      <c r="AB1454" s="2">
        <f t="shared" si="1209"/>
        <v>53702.400000000001</v>
      </c>
      <c r="AC1454" s="2">
        <f t="shared" si="1209"/>
        <v>16151.06</v>
      </c>
      <c r="AD1454" s="2">
        <f t="shared" si="1209"/>
        <v>0.34</v>
      </c>
      <c r="AE1454" s="2">
        <f t="shared" si="1209"/>
        <v>0.01</v>
      </c>
      <c r="AF1454" s="2">
        <f t="shared" si="1209"/>
        <v>37551</v>
      </c>
      <c r="AG1454" s="2">
        <f t="shared" si="1209"/>
        <v>0</v>
      </c>
      <c r="AH1454" s="2">
        <f t="shared" si="1209"/>
        <v>106.97999999999998</v>
      </c>
      <c r="AI1454" s="2">
        <f t="shared" si="1209"/>
        <v>0</v>
      </c>
      <c r="AJ1454" s="2">
        <f t="shared" si="1209"/>
        <v>0</v>
      </c>
      <c r="AK1454" s="2">
        <f t="shared" si="1209"/>
        <v>26285.71</v>
      </c>
      <c r="AL1454" s="2">
        <f t="shared" si="1209"/>
        <v>3755.1</v>
      </c>
      <c r="AM1454" s="2">
        <f t="shared" si="1209"/>
        <v>0</v>
      </c>
      <c r="AN1454" s="2">
        <f t="shared" si="1209"/>
        <v>0</v>
      </c>
      <c r="AO1454" s="2">
        <f t="shared" si="1209"/>
        <v>0</v>
      </c>
      <c r="AP1454" s="2">
        <f t="shared" si="1209"/>
        <v>0</v>
      </c>
      <c r="AQ1454" s="2">
        <f t="shared" si="1209"/>
        <v>0</v>
      </c>
      <c r="AR1454" s="2">
        <f t="shared" si="1209"/>
        <v>83743.23</v>
      </c>
      <c r="AS1454" s="2">
        <f t="shared" si="1209"/>
        <v>0</v>
      </c>
      <c r="AT1454" s="2">
        <f t="shared" si="1209"/>
        <v>0</v>
      </c>
      <c r="AU1454" s="2">
        <f t="shared" ref="AU1454:BZ1454" si="1210">AU1467</f>
        <v>83743.23</v>
      </c>
      <c r="AV1454" s="2">
        <f t="shared" si="1210"/>
        <v>16151.06</v>
      </c>
      <c r="AW1454" s="2">
        <f t="shared" si="1210"/>
        <v>16151.06</v>
      </c>
      <c r="AX1454" s="2">
        <f t="shared" si="1210"/>
        <v>0</v>
      </c>
      <c r="AY1454" s="2">
        <f t="shared" si="1210"/>
        <v>16151.06</v>
      </c>
      <c r="AZ1454" s="2">
        <f t="shared" si="1210"/>
        <v>0</v>
      </c>
      <c r="BA1454" s="2">
        <f t="shared" si="1210"/>
        <v>0</v>
      </c>
      <c r="BB1454" s="2">
        <f t="shared" si="1210"/>
        <v>0</v>
      </c>
      <c r="BC1454" s="2">
        <f t="shared" si="1210"/>
        <v>0</v>
      </c>
      <c r="BD1454" s="2">
        <f t="shared" si="1210"/>
        <v>0</v>
      </c>
      <c r="BE1454" s="2">
        <f t="shared" si="1210"/>
        <v>0</v>
      </c>
      <c r="BF1454" s="2">
        <f t="shared" si="1210"/>
        <v>0</v>
      </c>
      <c r="BG1454" s="2">
        <f t="shared" si="1210"/>
        <v>0</v>
      </c>
      <c r="BH1454" s="2">
        <f t="shared" si="1210"/>
        <v>0</v>
      </c>
      <c r="BI1454" s="2">
        <f t="shared" si="1210"/>
        <v>0</v>
      </c>
      <c r="BJ1454" s="2">
        <f t="shared" si="1210"/>
        <v>0</v>
      </c>
      <c r="BK1454" s="2">
        <f t="shared" si="1210"/>
        <v>0</v>
      </c>
      <c r="BL1454" s="2">
        <f t="shared" si="1210"/>
        <v>0</v>
      </c>
      <c r="BM1454" s="2">
        <f t="shared" si="1210"/>
        <v>0</v>
      </c>
      <c r="BN1454" s="2">
        <f t="shared" si="1210"/>
        <v>0</v>
      </c>
      <c r="BO1454" s="2">
        <f t="shared" si="1210"/>
        <v>0</v>
      </c>
      <c r="BP1454" s="2">
        <f t="shared" si="1210"/>
        <v>0</v>
      </c>
      <c r="BQ1454" s="2">
        <f t="shared" si="1210"/>
        <v>0</v>
      </c>
      <c r="BR1454" s="2">
        <f t="shared" si="1210"/>
        <v>0</v>
      </c>
      <c r="BS1454" s="2">
        <f t="shared" si="1210"/>
        <v>0</v>
      </c>
      <c r="BT1454" s="2">
        <f t="shared" si="1210"/>
        <v>0</v>
      </c>
      <c r="BU1454" s="2">
        <f t="shared" si="1210"/>
        <v>0</v>
      </c>
      <c r="BV1454" s="2">
        <f t="shared" si="1210"/>
        <v>0</v>
      </c>
      <c r="BW1454" s="2">
        <f t="shared" si="1210"/>
        <v>0</v>
      </c>
      <c r="BX1454" s="2">
        <f t="shared" si="1210"/>
        <v>0</v>
      </c>
      <c r="BY1454" s="2">
        <f t="shared" si="1210"/>
        <v>0</v>
      </c>
      <c r="BZ1454" s="2">
        <f t="shared" si="1210"/>
        <v>0</v>
      </c>
      <c r="CA1454" s="2">
        <f t="shared" ref="CA1454:DF1454" si="1211">CA1467</f>
        <v>83743.23</v>
      </c>
      <c r="CB1454" s="2">
        <f t="shared" si="1211"/>
        <v>0</v>
      </c>
      <c r="CC1454" s="2">
        <f t="shared" si="1211"/>
        <v>0</v>
      </c>
      <c r="CD1454" s="2">
        <f t="shared" si="1211"/>
        <v>83743.23</v>
      </c>
      <c r="CE1454" s="2">
        <f t="shared" si="1211"/>
        <v>16151.06</v>
      </c>
      <c r="CF1454" s="2">
        <f t="shared" si="1211"/>
        <v>16151.06</v>
      </c>
      <c r="CG1454" s="2">
        <f t="shared" si="1211"/>
        <v>0</v>
      </c>
      <c r="CH1454" s="2">
        <f t="shared" si="1211"/>
        <v>16151.06</v>
      </c>
      <c r="CI1454" s="2">
        <f t="shared" si="1211"/>
        <v>0</v>
      </c>
      <c r="CJ1454" s="2">
        <f t="shared" si="1211"/>
        <v>0</v>
      </c>
      <c r="CK1454" s="2">
        <f t="shared" si="1211"/>
        <v>0</v>
      </c>
      <c r="CL1454" s="2">
        <f t="shared" si="1211"/>
        <v>0</v>
      </c>
      <c r="CM1454" s="2">
        <f t="shared" si="1211"/>
        <v>0</v>
      </c>
      <c r="CN1454" s="2">
        <f t="shared" si="1211"/>
        <v>0</v>
      </c>
      <c r="CO1454" s="2">
        <f t="shared" si="1211"/>
        <v>0</v>
      </c>
      <c r="CP1454" s="2">
        <f t="shared" si="1211"/>
        <v>0</v>
      </c>
      <c r="CQ1454" s="2">
        <f t="shared" si="1211"/>
        <v>0</v>
      </c>
      <c r="CR1454" s="2">
        <f t="shared" si="1211"/>
        <v>0</v>
      </c>
      <c r="CS1454" s="2">
        <f t="shared" si="1211"/>
        <v>0</v>
      </c>
      <c r="CT1454" s="2">
        <f t="shared" si="1211"/>
        <v>0</v>
      </c>
      <c r="CU1454" s="2">
        <f t="shared" si="1211"/>
        <v>0</v>
      </c>
      <c r="CV1454" s="2">
        <f t="shared" si="1211"/>
        <v>0</v>
      </c>
      <c r="CW1454" s="2">
        <f t="shared" si="1211"/>
        <v>0</v>
      </c>
      <c r="CX1454" s="2">
        <f t="shared" si="1211"/>
        <v>0</v>
      </c>
      <c r="CY1454" s="2">
        <f t="shared" si="1211"/>
        <v>0</v>
      </c>
      <c r="CZ1454" s="2">
        <f t="shared" si="1211"/>
        <v>0</v>
      </c>
      <c r="DA1454" s="2">
        <f t="shared" si="1211"/>
        <v>0</v>
      </c>
      <c r="DB1454" s="2">
        <f t="shared" si="1211"/>
        <v>0</v>
      </c>
      <c r="DC1454" s="2">
        <f t="shared" si="1211"/>
        <v>0</v>
      </c>
      <c r="DD1454" s="2">
        <f t="shared" si="1211"/>
        <v>0</v>
      </c>
      <c r="DE1454" s="2">
        <f t="shared" si="1211"/>
        <v>0</v>
      </c>
      <c r="DF1454" s="2">
        <f t="shared" si="1211"/>
        <v>0</v>
      </c>
      <c r="DG1454" s="3">
        <f t="shared" ref="DG1454:EL1454" si="1212">DG1467</f>
        <v>0</v>
      </c>
      <c r="DH1454" s="3">
        <f t="shared" si="1212"/>
        <v>0</v>
      </c>
      <c r="DI1454" s="3">
        <f t="shared" si="1212"/>
        <v>0</v>
      </c>
      <c r="DJ1454" s="3">
        <f t="shared" si="1212"/>
        <v>0</v>
      </c>
      <c r="DK1454" s="3">
        <f t="shared" si="1212"/>
        <v>0</v>
      </c>
      <c r="DL1454" s="3">
        <f t="shared" si="1212"/>
        <v>0</v>
      </c>
      <c r="DM1454" s="3">
        <f t="shared" si="1212"/>
        <v>0</v>
      </c>
      <c r="DN1454" s="3">
        <f t="shared" si="1212"/>
        <v>0</v>
      </c>
      <c r="DO1454" s="3">
        <f t="shared" si="1212"/>
        <v>0</v>
      </c>
      <c r="DP1454" s="3">
        <f t="shared" si="1212"/>
        <v>0</v>
      </c>
      <c r="DQ1454" s="3">
        <f t="shared" si="1212"/>
        <v>0</v>
      </c>
      <c r="DR1454" s="3">
        <f t="shared" si="1212"/>
        <v>0</v>
      </c>
      <c r="DS1454" s="3">
        <f t="shared" si="1212"/>
        <v>0</v>
      </c>
      <c r="DT1454" s="3">
        <f t="shared" si="1212"/>
        <v>0</v>
      </c>
      <c r="DU1454" s="3">
        <f t="shared" si="1212"/>
        <v>0</v>
      </c>
      <c r="DV1454" s="3">
        <f t="shared" si="1212"/>
        <v>0</v>
      </c>
      <c r="DW1454" s="3">
        <f t="shared" si="1212"/>
        <v>0</v>
      </c>
      <c r="DX1454" s="3">
        <f t="shared" si="1212"/>
        <v>0</v>
      </c>
      <c r="DY1454" s="3">
        <f t="shared" si="1212"/>
        <v>0</v>
      </c>
      <c r="DZ1454" s="3">
        <f t="shared" si="1212"/>
        <v>0</v>
      </c>
      <c r="EA1454" s="3">
        <f t="shared" si="1212"/>
        <v>0</v>
      </c>
      <c r="EB1454" s="3">
        <f t="shared" si="1212"/>
        <v>0</v>
      </c>
      <c r="EC1454" s="3">
        <f t="shared" si="1212"/>
        <v>0</v>
      </c>
      <c r="ED1454" s="3">
        <f t="shared" si="1212"/>
        <v>0</v>
      </c>
      <c r="EE1454" s="3">
        <f t="shared" si="1212"/>
        <v>0</v>
      </c>
      <c r="EF1454" s="3">
        <f t="shared" si="1212"/>
        <v>0</v>
      </c>
      <c r="EG1454" s="3">
        <f t="shared" si="1212"/>
        <v>0</v>
      </c>
      <c r="EH1454" s="3">
        <f t="shared" si="1212"/>
        <v>0</v>
      </c>
      <c r="EI1454" s="3">
        <f t="shared" si="1212"/>
        <v>0</v>
      </c>
      <c r="EJ1454" s="3">
        <f t="shared" si="1212"/>
        <v>0</v>
      </c>
      <c r="EK1454" s="3">
        <f t="shared" si="1212"/>
        <v>0</v>
      </c>
      <c r="EL1454" s="3">
        <f t="shared" si="1212"/>
        <v>0</v>
      </c>
      <c r="EM1454" s="3">
        <f t="shared" ref="EM1454:FR1454" si="1213">EM1467</f>
        <v>0</v>
      </c>
      <c r="EN1454" s="3">
        <f t="shared" si="1213"/>
        <v>0</v>
      </c>
      <c r="EO1454" s="3">
        <f t="shared" si="1213"/>
        <v>0</v>
      </c>
      <c r="EP1454" s="3">
        <f t="shared" si="1213"/>
        <v>0</v>
      </c>
      <c r="EQ1454" s="3">
        <f t="shared" si="1213"/>
        <v>0</v>
      </c>
      <c r="ER1454" s="3">
        <f t="shared" si="1213"/>
        <v>0</v>
      </c>
      <c r="ES1454" s="3">
        <f t="shared" si="1213"/>
        <v>0</v>
      </c>
      <c r="ET1454" s="3">
        <f t="shared" si="1213"/>
        <v>0</v>
      </c>
      <c r="EU1454" s="3">
        <f t="shared" si="1213"/>
        <v>0</v>
      </c>
      <c r="EV1454" s="3">
        <f t="shared" si="1213"/>
        <v>0</v>
      </c>
      <c r="EW1454" s="3">
        <f t="shared" si="1213"/>
        <v>0</v>
      </c>
      <c r="EX1454" s="3">
        <f t="shared" si="1213"/>
        <v>0</v>
      </c>
      <c r="EY1454" s="3">
        <f t="shared" si="1213"/>
        <v>0</v>
      </c>
      <c r="EZ1454" s="3">
        <f t="shared" si="1213"/>
        <v>0</v>
      </c>
      <c r="FA1454" s="3">
        <f t="shared" si="1213"/>
        <v>0</v>
      </c>
      <c r="FB1454" s="3">
        <f t="shared" si="1213"/>
        <v>0</v>
      </c>
      <c r="FC1454" s="3">
        <f t="shared" si="1213"/>
        <v>0</v>
      </c>
      <c r="FD1454" s="3">
        <f t="shared" si="1213"/>
        <v>0</v>
      </c>
      <c r="FE1454" s="3">
        <f t="shared" si="1213"/>
        <v>0</v>
      </c>
      <c r="FF1454" s="3">
        <f t="shared" si="1213"/>
        <v>0</v>
      </c>
      <c r="FG1454" s="3">
        <f t="shared" si="1213"/>
        <v>0</v>
      </c>
      <c r="FH1454" s="3">
        <f t="shared" si="1213"/>
        <v>0</v>
      </c>
      <c r="FI1454" s="3">
        <f t="shared" si="1213"/>
        <v>0</v>
      </c>
      <c r="FJ1454" s="3">
        <f t="shared" si="1213"/>
        <v>0</v>
      </c>
      <c r="FK1454" s="3">
        <f t="shared" si="1213"/>
        <v>0</v>
      </c>
      <c r="FL1454" s="3">
        <f t="shared" si="1213"/>
        <v>0</v>
      </c>
      <c r="FM1454" s="3">
        <f t="shared" si="1213"/>
        <v>0</v>
      </c>
      <c r="FN1454" s="3">
        <f t="shared" si="1213"/>
        <v>0</v>
      </c>
      <c r="FO1454" s="3">
        <f t="shared" si="1213"/>
        <v>0</v>
      </c>
      <c r="FP1454" s="3">
        <f t="shared" si="1213"/>
        <v>0</v>
      </c>
      <c r="FQ1454" s="3">
        <f t="shared" si="1213"/>
        <v>0</v>
      </c>
      <c r="FR1454" s="3">
        <f t="shared" si="1213"/>
        <v>0</v>
      </c>
      <c r="FS1454" s="3">
        <f t="shared" ref="FS1454:GX1454" si="1214">FS1467</f>
        <v>0</v>
      </c>
      <c r="FT1454" s="3">
        <f t="shared" si="1214"/>
        <v>0</v>
      </c>
      <c r="FU1454" s="3">
        <f t="shared" si="1214"/>
        <v>0</v>
      </c>
      <c r="FV1454" s="3">
        <f t="shared" si="1214"/>
        <v>0</v>
      </c>
      <c r="FW1454" s="3">
        <f t="shared" si="1214"/>
        <v>0</v>
      </c>
      <c r="FX1454" s="3">
        <f t="shared" si="1214"/>
        <v>0</v>
      </c>
      <c r="FY1454" s="3">
        <f t="shared" si="1214"/>
        <v>0</v>
      </c>
      <c r="FZ1454" s="3">
        <f t="shared" si="1214"/>
        <v>0</v>
      </c>
      <c r="GA1454" s="3">
        <f t="shared" si="1214"/>
        <v>0</v>
      </c>
      <c r="GB1454" s="3">
        <f t="shared" si="1214"/>
        <v>0</v>
      </c>
      <c r="GC1454" s="3">
        <f t="shared" si="1214"/>
        <v>0</v>
      </c>
      <c r="GD1454" s="3">
        <f t="shared" si="1214"/>
        <v>0</v>
      </c>
      <c r="GE1454" s="3">
        <f t="shared" si="1214"/>
        <v>0</v>
      </c>
      <c r="GF1454" s="3">
        <f t="shared" si="1214"/>
        <v>0</v>
      </c>
      <c r="GG1454" s="3">
        <f t="shared" si="1214"/>
        <v>0</v>
      </c>
      <c r="GH1454" s="3">
        <f t="shared" si="1214"/>
        <v>0</v>
      </c>
      <c r="GI1454" s="3">
        <f t="shared" si="1214"/>
        <v>0</v>
      </c>
      <c r="GJ1454" s="3">
        <f t="shared" si="1214"/>
        <v>0</v>
      </c>
      <c r="GK1454" s="3">
        <f t="shared" si="1214"/>
        <v>0</v>
      </c>
      <c r="GL1454" s="3">
        <f t="shared" si="1214"/>
        <v>0</v>
      </c>
      <c r="GM1454" s="3">
        <f t="shared" si="1214"/>
        <v>0</v>
      </c>
      <c r="GN1454" s="3">
        <f t="shared" si="1214"/>
        <v>0</v>
      </c>
      <c r="GO1454" s="3">
        <f t="shared" si="1214"/>
        <v>0</v>
      </c>
      <c r="GP1454" s="3">
        <f t="shared" si="1214"/>
        <v>0</v>
      </c>
      <c r="GQ1454" s="3">
        <f t="shared" si="1214"/>
        <v>0</v>
      </c>
      <c r="GR1454" s="3">
        <f t="shared" si="1214"/>
        <v>0</v>
      </c>
      <c r="GS1454" s="3">
        <f t="shared" si="1214"/>
        <v>0</v>
      </c>
      <c r="GT1454" s="3">
        <f t="shared" si="1214"/>
        <v>0</v>
      </c>
      <c r="GU1454" s="3">
        <f t="shared" si="1214"/>
        <v>0</v>
      </c>
      <c r="GV1454" s="3">
        <f t="shared" si="1214"/>
        <v>0</v>
      </c>
      <c r="GW1454" s="3">
        <f t="shared" si="1214"/>
        <v>0</v>
      </c>
      <c r="GX1454" s="3">
        <f t="shared" si="1214"/>
        <v>0</v>
      </c>
    </row>
    <row r="1456" spans="1:245" x14ac:dyDescent="0.2">
      <c r="A1456">
        <v>17</v>
      </c>
      <c r="B1456">
        <v>1</v>
      </c>
      <c r="C1456">
        <f>ROW(SmtRes!A723)</f>
        <v>723</v>
      </c>
      <c r="D1456">
        <f>ROW(EtalonRes!A681)</f>
        <v>681</v>
      </c>
      <c r="E1456" t="s">
        <v>454</v>
      </c>
      <c r="F1456" t="s">
        <v>156</v>
      </c>
      <c r="G1456" t="s">
        <v>157</v>
      </c>
      <c r="H1456" t="s">
        <v>19</v>
      </c>
      <c r="I1456">
        <v>0</v>
      </c>
      <c r="J1456">
        <v>0</v>
      </c>
      <c r="K1456">
        <v>0</v>
      </c>
      <c r="O1456">
        <f t="shared" ref="O1456:O1465" si="1215">ROUND(CP1456,2)</f>
        <v>0</v>
      </c>
      <c r="P1456">
        <f t="shared" ref="P1456:P1465" si="1216">ROUND(CQ1456*I1456,2)</f>
        <v>0</v>
      </c>
      <c r="Q1456">
        <f t="shared" ref="Q1456:Q1465" si="1217">ROUND(CR1456*I1456,2)</f>
        <v>0</v>
      </c>
      <c r="R1456">
        <f t="shared" ref="R1456:R1465" si="1218">ROUND(CS1456*I1456,2)</f>
        <v>0</v>
      </c>
      <c r="S1456">
        <f t="shared" ref="S1456:S1465" si="1219">ROUND(CT1456*I1456,2)</f>
        <v>0</v>
      </c>
      <c r="T1456">
        <f t="shared" ref="T1456:T1465" si="1220">ROUND(CU1456*I1456,2)</f>
        <v>0</v>
      </c>
      <c r="U1456">
        <f t="shared" ref="U1456:U1465" si="1221">CV1456*I1456</f>
        <v>0</v>
      </c>
      <c r="V1456">
        <f t="shared" ref="V1456:V1465" si="1222">CW1456*I1456</f>
        <v>0</v>
      </c>
      <c r="W1456">
        <f t="shared" ref="W1456:W1465" si="1223">ROUND(CX1456*I1456,2)</f>
        <v>0</v>
      </c>
      <c r="X1456">
        <f t="shared" ref="X1456:X1465" si="1224">ROUND(CY1456,2)</f>
        <v>0</v>
      </c>
      <c r="Y1456">
        <f t="shared" ref="Y1456:Y1465" si="1225">ROUND(CZ1456,2)</f>
        <v>0</v>
      </c>
      <c r="AA1456">
        <v>78161913</v>
      </c>
      <c r="AB1456">
        <f t="shared" ref="AB1456:AB1465" si="1226">ROUND((AC1456+AD1456+AF1456),6)</f>
        <v>3742.13</v>
      </c>
      <c r="AC1456">
        <f t="shared" ref="AC1456:AC1465" si="1227">ROUND((ES1456),6)</f>
        <v>0</v>
      </c>
      <c r="AD1456">
        <f t="shared" ref="AD1456:AD1465" si="1228">ROUND((((ET1456)-(EU1456))+AE1456),6)</f>
        <v>0</v>
      </c>
      <c r="AE1456">
        <f t="shared" ref="AE1456:AE1465" si="1229">ROUND((EU1456),6)</f>
        <v>0</v>
      </c>
      <c r="AF1456">
        <f t="shared" ref="AF1456:AF1465" si="1230">ROUND((EV1456),6)</f>
        <v>3742.13</v>
      </c>
      <c r="AG1456">
        <f t="shared" ref="AG1456:AG1465" si="1231">ROUND((AP1456),6)</f>
        <v>0</v>
      </c>
      <c r="AH1456">
        <f t="shared" ref="AH1456:AH1465" si="1232">(EW1456)</f>
        <v>11.7</v>
      </c>
      <c r="AI1456">
        <f t="shared" ref="AI1456:AI1465" si="1233">(EX1456)</f>
        <v>0</v>
      </c>
      <c r="AJ1456">
        <f t="shared" ref="AJ1456:AJ1465" si="1234">(AS1456)</f>
        <v>0</v>
      </c>
      <c r="AK1456">
        <v>3742.13</v>
      </c>
      <c r="AL1456">
        <v>0</v>
      </c>
      <c r="AM1456">
        <v>0</v>
      </c>
      <c r="AN1456">
        <v>0</v>
      </c>
      <c r="AO1456">
        <v>3742.13</v>
      </c>
      <c r="AP1456">
        <v>0</v>
      </c>
      <c r="AQ1456">
        <v>11.7</v>
      </c>
      <c r="AR1456">
        <v>0</v>
      </c>
      <c r="AS1456">
        <v>0</v>
      </c>
      <c r="AT1456">
        <v>70</v>
      </c>
      <c r="AU1456">
        <v>10</v>
      </c>
      <c r="AV1456">
        <v>1</v>
      </c>
      <c r="AW1456">
        <v>1</v>
      </c>
      <c r="AZ1456">
        <v>1</v>
      </c>
      <c r="BA1456">
        <v>1</v>
      </c>
      <c r="BB1456">
        <v>1</v>
      </c>
      <c r="BC1456">
        <v>1</v>
      </c>
      <c r="BD1456" t="s">
        <v>3</v>
      </c>
      <c r="BE1456" t="s">
        <v>3</v>
      </c>
      <c r="BF1456" t="s">
        <v>3</v>
      </c>
      <c r="BG1456" t="s">
        <v>3</v>
      </c>
      <c r="BH1456">
        <v>0</v>
      </c>
      <c r="BI1456">
        <v>4</v>
      </c>
      <c r="BJ1456" t="s">
        <v>158</v>
      </c>
      <c r="BM1456">
        <v>0</v>
      </c>
      <c r="BN1456">
        <v>77790596</v>
      </c>
      <c r="BO1456" t="s">
        <v>3</v>
      </c>
      <c r="BP1456">
        <v>0</v>
      </c>
      <c r="BQ1456">
        <v>1</v>
      </c>
      <c r="BR1456">
        <v>0</v>
      </c>
      <c r="BS1456">
        <v>1</v>
      </c>
      <c r="BT1456">
        <v>1</v>
      </c>
      <c r="BU1456">
        <v>1</v>
      </c>
      <c r="BV1456">
        <v>1</v>
      </c>
      <c r="BW1456">
        <v>1</v>
      </c>
      <c r="BX1456">
        <v>1</v>
      </c>
      <c r="BY1456" t="s">
        <v>3</v>
      </c>
      <c r="BZ1456">
        <v>70</v>
      </c>
      <c r="CA1456">
        <v>10</v>
      </c>
      <c r="CB1456" t="s">
        <v>3</v>
      </c>
      <c r="CE1456">
        <v>0</v>
      </c>
      <c r="CF1456">
        <v>0</v>
      </c>
      <c r="CG1456">
        <v>0</v>
      </c>
      <c r="CM1456">
        <v>0</v>
      </c>
      <c r="CN1456" t="s">
        <v>3</v>
      </c>
      <c r="CO1456">
        <v>0</v>
      </c>
      <c r="CP1456">
        <f t="shared" ref="CP1456:CP1465" si="1235">(P1456+Q1456+S1456)</f>
        <v>0</v>
      </c>
      <c r="CQ1456">
        <f t="shared" ref="CQ1456:CQ1465" si="1236">(AC1456*BC1456*AW1456)</f>
        <v>0</v>
      </c>
      <c r="CR1456">
        <f t="shared" ref="CR1456:CR1465" si="1237">((((ET1456)*BB1456-(EU1456)*BS1456)+AE1456*BS1456)*AV1456)</f>
        <v>0</v>
      </c>
      <c r="CS1456">
        <f t="shared" ref="CS1456:CS1465" si="1238">(AE1456*BS1456*AV1456)</f>
        <v>0</v>
      </c>
      <c r="CT1456">
        <f t="shared" ref="CT1456:CT1465" si="1239">(AF1456*BA1456*AV1456)</f>
        <v>3742.13</v>
      </c>
      <c r="CU1456">
        <f t="shared" ref="CU1456:CU1465" si="1240">AG1456</f>
        <v>0</v>
      </c>
      <c r="CV1456">
        <f t="shared" ref="CV1456:CV1465" si="1241">(AH1456*AV1456)</f>
        <v>11.7</v>
      </c>
      <c r="CW1456">
        <f t="shared" ref="CW1456:CW1465" si="1242">AI1456</f>
        <v>0</v>
      </c>
      <c r="CX1456">
        <f t="shared" ref="CX1456:CX1465" si="1243">AJ1456</f>
        <v>0</v>
      </c>
      <c r="CY1456">
        <f t="shared" ref="CY1456:CY1465" si="1244">((S1456*BZ1456)/100)</f>
        <v>0</v>
      </c>
      <c r="CZ1456">
        <f t="shared" ref="CZ1456:CZ1465" si="1245">((S1456*CA1456)/100)</f>
        <v>0</v>
      </c>
      <c r="DC1456" t="s">
        <v>3</v>
      </c>
      <c r="DD1456" t="s">
        <v>3</v>
      </c>
      <c r="DE1456" t="s">
        <v>3</v>
      </c>
      <c r="DF1456" t="s">
        <v>3</v>
      </c>
      <c r="DG1456" t="s">
        <v>3</v>
      </c>
      <c r="DH1456" t="s">
        <v>3</v>
      </c>
      <c r="DI1456" t="s">
        <v>3</v>
      </c>
      <c r="DJ1456" t="s">
        <v>3</v>
      </c>
      <c r="DK1456" t="s">
        <v>3</v>
      </c>
      <c r="DL1456" t="s">
        <v>3</v>
      </c>
      <c r="DM1456" t="s">
        <v>3</v>
      </c>
      <c r="DN1456">
        <v>0</v>
      </c>
      <c r="DO1456">
        <v>0</v>
      </c>
      <c r="DP1456">
        <v>1</v>
      </c>
      <c r="DQ1456">
        <v>1</v>
      </c>
      <c r="DU1456">
        <v>1005</v>
      </c>
      <c r="DV1456" t="s">
        <v>19</v>
      </c>
      <c r="DW1456" t="s">
        <v>19</v>
      </c>
      <c r="DX1456">
        <v>100</v>
      </c>
      <c r="DZ1456" t="s">
        <v>3</v>
      </c>
      <c r="EA1456" t="s">
        <v>3</v>
      </c>
      <c r="EB1456" t="s">
        <v>3</v>
      </c>
      <c r="EC1456" t="s">
        <v>3</v>
      </c>
      <c r="EE1456">
        <v>77790599</v>
      </c>
      <c r="EF1456">
        <v>1</v>
      </c>
      <c r="EG1456" t="s">
        <v>21</v>
      </c>
      <c r="EH1456">
        <v>0</v>
      </c>
      <c r="EI1456" t="s">
        <v>3</v>
      </c>
      <c r="EJ1456">
        <v>4</v>
      </c>
      <c r="EK1456">
        <v>0</v>
      </c>
      <c r="EL1456" t="s">
        <v>22</v>
      </c>
      <c r="EM1456" t="s">
        <v>23</v>
      </c>
      <c r="EO1456" t="s">
        <v>3</v>
      </c>
      <c r="EQ1456">
        <v>131072</v>
      </c>
      <c r="ER1456">
        <v>3742.13</v>
      </c>
      <c r="ES1456">
        <v>0</v>
      </c>
      <c r="ET1456">
        <v>0</v>
      </c>
      <c r="EU1456">
        <v>0</v>
      </c>
      <c r="EV1456">
        <v>3742.13</v>
      </c>
      <c r="EW1456">
        <v>11.7</v>
      </c>
      <c r="EX1456">
        <v>0</v>
      </c>
      <c r="EY1456">
        <v>0</v>
      </c>
      <c r="FQ1456">
        <v>0</v>
      </c>
      <c r="FR1456">
        <f t="shared" ref="FR1456:FR1465" si="1246">ROUND(IF(BI1456=3,GM1456,0),2)</f>
        <v>0</v>
      </c>
      <c r="FS1456">
        <v>0</v>
      </c>
      <c r="FX1456">
        <v>70</v>
      </c>
      <c r="FY1456">
        <v>10</v>
      </c>
      <c r="GA1456" t="s">
        <v>3</v>
      </c>
      <c r="GD1456">
        <v>0</v>
      </c>
      <c r="GF1456">
        <v>567544971</v>
      </c>
      <c r="GG1456">
        <v>2</v>
      </c>
      <c r="GH1456">
        <v>1</v>
      </c>
      <c r="GI1456">
        <v>-2</v>
      </c>
      <c r="GJ1456">
        <v>0</v>
      </c>
      <c r="GK1456">
        <f>ROUND(R1456*(R12)/100,2)</f>
        <v>0</v>
      </c>
      <c r="GL1456">
        <f t="shared" ref="GL1456:GL1465" si="1247">ROUND(IF(AND(BH1456=3,BI1456=3,FS1456&lt;&gt;0),P1456,0),2)</f>
        <v>0</v>
      </c>
      <c r="GM1456">
        <f t="shared" ref="GM1456:GM1465" si="1248">ROUND(O1456+X1456+Y1456+GK1456,2)+GX1456</f>
        <v>0</v>
      </c>
      <c r="GN1456">
        <f t="shared" ref="GN1456:GN1465" si="1249">IF(OR(BI1456=0,BI1456=1),GM1456-GX1456,0)</f>
        <v>0</v>
      </c>
      <c r="GO1456">
        <f t="shared" ref="GO1456:GO1465" si="1250">IF(BI1456=2,GM1456-GX1456,0)</f>
        <v>0</v>
      </c>
      <c r="GP1456">
        <f t="shared" ref="GP1456:GP1465" si="1251">IF(BI1456=4,GM1456-GX1456,0)</f>
        <v>0</v>
      </c>
      <c r="GR1456">
        <v>0</v>
      </c>
      <c r="GS1456">
        <v>3</v>
      </c>
      <c r="GT1456">
        <v>0</v>
      </c>
      <c r="GU1456" t="s">
        <v>3</v>
      </c>
      <c r="GV1456">
        <f t="shared" ref="GV1456:GV1465" si="1252">ROUND((GT1456),6)</f>
        <v>0</v>
      </c>
      <c r="GW1456">
        <v>1</v>
      </c>
      <c r="GX1456">
        <f t="shared" ref="GX1456:GX1465" si="1253">ROUND(HC1456*I1456,2)</f>
        <v>0</v>
      </c>
      <c r="HA1456">
        <v>0</v>
      </c>
      <c r="HB1456">
        <v>0</v>
      </c>
      <c r="HC1456">
        <f t="shared" ref="HC1456:HC1465" si="1254">GV1456*GW1456</f>
        <v>0</v>
      </c>
      <c r="HE1456" t="s">
        <v>3</v>
      </c>
      <c r="HF1456" t="s">
        <v>3</v>
      </c>
      <c r="HM1456" t="s">
        <v>3</v>
      </c>
      <c r="HN1456" t="s">
        <v>3</v>
      </c>
      <c r="HO1456" t="s">
        <v>3</v>
      </c>
      <c r="HP1456" t="s">
        <v>3</v>
      </c>
      <c r="HQ1456" t="s">
        <v>3</v>
      </c>
      <c r="IK1456">
        <v>0</v>
      </c>
    </row>
    <row r="1457" spans="1:245" x14ac:dyDescent="0.2">
      <c r="A1457">
        <v>17</v>
      </c>
      <c r="B1457">
        <v>1</v>
      </c>
      <c r="C1457">
        <f>ROW(SmtRes!A724)</f>
        <v>724</v>
      </c>
      <c r="D1457">
        <f>ROW(EtalonRes!A682)</f>
        <v>682</v>
      </c>
      <c r="E1457" t="s">
        <v>455</v>
      </c>
      <c r="F1457" t="s">
        <v>80</v>
      </c>
      <c r="G1457" t="s">
        <v>81</v>
      </c>
      <c r="H1457" t="s">
        <v>82</v>
      </c>
      <c r="I1457">
        <v>72</v>
      </c>
      <c r="J1457">
        <v>0</v>
      </c>
      <c r="K1457">
        <v>72</v>
      </c>
      <c r="O1457">
        <f t="shared" si="1215"/>
        <v>13816.8</v>
      </c>
      <c r="P1457">
        <f t="shared" si="1216"/>
        <v>0</v>
      </c>
      <c r="Q1457">
        <f t="shared" si="1217"/>
        <v>0</v>
      </c>
      <c r="R1457">
        <f t="shared" si="1218"/>
        <v>0</v>
      </c>
      <c r="S1457">
        <f t="shared" si="1219"/>
        <v>13816.8</v>
      </c>
      <c r="T1457">
        <f t="shared" si="1220"/>
        <v>0</v>
      </c>
      <c r="U1457">
        <f t="shared" si="1221"/>
        <v>43.199999999999996</v>
      </c>
      <c r="V1457">
        <f t="shared" si="1222"/>
        <v>0</v>
      </c>
      <c r="W1457">
        <f t="shared" si="1223"/>
        <v>0</v>
      </c>
      <c r="X1457">
        <f t="shared" si="1224"/>
        <v>9671.76</v>
      </c>
      <c r="Y1457">
        <f t="shared" si="1225"/>
        <v>1381.68</v>
      </c>
      <c r="AA1457">
        <v>78161913</v>
      </c>
      <c r="AB1457">
        <f t="shared" si="1226"/>
        <v>191.9</v>
      </c>
      <c r="AC1457">
        <f t="shared" si="1227"/>
        <v>0</v>
      </c>
      <c r="AD1457">
        <f t="shared" si="1228"/>
        <v>0</v>
      </c>
      <c r="AE1457">
        <f t="shared" si="1229"/>
        <v>0</v>
      </c>
      <c r="AF1457">
        <f t="shared" si="1230"/>
        <v>191.9</v>
      </c>
      <c r="AG1457">
        <f t="shared" si="1231"/>
        <v>0</v>
      </c>
      <c r="AH1457">
        <f t="shared" si="1232"/>
        <v>0.6</v>
      </c>
      <c r="AI1457">
        <f t="shared" si="1233"/>
        <v>0</v>
      </c>
      <c r="AJ1457">
        <f t="shared" si="1234"/>
        <v>0</v>
      </c>
      <c r="AK1457">
        <v>191.9</v>
      </c>
      <c r="AL1457">
        <v>0</v>
      </c>
      <c r="AM1457">
        <v>0</v>
      </c>
      <c r="AN1457">
        <v>0</v>
      </c>
      <c r="AO1457">
        <v>191.9</v>
      </c>
      <c r="AP1457">
        <v>0</v>
      </c>
      <c r="AQ1457">
        <v>0.6</v>
      </c>
      <c r="AR1457">
        <v>0</v>
      </c>
      <c r="AS1457">
        <v>0</v>
      </c>
      <c r="AT1457">
        <v>70</v>
      </c>
      <c r="AU1457">
        <v>10</v>
      </c>
      <c r="AV1457">
        <v>1</v>
      </c>
      <c r="AW1457">
        <v>1</v>
      </c>
      <c r="AZ1457">
        <v>1</v>
      </c>
      <c r="BA1457">
        <v>1</v>
      </c>
      <c r="BB1457">
        <v>1</v>
      </c>
      <c r="BC1457">
        <v>1</v>
      </c>
      <c r="BD1457" t="s">
        <v>3</v>
      </c>
      <c r="BE1457" t="s">
        <v>3</v>
      </c>
      <c r="BF1457" t="s">
        <v>3</v>
      </c>
      <c r="BG1457" t="s">
        <v>3</v>
      </c>
      <c r="BH1457">
        <v>0</v>
      </c>
      <c r="BI1457">
        <v>4</v>
      </c>
      <c r="BJ1457" t="s">
        <v>83</v>
      </c>
      <c r="BM1457">
        <v>0</v>
      </c>
      <c r="BN1457">
        <v>77790596</v>
      </c>
      <c r="BO1457" t="s">
        <v>3</v>
      </c>
      <c r="BP1457">
        <v>0</v>
      </c>
      <c r="BQ1457">
        <v>1</v>
      </c>
      <c r="BR1457">
        <v>0</v>
      </c>
      <c r="BS1457">
        <v>1</v>
      </c>
      <c r="BT1457">
        <v>1</v>
      </c>
      <c r="BU1457">
        <v>1</v>
      </c>
      <c r="BV1457">
        <v>1</v>
      </c>
      <c r="BW1457">
        <v>1</v>
      </c>
      <c r="BX1457">
        <v>1</v>
      </c>
      <c r="BY1457" t="s">
        <v>3</v>
      </c>
      <c r="BZ1457">
        <v>70</v>
      </c>
      <c r="CA1457">
        <v>10</v>
      </c>
      <c r="CB1457" t="s">
        <v>3</v>
      </c>
      <c r="CE1457">
        <v>0</v>
      </c>
      <c r="CF1457">
        <v>0</v>
      </c>
      <c r="CG1457">
        <v>0</v>
      </c>
      <c r="CM1457">
        <v>0</v>
      </c>
      <c r="CN1457" t="s">
        <v>3</v>
      </c>
      <c r="CO1457">
        <v>0</v>
      </c>
      <c r="CP1457">
        <f t="shared" si="1235"/>
        <v>13816.8</v>
      </c>
      <c r="CQ1457">
        <f t="shared" si="1236"/>
        <v>0</v>
      </c>
      <c r="CR1457">
        <f t="shared" si="1237"/>
        <v>0</v>
      </c>
      <c r="CS1457">
        <f t="shared" si="1238"/>
        <v>0</v>
      </c>
      <c r="CT1457">
        <f t="shared" si="1239"/>
        <v>191.9</v>
      </c>
      <c r="CU1457">
        <f t="shared" si="1240"/>
        <v>0</v>
      </c>
      <c r="CV1457">
        <f t="shared" si="1241"/>
        <v>0.6</v>
      </c>
      <c r="CW1457">
        <f t="shared" si="1242"/>
        <v>0</v>
      </c>
      <c r="CX1457">
        <f t="shared" si="1243"/>
        <v>0</v>
      </c>
      <c r="CY1457">
        <f t="shared" si="1244"/>
        <v>9671.76</v>
      </c>
      <c r="CZ1457">
        <f t="shared" si="1245"/>
        <v>1381.68</v>
      </c>
      <c r="DC1457" t="s">
        <v>3</v>
      </c>
      <c r="DD1457" t="s">
        <v>3</v>
      </c>
      <c r="DE1457" t="s">
        <v>3</v>
      </c>
      <c r="DF1457" t="s">
        <v>3</v>
      </c>
      <c r="DG1457" t="s">
        <v>3</v>
      </c>
      <c r="DH1457" t="s">
        <v>3</v>
      </c>
      <c r="DI1457" t="s">
        <v>3</v>
      </c>
      <c r="DJ1457" t="s">
        <v>3</v>
      </c>
      <c r="DK1457" t="s">
        <v>3</v>
      </c>
      <c r="DL1457" t="s">
        <v>3</v>
      </c>
      <c r="DM1457" t="s">
        <v>3</v>
      </c>
      <c r="DN1457">
        <v>0</v>
      </c>
      <c r="DO1457">
        <v>0</v>
      </c>
      <c r="DP1457">
        <v>1</v>
      </c>
      <c r="DQ1457">
        <v>1</v>
      </c>
      <c r="DU1457">
        <v>1005</v>
      </c>
      <c r="DV1457" t="s">
        <v>82</v>
      </c>
      <c r="DW1457" t="s">
        <v>82</v>
      </c>
      <c r="DX1457">
        <v>1</v>
      </c>
      <c r="DZ1457" t="s">
        <v>3</v>
      </c>
      <c r="EA1457" t="s">
        <v>3</v>
      </c>
      <c r="EB1457" t="s">
        <v>3</v>
      </c>
      <c r="EC1457" t="s">
        <v>3</v>
      </c>
      <c r="EE1457">
        <v>77790599</v>
      </c>
      <c r="EF1457">
        <v>1</v>
      </c>
      <c r="EG1457" t="s">
        <v>21</v>
      </c>
      <c r="EH1457">
        <v>0</v>
      </c>
      <c r="EI1457" t="s">
        <v>3</v>
      </c>
      <c r="EJ1457">
        <v>4</v>
      </c>
      <c r="EK1457">
        <v>0</v>
      </c>
      <c r="EL1457" t="s">
        <v>22</v>
      </c>
      <c r="EM1457" t="s">
        <v>23</v>
      </c>
      <c r="EO1457" t="s">
        <v>3</v>
      </c>
      <c r="EQ1457">
        <v>131072</v>
      </c>
      <c r="ER1457">
        <v>191.9</v>
      </c>
      <c r="ES1457">
        <v>0</v>
      </c>
      <c r="ET1457">
        <v>0</v>
      </c>
      <c r="EU1457">
        <v>0</v>
      </c>
      <c r="EV1457">
        <v>191.9</v>
      </c>
      <c r="EW1457">
        <v>0.6</v>
      </c>
      <c r="EX1457">
        <v>0</v>
      </c>
      <c r="EY1457">
        <v>0</v>
      </c>
      <c r="FQ1457">
        <v>0</v>
      </c>
      <c r="FR1457">
        <f t="shared" si="1246"/>
        <v>0</v>
      </c>
      <c r="FS1457">
        <v>0</v>
      </c>
      <c r="FX1457">
        <v>70</v>
      </c>
      <c r="FY1457">
        <v>10</v>
      </c>
      <c r="GA1457" t="s">
        <v>3</v>
      </c>
      <c r="GD1457">
        <v>0</v>
      </c>
      <c r="GF1457">
        <v>671635578</v>
      </c>
      <c r="GG1457">
        <v>2</v>
      </c>
      <c r="GH1457">
        <v>1</v>
      </c>
      <c r="GI1457">
        <v>-2</v>
      </c>
      <c r="GJ1457">
        <v>0</v>
      </c>
      <c r="GK1457">
        <f>ROUND(R1457*(R12)/100,2)</f>
        <v>0</v>
      </c>
      <c r="GL1457">
        <f t="shared" si="1247"/>
        <v>0</v>
      </c>
      <c r="GM1457">
        <f t="shared" si="1248"/>
        <v>24870.240000000002</v>
      </c>
      <c r="GN1457">
        <f t="shared" si="1249"/>
        <v>0</v>
      </c>
      <c r="GO1457">
        <f t="shared" si="1250"/>
        <v>0</v>
      </c>
      <c r="GP1457">
        <f t="shared" si="1251"/>
        <v>24870.240000000002</v>
      </c>
      <c r="GR1457">
        <v>0</v>
      </c>
      <c r="GS1457">
        <v>3</v>
      </c>
      <c r="GT1457">
        <v>0</v>
      </c>
      <c r="GU1457" t="s">
        <v>3</v>
      </c>
      <c r="GV1457">
        <f t="shared" si="1252"/>
        <v>0</v>
      </c>
      <c r="GW1457">
        <v>1</v>
      </c>
      <c r="GX1457">
        <f t="shared" si="1253"/>
        <v>0</v>
      </c>
      <c r="HA1457">
        <v>0</v>
      </c>
      <c r="HB1457">
        <v>0</v>
      </c>
      <c r="HC1457">
        <f t="shared" si="1254"/>
        <v>0</v>
      </c>
      <c r="HE1457" t="s">
        <v>3</v>
      </c>
      <c r="HF1457" t="s">
        <v>3</v>
      </c>
      <c r="HM1457" t="s">
        <v>3</v>
      </c>
      <c r="HN1457" t="s">
        <v>3</v>
      </c>
      <c r="HO1457" t="s">
        <v>3</v>
      </c>
      <c r="HP1457" t="s">
        <v>3</v>
      </c>
      <c r="HQ1457" t="s">
        <v>3</v>
      </c>
      <c r="IK1457">
        <v>0</v>
      </c>
    </row>
    <row r="1458" spans="1:245" x14ac:dyDescent="0.2">
      <c r="A1458">
        <v>17</v>
      </c>
      <c r="B1458">
        <v>1</v>
      </c>
      <c r="C1458">
        <f>ROW(SmtRes!A728)</f>
        <v>728</v>
      </c>
      <c r="D1458">
        <f>ROW(EtalonRes!A686)</f>
        <v>686</v>
      </c>
      <c r="E1458" t="s">
        <v>456</v>
      </c>
      <c r="F1458" t="s">
        <v>85</v>
      </c>
      <c r="G1458" t="s">
        <v>86</v>
      </c>
      <c r="H1458" t="s">
        <v>87</v>
      </c>
      <c r="I1458">
        <v>12</v>
      </c>
      <c r="J1458">
        <v>0</v>
      </c>
      <c r="K1458">
        <v>12</v>
      </c>
      <c r="O1458">
        <f t="shared" si="1215"/>
        <v>1456.2</v>
      </c>
      <c r="P1458">
        <f t="shared" si="1216"/>
        <v>274.8</v>
      </c>
      <c r="Q1458">
        <f t="shared" si="1217"/>
        <v>0</v>
      </c>
      <c r="R1458">
        <f t="shared" si="1218"/>
        <v>0</v>
      </c>
      <c r="S1458">
        <f t="shared" si="1219"/>
        <v>1181.4000000000001</v>
      </c>
      <c r="T1458">
        <f t="shared" si="1220"/>
        <v>0</v>
      </c>
      <c r="U1458">
        <f t="shared" si="1221"/>
        <v>2.7600000000000002</v>
      </c>
      <c r="V1458">
        <f t="shared" si="1222"/>
        <v>0</v>
      </c>
      <c r="W1458">
        <f t="shared" si="1223"/>
        <v>0</v>
      </c>
      <c r="X1458">
        <f t="shared" si="1224"/>
        <v>826.98</v>
      </c>
      <c r="Y1458">
        <f t="shared" si="1225"/>
        <v>118.14</v>
      </c>
      <c r="AA1458">
        <v>78161913</v>
      </c>
      <c r="AB1458">
        <f t="shared" si="1226"/>
        <v>121.35</v>
      </c>
      <c r="AC1458">
        <f t="shared" si="1227"/>
        <v>22.9</v>
      </c>
      <c r="AD1458">
        <f t="shared" si="1228"/>
        <v>0</v>
      </c>
      <c r="AE1458">
        <f t="shared" si="1229"/>
        <v>0</v>
      </c>
      <c r="AF1458">
        <f t="shared" si="1230"/>
        <v>98.45</v>
      </c>
      <c r="AG1458">
        <f t="shared" si="1231"/>
        <v>0</v>
      </c>
      <c r="AH1458">
        <f t="shared" si="1232"/>
        <v>0.23</v>
      </c>
      <c r="AI1458">
        <f t="shared" si="1233"/>
        <v>0</v>
      </c>
      <c r="AJ1458">
        <f t="shared" si="1234"/>
        <v>0</v>
      </c>
      <c r="AK1458">
        <v>121.35</v>
      </c>
      <c r="AL1458">
        <v>22.9</v>
      </c>
      <c r="AM1458">
        <v>0</v>
      </c>
      <c r="AN1458">
        <v>0</v>
      </c>
      <c r="AO1458">
        <v>98.45</v>
      </c>
      <c r="AP1458">
        <v>0</v>
      </c>
      <c r="AQ1458">
        <v>0.23</v>
      </c>
      <c r="AR1458">
        <v>0</v>
      </c>
      <c r="AS1458">
        <v>0</v>
      </c>
      <c r="AT1458">
        <v>70</v>
      </c>
      <c r="AU1458">
        <v>10</v>
      </c>
      <c r="AV1458">
        <v>1</v>
      </c>
      <c r="AW1458">
        <v>1</v>
      </c>
      <c r="AZ1458">
        <v>1</v>
      </c>
      <c r="BA1458">
        <v>1</v>
      </c>
      <c r="BB1458">
        <v>1</v>
      </c>
      <c r="BC1458">
        <v>1</v>
      </c>
      <c r="BD1458" t="s">
        <v>3</v>
      </c>
      <c r="BE1458" t="s">
        <v>3</v>
      </c>
      <c r="BF1458" t="s">
        <v>3</v>
      </c>
      <c r="BG1458" t="s">
        <v>3</v>
      </c>
      <c r="BH1458">
        <v>0</v>
      </c>
      <c r="BI1458">
        <v>4</v>
      </c>
      <c r="BJ1458" t="s">
        <v>88</v>
      </c>
      <c r="BM1458">
        <v>0</v>
      </c>
      <c r="BN1458">
        <v>77790596</v>
      </c>
      <c r="BO1458" t="s">
        <v>3</v>
      </c>
      <c r="BP1458">
        <v>0</v>
      </c>
      <c r="BQ1458">
        <v>1</v>
      </c>
      <c r="BR1458">
        <v>0</v>
      </c>
      <c r="BS1458">
        <v>1</v>
      </c>
      <c r="BT1458">
        <v>1</v>
      </c>
      <c r="BU1458">
        <v>1</v>
      </c>
      <c r="BV1458">
        <v>1</v>
      </c>
      <c r="BW1458">
        <v>1</v>
      </c>
      <c r="BX1458">
        <v>1</v>
      </c>
      <c r="BY1458" t="s">
        <v>3</v>
      </c>
      <c r="BZ1458">
        <v>70</v>
      </c>
      <c r="CA1458">
        <v>10</v>
      </c>
      <c r="CB1458" t="s">
        <v>3</v>
      </c>
      <c r="CE1458">
        <v>0</v>
      </c>
      <c r="CF1458">
        <v>0</v>
      </c>
      <c r="CG1458">
        <v>0</v>
      </c>
      <c r="CM1458">
        <v>0</v>
      </c>
      <c r="CN1458" t="s">
        <v>3</v>
      </c>
      <c r="CO1458">
        <v>0</v>
      </c>
      <c r="CP1458">
        <f t="shared" si="1235"/>
        <v>1456.2</v>
      </c>
      <c r="CQ1458">
        <f t="shared" si="1236"/>
        <v>22.9</v>
      </c>
      <c r="CR1458">
        <f t="shared" si="1237"/>
        <v>0</v>
      </c>
      <c r="CS1458">
        <f t="shared" si="1238"/>
        <v>0</v>
      </c>
      <c r="CT1458">
        <f t="shared" si="1239"/>
        <v>98.45</v>
      </c>
      <c r="CU1458">
        <f t="shared" si="1240"/>
        <v>0</v>
      </c>
      <c r="CV1458">
        <f t="shared" si="1241"/>
        <v>0.23</v>
      </c>
      <c r="CW1458">
        <f t="shared" si="1242"/>
        <v>0</v>
      </c>
      <c r="CX1458">
        <f t="shared" si="1243"/>
        <v>0</v>
      </c>
      <c r="CY1458">
        <f t="shared" si="1244"/>
        <v>826.98</v>
      </c>
      <c r="CZ1458">
        <f t="shared" si="1245"/>
        <v>118.14</v>
      </c>
      <c r="DC1458" t="s">
        <v>3</v>
      </c>
      <c r="DD1458" t="s">
        <v>3</v>
      </c>
      <c r="DE1458" t="s">
        <v>3</v>
      </c>
      <c r="DF1458" t="s">
        <v>3</v>
      </c>
      <c r="DG1458" t="s">
        <v>3</v>
      </c>
      <c r="DH1458" t="s">
        <v>3</v>
      </c>
      <c r="DI1458" t="s">
        <v>3</v>
      </c>
      <c r="DJ1458" t="s">
        <v>3</v>
      </c>
      <c r="DK1458" t="s">
        <v>3</v>
      </c>
      <c r="DL1458" t="s">
        <v>3</v>
      </c>
      <c r="DM1458" t="s">
        <v>3</v>
      </c>
      <c r="DN1458">
        <v>0</v>
      </c>
      <c r="DO1458">
        <v>0</v>
      </c>
      <c r="DP1458">
        <v>1</v>
      </c>
      <c r="DQ1458">
        <v>1</v>
      </c>
      <c r="DU1458">
        <v>1003</v>
      </c>
      <c r="DV1458" t="s">
        <v>87</v>
      </c>
      <c r="DW1458" t="s">
        <v>87</v>
      </c>
      <c r="DX1458">
        <v>1</v>
      </c>
      <c r="DZ1458" t="s">
        <v>3</v>
      </c>
      <c r="EA1458" t="s">
        <v>3</v>
      </c>
      <c r="EB1458" t="s">
        <v>3</v>
      </c>
      <c r="EC1458" t="s">
        <v>3</v>
      </c>
      <c r="EE1458">
        <v>77790599</v>
      </c>
      <c r="EF1458">
        <v>1</v>
      </c>
      <c r="EG1458" t="s">
        <v>21</v>
      </c>
      <c r="EH1458">
        <v>0</v>
      </c>
      <c r="EI1458" t="s">
        <v>3</v>
      </c>
      <c r="EJ1458">
        <v>4</v>
      </c>
      <c r="EK1458">
        <v>0</v>
      </c>
      <c r="EL1458" t="s">
        <v>22</v>
      </c>
      <c r="EM1458" t="s">
        <v>23</v>
      </c>
      <c r="EO1458" t="s">
        <v>3</v>
      </c>
      <c r="EQ1458">
        <v>131072</v>
      </c>
      <c r="ER1458">
        <v>121.35</v>
      </c>
      <c r="ES1458">
        <v>22.9</v>
      </c>
      <c r="ET1458">
        <v>0</v>
      </c>
      <c r="EU1458">
        <v>0</v>
      </c>
      <c r="EV1458">
        <v>98.45</v>
      </c>
      <c r="EW1458">
        <v>0.23</v>
      </c>
      <c r="EX1458">
        <v>0</v>
      </c>
      <c r="EY1458">
        <v>0</v>
      </c>
      <c r="FQ1458">
        <v>0</v>
      </c>
      <c r="FR1458">
        <f t="shared" si="1246"/>
        <v>0</v>
      </c>
      <c r="FS1458">
        <v>0</v>
      </c>
      <c r="FX1458">
        <v>70</v>
      </c>
      <c r="FY1458">
        <v>10</v>
      </c>
      <c r="GA1458" t="s">
        <v>3</v>
      </c>
      <c r="GD1458">
        <v>0</v>
      </c>
      <c r="GF1458">
        <v>-1307554082</v>
      </c>
      <c r="GG1458">
        <v>2</v>
      </c>
      <c r="GH1458">
        <v>1</v>
      </c>
      <c r="GI1458">
        <v>-2</v>
      </c>
      <c r="GJ1458">
        <v>0</v>
      </c>
      <c r="GK1458">
        <f>ROUND(R1458*(R12)/100,2)</f>
        <v>0</v>
      </c>
      <c r="GL1458">
        <f t="shared" si="1247"/>
        <v>0</v>
      </c>
      <c r="GM1458">
        <f t="shared" si="1248"/>
        <v>2401.3200000000002</v>
      </c>
      <c r="GN1458">
        <f t="shared" si="1249"/>
        <v>0</v>
      </c>
      <c r="GO1458">
        <f t="shared" si="1250"/>
        <v>0</v>
      </c>
      <c r="GP1458">
        <f t="shared" si="1251"/>
        <v>2401.3200000000002</v>
      </c>
      <c r="GR1458">
        <v>0</v>
      </c>
      <c r="GS1458">
        <v>3</v>
      </c>
      <c r="GT1458">
        <v>0</v>
      </c>
      <c r="GU1458" t="s">
        <v>3</v>
      </c>
      <c r="GV1458">
        <f t="shared" si="1252"/>
        <v>0</v>
      </c>
      <c r="GW1458">
        <v>1</v>
      </c>
      <c r="GX1458">
        <f t="shared" si="1253"/>
        <v>0</v>
      </c>
      <c r="HA1458">
        <v>0</v>
      </c>
      <c r="HB1458">
        <v>0</v>
      </c>
      <c r="HC1458">
        <f t="shared" si="1254"/>
        <v>0</v>
      </c>
      <c r="HE1458" t="s">
        <v>3</v>
      </c>
      <c r="HF1458" t="s">
        <v>3</v>
      </c>
      <c r="HM1458" t="s">
        <v>3</v>
      </c>
      <c r="HN1458" t="s">
        <v>3</v>
      </c>
      <c r="HO1458" t="s">
        <v>3</v>
      </c>
      <c r="HP1458" t="s">
        <v>3</v>
      </c>
      <c r="HQ1458" t="s">
        <v>3</v>
      </c>
      <c r="IK1458">
        <v>0</v>
      </c>
    </row>
    <row r="1459" spans="1:245" x14ac:dyDescent="0.2">
      <c r="A1459">
        <v>17</v>
      </c>
      <c r="B1459">
        <v>1</v>
      </c>
      <c r="C1459">
        <f>ROW(SmtRes!A733)</f>
        <v>733</v>
      </c>
      <c r="D1459">
        <f>ROW(EtalonRes!A689)</f>
        <v>689</v>
      </c>
      <c r="E1459" t="s">
        <v>457</v>
      </c>
      <c r="F1459" t="s">
        <v>90</v>
      </c>
      <c r="G1459" t="s">
        <v>91</v>
      </c>
      <c r="H1459" t="s">
        <v>19</v>
      </c>
      <c r="I1459">
        <f>ROUND(72/100,9)</f>
        <v>0.72</v>
      </c>
      <c r="J1459">
        <v>0</v>
      </c>
      <c r="K1459">
        <f>ROUND(72/100,9)</f>
        <v>0.72</v>
      </c>
      <c r="O1459">
        <f t="shared" si="1215"/>
        <v>2328.2199999999998</v>
      </c>
      <c r="P1459">
        <f t="shared" si="1216"/>
        <v>950.14</v>
      </c>
      <c r="Q1459">
        <f t="shared" si="1217"/>
        <v>0.34</v>
      </c>
      <c r="R1459">
        <f t="shared" si="1218"/>
        <v>0.01</v>
      </c>
      <c r="S1459">
        <f t="shared" si="1219"/>
        <v>1377.74</v>
      </c>
      <c r="T1459">
        <f t="shared" si="1220"/>
        <v>0</v>
      </c>
      <c r="U1459">
        <f t="shared" si="1221"/>
        <v>3.8519999999999994</v>
      </c>
      <c r="V1459">
        <f t="shared" si="1222"/>
        <v>0</v>
      </c>
      <c r="W1459">
        <f t="shared" si="1223"/>
        <v>0</v>
      </c>
      <c r="X1459">
        <f t="shared" si="1224"/>
        <v>964.42</v>
      </c>
      <c r="Y1459">
        <f t="shared" si="1225"/>
        <v>137.77000000000001</v>
      </c>
      <c r="AA1459">
        <v>78161913</v>
      </c>
      <c r="AB1459">
        <f t="shared" si="1226"/>
        <v>3233.64</v>
      </c>
      <c r="AC1459">
        <f t="shared" si="1227"/>
        <v>1319.64</v>
      </c>
      <c r="AD1459">
        <f t="shared" si="1228"/>
        <v>0.47</v>
      </c>
      <c r="AE1459">
        <f t="shared" si="1229"/>
        <v>0.01</v>
      </c>
      <c r="AF1459">
        <f t="shared" si="1230"/>
        <v>1913.53</v>
      </c>
      <c r="AG1459">
        <f t="shared" si="1231"/>
        <v>0</v>
      </c>
      <c r="AH1459">
        <f t="shared" si="1232"/>
        <v>5.35</v>
      </c>
      <c r="AI1459">
        <f t="shared" si="1233"/>
        <v>0</v>
      </c>
      <c r="AJ1459">
        <f t="shared" si="1234"/>
        <v>0</v>
      </c>
      <c r="AK1459">
        <v>3233.64</v>
      </c>
      <c r="AL1459">
        <v>1319.64</v>
      </c>
      <c r="AM1459">
        <v>0.47</v>
      </c>
      <c r="AN1459">
        <v>0.01</v>
      </c>
      <c r="AO1459">
        <v>1913.53</v>
      </c>
      <c r="AP1459">
        <v>0</v>
      </c>
      <c r="AQ1459">
        <v>5.35</v>
      </c>
      <c r="AR1459">
        <v>0</v>
      </c>
      <c r="AS1459">
        <v>0</v>
      </c>
      <c r="AT1459">
        <v>70</v>
      </c>
      <c r="AU1459">
        <v>10</v>
      </c>
      <c r="AV1459">
        <v>1</v>
      </c>
      <c r="AW1459">
        <v>1</v>
      </c>
      <c r="AZ1459">
        <v>1</v>
      </c>
      <c r="BA1459">
        <v>1</v>
      </c>
      <c r="BB1459">
        <v>1</v>
      </c>
      <c r="BC1459">
        <v>1</v>
      </c>
      <c r="BD1459" t="s">
        <v>3</v>
      </c>
      <c r="BE1459" t="s">
        <v>3</v>
      </c>
      <c r="BF1459" t="s">
        <v>3</v>
      </c>
      <c r="BG1459" t="s">
        <v>3</v>
      </c>
      <c r="BH1459">
        <v>0</v>
      </c>
      <c r="BI1459">
        <v>4</v>
      </c>
      <c r="BJ1459" t="s">
        <v>92</v>
      </c>
      <c r="BM1459">
        <v>0</v>
      </c>
      <c r="BN1459">
        <v>77790596</v>
      </c>
      <c r="BO1459" t="s">
        <v>3</v>
      </c>
      <c r="BP1459">
        <v>0</v>
      </c>
      <c r="BQ1459">
        <v>1</v>
      </c>
      <c r="BR1459">
        <v>0</v>
      </c>
      <c r="BS1459">
        <v>1</v>
      </c>
      <c r="BT1459">
        <v>1</v>
      </c>
      <c r="BU1459">
        <v>1</v>
      </c>
      <c r="BV1459">
        <v>1</v>
      </c>
      <c r="BW1459">
        <v>1</v>
      </c>
      <c r="BX1459">
        <v>1</v>
      </c>
      <c r="BY1459" t="s">
        <v>3</v>
      </c>
      <c r="BZ1459">
        <v>70</v>
      </c>
      <c r="CA1459">
        <v>10</v>
      </c>
      <c r="CB1459" t="s">
        <v>3</v>
      </c>
      <c r="CE1459">
        <v>0</v>
      </c>
      <c r="CF1459">
        <v>0</v>
      </c>
      <c r="CG1459">
        <v>0</v>
      </c>
      <c r="CM1459">
        <v>0</v>
      </c>
      <c r="CN1459" t="s">
        <v>3</v>
      </c>
      <c r="CO1459">
        <v>0</v>
      </c>
      <c r="CP1459">
        <f t="shared" si="1235"/>
        <v>2328.2200000000003</v>
      </c>
      <c r="CQ1459">
        <f t="shared" si="1236"/>
        <v>1319.64</v>
      </c>
      <c r="CR1459">
        <f t="shared" si="1237"/>
        <v>0.47</v>
      </c>
      <c r="CS1459">
        <f t="shared" si="1238"/>
        <v>0.01</v>
      </c>
      <c r="CT1459">
        <f t="shared" si="1239"/>
        <v>1913.53</v>
      </c>
      <c r="CU1459">
        <f t="shared" si="1240"/>
        <v>0</v>
      </c>
      <c r="CV1459">
        <f t="shared" si="1241"/>
        <v>5.35</v>
      </c>
      <c r="CW1459">
        <f t="shared" si="1242"/>
        <v>0</v>
      </c>
      <c r="CX1459">
        <f t="shared" si="1243"/>
        <v>0</v>
      </c>
      <c r="CY1459">
        <f t="shared" si="1244"/>
        <v>964.41800000000001</v>
      </c>
      <c r="CZ1459">
        <f t="shared" si="1245"/>
        <v>137.774</v>
      </c>
      <c r="DC1459" t="s">
        <v>3</v>
      </c>
      <c r="DD1459" t="s">
        <v>3</v>
      </c>
      <c r="DE1459" t="s">
        <v>3</v>
      </c>
      <c r="DF1459" t="s">
        <v>3</v>
      </c>
      <c r="DG1459" t="s">
        <v>3</v>
      </c>
      <c r="DH1459" t="s">
        <v>3</v>
      </c>
      <c r="DI1459" t="s">
        <v>3</v>
      </c>
      <c r="DJ1459" t="s">
        <v>3</v>
      </c>
      <c r="DK1459" t="s">
        <v>3</v>
      </c>
      <c r="DL1459" t="s">
        <v>3</v>
      </c>
      <c r="DM1459" t="s">
        <v>3</v>
      </c>
      <c r="DN1459">
        <v>0</v>
      </c>
      <c r="DO1459">
        <v>0</v>
      </c>
      <c r="DP1459">
        <v>1</v>
      </c>
      <c r="DQ1459">
        <v>1</v>
      </c>
      <c r="DU1459">
        <v>1005</v>
      </c>
      <c r="DV1459" t="s">
        <v>19</v>
      </c>
      <c r="DW1459" t="s">
        <v>19</v>
      </c>
      <c r="DX1459">
        <v>100</v>
      </c>
      <c r="DZ1459" t="s">
        <v>3</v>
      </c>
      <c r="EA1459" t="s">
        <v>3</v>
      </c>
      <c r="EB1459" t="s">
        <v>3</v>
      </c>
      <c r="EC1459" t="s">
        <v>3</v>
      </c>
      <c r="EE1459">
        <v>77790599</v>
      </c>
      <c r="EF1459">
        <v>1</v>
      </c>
      <c r="EG1459" t="s">
        <v>21</v>
      </c>
      <c r="EH1459">
        <v>0</v>
      </c>
      <c r="EI1459" t="s">
        <v>3</v>
      </c>
      <c r="EJ1459">
        <v>4</v>
      </c>
      <c r="EK1459">
        <v>0</v>
      </c>
      <c r="EL1459" t="s">
        <v>22</v>
      </c>
      <c r="EM1459" t="s">
        <v>23</v>
      </c>
      <c r="EO1459" t="s">
        <v>3</v>
      </c>
      <c r="EQ1459">
        <v>131072</v>
      </c>
      <c r="ER1459">
        <v>3233.64</v>
      </c>
      <c r="ES1459">
        <v>1319.64</v>
      </c>
      <c r="ET1459">
        <v>0.47</v>
      </c>
      <c r="EU1459">
        <v>0.01</v>
      </c>
      <c r="EV1459">
        <v>1913.53</v>
      </c>
      <c r="EW1459">
        <v>5.35</v>
      </c>
      <c r="EX1459">
        <v>0</v>
      </c>
      <c r="EY1459">
        <v>0</v>
      </c>
      <c r="FQ1459">
        <v>0</v>
      </c>
      <c r="FR1459">
        <f t="shared" si="1246"/>
        <v>0</v>
      </c>
      <c r="FS1459">
        <v>0</v>
      </c>
      <c r="FX1459">
        <v>70</v>
      </c>
      <c r="FY1459">
        <v>10</v>
      </c>
      <c r="GA1459" t="s">
        <v>3</v>
      </c>
      <c r="GD1459">
        <v>0</v>
      </c>
      <c r="GF1459">
        <v>-682043161</v>
      </c>
      <c r="GG1459">
        <v>2</v>
      </c>
      <c r="GH1459">
        <v>1</v>
      </c>
      <c r="GI1459">
        <v>-2</v>
      </c>
      <c r="GJ1459">
        <v>0</v>
      </c>
      <c r="GK1459">
        <f>ROUND(R1459*(R12)/100,2)</f>
        <v>0.02</v>
      </c>
      <c r="GL1459">
        <f t="shared" si="1247"/>
        <v>0</v>
      </c>
      <c r="GM1459">
        <f t="shared" si="1248"/>
        <v>3430.43</v>
      </c>
      <c r="GN1459">
        <f t="shared" si="1249"/>
        <v>0</v>
      </c>
      <c r="GO1459">
        <f t="shared" si="1250"/>
        <v>0</v>
      </c>
      <c r="GP1459">
        <f t="shared" si="1251"/>
        <v>3430.43</v>
      </c>
      <c r="GR1459">
        <v>0</v>
      </c>
      <c r="GS1459">
        <v>3</v>
      </c>
      <c r="GT1459">
        <v>0</v>
      </c>
      <c r="GU1459" t="s">
        <v>3</v>
      </c>
      <c r="GV1459">
        <f t="shared" si="1252"/>
        <v>0</v>
      </c>
      <c r="GW1459">
        <v>1</v>
      </c>
      <c r="GX1459">
        <f t="shared" si="1253"/>
        <v>0</v>
      </c>
      <c r="HA1459">
        <v>0</v>
      </c>
      <c r="HB1459">
        <v>0</v>
      </c>
      <c r="HC1459">
        <f t="shared" si="1254"/>
        <v>0</v>
      </c>
      <c r="HE1459" t="s">
        <v>3</v>
      </c>
      <c r="HF1459" t="s">
        <v>3</v>
      </c>
      <c r="HM1459" t="s">
        <v>3</v>
      </c>
      <c r="HN1459" t="s">
        <v>3</v>
      </c>
      <c r="HO1459" t="s">
        <v>3</v>
      </c>
      <c r="HP1459" t="s">
        <v>3</v>
      </c>
      <c r="HQ1459" t="s">
        <v>3</v>
      </c>
      <c r="IK1459">
        <v>0</v>
      </c>
    </row>
    <row r="1460" spans="1:245" x14ac:dyDescent="0.2">
      <c r="A1460">
        <v>18</v>
      </c>
      <c r="B1460">
        <v>1</v>
      </c>
      <c r="C1460">
        <v>732</v>
      </c>
      <c r="E1460" t="s">
        <v>458</v>
      </c>
      <c r="F1460" t="s">
        <v>94</v>
      </c>
      <c r="G1460" t="s">
        <v>95</v>
      </c>
      <c r="H1460" t="s">
        <v>96</v>
      </c>
      <c r="I1460">
        <f>I1459*J1460</f>
        <v>-7.4160000000000004</v>
      </c>
      <c r="J1460">
        <v>-10.3</v>
      </c>
      <c r="K1460">
        <v>-10.3</v>
      </c>
      <c r="O1460">
        <f t="shared" si="1215"/>
        <v>-950.14</v>
      </c>
      <c r="P1460">
        <f t="shared" si="1216"/>
        <v>-950.14</v>
      </c>
      <c r="Q1460">
        <f t="shared" si="1217"/>
        <v>0</v>
      </c>
      <c r="R1460">
        <f t="shared" si="1218"/>
        <v>0</v>
      </c>
      <c r="S1460">
        <f t="shared" si="1219"/>
        <v>0</v>
      </c>
      <c r="T1460">
        <f t="shared" si="1220"/>
        <v>0</v>
      </c>
      <c r="U1460">
        <f t="shared" si="1221"/>
        <v>0</v>
      </c>
      <c r="V1460">
        <f t="shared" si="1222"/>
        <v>0</v>
      </c>
      <c r="W1460">
        <f t="shared" si="1223"/>
        <v>0</v>
      </c>
      <c r="X1460">
        <f t="shared" si="1224"/>
        <v>0</v>
      </c>
      <c r="Y1460">
        <f t="shared" si="1225"/>
        <v>0</v>
      </c>
      <c r="AA1460">
        <v>78161913</v>
      </c>
      <c r="AB1460">
        <f t="shared" si="1226"/>
        <v>128.12</v>
      </c>
      <c r="AC1460">
        <f t="shared" si="1227"/>
        <v>128.12</v>
      </c>
      <c r="AD1460">
        <f t="shared" si="1228"/>
        <v>0</v>
      </c>
      <c r="AE1460">
        <f t="shared" si="1229"/>
        <v>0</v>
      </c>
      <c r="AF1460">
        <f t="shared" si="1230"/>
        <v>0</v>
      </c>
      <c r="AG1460">
        <f t="shared" si="1231"/>
        <v>0</v>
      </c>
      <c r="AH1460">
        <f t="shared" si="1232"/>
        <v>0</v>
      </c>
      <c r="AI1460">
        <f t="shared" si="1233"/>
        <v>0</v>
      </c>
      <c r="AJ1460">
        <f t="shared" si="1234"/>
        <v>0</v>
      </c>
      <c r="AK1460">
        <v>128.12</v>
      </c>
      <c r="AL1460">
        <v>128.12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70</v>
      </c>
      <c r="AU1460">
        <v>10</v>
      </c>
      <c r="AV1460">
        <v>1</v>
      </c>
      <c r="AW1460">
        <v>1</v>
      </c>
      <c r="AZ1460">
        <v>1</v>
      </c>
      <c r="BA1460">
        <v>1</v>
      </c>
      <c r="BB1460">
        <v>1</v>
      </c>
      <c r="BC1460">
        <v>1</v>
      </c>
      <c r="BD1460" t="s">
        <v>3</v>
      </c>
      <c r="BE1460" t="s">
        <v>3</v>
      </c>
      <c r="BF1460" t="s">
        <v>3</v>
      </c>
      <c r="BG1460" t="s">
        <v>3</v>
      </c>
      <c r="BH1460">
        <v>3</v>
      </c>
      <c r="BI1460">
        <v>4</v>
      </c>
      <c r="BJ1460" t="s">
        <v>97</v>
      </c>
      <c r="BM1460">
        <v>0</v>
      </c>
      <c r="BN1460">
        <v>77790596</v>
      </c>
      <c r="BO1460" t="s">
        <v>3</v>
      </c>
      <c r="BP1460">
        <v>0</v>
      </c>
      <c r="BQ1460">
        <v>1</v>
      </c>
      <c r="BR1460">
        <v>0</v>
      </c>
      <c r="BS1460">
        <v>1</v>
      </c>
      <c r="BT1460">
        <v>1</v>
      </c>
      <c r="BU1460">
        <v>1</v>
      </c>
      <c r="BV1460">
        <v>1</v>
      </c>
      <c r="BW1460">
        <v>1</v>
      </c>
      <c r="BX1460">
        <v>1</v>
      </c>
      <c r="BY1460" t="s">
        <v>3</v>
      </c>
      <c r="BZ1460">
        <v>70</v>
      </c>
      <c r="CA1460">
        <v>10</v>
      </c>
      <c r="CB1460" t="s">
        <v>3</v>
      </c>
      <c r="CE1460">
        <v>0</v>
      </c>
      <c r="CF1460">
        <v>0</v>
      </c>
      <c r="CG1460">
        <v>0</v>
      </c>
      <c r="CM1460">
        <v>0</v>
      </c>
      <c r="CN1460" t="s">
        <v>3</v>
      </c>
      <c r="CO1460">
        <v>0</v>
      </c>
      <c r="CP1460">
        <f t="shared" si="1235"/>
        <v>-950.14</v>
      </c>
      <c r="CQ1460">
        <f t="shared" si="1236"/>
        <v>128.12</v>
      </c>
      <c r="CR1460">
        <f t="shared" si="1237"/>
        <v>0</v>
      </c>
      <c r="CS1460">
        <f t="shared" si="1238"/>
        <v>0</v>
      </c>
      <c r="CT1460">
        <f t="shared" si="1239"/>
        <v>0</v>
      </c>
      <c r="CU1460">
        <f t="shared" si="1240"/>
        <v>0</v>
      </c>
      <c r="CV1460">
        <f t="shared" si="1241"/>
        <v>0</v>
      </c>
      <c r="CW1460">
        <f t="shared" si="1242"/>
        <v>0</v>
      </c>
      <c r="CX1460">
        <f t="shared" si="1243"/>
        <v>0</v>
      </c>
      <c r="CY1460">
        <f t="shared" si="1244"/>
        <v>0</v>
      </c>
      <c r="CZ1460">
        <f t="shared" si="1245"/>
        <v>0</v>
      </c>
      <c r="DC1460" t="s">
        <v>3</v>
      </c>
      <c r="DD1460" t="s">
        <v>3</v>
      </c>
      <c r="DE1460" t="s">
        <v>3</v>
      </c>
      <c r="DF1460" t="s">
        <v>3</v>
      </c>
      <c r="DG1460" t="s">
        <v>3</v>
      </c>
      <c r="DH1460" t="s">
        <v>3</v>
      </c>
      <c r="DI1460" t="s">
        <v>3</v>
      </c>
      <c r="DJ1460" t="s">
        <v>3</v>
      </c>
      <c r="DK1460" t="s">
        <v>3</v>
      </c>
      <c r="DL1460" t="s">
        <v>3</v>
      </c>
      <c r="DM1460" t="s">
        <v>3</v>
      </c>
      <c r="DN1460">
        <v>0</v>
      </c>
      <c r="DO1460">
        <v>0</v>
      </c>
      <c r="DP1460">
        <v>1</v>
      </c>
      <c r="DQ1460">
        <v>1</v>
      </c>
      <c r="DU1460">
        <v>1002</v>
      </c>
      <c r="DV1460" t="s">
        <v>96</v>
      </c>
      <c r="DW1460" t="s">
        <v>96</v>
      </c>
      <c r="DX1460">
        <v>1</v>
      </c>
      <c r="DZ1460" t="s">
        <v>3</v>
      </c>
      <c r="EA1460" t="s">
        <v>3</v>
      </c>
      <c r="EB1460" t="s">
        <v>3</v>
      </c>
      <c r="EC1460" t="s">
        <v>3</v>
      </c>
      <c r="EE1460">
        <v>77790599</v>
      </c>
      <c r="EF1460">
        <v>1</v>
      </c>
      <c r="EG1460" t="s">
        <v>21</v>
      </c>
      <c r="EH1460">
        <v>0</v>
      </c>
      <c r="EI1460" t="s">
        <v>3</v>
      </c>
      <c r="EJ1460">
        <v>4</v>
      </c>
      <c r="EK1460">
        <v>0</v>
      </c>
      <c r="EL1460" t="s">
        <v>22</v>
      </c>
      <c r="EM1460" t="s">
        <v>23</v>
      </c>
      <c r="EO1460" t="s">
        <v>3</v>
      </c>
      <c r="EQ1460">
        <v>0</v>
      </c>
      <c r="ER1460">
        <v>128.12</v>
      </c>
      <c r="ES1460">
        <v>128.12</v>
      </c>
      <c r="ET1460">
        <v>0</v>
      </c>
      <c r="EU1460">
        <v>0</v>
      </c>
      <c r="EV1460">
        <v>0</v>
      </c>
      <c r="EW1460">
        <v>0</v>
      </c>
      <c r="EX1460">
        <v>0</v>
      </c>
      <c r="FQ1460">
        <v>0</v>
      </c>
      <c r="FR1460">
        <f t="shared" si="1246"/>
        <v>0</v>
      </c>
      <c r="FS1460">
        <v>0</v>
      </c>
      <c r="FX1460">
        <v>70</v>
      </c>
      <c r="FY1460">
        <v>10</v>
      </c>
      <c r="GA1460" t="s">
        <v>3</v>
      </c>
      <c r="GD1460">
        <v>0</v>
      </c>
      <c r="GF1460">
        <v>1582717036</v>
      </c>
      <c r="GG1460">
        <v>2</v>
      </c>
      <c r="GH1460">
        <v>1</v>
      </c>
      <c r="GI1460">
        <v>-2</v>
      </c>
      <c r="GJ1460">
        <v>0</v>
      </c>
      <c r="GK1460">
        <f>ROUND(R1460*(R12)/100,2)</f>
        <v>0</v>
      </c>
      <c r="GL1460">
        <f t="shared" si="1247"/>
        <v>0</v>
      </c>
      <c r="GM1460">
        <f t="shared" si="1248"/>
        <v>-950.14</v>
      </c>
      <c r="GN1460">
        <f t="shared" si="1249"/>
        <v>0</v>
      </c>
      <c r="GO1460">
        <f t="shared" si="1250"/>
        <v>0</v>
      </c>
      <c r="GP1460">
        <f t="shared" si="1251"/>
        <v>-950.14</v>
      </c>
      <c r="GR1460">
        <v>0</v>
      </c>
      <c r="GS1460">
        <v>3</v>
      </c>
      <c r="GT1460">
        <v>0</v>
      </c>
      <c r="GU1460" t="s">
        <v>3</v>
      </c>
      <c r="GV1460">
        <f t="shared" si="1252"/>
        <v>0</v>
      </c>
      <c r="GW1460">
        <v>1</v>
      </c>
      <c r="GX1460">
        <f t="shared" si="1253"/>
        <v>0</v>
      </c>
      <c r="HA1460">
        <v>0</v>
      </c>
      <c r="HB1460">
        <v>0</v>
      </c>
      <c r="HC1460">
        <f t="shared" si="1254"/>
        <v>0</v>
      </c>
      <c r="HE1460" t="s">
        <v>3</v>
      </c>
      <c r="HF1460" t="s">
        <v>3</v>
      </c>
      <c r="HM1460" t="s">
        <v>3</v>
      </c>
      <c r="HN1460" t="s">
        <v>3</v>
      </c>
      <c r="HO1460" t="s">
        <v>3</v>
      </c>
      <c r="HP1460" t="s">
        <v>3</v>
      </c>
      <c r="HQ1460" t="s">
        <v>3</v>
      </c>
      <c r="IK1460">
        <v>0</v>
      </c>
    </row>
    <row r="1461" spans="1:245" x14ac:dyDescent="0.2">
      <c r="A1461">
        <v>18</v>
      </c>
      <c r="B1461">
        <v>1</v>
      </c>
      <c r="C1461">
        <v>733</v>
      </c>
      <c r="E1461" t="s">
        <v>459</v>
      </c>
      <c r="F1461" t="s">
        <v>99</v>
      </c>
      <c r="G1461" t="s">
        <v>100</v>
      </c>
      <c r="H1461" t="s">
        <v>101</v>
      </c>
      <c r="I1461">
        <f>I1459*J1461</f>
        <v>11.879999999999999</v>
      </c>
      <c r="J1461">
        <v>16.5</v>
      </c>
      <c r="K1461">
        <v>16.5</v>
      </c>
      <c r="O1461">
        <f t="shared" si="1215"/>
        <v>1530.98</v>
      </c>
      <c r="P1461">
        <f t="shared" si="1216"/>
        <v>1530.98</v>
      </c>
      <c r="Q1461">
        <f t="shared" si="1217"/>
        <v>0</v>
      </c>
      <c r="R1461">
        <f t="shared" si="1218"/>
        <v>0</v>
      </c>
      <c r="S1461">
        <f t="shared" si="1219"/>
        <v>0</v>
      </c>
      <c r="T1461">
        <f t="shared" si="1220"/>
        <v>0</v>
      </c>
      <c r="U1461">
        <f t="shared" si="1221"/>
        <v>0</v>
      </c>
      <c r="V1461">
        <f t="shared" si="1222"/>
        <v>0</v>
      </c>
      <c r="W1461">
        <f t="shared" si="1223"/>
        <v>0</v>
      </c>
      <c r="X1461">
        <f t="shared" si="1224"/>
        <v>0</v>
      </c>
      <c r="Y1461">
        <f t="shared" si="1225"/>
        <v>0</v>
      </c>
      <c r="AA1461">
        <v>78161913</v>
      </c>
      <c r="AB1461">
        <f t="shared" si="1226"/>
        <v>128.87</v>
      </c>
      <c r="AC1461">
        <f t="shared" si="1227"/>
        <v>128.87</v>
      </c>
      <c r="AD1461">
        <f t="shared" si="1228"/>
        <v>0</v>
      </c>
      <c r="AE1461">
        <f t="shared" si="1229"/>
        <v>0</v>
      </c>
      <c r="AF1461">
        <f t="shared" si="1230"/>
        <v>0</v>
      </c>
      <c r="AG1461">
        <f t="shared" si="1231"/>
        <v>0</v>
      </c>
      <c r="AH1461">
        <f t="shared" si="1232"/>
        <v>0</v>
      </c>
      <c r="AI1461">
        <f t="shared" si="1233"/>
        <v>0</v>
      </c>
      <c r="AJ1461">
        <f t="shared" si="1234"/>
        <v>0</v>
      </c>
      <c r="AK1461">
        <v>128.87</v>
      </c>
      <c r="AL1461">
        <v>128.87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70</v>
      </c>
      <c r="AU1461">
        <v>10</v>
      </c>
      <c r="AV1461">
        <v>1</v>
      </c>
      <c r="AW1461">
        <v>1</v>
      </c>
      <c r="AZ1461">
        <v>1</v>
      </c>
      <c r="BA1461">
        <v>1</v>
      </c>
      <c r="BB1461">
        <v>1</v>
      </c>
      <c r="BC1461">
        <v>1</v>
      </c>
      <c r="BD1461" t="s">
        <v>3</v>
      </c>
      <c r="BE1461" t="s">
        <v>3</v>
      </c>
      <c r="BF1461" t="s">
        <v>3</v>
      </c>
      <c r="BG1461" t="s">
        <v>3</v>
      </c>
      <c r="BH1461">
        <v>3</v>
      </c>
      <c r="BI1461">
        <v>4</v>
      </c>
      <c r="BJ1461" t="s">
        <v>102</v>
      </c>
      <c r="BM1461">
        <v>0</v>
      </c>
      <c r="BN1461">
        <v>77790596</v>
      </c>
      <c r="BO1461" t="s">
        <v>3</v>
      </c>
      <c r="BP1461">
        <v>0</v>
      </c>
      <c r="BQ1461">
        <v>1</v>
      </c>
      <c r="BR1461">
        <v>0</v>
      </c>
      <c r="BS1461">
        <v>1</v>
      </c>
      <c r="BT1461">
        <v>1</v>
      </c>
      <c r="BU1461">
        <v>1</v>
      </c>
      <c r="BV1461">
        <v>1</v>
      </c>
      <c r="BW1461">
        <v>1</v>
      </c>
      <c r="BX1461">
        <v>1</v>
      </c>
      <c r="BY1461" t="s">
        <v>3</v>
      </c>
      <c r="BZ1461">
        <v>70</v>
      </c>
      <c r="CA1461">
        <v>10</v>
      </c>
      <c r="CB1461" t="s">
        <v>3</v>
      </c>
      <c r="CE1461">
        <v>0</v>
      </c>
      <c r="CF1461">
        <v>0</v>
      </c>
      <c r="CG1461">
        <v>0</v>
      </c>
      <c r="CM1461">
        <v>0</v>
      </c>
      <c r="CN1461" t="s">
        <v>3</v>
      </c>
      <c r="CO1461">
        <v>0</v>
      </c>
      <c r="CP1461">
        <f t="shared" si="1235"/>
        <v>1530.98</v>
      </c>
      <c r="CQ1461">
        <f t="shared" si="1236"/>
        <v>128.87</v>
      </c>
      <c r="CR1461">
        <f t="shared" si="1237"/>
        <v>0</v>
      </c>
      <c r="CS1461">
        <f t="shared" si="1238"/>
        <v>0</v>
      </c>
      <c r="CT1461">
        <f t="shared" si="1239"/>
        <v>0</v>
      </c>
      <c r="CU1461">
        <f t="shared" si="1240"/>
        <v>0</v>
      </c>
      <c r="CV1461">
        <f t="shared" si="1241"/>
        <v>0</v>
      </c>
      <c r="CW1461">
        <f t="shared" si="1242"/>
        <v>0</v>
      </c>
      <c r="CX1461">
        <f t="shared" si="1243"/>
        <v>0</v>
      </c>
      <c r="CY1461">
        <f t="shared" si="1244"/>
        <v>0</v>
      </c>
      <c r="CZ1461">
        <f t="shared" si="1245"/>
        <v>0</v>
      </c>
      <c r="DC1461" t="s">
        <v>3</v>
      </c>
      <c r="DD1461" t="s">
        <v>3</v>
      </c>
      <c r="DE1461" t="s">
        <v>3</v>
      </c>
      <c r="DF1461" t="s">
        <v>3</v>
      </c>
      <c r="DG1461" t="s">
        <v>3</v>
      </c>
      <c r="DH1461" t="s">
        <v>3</v>
      </c>
      <c r="DI1461" t="s">
        <v>3</v>
      </c>
      <c r="DJ1461" t="s">
        <v>3</v>
      </c>
      <c r="DK1461" t="s">
        <v>3</v>
      </c>
      <c r="DL1461" t="s">
        <v>3</v>
      </c>
      <c r="DM1461" t="s">
        <v>3</v>
      </c>
      <c r="DN1461">
        <v>0</v>
      </c>
      <c r="DO1461">
        <v>0</v>
      </c>
      <c r="DP1461">
        <v>1</v>
      </c>
      <c r="DQ1461">
        <v>1</v>
      </c>
      <c r="DU1461">
        <v>1009</v>
      </c>
      <c r="DV1461" t="s">
        <v>101</v>
      </c>
      <c r="DW1461" t="s">
        <v>101</v>
      </c>
      <c r="DX1461">
        <v>1</v>
      </c>
      <c r="DZ1461" t="s">
        <v>3</v>
      </c>
      <c r="EA1461" t="s">
        <v>3</v>
      </c>
      <c r="EB1461" t="s">
        <v>3</v>
      </c>
      <c r="EC1461" t="s">
        <v>3</v>
      </c>
      <c r="EE1461">
        <v>77790599</v>
      </c>
      <c r="EF1461">
        <v>1</v>
      </c>
      <c r="EG1461" t="s">
        <v>21</v>
      </c>
      <c r="EH1461">
        <v>0</v>
      </c>
      <c r="EI1461" t="s">
        <v>3</v>
      </c>
      <c r="EJ1461">
        <v>4</v>
      </c>
      <c r="EK1461">
        <v>0</v>
      </c>
      <c r="EL1461" t="s">
        <v>22</v>
      </c>
      <c r="EM1461" t="s">
        <v>23</v>
      </c>
      <c r="EO1461" t="s">
        <v>3</v>
      </c>
      <c r="EQ1461">
        <v>0</v>
      </c>
      <c r="ER1461">
        <v>128.87</v>
      </c>
      <c r="ES1461">
        <v>128.87</v>
      </c>
      <c r="ET1461">
        <v>0</v>
      </c>
      <c r="EU1461">
        <v>0</v>
      </c>
      <c r="EV1461">
        <v>0</v>
      </c>
      <c r="EW1461">
        <v>0</v>
      </c>
      <c r="EX1461">
        <v>0</v>
      </c>
      <c r="FQ1461">
        <v>0</v>
      </c>
      <c r="FR1461">
        <f t="shared" si="1246"/>
        <v>0</v>
      </c>
      <c r="FS1461">
        <v>0</v>
      </c>
      <c r="FX1461">
        <v>70</v>
      </c>
      <c r="FY1461">
        <v>10</v>
      </c>
      <c r="GA1461" t="s">
        <v>3</v>
      </c>
      <c r="GD1461">
        <v>0</v>
      </c>
      <c r="GF1461">
        <v>743869604</v>
      </c>
      <c r="GG1461">
        <v>2</v>
      </c>
      <c r="GH1461">
        <v>1</v>
      </c>
      <c r="GI1461">
        <v>-2</v>
      </c>
      <c r="GJ1461">
        <v>0</v>
      </c>
      <c r="GK1461">
        <f>ROUND(R1461*(R12)/100,2)</f>
        <v>0</v>
      </c>
      <c r="GL1461">
        <f t="shared" si="1247"/>
        <v>0</v>
      </c>
      <c r="GM1461">
        <f t="shared" si="1248"/>
        <v>1530.98</v>
      </c>
      <c r="GN1461">
        <f t="shared" si="1249"/>
        <v>0</v>
      </c>
      <c r="GO1461">
        <f t="shared" si="1250"/>
        <v>0</v>
      </c>
      <c r="GP1461">
        <f t="shared" si="1251"/>
        <v>1530.98</v>
      </c>
      <c r="GR1461">
        <v>0</v>
      </c>
      <c r="GS1461">
        <v>3</v>
      </c>
      <c r="GT1461">
        <v>0</v>
      </c>
      <c r="GU1461" t="s">
        <v>3</v>
      </c>
      <c r="GV1461">
        <f t="shared" si="1252"/>
        <v>0</v>
      </c>
      <c r="GW1461">
        <v>1</v>
      </c>
      <c r="GX1461">
        <f t="shared" si="1253"/>
        <v>0</v>
      </c>
      <c r="HA1461">
        <v>0</v>
      </c>
      <c r="HB1461">
        <v>0</v>
      </c>
      <c r="HC1461">
        <f t="shared" si="1254"/>
        <v>0</v>
      </c>
      <c r="HE1461" t="s">
        <v>3</v>
      </c>
      <c r="HF1461" t="s">
        <v>3</v>
      </c>
      <c r="HM1461" t="s">
        <v>3</v>
      </c>
      <c r="HN1461" t="s">
        <v>3</v>
      </c>
      <c r="HO1461" t="s">
        <v>3</v>
      </c>
      <c r="HP1461" t="s">
        <v>3</v>
      </c>
      <c r="HQ1461" t="s">
        <v>3</v>
      </c>
      <c r="IK1461">
        <v>0</v>
      </c>
    </row>
    <row r="1462" spans="1:245" x14ac:dyDescent="0.2">
      <c r="A1462">
        <v>17</v>
      </c>
      <c r="B1462">
        <v>1</v>
      </c>
      <c r="C1462">
        <f>ROW(SmtRes!A737)</f>
        <v>737</v>
      </c>
      <c r="D1462">
        <f>ROW(EtalonRes!A693)</f>
        <v>693</v>
      </c>
      <c r="E1462" t="s">
        <v>460</v>
      </c>
      <c r="F1462" t="s">
        <v>104</v>
      </c>
      <c r="G1462" t="s">
        <v>105</v>
      </c>
      <c r="H1462" t="s">
        <v>19</v>
      </c>
      <c r="I1462">
        <f>ROUND(72/100,9)</f>
        <v>0.72</v>
      </c>
      <c r="J1462">
        <v>0</v>
      </c>
      <c r="K1462">
        <f>ROUND(72/100,9)</f>
        <v>0.72</v>
      </c>
      <c r="O1462">
        <f t="shared" si="1215"/>
        <v>16313.83</v>
      </c>
      <c r="P1462">
        <f t="shared" si="1216"/>
        <v>7305.75</v>
      </c>
      <c r="Q1462">
        <f t="shared" si="1217"/>
        <v>0</v>
      </c>
      <c r="R1462">
        <f t="shared" si="1218"/>
        <v>0</v>
      </c>
      <c r="S1462">
        <f t="shared" si="1219"/>
        <v>9008.08</v>
      </c>
      <c r="T1462">
        <f t="shared" si="1220"/>
        <v>0</v>
      </c>
      <c r="U1462">
        <f t="shared" si="1221"/>
        <v>25.725599999999996</v>
      </c>
      <c r="V1462">
        <f t="shared" si="1222"/>
        <v>0</v>
      </c>
      <c r="W1462">
        <f t="shared" si="1223"/>
        <v>0</v>
      </c>
      <c r="X1462">
        <f t="shared" si="1224"/>
        <v>6305.66</v>
      </c>
      <c r="Y1462">
        <f t="shared" si="1225"/>
        <v>900.81</v>
      </c>
      <c r="AA1462">
        <v>78161913</v>
      </c>
      <c r="AB1462">
        <f t="shared" si="1226"/>
        <v>22658.1</v>
      </c>
      <c r="AC1462">
        <f t="shared" si="1227"/>
        <v>10146.879999999999</v>
      </c>
      <c r="AD1462">
        <f t="shared" si="1228"/>
        <v>0</v>
      </c>
      <c r="AE1462">
        <f t="shared" si="1229"/>
        <v>0</v>
      </c>
      <c r="AF1462">
        <f t="shared" si="1230"/>
        <v>12511.22</v>
      </c>
      <c r="AG1462">
        <f t="shared" si="1231"/>
        <v>0</v>
      </c>
      <c r="AH1462">
        <f t="shared" si="1232"/>
        <v>35.729999999999997</v>
      </c>
      <c r="AI1462">
        <f t="shared" si="1233"/>
        <v>0</v>
      </c>
      <c r="AJ1462">
        <f t="shared" si="1234"/>
        <v>0</v>
      </c>
      <c r="AK1462">
        <v>22658.1</v>
      </c>
      <c r="AL1462">
        <v>10146.879999999999</v>
      </c>
      <c r="AM1462">
        <v>0</v>
      </c>
      <c r="AN1462">
        <v>0</v>
      </c>
      <c r="AO1462">
        <v>12511.22</v>
      </c>
      <c r="AP1462">
        <v>0</v>
      </c>
      <c r="AQ1462">
        <v>35.729999999999997</v>
      </c>
      <c r="AR1462">
        <v>0</v>
      </c>
      <c r="AS1462">
        <v>0</v>
      </c>
      <c r="AT1462">
        <v>70</v>
      </c>
      <c r="AU1462">
        <v>10</v>
      </c>
      <c r="AV1462">
        <v>1</v>
      </c>
      <c r="AW1462">
        <v>1</v>
      </c>
      <c r="AZ1462">
        <v>1</v>
      </c>
      <c r="BA1462">
        <v>1</v>
      </c>
      <c r="BB1462">
        <v>1</v>
      </c>
      <c r="BC1462">
        <v>1</v>
      </c>
      <c r="BD1462" t="s">
        <v>3</v>
      </c>
      <c r="BE1462" t="s">
        <v>3</v>
      </c>
      <c r="BF1462" t="s">
        <v>3</v>
      </c>
      <c r="BG1462" t="s">
        <v>3</v>
      </c>
      <c r="BH1462">
        <v>0</v>
      </c>
      <c r="BI1462">
        <v>4</v>
      </c>
      <c r="BJ1462" t="s">
        <v>106</v>
      </c>
      <c r="BM1462">
        <v>0</v>
      </c>
      <c r="BN1462">
        <v>77790596</v>
      </c>
      <c r="BO1462" t="s">
        <v>3</v>
      </c>
      <c r="BP1462">
        <v>0</v>
      </c>
      <c r="BQ1462">
        <v>1</v>
      </c>
      <c r="BR1462">
        <v>0</v>
      </c>
      <c r="BS1462">
        <v>1</v>
      </c>
      <c r="BT1462">
        <v>1</v>
      </c>
      <c r="BU1462">
        <v>1</v>
      </c>
      <c r="BV1462">
        <v>1</v>
      </c>
      <c r="BW1462">
        <v>1</v>
      </c>
      <c r="BX1462">
        <v>1</v>
      </c>
      <c r="BY1462" t="s">
        <v>3</v>
      </c>
      <c r="BZ1462">
        <v>70</v>
      </c>
      <c r="CA1462">
        <v>10</v>
      </c>
      <c r="CB1462" t="s">
        <v>3</v>
      </c>
      <c r="CE1462">
        <v>0</v>
      </c>
      <c r="CF1462">
        <v>0</v>
      </c>
      <c r="CG1462">
        <v>0</v>
      </c>
      <c r="CM1462">
        <v>0</v>
      </c>
      <c r="CN1462" t="s">
        <v>3</v>
      </c>
      <c r="CO1462">
        <v>0</v>
      </c>
      <c r="CP1462">
        <f t="shared" si="1235"/>
        <v>16313.83</v>
      </c>
      <c r="CQ1462">
        <f t="shared" si="1236"/>
        <v>10146.879999999999</v>
      </c>
      <c r="CR1462">
        <f t="shared" si="1237"/>
        <v>0</v>
      </c>
      <c r="CS1462">
        <f t="shared" si="1238"/>
        <v>0</v>
      </c>
      <c r="CT1462">
        <f t="shared" si="1239"/>
        <v>12511.22</v>
      </c>
      <c r="CU1462">
        <f t="shared" si="1240"/>
        <v>0</v>
      </c>
      <c r="CV1462">
        <f t="shared" si="1241"/>
        <v>35.729999999999997</v>
      </c>
      <c r="CW1462">
        <f t="shared" si="1242"/>
        <v>0</v>
      </c>
      <c r="CX1462">
        <f t="shared" si="1243"/>
        <v>0</v>
      </c>
      <c r="CY1462">
        <f t="shared" si="1244"/>
        <v>6305.6559999999999</v>
      </c>
      <c r="CZ1462">
        <f t="shared" si="1245"/>
        <v>900.80799999999999</v>
      </c>
      <c r="DC1462" t="s">
        <v>3</v>
      </c>
      <c r="DD1462" t="s">
        <v>3</v>
      </c>
      <c r="DE1462" t="s">
        <v>3</v>
      </c>
      <c r="DF1462" t="s">
        <v>3</v>
      </c>
      <c r="DG1462" t="s">
        <v>3</v>
      </c>
      <c r="DH1462" t="s">
        <v>3</v>
      </c>
      <c r="DI1462" t="s">
        <v>3</v>
      </c>
      <c r="DJ1462" t="s">
        <v>3</v>
      </c>
      <c r="DK1462" t="s">
        <v>3</v>
      </c>
      <c r="DL1462" t="s">
        <v>3</v>
      </c>
      <c r="DM1462" t="s">
        <v>3</v>
      </c>
      <c r="DN1462">
        <v>0</v>
      </c>
      <c r="DO1462">
        <v>0</v>
      </c>
      <c r="DP1462">
        <v>1</v>
      </c>
      <c r="DQ1462">
        <v>1</v>
      </c>
      <c r="DU1462">
        <v>1005</v>
      </c>
      <c r="DV1462" t="s">
        <v>19</v>
      </c>
      <c r="DW1462" t="s">
        <v>19</v>
      </c>
      <c r="DX1462">
        <v>100</v>
      </c>
      <c r="DZ1462" t="s">
        <v>3</v>
      </c>
      <c r="EA1462" t="s">
        <v>3</v>
      </c>
      <c r="EB1462" t="s">
        <v>3</v>
      </c>
      <c r="EC1462" t="s">
        <v>3</v>
      </c>
      <c r="EE1462">
        <v>77790599</v>
      </c>
      <c r="EF1462">
        <v>1</v>
      </c>
      <c r="EG1462" t="s">
        <v>21</v>
      </c>
      <c r="EH1462">
        <v>0</v>
      </c>
      <c r="EI1462" t="s">
        <v>3</v>
      </c>
      <c r="EJ1462">
        <v>4</v>
      </c>
      <c r="EK1462">
        <v>0</v>
      </c>
      <c r="EL1462" t="s">
        <v>22</v>
      </c>
      <c r="EM1462" t="s">
        <v>23</v>
      </c>
      <c r="EO1462" t="s">
        <v>3</v>
      </c>
      <c r="EQ1462">
        <v>131072</v>
      </c>
      <c r="ER1462">
        <v>22658.1</v>
      </c>
      <c r="ES1462">
        <v>10146.879999999999</v>
      </c>
      <c r="ET1462">
        <v>0</v>
      </c>
      <c r="EU1462">
        <v>0</v>
      </c>
      <c r="EV1462">
        <v>12511.22</v>
      </c>
      <c r="EW1462">
        <v>35.729999999999997</v>
      </c>
      <c r="EX1462">
        <v>0</v>
      </c>
      <c r="EY1462">
        <v>0</v>
      </c>
      <c r="FQ1462">
        <v>0</v>
      </c>
      <c r="FR1462">
        <f t="shared" si="1246"/>
        <v>0</v>
      </c>
      <c r="FS1462">
        <v>0</v>
      </c>
      <c r="FX1462">
        <v>70</v>
      </c>
      <c r="FY1462">
        <v>10</v>
      </c>
      <c r="GA1462" t="s">
        <v>3</v>
      </c>
      <c r="GD1462">
        <v>0</v>
      </c>
      <c r="GF1462">
        <v>947718318</v>
      </c>
      <c r="GG1462">
        <v>2</v>
      </c>
      <c r="GH1462">
        <v>1</v>
      </c>
      <c r="GI1462">
        <v>-2</v>
      </c>
      <c r="GJ1462">
        <v>0</v>
      </c>
      <c r="GK1462">
        <f>ROUND(R1462*(R12)/100,2)</f>
        <v>0</v>
      </c>
      <c r="GL1462">
        <f t="shared" si="1247"/>
        <v>0</v>
      </c>
      <c r="GM1462">
        <f t="shared" si="1248"/>
        <v>23520.3</v>
      </c>
      <c r="GN1462">
        <f t="shared" si="1249"/>
        <v>0</v>
      </c>
      <c r="GO1462">
        <f t="shared" si="1250"/>
        <v>0</v>
      </c>
      <c r="GP1462">
        <f t="shared" si="1251"/>
        <v>23520.3</v>
      </c>
      <c r="GR1462">
        <v>0</v>
      </c>
      <c r="GS1462">
        <v>3</v>
      </c>
      <c r="GT1462">
        <v>0</v>
      </c>
      <c r="GU1462" t="s">
        <v>3</v>
      </c>
      <c r="GV1462">
        <f t="shared" si="1252"/>
        <v>0</v>
      </c>
      <c r="GW1462">
        <v>1</v>
      </c>
      <c r="GX1462">
        <f t="shared" si="1253"/>
        <v>0</v>
      </c>
      <c r="HA1462">
        <v>0</v>
      </c>
      <c r="HB1462">
        <v>0</v>
      </c>
      <c r="HC1462">
        <f t="shared" si="1254"/>
        <v>0</v>
      </c>
      <c r="HE1462" t="s">
        <v>3</v>
      </c>
      <c r="HF1462" t="s">
        <v>3</v>
      </c>
      <c r="HM1462" t="s">
        <v>3</v>
      </c>
      <c r="HN1462" t="s">
        <v>3</v>
      </c>
      <c r="HO1462" t="s">
        <v>3</v>
      </c>
      <c r="HP1462" t="s">
        <v>3</v>
      </c>
      <c r="HQ1462" t="s">
        <v>3</v>
      </c>
      <c r="IK1462">
        <v>0</v>
      </c>
    </row>
    <row r="1463" spans="1:245" x14ac:dyDescent="0.2">
      <c r="A1463">
        <v>17</v>
      </c>
      <c r="B1463">
        <v>1</v>
      </c>
      <c r="C1463">
        <f>ROW(SmtRes!A744)</f>
        <v>744</v>
      </c>
      <c r="D1463">
        <f>ROW(EtalonRes!A700)</f>
        <v>700</v>
      </c>
      <c r="E1463" t="s">
        <v>461</v>
      </c>
      <c r="F1463" t="s">
        <v>108</v>
      </c>
      <c r="G1463" t="s">
        <v>109</v>
      </c>
      <c r="H1463" t="s">
        <v>19</v>
      </c>
      <c r="I1463">
        <f>ROUND(72/100,9)</f>
        <v>0.72</v>
      </c>
      <c r="J1463">
        <v>0</v>
      </c>
      <c r="K1463">
        <f>ROUND(72/100,9)</f>
        <v>0.72</v>
      </c>
      <c r="O1463">
        <f t="shared" si="1215"/>
        <v>18744.240000000002</v>
      </c>
      <c r="P1463">
        <f t="shared" si="1216"/>
        <v>7039.53</v>
      </c>
      <c r="Q1463">
        <f t="shared" si="1217"/>
        <v>0</v>
      </c>
      <c r="R1463">
        <f t="shared" si="1218"/>
        <v>0</v>
      </c>
      <c r="S1463">
        <f t="shared" si="1219"/>
        <v>11704.71</v>
      </c>
      <c r="T1463">
        <f t="shared" si="1220"/>
        <v>0</v>
      </c>
      <c r="U1463">
        <f t="shared" si="1221"/>
        <v>30.362400000000001</v>
      </c>
      <c r="V1463">
        <f t="shared" si="1222"/>
        <v>0</v>
      </c>
      <c r="W1463">
        <f t="shared" si="1223"/>
        <v>0</v>
      </c>
      <c r="X1463">
        <f t="shared" si="1224"/>
        <v>8193.2999999999993</v>
      </c>
      <c r="Y1463">
        <f t="shared" si="1225"/>
        <v>1170.47</v>
      </c>
      <c r="AA1463">
        <v>78161913</v>
      </c>
      <c r="AB1463">
        <f t="shared" si="1226"/>
        <v>26033.67</v>
      </c>
      <c r="AC1463">
        <f t="shared" si="1227"/>
        <v>9777.1299999999992</v>
      </c>
      <c r="AD1463">
        <f t="shared" si="1228"/>
        <v>0</v>
      </c>
      <c r="AE1463">
        <f t="shared" si="1229"/>
        <v>0</v>
      </c>
      <c r="AF1463">
        <f t="shared" si="1230"/>
        <v>16256.54</v>
      </c>
      <c r="AG1463">
        <f t="shared" si="1231"/>
        <v>0</v>
      </c>
      <c r="AH1463">
        <f t="shared" si="1232"/>
        <v>42.17</v>
      </c>
      <c r="AI1463">
        <f t="shared" si="1233"/>
        <v>0</v>
      </c>
      <c r="AJ1463">
        <f t="shared" si="1234"/>
        <v>0</v>
      </c>
      <c r="AK1463">
        <v>26033.67</v>
      </c>
      <c r="AL1463">
        <v>9777.1299999999992</v>
      </c>
      <c r="AM1463">
        <v>0</v>
      </c>
      <c r="AN1463">
        <v>0</v>
      </c>
      <c r="AO1463">
        <v>16256.54</v>
      </c>
      <c r="AP1463">
        <v>0</v>
      </c>
      <c r="AQ1463">
        <v>42.17</v>
      </c>
      <c r="AR1463">
        <v>0</v>
      </c>
      <c r="AS1463">
        <v>0</v>
      </c>
      <c r="AT1463">
        <v>70</v>
      </c>
      <c r="AU1463">
        <v>10</v>
      </c>
      <c r="AV1463">
        <v>1</v>
      </c>
      <c r="AW1463">
        <v>1</v>
      </c>
      <c r="AZ1463">
        <v>1</v>
      </c>
      <c r="BA1463">
        <v>1</v>
      </c>
      <c r="BB1463">
        <v>1</v>
      </c>
      <c r="BC1463">
        <v>1</v>
      </c>
      <c r="BD1463" t="s">
        <v>3</v>
      </c>
      <c r="BE1463" t="s">
        <v>3</v>
      </c>
      <c r="BF1463" t="s">
        <v>3</v>
      </c>
      <c r="BG1463" t="s">
        <v>3</v>
      </c>
      <c r="BH1463">
        <v>0</v>
      </c>
      <c r="BI1463">
        <v>4</v>
      </c>
      <c r="BJ1463" t="s">
        <v>110</v>
      </c>
      <c r="BM1463">
        <v>0</v>
      </c>
      <c r="BN1463">
        <v>77790596</v>
      </c>
      <c r="BO1463" t="s">
        <v>3</v>
      </c>
      <c r="BP1463">
        <v>0</v>
      </c>
      <c r="BQ1463">
        <v>1</v>
      </c>
      <c r="BR1463">
        <v>0</v>
      </c>
      <c r="BS1463">
        <v>1</v>
      </c>
      <c r="BT1463">
        <v>1</v>
      </c>
      <c r="BU1463">
        <v>1</v>
      </c>
      <c r="BV1463">
        <v>1</v>
      </c>
      <c r="BW1463">
        <v>1</v>
      </c>
      <c r="BX1463">
        <v>1</v>
      </c>
      <c r="BY1463" t="s">
        <v>3</v>
      </c>
      <c r="BZ1463">
        <v>70</v>
      </c>
      <c r="CA1463">
        <v>10</v>
      </c>
      <c r="CB1463" t="s">
        <v>3</v>
      </c>
      <c r="CE1463">
        <v>0</v>
      </c>
      <c r="CF1463">
        <v>0</v>
      </c>
      <c r="CG1463">
        <v>0</v>
      </c>
      <c r="CM1463">
        <v>0</v>
      </c>
      <c r="CN1463" t="s">
        <v>3</v>
      </c>
      <c r="CO1463">
        <v>0</v>
      </c>
      <c r="CP1463">
        <f t="shared" si="1235"/>
        <v>18744.239999999998</v>
      </c>
      <c r="CQ1463">
        <f t="shared" si="1236"/>
        <v>9777.1299999999992</v>
      </c>
      <c r="CR1463">
        <f t="shared" si="1237"/>
        <v>0</v>
      </c>
      <c r="CS1463">
        <f t="shared" si="1238"/>
        <v>0</v>
      </c>
      <c r="CT1463">
        <f t="shared" si="1239"/>
        <v>16256.54</v>
      </c>
      <c r="CU1463">
        <f t="shared" si="1240"/>
        <v>0</v>
      </c>
      <c r="CV1463">
        <f t="shared" si="1241"/>
        <v>42.17</v>
      </c>
      <c r="CW1463">
        <f t="shared" si="1242"/>
        <v>0</v>
      </c>
      <c r="CX1463">
        <f t="shared" si="1243"/>
        <v>0</v>
      </c>
      <c r="CY1463">
        <f t="shared" si="1244"/>
        <v>8193.2969999999987</v>
      </c>
      <c r="CZ1463">
        <f t="shared" si="1245"/>
        <v>1170.471</v>
      </c>
      <c r="DC1463" t="s">
        <v>3</v>
      </c>
      <c r="DD1463" t="s">
        <v>3</v>
      </c>
      <c r="DE1463" t="s">
        <v>3</v>
      </c>
      <c r="DF1463" t="s">
        <v>3</v>
      </c>
      <c r="DG1463" t="s">
        <v>3</v>
      </c>
      <c r="DH1463" t="s">
        <v>3</v>
      </c>
      <c r="DI1463" t="s">
        <v>3</v>
      </c>
      <c r="DJ1463" t="s">
        <v>3</v>
      </c>
      <c r="DK1463" t="s">
        <v>3</v>
      </c>
      <c r="DL1463" t="s">
        <v>3</v>
      </c>
      <c r="DM1463" t="s">
        <v>3</v>
      </c>
      <c r="DN1463">
        <v>0</v>
      </c>
      <c r="DO1463">
        <v>0</v>
      </c>
      <c r="DP1463">
        <v>1</v>
      </c>
      <c r="DQ1463">
        <v>1</v>
      </c>
      <c r="DU1463">
        <v>1005</v>
      </c>
      <c r="DV1463" t="s">
        <v>19</v>
      </c>
      <c r="DW1463" t="s">
        <v>19</v>
      </c>
      <c r="DX1463">
        <v>100</v>
      </c>
      <c r="DZ1463" t="s">
        <v>3</v>
      </c>
      <c r="EA1463" t="s">
        <v>3</v>
      </c>
      <c r="EB1463" t="s">
        <v>3</v>
      </c>
      <c r="EC1463" t="s">
        <v>3</v>
      </c>
      <c r="EE1463">
        <v>77790599</v>
      </c>
      <c r="EF1463">
        <v>1</v>
      </c>
      <c r="EG1463" t="s">
        <v>21</v>
      </c>
      <c r="EH1463">
        <v>0</v>
      </c>
      <c r="EI1463" t="s">
        <v>3</v>
      </c>
      <c r="EJ1463">
        <v>4</v>
      </c>
      <c r="EK1463">
        <v>0</v>
      </c>
      <c r="EL1463" t="s">
        <v>22</v>
      </c>
      <c r="EM1463" t="s">
        <v>23</v>
      </c>
      <c r="EO1463" t="s">
        <v>3</v>
      </c>
      <c r="EQ1463">
        <v>131072</v>
      </c>
      <c r="ER1463">
        <v>26033.67</v>
      </c>
      <c r="ES1463">
        <v>9777.1299999999992</v>
      </c>
      <c r="ET1463">
        <v>0</v>
      </c>
      <c r="EU1463">
        <v>0</v>
      </c>
      <c r="EV1463">
        <v>16256.54</v>
      </c>
      <c r="EW1463">
        <v>42.17</v>
      </c>
      <c r="EX1463">
        <v>0</v>
      </c>
      <c r="EY1463">
        <v>0</v>
      </c>
      <c r="FQ1463">
        <v>0</v>
      </c>
      <c r="FR1463">
        <f t="shared" si="1246"/>
        <v>0</v>
      </c>
      <c r="FS1463">
        <v>0</v>
      </c>
      <c r="FX1463">
        <v>70</v>
      </c>
      <c r="FY1463">
        <v>10</v>
      </c>
      <c r="GA1463" t="s">
        <v>3</v>
      </c>
      <c r="GD1463">
        <v>0</v>
      </c>
      <c r="GF1463">
        <v>246088129</v>
      </c>
      <c r="GG1463">
        <v>2</v>
      </c>
      <c r="GH1463">
        <v>1</v>
      </c>
      <c r="GI1463">
        <v>-2</v>
      </c>
      <c r="GJ1463">
        <v>0</v>
      </c>
      <c r="GK1463">
        <f>ROUND(R1463*(R12)/100,2)</f>
        <v>0</v>
      </c>
      <c r="GL1463">
        <f t="shared" si="1247"/>
        <v>0</v>
      </c>
      <c r="GM1463">
        <f t="shared" si="1248"/>
        <v>28108.01</v>
      </c>
      <c r="GN1463">
        <f t="shared" si="1249"/>
        <v>0</v>
      </c>
      <c r="GO1463">
        <f t="shared" si="1250"/>
        <v>0</v>
      </c>
      <c r="GP1463">
        <f t="shared" si="1251"/>
        <v>28108.01</v>
      </c>
      <c r="GR1463">
        <v>0</v>
      </c>
      <c r="GS1463">
        <v>3</v>
      </c>
      <c r="GT1463">
        <v>0</v>
      </c>
      <c r="GU1463" t="s">
        <v>3</v>
      </c>
      <c r="GV1463">
        <f t="shared" si="1252"/>
        <v>0</v>
      </c>
      <c r="GW1463">
        <v>1</v>
      </c>
      <c r="GX1463">
        <f t="shared" si="1253"/>
        <v>0</v>
      </c>
      <c r="HA1463">
        <v>0</v>
      </c>
      <c r="HB1463">
        <v>0</v>
      </c>
      <c r="HC1463">
        <f t="shared" si="1254"/>
        <v>0</v>
      </c>
      <c r="HE1463" t="s">
        <v>3</v>
      </c>
      <c r="HF1463" t="s">
        <v>3</v>
      </c>
      <c r="HM1463" t="s">
        <v>3</v>
      </c>
      <c r="HN1463" t="s">
        <v>3</v>
      </c>
      <c r="HO1463" t="s">
        <v>3</v>
      </c>
      <c r="HP1463" t="s">
        <v>3</v>
      </c>
      <c r="HQ1463" t="s">
        <v>3</v>
      </c>
      <c r="IK1463">
        <v>0</v>
      </c>
    </row>
    <row r="1464" spans="1:245" x14ac:dyDescent="0.2">
      <c r="A1464">
        <v>17</v>
      </c>
      <c r="B1464">
        <v>1</v>
      </c>
      <c r="C1464">
        <f>ROW(SmtRes!A745)</f>
        <v>745</v>
      </c>
      <c r="D1464">
        <f>ROW(EtalonRes!A701)</f>
        <v>701</v>
      </c>
      <c r="E1464" t="s">
        <v>462</v>
      </c>
      <c r="F1464" t="s">
        <v>112</v>
      </c>
      <c r="G1464" t="s">
        <v>113</v>
      </c>
      <c r="H1464" t="s">
        <v>19</v>
      </c>
      <c r="I1464">
        <f>ROUND(72/100,9)</f>
        <v>0.72</v>
      </c>
      <c r="J1464">
        <v>0</v>
      </c>
      <c r="K1464">
        <f>ROUND(72/100,9)</f>
        <v>0.72</v>
      </c>
      <c r="O1464">
        <f t="shared" si="1215"/>
        <v>462.27</v>
      </c>
      <c r="P1464">
        <f t="shared" si="1216"/>
        <v>0</v>
      </c>
      <c r="Q1464">
        <f t="shared" si="1217"/>
        <v>0</v>
      </c>
      <c r="R1464">
        <f t="shared" si="1218"/>
        <v>0</v>
      </c>
      <c r="S1464">
        <f t="shared" si="1219"/>
        <v>462.27</v>
      </c>
      <c r="T1464">
        <f t="shared" si="1220"/>
        <v>0</v>
      </c>
      <c r="U1464">
        <f t="shared" si="1221"/>
        <v>1.08</v>
      </c>
      <c r="V1464">
        <f t="shared" si="1222"/>
        <v>0</v>
      </c>
      <c r="W1464">
        <f t="shared" si="1223"/>
        <v>0</v>
      </c>
      <c r="X1464">
        <f t="shared" si="1224"/>
        <v>323.58999999999997</v>
      </c>
      <c r="Y1464">
        <f t="shared" si="1225"/>
        <v>46.23</v>
      </c>
      <c r="AA1464">
        <v>78161913</v>
      </c>
      <c r="AB1464">
        <f t="shared" si="1226"/>
        <v>642.04</v>
      </c>
      <c r="AC1464">
        <f t="shared" si="1227"/>
        <v>0</v>
      </c>
      <c r="AD1464">
        <f t="shared" si="1228"/>
        <v>0</v>
      </c>
      <c r="AE1464">
        <f t="shared" si="1229"/>
        <v>0</v>
      </c>
      <c r="AF1464">
        <f t="shared" si="1230"/>
        <v>642.04</v>
      </c>
      <c r="AG1464">
        <f t="shared" si="1231"/>
        <v>0</v>
      </c>
      <c r="AH1464">
        <f t="shared" si="1232"/>
        <v>1.5</v>
      </c>
      <c r="AI1464">
        <f t="shared" si="1233"/>
        <v>0</v>
      </c>
      <c r="AJ1464">
        <f t="shared" si="1234"/>
        <v>0</v>
      </c>
      <c r="AK1464">
        <v>642.04</v>
      </c>
      <c r="AL1464">
        <v>0</v>
      </c>
      <c r="AM1464">
        <v>0</v>
      </c>
      <c r="AN1464">
        <v>0</v>
      </c>
      <c r="AO1464">
        <v>642.04</v>
      </c>
      <c r="AP1464">
        <v>0</v>
      </c>
      <c r="AQ1464">
        <v>1.5</v>
      </c>
      <c r="AR1464">
        <v>0</v>
      </c>
      <c r="AS1464">
        <v>0</v>
      </c>
      <c r="AT1464">
        <v>70</v>
      </c>
      <c r="AU1464">
        <v>10</v>
      </c>
      <c r="AV1464">
        <v>1</v>
      </c>
      <c r="AW1464">
        <v>1</v>
      </c>
      <c r="AZ1464">
        <v>1</v>
      </c>
      <c r="BA1464">
        <v>1</v>
      </c>
      <c r="BB1464">
        <v>1</v>
      </c>
      <c r="BC1464">
        <v>1</v>
      </c>
      <c r="BD1464" t="s">
        <v>3</v>
      </c>
      <c r="BE1464" t="s">
        <v>3</v>
      </c>
      <c r="BF1464" t="s">
        <v>3</v>
      </c>
      <c r="BG1464" t="s">
        <v>3</v>
      </c>
      <c r="BH1464">
        <v>0</v>
      </c>
      <c r="BI1464">
        <v>4</v>
      </c>
      <c r="BJ1464" t="s">
        <v>114</v>
      </c>
      <c r="BM1464">
        <v>0</v>
      </c>
      <c r="BN1464">
        <v>77790596</v>
      </c>
      <c r="BO1464" t="s">
        <v>3</v>
      </c>
      <c r="BP1464">
        <v>0</v>
      </c>
      <c r="BQ1464">
        <v>1</v>
      </c>
      <c r="BR1464">
        <v>0</v>
      </c>
      <c r="BS1464">
        <v>1</v>
      </c>
      <c r="BT1464">
        <v>1</v>
      </c>
      <c r="BU1464">
        <v>1</v>
      </c>
      <c r="BV1464">
        <v>1</v>
      </c>
      <c r="BW1464">
        <v>1</v>
      </c>
      <c r="BX1464">
        <v>1</v>
      </c>
      <c r="BY1464" t="s">
        <v>3</v>
      </c>
      <c r="BZ1464">
        <v>70</v>
      </c>
      <c r="CA1464">
        <v>10</v>
      </c>
      <c r="CB1464" t="s">
        <v>3</v>
      </c>
      <c r="CE1464">
        <v>0</v>
      </c>
      <c r="CF1464">
        <v>0</v>
      </c>
      <c r="CG1464">
        <v>0</v>
      </c>
      <c r="CM1464">
        <v>0</v>
      </c>
      <c r="CN1464" t="s">
        <v>3</v>
      </c>
      <c r="CO1464">
        <v>0</v>
      </c>
      <c r="CP1464">
        <f t="shared" si="1235"/>
        <v>462.27</v>
      </c>
      <c r="CQ1464">
        <f t="shared" si="1236"/>
        <v>0</v>
      </c>
      <c r="CR1464">
        <f t="shared" si="1237"/>
        <v>0</v>
      </c>
      <c r="CS1464">
        <f t="shared" si="1238"/>
        <v>0</v>
      </c>
      <c r="CT1464">
        <f t="shared" si="1239"/>
        <v>642.04</v>
      </c>
      <c r="CU1464">
        <f t="shared" si="1240"/>
        <v>0</v>
      </c>
      <c r="CV1464">
        <f t="shared" si="1241"/>
        <v>1.5</v>
      </c>
      <c r="CW1464">
        <f t="shared" si="1242"/>
        <v>0</v>
      </c>
      <c r="CX1464">
        <f t="shared" si="1243"/>
        <v>0</v>
      </c>
      <c r="CY1464">
        <f t="shared" si="1244"/>
        <v>323.589</v>
      </c>
      <c r="CZ1464">
        <f t="shared" si="1245"/>
        <v>46.226999999999997</v>
      </c>
      <c r="DC1464" t="s">
        <v>3</v>
      </c>
      <c r="DD1464" t="s">
        <v>3</v>
      </c>
      <c r="DE1464" t="s">
        <v>3</v>
      </c>
      <c r="DF1464" t="s">
        <v>3</v>
      </c>
      <c r="DG1464" t="s">
        <v>3</v>
      </c>
      <c r="DH1464" t="s">
        <v>3</v>
      </c>
      <c r="DI1464" t="s">
        <v>3</v>
      </c>
      <c r="DJ1464" t="s">
        <v>3</v>
      </c>
      <c r="DK1464" t="s">
        <v>3</v>
      </c>
      <c r="DL1464" t="s">
        <v>3</v>
      </c>
      <c r="DM1464" t="s">
        <v>3</v>
      </c>
      <c r="DN1464">
        <v>0</v>
      </c>
      <c r="DO1464">
        <v>0</v>
      </c>
      <c r="DP1464">
        <v>1</v>
      </c>
      <c r="DQ1464">
        <v>1</v>
      </c>
      <c r="DU1464">
        <v>1005</v>
      </c>
      <c r="DV1464" t="s">
        <v>19</v>
      </c>
      <c r="DW1464" t="s">
        <v>19</v>
      </c>
      <c r="DX1464">
        <v>100</v>
      </c>
      <c r="DZ1464" t="s">
        <v>3</v>
      </c>
      <c r="EA1464" t="s">
        <v>3</v>
      </c>
      <c r="EB1464" t="s">
        <v>3</v>
      </c>
      <c r="EC1464" t="s">
        <v>3</v>
      </c>
      <c r="EE1464">
        <v>77790599</v>
      </c>
      <c r="EF1464">
        <v>1</v>
      </c>
      <c r="EG1464" t="s">
        <v>21</v>
      </c>
      <c r="EH1464">
        <v>0</v>
      </c>
      <c r="EI1464" t="s">
        <v>3</v>
      </c>
      <c r="EJ1464">
        <v>4</v>
      </c>
      <c r="EK1464">
        <v>0</v>
      </c>
      <c r="EL1464" t="s">
        <v>22</v>
      </c>
      <c r="EM1464" t="s">
        <v>23</v>
      </c>
      <c r="EO1464" t="s">
        <v>3</v>
      </c>
      <c r="EQ1464">
        <v>131072</v>
      </c>
      <c r="ER1464">
        <v>642.04</v>
      </c>
      <c r="ES1464">
        <v>0</v>
      </c>
      <c r="ET1464">
        <v>0</v>
      </c>
      <c r="EU1464">
        <v>0</v>
      </c>
      <c r="EV1464">
        <v>642.04</v>
      </c>
      <c r="EW1464">
        <v>1.5</v>
      </c>
      <c r="EX1464">
        <v>0</v>
      </c>
      <c r="EY1464">
        <v>0</v>
      </c>
      <c r="FQ1464">
        <v>0</v>
      </c>
      <c r="FR1464">
        <f t="shared" si="1246"/>
        <v>0</v>
      </c>
      <c r="FS1464">
        <v>0</v>
      </c>
      <c r="FX1464">
        <v>70</v>
      </c>
      <c r="FY1464">
        <v>10</v>
      </c>
      <c r="GA1464" t="s">
        <v>3</v>
      </c>
      <c r="GD1464">
        <v>0</v>
      </c>
      <c r="GF1464">
        <v>519988811</v>
      </c>
      <c r="GG1464">
        <v>2</v>
      </c>
      <c r="GH1464">
        <v>1</v>
      </c>
      <c r="GI1464">
        <v>-2</v>
      </c>
      <c r="GJ1464">
        <v>0</v>
      </c>
      <c r="GK1464">
        <f>ROUND(R1464*(R12)/100,2)</f>
        <v>0</v>
      </c>
      <c r="GL1464">
        <f t="shared" si="1247"/>
        <v>0</v>
      </c>
      <c r="GM1464">
        <f t="shared" si="1248"/>
        <v>832.09</v>
      </c>
      <c r="GN1464">
        <f t="shared" si="1249"/>
        <v>0</v>
      </c>
      <c r="GO1464">
        <f t="shared" si="1250"/>
        <v>0</v>
      </c>
      <c r="GP1464">
        <f t="shared" si="1251"/>
        <v>832.09</v>
      </c>
      <c r="GR1464">
        <v>0</v>
      </c>
      <c r="GS1464">
        <v>3</v>
      </c>
      <c r="GT1464">
        <v>0</v>
      </c>
      <c r="GU1464" t="s">
        <v>3</v>
      </c>
      <c r="GV1464">
        <f t="shared" si="1252"/>
        <v>0</v>
      </c>
      <c r="GW1464">
        <v>1</v>
      </c>
      <c r="GX1464">
        <f t="shared" si="1253"/>
        <v>0</v>
      </c>
      <c r="HA1464">
        <v>0</v>
      </c>
      <c r="HB1464">
        <v>0</v>
      </c>
      <c r="HC1464">
        <f t="shared" si="1254"/>
        <v>0</v>
      </c>
      <c r="HE1464" t="s">
        <v>3</v>
      </c>
      <c r="HF1464" t="s">
        <v>3</v>
      </c>
      <c r="HM1464" t="s">
        <v>3</v>
      </c>
      <c r="HN1464" t="s">
        <v>3</v>
      </c>
      <c r="HO1464" t="s">
        <v>3</v>
      </c>
      <c r="HP1464" t="s">
        <v>3</v>
      </c>
      <c r="HQ1464" t="s">
        <v>3</v>
      </c>
      <c r="IK1464">
        <v>0</v>
      </c>
    </row>
    <row r="1465" spans="1:245" x14ac:dyDescent="0.2">
      <c r="A1465">
        <v>17</v>
      </c>
      <c r="B1465">
        <v>1</v>
      </c>
      <c r="C1465">
        <f>ROW(SmtRes!A748)</f>
        <v>748</v>
      </c>
      <c r="D1465">
        <f>ROW(EtalonRes!A704)</f>
        <v>704</v>
      </c>
      <c r="E1465" t="s">
        <v>463</v>
      </c>
      <c r="F1465" t="s">
        <v>168</v>
      </c>
      <c r="G1465" t="s">
        <v>169</v>
      </c>
      <c r="H1465" t="s">
        <v>170</v>
      </c>
      <c r="I1465">
        <v>0</v>
      </c>
      <c r="J1465">
        <v>0</v>
      </c>
      <c r="K1465">
        <v>0</v>
      </c>
      <c r="O1465">
        <f t="shared" si="1215"/>
        <v>0</v>
      </c>
      <c r="P1465">
        <f t="shared" si="1216"/>
        <v>0</v>
      </c>
      <c r="Q1465">
        <f t="shared" si="1217"/>
        <v>0</v>
      </c>
      <c r="R1465">
        <f t="shared" si="1218"/>
        <v>0</v>
      </c>
      <c r="S1465">
        <f t="shared" si="1219"/>
        <v>0</v>
      </c>
      <c r="T1465">
        <f t="shared" si="1220"/>
        <v>0</v>
      </c>
      <c r="U1465">
        <f t="shared" si="1221"/>
        <v>0</v>
      </c>
      <c r="V1465">
        <f t="shared" si="1222"/>
        <v>0</v>
      </c>
      <c r="W1465">
        <f t="shared" si="1223"/>
        <v>0</v>
      </c>
      <c r="X1465">
        <f t="shared" si="1224"/>
        <v>0</v>
      </c>
      <c r="Y1465">
        <f t="shared" si="1225"/>
        <v>0</v>
      </c>
      <c r="AA1465">
        <v>78161913</v>
      </c>
      <c r="AB1465">
        <f t="shared" si="1226"/>
        <v>45598.68</v>
      </c>
      <c r="AC1465">
        <f t="shared" si="1227"/>
        <v>29074.67</v>
      </c>
      <c r="AD1465">
        <f t="shared" si="1228"/>
        <v>0</v>
      </c>
      <c r="AE1465">
        <f t="shared" si="1229"/>
        <v>0</v>
      </c>
      <c r="AF1465">
        <f t="shared" si="1230"/>
        <v>16524.009999999998</v>
      </c>
      <c r="AG1465">
        <f t="shared" si="1231"/>
        <v>0</v>
      </c>
      <c r="AH1465">
        <f t="shared" si="1232"/>
        <v>46.19</v>
      </c>
      <c r="AI1465">
        <f t="shared" si="1233"/>
        <v>0</v>
      </c>
      <c r="AJ1465">
        <f t="shared" si="1234"/>
        <v>0</v>
      </c>
      <c r="AK1465">
        <v>45598.68</v>
      </c>
      <c r="AL1465">
        <v>29074.67</v>
      </c>
      <c r="AM1465">
        <v>0</v>
      </c>
      <c r="AN1465">
        <v>0</v>
      </c>
      <c r="AO1465">
        <v>16524.009999999998</v>
      </c>
      <c r="AP1465">
        <v>0</v>
      </c>
      <c r="AQ1465">
        <v>46.19</v>
      </c>
      <c r="AR1465">
        <v>0</v>
      </c>
      <c r="AS1465">
        <v>0</v>
      </c>
      <c r="AT1465">
        <v>70</v>
      </c>
      <c r="AU1465">
        <v>10</v>
      </c>
      <c r="AV1465">
        <v>1</v>
      </c>
      <c r="AW1465">
        <v>1</v>
      </c>
      <c r="AZ1465">
        <v>1</v>
      </c>
      <c r="BA1465">
        <v>1</v>
      </c>
      <c r="BB1465">
        <v>1</v>
      </c>
      <c r="BC1465">
        <v>1</v>
      </c>
      <c r="BD1465" t="s">
        <v>3</v>
      </c>
      <c r="BE1465" t="s">
        <v>3</v>
      </c>
      <c r="BF1465" t="s">
        <v>3</v>
      </c>
      <c r="BG1465" t="s">
        <v>3</v>
      </c>
      <c r="BH1465">
        <v>0</v>
      </c>
      <c r="BI1465">
        <v>4</v>
      </c>
      <c r="BJ1465" t="s">
        <v>171</v>
      </c>
      <c r="BM1465">
        <v>0</v>
      </c>
      <c r="BN1465">
        <v>77790596</v>
      </c>
      <c r="BO1465" t="s">
        <v>3</v>
      </c>
      <c r="BP1465">
        <v>0</v>
      </c>
      <c r="BQ1465">
        <v>1</v>
      </c>
      <c r="BR1465">
        <v>0</v>
      </c>
      <c r="BS1465">
        <v>1</v>
      </c>
      <c r="BT1465">
        <v>1</v>
      </c>
      <c r="BU1465">
        <v>1</v>
      </c>
      <c r="BV1465">
        <v>1</v>
      </c>
      <c r="BW1465">
        <v>1</v>
      </c>
      <c r="BX1465">
        <v>1</v>
      </c>
      <c r="BY1465" t="s">
        <v>3</v>
      </c>
      <c r="BZ1465">
        <v>70</v>
      </c>
      <c r="CA1465">
        <v>10</v>
      </c>
      <c r="CB1465" t="s">
        <v>3</v>
      </c>
      <c r="CE1465">
        <v>0</v>
      </c>
      <c r="CF1465">
        <v>0</v>
      </c>
      <c r="CG1465">
        <v>0</v>
      </c>
      <c r="CM1465">
        <v>0</v>
      </c>
      <c r="CN1465" t="s">
        <v>3</v>
      </c>
      <c r="CO1465">
        <v>0</v>
      </c>
      <c r="CP1465">
        <f t="shared" si="1235"/>
        <v>0</v>
      </c>
      <c r="CQ1465">
        <f t="shared" si="1236"/>
        <v>29074.67</v>
      </c>
      <c r="CR1465">
        <f t="shared" si="1237"/>
        <v>0</v>
      </c>
      <c r="CS1465">
        <f t="shared" si="1238"/>
        <v>0</v>
      </c>
      <c r="CT1465">
        <f t="shared" si="1239"/>
        <v>16524.009999999998</v>
      </c>
      <c r="CU1465">
        <f t="shared" si="1240"/>
        <v>0</v>
      </c>
      <c r="CV1465">
        <f t="shared" si="1241"/>
        <v>46.19</v>
      </c>
      <c r="CW1465">
        <f t="shared" si="1242"/>
        <v>0</v>
      </c>
      <c r="CX1465">
        <f t="shared" si="1243"/>
        <v>0</v>
      </c>
      <c r="CY1465">
        <f t="shared" si="1244"/>
        <v>0</v>
      </c>
      <c r="CZ1465">
        <f t="shared" si="1245"/>
        <v>0</v>
      </c>
      <c r="DC1465" t="s">
        <v>3</v>
      </c>
      <c r="DD1465" t="s">
        <v>3</v>
      </c>
      <c r="DE1465" t="s">
        <v>3</v>
      </c>
      <c r="DF1465" t="s">
        <v>3</v>
      </c>
      <c r="DG1465" t="s">
        <v>3</v>
      </c>
      <c r="DH1465" t="s">
        <v>3</v>
      </c>
      <c r="DI1465" t="s">
        <v>3</v>
      </c>
      <c r="DJ1465" t="s">
        <v>3</v>
      </c>
      <c r="DK1465" t="s">
        <v>3</v>
      </c>
      <c r="DL1465" t="s">
        <v>3</v>
      </c>
      <c r="DM1465" t="s">
        <v>3</v>
      </c>
      <c r="DN1465">
        <v>0</v>
      </c>
      <c r="DO1465">
        <v>0</v>
      </c>
      <c r="DP1465">
        <v>1</v>
      </c>
      <c r="DQ1465">
        <v>1</v>
      </c>
      <c r="DU1465">
        <v>1010</v>
      </c>
      <c r="DV1465" t="s">
        <v>170</v>
      </c>
      <c r="DW1465" t="s">
        <v>170</v>
      </c>
      <c r="DX1465">
        <v>100</v>
      </c>
      <c r="DZ1465" t="s">
        <v>3</v>
      </c>
      <c r="EA1465" t="s">
        <v>3</v>
      </c>
      <c r="EB1465" t="s">
        <v>3</v>
      </c>
      <c r="EC1465" t="s">
        <v>3</v>
      </c>
      <c r="EE1465">
        <v>77790599</v>
      </c>
      <c r="EF1465">
        <v>1</v>
      </c>
      <c r="EG1465" t="s">
        <v>21</v>
      </c>
      <c r="EH1465">
        <v>0</v>
      </c>
      <c r="EI1465" t="s">
        <v>3</v>
      </c>
      <c r="EJ1465">
        <v>4</v>
      </c>
      <c r="EK1465">
        <v>0</v>
      </c>
      <c r="EL1465" t="s">
        <v>22</v>
      </c>
      <c r="EM1465" t="s">
        <v>23</v>
      </c>
      <c r="EO1465" t="s">
        <v>3</v>
      </c>
      <c r="EQ1465">
        <v>131072</v>
      </c>
      <c r="ER1465">
        <v>45598.68</v>
      </c>
      <c r="ES1465">
        <v>29074.67</v>
      </c>
      <c r="ET1465">
        <v>0</v>
      </c>
      <c r="EU1465">
        <v>0</v>
      </c>
      <c r="EV1465">
        <v>16524.009999999998</v>
      </c>
      <c r="EW1465">
        <v>46.19</v>
      </c>
      <c r="EX1465">
        <v>0</v>
      </c>
      <c r="EY1465">
        <v>0</v>
      </c>
      <c r="FQ1465">
        <v>0</v>
      </c>
      <c r="FR1465">
        <f t="shared" si="1246"/>
        <v>0</v>
      </c>
      <c r="FS1465">
        <v>0</v>
      </c>
      <c r="FX1465">
        <v>70</v>
      </c>
      <c r="FY1465">
        <v>10</v>
      </c>
      <c r="GA1465" t="s">
        <v>3</v>
      </c>
      <c r="GD1465">
        <v>0</v>
      </c>
      <c r="GF1465">
        <v>-1660418297</v>
      </c>
      <c r="GG1465">
        <v>2</v>
      </c>
      <c r="GH1465">
        <v>1</v>
      </c>
      <c r="GI1465">
        <v>-2</v>
      </c>
      <c r="GJ1465">
        <v>0</v>
      </c>
      <c r="GK1465">
        <f>ROUND(R1465*(R12)/100,2)</f>
        <v>0</v>
      </c>
      <c r="GL1465">
        <f t="shared" si="1247"/>
        <v>0</v>
      </c>
      <c r="GM1465">
        <f t="shared" si="1248"/>
        <v>0</v>
      </c>
      <c r="GN1465">
        <f t="shared" si="1249"/>
        <v>0</v>
      </c>
      <c r="GO1465">
        <f t="shared" si="1250"/>
        <v>0</v>
      </c>
      <c r="GP1465">
        <f t="shared" si="1251"/>
        <v>0</v>
      </c>
      <c r="GR1465">
        <v>0</v>
      </c>
      <c r="GS1465">
        <v>3</v>
      </c>
      <c r="GT1465">
        <v>0</v>
      </c>
      <c r="GU1465" t="s">
        <v>3</v>
      </c>
      <c r="GV1465">
        <f t="shared" si="1252"/>
        <v>0</v>
      </c>
      <c r="GW1465">
        <v>1</v>
      </c>
      <c r="GX1465">
        <f t="shared" si="1253"/>
        <v>0</v>
      </c>
      <c r="HA1465">
        <v>0</v>
      </c>
      <c r="HB1465">
        <v>0</v>
      </c>
      <c r="HC1465">
        <f t="shared" si="1254"/>
        <v>0</v>
      </c>
      <c r="HE1465" t="s">
        <v>3</v>
      </c>
      <c r="HF1465" t="s">
        <v>3</v>
      </c>
      <c r="HM1465" t="s">
        <v>3</v>
      </c>
      <c r="HN1465" t="s">
        <v>3</v>
      </c>
      <c r="HO1465" t="s">
        <v>3</v>
      </c>
      <c r="HP1465" t="s">
        <v>3</v>
      </c>
      <c r="HQ1465" t="s">
        <v>3</v>
      </c>
      <c r="IK1465">
        <v>0</v>
      </c>
    </row>
    <row r="1467" spans="1:245" x14ac:dyDescent="0.2">
      <c r="A1467" s="2">
        <v>51</v>
      </c>
      <c r="B1467" s="2">
        <f>B1452</f>
        <v>1</v>
      </c>
      <c r="C1467" s="2">
        <f>A1452</f>
        <v>5</v>
      </c>
      <c r="D1467" s="2">
        <f>ROW(A1452)</f>
        <v>1452</v>
      </c>
      <c r="E1467" s="2"/>
      <c r="F1467" s="2" t="str">
        <f>IF(F1452&lt;&gt;"",F1452,"")</f>
        <v>Новый подраздел</v>
      </c>
      <c r="G1467" s="2" t="str">
        <f>IF(G1452&lt;&gt;"",G1452,"")</f>
        <v>Стены</v>
      </c>
      <c r="H1467" s="2">
        <v>0</v>
      </c>
      <c r="I1467" s="2"/>
      <c r="J1467" s="2"/>
      <c r="K1467" s="2"/>
      <c r="L1467" s="2"/>
      <c r="M1467" s="2"/>
      <c r="N1467" s="2"/>
      <c r="O1467" s="2">
        <f t="shared" ref="O1467:T1467" si="1255">ROUND(AB1467,2)</f>
        <v>53702.400000000001</v>
      </c>
      <c r="P1467" s="2">
        <f t="shared" si="1255"/>
        <v>16151.06</v>
      </c>
      <c r="Q1467" s="2">
        <f t="shared" si="1255"/>
        <v>0.34</v>
      </c>
      <c r="R1467" s="2">
        <f t="shared" si="1255"/>
        <v>0.01</v>
      </c>
      <c r="S1467" s="2">
        <f t="shared" si="1255"/>
        <v>37551</v>
      </c>
      <c r="T1467" s="2">
        <f t="shared" si="1255"/>
        <v>0</v>
      </c>
      <c r="U1467" s="2">
        <f>AH1467</f>
        <v>106.97999999999998</v>
      </c>
      <c r="V1467" s="2">
        <f>AI1467</f>
        <v>0</v>
      </c>
      <c r="W1467" s="2">
        <f>ROUND(AJ1467,2)</f>
        <v>0</v>
      </c>
      <c r="X1467" s="2">
        <f>ROUND(AK1467,2)</f>
        <v>26285.71</v>
      </c>
      <c r="Y1467" s="2">
        <f>ROUND(AL1467,2)</f>
        <v>3755.1</v>
      </c>
      <c r="Z1467" s="2"/>
      <c r="AA1467" s="2"/>
      <c r="AB1467" s="2">
        <f>ROUND(SUMIF(AA1456:AA1465,"=78161913",O1456:O1465),2)</f>
        <v>53702.400000000001</v>
      </c>
      <c r="AC1467" s="2">
        <f>ROUND(SUMIF(AA1456:AA1465,"=78161913",P1456:P1465),2)</f>
        <v>16151.06</v>
      </c>
      <c r="AD1467" s="2">
        <f>ROUND(SUMIF(AA1456:AA1465,"=78161913",Q1456:Q1465),2)</f>
        <v>0.34</v>
      </c>
      <c r="AE1467" s="2">
        <f>ROUND(SUMIF(AA1456:AA1465,"=78161913",R1456:R1465),2)</f>
        <v>0.01</v>
      </c>
      <c r="AF1467" s="2">
        <f>ROUND(SUMIF(AA1456:AA1465,"=78161913",S1456:S1465),2)</f>
        <v>37551</v>
      </c>
      <c r="AG1467" s="2">
        <f>ROUND(SUMIF(AA1456:AA1465,"=78161913",T1456:T1465),2)</f>
        <v>0</v>
      </c>
      <c r="AH1467" s="2">
        <f>SUMIF(AA1456:AA1465,"=78161913",U1456:U1465)</f>
        <v>106.97999999999998</v>
      </c>
      <c r="AI1467" s="2">
        <f>SUMIF(AA1456:AA1465,"=78161913",V1456:V1465)</f>
        <v>0</v>
      </c>
      <c r="AJ1467" s="2">
        <f>ROUND(SUMIF(AA1456:AA1465,"=78161913",W1456:W1465),2)</f>
        <v>0</v>
      </c>
      <c r="AK1467" s="2">
        <f>ROUND(SUMIF(AA1456:AA1465,"=78161913",X1456:X1465),2)</f>
        <v>26285.71</v>
      </c>
      <c r="AL1467" s="2">
        <f>ROUND(SUMIF(AA1456:AA1465,"=78161913",Y1456:Y1465),2)</f>
        <v>3755.1</v>
      </c>
      <c r="AM1467" s="2"/>
      <c r="AN1467" s="2"/>
      <c r="AO1467" s="2">
        <f t="shared" ref="AO1467:BD1467" si="1256">ROUND(BX1467,2)</f>
        <v>0</v>
      </c>
      <c r="AP1467" s="2">
        <f t="shared" si="1256"/>
        <v>0</v>
      </c>
      <c r="AQ1467" s="2">
        <f t="shared" si="1256"/>
        <v>0</v>
      </c>
      <c r="AR1467" s="2">
        <f t="shared" si="1256"/>
        <v>83743.23</v>
      </c>
      <c r="AS1467" s="2">
        <f t="shared" si="1256"/>
        <v>0</v>
      </c>
      <c r="AT1467" s="2">
        <f t="shared" si="1256"/>
        <v>0</v>
      </c>
      <c r="AU1467" s="2">
        <f t="shared" si="1256"/>
        <v>83743.23</v>
      </c>
      <c r="AV1467" s="2">
        <f t="shared" si="1256"/>
        <v>16151.06</v>
      </c>
      <c r="AW1467" s="2">
        <f t="shared" si="1256"/>
        <v>16151.06</v>
      </c>
      <c r="AX1467" s="2">
        <f t="shared" si="1256"/>
        <v>0</v>
      </c>
      <c r="AY1467" s="2">
        <f t="shared" si="1256"/>
        <v>16151.06</v>
      </c>
      <c r="AZ1467" s="2">
        <f t="shared" si="1256"/>
        <v>0</v>
      </c>
      <c r="BA1467" s="2">
        <f t="shared" si="1256"/>
        <v>0</v>
      </c>
      <c r="BB1467" s="2">
        <f t="shared" si="1256"/>
        <v>0</v>
      </c>
      <c r="BC1467" s="2">
        <f t="shared" si="1256"/>
        <v>0</v>
      </c>
      <c r="BD1467" s="2">
        <f t="shared" si="1256"/>
        <v>0</v>
      </c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>
        <f>ROUND(SUMIF(AA1456:AA1465,"=78161913",FQ1456:FQ1465),2)</f>
        <v>0</v>
      </c>
      <c r="BY1467" s="2">
        <f>ROUND(SUMIF(AA1456:AA1465,"=78161913",FR1456:FR1465),2)</f>
        <v>0</v>
      </c>
      <c r="BZ1467" s="2">
        <f>ROUND(SUMIF(AA1456:AA1465,"=78161913",GL1456:GL1465),2)</f>
        <v>0</v>
      </c>
      <c r="CA1467" s="2">
        <f>ROUND(SUMIF(AA1456:AA1465,"=78161913",GM1456:GM1465),2)</f>
        <v>83743.23</v>
      </c>
      <c r="CB1467" s="2">
        <f>ROUND(SUMIF(AA1456:AA1465,"=78161913",GN1456:GN1465),2)</f>
        <v>0</v>
      </c>
      <c r="CC1467" s="2">
        <f>ROUND(SUMIF(AA1456:AA1465,"=78161913",GO1456:GO1465),2)</f>
        <v>0</v>
      </c>
      <c r="CD1467" s="2">
        <f>ROUND(SUMIF(AA1456:AA1465,"=78161913",GP1456:GP1465),2)</f>
        <v>83743.23</v>
      </c>
      <c r="CE1467" s="2">
        <f>AC1467-BX1467</f>
        <v>16151.06</v>
      </c>
      <c r="CF1467" s="2">
        <f>AC1467-BY1467</f>
        <v>16151.06</v>
      </c>
      <c r="CG1467" s="2">
        <f>BX1467-BZ1467</f>
        <v>0</v>
      </c>
      <c r="CH1467" s="2">
        <f>AC1467-BX1467-BY1467+BZ1467</f>
        <v>16151.06</v>
      </c>
      <c r="CI1467" s="2">
        <f>BY1467-BZ1467</f>
        <v>0</v>
      </c>
      <c r="CJ1467" s="2">
        <f>ROUND(SUMIF(AA1456:AA1465,"=78161913",GX1456:GX1465),2)</f>
        <v>0</v>
      </c>
      <c r="CK1467" s="2">
        <f>ROUND(SUMIF(AA1456:AA1465,"=78161913",GY1456:GY1465),2)</f>
        <v>0</v>
      </c>
      <c r="CL1467" s="2">
        <f>ROUND(SUMIF(AA1456:AA1465,"=78161913",GZ1456:GZ1465),2)</f>
        <v>0</v>
      </c>
      <c r="CM1467" s="2">
        <f>ROUND(SUMIF(AA1456:AA1465,"=78161913",HD1456:HD1465),2)</f>
        <v>0</v>
      </c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>
        <v>0</v>
      </c>
    </row>
    <row r="1469" spans="1:245" x14ac:dyDescent="0.2">
      <c r="A1469" s="4">
        <v>50</v>
      </c>
      <c r="B1469" s="4">
        <v>0</v>
      </c>
      <c r="C1469" s="4">
        <v>0</v>
      </c>
      <c r="D1469" s="4">
        <v>1</v>
      </c>
      <c r="E1469" s="4">
        <v>201</v>
      </c>
      <c r="F1469" s="4">
        <f>ROUND(Source!O1467,O1469)</f>
        <v>53702.400000000001</v>
      </c>
      <c r="G1469" s="4" t="s">
        <v>24</v>
      </c>
      <c r="H1469" s="4" t="s">
        <v>25</v>
      </c>
      <c r="I1469" s="4"/>
      <c r="J1469" s="4"/>
      <c r="K1469" s="4">
        <v>201</v>
      </c>
      <c r="L1469" s="4">
        <v>1</v>
      </c>
      <c r="M1469" s="4">
        <v>3</v>
      </c>
      <c r="N1469" s="4" t="s">
        <v>3</v>
      </c>
      <c r="O1469" s="4">
        <v>2</v>
      </c>
      <c r="P1469" s="4"/>
      <c r="Q1469" s="4"/>
      <c r="R1469" s="4"/>
      <c r="S1469" s="4"/>
      <c r="T1469" s="4"/>
      <c r="U1469" s="4"/>
      <c r="V1469" s="4"/>
      <c r="W1469" s="4">
        <v>53702.400000000001</v>
      </c>
      <c r="X1469" s="4">
        <v>1</v>
      </c>
      <c r="Y1469" s="4">
        <v>53702.400000000001</v>
      </c>
      <c r="Z1469" s="4"/>
      <c r="AA1469" s="4"/>
      <c r="AB1469" s="4"/>
    </row>
    <row r="1470" spans="1:245" x14ac:dyDescent="0.2">
      <c r="A1470" s="4">
        <v>50</v>
      </c>
      <c r="B1470" s="4">
        <v>0</v>
      </c>
      <c r="C1470" s="4">
        <v>0</v>
      </c>
      <c r="D1470" s="4">
        <v>1</v>
      </c>
      <c r="E1470" s="4">
        <v>202</v>
      </c>
      <c r="F1470" s="4">
        <f>ROUND(Source!P1467,O1470)</f>
        <v>16151.06</v>
      </c>
      <c r="G1470" s="4" t="s">
        <v>26</v>
      </c>
      <c r="H1470" s="4" t="s">
        <v>27</v>
      </c>
      <c r="I1470" s="4"/>
      <c r="J1470" s="4"/>
      <c r="K1470" s="4">
        <v>202</v>
      </c>
      <c r="L1470" s="4">
        <v>2</v>
      </c>
      <c r="M1470" s="4">
        <v>3</v>
      </c>
      <c r="N1470" s="4" t="s">
        <v>3</v>
      </c>
      <c r="O1470" s="4">
        <v>2</v>
      </c>
      <c r="P1470" s="4"/>
      <c r="Q1470" s="4"/>
      <c r="R1470" s="4"/>
      <c r="S1470" s="4"/>
      <c r="T1470" s="4"/>
      <c r="U1470" s="4"/>
      <c r="V1470" s="4"/>
      <c r="W1470" s="4">
        <v>16151.06</v>
      </c>
      <c r="X1470" s="4">
        <v>1</v>
      </c>
      <c r="Y1470" s="4">
        <v>16151.06</v>
      </c>
      <c r="Z1470" s="4"/>
      <c r="AA1470" s="4"/>
      <c r="AB1470" s="4"/>
    </row>
    <row r="1471" spans="1:245" x14ac:dyDescent="0.2">
      <c r="A1471" s="4">
        <v>50</v>
      </c>
      <c r="B1471" s="4">
        <v>0</v>
      </c>
      <c r="C1471" s="4">
        <v>0</v>
      </c>
      <c r="D1471" s="4">
        <v>1</v>
      </c>
      <c r="E1471" s="4">
        <v>222</v>
      </c>
      <c r="F1471" s="4">
        <f>ROUND(Source!AO1467,O1471)</f>
        <v>0</v>
      </c>
      <c r="G1471" s="4" t="s">
        <v>28</v>
      </c>
      <c r="H1471" s="4" t="s">
        <v>29</v>
      </c>
      <c r="I1471" s="4"/>
      <c r="J1471" s="4"/>
      <c r="K1471" s="4">
        <v>222</v>
      </c>
      <c r="L1471" s="4">
        <v>3</v>
      </c>
      <c r="M1471" s="4">
        <v>3</v>
      </c>
      <c r="N1471" s="4" t="s">
        <v>3</v>
      </c>
      <c r="O1471" s="4">
        <v>2</v>
      </c>
      <c r="P1471" s="4"/>
      <c r="Q1471" s="4"/>
      <c r="R1471" s="4"/>
      <c r="S1471" s="4"/>
      <c r="T1471" s="4"/>
      <c r="U1471" s="4"/>
      <c r="V1471" s="4"/>
      <c r="W1471" s="4">
        <v>0</v>
      </c>
      <c r="X1471" s="4">
        <v>1</v>
      </c>
      <c r="Y1471" s="4">
        <v>0</v>
      </c>
      <c r="Z1471" s="4"/>
      <c r="AA1471" s="4"/>
      <c r="AB1471" s="4"/>
    </row>
    <row r="1472" spans="1:245" x14ac:dyDescent="0.2">
      <c r="A1472" s="4">
        <v>50</v>
      </c>
      <c r="B1472" s="4">
        <v>0</v>
      </c>
      <c r="C1472" s="4">
        <v>0</v>
      </c>
      <c r="D1472" s="4">
        <v>1</v>
      </c>
      <c r="E1472" s="4">
        <v>225</v>
      </c>
      <c r="F1472" s="4">
        <f>ROUND(Source!AV1467,O1472)</f>
        <v>16151.06</v>
      </c>
      <c r="G1472" s="4" t="s">
        <v>30</v>
      </c>
      <c r="H1472" s="4" t="s">
        <v>31</v>
      </c>
      <c r="I1472" s="4"/>
      <c r="J1472" s="4"/>
      <c r="K1472" s="4">
        <v>225</v>
      </c>
      <c r="L1472" s="4">
        <v>4</v>
      </c>
      <c r="M1472" s="4">
        <v>3</v>
      </c>
      <c r="N1472" s="4" t="s">
        <v>3</v>
      </c>
      <c r="O1472" s="4">
        <v>2</v>
      </c>
      <c r="P1472" s="4"/>
      <c r="Q1472" s="4"/>
      <c r="R1472" s="4"/>
      <c r="S1472" s="4"/>
      <c r="T1472" s="4"/>
      <c r="U1472" s="4"/>
      <c r="V1472" s="4"/>
      <c r="W1472" s="4">
        <v>16151.06</v>
      </c>
      <c r="X1472" s="4">
        <v>1</v>
      </c>
      <c r="Y1472" s="4">
        <v>16151.06</v>
      </c>
      <c r="Z1472" s="4"/>
      <c r="AA1472" s="4"/>
      <c r="AB1472" s="4"/>
    </row>
    <row r="1473" spans="1:28" x14ac:dyDescent="0.2">
      <c r="A1473" s="4">
        <v>50</v>
      </c>
      <c r="B1473" s="4">
        <v>0</v>
      </c>
      <c r="C1473" s="4">
        <v>0</v>
      </c>
      <c r="D1473" s="4">
        <v>1</v>
      </c>
      <c r="E1473" s="4">
        <v>226</v>
      </c>
      <c r="F1473" s="4">
        <f>ROUND(Source!AW1467,O1473)</f>
        <v>16151.06</v>
      </c>
      <c r="G1473" s="4" t="s">
        <v>32</v>
      </c>
      <c r="H1473" s="4" t="s">
        <v>33</v>
      </c>
      <c r="I1473" s="4"/>
      <c r="J1473" s="4"/>
      <c r="K1473" s="4">
        <v>226</v>
      </c>
      <c r="L1473" s="4">
        <v>5</v>
      </c>
      <c r="M1473" s="4">
        <v>3</v>
      </c>
      <c r="N1473" s="4" t="s">
        <v>3</v>
      </c>
      <c r="O1473" s="4">
        <v>2</v>
      </c>
      <c r="P1473" s="4"/>
      <c r="Q1473" s="4"/>
      <c r="R1473" s="4"/>
      <c r="S1473" s="4"/>
      <c r="T1473" s="4"/>
      <c r="U1473" s="4"/>
      <c r="V1473" s="4"/>
      <c r="W1473" s="4">
        <v>16151.06</v>
      </c>
      <c r="X1473" s="4">
        <v>1</v>
      </c>
      <c r="Y1473" s="4">
        <v>16151.06</v>
      </c>
      <c r="Z1473" s="4"/>
      <c r="AA1473" s="4"/>
      <c r="AB1473" s="4"/>
    </row>
    <row r="1474" spans="1:28" x14ac:dyDescent="0.2">
      <c r="A1474" s="4">
        <v>50</v>
      </c>
      <c r="B1474" s="4">
        <v>0</v>
      </c>
      <c r="C1474" s="4">
        <v>0</v>
      </c>
      <c r="D1474" s="4">
        <v>1</v>
      </c>
      <c r="E1474" s="4">
        <v>227</v>
      </c>
      <c r="F1474" s="4">
        <f>ROUND(Source!AX1467,O1474)</f>
        <v>0</v>
      </c>
      <c r="G1474" s="4" t="s">
        <v>34</v>
      </c>
      <c r="H1474" s="4" t="s">
        <v>35</v>
      </c>
      <c r="I1474" s="4"/>
      <c r="J1474" s="4"/>
      <c r="K1474" s="4">
        <v>227</v>
      </c>
      <c r="L1474" s="4">
        <v>6</v>
      </c>
      <c r="M1474" s="4">
        <v>3</v>
      </c>
      <c r="N1474" s="4" t="s">
        <v>3</v>
      </c>
      <c r="O1474" s="4">
        <v>2</v>
      </c>
      <c r="P1474" s="4"/>
      <c r="Q1474" s="4"/>
      <c r="R1474" s="4"/>
      <c r="S1474" s="4"/>
      <c r="T1474" s="4"/>
      <c r="U1474" s="4"/>
      <c r="V1474" s="4"/>
      <c r="W1474" s="4">
        <v>0</v>
      </c>
      <c r="X1474" s="4">
        <v>1</v>
      </c>
      <c r="Y1474" s="4">
        <v>0</v>
      </c>
      <c r="Z1474" s="4"/>
      <c r="AA1474" s="4"/>
      <c r="AB1474" s="4"/>
    </row>
    <row r="1475" spans="1:28" x14ac:dyDescent="0.2">
      <c r="A1475" s="4">
        <v>50</v>
      </c>
      <c r="B1475" s="4">
        <v>0</v>
      </c>
      <c r="C1475" s="4">
        <v>0</v>
      </c>
      <c r="D1475" s="4">
        <v>1</v>
      </c>
      <c r="E1475" s="4">
        <v>228</v>
      </c>
      <c r="F1475" s="4">
        <f>ROUND(Source!AY1467,O1475)</f>
        <v>16151.06</v>
      </c>
      <c r="G1475" s="4" t="s">
        <v>36</v>
      </c>
      <c r="H1475" s="4" t="s">
        <v>37</v>
      </c>
      <c r="I1475" s="4"/>
      <c r="J1475" s="4"/>
      <c r="K1475" s="4">
        <v>228</v>
      </c>
      <c r="L1475" s="4">
        <v>7</v>
      </c>
      <c r="M1475" s="4">
        <v>3</v>
      </c>
      <c r="N1475" s="4" t="s">
        <v>3</v>
      </c>
      <c r="O1475" s="4">
        <v>2</v>
      </c>
      <c r="P1475" s="4"/>
      <c r="Q1475" s="4"/>
      <c r="R1475" s="4"/>
      <c r="S1475" s="4"/>
      <c r="T1475" s="4"/>
      <c r="U1475" s="4"/>
      <c r="V1475" s="4"/>
      <c r="W1475" s="4">
        <v>16151.06</v>
      </c>
      <c r="X1475" s="4">
        <v>1</v>
      </c>
      <c r="Y1475" s="4">
        <v>16151.06</v>
      </c>
      <c r="Z1475" s="4"/>
      <c r="AA1475" s="4"/>
      <c r="AB1475" s="4"/>
    </row>
    <row r="1476" spans="1:28" x14ac:dyDescent="0.2">
      <c r="A1476" s="4">
        <v>50</v>
      </c>
      <c r="B1476" s="4">
        <v>0</v>
      </c>
      <c r="C1476" s="4">
        <v>0</v>
      </c>
      <c r="D1476" s="4">
        <v>1</v>
      </c>
      <c r="E1476" s="4">
        <v>216</v>
      </c>
      <c r="F1476" s="4">
        <f>ROUND(Source!AP1467,O1476)</f>
        <v>0</v>
      </c>
      <c r="G1476" s="4" t="s">
        <v>38</v>
      </c>
      <c r="H1476" s="4" t="s">
        <v>39</v>
      </c>
      <c r="I1476" s="4"/>
      <c r="J1476" s="4"/>
      <c r="K1476" s="4">
        <v>216</v>
      </c>
      <c r="L1476" s="4">
        <v>8</v>
      </c>
      <c r="M1476" s="4">
        <v>3</v>
      </c>
      <c r="N1476" s="4" t="s">
        <v>3</v>
      </c>
      <c r="O1476" s="4">
        <v>2</v>
      </c>
      <c r="P1476" s="4"/>
      <c r="Q1476" s="4"/>
      <c r="R1476" s="4"/>
      <c r="S1476" s="4"/>
      <c r="T1476" s="4"/>
      <c r="U1476" s="4"/>
      <c r="V1476" s="4"/>
      <c r="W1476" s="4">
        <v>0</v>
      </c>
      <c r="X1476" s="4">
        <v>1</v>
      </c>
      <c r="Y1476" s="4">
        <v>0</v>
      </c>
      <c r="Z1476" s="4"/>
      <c r="AA1476" s="4"/>
      <c r="AB1476" s="4"/>
    </row>
    <row r="1477" spans="1:28" x14ac:dyDescent="0.2">
      <c r="A1477" s="4">
        <v>50</v>
      </c>
      <c r="B1477" s="4">
        <v>0</v>
      </c>
      <c r="C1477" s="4">
        <v>0</v>
      </c>
      <c r="D1477" s="4">
        <v>1</v>
      </c>
      <c r="E1477" s="4">
        <v>223</v>
      </c>
      <c r="F1477" s="4">
        <f>ROUND(Source!AQ1467,O1477)</f>
        <v>0</v>
      </c>
      <c r="G1477" s="4" t="s">
        <v>40</v>
      </c>
      <c r="H1477" s="4" t="s">
        <v>41</v>
      </c>
      <c r="I1477" s="4"/>
      <c r="J1477" s="4"/>
      <c r="K1477" s="4">
        <v>223</v>
      </c>
      <c r="L1477" s="4">
        <v>9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>
        <v>0</v>
      </c>
      <c r="X1477" s="4">
        <v>1</v>
      </c>
      <c r="Y1477" s="4">
        <v>0</v>
      </c>
      <c r="Z1477" s="4"/>
      <c r="AA1477" s="4"/>
      <c r="AB1477" s="4"/>
    </row>
    <row r="1478" spans="1:28" x14ac:dyDescent="0.2">
      <c r="A1478" s="4">
        <v>50</v>
      </c>
      <c r="B1478" s="4">
        <v>0</v>
      </c>
      <c r="C1478" s="4">
        <v>0</v>
      </c>
      <c r="D1478" s="4">
        <v>1</v>
      </c>
      <c r="E1478" s="4">
        <v>229</v>
      </c>
      <c r="F1478" s="4">
        <f>ROUND(Source!AZ1467,O1478)</f>
        <v>0</v>
      </c>
      <c r="G1478" s="4" t="s">
        <v>42</v>
      </c>
      <c r="H1478" s="4" t="s">
        <v>43</v>
      </c>
      <c r="I1478" s="4"/>
      <c r="J1478" s="4"/>
      <c r="K1478" s="4">
        <v>229</v>
      </c>
      <c r="L1478" s="4">
        <v>10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>
        <v>0</v>
      </c>
      <c r="X1478" s="4">
        <v>1</v>
      </c>
      <c r="Y1478" s="4">
        <v>0</v>
      </c>
      <c r="Z1478" s="4"/>
      <c r="AA1478" s="4"/>
      <c r="AB1478" s="4"/>
    </row>
    <row r="1479" spans="1:28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203</v>
      </c>
      <c r="F1479" s="4">
        <f>ROUND(Source!Q1467,O1479)</f>
        <v>0.34</v>
      </c>
      <c r="G1479" s="4" t="s">
        <v>44</v>
      </c>
      <c r="H1479" s="4" t="s">
        <v>45</v>
      </c>
      <c r="I1479" s="4"/>
      <c r="J1479" s="4"/>
      <c r="K1479" s="4">
        <v>203</v>
      </c>
      <c r="L1479" s="4">
        <v>11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0.34</v>
      </c>
      <c r="X1479" s="4">
        <v>1</v>
      </c>
      <c r="Y1479" s="4">
        <v>0.34</v>
      </c>
      <c r="Z1479" s="4"/>
      <c r="AA1479" s="4"/>
      <c r="AB1479" s="4"/>
    </row>
    <row r="1480" spans="1:28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231</v>
      </c>
      <c r="F1480" s="4">
        <f>ROUND(Source!BB1467,O1480)</f>
        <v>0</v>
      </c>
      <c r="G1480" s="4" t="s">
        <v>46</v>
      </c>
      <c r="H1480" s="4" t="s">
        <v>47</v>
      </c>
      <c r="I1480" s="4"/>
      <c r="J1480" s="4"/>
      <c r="K1480" s="4">
        <v>231</v>
      </c>
      <c r="L1480" s="4">
        <v>12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0</v>
      </c>
      <c r="X1480" s="4">
        <v>1</v>
      </c>
      <c r="Y1480" s="4">
        <v>0</v>
      </c>
      <c r="Z1480" s="4"/>
      <c r="AA1480" s="4"/>
      <c r="AB1480" s="4"/>
    </row>
    <row r="1481" spans="1:28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204</v>
      </c>
      <c r="F1481" s="4">
        <f>ROUND(Source!R1467,O1481)</f>
        <v>0.01</v>
      </c>
      <c r="G1481" s="4" t="s">
        <v>48</v>
      </c>
      <c r="H1481" s="4" t="s">
        <v>49</v>
      </c>
      <c r="I1481" s="4"/>
      <c r="J1481" s="4"/>
      <c r="K1481" s="4">
        <v>204</v>
      </c>
      <c r="L1481" s="4">
        <v>13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0.01</v>
      </c>
      <c r="X1481" s="4">
        <v>1</v>
      </c>
      <c r="Y1481" s="4">
        <v>0.01</v>
      </c>
      <c r="Z1481" s="4"/>
      <c r="AA1481" s="4"/>
      <c r="AB1481" s="4"/>
    </row>
    <row r="1482" spans="1:28" x14ac:dyDescent="0.2">
      <c r="A1482" s="4">
        <v>50</v>
      </c>
      <c r="B1482" s="4">
        <v>0</v>
      </c>
      <c r="C1482" s="4">
        <v>0</v>
      </c>
      <c r="D1482" s="4">
        <v>1</v>
      </c>
      <c r="E1482" s="4">
        <v>205</v>
      </c>
      <c r="F1482" s="4">
        <f>ROUND(Source!S1467,O1482)</f>
        <v>37551</v>
      </c>
      <c r="G1482" s="4" t="s">
        <v>50</v>
      </c>
      <c r="H1482" s="4" t="s">
        <v>51</v>
      </c>
      <c r="I1482" s="4"/>
      <c r="J1482" s="4"/>
      <c r="K1482" s="4">
        <v>205</v>
      </c>
      <c r="L1482" s="4">
        <v>14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37551</v>
      </c>
      <c r="X1482" s="4">
        <v>1</v>
      </c>
      <c r="Y1482" s="4">
        <v>37551</v>
      </c>
      <c r="Z1482" s="4"/>
      <c r="AA1482" s="4"/>
      <c r="AB1482" s="4"/>
    </row>
    <row r="1483" spans="1:28" x14ac:dyDescent="0.2">
      <c r="A1483" s="4">
        <v>50</v>
      </c>
      <c r="B1483" s="4">
        <v>0</v>
      </c>
      <c r="C1483" s="4">
        <v>0</v>
      </c>
      <c r="D1483" s="4">
        <v>1</v>
      </c>
      <c r="E1483" s="4">
        <v>232</v>
      </c>
      <c r="F1483" s="4">
        <f>ROUND(Source!BC1467,O1483)</f>
        <v>0</v>
      </c>
      <c r="G1483" s="4" t="s">
        <v>52</v>
      </c>
      <c r="H1483" s="4" t="s">
        <v>53</v>
      </c>
      <c r="I1483" s="4"/>
      <c r="J1483" s="4"/>
      <c r="K1483" s="4">
        <v>232</v>
      </c>
      <c r="L1483" s="4">
        <v>15</v>
      </c>
      <c r="M1483" s="4">
        <v>3</v>
      </c>
      <c r="N1483" s="4" t="s">
        <v>3</v>
      </c>
      <c r="O1483" s="4">
        <v>2</v>
      </c>
      <c r="P1483" s="4"/>
      <c r="Q1483" s="4"/>
      <c r="R1483" s="4"/>
      <c r="S1483" s="4"/>
      <c r="T1483" s="4"/>
      <c r="U1483" s="4"/>
      <c r="V1483" s="4"/>
      <c r="W1483" s="4">
        <v>0</v>
      </c>
      <c r="X1483" s="4">
        <v>1</v>
      </c>
      <c r="Y1483" s="4">
        <v>0</v>
      </c>
      <c r="Z1483" s="4"/>
      <c r="AA1483" s="4"/>
      <c r="AB1483" s="4"/>
    </row>
    <row r="1484" spans="1:28" x14ac:dyDescent="0.2">
      <c r="A1484" s="4">
        <v>50</v>
      </c>
      <c r="B1484" s="4">
        <v>0</v>
      </c>
      <c r="C1484" s="4">
        <v>0</v>
      </c>
      <c r="D1484" s="4">
        <v>1</v>
      </c>
      <c r="E1484" s="4">
        <v>214</v>
      </c>
      <c r="F1484" s="4">
        <f>ROUND(Source!AS1467,O1484)</f>
        <v>0</v>
      </c>
      <c r="G1484" s="4" t="s">
        <v>54</v>
      </c>
      <c r="H1484" s="4" t="s">
        <v>55</v>
      </c>
      <c r="I1484" s="4"/>
      <c r="J1484" s="4"/>
      <c r="K1484" s="4">
        <v>214</v>
      </c>
      <c r="L1484" s="4">
        <v>16</v>
      </c>
      <c r="M1484" s="4">
        <v>3</v>
      </c>
      <c r="N1484" s="4" t="s">
        <v>3</v>
      </c>
      <c r="O1484" s="4">
        <v>2</v>
      </c>
      <c r="P1484" s="4"/>
      <c r="Q1484" s="4"/>
      <c r="R1484" s="4"/>
      <c r="S1484" s="4"/>
      <c r="T1484" s="4"/>
      <c r="U1484" s="4"/>
      <c r="V1484" s="4"/>
      <c r="W1484" s="4">
        <v>0</v>
      </c>
      <c r="X1484" s="4">
        <v>1</v>
      </c>
      <c r="Y1484" s="4">
        <v>0</v>
      </c>
      <c r="Z1484" s="4"/>
      <c r="AA1484" s="4"/>
      <c r="AB1484" s="4"/>
    </row>
    <row r="1485" spans="1:28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215</v>
      </c>
      <c r="F1485" s="4">
        <f>ROUND(Source!AT1467,O1485)</f>
        <v>0</v>
      </c>
      <c r="G1485" s="4" t="s">
        <v>56</v>
      </c>
      <c r="H1485" s="4" t="s">
        <v>57</v>
      </c>
      <c r="I1485" s="4"/>
      <c r="J1485" s="4"/>
      <c r="K1485" s="4">
        <v>215</v>
      </c>
      <c r="L1485" s="4">
        <v>17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0</v>
      </c>
      <c r="X1485" s="4">
        <v>1</v>
      </c>
      <c r="Y1485" s="4">
        <v>0</v>
      </c>
      <c r="Z1485" s="4"/>
      <c r="AA1485" s="4"/>
      <c r="AB1485" s="4"/>
    </row>
    <row r="1486" spans="1:28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217</v>
      </c>
      <c r="F1486" s="4">
        <f>ROUND(Source!AU1467,O1486)</f>
        <v>83743.23</v>
      </c>
      <c r="G1486" s="4" t="s">
        <v>58</v>
      </c>
      <c r="H1486" s="4" t="s">
        <v>59</v>
      </c>
      <c r="I1486" s="4"/>
      <c r="J1486" s="4"/>
      <c r="K1486" s="4">
        <v>217</v>
      </c>
      <c r="L1486" s="4">
        <v>18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83743.23</v>
      </c>
      <c r="X1486" s="4">
        <v>1</v>
      </c>
      <c r="Y1486" s="4">
        <v>83743.23</v>
      </c>
      <c r="Z1486" s="4"/>
      <c r="AA1486" s="4"/>
      <c r="AB1486" s="4"/>
    </row>
    <row r="1487" spans="1:28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230</v>
      </c>
      <c r="F1487" s="4">
        <f>ROUND(Source!BA1467,O1487)</f>
        <v>0</v>
      </c>
      <c r="G1487" s="4" t="s">
        <v>60</v>
      </c>
      <c r="H1487" s="4" t="s">
        <v>61</v>
      </c>
      <c r="I1487" s="4"/>
      <c r="J1487" s="4"/>
      <c r="K1487" s="4">
        <v>230</v>
      </c>
      <c r="L1487" s="4">
        <v>19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0</v>
      </c>
      <c r="X1487" s="4">
        <v>1</v>
      </c>
      <c r="Y1487" s="4">
        <v>0</v>
      </c>
      <c r="Z1487" s="4"/>
      <c r="AA1487" s="4"/>
      <c r="AB1487" s="4"/>
    </row>
    <row r="1488" spans="1:28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206</v>
      </c>
      <c r="F1488" s="4">
        <f>ROUND(Source!T1467,O1488)</f>
        <v>0</v>
      </c>
      <c r="G1488" s="4" t="s">
        <v>62</v>
      </c>
      <c r="H1488" s="4" t="s">
        <v>63</v>
      </c>
      <c r="I1488" s="4"/>
      <c r="J1488" s="4"/>
      <c r="K1488" s="4">
        <v>206</v>
      </c>
      <c r="L1488" s="4">
        <v>20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0</v>
      </c>
      <c r="X1488" s="4">
        <v>1</v>
      </c>
      <c r="Y1488" s="4">
        <v>0</v>
      </c>
      <c r="Z1488" s="4"/>
      <c r="AA1488" s="4"/>
      <c r="AB1488" s="4"/>
    </row>
    <row r="1489" spans="1:245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207</v>
      </c>
      <c r="F1489" s="4">
        <f>Source!U1467</f>
        <v>106.97999999999998</v>
      </c>
      <c r="G1489" s="4" t="s">
        <v>64</v>
      </c>
      <c r="H1489" s="4" t="s">
        <v>65</v>
      </c>
      <c r="I1489" s="4"/>
      <c r="J1489" s="4"/>
      <c r="K1489" s="4">
        <v>207</v>
      </c>
      <c r="L1489" s="4">
        <v>21</v>
      </c>
      <c r="M1489" s="4">
        <v>3</v>
      </c>
      <c r="N1489" s="4" t="s">
        <v>3</v>
      </c>
      <c r="O1489" s="4">
        <v>-1</v>
      </c>
      <c r="P1489" s="4"/>
      <c r="Q1489" s="4"/>
      <c r="R1489" s="4"/>
      <c r="S1489" s="4"/>
      <c r="T1489" s="4"/>
      <c r="U1489" s="4"/>
      <c r="V1489" s="4"/>
      <c r="W1489" s="4">
        <v>106.98</v>
      </c>
      <c r="X1489" s="4">
        <v>1</v>
      </c>
      <c r="Y1489" s="4">
        <v>106.98</v>
      </c>
      <c r="Z1489" s="4"/>
      <c r="AA1489" s="4"/>
      <c r="AB1489" s="4"/>
    </row>
    <row r="1490" spans="1:245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208</v>
      </c>
      <c r="F1490" s="4">
        <f>Source!V1467</f>
        <v>0</v>
      </c>
      <c r="G1490" s="4" t="s">
        <v>66</v>
      </c>
      <c r="H1490" s="4" t="s">
        <v>67</v>
      </c>
      <c r="I1490" s="4"/>
      <c r="J1490" s="4"/>
      <c r="K1490" s="4">
        <v>208</v>
      </c>
      <c r="L1490" s="4">
        <v>22</v>
      </c>
      <c r="M1490" s="4">
        <v>3</v>
      </c>
      <c r="N1490" s="4" t="s">
        <v>3</v>
      </c>
      <c r="O1490" s="4">
        <v>-1</v>
      </c>
      <c r="P1490" s="4"/>
      <c r="Q1490" s="4"/>
      <c r="R1490" s="4"/>
      <c r="S1490" s="4"/>
      <c r="T1490" s="4"/>
      <c r="U1490" s="4"/>
      <c r="V1490" s="4"/>
      <c r="W1490" s="4">
        <v>0</v>
      </c>
      <c r="X1490" s="4">
        <v>1</v>
      </c>
      <c r="Y1490" s="4">
        <v>0</v>
      </c>
      <c r="Z1490" s="4"/>
      <c r="AA1490" s="4"/>
      <c r="AB1490" s="4"/>
    </row>
    <row r="1491" spans="1:245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209</v>
      </c>
      <c r="F1491" s="4">
        <f>ROUND(Source!W1467,O1491)</f>
        <v>0</v>
      </c>
      <c r="G1491" s="4" t="s">
        <v>68</v>
      </c>
      <c r="H1491" s="4" t="s">
        <v>69</v>
      </c>
      <c r="I1491" s="4"/>
      <c r="J1491" s="4"/>
      <c r="K1491" s="4">
        <v>209</v>
      </c>
      <c r="L1491" s="4">
        <v>23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0</v>
      </c>
      <c r="X1491" s="4">
        <v>1</v>
      </c>
      <c r="Y1491" s="4">
        <v>0</v>
      </c>
      <c r="Z1491" s="4"/>
      <c r="AA1491" s="4"/>
      <c r="AB1491" s="4"/>
    </row>
    <row r="1492" spans="1:245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233</v>
      </c>
      <c r="F1492" s="4">
        <f>ROUND(Source!BD1467,O1492)</f>
        <v>0</v>
      </c>
      <c r="G1492" s="4" t="s">
        <v>70</v>
      </c>
      <c r="H1492" s="4" t="s">
        <v>71</v>
      </c>
      <c r="I1492" s="4"/>
      <c r="J1492" s="4"/>
      <c r="K1492" s="4">
        <v>233</v>
      </c>
      <c r="L1492" s="4">
        <v>24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0</v>
      </c>
      <c r="X1492" s="4">
        <v>1</v>
      </c>
      <c r="Y1492" s="4">
        <v>0</v>
      </c>
      <c r="Z1492" s="4"/>
      <c r="AA1492" s="4"/>
      <c r="AB1492" s="4"/>
    </row>
    <row r="1493" spans="1:245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210</v>
      </c>
      <c r="F1493" s="4">
        <f>ROUND(Source!X1467,O1493)</f>
        <v>26285.71</v>
      </c>
      <c r="G1493" s="4" t="s">
        <v>72</v>
      </c>
      <c r="H1493" s="4" t="s">
        <v>73</v>
      </c>
      <c r="I1493" s="4"/>
      <c r="J1493" s="4"/>
      <c r="K1493" s="4">
        <v>210</v>
      </c>
      <c r="L1493" s="4">
        <v>25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26285.71</v>
      </c>
      <c r="X1493" s="4">
        <v>1</v>
      </c>
      <c r="Y1493" s="4">
        <v>26285.71</v>
      </c>
      <c r="Z1493" s="4"/>
      <c r="AA1493" s="4"/>
      <c r="AB1493" s="4"/>
    </row>
    <row r="1494" spans="1:245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211</v>
      </c>
      <c r="F1494" s="4">
        <f>ROUND(Source!Y1467,O1494)</f>
        <v>3755.1</v>
      </c>
      <c r="G1494" s="4" t="s">
        <v>74</v>
      </c>
      <c r="H1494" s="4" t="s">
        <v>75</v>
      </c>
      <c r="I1494" s="4"/>
      <c r="J1494" s="4"/>
      <c r="K1494" s="4">
        <v>211</v>
      </c>
      <c r="L1494" s="4">
        <v>26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3755.1</v>
      </c>
      <c r="X1494" s="4">
        <v>1</v>
      </c>
      <c r="Y1494" s="4">
        <v>3755.1</v>
      </c>
      <c r="Z1494" s="4"/>
      <c r="AA1494" s="4"/>
      <c r="AB1494" s="4"/>
    </row>
    <row r="1495" spans="1:245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224</v>
      </c>
      <c r="F1495" s="4">
        <f>ROUND(Source!AR1467,O1495)</f>
        <v>83743.23</v>
      </c>
      <c r="G1495" s="4" t="s">
        <v>76</v>
      </c>
      <c r="H1495" s="4" t="s">
        <v>77</v>
      </c>
      <c r="I1495" s="4"/>
      <c r="J1495" s="4"/>
      <c r="K1495" s="4">
        <v>224</v>
      </c>
      <c r="L1495" s="4">
        <v>27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83743.23</v>
      </c>
      <c r="X1495" s="4">
        <v>1</v>
      </c>
      <c r="Y1495" s="4">
        <v>83743.23</v>
      </c>
      <c r="Z1495" s="4"/>
      <c r="AA1495" s="4"/>
      <c r="AB1495" s="4"/>
    </row>
    <row r="1497" spans="1:245" x14ac:dyDescent="0.2">
      <c r="A1497" s="1">
        <v>5</v>
      </c>
      <c r="B1497" s="1">
        <v>1</v>
      </c>
      <c r="C1497" s="1"/>
      <c r="D1497" s="1">
        <f>ROW(A1509)</f>
        <v>1509</v>
      </c>
      <c r="E1497" s="1"/>
      <c r="F1497" s="1" t="s">
        <v>14</v>
      </c>
      <c r="G1497" s="1" t="s">
        <v>115</v>
      </c>
      <c r="H1497" s="1" t="s">
        <v>3</v>
      </c>
      <c r="I1497" s="1">
        <v>0</v>
      </c>
      <c r="J1497" s="1"/>
      <c r="K1497" s="1">
        <v>0</v>
      </c>
      <c r="L1497" s="1"/>
      <c r="M1497" s="1" t="s">
        <v>3</v>
      </c>
      <c r="N1497" s="1"/>
      <c r="O1497" s="1"/>
      <c r="P1497" s="1"/>
      <c r="Q1497" s="1"/>
      <c r="R1497" s="1"/>
      <c r="S1497" s="1">
        <v>0</v>
      </c>
      <c r="T1497" s="1"/>
      <c r="U1497" s="1" t="s">
        <v>3</v>
      </c>
      <c r="V1497" s="1">
        <v>0</v>
      </c>
      <c r="W1497" s="1"/>
      <c r="X1497" s="1"/>
      <c r="Y1497" s="1"/>
      <c r="Z1497" s="1"/>
      <c r="AA1497" s="1"/>
      <c r="AB1497" s="1" t="s">
        <v>3</v>
      </c>
      <c r="AC1497" s="1" t="s">
        <v>3</v>
      </c>
      <c r="AD1497" s="1" t="s">
        <v>3</v>
      </c>
      <c r="AE1497" s="1" t="s">
        <v>3</v>
      </c>
      <c r="AF1497" s="1" t="s">
        <v>3</v>
      </c>
      <c r="AG1497" s="1" t="s">
        <v>3</v>
      </c>
      <c r="AH1497" s="1"/>
      <c r="AI1497" s="1"/>
      <c r="AJ1497" s="1"/>
      <c r="AK1497" s="1"/>
      <c r="AL1497" s="1"/>
      <c r="AM1497" s="1"/>
      <c r="AN1497" s="1"/>
      <c r="AO1497" s="1"/>
      <c r="AP1497" s="1" t="s">
        <v>3</v>
      </c>
      <c r="AQ1497" s="1" t="s">
        <v>3</v>
      </c>
      <c r="AR1497" s="1" t="s">
        <v>3</v>
      </c>
      <c r="AS1497" s="1"/>
      <c r="AT1497" s="1"/>
      <c r="AU1497" s="1"/>
      <c r="AV1497" s="1"/>
      <c r="AW1497" s="1"/>
      <c r="AX1497" s="1"/>
      <c r="AY1497" s="1"/>
      <c r="AZ1497" s="1" t="s">
        <v>3</v>
      </c>
      <c r="BA1497" s="1"/>
      <c r="BB1497" s="1" t="s">
        <v>3</v>
      </c>
      <c r="BC1497" s="1" t="s">
        <v>3</v>
      </c>
      <c r="BD1497" s="1" t="s">
        <v>3</v>
      </c>
      <c r="BE1497" s="1" t="s">
        <v>3</v>
      </c>
      <c r="BF1497" s="1" t="s">
        <v>3</v>
      </c>
      <c r="BG1497" s="1" t="s">
        <v>3</v>
      </c>
      <c r="BH1497" s="1" t="s">
        <v>3</v>
      </c>
      <c r="BI1497" s="1" t="s">
        <v>3</v>
      </c>
      <c r="BJ1497" s="1" t="s">
        <v>3</v>
      </c>
      <c r="BK1497" s="1" t="s">
        <v>3</v>
      </c>
      <c r="BL1497" s="1" t="s">
        <v>3</v>
      </c>
      <c r="BM1497" s="1" t="s">
        <v>3</v>
      </c>
      <c r="BN1497" s="1" t="s">
        <v>3</v>
      </c>
      <c r="BO1497" s="1" t="s">
        <v>3</v>
      </c>
      <c r="BP1497" s="1" t="s">
        <v>3</v>
      </c>
      <c r="BQ1497" s="1"/>
      <c r="BR1497" s="1"/>
      <c r="BS1497" s="1"/>
      <c r="BT1497" s="1"/>
      <c r="BU1497" s="1"/>
      <c r="BV1497" s="1"/>
      <c r="BW1497" s="1"/>
      <c r="BX1497" s="1">
        <v>0</v>
      </c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>
        <v>0</v>
      </c>
    </row>
    <row r="1499" spans="1:245" x14ac:dyDescent="0.2">
      <c r="A1499" s="2">
        <v>52</v>
      </c>
      <c r="B1499" s="2">
        <f t="shared" ref="B1499:G1499" si="1257">B1509</f>
        <v>1</v>
      </c>
      <c r="C1499" s="2">
        <f t="shared" si="1257"/>
        <v>5</v>
      </c>
      <c r="D1499" s="2">
        <f t="shared" si="1257"/>
        <v>1497</v>
      </c>
      <c r="E1499" s="2">
        <f t="shared" si="1257"/>
        <v>0</v>
      </c>
      <c r="F1499" s="2" t="str">
        <f t="shared" si="1257"/>
        <v>Новый подраздел</v>
      </c>
      <c r="G1499" s="2" t="str">
        <f t="shared" si="1257"/>
        <v>Пол</v>
      </c>
      <c r="H1499" s="2"/>
      <c r="I1499" s="2"/>
      <c r="J1499" s="2"/>
      <c r="K1499" s="2"/>
      <c r="L1499" s="2"/>
      <c r="M1499" s="2"/>
      <c r="N1499" s="2"/>
      <c r="O1499" s="2">
        <f t="shared" ref="O1499:AT1499" si="1258">O1509</f>
        <v>74102.63</v>
      </c>
      <c r="P1499" s="2">
        <f t="shared" si="1258"/>
        <v>50122.62</v>
      </c>
      <c r="Q1499" s="2">
        <f t="shared" si="1258"/>
        <v>345.5</v>
      </c>
      <c r="R1499" s="2">
        <f t="shared" si="1258"/>
        <v>20.420000000000002</v>
      </c>
      <c r="S1499" s="2">
        <f t="shared" si="1258"/>
        <v>23634.51</v>
      </c>
      <c r="T1499" s="2">
        <f t="shared" si="1258"/>
        <v>0</v>
      </c>
      <c r="U1499" s="2">
        <f t="shared" si="1258"/>
        <v>61.341670000000008</v>
      </c>
      <c r="V1499" s="2">
        <f t="shared" si="1258"/>
        <v>0</v>
      </c>
      <c r="W1499" s="2">
        <f t="shared" si="1258"/>
        <v>0</v>
      </c>
      <c r="X1499" s="2">
        <f t="shared" si="1258"/>
        <v>16544.169999999998</v>
      </c>
      <c r="Y1499" s="2">
        <f t="shared" si="1258"/>
        <v>2363.46</v>
      </c>
      <c r="Z1499" s="2">
        <f t="shared" si="1258"/>
        <v>0</v>
      </c>
      <c r="AA1499" s="2">
        <f t="shared" si="1258"/>
        <v>0</v>
      </c>
      <c r="AB1499" s="2">
        <f t="shared" si="1258"/>
        <v>74102.63</v>
      </c>
      <c r="AC1499" s="2">
        <f t="shared" si="1258"/>
        <v>50122.62</v>
      </c>
      <c r="AD1499" s="2">
        <f t="shared" si="1258"/>
        <v>345.5</v>
      </c>
      <c r="AE1499" s="2">
        <f t="shared" si="1258"/>
        <v>20.420000000000002</v>
      </c>
      <c r="AF1499" s="2">
        <f t="shared" si="1258"/>
        <v>23634.51</v>
      </c>
      <c r="AG1499" s="2">
        <f t="shared" si="1258"/>
        <v>0</v>
      </c>
      <c r="AH1499" s="2">
        <f t="shared" si="1258"/>
        <v>61.341670000000008</v>
      </c>
      <c r="AI1499" s="2">
        <f t="shared" si="1258"/>
        <v>0</v>
      </c>
      <c r="AJ1499" s="2">
        <f t="shared" si="1258"/>
        <v>0</v>
      </c>
      <c r="AK1499" s="2">
        <f t="shared" si="1258"/>
        <v>16544.169999999998</v>
      </c>
      <c r="AL1499" s="2">
        <f t="shared" si="1258"/>
        <v>2363.46</v>
      </c>
      <c r="AM1499" s="2">
        <f t="shared" si="1258"/>
        <v>0</v>
      </c>
      <c r="AN1499" s="2">
        <f t="shared" si="1258"/>
        <v>0</v>
      </c>
      <c r="AO1499" s="2">
        <f t="shared" si="1258"/>
        <v>0</v>
      </c>
      <c r="AP1499" s="2">
        <f t="shared" si="1258"/>
        <v>0</v>
      </c>
      <c r="AQ1499" s="2">
        <f t="shared" si="1258"/>
        <v>0</v>
      </c>
      <c r="AR1499" s="2">
        <f t="shared" si="1258"/>
        <v>93042.94</v>
      </c>
      <c r="AS1499" s="2">
        <f t="shared" si="1258"/>
        <v>0</v>
      </c>
      <c r="AT1499" s="2">
        <f t="shared" si="1258"/>
        <v>0</v>
      </c>
      <c r="AU1499" s="2">
        <f t="shared" ref="AU1499:BZ1499" si="1259">AU1509</f>
        <v>93042.94</v>
      </c>
      <c r="AV1499" s="2">
        <f t="shared" si="1259"/>
        <v>50122.62</v>
      </c>
      <c r="AW1499" s="2">
        <f t="shared" si="1259"/>
        <v>50122.62</v>
      </c>
      <c r="AX1499" s="2">
        <f t="shared" si="1259"/>
        <v>0</v>
      </c>
      <c r="AY1499" s="2">
        <f t="shared" si="1259"/>
        <v>50122.62</v>
      </c>
      <c r="AZ1499" s="2">
        <f t="shared" si="1259"/>
        <v>0</v>
      </c>
      <c r="BA1499" s="2">
        <f t="shared" si="1259"/>
        <v>0</v>
      </c>
      <c r="BB1499" s="2">
        <f t="shared" si="1259"/>
        <v>0</v>
      </c>
      <c r="BC1499" s="2">
        <f t="shared" si="1259"/>
        <v>0</v>
      </c>
      <c r="BD1499" s="2">
        <f t="shared" si="1259"/>
        <v>0</v>
      </c>
      <c r="BE1499" s="2">
        <f t="shared" si="1259"/>
        <v>0</v>
      </c>
      <c r="BF1499" s="2">
        <f t="shared" si="1259"/>
        <v>0</v>
      </c>
      <c r="BG1499" s="2">
        <f t="shared" si="1259"/>
        <v>0</v>
      </c>
      <c r="BH1499" s="2">
        <f t="shared" si="1259"/>
        <v>0</v>
      </c>
      <c r="BI1499" s="2">
        <f t="shared" si="1259"/>
        <v>0</v>
      </c>
      <c r="BJ1499" s="2">
        <f t="shared" si="1259"/>
        <v>0</v>
      </c>
      <c r="BK1499" s="2">
        <f t="shared" si="1259"/>
        <v>0</v>
      </c>
      <c r="BL1499" s="2">
        <f t="shared" si="1259"/>
        <v>0</v>
      </c>
      <c r="BM1499" s="2">
        <f t="shared" si="1259"/>
        <v>0</v>
      </c>
      <c r="BN1499" s="2">
        <f t="shared" si="1259"/>
        <v>0</v>
      </c>
      <c r="BO1499" s="2">
        <f t="shared" si="1259"/>
        <v>0</v>
      </c>
      <c r="BP1499" s="2">
        <f t="shared" si="1259"/>
        <v>0</v>
      </c>
      <c r="BQ1499" s="2">
        <f t="shared" si="1259"/>
        <v>0</v>
      </c>
      <c r="BR1499" s="2">
        <f t="shared" si="1259"/>
        <v>0</v>
      </c>
      <c r="BS1499" s="2">
        <f t="shared" si="1259"/>
        <v>0</v>
      </c>
      <c r="BT1499" s="2">
        <f t="shared" si="1259"/>
        <v>0</v>
      </c>
      <c r="BU1499" s="2">
        <f t="shared" si="1259"/>
        <v>0</v>
      </c>
      <c r="BV1499" s="2">
        <f t="shared" si="1259"/>
        <v>0</v>
      </c>
      <c r="BW1499" s="2">
        <f t="shared" si="1259"/>
        <v>0</v>
      </c>
      <c r="BX1499" s="2">
        <f t="shared" si="1259"/>
        <v>0</v>
      </c>
      <c r="BY1499" s="2">
        <f t="shared" si="1259"/>
        <v>0</v>
      </c>
      <c r="BZ1499" s="2">
        <f t="shared" si="1259"/>
        <v>0</v>
      </c>
      <c r="CA1499" s="2">
        <f t="shared" ref="CA1499:DF1499" si="1260">CA1509</f>
        <v>93042.94</v>
      </c>
      <c r="CB1499" s="2">
        <f t="shared" si="1260"/>
        <v>0</v>
      </c>
      <c r="CC1499" s="2">
        <f t="shared" si="1260"/>
        <v>0</v>
      </c>
      <c r="CD1499" s="2">
        <f t="shared" si="1260"/>
        <v>93042.94</v>
      </c>
      <c r="CE1499" s="2">
        <f t="shared" si="1260"/>
        <v>50122.62</v>
      </c>
      <c r="CF1499" s="2">
        <f t="shared" si="1260"/>
        <v>50122.62</v>
      </c>
      <c r="CG1499" s="2">
        <f t="shared" si="1260"/>
        <v>0</v>
      </c>
      <c r="CH1499" s="2">
        <f t="shared" si="1260"/>
        <v>50122.62</v>
      </c>
      <c r="CI1499" s="2">
        <f t="shared" si="1260"/>
        <v>0</v>
      </c>
      <c r="CJ1499" s="2">
        <f t="shared" si="1260"/>
        <v>0</v>
      </c>
      <c r="CK1499" s="2">
        <f t="shared" si="1260"/>
        <v>0</v>
      </c>
      <c r="CL1499" s="2">
        <f t="shared" si="1260"/>
        <v>0</v>
      </c>
      <c r="CM1499" s="2">
        <f t="shared" si="1260"/>
        <v>0</v>
      </c>
      <c r="CN1499" s="2">
        <f t="shared" si="1260"/>
        <v>0</v>
      </c>
      <c r="CO1499" s="2">
        <f t="shared" si="1260"/>
        <v>0</v>
      </c>
      <c r="CP1499" s="2">
        <f t="shared" si="1260"/>
        <v>0</v>
      </c>
      <c r="CQ1499" s="2">
        <f t="shared" si="1260"/>
        <v>0</v>
      </c>
      <c r="CR1499" s="2">
        <f t="shared" si="1260"/>
        <v>0</v>
      </c>
      <c r="CS1499" s="2">
        <f t="shared" si="1260"/>
        <v>0</v>
      </c>
      <c r="CT1499" s="2">
        <f t="shared" si="1260"/>
        <v>0</v>
      </c>
      <c r="CU1499" s="2">
        <f t="shared" si="1260"/>
        <v>0</v>
      </c>
      <c r="CV1499" s="2">
        <f t="shared" si="1260"/>
        <v>0</v>
      </c>
      <c r="CW1499" s="2">
        <f t="shared" si="1260"/>
        <v>0</v>
      </c>
      <c r="CX1499" s="2">
        <f t="shared" si="1260"/>
        <v>0</v>
      </c>
      <c r="CY1499" s="2">
        <f t="shared" si="1260"/>
        <v>0</v>
      </c>
      <c r="CZ1499" s="2">
        <f t="shared" si="1260"/>
        <v>0</v>
      </c>
      <c r="DA1499" s="2">
        <f t="shared" si="1260"/>
        <v>0</v>
      </c>
      <c r="DB1499" s="2">
        <f t="shared" si="1260"/>
        <v>0</v>
      </c>
      <c r="DC1499" s="2">
        <f t="shared" si="1260"/>
        <v>0</v>
      </c>
      <c r="DD1499" s="2">
        <f t="shared" si="1260"/>
        <v>0</v>
      </c>
      <c r="DE1499" s="2">
        <f t="shared" si="1260"/>
        <v>0</v>
      </c>
      <c r="DF1499" s="2">
        <f t="shared" si="1260"/>
        <v>0</v>
      </c>
      <c r="DG1499" s="3">
        <f t="shared" ref="DG1499:EL1499" si="1261">DG1509</f>
        <v>0</v>
      </c>
      <c r="DH1499" s="3">
        <f t="shared" si="1261"/>
        <v>0</v>
      </c>
      <c r="DI1499" s="3">
        <f t="shared" si="1261"/>
        <v>0</v>
      </c>
      <c r="DJ1499" s="3">
        <f t="shared" si="1261"/>
        <v>0</v>
      </c>
      <c r="DK1499" s="3">
        <f t="shared" si="1261"/>
        <v>0</v>
      </c>
      <c r="DL1499" s="3">
        <f t="shared" si="1261"/>
        <v>0</v>
      </c>
      <c r="DM1499" s="3">
        <f t="shared" si="1261"/>
        <v>0</v>
      </c>
      <c r="DN1499" s="3">
        <f t="shared" si="1261"/>
        <v>0</v>
      </c>
      <c r="DO1499" s="3">
        <f t="shared" si="1261"/>
        <v>0</v>
      </c>
      <c r="DP1499" s="3">
        <f t="shared" si="1261"/>
        <v>0</v>
      </c>
      <c r="DQ1499" s="3">
        <f t="shared" si="1261"/>
        <v>0</v>
      </c>
      <c r="DR1499" s="3">
        <f t="shared" si="1261"/>
        <v>0</v>
      </c>
      <c r="DS1499" s="3">
        <f t="shared" si="1261"/>
        <v>0</v>
      </c>
      <c r="DT1499" s="3">
        <f t="shared" si="1261"/>
        <v>0</v>
      </c>
      <c r="DU1499" s="3">
        <f t="shared" si="1261"/>
        <v>0</v>
      </c>
      <c r="DV1499" s="3">
        <f t="shared" si="1261"/>
        <v>0</v>
      </c>
      <c r="DW1499" s="3">
        <f t="shared" si="1261"/>
        <v>0</v>
      </c>
      <c r="DX1499" s="3">
        <f t="shared" si="1261"/>
        <v>0</v>
      </c>
      <c r="DY1499" s="3">
        <f t="shared" si="1261"/>
        <v>0</v>
      </c>
      <c r="DZ1499" s="3">
        <f t="shared" si="1261"/>
        <v>0</v>
      </c>
      <c r="EA1499" s="3">
        <f t="shared" si="1261"/>
        <v>0</v>
      </c>
      <c r="EB1499" s="3">
        <f t="shared" si="1261"/>
        <v>0</v>
      </c>
      <c r="EC1499" s="3">
        <f t="shared" si="1261"/>
        <v>0</v>
      </c>
      <c r="ED1499" s="3">
        <f t="shared" si="1261"/>
        <v>0</v>
      </c>
      <c r="EE1499" s="3">
        <f t="shared" si="1261"/>
        <v>0</v>
      </c>
      <c r="EF1499" s="3">
        <f t="shared" si="1261"/>
        <v>0</v>
      </c>
      <c r="EG1499" s="3">
        <f t="shared" si="1261"/>
        <v>0</v>
      </c>
      <c r="EH1499" s="3">
        <f t="shared" si="1261"/>
        <v>0</v>
      </c>
      <c r="EI1499" s="3">
        <f t="shared" si="1261"/>
        <v>0</v>
      </c>
      <c r="EJ1499" s="3">
        <f t="shared" si="1261"/>
        <v>0</v>
      </c>
      <c r="EK1499" s="3">
        <f t="shared" si="1261"/>
        <v>0</v>
      </c>
      <c r="EL1499" s="3">
        <f t="shared" si="1261"/>
        <v>0</v>
      </c>
      <c r="EM1499" s="3">
        <f t="shared" ref="EM1499:FR1499" si="1262">EM1509</f>
        <v>0</v>
      </c>
      <c r="EN1499" s="3">
        <f t="shared" si="1262"/>
        <v>0</v>
      </c>
      <c r="EO1499" s="3">
        <f t="shared" si="1262"/>
        <v>0</v>
      </c>
      <c r="EP1499" s="3">
        <f t="shared" si="1262"/>
        <v>0</v>
      </c>
      <c r="EQ1499" s="3">
        <f t="shared" si="1262"/>
        <v>0</v>
      </c>
      <c r="ER1499" s="3">
        <f t="shared" si="1262"/>
        <v>0</v>
      </c>
      <c r="ES1499" s="3">
        <f t="shared" si="1262"/>
        <v>0</v>
      </c>
      <c r="ET1499" s="3">
        <f t="shared" si="1262"/>
        <v>0</v>
      </c>
      <c r="EU1499" s="3">
        <f t="shared" si="1262"/>
        <v>0</v>
      </c>
      <c r="EV1499" s="3">
        <f t="shared" si="1262"/>
        <v>0</v>
      </c>
      <c r="EW1499" s="3">
        <f t="shared" si="1262"/>
        <v>0</v>
      </c>
      <c r="EX1499" s="3">
        <f t="shared" si="1262"/>
        <v>0</v>
      </c>
      <c r="EY1499" s="3">
        <f t="shared" si="1262"/>
        <v>0</v>
      </c>
      <c r="EZ1499" s="3">
        <f t="shared" si="1262"/>
        <v>0</v>
      </c>
      <c r="FA1499" s="3">
        <f t="shared" si="1262"/>
        <v>0</v>
      </c>
      <c r="FB1499" s="3">
        <f t="shared" si="1262"/>
        <v>0</v>
      </c>
      <c r="FC1499" s="3">
        <f t="shared" si="1262"/>
        <v>0</v>
      </c>
      <c r="FD1499" s="3">
        <f t="shared" si="1262"/>
        <v>0</v>
      </c>
      <c r="FE1499" s="3">
        <f t="shared" si="1262"/>
        <v>0</v>
      </c>
      <c r="FF1499" s="3">
        <f t="shared" si="1262"/>
        <v>0</v>
      </c>
      <c r="FG1499" s="3">
        <f t="shared" si="1262"/>
        <v>0</v>
      </c>
      <c r="FH1499" s="3">
        <f t="shared" si="1262"/>
        <v>0</v>
      </c>
      <c r="FI1499" s="3">
        <f t="shared" si="1262"/>
        <v>0</v>
      </c>
      <c r="FJ1499" s="3">
        <f t="shared" si="1262"/>
        <v>0</v>
      </c>
      <c r="FK1499" s="3">
        <f t="shared" si="1262"/>
        <v>0</v>
      </c>
      <c r="FL1499" s="3">
        <f t="shared" si="1262"/>
        <v>0</v>
      </c>
      <c r="FM1499" s="3">
        <f t="shared" si="1262"/>
        <v>0</v>
      </c>
      <c r="FN1499" s="3">
        <f t="shared" si="1262"/>
        <v>0</v>
      </c>
      <c r="FO1499" s="3">
        <f t="shared" si="1262"/>
        <v>0</v>
      </c>
      <c r="FP1499" s="3">
        <f t="shared" si="1262"/>
        <v>0</v>
      </c>
      <c r="FQ1499" s="3">
        <f t="shared" si="1262"/>
        <v>0</v>
      </c>
      <c r="FR1499" s="3">
        <f t="shared" si="1262"/>
        <v>0</v>
      </c>
      <c r="FS1499" s="3">
        <f t="shared" ref="FS1499:GX1499" si="1263">FS1509</f>
        <v>0</v>
      </c>
      <c r="FT1499" s="3">
        <f t="shared" si="1263"/>
        <v>0</v>
      </c>
      <c r="FU1499" s="3">
        <f t="shared" si="1263"/>
        <v>0</v>
      </c>
      <c r="FV1499" s="3">
        <f t="shared" si="1263"/>
        <v>0</v>
      </c>
      <c r="FW1499" s="3">
        <f t="shared" si="1263"/>
        <v>0</v>
      </c>
      <c r="FX1499" s="3">
        <f t="shared" si="1263"/>
        <v>0</v>
      </c>
      <c r="FY1499" s="3">
        <f t="shared" si="1263"/>
        <v>0</v>
      </c>
      <c r="FZ1499" s="3">
        <f t="shared" si="1263"/>
        <v>0</v>
      </c>
      <c r="GA1499" s="3">
        <f t="shared" si="1263"/>
        <v>0</v>
      </c>
      <c r="GB1499" s="3">
        <f t="shared" si="1263"/>
        <v>0</v>
      </c>
      <c r="GC1499" s="3">
        <f t="shared" si="1263"/>
        <v>0</v>
      </c>
      <c r="GD1499" s="3">
        <f t="shared" si="1263"/>
        <v>0</v>
      </c>
      <c r="GE1499" s="3">
        <f t="shared" si="1263"/>
        <v>0</v>
      </c>
      <c r="GF1499" s="3">
        <f t="shared" si="1263"/>
        <v>0</v>
      </c>
      <c r="GG1499" s="3">
        <f t="shared" si="1263"/>
        <v>0</v>
      </c>
      <c r="GH1499" s="3">
        <f t="shared" si="1263"/>
        <v>0</v>
      </c>
      <c r="GI1499" s="3">
        <f t="shared" si="1263"/>
        <v>0</v>
      </c>
      <c r="GJ1499" s="3">
        <f t="shared" si="1263"/>
        <v>0</v>
      </c>
      <c r="GK1499" s="3">
        <f t="shared" si="1263"/>
        <v>0</v>
      </c>
      <c r="GL1499" s="3">
        <f t="shared" si="1263"/>
        <v>0</v>
      </c>
      <c r="GM1499" s="3">
        <f t="shared" si="1263"/>
        <v>0</v>
      </c>
      <c r="GN1499" s="3">
        <f t="shared" si="1263"/>
        <v>0</v>
      </c>
      <c r="GO1499" s="3">
        <f t="shared" si="1263"/>
        <v>0</v>
      </c>
      <c r="GP1499" s="3">
        <f t="shared" si="1263"/>
        <v>0</v>
      </c>
      <c r="GQ1499" s="3">
        <f t="shared" si="1263"/>
        <v>0</v>
      </c>
      <c r="GR1499" s="3">
        <f t="shared" si="1263"/>
        <v>0</v>
      </c>
      <c r="GS1499" s="3">
        <f t="shared" si="1263"/>
        <v>0</v>
      </c>
      <c r="GT1499" s="3">
        <f t="shared" si="1263"/>
        <v>0</v>
      </c>
      <c r="GU1499" s="3">
        <f t="shared" si="1263"/>
        <v>0</v>
      </c>
      <c r="GV1499" s="3">
        <f t="shared" si="1263"/>
        <v>0</v>
      </c>
      <c r="GW1499" s="3">
        <f t="shared" si="1263"/>
        <v>0</v>
      </c>
      <c r="GX1499" s="3">
        <f t="shared" si="1263"/>
        <v>0</v>
      </c>
    </row>
    <row r="1501" spans="1:245" x14ac:dyDescent="0.2">
      <c r="A1501">
        <v>17</v>
      </c>
      <c r="B1501">
        <v>1</v>
      </c>
      <c r="C1501">
        <f>ROW(SmtRes!A750)</f>
        <v>750</v>
      </c>
      <c r="D1501">
        <f>ROW(EtalonRes!A706)</f>
        <v>706</v>
      </c>
      <c r="E1501" t="s">
        <v>464</v>
      </c>
      <c r="F1501" t="s">
        <v>117</v>
      </c>
      <c r="G1501" t="s">
        <v>118</v>
      </c>
      <c r="H1501" t="s">
        <v>119</v>
      </c>
      <c r="I1501">
        <f>ROUND(22/100,9)</f>
        <v>0.22</v>
      </c>
      <c r="J1501">
        <v>0</v>
      </c>
      <c r="K1501">
        <f>ROUND(22/100,9)</f>
        <v>0.22</v>
      </c>
      <c r="O1501">
        <f t="shared" ref="O1501:O1507" si="1264">ROUND(CP1501,2)</f>
        <v>265.27999999999997</v>
      </c>
      <c r="P1501">
        <f t="shared" ref="P1501:P1507" si="1265">ROUND(CQ1501*I1501,2)</f>
        <v>0</v>
      </c>
      <c r="Q1501">
        <f t="shared" ref="Q1501:Q1507" si="1266">ROUND(CR1501*I1501,2)</f>
        <v>0</v>
      </c>
      <c r="R1501">
        <f t="shared" ref="R1501:R1507" si="1267">ROUND(CS1501*I1501,2)</f>
        <v>0</v>
      </c>
      <c r="S1501">
        <f t="shared" ref="S1501:S1507" si="1268">ROUND(CT1501*I1501,2)</f>
        <v>265.27999999999997</v>
      </c>
      <c r="T1501">
        <f t="shared" ref="T1501:T1507" si="1269">ROUND(CU1501*I1501,2)</f>
        <v>0</v>
      </c>
      <c r="U1501">
        <f t="shared" ref="U1501:U1507" si="1270">CV1501*I1501</f>
        <v>0.82940000000000003</v>
      </c>
      <c r="V1501">
        <f t="shared" ref="V1501:V1507" si="1271">CW1501*I1501</f>
        <v>0</v>
      </c>
      <c r="W1501">
        <f t="shared" ref="W1501:W1507" si="1272">ROUND(CX1501*I1501,2)</f>
        <v>0</v>
      </c>
      <c r="X1501">
        <f t="shared" ref="X1501:Y1507" si="1273">ROUND(CY1501,2)</f>
        <v>185.7</v>
      </c>
      <c r="Y1501">
        <f t="shared" si="1273"/>
        <v>26.53</v>
      </c>
      <c r="AA1501">
        <v>78161913</v>
      </c>
      <c r="AB1501">
        <f t="shared" ref="AB1501:AB1507" si="1274">ROUND((AC1501+AD1501+AF1501),6)</f>
        <v>1205.8</v>
      </c>
      <c r="AC1501">
        <f t="shared" ref="AC1501:AC1507" si="1275">ROUND((ES1501),6)</f>
        <v>0</v>
      </c>
      <c r="AD1501">
        <f t="shared" ref="AD1501:AD1507" si="1276">ROUND((((ET1501)-(EU1501))+AE1501),6)</f>
        <v>0</v>
      </c>
      <c r="AE1501">
        <f t="shared" ref="AE1501:AF1507" si="1277">ROUND((EU1501),6)</f>
        <v>0</v>
      </c>
      <c r="AF1501">
        <f t="shared" si="1277"/>
        <v>1205.8</v>
      </c>
      <c r="AG1501">
        <f t="shared" ref="AG1501:AG1507" si="1278">ROUND((AP1501),6)</f>
        <v>0</v>
      </c>
      <c r="AH1501">
        <f t="shared" ref="AH1501:AI1507" si="1279">(EW1501)</f>
        <v>3.77</v>
      </c>
      <c r="AI1501">
        <f t="shared" si="1279"/>
        <v>0</v>
      </c>
      <c r="AJ1501">
        <f t="shared" ref="AJ1501:AJ1507" si="1280">(AS1501)</f>
        <v>0</v>
      </c>
      <c r="AK1501">
        <v>1205.8</v>
      </c>
      <c r="AL1501">
        <v>0</v>
      </c>
      <c r="AM1501">
        <v>0</v>
      </c>
      <c r="AN1501">
        <v>0</v>
      </c>
      <c r="AO1501">
        <v>1205.8</v>
      </c>
      <c r="AP1501">
        <v>0</v>
      </c>
      <c r="AQ1501">
        <v>3.77</v>
      </c>
      <c r="AR1501">
        <v>0</v>
      </c>
      <c r="AS1501">
        <v>0</v>
      </c>
      <c r="AT1501">
        <v>70</v>
      </c>
      <c r="AU1501">
        <v>10</v>
      </c>
      <c r="AV1501">
        <v>1</v>
      </c>
      <c r="AW1501">
        <v>1</v>
      </c>
      <c r="AZ1501">
        <v>1</v>
      </c>
      <c r="BA1501">
        <v>1</v>
      </c>
      <c r="BB1501">
        <v>1</v>
      </c>
      <c r="BC1501">
        <v>1</v>
      </c>
      <c r="BD1501" t="s">
        <v>3</v>
      </c>
      <c r="BE1501" t="s">
        <v>3</v>
      </c>
      <c r="BF1501" t="s">
        <v>3</v>
      </c>
      <c r="BG1501" t="s">
        <v>3</v>
      </c>
      <c r="BH1501">
        <v>0</v>
      </c>
      <c r="BI1501">
        <v>4</v>
      </c>
      <c r="BJ1501" t="s">
        <v>120</v>
      </c>
      <c r="BM1501">
        <v>0</v>
      </c>
      <c r="BN1501">
        <v>77790596</v>
      </c>
      <c r="BO1501" t="s">
        <v>3</v>
      </c>
      <c r="BP1501">
        <v>0</v>
      </c>
      <c r="BQ1501">
        <v>1</v>
      </c>
      <c r="BR1501">
        <v>0</v>
      </c>
      <c r="BS1501">
        <v>1</v>
      </c>
      <c r="BT1501">
        <v>1</v>
      </c>
      <c r="BU1501">
        <v>1</v>
      </c>
      <c r="BV1501">
        <v>1</v>
      </c>
      <c r="BW1501">
        <v>1</v>
      </c>
      <c r="BX1501">
        <v>1</v>
      </c>
      <c r="BY1501" t="s">
        <v>3</v>
      </c>
      <c r="BZ1501">
        <v>70</v>
      </c>
      <c r="CA1501">
        <v>10</v>
      </c>
      <c r="CB1501" t="s">
        <v>3</v>
      </c>
      <c r="CE1501">
        <v>0</v>
      </c>
      <c r="CF1501">
        <v>0</v>
      </c>
      <c r="CG1501">
        <v>0</v>
      </c>
      <c r="CM1501">
        <v>0</v>
      </c>
      <c r="CN1501" t="s">
        <v>3</v>
      </c>
      <c r="CO1501">
        <v>0</v>
      </c>
      <c r="CP1501">
        <f t="shared" ref="CP1501:CP1507" si="1281">(P1501+Q1501+S1501)</f>
        <v>265.27999999999997</v>
      </c>
      <c r="CQ1501">
        <f t="shared" ref="CQ1501:CQ1507" si="1282">(AC1501*BC1501*AW1501)</f>
        <v>0</v>
      </c>
      <c r="CR1501">
        <f t="shared" ref="CR1501:CR1507" si="1283">((((ET1501)*BB1501-(EU1501)*BS1501)+AE1501*BS1501)*AV1501)</f>
        <v>0</v>
      </c>
      <c r="CS1501">
        <f t="shared" ref="CS1501:CS1507" si="1284">(AE1501*BS1501*AV1501)</f>
        <v>0</v>
      </c>
      <c r="CT1501">
        <f t="shared" ref="CT1501:CT1507" si="1285">(AF1501*BA1501*AV1501)</f>
        <v>1205.8</v>
      </c>
      <c r="CU1501">
        <f t="shared" ref="CU1501:CU1507" si="1286">AG1501</f>
        <v>0</v>
      </c>
      <c r="CV1501">
        <f t="shared" ref="CV1501:CV1507" si="1287">(AH1501*AV1501)</f>
        <v>3.77</v>
      </c>
      <c r="CW1501">
        <f t="shared" ref="CW1501:CX1507" si="1288">AI1501</f>
        <v>0</v>
      </c>
      <c r="CX1501">
        <f t="shared" si="1288"/>
        <v>0</v>
      </c>
      <c r="CY1501">
        <f t="shared" ref="CY1501:CY1507" si="1289">((S1501*BZ1501)/100)</f>
        <v>185.696</v>
      </c>
      <c r="CZ1501">
        <f t="shared" ref="CZ1501:CZ1507" si="1290">((S1501*CA1501)/100)</f>
        <v>26.527999999999999</v>
      </c>
      <c r="DC1501" t="s">
        <v>3</v>
      </c>
      <c r="DD1501" t="s">
        <v>3</v>
      </c>
      <c r="DE1501" t="s">
        <v>3</v>
      </c>
      <c r="DF1501" t="s">
        <v>3</v>
      </c>
      <c r="DG1501" t="s">
        <v>3</v>
      </c>
      <c r="DH1501" t="s">
        <v>3</v>
      </c>
      <c r="DI1501" t="s">
        <v>3</v>
      </c>
      <c r="DJ1501" t="s">
        <v>3</v>
      </c>
      <c r="DK1501" t="s">
        <v>3</v>
      </c>
      <c r="DL1501" t="s">
        <v>3</v>
      </c>
      <c r="DM1501" t="s">
        <v>3</v>
      </c>
      <c r="DN1501">
        <v>0</v>
      </c>
      <c r="DO1501">
        <v>0</v>
      </c>
      <c r="DP1501">
        <v>1</v>
      </c>
      <c r="DQ1501">
        <v>1</v>
      </c>
      <c r="DU1501">
        <v>1003</v>
      </c>
      <c r="DV1501" t="s">
        <v>119</v>
      </c>
      <c r="DW1501" t="s">
        <v>119</v>
      </c>
      <c r="DX1501">
        <v>100</v>
      </c>
      <c r="DZ1501" t="s">
        <v>3</v>
      </c>
      <c r="EA1501" t="s">
        <v>3</v>
      </c>
      <c r="EB1501" t="s">
        <v>3</v>
      </c>
      <c r="EC1501" t="s">
        <v>3</v>
      </c>
      <c r="EE1501">
        <v>77790599</v>
      </c>
      <c r="EF1501">
        <v>1</v>
      </c>
      <c r="EG1501" t="s">
        <v>21</v>
      </c>
      <c r="EH1501">
        <v>0</v>
      </c>
      <c r="EI1501" t="s">
        <v>3</v>
      </c>
      <c r="EJ1501">
        <v>4</v>
      </c>
      <c r="EK1501">
        <v>0</v>
      </c>
      <c r="EL1501" t="s">
        <v>22</v>
      </c>
      <c r="EM1501" t="s">
        <v>23</v>
      </c>
      <c r="EO1501" t="s">
        <v>3</v>
      </c>
      <c r="EQ1501">
        <v>131072</v>
      </c>
      <c r="ER1501">
        <v>1205.8</v>
      </c>
      <c r="ES1501">
        <v>0</v>
      </c>
      <c r="ET1501">
        <v>0</v>
      </c>
      <c r="EU1501">
        <v>0</v>
      </c>
      <c r="EV1501">
        <v>1205.8</v>
      </c>
      <c r="EW1501">
        <v>3.77</v>
      </c>
      <c r="EX1501">
        <v>0</v>
      </c>
      <c r="EY1501">
        <v>0</v>
      </c>
      <c r="FQ1501">
        <v>0</v>
      </c>
      <c r="FR1501">
        <f t="shared" ref="FR1501:FR1507" si="1291">ROUND(IF(BI1501=3,GM1501,0),2)</f>
        <v>0</v>
      </c>
      <c r="FS1501">
        <v>0</v>
      </c>
      <c r="FX1501">
        <v>70</v>
      </c>
      <c r="FY1501">
        <v>10</v>
      </c>
      <c r="GA1501" t="s">
        <v>3</v>
      </c>
      <c r="GD1501">
        <v>0</v>
      </c>
      <c r="GF1501">
        <v>1690995324</v>
      </c>
      <c r="GG1501">
        <v>2</v>
      </c>
      <c r="GH1501">
        <v>1</v>
      </c>
      <c r="GI1501">
        <v>-2</v>
      </c>
      <c r="GJ1501">
        <v>0</v>
      </c>
      <c r="GK1501">
        <f>ROUND(R1501*(R12)/100,2)</f>
        <v>0</v>
      </c>
      <c r="GL1501">
        <f t="shared" ref="GL1501:GL1507" si="1292">ROUND(IF(AND(BH1501=3,BI1501=3,FS1501&lt;&gt;0),P1501,0),2)</f>
        <v>0</v>
      </c>
      <c r="GM1501">
        <f t="shared" ref="GM1501:GM1507" si="1293">ROUND(O1501+X1501+Y1501+GK1501,2)+GX1501</f>
        <v>477.51</v>
      </c>
      <c r="GN1501">
        <f t="shared" ref="GN1501:GN1507" si="1294">IF(OR(BI1501=0,BI1501=1),GM1501-GX1501,0)</f>
        <v>0</v>
      </c>
      <c r="GO1501">
        <f t="shared" ref="GO1501:GO1507" si="1295">IF(BI1501=2,GM1501-GX1501,0)</f>
        <v>0</v>
      </c>
      <c r="GP1501">
        <f t="shared" ref="GP1501:GP1507" si="1296">IF(BI1501=4,GM1501-GX1501,0)</f>
        <v>477.51</v>
      </c>
      <c r="GR1501">
        <v>0</v>
      </c>
      <c r="GS1501">
        <v>3</v>
      </c>
      <c r="GT1501">
        <v>0</v>
      </c>
      <c r="GU1501" t="s">
        <v>3</v>
      </c>
      <c r="GV1501">
        <f t="shared" ref="GV1501:GV1507" si="1297">ROUND((GT1501),6)</f>
        <v>0</v>
      </c>
      <c r="GW1501">
        <v>1</v>
      </c>
      <c r="GX1501">
        <f t="shared" ref="GX1501:GX1507" si="1298">ROUND(HC1501*I1501,2)</f>
        <v>0</v>
      </c>
      <c r="HA1501">
        <v>0</v>
      </c>
      <c r="HB1501">
        <v>0</v>
      </c>
      <c r="HC1501">
        <f t="shared" ref="HC1501:HC1507" si="1299">GV1501*GW1501</f>
        <v>0</v>
      </c>
      <c r="HE1501" t="s">
        <v>3</v>
      </c>
      <c r="HF1501" t="s">
        <v>3</v>
      </c>
      <c r="HM1501" t="s">
        <v>3</v>
      </c>
      <c r="HN1501" t="s">
        <v>3</v>
      </c>
      <c r="HO1501" t="s">
        <v>3</v>
      </c>
      <c r="HP1501" t="s">
        <v>3</v>
      </c>
      <c r="HQ1501" t="s">
        <v>3</v>
      </c>
      <c r="IK1501">
        <v>0</v>
      </c>
    </row>
    <row r="1502" spans="1:245" x14ac:dyDescent="0.2">
      <c r="A1502">
        <v>17</v>
      </c>
      <c r="B1502">
        <v>1</v>
      </c>
      <c r="C1502">
        <f>ROW(SmtRes!A752)</f>
        <v>752</v>
      </c>
      <c r="D1502">
        <f>ROW(EtalonRes!A708)</f>
        <v>708</v>
      </c>
      <c r="E1502" t="s">
        <v>465</v>
      </c>
      <c r="F1502" t="s">
        <v>265</v>
      </c>
      <c r="G1502" t="s">
        <v>266</v>
      </c>
      <c r="H1502" t="s">
        <v>19</v>
      </c>
      <c r="I1502">
        <f>ROUND(32.1/100,9)</f>
        <v>0.32100000000000001</v>
      </c>
      <c r="J1502">
        <v>0</v>
      </c>
      <c r="K1502">
        <f>ROUND(32.1/100,9)</f>
        <v>0.32100000000000001</v>
      </c>
      <c r="O1502">
        <f t="shared" si="1264"/>
        <v>1169.4000000000001</v>
      </c>
      <c r="P1502">
        <f t="shared" si="1265"/>
        <v>0</v>
      </c>
      <c r="Q1502">
        <f t="shared" si="1266"/>
        <v>0</v>
      </c>
      <c r="R1502">
        <f t="shared" si="1267"/>
        <v>0</v>
      </c>
      <c r="S1502">
        <f t="shared" si="1268"/>
        <v>1169.4000000000001</v>
      </c>
      <c r="T1502">
        <f t="shared" si="1269"/>
        <v>0</v>
      </c>
      <c r="U1502">
        <f t="shared" si="1270"/>
        <v>3.6561900000000001</v>
      </c>
      <c r="V1502">
        <f t="shared" si="1271"/>
        <v>0</v>
      </c>
      <c r="W1502">
        <f t="shared" si="1272"/>
        <v>0</v>
      </c>
      <c r="X1502">
        <f t="shared" si="1273"/>
        <v>818.58</v>
      </c>
      <c r="Y1502">
        <f t="shared" si="1273"/>
        <v>116.94</v>
      </c>
      <c r="AA1502">
        <v>78161913</v>
      </c>
      <c r="AB1502">
        <f t="shared" si="1274"/>
        <v>3642.98</v>
      </c>
      <c r="AC1502">
        <f t="shared" si="1275"/>
        <v>0</v>
      </c>
      <c r="AD1502">
        <f t="shared" si="1276"/>
        <v>0</v>
      </c>
      <c r="AE1502">
        <f t="shared" si="1277"/>
        <v>0</v>
      </c>
      <c r="AF1502">
        <f t="shared" si="1277"/>
        <v>3642.98</v>
      </c>
      <c r="AG1502">
        <f t="shared" si="1278"/>
        <v>0</v>
      </c>
      <c r="AH1502">
        <f t="shared" si="1279"/>
        <v>11.39</v>
      </c>
      <c r="AI1502">
        <f t="shared" si="1279"/>
        <v>0</v>
      </c>
      <c r="AJ1502">
        <f t="shared" si="1280"/>
        <v>0</v>
      </c>
      <c r="AK1502">
        <v>3642.98</v>
      </c>
      <c r="AL1502">
        <v>0</v>
      </c>
      <c r="AM1502">
        <v>0</v>
      </c>
      <c r="AN1502">
        <v>0</v>
      </c>
      <c r="AO1502">
        <v>3642.98</v>
      </c>
      <c r="AP1502">
        <v>0</v>
      </c>
      <c r="AQ1502">
        <v>11.39</v>
      </c>
      <c r="AR1502">
        <v>0</v>
      </c>
      <c r="AS1502">
        <v>0</v>
      </c>
      <c r="AT1502">
        <v>70</v>
      </c>
      <c r="AU1502">
        <v>10</v>
      </c>
      <c r="AV1502">
        <v>1</v>
      </c>
      <c r="AW1502">
        <v>1</v>
      </c>
      <c r="AZ1502">
        <v>1</v>
      </c>
      <c r="BA1502">
        <v>1</v>
      </c>
      <c r="BB1502">
        <v>1</v>
      </c>
      <c r="BC1502">
        <v>1</v>
      </c>
      <c r="BD1502" t="s">
        <v>3</v>
      </c>
      <c r="BE1502" t="s">
        <v>3</v>
      </c>
      <c r="BF1502" t="s">
        <v>3</v>
      </c>
      <c r="BG1502" t="s">
        <v>3</v>
      </c>
      <c r="BH1502">
        <v>0</v>
      </c>
      <c r="BI1502">
        <v>4</v>
      </c>
      <c r="BJ1502" t="s">
        <v>267</v>
      </c>
      <c r="BM1502">
        <v>0</v>
      </c>
      <c r="BN1502">
        <v>77790596</v>
      </c>
      <c r="BO1502" t="s">
        <v>3</v>
      </c>
      <c r="BP1502">
        <v>0</v>
      </c>
      <c r="BQ1502">
        <v>1</v>
      </c>
      <c r="BR1502">
        <v>0</v>
      </c>
      <c r="BS1502">
        <v>1</v>
      </c>
      <c r="BT1502">
        <v>1</v>
      </c>
      <c r="BU1502">
        <v>1</v>
      </c>
      <c r="BV1502">
        <v>1</v>
      </c>
      <c r="BW1502">
        <v>1</v>
      </c>
      <c r="BX1502">
        <v>1</v>
      </c>
      <c r="BY1502" t="s">
        <v>3</v>
      </c>
      <c r="BZ1502">
        <v>70</v>
      </c>
      <c r="CA1502">
        <v>10</v>
      </c>
      <c r="CB1502" t="s">
        <v>3</v>
      </c>
      <c r="CE1502">
        <v>0</v>
      </c>
      <c r="CF1502">
        <v>0</v>
      </c>
      <c r="CG1502">
        <v>0</v>
      </c>
      <c r="CM1502">
        <v>0</v>
      </c>
      <c r="CN1502" t="s">
        <v>3</v>
      </c>
      <c r="CO1502">
        <v>0</v>
      </c>
      <c r="CP1502">
        <f t="shared" si="1281"/>
        <v>1169.4000000000001</v>
      </c>
      <c r="CQ1502">
        <f t="shared" si="1282"/>
        <v>0</v>
      </c>
      <c r="CR1502">
        <f t="shared" si="1283"/>
        <v>0</v>
      </c>
      <c r="CS1502">
        <f t="shared" si="1284"/>
        <v>0</v>
      </c>
      <c r="CT1502">
        <f t="shared" si="1285"/>
        <v>3642.98</v>
      </c>
      <c r="CU1502">
        <f t="shared" si="1286"/>
        <v>0</v>
      </c>
      <c r="CV1502">
        <f t="shared" si="1287"/>
        <v>11.39</v>
      </c>
      <c r="CW1502">
        <f t="shared" si="1288"/>
        <v>0</v>
      </c>
      <c r="CX1502">
        <f t="shared" si="1288"/>
        <v>0</v>
      </c>
      <c r="CY1502">
        <f t="shared" si="1289"/>
        <v>818.58</v>
      </c>
      <c r="CZ1502">
        <f t="shared" si="1290"/>
        <v>116.94</v>
      </c>
      <c r="DC1502" t="s">
        <v>3</v>
      </c>
      <c r="DD1502" t="s">
        <v>3</v>
      </c>
      <c r="DE1502" t="s">
        <v>3</v>
      </c>
      <c r="DF1502" t="s">
        <v>3</v>
      </c>
      <c r="DG1502" t="s">
        <v>3</v>
      </c>
      <c r="DH1502" t="s">
        <v>3</v>
      </c>
      <c r="DI1502" t="s">
        <v>3</v>
      </c>
      <c r="DJ1502" t="s">
        <v>3</v>
      </c>
      <c r="DK1502" t="s">
        <v>3</v>
      </c>
      <c r="DL1502" t="s">
        <v>3</v>
      </c>
      <c r="DM1502" t="s">
        <v>3</v>
      </c>
      <c r="DN1502">
        <v>0</v>
      </c>
      <c r="DO1502">
        <v>0</v>
      </c>
      <c r="DP1502">
        <v>1</v>
      </c>
      <c r="DQ1502">
        <v>1</v>
      </c>
      <c r="DU1502">
        <v>1005</v>
      </c>
      <c r="DV1502" t="s">
        <v>19</v>
      </c>
      <c r="DW1502" t="s">
        <v>19</v>
      </c>
      <c r="DX1502">
        <v>100</v>
      </c>
      <c r="DZ1502" t="s">
        <v>3</v>
      </c>
      <c r="EA1502" t="s">
        <v>3</v>
      </c>
      <c r="EB1502" t="s">
        <v>3</v>
      </c>
      <c r="EC1502" t="s">
        <v>3</v>
      </c>
      <c r="EE1502">
        <v>77790599</v>
      </c>
      <c r="EF1502">
        <v>1</v>
      </c>
      <c r="EG1502" t="s">
        <v>21</v>
      </c>
      <c r="EH1502">
        <v>0</v>
      </c>
      <c r="EI1502" t="s">
        <v>3</v>
      </c>
      <c r="EJ1502">
        <v>4</v>
      </c>
      <c r="EK1502">
        <v>0</v>
      </c>
      <c r="EL1502" t="s">
        <v>22</v>
      </c>
      <c r="EM1502" t="s">
        <v>23</v>
      </c>
      <c r="EO1502" t="s">
        <v>3</v>
      </c>
      <c r="EQ1502">
        <v>131072</v>
      </c>
      <c r="ER1502">
        <v>3642.98</v>
      </c>
      <c r="ES1502">
        <v>0</v>
      </c>
      <c r="ET1502">
        <v>0</v>
      </c>
      <c r="EU1502">
        <v>0</v>
      </c>
      <c r="EV1502">
        <v>3642.98</v>
      </c>
      <c r="EW1502">
        <v>11.39</v>
      </c>
      <c r="EX1502">
        <v>0</v>
      </c>
      <c r="EY1502">
        <v>0</v>
      </c>
      <c r="FQ1502">
        <v>0</v>
      </c>
      <c r="FR1502">
        <f t="shared" si="1291"/>
        <v>0</v>
      </c>
      <c r="FS1502">
        <v>0</v>
      </c>
      <c r="FX1502">
        <v>70</v>
      </c>
      <c r="FY1502">
        <v>10</v>
      </c>
      <c r="GA1502" t="s">
        <v>3</v>
      </c>
      <c r="GD1502">
        <v>0</v>
      </c>
      <c r="GF1502">
        <v>697885561</v>
      </c>
      <c r="GG1502">
        <v>2</v>
      </c>
      <c r="GH1502">
        <v>1</v>
      </c>
      <c r="GI1502">
        <v>-2</v>
      </c>
      <c r="GJ1502">
        <v>0</v>
      </c>
      <c r="GK1502">
        <f>ROUND(R1502*(R12)/100,2)</f>
        <v>0</v>
      </c>
      <c r="GL1502">
        <f t="shared" si="1292"/>
        <v>0</v>
      </c>
      <c r="GM1502">
        <f t="shared" si="1293"/>
        <v>2104.92</v>
      </c>
      <c r="GN1502">
        <f t="shared" si="1294"/>
        <v>0</v>
      </c>
      <c r="GO1502">
        <f t="shared" si="1295"/>
        <v>0</v>
      </c>
      <c r="GP1502">
        <f t="shared" si="1296"/>
        <v>2104.92</v>
      </c>
      <c r="GR1502">
        <v>0</v>
      </c>
      <c r="GS1502">
        <v>3</v>
      </c>
      <c r="GT1502">
        <v>0</v>
      </c>
      <c r="GU1502" t="s">
        <v>3</v>
      </c>
      <c r="GV1502">
        <f t="shared" si="1297"/>
        <v>0</v>
      </c>
      <c r="GW1502">
        <v>1</v>
      </c>
      <c r="GX1502">
        <f t="shared" si="1298"/>
        <v>0</v>
      </c>
      <c r="HA1502">
        <v>0</v>
      </c>
      <c r="HB1502">
        <v>0</v>
      </c>
      <c r="HC1502">
        <f t="shared" si="1299"/>
        <v>0</v>
      </c>
      <c r="HE1502" t="s">
        <v>3</v>
      </c>
      <c r="HF1502" t="s">
        <v>3</v>
      </c>
      <c r="HM1502" t="s">
        <v>3</v>
      </c>
      <c r="HN1502" t="s">
        <v>3</v>
      </c>
      <c r="HO1502" t="s">
        <v>3</v>
      </c>
      <c r="HP1502" t="s">
        <v>3</v>
      </c>
      <c r="HQ1502" t="s">
        <v>3</v>
      </c>
      <c r="IK1502">
        <v>0</v>
      </c>
    </row>
    <row r="1503" spans="1:245" x14ac:dyDescent="0.2">
      <c r="A1503">
        <v>17</v>
      </c>
      <c r="B1503">
        <v>1</v>
      </c>
      <c r="C1503">
        <f>ROW(SmtRes!A754)</f>
        <v>754</v>
      </c>
      <c r="D1503">
        <f>ROW(EtalonRes!A710)</f>
        <v>710</v>
      </c>
      <c r="E1503" t="s">
        <v>466</v>
      </c>
      <c r="F1503" t="s">
        <v>269</v>
      </c>
      <c r="G1503" t="s">
        <v>270</v>
      </c>
      <c r="H1503" t="s">
        <v>19</v>
      </c>
      <c r="I1503">
        <f>ROUND(32.1/100,9)</f>
        <v>0.32100000000000001</v>
      </c>
      <c r="J1503">
        <v>0</v>
      </c>
      <c r="K1503">
        <f>ROUND(32.1/100,9)</f>
        <v>0.32100000000000001</v>
      </c>
      <c r="O1503">
        <f t="shared" si="1264"/>
        <v>1138.5999999999999</v>
      </c>
      <c r="P1503">
        <f t="shared" si="1265"/>
        <v>0</v>
      </c>
      <c r="Q1503">
        <f t="shared" si="1266"/>
        <v>0</v>
      </c>
      <c r="R1503">
        <f t="shared" si="1267"/>
        <v>0</v>
      </c>
      <c r="S1503">
        <f t="shared" si="1268"/>
        <v>1138.5999999999999</v>
      </c>
      <c r="T1503">
        <f t="shared" si="1269"/>
        <v>0</v>
      </c>
      <c r="U1503">
        <f t="shared" si="1270"/>
        <v>3.5598900000000002</v>
      </c>
      <c r="V1503">
        <f t="shared" si="1271"/>
        <v>0</v>
      </c>
      <c r="W1503">
        <f t="shared" si="1272"/>
        <v>0</v>
      </c>
      <c r="X1503">
        <f t="shared" si="1273"/>
        <v>797.02</v>
      </c>
      <c r="Y1503">
        <f t="shared" si="1273"/>
        <v>113.86</v>
      </c>
      <c r="AA1503">
        <v>78161913</v>
      </c>
      <c r="AB1503">
        <f t="shared" si="1274"/>
        <v>3547.03</v>
      </c>
      <c r="AC1503">
        <f t="shared" si="1275"/>
        <v>0</v>
      </c>
      <c r="AD1503">
        <f t="shared" si="1276"/>
        <v>0</v>
      </c>
      <c r="AE1503">
        <f t="shared" si="1277"/>
        <v>0</v>
      </c>
      <c r="AF1503">
        <f t="shared" si="1277"/>
        <v>3547.03</v>
      </c>
      <c r="AG1503">
        <f t="shared" si="1278"/>
        <v>0</v>
      </c>
      <c r="AH1503">
        <f t="shared" si="1279"/>
        <v>11.09</v>
      </c>
      <c r="AI1503">
        <f t="shared" si="1279"/>
        <v>0</v>
      </c>
      <c r="AJ1503">
        <f t="shared" si="1280"/>
        <v>0</v>
      </c>
      <c r="AK1503">
        <v>3547.03</v>
      </c>
      <c r="AL1503">
        <v>0</v>
      </c>
      <c r="AM1503">
        <v>0</v>
      </c>
      <c r="AN1503">
        <v>0</v>
      </c>
      <c r="AO1503">
        <v>3547.03</v>
      </c>
      <c r="AP1503">
        <v>0</v>
      </c>
      <c r="AQ1503">
        <v>11.09</v>
      </c>
      <c r="AR1503">
        <v>0</v>
      </c>
      <c r="AS1503">
        <v>0</v>
      </c>
      <c r="AT1503">
        <v>70</v>
      </c>
      <c r="AU1503">
        <v>10</v>
      </c>
      <c r="AV1503">
        <v>1</v>
      </c>
      <c r="AW1503">
        <v>1</v>
      </c>
      <c r="AZ1503">
        <v>1</v>
      </c>
      <c r="BA1503">
        <v>1</v>
      </c>
      <c r="BB1503">
        <v>1</v>
      </c>
      <c r="BC1503">
        <v>1</v>
      </c>
      <c r="BD1503" t="s">
        <v>3</v>
      </c>
      <c r="BE1503" t="s">
        <v>3</v>
      </c>
      <c r="BF1503" t="s">
        <v>3</v>
      </c>
      <c r="BG1503" t="s">
        <v>3</v>
      </c>
      <c r="BH1503">
        <v>0</v>
      </c>
      <c r="BI1503">
        <v>4</v>
      </c>
      <c r="BJ1503" t="s">
        <v>271</v>
      </c>
      <c r="BM1503">
        <v>0</v>
      </c>
      <c r="BN1503">
        <v>77790596</v>
      </c>
      <c r="BO1503" t="s">
        <v>3</v>
      </c>
      <c r="BP1503">
        <v>0</v>
      </c>
      <c r="BQ1503">
        <v>1</v>
      </c>
      <c r="BR1503">
        <v>0</v>
      </c>
      <c r="BS1503">
        <v>1</v>
      </c>
      <c r="BT1503">
        <v>1</v>
      </c>
      <c r="BU1503">
        <v>1</v>
      </c>
      <c r="BV1503">
        <v>1</v>
      </c>
      <c r="BW1503">
        <v>1</v>
      </c>
      <c r="BX1503">
        <v>1</v>
      </c>
      <c r="BY1503" t="s">
        <v>3</v>
      </c>
      <c r="BZ1503">
        <v>70</v>
      </c>
      <c r="CA1503">
        <v>10</v>
      </c>
      <c r="CB1503" t="s">
        <v>3</v>
      </c>
      <c r="CE1503">
        <v>0</v>
      </c>
      <c r="CF1503">
        <v>0</v>
      </c>
      <c r="CG1503">
        <v>0</v>
      </c>
      <c r="CM1503">
        <v>0</v>
      </c>
      <c r="CN1503" t="s">
        <v>3</v>
      </c>
      <c r="CO1503">
        <v>0</v>
      </c>
      <c r="CP1503">
        <f t="shared" si="1281"/>
        <v>1138.5999999999999</v>
      </c>
      <c r="CQ1503">
        <f t="shared" si="1282"/>
        <v>0</v>
      </c>
      <c r="CR1503">
        <f t="shared" si="1283"/>
        <v>0</v>
      </c>
      <c r="CS1503">
        <f t="shared" si="1284"/>
        <v>0</v>
      </c>
      <c r="CT1503">
        <f t="shared" si="1285"/>
        <v>3547.03</v>
      </c>
      <c r="CU1503">
        <f t="shared" si="1286"/>
        <v>0</v>
      </c>
      <c r="CV1503">
        <f t="shared" si="1287"/>
        <v>11.09</v>
      </c>
      <c r="CW1503">
        <f t="shared" si="1288"/>
        <v>0</v>
      </c>
      <c r="CX1503">
        <f t="shared" si="1288"/>
        <v>0</v>
      </c>
      <c r="CY1503">
        <f t="shared" si="1289"/>
        <v>797.02</v>
      </c>
      <c r="CZ1503">
        <f t="shared" si="1290"/>
        <v>113.86</v>
      </c>
      <c r="DC1503" t="s">
        <v>3</v>
      </c>
      <c r="DD1503" t="s">
        <v>3</v>
      </c>
      <c r="DE1503" t="s">
        <v>3</v>
      </c>
      <c r="DF1503" t="s">
        <v>3</v>
      </c>
      <c r="DG1503" t="s">
        <v>3</v>
      </c>
      <c r="DH1503" t="s">
        <v>3</v>
      </c>
      <c r="DI1503" t="s">
        <v>3</v>
      </c>
      <c r="DJ1503" t="s">
        <v>3</v>
      </c>
      <c r="DK1503" t="s">
        <v>3</v>
      </c>
      <c r="DL1503" t="s">
        <v>3</v>
      </c>
      <c r="DM1503" t="s">
        <v>3</v>
      </c>
      <c r="DN1503">
        <v>0</v>
      </c>
      <c r="DO1503">
        <v>0</v>
      </c>
      <c r="DP1503">
        <v>1</v>
      </c>
      <c r="DQ1503">
        <v>1</v>
      </c>
      <c r="DU1503">
        <v>1005</v>
      </c>
      <c r="DV1503" t="s">
        <v>19</v>
      </c>
      <c r="DW1503" t="s">
        <v>19</v>
      </c>
      <c r="DX1503">
        <v>100</v>
      </c>
      <c r="DZ1503" t="s">
        <v>3</v>
      </c>
      <c r="EA1503" t="s">
        <v>3</v>
      </c>
      <c r="EB1503" t="s">
        <v>3</v>
      </c>
      <c r="EC1503" t="s">
        <v>3</v>
      </c>
      <c r="EE1503">
        <v>77790599</v>
      </c>
      <c r="EF1503">
        <v>1</v>
      </c>
      <c r="EG1503" t="s">
        <v>21</v>
      </c>
      <c r="EH1503">
        <v>0</v>
      </c>
      <c r="EI1503" t="s">
        <v>3</v>
      </c>
      <c r="EJ1503">
        <v>4</v>
      </c>
      <c r="EK1503">
        <v>0</v>
      </c>
      <c r="EL1503" t="s">
        <v>22</v>
      </c>
      <c r="EM1503" t="s">
        <v>23</v>
      </c>
      <c r="EO1503" t="s">
        <v>3</v>
      </c>
      <c r="EQ1503">
        <v>131072</v>
      </c>
      <c r="ER1503">
        <v>3547.03</v>
      </c>
      <c r="ES1503">
        <v>0</v>
      </c>
      <c r="ET1503">
        <v>0</v>
      </c>
      <c r="EU1503">
        <v>0</v>
      </c>
      <c r="EV1503">
        <v>3547.03</v>
      </c>
      <c r="EW1503">
        <v>11.09</v>
      </c>
      <c r="EX1503">
        <v>0</v>
      </c>
      <c r="EY1503">
        <v>0</v>
      </c>
      <c r="FQ1503">
        <v>0</v>
      </c>
      <c r="FR1503">
        <f t="shared" si="1291"/>
        <v>0</v>
      </c>
      <c r="FS1503">
        <v>0</v>
      </c>
      <c r="FX1503">
        <v>70</v>
      </c>
      <c r="FY1503">
        <v>10</v>
      </c>
      <c r="GA1503" t="s">
        <v>3</v>
      </c>
      <c r="GD1503">
        <v>0</v>
      </c>
      <c r="GF1503">
        <v>1204225477</v>
      </c>
      <c r="GG1503">
        <v>2</v>
      </c>
      <c r="GH1503">
        <v>1</v>
      </c>
      <c r="GI1503">
        <v>-2</v>
      </c>
      <c r="GJ1503">
        <v>0</v>
      </c>
      <c r="GK1503">
        <f>ROUND(R1503*(R12)/100,2)</f>
        <v>0</v>
      </c>
      <c r="GL1503">
        <f t="shared" si="1292"/>
        <v>0</v>
      </c>
      <c r="GM1503">
        <f t="shared" si="1293"/>
        <v>2049.48</v>
      </c>
      <c r="GN1503">
        <f t="shared" si="1294"/>
        <v>0</v>
      </c>
      <c r="GO1503">
        <f t="shared" si="1295"/>
        <v>0</v>
      </c>
      <c r="GP1503">
        <f t="shared" si="1296"/>
        <v>2049.48</v>
      </c>
      <c r="GR1503">
        <v>0</v>
      </c>
      <c r="GS1503">
        <v>3</v>
      </c>
      <c r="GT1503">
        <v>0</v>
      </c>
      <c r="GU1503" t="s">
        <v>3</v>
      </c>
      <c r="GV1503">
        <f t="shared" si="1297"/>
        <v>0</v>
      </c>
      <c r="GW1503">
        <v>1</v>
      </c>
      <c r="GX1503">
        <f t="shared" si="1298"/>
        <v>0</v>
      </c>
      <c r="HA1503">
        <v>0</v>
      </c>
      <c r="HB1503">
        <v>0</v>
      </c>
      <c r="HC1503">
        <f t="shared" si="1299"/>
        <v>0</v>
      </c>
      <c r="HE1503" t="s">
        <v>3</v>
      </c>
      <c r="HF1503" t="s">
        <v>3</v>
      </c>
      <c r="HM1503" t="s">
        <v>3</v>
      </c>
      <c r="HN1503" t="s">
        <v>3</v>
      </c>
      <c r="HO1503" t="s">
        <v>3</v>
      </c>
      <c r="HP1503" t="s">
        <v>3</v>
      </c>
      <c r="HQ1503" t="s">
        <v>3</v>
      </c>
      <c r="IK1503">
        <v>0</v>
      </c>
    </row>
    <row r="1504" spans="1:245" x14ac:dyDescent="0.2">
      <c r="A1504">
        <v>17</v>
      </c>
      <c r="B1504">
        <v>1</v>
      </c>
      <c r="C1504">
        <f>ROW(SmtRes!A767)</f>
        <v>767</v>
      </c>
      <c r="D1504">
        <f>ROW(EtalonRes!A723)</f>
        <v>723</v>
      </c>
      <c r="E1504" t="s">
        <v>467</v>
      </c>
      <c r="F1504" t="s">
        <v>273</v>
      </c>
      <c r="G1504" t="s">
        <v>274</v>
      </c>
      <c r="H1504" t="s">
        <v>19</v>
      </c>
      <c r="I1504">
        <f>ROUND(32.1/100,9)</f>
        <v>0.32100000000000001</v>
      </c>
      <c r="J1504">
        <v>0</v>
      </c>
      <c r="K1504">
        <f>ROUND(32.1/100,9)</f>
        <v>0.32100000000000001</v>
      </c>
      <c r="O1504">
        <f t="shared" si="1264"/>
        <v>32677.98</v>
      </c>
      <c r="P1504">
        <f t="shared" si="1265"/>
        <v>20090.310000000001</v>
      </c>
      <c r="Q1504">
        <f t="shared" si="1266"/>
        <v>192.29</v>
      </c>
      <c r="R1504">
        <f t="shared" si="1267"/>
        <v>18.760000000000002</v>
      </c>
      <c r="S1504">
        <f t="shared" si="1268"/>
        <v>12395.38</v>
      </c>
      <c r="T1504">
        <f t="shared" si="1269"/>
        <v>0</v>
      </c>
      <c r="U1504">
        <f t="shared" si="1270"/>
        <v>30.652290000000001</v>
      </c>
      <c r="V1504">
        <f t="shared" si="1271"/>
        <v>0</v>
      </c>
      <c r="W1504">
        <f t="shared" si="1272"/>
        <v>0</v>
      </c>
      <c r="X1504">
        <f t="shared" si="1273"/>
        <v>8676.77</v>
      </c>
      <c r="Y1504">
        <f t="shared" si="1273"/>
        <v>1239.54</v>
      </c>
      <c r="AA1504">
        <v>78161913</v>
      </c>
      <c r="AB1504">
        <f t="shared" si="1274"/>
        <v>101800.56</v>
      </c>
      <c r="AC1504">
        <f t="shared" si="1275"/>
        <v>62586.64</v>
      </c>
      <c r="AD1504">
        <f t="shared" si="1276"/>
        <v>599.03</v>
      </c>
      <c r="AE1504">
        <f t="shared" si="1277"/>
        <v>58.45</v>
      </c>
      <c r="AF1504">
        <f t="shared" si="1277"/>
        <v>38614.89</v>
      </c>
      <c r="AG1504">
        <f t="shared" si="1278"/>
        <v>0</v>
      </c>
      <c r="AH1504">
        <f t="shared" si="1279"/>
        <v>95.49</v>
      </c>
      <c r="AI1504">
        <f t="shared" si="1279"/>
        <v>0</v>
      </c>
      <c r="AJ1504">
        <f t="shared" si="1280"/>
        <v>0</v>
      </c>
      <c r="AK1504">
        <v>101800.56</v>
      </c>
      <c r="AL1504">
        <v>62586.64</v>
      </c>
      <c r="AM1504">
        <v>599.03</v>
      </c>
      <c r="AN1504">
        <v>58.45</v>
      </c>
      <c r="AO1504">
        <v>38614.89</v>
      </c>
      <c r="AP1504">
        <v>0</v>
      </c>
      <c r="AQ1504">
        <v>95.49</v>
      </c>
      <c r="AR1504">
        <v>0</v>
      </c>
      <c r="AS1504">
        <v>0</v>
      </c>
      <c r="AT1504">
        <v>70</v>
      </c>
      <c r="AU1504">
        <v>10</v>
      </c>
      <c r="AV1504">
        <v>1</v>
      </c>
      <c r="AW1504">
        <v>1</v>
      </c>
      <c r="AZ1504">
        <v>1</v>
      </c>
      <c r="BA1504">
        <v>1</v>
      </c>
      <c r="BB1504">
        <v>1</v>
      </c>
      <c r="BC1504">
        <v>1</v>
      </c>
      <c r="BD1504" t="s">
        <v>3</v>
      </c>
      <c r="BE1504" t="s">
        <v>3</v>
      </c>
      <c r="BF1504" t="s">
        <v>3</v>
      </c>
      <c r="BG1504" t="s">
        <v>3</v>
      </c>
      <c r="BH1504">
        <v>0</v>
      </c>
      <c r="BI1504">
        <v>4</v>
      </c>
      <c r="BJ1504" t="s">
        <v>275</v>
      </c>
      <c r="BM1504">
        <v>0</v>
      </c>
      <c r="BN1504">
        <v>77790596</v>
      </c>
      <c r="BO1504" t="s">
        <v>3</v>
      </c>
      <c r="BP1504">
        <v>0</v>
      </c>
      <c r="BQ1504">
        <v>1</v>
      </c>
      <c r="BR1504">
        <v>0</v>
      </c>
      <c r="BS1504">
        <v>1</v>
      </c>
      <c r="BT1504">
        <v>1</v>
      </c>
      <c r="BU1504">
        <v>1</v>
      </c>
      <c r="BV1504">
        <v>1</v>
      </c>
      <c r="BW1504">
        <v>1</v>
      </c>
      <c r="BX1504">
        <v>1</v>
      </c>
      <c r="BY1504" t="s">
        <v>3</v>
      </c>
      <c r="BZ1504">
        <v>70</v>
      </c>
      <c r="CA1504">
        <v>10</v>
      </c>
      <c r="CB1504" t="s">
        <v>3</v>
      </c>
      <c r="CE1504">
        <v>0</v>
      </c>
      <c r="CF1504">
        <v>0</v>
      </c>
      <c r="CG1504">
        <v>0</v>
      </c>
      <c r="CM1504">
        <v>0</v>
      </c>
      <c r="CN1504" t="s">
        <v>3</v>
      </c>
      <c r="CO1504">
        <v>0</v>
      </c>
      <c r="CP1504">
        <f t="shared" si="1281"/>
        <v>32677.980000000003</v>
      </c>
      <c r="CQ1504">
        <f t="shared" si="1282"/>
        <v>62586.64</v>
      </c>
      <c r="CR1504">
        <f t="shared" si="1283"/>
        <v>599.03</v>
      </c>
      <c r="CS1504">
        <f t="shared" si="1284"/>
        <v>58.45</v>
      </c>
      <c r="CT1504">
        <f t="shared" si="1285"/>
        <v>38614.89</v>
      </c>
      <c r="CU1504">
        <f t="shared" si="1286"/>
        <v>0</v>
      </c>
      <c r="CV1504">
        <f t="shared" si="1287"/>
        <v>95.49</v>
      </c>
      <c r="CW1504">
        <f t="shared" si="1288"/>
        <v>0</v>
      </c>
      <c r="CX1504">
        <f t="shared" si="1288"/>
        <v>0</v>
      </c>
      <c r="CY1504">
        <f t="shared" si="1289"/>
        <v>8676.7659999999996</v>
      </c>
      <c r="CZ1504">
        <f t="shared" si="1290"/>
        <v>1239.5379999999998</v>
      </c>
      <c r="DC1504" t="s">
        <v>3</v>
      </c>
      <c r="DD1504" t="s">
        <v>3</v>
      </c>
      <c r="DE1504" t="s">
        <v>3</v>
      </c>
      <c r="DF1504" t="s">
        <v>3</v>
      </c>
      <c r="DG1504" t="s">
        <v>3</v>
      </c>
      <c r="DH1504" t="s">
        <v>3</v>
      </c>
      <c r="DI1504" t="s">
        <v>3</v>
      </c>
      <c r="DJ1504" t="s">
        <v>3</v>
      </c>
      <c r="DK1504" t="s">
        <v>3</v>
      </c>
      <c r="DL1504" t="s">
        <v>3</v>
      </c>
      <c r="DM1504" t="s">
        <v>3</v>
      </c>
      <c r="DN1504">
        <v>0</v>
      </c>
      <c r="DO1504">
        <v>0</v>
      </c>
      <c r="DP1504">
        <v>1</v>
      </c>
      <c r="DQ1504">
        <v>1</v>
      </c>
      <c r="DU1504">
        <v>1005</v>
      </c>
      <c r="DV1504" t="s">
        <v>19</v>
      </c>
      <c r="DW1504" t="s">
        <v>19</v>
      </c>
      <c r="DX1504">
        <v>100</v>
      </c>
      <c r="DZ1504" t="s">
        <v>3</v>
      </c>
      <c r="EA1504" t="s">
        <v>3</v>
      </c>
      <c r="EB1504" t="s">
        <v>3</v>
      </c>
      <c r="EC1504" t="s">
        <v>3</v>
      </c>
      <c r="EE1504">
        <v>77790599</v>
      </c>
      <c r="EF1504">
        <v>1</v>
      </c>
      <c r="EG1504" t="s">
        <v>21</v>
      </c>
      <c r="EH1504">
        <v>0</v>
      </c>
      <c r="EI1504" t="s">
        <v>3</v>
      </c>
      <c r="EJ1504">
        <v>4</v>
      </c>
      <c r="EK1504">
        <v>0</v>
      </c>
      <c r="EL1504" t="s">
        <v>22</v>
      </c>
      <c r="EM1504" t="s">
        <v>23</v>
      </c>
      <c r="EO1504" t="s">
        <v>3</v>
      </c>
      <c r="EQ1504">
        <v>131072</v>
      </c>
      <c r="ER1504">
        <v>101800.56</v>
      </c>
      <c r="ES1504">
        <v>62586.64</v>
      </c>
      <c r="ET1504">
        <v>599.03</v>
      </c>
      <c r="EU1504">
        <v>58.45</v>
      </c>
      <c r="EV1504">
        <v>38614.89</v>
      </c>
      <c r="EW1504">
        <v>95.49</v>
      </c>
      <c r="EX1504">
        <v>0</v>
      </c>
      <c r="EY1504">
        <v>0</v>
      </c>
      <c r="FQ1504">
        <v>0</v>
      </c>
      <c r="FR1504">
        <f t="shared" si="1291"/>
        <v>0</v>
      </c>
      <c r="FS1504">
        <v>0</v>
      </c>
      <c r="FX1504">
        <v>70</v>
      </c>
      <c r="FY1504">
        <v>10</v>
      </c>
      <c r="GA1504" t="s">
        <v>3</v>
      </c>
      <c r="GD1504">
        <v>0</v>
      </c>
      <c r="GF1504">
        <v>1088877079</v>
      </c>
      <c r="GG1504">
        <v>2</v>
      </c>
      <c r="GH1504">
        <v>1</v>
      </c>
      <c r="GI1504">
        <v>-2</v>
      </c>
      <c r="GJ1504">
        <v>0</v>
      </c>
      <c r="GK1504">
        <f>ROUND(R1504*(R12)/100,2)</f>
        <v>30.02</v>
      </c>
      <c r="GL1504">
        <f t="shared" si="1292"/>
        <v>0</v>
      </c>
      <c r="GM1504">
        <f t="shared" si="1293"/>
        <v>42624.31</v>
      </c>
      <c r="GN1504">
        <f t="shared" si="1294"/>
        <v>0</v>
      </c>
      <c r="GO1504">
        <f t="shared" si="1295"/>
        <v>0</v>
      </c>
      <c r="GP1504">
        <f t="shared" si="1296"/>
        <v>42624.31</v>
      </c>
      <c r="GR1504">
        <v>0</v>
      </c>
      <c r="GS1504">
        <v>3</v>
      </c>
      <c r="GT1504">
        <v>0</v>
      </c>
      <c r="GU1504" t="s">
        <v>3</v>
      </c>
      <c r="GV1504">
        <f t="shared" si="1297"/>
        <v>0</v>
      </c>
      <c r="GW1504">
        <v>1</v>
      </c>
      <c r="GX1504">
        <f t="shared" si="1298"/>
        <v>0</v>
      </c>
      <c r="HA1504">
        <v>0</v>
      </c>
      <c r="HB1504">
        <v>0</v>
      </c>
      <c r="HC1504">
        <f t="shared" si="1299"/>
        <v>0</v>
      </c>
      <c r="HE1504" t="s">
        <v>3</v>
      </c>
      <c r="HF1504" t="s">
        <v>3</v>
      </c>
      <c r="HM1504" t="s">
        <v>3</v>
      </c>
      <c r="HN1504" t="s">
        <v>3</v>
      </c>
      <c r="HO1504" t="s">
        <v>3</v>
      </c>
      <c r="HP1504" t="s">
        <v>3</v>
      </c>
      <c r="HQ1504" t="s">
        <v>3</v>
      </c>
      <c r="IK1504">
        <v>0</v>
      </c>
    </row>
    <row r="1505" spans="1:245" x14ac:dyDescent="0.2">
      <c r="A1505">
        <v>17</v>
      </c>
      <c r="B1505">
        <v>1</v>
      </c>
      <c r="C1505">
        <f>ROW(SmtRes!A775)</f>
        <v>775</v>
      </c>
      <c r="D1505">
        <f>ROW(EtalonRes!A731)</f>
        <v>731</v>
      </c>
      <c r="E1505" t="s">
        <v>468</v>
      </c>
      <c r="F1505" t="s">
        <v>277</v>
      </c>
      <c r="G1505" t="s">
        <v>278</v>
      </c>
      <c r="H1505" t="s">
        <v>19</v>
      </c>
      <c r="I1505">
        <f>ROUND(32.1/100,9)</f>
        <v>0.32100000000000001</v>
      </c>
      <c r="J1505">
        <v>0</v>
      </c>
      <c r="K1505">
        <f>ROUND(32.1/100,9)</f>
        <v>0.32100000000000001</v>
      </c>
      <c r="O1505">
        <f t="shared" si="1264"/>
        <v>35644.43</v>
      </c>
      <c r="P1505">
        <f t="shared" si="1265"/>
        <v>28027.57</v>
      </c>
      <c r="Q1505">
        <f t="shared" si="1266"/>
        <v>136.22999999999999</v>
      </c>
      <c r="R1505">
        <f t="shared" si="1267"/>
        <v>0.56000000000000005</v>
      </c>
      <c r="S1505">
        <f t="shared" si="1268"/>
        <v>7480.63</v>
      </c>
      <c r="T1505">
        <f t="shared" si="1269"/>
        <v>0</v>
      </c>
      <c r="U1505">
        <f t="shared" si="1270"/>
        <v>19.272839999999999</v>
      </c>
      <c r="V1505">
        <f t="shared" si="1271"/>
        <v>0</v>
      </c>
      <c r="W1505">
        <f t="shared" si="1272"/>
        <v>0</v>
      </c>
      <c r="X1505">
        <f t="shared" si="1273"/>
        <v>5236.4399999999996</v>
      </c>
      <c r="Y1505">
        <f t="shared" si="1273"/>
        <v>748.06</v>
      </c>
      <c r="AA1505">
        <v>78161913</v>
      </c>
      <c r="AB1505">
        <f t="shared" si="1274"/>
        <v>111041.82</v>
      </c>
      <c r="AC1505">
        <f t="shared" si="1275"/>
        <v>87313.3</v>
      </c>
      <c r="AD1505">
        <f t="shared" si="1276"/>
        <v>424.38</v>
      </c>
      <c r="AE1505">
        <f t="shared" si="1277"/>
        <v>1.74</v>
      </c>
      <c r="AF1505">
        <f t="shared" si="1277"/>
        <v>23304.14</v>
      </c>
      <c r="AG1505">
        <f t="shared" si="1278"/>
        <v>0</v>
      </c>
      <c r="AH1505">
        <f t="shared" si="1279"/>
        <v>60.04</v>
      </c>
      <c r="AI1505">
        <f t="shared" si="1279"/>
        <v>0</v>
      </c>
      <c r="AJ1505">
        <f t="shared" si="1280"/>
        <v>0</v>
      </c>
      <c r="AK1505">
        <v>111041.82</v>
      </c>
      <c r="AL1505">
        <v>87313.3</v>
      </c>
      <c r="AM1505">
        <v>424.38</v>
      </c>
      <c r="AN1505">
        <v>1.74</v>
      </c>
      <c r="AO1505">
        <v>23304.14</v>
      </c>
      <c r="AP1505">
        <v>0</v>
      </c>
      <c r="AQ1505">
        <v>60.04</v>
      </c>
      <c r="AR1505">
        <v>0</v>
      </c>
      <c r="AS1505">
        <v>0</v>
      </c>
      <c r="AT1505">
        <v>70</v>
      </c>
      <c r="AU1505">
        <v>10</v>
      </c>
      <c r="AV1505">
        <v>1</v>
      </c>
      <c r="AW1505">
        <v>1</v>
      </c>
      <c r="AZ1505">
        <v>1</v>
      </c>
      <c r="BA1505">
        <v>1</v>
      </c>
      <c r="BB1505">
        <v>1</v>
      </c>
      <c r="BC1505">
        <v>1</v>
      </c>
      <c r="BD1505" t="s">
        <v>3</v>
      </c>
      <c r="BE1505" t="s">
        <v>3</v>
      </c>
      <c r="BF1505" t="s">
        <v>3</v>
      </c>
      <c r="BG1505" t="s">
        <v>3</v>
      </c>
      <c r="BH1505">
        <v>0</v>
      </c>
      <c r="BI1505">
        <v>4</v>
      </c>
      <c r="BJ1505" t="s">
        <v>279</v>
      </c>
      <c r="BM1505">
        <v>0</v>
      </c>
      <c r="BN1505">
        <v>77790596</v>
      </c>
      <c r="BO1505" t="s">
        <v>3</v>
      </c>
      <c r="BP1505">
        <v>0</v>
      </c>
      <c r="BQ1505">
        <v>1</v>
      </c>
      <c r="BR1505">
        <v>0</v>
      </c>
      <c r="BS1505">
        <v>1</v>
      </c>
      <c r="BT1505">
        <v>1</v>
      </c>
      <c r="BU1505">
        <v>1</v>
      </c>
      <c r="BV1505">
        <v>1</v>
      </c>
      <c r="BW1505">
        <v>1</v>
      </c>
      <c r="BX1505">
        <v>1</v>
      </c>
      <c r="BY1505" t="s">
        <v>3</v>
      </c>
      <c r="BZ1505">
        <v>70</v>
      </c>
      <c r="CA1505">
        <v>10</v>
      </c>
      <c r="CB1505" t="s">
        <v>3</v>
      </c>
      <c r="CE1505">
        <v>0</v>
      </c>
      <c r="CF1505">
        <v>0</v>
      </c>
      <c r="CG1505">
        <v>0</v>
      </c>
      <c r="CM1505">
        <v>0</v>
      </c>
      <c r="CN1505" t="s">
        <v>3</v>
      </c>
      <c r="CO1505">
        <v>0</v>
      </c>
      <c r="CP1505">
        <f t="shared" si="1281"/>
        <v>35644.43</v>
      </c>
      <c r="CQ1505">
        <f t="shared" si="1282"/>
        <v>87313.3</v>
      </c>
      <c r="CR1505">
        <f t="shared" si="1283"/>
        <v>424.38</v>
      </c>
      <c r="CS1505">
        <f t="shared" si="1284"/>
        <v>1.74</v>
      </c>
      <c r="CT1505">
        <f t="shared" si="1285"/>
        <v>23304.14</v>
      </c>
      <c r="CU1505">
        <f t="shared" si="1286"/>
        <v>0</v>
      </c>
      <c r="CV1505">
        <f t="shared" si="1287"/>
        <v>60.04</v>
      </c>
      <c r="CW1505">
        <f t="shared" si="1288"/>
        <v>0</v>
      </c>
      <c r="CX1505">
        <f t="shared" si="1288"/>
        <v>0</v>
      </c>
      <c r="CY1505">
        <f t="shared" si="1289"/>
        <v>5236.4410000000007</v>
      </c>
      <c r="CZ1505">
        <f t="shared" si="1290"/>
        <v>748.06299999999999</v>
      </c>
      <c r="DC1505" t="s">
        <v>3</v>
      </c>
      <c r="DD1505" t="s">
        <v>3</v>
      </c>
      <c r="DE1505" t="s">
        <v>3</v>
      </c>
      <c r="DF1505" t="s">
        <v>3</v>
      </c>
      <c r="DG1505" t="s">
        <v>3</v>
      </c>
      <c r="DH1505" t="s">
        <v>3</v>
      </c>
      <c r="DI1505" t="s">
        <v>3</v>
      </c>
      <c r="DJ1505" t="s">
        <v>3</v>
      </c>
      <c r="DK1505" t="s">
        <v>3</v>
      </c>
      <c r="DL1505" t="s">
        <v>3</v>
      </c>
      <c r="DM1505" t="s">
        <v>3</v>
      </c>
      <c r="DN1505">
        <v>0</v>
      </c>
      <c r="DO1505">
        <v>0</v>
      </c>
      <c r="DP1505">
        <v>1</v>
      </c>
      <c r="DQ1505">
        <v>1</v>
      </c>
      <c r="DU1505">
        <v>1005</v>
      </c>
      <c r="DV1505" t="s">
        <v>19</v>
      </c>
      <c r="DW1505" t="s">
        <v>19</v>
      </c>
      <c r="DX1505">
        <v>100</v>
      </c>
      <c r="DZ1505" t="s">
        <v>3</v>
      </c>
      <c r="EA1505" t="s">
        <v>3</v>
      </c>
      <c r="EB1505" t="s">
        <v>3</v>
      </c>
      <c r="EC1505" t="s">
        <v>3</v>
      </c>
      <c r="EE1505">
        <v>77790599</v>
      </c>
      <c r="EF1505">
        <v>1</v>
      </c>
      <c r="EG1505" t="s">
        <v>21</v>
      </c>
      <c r="EH1505">
        <v>0</v>
      </c>
      <c r="EI1505" t="s">
        <v>3</v>
      </c>
      <c r="EJ1505">
        <v>4</v>
      </c>
      <c r="EK1505">
        <v>0</v>
      </c>
      <c r="EL1505" t="s">
        <v>22</v>
      </c>
      <c r="EM1505" t="s">
        <v>23</v>
      </c>
      <c r="EO1505" t="s">
        <v>3</v>
      </c>
      <c r="EQ1505">
        <v>131072</v>
      </c>
      <c r="ER1505">
        <v>111041.82</v>
      </c>
      <c r="ES1505">
        <v>87313.3</v>
      </c>
      <c r="ET1505">
        <v>424.38</v>
      </c>
      <c r="EU1505">
        <v>1.74</v>
      </c>
      <c r="EV1505">
        <v>23304.14</v>
      </c>
      <c r="EW1505">
        <v>60.04</v>
      </c>
      <c r="EX1505">
        <v>0</v>
      </c>
      <c r="EY1505">
        <v>0</v>
      </c>
      <c r="FQ1505">
        <v>0</v>
      </c>
      <c r="FR1505">
        <f t="shared" si="1291"/>
        <v>0</v>
      </c>
      <c r="FS1505">
        <v>0</v>
      </c>
      <c r="FX1505">
        <v>70</v>
      </c>
      <c r="FY1505">
        <v>10</v>
      </c>
      <c r="GA1505" t="s">
        <v>3</v>
      </c>
      <c r="GD1505">
        <v>0</v>
      </c>
      <c r="GF1505">
        <v>1993478965</v>
      </c>
      <c r="GG1505">
        <v>2</v>
      </c>
      <c r="GH1505">
        <v>1</v>
      </c>
      <c r="GI1505">
        <v>-2</v>
      </c>
      <c r="GJ1505">
        <v>0</v>
      </c>
      <c r="GK1505">
        <f>ROUND(R1505*(R12)/100,2)</f>
        <v>0.9</v>
      </c>
      <c r="GL1505">
        <f t="shared" si="1292"/>
        <v>0</v>
      </c>
      <c r="GM1505">
        <f t="shared" si="1293"/>
        <v>41629.83</v>
      </c>
      <c r="GN1505">
        <f t="shared" si="1294"/>
        <v>0</v>
      </c>
      <c r="GO1505">
        <f t="shared" si="1295"/>
        <v>0</v>
      </c>
      <c r="GP1505">
        <f t="shared" si="1296"/>
        <v>41629.83</v>
      </c>
      <c r="GR1505">
        <v>0</v>
      </c>
      <c r="GS1505">
        <v>3</v>
      </c>
      <c r="GT1505">
        <v>0</v>
      </c>
      <c r="GU1505" t="s">
        <v>3</v>
      </c>
      <c r="GV1505">
        <f t="shared" si="1297"/>
        <v>0</v>
      </c>
      <c r="GW1505">
        <v>1</v>
      </c>
      <c r="GX1505">
        <f t="shared" si="1298"/>
        <v>0</v>
      </c>
      <c r="HA1505">
        <v>0</v>
      </c>
      <c r="HB1505">
        <v>0</v>
      </c>
      <c r="HC1505">
        <f t="shared" si="1299"/>
        <v>0</v>
      </c>
      <c r="HE1505" t="s">
        <v>3</v>
      </c>
      <c r="HF1505" t="s">
        <v>3</v>
      </c>
      <c r="HM1505" t="s">
        <v>3</v>
      </c>
      <c r="HN1505" t="s">
        <v>3</v>
      </c>
      <c r="HO1505" t="s">
        <v>3</v>
      </c>
      <c r="HP1505" t="s">
        <v>3</v>
      </c>
      <c r="HQ1505" t="s">
        <v>3</v>
      </c>
      <c r="IK1505">
        <v>0</v>
      </c>
    </row>
    <row r="1506" spans="1:245" x14ac:dyDescent="0.2">
      <c r="A1506">
        <v>17</v>
      </c>
      <c r="B1506">
        <v>1</v>
      </c>
      <c r="C1506">
        <f>ROW(SmtRes!A781)</f>
        <v>781</v>
      </c>
      <c r="D1506">
        <f>ROW(EtalonRes!A737)</f>
        <v>737</v>
      </c>
      <c r="E1506" t="s">
        <v>469</v>
      </c>
      <c r="F1506" t="s">
        <v>135</v>
      </c>
      <c r="G1506" t="s">
        <v>136</v>
      </c>
      <c r="H1506" t="s">
        <v>119</v>
      </c>
      <c r="I1506">
        <f>ROUND(22/100,9)</f>
        <v>0.22</v>
      </c>
      <c r="J1506">
        <v>0</v>
      </c>
      <c r="K1506">
        <f>ROUND(22/100,9)</f>
        <v>0.22</v>
      </c>
      <c r="O1506">
        <f t="shared" si="1264"/>
        <v>3004.85</v>
      </c>
      <c r="P1506">
        <f t="shared" si="1265"/>
        <v>1867.29</v>
      </c>
      <c r="Q1506">
        <f t="shared" si="1266"/>
        <v>16.190000000000001</v>
      </c>
      <c r="R1506">
        <f t="shared" si="1267"/>
        <v>1.02</v>
      </c>
      <c r="S1506">
        <f t="shared" si="1268"/>
        <v>1121.3699999999999</v>
      </c>
      <c r="T1506">
        <f t="shared" si="1269"/>
        <v>0</v>
      </c>
      <c r="U1506">
        <f t="shared" si="1270"/>
        <v>3.1987999999999999</v>
      </c>
      <c r="V1506">
        <f t="shared" si="1271"/>
        <v>0</v>
      </c>
      <c r="W1506">
        <f t="shared" si="1272"/>
        <v>0</v>
      </c>
      <c r="X1506">
        <f t="shared" si="1273"/>
        <v>784.96</v>
      </c>
      <c r="Y1506">
        <f t="shared" si="1273"/>
        <v>112.14</v>
      </c>
      <c r="AA1506">
        <v>78161913</v>
      </c>
      <c r="AB1506">
        <f t="shared" si="1274"/>
        <v>13658.38</v>
      </c>
      <c r="AC1506">
        <f t="shared" si="1275"/>
        <v>8487.66</v>
      </c>
      <c r="AD1506">
        <f t="shared" si="1276"/>
        <v>73.59</v>
      </c>
      <c r="AE1506">
        <f t="shared" si="1277"/>
        <v>4.63</v>
      </c>
      <c r="AF1506">
        <f t="shared" si="1277"/>
        <v>5097.13</v>
      </c>
      <c r="AG1506">
        <f t="shared" si="1278"/>
        <v>0</v>
      </c>
      <c r="AH1506">
        <f t="shared" si="1279"/>
        <v>14.54</v>
      </c>
      <c r="AI1506">
        <f t="shared" si="1279"/>
        <v>0</v>
      </c>
      <c r="AJ1506">
        <f t="shared" si="1280"/>
        <v>0</v>
      </c>
      <c r="AK1506">
        <v>13658.38</v>
      </c>
      <c r="AL1506">
        <v>8487.66</v>
      </c>
      <c r="AM1506">
        <v>73.59</v>
      </c>
      <c r="AN1506">
        <v>4.63</v>
      </c>
      <c r="AO1506">
        <v>5097.13</v>
      </c>
      <c r="AP1506">
        <v>0</v>
      </c>
      <c r="AQ1506">
        <v>14.54</v>
      </c>
      <c r="AR1506">
        <v>0</v>
      </c>
      <c r="AS1506">
        <v>0</v>
      </c>
      <c r="AT1506">
        <v>70</v>
      </c>
      <c r="AU1506">
        <v>10</v>
      </c>
      <c r="AV1506">
        <v>1</v>
      </c>
      <c r="AW1506">
        <v>1</v>
      </c>
      <c r="AZ1506">
        <v>1</v>
      </c>
      <c r="BA1506">
        <v>1</v>
      </c>
      <c r="BB1506">
        <v>1</v>
      </c>
      <c r="BC1506">
        <v>1</v>
      </c>
      <c r="BD1506" t="s">
        <v>3</v>
      </c>
      <c r="BE1506" t="s">
        <v>3</v>
      </c>
      <c r="BF1506" t="s">
        <v>3</v>
      </c>
      <c r="BG1506" t="s">
        <v>3</v>
      </c>
      <c r="BH1506">
        <v>0</v>
      </c>
      <c r="BI1506">
        <v>4</v>
      </c>
      <c r="BJ1506" t="s">
        <v>137</v>
      </c>
      <c r="BM1506">
        <v>0</v>
      </c>
      <c r="BN1506">
        <v>77790596</v>
      </c>
      <c r="BO1506" t="s">
        <v>3</v>
      </c>
      <c r="BP1506">
        <v>0</v>
      </c>
      <c r="BQ1506">
        <v>1</v>
      </c>
      <c r="BR1506">
        <v>0</v>
      </c>
      <c r="BS1506">
        <v>1</v>
      </c>
      <c r="BT1506">
        <v>1</v>
      </c>
      <c r="BU1506">
        <v>1</v>
      </c>
      <c r="BV1506">
        <v>1</v>
      </c>
      <c r="BW1506">
        <v>1</v>
      </c>
      <c r="BX1506">
        <v>1</v>
      </c>
      <c r="BY1506" t="s">
        <v>3</v>
      </c>
      <c r="BZ1506">
        <v>70</v>
      </c>
      <c r="CA1506">
        <v>10</v>
      </c>
      <c r="CB1506" t="s">
        <v>3</v>
      </c>
      <c r="CE1506">
        <v>0</v>
      </c>
      <c r="CF1506">
        <v>0</v>
      </c>
      <c r="CG1506">
        <v>0</v>
      </c>
      <c r="CM1506">
        <v>0</v>
      </c>
      <c r="CN1506" t="s">
        <v>3</v>
      </c>
      <c r="CO1506">
        <v>0</v>
      </c>
      <c r="CP1506">
        <f t="shared" si="1281"/>
        <v>3004.85</v>
      </c>
      <c r="CQ1506">
        <f t="shared" si="1282"/>
        <v>8487.66</v>
      </c>
      <c r="CR1506">
        <f t="shared" si="1283"/>
        <v>73.59</v>
      </c>
      <c r="CS1506">
        <f t="shared" si="1284"/>
        <v>4.63</v>
      </c>
      <c r="CT1506">
        <f t="shared" si="1285"/>
        <v>5097.13</v>
      </c>
      <c r="CU1506">
        <f t="shared" si="1286"/>
        <v>0</v>
      </c>
      <c r="CV1506">
        <f t="shared" si="1287"/>
        <v>14.54</v>
      </c>
      <c r="CW1506">
        <f t="shared" si="1288"/>
        <v>0</v>
      </c>
      <c r="CX1506">
        <f t="shared" si="1288"/>
        <v>0</v>
      </c>
      <c r="CY1506">
        <f t="shared" si="1289"/>
        <v>784.95899999999995</v>
      </c>
      <c r="CZ1506">
        <f t="shared" si="1290"/>
        <v>112.13699999999999</v>
      </c>
      <c r="DC1506" t="s">
        <v>3</v>
      </c>
      <c r="DD1506" t="s">
        <v>3</v>
      </c>
      <c r="DE1506" t="s">
        <v>3</v>
      </c>
      <c r="DF1506" t="s">
        <v>3</v>
      </c>
      <c r="DG1506" t="s">
        <v>3</v>
      </c>
      <c r="DH1506" t="s">
        <v>3</v>
      </c>
      <c r="DI1506" t="s">
        <v>3</v>
      </c>
      <c r="DJ1506" t="s">
        <v>3</v>
      </c>
      <c r="DK1506" t="s">
        <v>3</v>
      </c>
      <c r="DL1506" t="s">
        <v>3</v>
      </c>
      <c r="DM1506" t="s">
        <v>3</v>
      </c>
      <c r="DN1506">
        <v>0</v>
      </c>
      <c r="DO1506">
        <v>0</v>
      </c>
      <c r="DP1506">
        <v>1</v>
      </c>
      <c r="DQ1506">
        <v>1</v>
      </c>
      <c r="DU1506">
        <v>1003</v>
      </c>
      <c r="DV1506" t="s">
        <v>119</v>
      </c>
      <c r="DW1506" t="s">
        <v>119</v>
      </c>
      <c r="DX1506">
        <v>100</v>
      </c>
      <c r="DZ1506" t="s">
        <v>3</v>
      </c>
      <c r="EA1506" t="s">
        <v>3</v>
      </c>
      <c r="EB1506" t="s">
        <v>3</v>
      </c>
      <c r="EC1506" t="s">
        <v>3</v>
      </c>
      <c r="EE1506">
        <v>77790599</v>
      </c>
      <c r="EF1506">
        <v>1</v>
      </c>
      <c r="EG1506" t="s">
        <v>21</v>
      </c>
      <c r="EH1506">
        <v>0</v>
      </c>
      <c r="EI1506" t="s">
        <v>3</v>
      </c>
      <c r="EJ1506">
        <v>4</v>
      </c>
      <c r="EK1506">
        <v>0</v>
      </c>
      <c r="EL1506" t="s">
        <v>22</v>
      </c>
      <c r="EM1506" t="s">
        <v>23</v>
      </c>
      <c r="EO1506" t="s">
        <v>3</v>
      </c>
      <c r="EQ1506">
        <v>131072</v>
      </c>
      <c r="ER1506">
        <v>13658.38</v>
      </c>
      <c r="ES1506">
        <v>8487.66</v>
      </c>
      <c r="ET1506">
        <v>73.59</v>
      </c>
      <c r="EU1506">
        <v>4.63</v>
      </c>
      <c r="EV1506">
        <v>5097.13</v>
      </c>
      <c r="EW1506">
        <v>14.54</v>
      </c>
      <c r="EX1506">
        <v>0</v>
      </c>
      <c r="EY1506">
        <v>0</v>
      </c>
      <c r="FQ1506">
        <v>0</v>
      </c>
      <c r="FR1506">
        <f t="shared" si="1291"/>
        <v>0</v>
      </c>
      <c r="FS1506">
        <v>0</v>
      </c>
      <c r="FX1506">
        <v>70</v>
      </c>
      <c r="FY1506">
        <v>10</v>
      </c>
      <c r="GA1506" t="s">
        <v>3</v>
      </c>
      <c r="GD1506">
        <v>0</v>
      </c>
      <c r="GF1506">
        <v>413988574</v>
      </c>
      <c r="GG1506">
        <v>2</v>
      </c>
      <c r="GH1506">
        <v>1</v>
      </c>
      <c r="GI1506">
        <v>-2</v>
      </c>
      <c r="GJ1506">
        <v>0</v>
      </c>
      <c r="GK1506">
        <f>ROUND(R1506*(R12)/100,2)</f>
        <v>1.63</v>
      </c>
      <c r="GL1506">
        <f t="shared" si="1292"/>
        <v>0</v>
      </c>
      <c r="GM1506">
        <f t="shared" si="1293"/>
        <v>3903.58</v>
      </c>
      <c r="GN1506">
        <f t="shared" si="1294"/>
        <v>0</v>
      </c>
      <c r="GO1506">
        <f t="shared" si="1295"/>
        <v>0</v>
      </c>
      <c r="GP1506">
        <f t="shared" si="1296"/>
        <v>3903.58</v>
      </c>
      <c r="GR1506">
        <v>0</v>
      </c>
      <c r="GS1506">
        <v>3</v>
      </c>
      <c r="GT1506">
        <v>0</v>
      </c>
      <c r="GU1506" t="s">
        <v>3</v>
      </c>
      <c r="GV1506">
        <f t="shared" si="1297"/>
        <v>0</v>
      </c>
      <c r="GW1506">
        <v>1</v>
      </c>
      <c r="GX1506">
        <f t="shared" si="1298"/>
        <v>0</v>
      </c>
      <c r="HA1506">
        <v>0</v>
      </c>
      <c r="HB1506">
        <v>0</v>
      </c>
      <c r="HC1506">
        <f t="shared" si="1299"/>
        <v>0</v>
      </c>
      <c r="HE1506" t="s">
        <v>3</v>
      </c>
      <c r="HF1506" t="s">
        <v>3</v>
      </c>
      <c r="HM1506" t="s">
        <v>3</v>
      </c>
      <c r="HN1506" t="s">
        <v>3</v>
      </c>
      <c r="HO1506" t="s">
        <v>3</v>
      </c>
      <c r="HP1506" t="s">
        <v>3</v>
      </c>
      <c r="HQ1506" t="s">
        <v>3</v>
      </c>
      <c r="IK1506">
        <v>0</v>
      </c>
    </row>
    <row r="1507" spans="1:245" x14ac:dyDescent="0.2">
      <c r="A1507">
        <v>17</v>
      </c>
      <c r="B1507">
        <v>1</v>
      </c>
      <c r="C1507">
        <f>ROW(SmtRes!A787)</f>
        <v>787</v>
      </c>
      <c r="D1507">
        <f>ROW(EtalonRes!A743)</f>
        <v>743</v>
      </c>
      <c r="E1507" t="s">
        <v>470</v>
      </c>
      <c r="F1507" t="s">
        <v>282</v>
      </c>
      <c r="G1507" t="s">
        <v>283</v>
      </c>
      <c r="H1507" t="s">
        <v>119</v>
      </c>
      <c r="I1507">
        <f>ROUND(0.9/100,9)</f>
        <v>8.9999999999999993E-3</v>
      </c>
      <c r="J1507">
        <v>0</v>
      </c>
      <c r="K1507">
        <f>ROUND(0.9/100,9)</f>
        <v>8.9999999999999993E-3</v>
      </c>
      <c r="O1507">
        <f t="shared" si="1264"/>
        <v>202.09</v>
      </c>
      <c r="P1507">
        <f t="shared" si="1265"/>
        <v>137.44999999999999</v>
      </c>
      <c r="Q1507">
        <f t="shared" si="1266"/>
        <v>0.79</v>
      </c>
      <c r="R1507">
        <f t="shared" si="1267"/>
        <v>0.08</v>
      </c>
      <c r="S1507">
        <f t="shared" si="1268"/>
        <v>63.85</v>
      </c>
      <c r="T1507">
        <f t="shared" si="1269"/>
        <v>0</v>
      </c>
      <c r="U1507">
        <f t="shared" si="1270"/>
        <v>0.17226</v>
      </c>
      <c r="V1507">
        <f t="shared" si="1271"/>
        <v>0</v>
      </c>
      <c r="W1507">
        <f t="shared" si="1272"/>
        <v>0</v>
      </c>
      <c r="X1507">
        <f t="shared" si="1273"/>
        <v>44.7</v>
      </c>
      <c r="Y1507">
        <f t="shared" si="1273"/>
        <v>6.39</v>
      </c>
      <c r="AA1507">
        <v>78161913</v>
      </c>
      <c r="AB1507">
        <f t="shared" si="1274"/>
        <v>22455.43</v>
      </c>
      <c r="AC1507">
        <f t="shared" si="1275"/>
        <v>15272.4</v>
      </c>
      <c r="AD1507">
        <f t="shared" si="1276"/>
        <v>88.09</v>
      </c>
      <c r="AE1507">
        <f t="shared" si="1277"/>
        <v>8.5500000000000007</v>
      </c>
      <c r="AF1507">
        <f t="shared" si="1277"/>
        <v>7094.94</v>
      </c>
      <c r="AG1507">
        <f t="shared" si="1278"/>
        <v>0</v>
      </c>
      <c r="AH1507">
        <f t="shared" si="1279"/>
        <v>19.14</v>
      </c>
      <c r="AI1507">
        <f t="shared" si="1279"/>
        <v>0</v>
      </c>
      <c r="AJ1507">
        <f t="shared" si="1280"/>
        <v>0</v>
      </c>
      <c r="AK1507">
        <v>22455.43</v>
      </c>
      <c r="AL1507">
        <v>15272.4</v>
      </c>
      <c r="AM1507">
        <v>88.09</v>
      </c>
      <c r="AN1507">
        <v>8.5500000000000007</v>
      </c>
      <c r="AO1507">
        <v>7094.94</v>
      </c>
      <c r="AP1507">
        <v>0</v>
      </c>
      <c r="AQ1507">
        <v>19.14</v>
      </c>
      <c r="AR1507">
        <v>0</v>
      </c>
      <c r="AS1507">
        <v>0</v>
      </c>
      <c r="AT1507">
        <v>70</v>
      </c>
      <c r="AU1507">
        <v>10</v>
      </c>
      <c r="AV1507">
        <v>1</v>
      </c>
      <c r="AW1507">
        <v>1</v>
      </c>
      <c r="AZ1507">
        <v>1</v>
      </c>
      <c r="BA1507">
        <v>1</v>
      </c>
      <c r="BB1507">
        <v>1</v>
      </c>
      <c r="BC1507">
        <v>1</v>
      </c>
      <c r="BD1507" t="s">
        <v>3</v>
      </c>
      <c r="BE1507" t="s">
        <v>3</v>
      </c>
      <c r="BF1507" t="s">
        <v>3</v>
      </c>
      <c r="BG1507" t="s">
        <v>3</v>
      </c>
      <c r="BH1507">
        <v>0</v>
      </c>
      <c r="BI1507">
        <v>4</v>
      </c>
      <c r="BJ1507" t="s">
        <v>284</v>
      </c>
      <c r="BM1507">
        <v>0</v>
      </c>
      <c r="BN1507">
        <v>77790596</v>
      </c>
      <c r="BO1507" t="s">
        <v>3</v>
      </c>
      <c r="BP1507">
        <v>0</v>
      </c>
      <c r="BQ1507">
        <v>1</v>
      </c>
      <c r="BR1507">
        <v>0</v>
      </c>
      <c r="BS1507">
        <v>1</v>
      </c>
      <c r="BT1507">
        <v>1</v>
      </c>
      <c r="BU1507">
        <v>1</v>
      </c>
      <c r="BV1507">
        <v>1</v>
      </c>
      <c r="BW1507">
        <v>1</v>
      </c>
      <c r="BX1507">
        <v>1</v>
      </c>
      <c r="BY1507" t="s">
        <v>3</v>
      </c>
      <c r="BZ1507">
        <v>70</v>
      </c>
      <c r="CA1507">
        <v>10</v>
      </c>
      <c r="CB1507" t="s">
        <v>3</v>
      </c>
      <c r="CE1507">
        <v>0</v>
      </c>
      <c r="CF1507">
        <v>0</v>
      </c>
      <c r="CG1507">
        <v>0</v>
      </c>
      <c r="CM1507">
        <v>0</v>
      </c>
      <c r="CN1507" t="s">
        <v>3</v>
      </c>
      <c r="CO1507">
        <v>0</v>
      </c>
      <c r="CP1507">
        <f t="shared" si="1281"/>
        <v>202.08999999999997</v>
      </c>
      <c r="CQ1507">
        <f t="shared" si="1282"/>
        <v>15272.4</v>
      </c>
      <c r="CR1507">
        <f t="shared" si="1283"/>
        <v>88.09</v>
      </c>
      <c r="CS1507">
        <f t="shared" si="1284"/>
        <v>8.5500000000000007</v>
      </c>
      <c r="CT1507">
        <f t="shared" si="1285"/>
        <v>7094.94</v>
      </c>
      <c r="CU1507">
        <f t="shared" si="1286"/>
        <v>0</v>
      </c>
      <c r="CV1507">
        <f t="shared" si="1287"/>
        <v>19.14</v>
      </c>
      <c r="CW1507">
        <f t="shared" si="1288"/>
        <v>0</v>
      </c>
      <c r="CX1507">
        <f t="shared" si="1288"/>
        <v>0</v>
      </c>
      <c r="CY1507">
        <f t="shared" si="1289"/>
        <v>44.695</v>
      </c>
      <c r="CZ1507">
        <f t="shared" si="1290"/>
        <v>6.3849999999999998</v>
      </c>
      <c r="DC1507" t="s">
        <v>3</v>
      </c>
      <c r="DD1507" t="s">
        <v>3</v>
      </c>
      <c r="DE1507" t="s">
        <v>3</v>
      </c>
      <c r="DF1507" t="s">
        <v>3</v>
      </c>
      <c r="DG1507" t="s">
        <v>3</v>
      </c>
      <c r="DH1507" t="s">
        <v>3</v>
      </c>
      <c r="DI1507" t="s">
        <v>3</v>
      </c>
      <c r="DJ1507" t="s">
        <v>3</v>
      </c>
      <c r="DK1507" t="s">
        <v>3</v>
      </c>
      <c r="DL1507" t="s">
        <v>3</v>
      </c>
      <c r="DM1507" t="s">
        <v>3</v>
      </c>
      <c r="DN1507">
        <v>0</v>
      </c>
      <c r="DO1507">
        <v>0</v>
      </c>
      <c r="DP1507">
        <v>1</v>
      </c>
      <c r="DQ1507">
        <v>1</v>
      </c>
      <c r="DU1507">
        <v>1003</v>
      </c>
      <c r="DV1507" t="s">
        <v>119</v>
      </c>
      <c r="DW1507" t="s">
        <v>119</v>
      </c>
      <c r="DX1507">
        <v>100</v>
      </c>
      <c r="DZ1507" t="s">
        <v>3</v>
      </c>
      <c r="EA1507" t="s">
        <v>3</v>
      </c>
      <c r="EB1507" t="s">
        <v>3</v>
      </c>
      <c r="EC1507" t="s">
        <v>3</v>
      </c>
      <c r="EE1507">
        <v>77790599</v>
      </c>
      <c r="EF1507">
        <v>1</v>
      </c>
      <c r="EG1507" t="s">
        <v>21</v>
      </c>
      <c r="EH1507">
        <v>0</v>
      </c>
      <c r="EI1507" t="s">
        <v>3</v>
      </c>
      <c r="EJ1507">
        <v>4</v>
      </c>
      <c r="EK1507">
        <v>0</v>
      </c>
      <c r="EL1507" t="s">
        <v>22</v>
      </c>
      <c r="EM1507" t="s">
        <v>23</v>
      </c>
      <c r="EO1507" t="s">
        <v>3</v>
      </c>
      <c r="EQ1507">
        <v>131072</v>
      </c>
      <c r="ER1507">
        <v>22455.43</v>
      </c>
      <c r="ES1507">
        <v>15272.4</v>
      </c>
      <c r="ET1507">
        <v>88.09</v>
      </c>
      <c r="EU1507">
        <v>8.5500000000000007</v>
      </c>
      <c r="EV1507">
        <v>7094.94</v>
      </c>
      <c r="EW1507">
        <v>19.14</v>
      </c>
      <c r="EX1507">
        <v>0</v>
      </c>
      <c r="EY1507">
        <v>0</v>
      </c>
      <c r="FQ1507">
        <v>0</v>
      </c>
      <c r="FR1507">
        <f t="shared" si="1291"/>
        <v>0</v>
      </c>
      <c r="FS1507">
        <v>0</v>
      </c>
      <c r="FX1507">
        <v>70</v>
      </c>
      <c r="FY1507">
        <v>10</v>
      </c>
      <c r="GA1507" t="s">
        <v>3</v>
      </c>
      <c r="GD1507">
        <v>0</v>
      </c>
      <c r="GF1507">
        <v>-636776629</v>
      </c>
      <c r="GG1507">
        <v>2</v>
      </c>
      <c r="GH1507">
        <v>1</v>
      </c>
      <c r="GI1507">
        <v>-2</v>
      </c>
      <c r="GJ1507">
        <v>0</v>
      </c>
      <c r="GK1507">
        <f>ROUND(R1507*(R12)/100,2)</f>
        <v>0.13</v>
      </c>
      <c r="GL1507">
        <f t="shared" si="1292"/>
        <v>0</v>
      </c>
      <c r="GM1507">
        <f t="shared" si="1293"/>
        <v>253.31</v>
      </c>
      <c r="GN1507">
        <f t="shared" si="1294"/>
        <v>0</v>
      </c>
      <c r="GO1507">
        <f t="shared" si="1295"/>
        <v>0</v>
      </c>
      <c r="GP1507">
        <f t="shared" si="1296"/>
        <v>253.31</v>
      </c>
      <c r="GR1507">
        <v>0</v>
      </c>
      <c r="GS1507">
        <v>3</v>
      </c>
      <c r="GT1507">
        <v>0</v>
      </c>
      <c r="GU1507" t="s">
        <v>3</v>
      </c>
      <c r="GV1507">
        <f t="shared" si="1297"/>
        <v>0</v>
      </c>
      <c r="GW1507">
        <v>1</v>
      </c>
      <c r="GX1507">
        <f t="shared" si="1298"/>
        <v>0</v>
      </c>
      <c r="HA1507">
        <v>0</v>
      </c>
      <c r="HB1507">
        <v>0</v>
      </c>
      <c r="HC1507">
        <f t="shared" si="1299"/>
        <v>0</v>
      </c>
      <c r="HE1507" t="s">
        <v>3</v>
      </c>
      <c r="HF1507" t="s">
        <v>3</v>
      </c>
      <c r="HM1507" t="s">
        <v>3</v>
      </c>
      <c r="HN1507" t="s">
        <v>3</v>
      </c>
      <c r="HO1507" t="s">
        <v>3</v>
      </c>
      <c r="HP1507" t="s">
        <v>3</v>
      </c>
      <c r="HQ1507" t="s">
        <v>3</v>
      </c>
      <c r="IK1507">
        <v>0</v>
      </c>
    </row>
    <row r="1509" spans="1:245" x14ac:dyDescent="0.2">
      <c r="A1509" s="2">
        <v>51</v>
      </c>
      <c r="B1509" s="2">
        <f>B1497</f>
        <v>1</v>
      </c>
      <c r="C1509" s="2">
        <f>A1497</f>
        <v>5</v>
      </c>
      <c r="D1509" s="2">
        <f>ROW(A1497)</f>
        <v>1497</v>
      </c>
      <c r="E1509" s="2"/>
      <c r="F1509" s="2" t="str">
        <f>IF(F1497&lt;&gt;"",F1497,"")</f>
        <v>Новый подраздел</v>
      </c>
      <c r="G1509" s="2" t="str">
        <f>IF(G1497&lt;&gt;"",G1497,"")</f>
        <v>Пол</v>
      </c>
      <c r="H1509" s="2">
        <v>0</v>
      </c>
      <c r="I1509" s="2"/>
      <c r="J1509" s="2"/>
      <c r="K1509" s="2"/>
      <c r="L1509" s="2"/>
      <c r="M1509" s="2"/>
      <c r="N1509" s="2"/>
      <c r="O1509" s="2">
        <f t="shared" ref="O1509:T1509" si="1300">ROUND(AB1509,2)</f>
        <v>74102.63</v>
      </c>
      <c r="P1509" s="2">
        <f t="shared" si="1300"/>
        <v>50122.62</v>
      </c>
      <c r="Q1509" s="2">
        <f t="shared" si="1300"/>
        <v>345.5</v>
      </c>
      <c r="R1509" s="2">
        <f t="shared" si="1300"/>
        <v>20.420000000000002</v>
      </c>
      <c r="S1509" s="2">
        <f t="shared" si="1300"/>
        <v>23634.51</v>
      </c>
      <c r="T1509" s="2">
        <f t="shared" si="1300"/>
        <v>0</v>
      </c>
      <c r="U1509" s="2">
        <f>AH1509</f>
        <v>61.341670000000008</v>
      </c>
      <c r="V1509" s="2">
        <f>AI1509</f>
        <v>0</v>
      </c>
      <c r="W1509" s="2">
        <f>ROUND(AJ1509,2)</f>
        <v>0</v>
      </c>
      <c r="X1509" s="2">
        <f>ROUND(AK1509,2)</f>
        <v>16544.169999999998</v>
      </c>
      <c r="Y1509" s="2">
        <f>ROUND(AL1509,2)</f>
        <v>2363.46</v>
      </c>
      <c r="Z1509" s="2"/>
      <c r="AA1509" s="2"/>
      <c r="AB1509" s="2">
        <f>ROUND(SUMIF(AA1501:AA1507,"=78161913",O1501:O1507),2)</f>
        <v>74102.63</v>
      </c>
      <c r="AC1509" s="2">
        <f>ROUND(SUMIF(AA1501:AA1507,"=78161913",P1501:P1507),2)</f>
        <v>50122.62</v>
      </c>
      <c r="AD1509" s="2">
        <f>ROUND(SUMIF(AA1501:AA1507,"=78161913",Q1501:Q1507),2)</f>
        <v>345.5</v>
      </c>
      <c r="AE1509" s="2">
        <f>ROUND(SUMIF(AA1501:AA1507,"=78161913",R1501:R1507),2)</f>
        <v>20.420000000000002</v>
      </c>
      <c r="AF1509" s="2">
        <f>ROUND(SUMIF(AA1501:AA1507,"=78161913",S1501:S1507),2)</f>
        <v>23634.51</v>
      </c>
      <c r="AG1509" s="2">
        <f>ROUND(SUMIF(AA1501:AA1507,"=78161913",T1501:T1507),2)</f>
        <v>0</v>
      </c>
      <c r="AH1509" s="2">
        <f>SUMIF(AA1501:AA1507,"=78161913",U1501:U1507)</f>
        <v>61.341670000000008</v>
      </c>
      <c r="AI1509" s="2">
        <f>SUMIF(AA1501:AA1507,"=78161913",V1501:V1507)</f>
        <v>0</v>
      </c>
      <c r="AJ1509" s="2">
        <f>ROUND(SUMIF(AA1501:AA1507,"=78161913",W1501:W1507),2)</f>
        <v>0</v>
      </c>
      <c r="AK1509" s="2">
        <f>ROUND(SUMIF(AA1501:AA1507,"=78161913",X1501:X1507),2)</f>
        <v>16544.169999999998</v>
      </c>
      <c r="AL1509" s="2">
        <f>ROUND(SUMIF(AA1501:AA1507,"=78161913",Y1501:Y1507),2)</f>
        <v>2363.46</v>
      </c>
      <c r="AM1509" s="2"/>
      <c r="AN1509" s="2"/>
      <c r="AO1509" s="2">
        <f t="shared" ref="AO1509:BD1509" si="1301">ROUND(BX1509,2)</f>
        <v>0</v>
      </c>
      <c r="AP1509" s="2">
        <f t="shared" si="1301"/>
        <v>0</v>
      </c>
      <c r="AQ1509" s="2">
        <f t="shared" si="1301"/>
        <v>0</v>
      </c>
      <c r="AR1509" s="2">
        <f t="shared" si="1301"/>
        <v>93042.94</v>
      </c>
      <c r="AS1509" s="2">
        <f t="shared" si="1301"/>
        <v>0</v>
      </c>
      <c r="AT1509" s="2">
        <f t="shared" si="1301"/>
        <v>0</v>
      </c>
      <c r="AU1509" s="2">
        <f t="shared" si="1301"/>
        <v>93042.94</v>
      </c>
      <c r="AV1509" s="2">
        <f t="shared" si="1301"/>
        <v>50122.62</v>
      </c>
      <c r="AW1509" s="2">
        <f t="shared" si="1301"/>
        <v>50122.62</v>
      </c>
      <c r="AX1509" s="2">
        <f t="shared" si="1301"/>
        <v>0</v>
      </c>
      <c r="AY1509" s="2">
        <f t="shared" si="1301"/>
        <v>50122.62</v>
      </c>
      <c r="AZ1509" s="2">
        <f t="shared" si="1301"/>
        <v>0</v>
      </c>
      <c r="BA1509" s="2">
        <f t="shared" si="1301"/>
        <v>0</v>
      </c>
      <c r="BB1509" s="2">
        <f t="shared" si="1301"/>
        <v>0</v>
      </c>
      <c r="BC1509" s="2">
        <f t="shared" si="1301"/>
        <v>0</v>
      </c>
      <c r="BD1509" s="2">
        <f t="shared" si="1301"/>
        <v>0</v>
      </c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>
        <f>ROUND(SUMIF(AA1501:AA1507,"=78161913",FQ1501:FQ1507),2)</f>
        <v>0</v>
      </c>
      <c r="BY1509" s="2">
        <f>ROUND(SUMIF(AA1501:AA1507,"=78161913",FR1501:FR1507),2)</f>
        <v>0</v>
      </c>
      <c r="BZ1509" s="2">
        <f>ROUND(SUMIF(AA1501:AA1507,"=78161913",GL1501:GL1507),2)</f>
        <v>0</v>
      </c>
      <c r="CA1509" s="2">
        <f>ROUND(SUMIF(AA1501:AA1507,"=78161913",GM1501:GM1507),2)</f>
        <v>93042.94</v>
      </c>
      <c r="CB1509" s="2">
        <f>ROUND(SUMIF(AA1501:AA1507,"=78161913",GN1501:GN1507),2)</f>
        <v>0</v>
      </c>
      <c r="CC1509" s="2">
        <f>ROUND(SUMIF(AA1501:AA1507,"=78161913",GO1501:GO1507),2)</f>
        <v>0</v>
      </c>
      <c r="CD1509" s="2">
        <f>ROUND(SUMIF(AA1501:AA1507,"=78161913",GP1501:GP1507),2)</f>
        <v>93042.94</v>
      </c>
      <c r="CE1509" s="2">
        <f>AC1509-BX1509</f>
        <v>50122.62</v>
      </c>
      <c r="CF1509" s="2">
        <f>AC1509-BY1509</f>
        <v>50122.62</v>
      </c>
      <c r="CG1509" s="2">
        <f>BX1509-BZ1509</f>
        <v>0</v>
      </c>
      <c r="CH1509" s="2">
        <f>AC1509-BX1509-BY1509+BZ1509</f>
        <v>50122.62</v>
      </c>
      <c r="CI1509" s="2">
        <f>BY1509-BZ1509</f>
        <v>0</v>
      </c>
      <c r="CJ1509" s="2">
        <f>ROUND(SUMIF(AA1501:AA1507,"=78161913",GX1501:GX1507),2)</f>
        <v>0</v>
      </c>
      <c r="CK1509" s="2">
        <f>ROUND(SUMIF(AA1501:AA1507,"=78161913",GY1501:GY1507),2)</f>
        <v>0</v>
      </c>
      <c r="CL1509" s="2">
        <f>ROUND(SUMIF(AA1501:AA1507,"=78161913",GZ1501:GZ1507),2)</f>
        <v>0</v>
      </c>
      <c r="CM1509" s="2">
        <f>ROUND(SUMIF(AA1501:AA1507,"=78161913",HD1501:HD1507),2)</f>
        <v>0</v>
      </c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>
        <v>0</v>
      </c>
    </row>
    <row r="1511" spans="1:245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201</v>
      </c>
      <c r="F1511" s="4">
        <f>ROUND(Source!O1509,O1511)</f>
        <v>74102.63</v>
      </c>
      <c r="G1511" s="4" t="s">
        <v>24</v>
      </c>
      <c r="H1511" s="4" t="s">
        <v>25</v>
      </c>
      <c r="I1511" s="4"/>
      <c r="J1511" s="4"/>
      <c r="K1511" s="4">
        <v>201</v>
      </c>
      <c r="L1511" s="4">
        <v>1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74102.63</v>
      </c>
      <c r="X1511" s="4">
        <v>1</v>
      </c>
      <c r="Y1511" s="4">
        <v>74102.63</v>
      </c>
      <c r="Z1511" s="4"/>
      <c r="AA1511" s="4"/>
      <c r="AB1511" s="4"/>
    </row>
    <row r="1512" spans="1:245" x14ac:dyDescent="0.2">
      <c r="A1512" s="4">
        <v>50</v>
      </c>
      <c r="B1512" s="4">
        <v>0</v>
      </c>
      <c r="C1512" s="4">
        <v>0</v>
      </c>
      <c r="D1512" s="4">
        <v>1</v>
      </c>
      <c r="E1512" s="4">
        <v>202</v>
      </c>
      <c r="F1512" s="4">
        <f>ROUND(Source!P1509,O1512)</f>
        <v>50122.62</v>
      </c>
      <c r="G1512" s="4" t="s">
        <v>26</v>
      </c>
      <c r="H1512" s="4" t="s">
        <v>27</v>
      </c>
      <c r="I1512" s="4"/>
      <c r="J1512" s="4"/>
      <c r="K1512" s="4">
        <v>202</v>
      </c>
      <c r="L1512" s="4">
        <v>2</v>
      </c>
      <c r="M1512" s="4">
        <v>3</v>
      </c>
      <c r="N1512" s="4" t="s">
        <v>3</v>
      </c>
      <c r="O1512" s="4">
        <v>2</v>
      </c>
      <c r="P1512" s="4"/>
      <c r="Q1512" s="4"/>
      <c r="R1512" s="4"/>
      <c r="S1512" s="4"/>
      <c r="T1512" s="4"/>
      <c r="U1512" s="4"/>
      <c r="V1512" s="4"/>
      <c r="W1512" s="4">
        <v>50122.62</v>
      </c>
      <c r="X1512" s="4">
        <v>1</v>
      </c>
      <c r="Y1512" s="4">
        <v>50122.62</v>
      </c>
      <c r="Z1512" s="4"/>
      <c r="AA1512" s="4"/>
      <c r="AB1512" s="4"/>
    </row>
    <row r="1513" spans="1:245" x14ac:dyDescent="0.2">
      <c r="A1513" s="4">
        <v>50</v>
      </c>
      <c r="B1513" s="4">
        <v>0</v>
      </c>
      <c r="C1513" s="4">
        <v>0</v>
      </c>
      <c r="D1513" s="4">
        <v>1</v>
      </c>
      <c r="E1513" s="4">
        <v>222</v>
      </c>
      <c r="F1513" s="4">
        <f>ROUND(Source!AO1509,O1513)</f>
        <v>0</v>
      </c>
      <c r="G1513" s="4" t="s">
        <v>28</v>
      </c>
      <c r="H1513" s="4" t="s">
        <v>29</v>
      </c>
      <c r="I1513" s="4"/>
      <c r="J1513" s="4"/>
      <c r="K1513" s="4">
        <v>222</v>
      </c>
      <c r="L1513" s="4">
        <v>3</v>
      </c>
      <c r="M1513" s="4">
        <v>3</v>
      </c>
      <c r="N1513" s="4" t="s">
        <v>3</v>
      </c>
      <c r="O1513" s="4">
        <v>2</v>
      </c>
      <c r="P1513" s="4"/>
      <c r="Q1513" s="4"/>
      <c r="R1513" s="4"/>
      <c r="S1513" s="4"/>
      <c r="T1513" s="4"/>
      <c r="U1513" s="4"/>
      <c r="V1513" s="4"/>
      <c r="W1513" s="4">
        <v>0</v>
      </c>
      <c r="X1513" s="4">
        <v>1</v>
      </c>
      <c r="Y1513" s="4">
        <v>0</v>
      </c>
      <c r="Z1513" s="4"/>
      <c r="AA1513" s="4"/>
      <c r="AB1513" s="4"/>
    </row>
    <row r="1514" spans="1:245" x14ac:dyDescent="0.2">
      <c r="A1514" s="4">
        <v>50</v>
      </c>
      <c r="B1514" s="4">
        <v>0</v>
      </c>
      <c r="C1514" s="4">
        <v>0</v>
      </c>
      <c r="D1514" s="4">
        <v>1</v>
      </c>
      <c r="E1514" s="4">
        <v>225</v>
      </c>
      <c r="F1514" s="4">
        <f>ROUND(Source!AV1509,O1514)</f>
        <v>50122.62</v>
      </c>
      <c r="G1514" s="4" t="s">
        <v>30</v>
      </c>
      <c r="H1514" s="4" t="s">
        <v>31</v>
      </c>
      <c r="I1514" s="4"/>
      <c r="J1514" s="4"/>
      <c r="K1514" s="4">
        <v>225</v>
      </c>
      <c r="L1514" s="4">
        <v>4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>
        <v>50122.62</v>
      </c>
      <c r="X1514" s="4">
        <v>1</v>
      </c>
      <c r="Y1514" s="4">
        <v>50122.62</v>
      </c>
      <c r="Z1514" s="4"/>
      <c r="AA1514" s="4"/>
      <c r="AB1514" s="4"/>
    </row>
    <row r="1515" spans="1:245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226</v>
      </c>
      <c r="F1515" s="4">
        <f>ROUND(Source!AW1509,O1515)</f>
        <v>50122.62</v>
      </c>
      <c r="G1515" s="4" t="s">
        <v>32</v>
      </c>
      <c r="H1515" s="4" t="s">
        <v>33</v>
      </c>
      <c r="I1515" s="4"/>
      <c r="J1515" s="4"/>
      <c r="K1515" s="4">
        <v>226</v>
      </c>
      <c r="L1515" s="4">
        <v>5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50122.62</v>
      </c>
      <c r="X1515" s="4">
        <v>1</v>
      </c>
      <c r="Y1515" s="4">
        <v>50122.62</v>
      </c>
      <c r="Z1515" s="4"/>
      <c r="AA1515" s="4"/>
      <c r="AB1515" s="4"/>
    </row>
    <row r="1516" spans="1:245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227</v>
      </c>
      <c r="F1516" s="4">
        <f>ROUND(Source!AX1509,O1516)</f>
        <v>0</v>
      </c>
      <c r="G1516" s="4" t="s">
        <v>34</v>
      </c>
      <c r="H1516" s="4" t="s">
        <v>35</v>
      </c>
      <c r="I1516" s="4"/>
      <c r="J1516" s="4"/>
      <c r="K1516" s="4">
        <v>227</v>
      </c>
      <c r="L1516" s="4">
        <v>6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0</v>
      </c>
      <c r="X1516" s="4">
        <v>1</v>
      </c>
      <c r="Y1516" s="4">
        <v>0</v>
      </c>
      <c r="Z1516" s="4"/>
      <c r="AA1516" s="4"/>
      <c r="AB1516" s="4"/>
    </row>
    <row r="1517" spans="1:245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228</v>
      </c>
      <c r="F1517" s="4">
        <f>ROUND(Source!AY1509,O1517)</f>
        <v>50122.62</v>
      </c>
      <c r="G1517" s="4" t="s">
        <v>36</v>
      </c>
      <c r="H1517" s="4" t="s">
        <v>37</v>
      </c>
      <c r="I1517" s="4"/>
      <c r="J1517" s="4"/>
      <c r="K1517" s="4">
        <v>228</v>
      </c>
      <c r="L1517" s="4">
        <v>7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50122.62</v>
      </c>
      <c r="X1517" s="4">
        <v>1</v>
      </c>
      <c r="Y1517" s="4">
        <v>50122.62</v>
      </c>
      <c r="Z1517" s="4"/>
      <c r="AA1517" s="4"/>
      <c r="AB1517" s="4"/>
    </row>
    <row r="1518" spans="1:245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216</v>
      </c>
      <c r="F1518" s="4">
        <f>ROUND(Source!AP1509,O1518)</f>
        <v>0</v>
      </c>
      <c r="G1518" s="4" t="s">
        <v>38</v>
      </c>
      <c r="H1518" s="4" t="s">
        <v>39</v>
      </c>
      <c r="I1518" s="4"/>
      <c r="J1518" s="4"/>
      <c r="K1518" s="4">
        <v>216</v>
      </c>
      <c r="L1518" s="4">
        <v>8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0</v>
      </c>
      <c r="X1518" s="4">
        <v>1</v>
      </c>
      <c r="Y1518" s="4">
        <v>0</v>
      </c>
      <c r="Z1518" s="4"/>
      <c r="AA1518" s="4"/>
      <c r="AB1518" s="4"/>
    </row>
    <row r="1519" spans="1:245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223</v>
      </c>
      <c r="F1519" s="4">
        <f>ROUND(Source!AQ1509,O1519)</f>
        <v>0</v>
      </c>
      <c r="G1519" s="4" t="s">
        <v>40</v>
      </c>
      <c r="H1519" s="4" t="s">
        <v>41</v>
      </c>
      <c r="I1519" s="4"/>
      <c r="J1519" s="4"/>
      <c r="K1519" s="4">
        <v>223</v>
      </c>
      <c r="L1519" s="4">
        <v>9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0</v>
      </c>
      <c r="X1519" s="4">
        <v>1</v>
      </c>
      <c r="Y1519" s="4">
        <v>0</v>
      </c>
      <c r="Z1519" s="4"/>
      <c r="AA1519" s="4"/>
      <c r="AB1519" s="4"/>
    </row>
    <row r="1520" spans="1:245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229</v>
      </c>
      <c r="F1520" s="4">
        <f>ROUND(Source!AZ1509,O1520)</f>
        <v>0</v>
      </c>
      <c r="G1520" s="4" t="s">
        <v>42</v>
      </c>
      <c r="H1520" s="4" t="s">
        <v>43</v>
      </c>
      <c r="I1520" s="4"/>
      <c r="J1520" s="4"/>
      <c r="K1520" s="4">
        <v>229</v>
      </c>
      <c r="L1520" s="4">
        <v>10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0</v>
      </c>
      <c r="X1520" s="4">
        <v>1</v>
      </c>
      <c r="Y1520" s="4">
        <v>0</v>
      </c>
      <c r="Z1520" s="4"/>
      <c r="AA1520" s="4"/>
      <c r="AB1520" s="4"/>
    </row>
    <row r="1521" spans="1:28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203</v>
      </c>
      <c r="F1521" s="4">
        <f>ROUND(Source!Q1509,O1521)</f>
        <v>345.5</v>
      </c>
      <c r="G1521" s="4" t="s">
        <v>44</v>
      </c>
      <c r="H1521" s="4" t="s">
        <v>45</v>
      </c>
      <c r="I1521" s="4"/>
      <c r="J1521" s="4"/>
      <c r="K1521" s="4">
        <v>203</v>
      </c>
      <c r="L1521" s="4">
        <v>11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345.5</v>
      </c>
      <c r="X1521" s="4">
        <v>1</v>
      </c>
      <c r="Y1521" s="4">
        <v>345.5</v>
      </c>
      <c r="Z1521" s="4"/>
      <c r="AA1521" s="4"/>
      <c r="AB1521" s="4"/>
    </row>
    <row r="1522" spans="1:28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231</v>
      </c>
      <c r="F1522" s="4">
        <f>ROUND(Source!BB1509,O1522)</f>
        <v>0</v>
      </c>
      <c r="G1522" s="4" t="s">
        <v>46</v>
      </c>
      <c r="H1522" s="4" t="s">
        <v>47</v>
      </c>
      <c r="I1522" s="4"/>
      <c r="J1522" s="4"/>
      <c r="K1522" s="4">
        <v>231</v>
      </c>
      <c r="L1522" s="4">
        <v>12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0</v>
      </c>
      <c r="X1522" s="4">
        <v>1</v>
      </c>
      <c r="Y1522" s="4">
        <v>0</v>
      </c>
      <c r="Z1522" s="4"/>
      <c r="AA1522" s="4"/>
      <c r="AB1522" s="4"/>
    </row>
    <row r="1523" spans="1:28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204</v>
      </c>
      <c r="F1523" s="4">
        <f>ROUND(Source!R1509,O1523)</f>
        <v>20.420000000000002</v>
      </c>
      <c r="G1523" s="4" t="s">
        <v>48</v>
      </c>
      <c r="H1523" s="4" t="s">
        <v>49</v>
      </c>
      <c r="I1523" s="4"/>
      <c r="J1523" s="4"/>
      <c r="K1523" s="4">
        <v>204</v>
      </c>
      <c r="L1523" s="4">
        <v>13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20.420000000000002</v>
      </c>
      <c r="X1523" s="4">
        <v>1</v>
      </c>
      <c r="Y1523" s="4">
        <v>20.420000000000002</v>
      </c>
      <c r="Z1523" s="4"/>
      <c r="AA1523" s="4"/>
      <c r="AB1523" s="4"/>
    </row>
    <row r="1524" spans="1:28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205</v>
      </c>
      <c r="F1524" s="4">
        <f>ROUND(Source!S1509,O1524)</f>
        <v>23634.51</v>
      </c>
      <c r="G1524" s="4" t="s">
        <v>50</v>
      </c>
      <c r="H1524" s="4" t="s">
        <v>51</v>
      </c>
      <c r="I1524" s="4"/>
      <c r="J1524" s="4"/>
      <c r="K1524" s="4">
        <v>205</v>
      </c>
      <c r="L1524" s="4">
        <v>14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23634.51</v>
      </c>
      <c r="X1524" s="4">
        <v>1</v>
      </c>
      <c r="Y1524" s="4">
        <v>23634.51</v>
      </c>
      <c r="Z1524" s="4"/>
      <c r="AA1524" s="4"/>
      <c r="AB1524" s="4"/>
    </row>
    <row r="1525" spans="1:28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232</v>
      </c>
      <c r="F1525" s="4">
        <f>ROUND(Source!BC1509,O1525)</f>
        <v>0</v>
      </c>
      <c r="G1525" s="4" t="s">
        <v>52</v>
      </c>
      <c r="H1525" s="4" t="s">
        <v>53</v>
      </c>
      <c r="I1525" s="4"/>
      <c r="J1525" s="4"/>
      <c r="K1525" s="4">
        <v>232</v>
      </c>
      <c r="L1525" s="4">
        <v>15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8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214</v>
      </c>
      <c r="F1526" s="4">
        <f>ROUND(Source!AS1509,O1526)</f>
        <v>0</v>
      </c>
      <c r="G1526" s="4" t="s">
        <v>54</v>
      </c>
      <c r="H1526" s="4" t="s">
        <v>55</v>
      </c>
      <c r="I1526" s="4"/>
      <c r="J1526" s="4"/>
      <c r="K1526" s="4">
        <v>214</v>
      </c>
      <c r="L1526" s="4">
        <v>16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0</v>
      </c>
      <c r="X1526" s="4">
        <v>1</v>
      </c>
      <c r="Y1526" s="4">
        <v>0</v>
      </c>
      <c r="Z1526" s="4"/>
      <c r="AA1526" s="4"/>
      <c r="AB1526" s="4"/>
    </row>
    <row r="1527" spans="1:28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215</v>
      </c>
      <c r="F1527" s="4">
        <f>ROUND(Source!AT1509,O1527)</f>
        <v>0</v>
      </c>
      <c r="G1527" s="4" t="s">
        <v>56</v>
      </c>
      <c r="H1527" s="4" t="s">
        <v>57</v>
      </c>
      <c r="I1527" s="4"/>
      <c r="J1527" s="4"/>
      <c r="K1527" s="4">
        <v>215</v>
      </c>
      <c r="L1527" s="4">
        <v>17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0</v>
      </c>
      <c r="X1527" s="4">
        <v>1</v>
      </c>
      <c r="Y1527" s="4">
        <v>0</v>
      </c>
      <c r="Z1527" s="4"/>
      <c r="AA1527" s="4"/>
      <c r="AB1527" s="4"/>
    </row>
    <row r="1528" spans="1:28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217</v>
      </c>
      <c r="F1528" s="4">
        <f>ROUND(Source!AU1509,O1528)</f>
        <v>93042.94</v>
      </c>
      <c r="G1528" s="4" t="s">
        <v>58</v>
      </c>
      <c r="H1528" s="4" t="s">
        <v>59</v>
      </c>
      <c r="I1528" s="4"/>
      <c r="J1528" s="4"/>
      <c r="K1528" s="4">
        <v>217</v>
      </c>
      <c r="L1528" s="4">
        <v>18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93042.94</v>
      </c>
      <c r="X1528" s="4">
        <v>1</v>
      </c>
      <c r="Y1528" s="4">
        <v>93042.94</v>
      </c>
      <c r="Z1528" s="4"/>
      <c r="AA1528" s="4"/>
      <c r="AB1528" s="4"/>
    </row>
    <row r="1529" spans="1:28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230</v>
      </c>
      <c r="F1529" s="4">
        <f>ROUND(Source!BA1509,O1529)</f>
        <v>0</v>
      </c>
      <c r="G1529" s="4" t="s">
        <v>60</v>
      </c>
      <c r="H1529" s="4" t="s">
        <v>61</v>
      </c>
      <c r="I1529" s="4"/>
      <c r="J1529" s="4"/>
      <c r="K1529" s="4">
        <v>230</v>
      </c>
      <c r="L1529" s="4">
        <v>19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0</v>
      </c>
      <c r="X1529" s="4">
        <v>1</v>
      </c>
      <c r="Y1529" s="4">
        <v>0</v>
      </c>
      <c r="Z1529" s="4"/>
      <c r="AA1529" s="4"/>
      <c r="AB1529" s="4"/>
    </row>
    <row r="1530" spans="1:28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206</v>
      </c>
      <c r="F1530" s="4">
        <f>ROUND(Source!T1509,O1530)</f>
        <v>0</v>
      </c>
      <c r="G1530" s="4" t="s">
        <v>62</v>
      </c>
      <c r="H1530" s="4" t="s">
        <v>63</v>
      </c>
      <c r="I1530" s="4"/>
      <c r="J1530" s="4"/>
      <c r="K1530" s="4">
        <v>206</v>
      </c>
      <c r="L1530" s="4">
        <v>20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0</v>
      </c>
      <c r="X1530" s="4">
        <v>1</v>
      </c>
      <c r="Y1530" s="4">
        <v>0</v>
      </c>
      <c r="Z1530" s="4"/>
      <c r="AA1530" s="4"/>
      <c r="AB1530" s="4"/>
    </row>
    <row r="1531" spans="1:28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207</v>
      </c>
      <c r="F1531" s="4">
        <f>Source!U1509</f>
        <v>61.341670000000008</v>
      </c>
      <c r="G1531" s="4" t="s">
        <v>64</v>
      </c>
      <c r="H1531" s="4" t="s">
        <v>65</v>
      </c>
      <c r="I1531" s="4"/>
      <c r="J1531" s="4"/>
      <c r="K1531" s="4">
        <v>207</v>
      </c>
      <c r="L1531" s="4">
        <v>21</v>
      </c>
      <c r="M1531" s="4">
        <v>3</v>
      </c>
      <c r="N1531" s="4" t="s">
        <v>3</v>
      </c>
      <c r="O1531" s="4">
        <v>-1</v>
      </c>
      <c r="P1531" s="4"/>
      <c r="Q1531" s="4"/>
      <c r="R1531" s="4"/>
      <c r="S1531" s="4"/>
      <c r="T1531" s="4"/>
      <c r="U1531" s="4"/>
      <c r="V1531" s="4"/>
      <c r="W1531" s="4">
        <v>61.341670000000008</v>
      </c>
      <c r="X1531" s="4">
        <v>1</v>
      </c>
      <c r="Y1531" s="4">
        <v>61.341670000000008</v>
      </c>
      <c r="Z1531" s="4"/>
      <c r="AA1531" s="4"/>
      <c r="AB1531" s="4"/>
    </row>
    <row r="1532" spans="1:28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208</v>
      </c>
      <c r="F1532" s="4">
        <f>Source!V1509</f>
        <v>0</v>
      </c>
      <c r="G1532" s="4" t="s">
        <v>66</v>
      </c>
      <c r="H1532" s="4" t="s">
        <v>67</v>
      </c>
      <c r="I1532" s="4"/>
      <c r="J1532" s="4"/>
      <c r="K1532" s="4">
        <v>208</v>
      </c>
      <c r="L1532" s="4">
        <v>22</v>
      </c>
      <c r="M1532" s="4">
        <v>3</v>
      </c>
      <c r="N1532" s="4" t="s">
        <v>3</v>
      </c>
      <c r="O1532" s="4">
        <v>-1</v>
      </c>
      <c r="P1532" s="4"/>
      <c r="Q1532" s="4"/>
      <c r="R1532" s="4"/>
      <c r="S1532" s="4"/>
      <c r="T1532" s="4"/>
      <c r="U1532" s="4"/>
      <c r="V1532" s="4"/>
      <c r="W1532" s="4">
        <v>0</v>
      </c>
      <c r="X1532" s="4">
        <v>1</v>
      </c>
      <c r="Y1532" s="4">
        <v>0</v>
      </c>
      <c r="Z1532" s="4"/>
      <c r="AA1532" s="4"/>
      <c r="AB1532" s="4"/>
    </row>
    <row r="1533" spans="1:28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209</v>
      </c>
      <c r="F1533" s="4">
        <f>ROUND(Source!W1509,O1533)</f>
        <v>0</v>
      </c>
      <c r="G1533" s="4" t="s">
        <v>68</v>
      </c>
      <c r="H1533" s="4" t="s">
        <v>69</v>
      </c>
      <c r="I1533" s="4"/>
      <c r="J1533" s="4"/>
      <c r="K1533" s="4">
        <v>209</v>
      </c>
      <c r="L1533" s="4">
        <v>23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8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233</v>
      </c>
      <c r="F1534" s="4">
        <f>ROUND(Source!BD1509,O1534)</f>
        <v>0</v>
      </c>
      <c r="G1534" s="4" t="s">
        <v>70</v>
      </c>
      <c r="H1534" s="4" t="s">
        <v>71</v>
      </c>
      <c r="I1534" s="4"/>
      <c r="J1534" s="4"/>
      <c r="K1534" s="4">
        <v>233</v>
      </c>
      <c r="L1534" s="4">
        <v>24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>
        <v>0</v>
      </c>
      <c r="X1534" s="4">
        <v>1</v>
      </c>
      <c r="Y1534" s="4">
        <v>0</v>
      </c>
      <c r="Z1534" s="4"/>
      <c r="AA1534" s="4"/>
      <c r="AB1534" s="4"/>
    </row>
    <row r="1535" spans="1:28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210</v>
      </c>
      <c r="F1535" s="4">
        <f>ROUND(Source!X1509,O1535)</f>
        <v>16544.169999999998</v>
      </c>
      <c r="G1535" s="4" t="s">
        <v>72</v>
      </c>
      <c r="H1535" s="4" t="s">
        <v>73</v>
      </c>
      <c r="I1535" s="4"/>
      <c r="J1535" s="4"/>
      <c r="K1535" s="4">
        <v>210</v>
      </c>
      <c r="L1535" s="4">
        <v>25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>
        <v>16544.169999999998</v>
      </c>
      <c r="X1535" s="4">
        <v>1</v>
      </c>
      <c r="Y1535" s="4">
        <v>16544.169999999998</v>
      </c>
      <c r="Z1535" s="4"/>
      <c r="AA1535" s="4"/>
      <c r="AB1535" s="4"/>
    </row>
    <row r="1536" spans="1:28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211</v>
      </c>
      <c r="F1536" s="4">
        <f>ROUND(Source!Y1509,O1536)</f>
        <v>2363.46</v>
      </c>
      <c r="G1536" s="4" t="s">
        <v>74</v>
      </c>
      <c r="H1536" s="4" t="s">
        <v>75</v>
      </c>
      <c r="I1536" s="4"/>
      <c r="J1536" s="4"/>
      <c r="K1536" s="4">
        <v>211</v>
      </c>
      <c r="L1536" s="4">
        <v>26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>
        <v>2363.46</v>
      </c>
      <c r="X1536" s="4">
        <v>1</v>
      </c>
      <c r="Y1536" s="4">
        <v>2363.46</v>
      </c>
      <c r="Z1536" s="4"/>
      <c r="AA1536" s="4"/>
      <c r="AB1536" s="4"/>
    </row>
    <row r="1537" spans="1:206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224</v>
      </c>
      <c r="F1537" s="4">
        <f>ROUND(Source!AR1509,O1537)</f>
        <v>93042.94</v>
      </c>
      <c r="G1537" s="4" t="s">
        <v>76</v>
      </c>
      <c r="H1537" s="4" t="s">
        <v>77</v>
      </c>
      <c r="I1537" s="4"/>
      <c r="J1537" s="4"/>
      <c r="K1537" s="4">
        <v>224</v>
      </c>
      <c r="L1537" s="4">
        <v>27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>
        <v>93042.94</v>
      </c>
      <c r="X1537" s="4">
        <v>1</v>
      </c>
      <c r="Y1537" s="4">
        <v>93042.94</v>
      </c>
      <c r="Z1537" s="4"/>
      <c r="AA1537" s="4"/>
      <c r="AB1537" s="4"/>
    </row>
    <row r="1539" spans="1:206" x14ac:dyDescent="0.2">
      <c r="A1539" s="2">
        <v>51</v>
      </c>
      <c r="B1539" s="2">
        <f>B1407</f>
        <v>1</v>
      </c>
      <c r="C1539" s="2">
        <f>A1407</f>
        <v>4</v>
      </c>
      <c r="D1539" s="2">
        <f>ROW(A1407)</f>
        <v>1407</v>
      </c>
      <c r="E1539" s="2"/>
      <c r="F1539" s="2" t="str">
        <f>IF(F1407&lt;&gt;"",F1407,"")</f>
        <v>Новый раздел</v>
      </c>
      <c r="G1539" s="2" t="str">
        <f>IF(G1407&lt;&gt;"",G1407,"")</f>
        <v>4 эт. Кабинет 40 (специалисты)</v>
      </c>
      <c r="H1539" s="2">
        <v>0</v>
      </c>
      <c r="I1539" s="2"/>
      <c r="J1539" s="2"/>
      <c r="K1539" s="2"/>
      <c r="L1539" s="2"/>
      <c r="M1539" s="2"/>
      <c r="N1539" s="2"/>
      <c r="O1539" s="2">
        <f t="shared" ref="O1539:T1539" si="1302">ROUND(O1422+O1467+O1509+AB1539,2)</f>
        <v>150464.70000000001</v>
      </c>
      <c r="P1539" s="2">
        <f t="shared" si="1302"/>
        <v>71206.759999999995</v>
      </c>
      <c r="Q1539" s="2">
        <f t="shared" si="1302"/>
        <v>345.99</v>
      </c>
      <c r="R1539" s="2">
        <f t="shared" si="1302"/>
        <v>20.43</v>
      </c>
      <c r="S1539" s="2">
        <f t="shared" si="1302"/>
        <v>78911.95</v>
      </c>
      <c r="T1539" s="2">
        <f t="shared" si="1302"/>
        <v>0</v>
      </c>
      <c r="U1539" s="2">
        <f>U1422+U1467+U1509+AH1539</f>
        <v>219.08461</v>
      </c>
      <c r="V1539" s="2">
        <f>V1422+V1467+V1509+AI1539</f>
        <v>0</v>
      </c>
      <c r="W1539" s="2">
        <f>ROUND(W1422+W1467+W1509+AJ1539,2)</f>
        <v>0</v>
      </c>
      <c r="X1539" s="2">
        <f>ROUND(X1422+X1467+X1509+AK1539,2)</f>
        <v>55238.39</v>
      </c>
      <c r="Y1539" s="2">
        <f>ROUND(Y1422+Y1467+Y1509+AL1539,2)</f>
        <v>7891.21</v>
      </c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>
        <f t="shared" ref="AO1539:BD1539" si="1303">ROUND(AO1422+AO1467+AO1509+BX1539,2)</f>
        <v>0</v>
      </c>
      <c r="AP1539" s="2">
        <f t="shared" si="1303"/>
        <v>0</v>
      </c>
      <c r="AQ1539" s="2">
        <f t="shared" si="1303"/>
        <v>0</v>
      </c>
      <c r="AR1539" s="2">
        <f t="shared" si="1303"/>
        <v>213627</v>
      </c>
      <c r="AS1539" s="2">
        <f t="shared" si="1303"/>
        <v>0</v>
      </c>
      <c r="AT1539" s="2">
        <f t="shared" si="1303"/>
        <v>0</v>
      </c>
      <c r="AU1539" s="2">
        <f t="shared" si="1303"/>
        <v>213627</v>
      </c>
      <c r="AV1539" s="2">
        <f t="shared" si="1303"/>
        <v>71206.759999999995</v>
      </c>
      <c r="AW1539" s="2">
        <f t="shared" si="1303"/>
        <v>71206.759999999995</v>
      </c>
      <c r="AX1539" s="2">
        <f t="shared" si="1303"/>
        <v>0</v>
      </c>
      <c r="AY1539" s="2">
        <f t="shared" si="1303"/>
        <v>71206.759999999995</v>
      </c>
      <c r="AZ1539" s="2">
        <f t="shared" si="1303"/>
        <v>0</v>
      </c>
      <c r="BA1539" s="2">
        <f t="shared" si="1303"/>
        <v>0</v>
      </c>
      <c r="BB1539" s="2">
        <f t="shared" si="1303"/>
        <v>0</v>
      </c>
      <c r="BC1539" s="2">
        <f t="shared" si="1303"/>
        <v>0</v>
      </c>
      <c r="BD1539" s="2">
        <f t="shared" si="1303"/>
        <v>0</v>
      </c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>
        <v>0</v>
      </c>
    </row>
    <row r="1541" spans="1:206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201</v>
      </c>
      <c r="F1541" s="4">
        <f>ROUND(Source!O1539,O1541)</f>
        <v>150464.70000000001</v>
      </c>
      <c r="G1541" s="4" t="s">
        <v>24</v>
      </c>
      <c r="H1541" s="4" t="s">
        <v>25</v>
      </c>
      <c r="I1541" s="4"/>
      <c r="J1541" s="4"/>
      <c r="K1541" s="4">
        <v>201</v>
      </c>
      <c r="L1541" s="4">
        <v>1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150464.70000000001</v>
      </c>
      <c r="X1541" s="4">
        <v>1</v>
      </c>
      <c r="Y1541" s="4">
        <v>150464.70000000001</v>
      </c>
      <c r="Z1541" s="4"/>
      <c r="AA1541" s="4"/>
      <c r="AB1541" s="4"/>
    </row>
    <row r="1542" spans="1:206" x14ac:dyDescent="0.2">
      <c r="A1542" s="4">
        <v>50</v>
      </c>
      <c r="B1542" s="4">
        <v>0</v>
      </c>
      <c r="C1542" s="4">
        <v>0</v>
      </c>
      <c r="D1542" s="4">
        <v>1</v>
      </c>
      <c r="E1542" s="4">
        <v>202</v>
      </c>
      <c r="F1542" s="4">
        <f>ROUND(Source!P1539,O1542)</f>
        <v>71206.759999999995</v>
      </c>
      <c r="G1542" s="4" t="s">
        <v>26</v>
      </c>
      <c r="H1542" s="4" t="s">
        <v>27</v>
      </c>
      <c r="I1542" s="4"/>
      <c r="J1542" s="4"/>
      <c r="K1542" s="4">
        <v>202</v>
      </c>
      <c r="L1542" s="4">
        <v>2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>
        <v>71206.759999999995</v>
      </c>
      <c r="X1542" s="4">
        <v>1</v>
      </c>
      <c r="Y1542" s="4">
        <v>71206.759999999995</v>
      </c>
      <c r="Z1542" s="4"/>
      <c r="AA1542" s="4"/>
      <c r="AB1542" s="4"/>
    </row>
    <row r="1543" spans="1:206" x14ac:dyDescent="0.2">
      <c r="A1543" s="4">
        <v>50</v>
      </c>
      <c r="B1543" s="4">
        <v>0</v>
      </c>
      <c r="C1543" s="4">
        <v>0</v>
      </c>
      <c r="D1543" s="4">
        <v>1</v>
      </c>
      <c r="E1543" s="4">
        <v>222</v>
      </c>
      <c r="F1543" s="4">
        <f>ROUND(Source!AO1539,O1543)</f>
        <v>0</v>
      </c>
      <c r="G1543" s="4" t="s">
        <v>28</v>
      </c>
      <c r="H1543" s="4" t="s">
        <v>29</v>
      </c>
      <c r="I1543" s="4"/>
      <c r="J1543" s="4"/>
      <c r="K1543" s="4">
        <v>222</v>
      </c>
      <c r="L1543" s="4">
        <v>3</v>
      </c>
      <c r="M1543" s="4">
        <v>3</v>
      </c>
      <c r="N1543" s="4" t="s">
        <v>3</v>
      </c>
      <c r="O1543" s="4">
        <v>2</v>
      </c>
      <c r="P1543" s="4"/>
      <c r="Q1543" s="4"/>
      <c r="R1543" s="4"/>
      <c r="S1543" s="4"/>
      <c r="T1543" s="4"/>
      <c r="U1543" s="4"/>
      <c r="V1543" s="4"/>
      <c r="W1543" s="4">
        <v>0</v>
      </c>
      <c r="X1543" s="4">
        <v>1</v>
      </c>
      <c r="Y1543" s="4">
        <v>0</v>
      </c>
      <c r="Z1543" s="4"/>
      <c r="AA1543" s="4"/>
      <c r="AB1543" s="4"/>
    </row>
    <row r="1544" spans="1:206" x14ac:dyDescent="0.2">
      <c r="A1544" s="4">
        <v>50</v>
      </c>
      <c r="B1544" s="4">
        <v>0</v>
      </c>
      <c r="C1544" s="4">
        <v>0</v>
      </c>
      <c r="D1544" s="4">
        <v>1</v>
      </c>
      <c r="E1544" s="4">
        <v>225</v>
      </c>
      <c r="F1544" s="4">
        <f>ROUND(Source!AV1539,O1544)</f>
        <v>71206.759999999995</v>
      </c>
      <c r="G1544" s="4" t="s">
        <v>30</v>
      </c>
      <c r="H1544" s="4" t="s">
        <v>31</v>
      </c>
      <c r="I1544" s="4"/>
      <c r="J1544" s="4"/>
      <c r="K1544" s="4">
        <v>225</v>
      </c>
      <c r="L1544" s="4">
        <v>4</v>
      </c>
      <c r="M1544" s="4">
        <v>3</v>
      </c>
      <c r="N1544" s="4" t="s">
        <v>3</v>
      </c>
      <c r="O1544" s="4">
        <v>2</v>
      </c>
      <c r="P1544" s="4"/>
      <c r="Q1544" s="4"/>
      <c r="R1544" s="4"/>
      <c r="S1544" s="4"/>
      <c r="T1544" s="4"/>
      <c r="U1544" s="4"/>
      <c r="V1544" s="4"/>
      <c r="W1544" s="4">
        <v>71206.759999999995</v>
      </c>
      <c r="X1544" s="4">
        <v>1</v>
      </c>
      <c r="Y1544" s="4">
        <v>71206.759999999995</v>
      </c>
      <c r="Z1544" s="4"/>
      <c r="AA1544" s="4"/>
      <c r="AB1544" s="4"/>
    </row>
    <row r="1545" spans="1:206" x14ac:dyDescent="0.2">
      <c r="A1545" s="4">
        <v>50</v>
      </c>
      <c r="B1545" s="4">
        <v>0</v>
      </c>
      <c r="C1545" s="4">
        <v>0</v>
      </c>
      <c r="D1545" s="4">
        <v>1</v>
      </c>
      <c r="E1545" s="4">
        <v>226</v>
      </c>
      <c r="F1545" s="4">
        <f>ROUND(Source!AW1539,O1545)</f>
        <v>71206.759999999995</v>
      </c>
      <c r="G1545" s="4" t="s">
        <v>32</v>
      </c>
      <c r="H1545" s="4" t="s">
        <v>33</v>
      </c>
      <c r="I1545" s="4"/>
      <c r="J1545" s="4"/>
      <c r="K1545" s="4">
        <v>226</v>
      </c>
      <c r="L1545" s="4">
        <v>5</v>
      </c>
      <c r="M1545" s="4">
        <v>3</v>
      </c>
      <c r="N1545" s="4" t="s">
        <v>3</v>
      </c>
      <c r="O1545" s="4">
        <v>2</v>
      </c>
      <c r="P1545" s="4"/>
      <c r="Q1545" s="4"/>
      <c r="R1545" s="4"/>
      <c r="S1545" s="4"/>
      <c r="T1545" s="4"/>
      <c r="U1545" s="4"/>
      <c r="V1545" s="4"/>
      <c r="W1545" s="4">
        <v>71206.759999999995</v>
      </c>
      <c r="X1545" s="4">
        <v>1</v>
      </c>
      <c r="Y1545" s="4">
        <v>71206.759999999995</v>
      </c>
      <c r="Z1545" s="4"/>
      <c r="AA1545" s="4"/>
      <c r="AB1545" s="4"/>
    </row>
    <row r="1546" spans="1:206" x14ac:dyDescent="0.2">
      <c r="A1546" s="4">
        <v>50</v>
      </c>
      <c r="B1546" s="4">
        <v>0</v>
      </c>
      <c r="C1546" s="4">
        <v>0</v>
      </c>
      <c r="D1546" s="4">
        <v>1</v>
      </c>
      <c r="E1546" s="4">
        <v>227</v>
      </c>
      <c r="F1546" s="4">
        <f>ROUND(Source!AX1539,O1546)</f>
        <v>0</v>
      </c>
      <c r="G1546" s="4" t="s">
        <v>34</v>
      </c>
      <c r="H1546" s="4" t="s">
        <v>35</v>
      </c>
      <c r="I1546" s="4"/>
      <c r="J1546" s="4"/>
      <c r="K1546" s="4">
        <v>227</v>
      </c>
      <c r="L1546" s="4">
        <v>6</v>
      </c>
      <c r="M1546" s="4">
        <v>3</v>
      </c>
      <c r="N1546" s="4" t="s">
        <v>3</v>
      </c>
      <c r="O1546" s="4">
        <v>2</v>
      </c>
      <c r="P1546" s="4"/>
      <c r="Q1546" s="4"/>
      <c r="R1546" s="4"/>
      <c r="S1546" s="4"/>
      <c r="T1546" s="4"/>
      <c r="U1546" s="4"/>
      <c r="V1546" s="4"/>
      <c r="W1546" s="4">
        <v>0</v>
      </c>
      <c r="X1546" s="4">
        <v>1</v>
      </c>
      <c r="Y1546" s="4">
        <v>0</v>
      </c>
      <c r="Z1546" s="4"/>
      <c r="AA1546" s="4"/>
      <c r="AB1546" s="4"/>
    </row>
    <row r="1547" spans="1:206" x14ac:dyDescent="0.2">
      <c r="A1547" s="4">
        <v>50</v>
      </c>
      <c r="B1547" s="4">
        <v>0</v>
      </c>
      <c r="C1547" s="4">
        <v>0</v>
      </c>
      <c r="D1547" s="4">
        <v>1</v>
      </c>
      <c r="E1547" s="4">
        <v>228</v>
      </c>
      <c r="F1547" s="4">
        <f>ROUND(Source!AY1539,O1547)</f>
        <v>71206.759999999995</v>
      </c>
      <c r="G1547" s="4" t="s">
        <v>36</v>
      </c>
      <c r="H1547" s="4" t="s">
        <v>37</v>
      </c>
      <c r="I1547" s="4"/>
      <c r="J1547" s="4"/>
      <c r="K1547" s="4">
        <v>228</v>
      </c>
      <c r="L1547" s="4">
        <v>7</v>
      </c>
      <c r="M1547" s="4">
        <v>3</v>
      </c>
      <c r="N1547" s="4" t="s">
        <v>3</v>
      </c>
      <c r="O1547" s="4">
        <v>2</v>
      </c>
      <c r="P1547" s="4"/>
      <c r="Q1547" s="4"/>
      <c r="R1547" s="4"/>
      <c r="S1547" s="4"/>
      <c r="T1547" s="4"/>
      <c r="U1547" s="4"/>
      <c r="V1547" s="4"/>
      <c r="W1547" s="4">
        <v>71206.759999999995</v>
      </c>
      <c r="X1547" s="4">
        <v>1</v>
      </c>
      <c r="Y1547" s="4">
        <v>71206.759999999995</v>
      </c>
      <c r="Z1547" s="4"/>
      <c r="AA1547" s="4"/>
      <c r="AB1547" s="4"/>
    </row>
    <row r="1548" spans="1:206" x14ac:dyDescent="0.2">
      <c r="A1548" s="4">
        <v>50</v>
      </c>
      <c r="B1548" s="4">
        <v>0</v>
      </c>
      <c r="C1548" s="4">
        <v>0</v>
      </c>
      <c r="D1548" s="4">
        <v>1</v>
      </c>
      <c r="E1548" s="4">
        <v>216</v>
      </c>
      <c r="F1548" s="4">
        <f>ROUND(Source!AP1539,O1548)</f>
        <v>0</v>
      </c>
      <c r="G1548" s="4" t="s">
        <v>38</v>
      </c>
      <c r="H1548" s="4" t="s">
        <v>39</v>
      </c>
      <c r="I1548" s="4"/>
      <c r="J1548" s="4"/>
      <c r="K1548" s="4">
        <v>216</v>
      </c>
      <c r="L1548" s="4">
        <v>8</v>
      </c>
      <c r="M1548" s="4">
        <v>3</v>
      </c>
      <c r="N1548" s="4" t="s">
        <v>3</v>
      </c>
      <c r="O1548" s="4">
        <v>2</v>
      </c>
      <c r="P1548" s="4"/>
      <c r="Q1548" s="4"/>
      <c r="R1548" s="4"/>
      <c r="S1548" s="4"/>
      <c r="T1548" s="4"/>
      <c r="U1548" s="4"/>
      <c r="V1548" s="4"/>
      <c r="W1548" s="4">
        <v>0</v>
      </c>
      <c r="X1548" s="4">
        <v>1</v>
      </c>
      <c r="Y1548" s="4">
        <v>0</v>
      </c>
      <c r="Z1548" s="4"/>
      <c r="AA1548" s="4"/>
      <c r="AB1548" s="4"/>
    </row>
    <row r="1549" spans="1:206" x14ac:dyDescent="0.2">
      <c r="A1549" s="4">
        <v>50</v>
      </c>
      <c r="B1549" s="4">
        <v>0</v>
      </c>
      <c r="C1549" s="4">
        <v>0</v>
      </c>
      <c r="D1549" s="4">
        <v>1</v>
      </c>
      <c r="E1549" s="4">
        <v>223</v>
      </c>
      <c r="F1549" s="4">
        <f>ROUND(Source!AQ1539,O1549)</f>
        <v>0</v>
      </c>
      <c r="G1549" s="4" t="s">
        <v>40</v>
      </c>
      <c r="H1549" s="4" t="s">
        <v>41</v>
      </c>
      <c r="I1549" s="4"/>
      <c r="J1549" s="4"/>
      <c r="K1549" s="4">
        <v>223</v>
      </c>
      <c r="L1549" s="4">
        <v>9</v>
      </c>
      <c r="M1549" s="4">
        <v>3</v>
      </c>
      <c r="N1549" s="4" t="s">
        <v>3</v>
      </c>
      <c r="O1549" s="4">
        <v>2</v>
      </c>
      <c r="P1549" s="4"/>
      <c r="Q1549" s="4"/>
      <c r="R1549" s="4"/>
      <c r="S1549" s="4"/>
      <c r="T1549" s="4"/>
      <c r="U1549" s="4"/>
      <c r="V1549" s="4"/>
      <c r="W1549" s="4">
        <v>0</v>
      </c>
      <c r="X1549" s="4">
        <v>1</v>
      </c>
      <c r="Y1549" s="4">
        <v>0</v>
      </c>
      <c r="Z1549" s="4"/>
      <c r="AA1549" s="4"/>
      <c r="AB1549" s="4"/>
    </row>
    <row r="1550" spans="1:206" x14ac:dyDescent="0.2">
      <c r="A1550" s="4">
        <v>50</v>
      </c>
      <c r="B1550" s="4">
        <v>0</v>
      </c>
      <c r="C1550" s="4">
        <v>0</v>
      </c>
      <c r="D1550" s="4">
        <v>1</v>
      </c>
      <c r="E1550" s="4">
        <v>229</v>
      </c>
      <c r="F1550" s="4">
        <f>ROUND(Source!AZ1539,O1550)</f>
        <v>0</v>
      </c>
      <c r="G1550" s="4" t="s">
        <v>42</v>
      </c>
      <c r="H1550" s="4" t="s">
        <v>43</v>
      </c>
      <c r="I1550" s="4"/>
      <c r="J1550" s="4"/>
      <c r="K1550" s="4">
        <v>229</v>
      </c>
      <c r="L1550" s="4">
        <v>10</v>
      </c>
      <c r="M1550" s="4">
        <v>3</v>
      </c>
      <c r="N1550" s="4" t="s">
        <v>3</v>
      </c>
      <c r="O1550" s="4">
        <v>2</v>
      </c>
      <c r="P1550" s="4"/>
      <c r="Q1550" s="4"/>
      <c r="R1550" s="4"/>
      <c r="S1550" s="4"/>
      <c r="T1550" s="4"/>
      <c r="U1550" s="4"/>
      <c r="V1550" s="4"/>
      <c r="W1550" s="4">
        <v>0</v>
      </c>
      <c r="X1550" s="4">
        <v>1</v>
      </c>
      <c r="Y1550" s="4">
        <v>0</v>
      </c>
      <c r="Z1550" s="4"/>
      <c r="AA1550" s="4"/>
      <c r="AB1550" s="4"/>
    </row>
    <row r="1551" spans="1:206" x14ac:dyDescent="0.2">
      <c r="A1551" s="4">
        <v>50</v>
      </c>
      <c r="B1551" s="4">
        <v>0</v>
      </c>
      <c r="C1551" s="4">
        <v>0</v>
      </c>
      <c r="D1551" s="4">
        <v>1</v>
      </c>
      <c r="E1551" s="4">
        <v>203</v>
      </c>
      <c r="F1551" s="4">
        <f>ROUND(Source!Q1539,O1551)</f>
        <v>345.99</v>
      </c>
      <c r="G1551" s="4" t="s">
        <v>44</v>
      </c>
      <c r="H1551" s="4" t="s">
        <v>45</v>
      </c>
      <c r="I1551" s="4"/>
      <c r="J1551" s="4"/>
      <c r="K1551" s="4">
        <v>203</v>
      </c>
      <c r="L1551" s="4">
        <v>11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>
        <v>345.99</v>
      </c>
      <c r="X1551" s="4">
        <v>1</v>
      </c>
      <c r="Y1551" s="4">
        <v>345.99</v>
      </c>
      <c r="Z1551" s="4"/>
      <c r="AA1551" s="4"/>
      <c r="AB1551" s="4"/>
    </row>
    <row r="1552" spans="1:206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231</v>
      </c>
      <c r="F1552" s="4">
        <f>ROUND(Source!BB1539,O1552)</f>
        <v>0</v>
      </c>
      <c r="G1552" s="4" t="s">
        <v>46</v>
      </c>
      <c r="H1552" s="4" t="s">
        <v>47</v>
      </c>
      <c r="I1552" s="4"/>
      <c r="J1552" s="4"/>
      <c r="K1552" s="4">
        <v>231</v>
      </c>
      <c r="L1552" s="4">
        <v>12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0</v>
      </c>
      <c r="X1552" s="4">
        <v>1</v>
      </c>
      <c r="Y1552" s="4">
        <v>0</v>
      </c>
      <c r="Z1552" s="4"/>
      <c r="AA1552" s="4"/>
      <c r="AB1552" s="4"/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204</v>
      </c>
      <c r="F1553" s="4">
        <f>ROUND(Source!R1539,O1553)</f>
        <v>20.43</v>
      </c>
      <c r="G1553" s="4" t="s">
        <v>48</v>
      </c>
      <c r="H1553" s="4" t="s">
        <v>49</v>
      </c>
      <c r="I1553" s="4"/>
      <c r="J1553" s="4"/>
      <c r="K1553" s="4">
        <v>204</v>
      </c>
      <c r="L1553" s="4">
        <v>13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20.43</v>
      </c>
      <c r="X1553" s="4">
        <v>1</v>
      </c>
      <c r="Y1553" s="4">
        <v>20.43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205</v>
      </c>
      <c r="F1554" s="4">
        <f>ROUND(Source!S1539,O1554)</f>
        <v>78911.95</v>
      </c>
      <c r="G1554" s="4" t="s">
        <v>50</v>
      </c>
      <c r="H1554" s="4" t="s">
        <v>51</v>
      </c>
      <c r="I1554" s="4"/>
      <c r="J1554" s="4"/>
      <c r="K1554" s="4">
        <v>205</v>
      </c>
      <c r="L1554" s="4">
        <v>14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78911.95</v>
      </c>
      <c r="X1554" s="4">
        <v>1</v>
      </c>
      <c r="Y1554" s="4">
        <v>78911.95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232</v>
      </c>
      <c r="F1555" s="4">
        <f>ROUND(Source!BC1539,O1555)</f>
        <v>0</v>
      </c>
      <c r="G1555" s="4" t="s">
        <v>52</v>
      </c>
      <c r="H1555" s="4" t="s">
        <v>53</v>
      </c>
      <c r="I1555" s="4"/>
      <c r="J1555" s="4"/>
      <c r="K1555" s="4">
        <v>232</v>
      </c>
      <c r="L1555" s="4">
        <v>15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214</v>
      </c>
      <c r="F1556" s="4">
        <f>ROUND(Source!AS1539,O1556)</f>
        <v>0</v>
      </c>
      <c r="G1556" s="4" t="s">
        <v>54</v>
      </c>
      <c r="H1556" s="4" t="s">
        <v>55</v>
      </c>
      <c r="I1556" s="4"/>
      <c r="J1556" s="4"/>
      <c r="K1556" s="4">
        <v>214</v>
      </c>
      <c r="L1556" s="4">
        <v>16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0</v>
      </c>
      <c r="X1556" s="4">
        <v>1</v>
      </c>
      <c r="Y1556" s="4">
        <v>0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215</v>
      </c>
      <c r="F1557" s="4">
        <f>ROUND(Source!AT1539,O1557)</f>
        <v>0</v>
      </c>
      <c r="G1557" s="4" t="s">
        <v>56</v>
      </c>
      <c r="H1557" s="4" t="s">
        <v>57</v>
      </c>
      <c r="I1557" s="4"/>
      <c r="J1557" s="4"/>
      <c r="K1557" s="4">
        <v>215</v>
      </c>
      <c r="L1557" s="4">
        <v>17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217</v>
      </c>
      <c r="F1558" s="4">
        <f>ROUND(Source!AU1539,O1558)</f>
        <v>213627</v>
      </c>
      <c r="G1558" s="4" t="s">
        <v>58</v>
      </c>
      <c r="H1558" s="4" t="s">
        <v>59</v>
      </c>
      <c r="I1558" s="4"/>
      <c r="J1558" s="4"/>
      <c r="K1558" s="4">
        <v>217</v>
      </c>
      <c r="L1558" s="4">
        <v>18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213627</v>
      </c>
      <c r="X1558" s="4">
        <v>1</v>
      </c>
      <c r="Y1558" s="4">
        <v>213627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230</v>
      </c>
      <c r="F1559" s="4">
        <f>ROUND(Source!BA1539,O1559)</f>
        <v>0</v>
      </c>
      <c r="G1559" s="4" t="s">
        <v>60</v>
      </c>
      <c r="H1559" s="4" t="s">
        <v>61</v>
      </c>
      <c r="I1559" s="4"/>
      <c r="J1559" s="4"/>
      <c r="K1559" s="4">
        <v>230</v>
      </c>
      <c r="L1559" s="4">
        <v>19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0</v>
      </c>
      <c r="X1559" s="4">
        <v>1</v>
      </c>
      <c r="Y1559" s="4">
        <v>0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206</v>
      </c>
      <c r="F1560" s="4">
        <f>ROUND(Source!T1539,O1560)</f>
        <v>0</v>
      </c>
      <c r="G1560" s="4" t="s">
        <v>62</v>
      </c>
      <c r="H1560" s="4" t="s">
        <v>63</v>
      </c>
      <c r="I1560" s="4"/>
      <c r="J1560" s="4"/>
      <c r="K1560" s="4">
        <v>206</v>
      </c>
      <c r="L1560" s="4">
        <v>20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0</v>
      </c>
      <c r="X1560" s="4">
        <v>1</v>
      </c>
      <c r="Y1560" s="4">
        <v>0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207</v>
      </c>
      <c r="F1561" s="4">
        <f>Source!U1539</f>
        <v>219.08461</v>
      </c>
      <c r="G1561" s="4" t="s">
        <v>64</v>
      </c>
      <c r="H1561" s="4" t="s">
        <v>65</v>
      </c>
      <c r="I1561" s="4"/>
      <c r="J1561" s="4"/>
      <c r="K1561" s="4">
        <v>207</v>
      </c>
      <c r="L1561" s="4">
        <v>21</v>
      </c>
      <c r="M1561" s="4">
        <v>3</v>
      </c>
      <c r="N1561" s="4" t="s">
        <v>3</v>
      </c>
      <c r="O1561" s="4">
        <v>-1</v>
      </c>
      <c r="P1561" s="4"/>
      <c r="Q1561" s="4"/>
      <c r="R1561" s="4"/>
      <c r="S1561" s="4"/>
      <c r="T1561" s="4"/>
      <c r="U1561" s="4"/>
      <c r="V1561" s="4"/>
      <c r="W1561" s="4">
        <v>219.08461000000003</v>
      </c>
      <c r="X1561" s="4">
        <v>1</v>
      </c>
      <c r="Y1561" s="4">
        <v>219.08461000000003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208</v>
      </c>
      <c r="F1562" s="4">
        <f>Source!V1539</f>
        <v>0</v>
      </c>
      <c r="G1562" s="4" t="s">
        <v>66</v>
      </c>
      <c r="H1562" s="4" t="s">
        <v>67</v>
      </c>
      <c r="I1562" s="4"/>
      <c r="J1562" s="4"/>
      <c r="K1562" s="4">
        <v>208</v>
      </c>
      <c r="L1562" s="4">
        <v>22</v>
      </c>
      <c r="M1562" s="4">
        <v>3</v>
      </c>
      <c r="N1562" s="4" t="s">
        <v>3</v>
      </c>
      <c r="O1562" s="4">
        <v>-1</v>
      </c>
      <c r="P1562" s="4"/>
      <c r="Q1562" s="4"/>
      <c r="R1562" s="4"/>
      <c r="S1562" s="4"/>
      <c r="T1562" s="4"/>
      <c r="U1562" s="4"/>
      <c r="V1562" s="4"/>
      <c r="W1562" s="4">
        <v>0</v>
      </c>
      <c r="X1562" s="4">
        <v>1</v>
      </c>
      <c r="Y1562" s="4">
        <v>0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209</v>
      </c>
      <c r="F1563" s="4">
        <f>ROUND(Source!W1539,O1563)</f>
        <v>0</v>
      </c>
      <c r="G1563" s="4" t="s">
        <v>68</v>
      </c>
      <c r="H1563" s="4" t="s">
        <v>69</v>
      </c>
      <c r="I1563" s="4"/>
      <c r="J1563" s="4"/>
      <c r="K1563" s="4">
        <v>209</v>
      </c>
      <c r="L1563" s="4">
        <v>23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0</v>
      </c>
      <c r="X1563" s="4">
        <v>1</v>
      </c>
      <c r="Y1563" s="4">
        <v>0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233</v>
      </c>
      <c r="F1564" s="4">
        <f>ROUND(Source!BD1539,O1564)</f>
        <v>0</v>
      </c>
      <c r="G1564" s="4" t="s">
        <v>70</v>
      </c>
      <c r="H1564" s="4" t="s">
        <v>71</v>
      </c>
      <c r="I1564" s="4"/>
      <c r="J1564" s="4"/>
      <c r="K1564" s="4">
        <v>233</v>
      </c>
      <c r="L1564" s="4">
        <v>24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210</v>
      </c>
      <c r="F1565" s="4">
        <f>ROUND(Source!X1539,O1565)</f>
        <v>55238.39</v>
      </c>
      <c r="G1565" s="4" t="s">
        <v>72</v>
      </c>
      <c r="H1565" s="4" t="s">
        <v>73</v>
      </c>
      <c r="I1565" s="4"/>
      <c r="J1565" s="4"/>
      <c r="K1565" s="4">
        <v>210</v>
      </c>
      <c r="L1565" s="4">
        <v>25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55238.39</v>
      </c>
      <c r="X1565" s="4">
        <v>1</v>
      </c>
      <c r="Y1565" s="4">
        <v>55238.39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211</v>
      </c>
      <c r="F1566" s="4">
        <f>ROUND(Source!Y1539,O1566)</f>
        <v>7891.21</v>
      </c>
      <c r="G1566" s="4" t="s">
        <v>74</v>
      </c>
      <c r="H1566" s="4" t="s">
        <v>75</v>
      </c>
      <c r="I1566" s="4"/>
      <c r="J1566" s="4"/>
      <c r="K1566" s="4">
        <v>211</v>
      </c>
      <c r="L1566" s="4">
        <v>26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7891.21</v>
      </c>
      <c r="X1566" s="4">
        <v>1</v>
      </c>
      <c r="Y1566" s="4">
        <v>7891.21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224</v>
      </c>
      <c r="F1567" s="4">
        <f>ROUND(Source!AR1539,O1567)</f>
        <v>213627</v>
      </c>
      <c r="G1567" s="4" t="s">
        <v>76</v>
      </c>
      <c r="H1567" s="4" t="s">
        <v>77</v>
      </c>
      <c r="I1567" s="4"/>
      <c r="J1567" s="4"/>
      <c r="K1567" s="4">
        <v>224</v>
      </c>
      <c r="L1567" s="4">
        <v>27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213627</v>
      </c>
      <c r="X1567" s="4">
        <v>1</v>
      </c>
      <c r="Y1567" s="4">
        <v>213627</v>
      </c>
      <c r="Z1567" s="4"/>
      <c r="AA1567" s="4"/>
      <c r="AB1567" s="4"/>
    </row>
    <row r="1569" spans="1:245" x14ac:dyDescent="0.2">
      <c r="A1569" s="1">
        <v>4</v>
      </c>
      <c r="B1569" s="1">
        <v>1</v>
      </c>
      <c r="C1569" s="1"/>
      <c r="D1569" s="1">
        <f>ROW(A1755)</f>
        <v>1755</v>
      </c>
      <c r="E1569" s="1"/>
      <c r="F1569" s="1" t="s">
        <v>12</v>
      </c>
      <c r="G1569" s="1" t="s">
        <v>471</v>
      </c>
      <c r="H1569" s="1" t="s">
        <v>3</v>
      </c>
      <c r="I1569" s="1">
        <v>0</v>
      </c>
      <c r="J1569" s="1"/>
      <c r="K1569" s="1">
        <v>-1</v>
      </c>
      <c r="L1569" s="1"/>
      <c r="M1569" s="1" t="s">
        <v>3</v>
      </c>
      <c r="N1569" s="1"/>
      <c r="O1569" s="1"/>
      <c r="P1569" s="1"/>
      <c r="Q1569" s="1"/>
      <c r="R1569" s="1"/>
      <c r="S1569" s="1">
        <v>0</v>
      </c>
      <c r="T1569" s="1"/>
      <c r="U1569" s="1" t="s">
        <v>3</v>
      </c>
      <c r="V1569" s="1">
        <v>0</v>
      </c>
      <c r="W1569" s="1"/>
      <c r="X1569" s="1"/>
      <c r="Y1569" s="1"/>
      <c r="Z1569" s="1"/>
      <c r="AA1569" s="1"/>
      <c r="AB1569" s="1" t="s">
        <v>3</v>
      </c>
      <c r="AC1569" s="1" t="s">
        <v>3</v>
      </c>
      <c r="AD1569" s="1" t="s">
        <v>3</v>
      </c>
      <c r="AE1569" s="1" t="s">
        <v>3</v>
      </c>
      <c r="AF1569" s="1" t="s">
        <v>3</v>
      </c>
      <c r="AG1569" s="1" t="s">
        <v>3</v>
      </c>
      <c r="AH1569" s="1"/>
      <c r="AI1569" s="1"/>
      <c r="AJ1569" s="1"/>
      <c r="AK1569" s="1"/>
      <c r="AL1569" s="1"/>
      <c r="AM1569" s="1"/>
      <c r="AN1569" s="1"/>
      <c r="AO1569" s="1"/>
      <c r="AP1569" s="1" t="s">
        <v>3</v>
      </c>
      <c r="AQ1569" s="1" t="s">
        <v>3</v>
      </c>
      <c r="AR1569" s="1" t="s">
        <v>3</v>
      </c>
      <c r="AS1569" s="1"/>
      <c r="AT1569" s="1"/>
      <c r="AU1569" s="1"/>
      <c r="AV1569" s="1"/>
      <c r="AW1569" s="1"/>
      <c r="AX1569" s="1"/>
      <c r="AY1569" s="1"/>
      <c r="AZ1569" s="1" t="s">
        <v>3</v>
      </c>
      <c r="BA1569" s="1"/>
      <c r="BB1569" s="1" t="s">
        <v>3</v>
      </c>
      <c r="BC1569" s="1" t="s">
        <v>3</v>
      </c>
      <c r="BD1569" s="1" t="s">
        <v>3</v>
      </c>
      <c r="BE1569" s="1" t="s">
        <v>3</v>
      </c>
      <c r="BF1569" s="1" t="s">
        <v>3</v>
      </c>
      <c r="BG1569" s="1" t="s">
        <v>3</v>
      </c>
      <c r="BH1569" s="1" t="s">
        <v>3</v>
      </c>
      <c r="BI1569" s="1" t="s">
        <v>3</v>
      </c>
      <c r="BJ1569" s="1" t="s">
        <v>3</v>
      </c>
      <c r="BK1569" s="1" t="s">
        <v>3</v>
      </c>
      <c r="BL1569" s="1" t="s">
        <v>3</v>
      </c>
      <c r="BM1569" s="1" t="s">
        <v>3</v>
      </c>
      <c r="BN1569" s="1" t="s">
        <v>3</v>
      </c>
      <c r="BO1569" s="1" t="s">
        <v>3</v>
      </c>
      <c r="BP1569" s="1" t="s">
        <v>3</v>
      </c>
      <c r="BQ1569" s="1"/>
      <c r="BR1569" s="1"/>
      <c r="BS1569" s="1"/>
      <c r="BT1569" s="1"/>
      <c r="BU1569" s="1"/>
      <c r="BV1569" s="1"/>
      <c r="BW1569" s="1"/>
      <c r="BX1569" s="1">
        <v>0</v>
      </c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>
        <v>0</v>
      </c>
    </row>
    <row r="1571" spans="1:245" x14ac:dyDescent="0.2">
      <c r="A1571" s="2">
        <v>52</v>
      </c>
      <c r="B1571" s="2">
        <f t="shared" ref="B1571:G1571" si="1304">B1755</f>
        <v>1</v>
      </c>
      <c r="C1571" s="2">
        <f t="shared" si="1304"/>
        <v>4</v>
      </c>
      <c r="D1571" s="2">
        <f t="shared" si="1304"/>
        <v>1569</v>
      </c>
      <c r="E1571" s="2">
        <f t="shared" si="1304"/>
        <v>0</v>
      </c>
      <c r="F1571" s="2" t="str">
        <f t="shared" si="1304"/>
        <v>Новый раздел</v>
      </c>
      <c r="G1571" s="2" t="str">
        <f t="shared" si="1304"/>
        <v>3 эт. Пристройка. Кабинет</v>
      </c>
      <c r="H1571" s="2"/>
      <c r="I1571" s="2"/>
      <c r="J1571" s="2"/>
      <c r="K1571" s="2"/>
      <c r="L1571" s="2"/>
      <c r="M1571" s="2"/>
      <c r="N1571" s="2"/>
      <c r="O1571" s="2">
        <f t="shared" ref="O1571:AT1571" si="1305">O1755</f>
        <v>368097.54</v>
      </c>
      <c r="P1571" s="2">
        <f t="shared" si="1305"/>
        <v>198189.6</v>
      </c>
      <c r="Q1571" s="2">
        <f t="shared" si="1305"/>
        <v>697.5</v>
      </c>
      <c r="R1571" s="2">
        <f t="shared" si="1305"/>
        <v>19.93</v>
      </c>
      <c r="S1571" s="2">
        <f t="shared" si="1305"/>
        <v>169210.44</v>
      </c>
      <c r="T1571" s="2">
        <f t="shared" si="1305"/>
        <v>0</v>
      </c>
      <c r="U1571" s="2">
        <f t="shared" si="1305"/>
        <v>474.606245</v>
      </c>
      <c r="V1571" s="2">
        <f t="shared" si="1305"/>
        <v>0</v>
      </c>
      <c r="W1571" s="2">
        <f t="shared" si="1305"/>
        <v>0</v>
      </c>
      <c r="X1571" s="2">
        <f t="shared" si="1305"/>
        <v>118447.33</v>
      </c>
      <c r="Y1571" s="2">
        <f t="shared" si="1305"/>
        <v>16921.060000000001</v>
      </c>
      <c r="Z1571" s="2">
        <f t="shared" si="1305"/>
        <v>0</v>
      </c>
      <c r="AA1571" s="2">
        <f t="shared" si="1305"/>
        <v>0</v>
      </c>
      <c r="AB1571" s="2">
        <f t="shared" si="1305"/>
        <v>0</v>
      </c>
      <c r="AC1571" s="2">
        <f t="shared" si="1305"/>
        <v>0</v>
      </c>
      <c r="AD1571" s="2">
        <f t="shared" si="1305"/>
        <v>0</v>
      </c>
      <c r="AE1571" s="2">
        <f t="shared" si="1305"/>
        <v>0</v>
      </c>
      <c r="AF1571" s="2">
        <f t="shared" si="1305"/>
        <v>0</v>
      </c>
      <c r="AG1571" s="2">
        <f t="shared" si="1305"/>
        <v>0</v>
      </c>
      <c r="AH1571" s="2">
        <f t="shared" si="1305"/>
        <v>0</v>
      </c>
      <c r="AI1571" s="2">
        <f t="shared" si="1305"/>
        <v>0</v>
      </c>
      <c r="AJ1571" s="2">
        <f t="shared" si="1305"/>
        <v>0</v>
      </c>
      <c r="AK1571" s="2">
        <f t="shared" si="1305"/>
        <v>0</v>
      </c>
      <c r="AL1571" s="2">
        <f t="shared" si="1305"/>
        <v>0</v>
      </c>
      <c r="AM1571" s="2">
        <f t="shared" si="1305"/>
        <v>0</v>
      </c>
      <c r="AN1571" s="2">
        <f t="shared" si="1305"/>
        <v>0</v>
      </c>
      <c r="AO1571" s="2">
        <f t="shared" si="1305"/>
        <v>0</v>
      </c>
      <c r="AP1571" s="2">
        <f t="shared" si="1305"/>
        <v>0</v>
      </c>
      <c r="AQ1571" s="2">
        <f t="shared" si="1305"/>
        <v>0</v>
      </c>
      <c r="AR1571" s="2">
        <f t="shared" si="1305"/>
        <v>503497.82</v>
      </c>
      <c r="AS1571" s="2">
        <f t="shared" si="1305"/>
        <v>0</v>
      </c>
      <c r="AT1571" s="2">
        <f t="shared" si="1305"/>
        <v>0</v>
      </c>
      <c r="AU1571" s="2">
        <f t="shared" ref="AU1571:BZ1571" si="1306">AU1755</f>
        <v>503497.82</v>
      </c>
      <c r="AV1571" s="2">
        <f t="shared" si="1306"/>
        <v>198189.6</v>
      </c>
      <c r="AW1571" s="2">
        <f t="shared" si="1306"/>
        <v>198189.6</v>
      </c>
      <c r="AX1571" s="2">
        <f t="shared" si="1306"/>
        <v>0</v>
      </c>
      <c r="AY1571" s="2">
        <f t="shared" si="1306"/>
        <v>198189.6</v>
      </c>
      <c r="AZ1571" s="2">
        <f t="shared" si="1306"/>
        <v>0</v>
      </c>
      <c r="BA1571" s="2">
        <f t="shared" si="1306"/>
        <v>0</v>
      </c>
      <c r="BB1571" s="2">
        <f t="shared" si="1306"/>
        <v>0</v>
      </c>
      <c r="BC1571" s="2">
        <f t="shared" si="1306"/>
        <v>0</v>
      </c>
      <c r="BD1571" s="2">
        <f t="shared" si="1306"/>
        <v>0</v>
      </c>
      <c r="BE1571" s="2">
        <f t="shared" si="1306"/>
        <v>0</v>
      </c>
      <c r="BF1571" s="2">
        <f t="shared" si="1306"/>
        <v>0</v>
      </c>
      <c r="BG1571" s="2">
        <f t="shared" si="1306"/>
        <v>0</v>
      </c>
      <c r="BH1571" s="2">
        <f t="shared" si="1306"/>
        <v>0</v>
      </c>
      <c r="BI1571" s="2">
        <f t="shared" si="1306"/>
        <v>0</v>
      </c>
      <c r="BJ1571" s="2">
        <f t="shared" si="1306"/>
        <v>0</v>
      </c>
      <c r="BK1571" s="2">
        <f t="shared" si="1306"/>
        <v>0</v>
      </c>
      <c r="BL1571" s="2">
        <f t="shared" si="1306"/>
        <v>0</v>
      </c>
      <c r="BM1571" s="2">
        <f t="shared" si="1306"/>
        <v>0</v>
      </c>
      <c r="BN1571" s="2">
        <f t="shared" si="1306"/>
        <v>0</v>
      </c>
      <c r="BO1571" s="2">
        <f t="shared" si="1306"/>
        <v>0</v>
      </c>
      <c r="BP1571" s="2">
        <f t="shared" si="1306"/>
        <v>0</v>
      </c>
      <c r="BQ1571" s="2">
        <f t="shared" si="1306"/>
        <v>0</v>
      </c>
      <c r="BR1571" s="2">
        <f t="shared" si="1306"/>
        <v>0</v>
      </c>
      <c r="BS1571" s="2">
        <f t="shared" si="1306"/>
        <v>0</v>
      </c>
      <c r="BT1571" s="2">
        <f t="shared" si="1306"/>
        <v>0</v>
      </c>
      <c r="BU1571" s="2">
        <f t="shared" si="1306"/>
        <v>0</v>
      </c>
      <c r="BV1571" s="2">
        <f t="shared" si="1306"/>
        <v>0</v>
      </c>
      <c r="BW1571" s="2">
        <f t="shared" si="1306"/>
        <v>0</v>
      </c>
      <c r="BX1571" s="2">
        <f t="shared" si="1306"/>
        <v>0</v>
      </c>
      <c r="BY1571" s="2">
        <f t="shared" si="1306"/>
        <v>0</v>
      </c>
      <c r="BZ1571" s="2">
        <f t="shared" si="1306"/>
        <v>0</v>
      </c>
      <c r="CA1571" s="2">
        <f t="shared" ref="CA1571:DF1571" si="1307">CA1755</f>
        <v>0</v>
      </c>
      <c r="CB1571" s="2">
        <f t="shared" si="1307"/>
        <v>0</v>
      </c>
      <c r="CC1571" s="2">
        <f t="shared" si="1307"/>
        <v>0</v>
      </c>
      <c r="CD1571" s="2">
        <f t="shared" si="1307"/>
        <v>0</v>
      </c>
      <c r="CE1571" s="2">
        <f t="shared" si="1307"/>
        <v>0</v>
      </c>
      <c r="CF1571" s="2">
        <f t="shared" si="1307"/>
        <v>0</v>
      </c>
      <c r="CG1571" s="2">
        <f t="shared" si="1307"/>
        <v>0</v>
      </c>
      <c r="CH1571" s="2">
        <f t="shared" si="1307"/>
        <v>0</v>
      </c>
      <c r="CI1571" s="2">
        <f t="shared" si="1307"/>
        <v>0</v>
      </c>
      <c r="CJ1571" s="2">
        <f t="shared" si="1307"/>
        <v>0</v>
      </c>
      <c r="CK1571" s="2">
        <f t="shared" si="1307"/>
        <v>0</v>
      </c>
      <c r="CL1571" s="2">
        <f t="shared" si="1307"/>
        <v>0</v>
      </c>
      <c r="CM1571" s="2">
        <f t="shared" si="1307"/>
        <v>0</v>
      </c>
      <c r="CN1571" s="2">
        <f t="shared" si="1307"/>
        <v>0</v>
      </c>
      <c r="CO1571" s="2">
        <f t="shared" si="1307"/>
        <v>0</v>
      </c>
      <c r="CP1571" s="2">
        <f t="shared" si="1307"/>
        <v>0</v>
      </c>
      <c r="CQ1571" s="2">
        <f t="shared" si="1307"/>
        <v>0</v>
      </c>
      <c r="CR1571" s="2">
        <f t="shared" si="1307"/>
        <v>0</v>
      </c>
      <c r="CS1571" s="2">
        <f t="shared" si="1307"/>
        <v>0</v>
      </c>
      <c r="CT1571" s="2">
        <f t="shared" si="1307"/>
        <v>0</v>
      </c>
      <c r="CU1571" s="2">
        <f t="shared" si="1307"/>
        <v>0</v>
      </c>
      <c r="CV1571" s="2">
        <f t="shared" si="1307"/>
        <v>0</v>
      </c>
      <c r="CW1571" s="2">
        <f t="shared" si="1307"/>
        <v>0</v>
      </c>
      <c r="CX1571" s="2">
        <f t="shared" si="1307"/>
        <v>0</v>
      </c>
      <c r="CY1571" s="2">
        <f t="shared" si="1307"/>
        <v>0</v>
      </c>
      <c r="CZ1571" s="2">
        <f t="shared" si="1307"/>
        <v>0</v>
      </c>
      <c r="DA1571" s="2">
        <f t="shared" si="1307"/>
        <v>0</v>
      </c>
      <c r="DB1571" s="2">
        <f t="shared" si="1307"/>
        <v>0</v>
      </c>
      <c r="DC1571" s="2">
        <f t="shared" si="1307"/>
        <v>0</v>
      </c>
      <c r="DD1571" s="2">
        <f t="shared" si="1307"/>
        <v>0</v>
      </c>
      <c r="DE1571" s="2">
        <f t="shared" si="1307"/>
        <v>0</v>
      </c>
      <c r="DF1571" s="2">
        <f t="shared" si="1307"/>
        <v>0</v>
      </c>
      <c r="DG1571" s="3">
        <f t="shared" ref="DG1571:EL1571" si="1308">DG1755</f>
        <v>0</v>
      </c>
      <c r="DH1571" s="3">
        <f t="shared" si="1308"/>
        <v>0</v>
      </c>
      <c r="DI1571" s="3">
        <f t="shared" si="1308"/>
        <v>0</v>
      </c>
      <c r="DJ1571" s="3">
        <f t="shared" si="1308"/>
        <v>0</v>
      </c>
      <c r="DK1571" s="3">
        <f t="shared" si="1308"/>
        <v>0</v>
      </c>
      <c r="DL1571" s="3">
        <f t="shared" si="1308"/>
        <v>0</v>
      </c>
      <c r="DM1571" s="3">
        <f t="shared" si="1308"/>
        <v>0</v>
      </c>
      <c r="DN1571" s="3">
        <f t="shared" si="1308"/>
        <v>0</v>
      </c>
      <c r="DO1571" s="3">
        <f t="shared" si="1308"/>
        <v>0</v>
      </c>
      <c r="DP1571" s="3">
        <f t="shared" si="1308"/>
        <v>0</v>
      </c>
      <c r="DQ1571" s="3">
        <f t="shared" si="1308"/>
        <v>0</v>
      </c>
      <c r="DR1571" s="3">
        <f t="shared" si="1308"/>
        <v>0</v>
      </c>
      <c r="DS1571" s="3">
        <f t="shared" si="1308"/>
        <v>0</v>
      </c>
      <c r="DT1571" s="3">
        <f t="shared" si="1308"/>
        <v>0</v>
      </c>
      <c r="DU1571" s="3">
        <f t="shared" si="1308"/>
        <v>0</v>
      </c>
      <c r="DV1571" s="3">
        <f t="shared" si="1308"/>
        <v>0</v>
      </c>
      <c r="DW1571" s="3">
        <f t="shared" si="1308"/>
        <v>0</v>
      </c>
      <c r="DX1571" s="3">
        <f t="shared" si="1308"/>
        <v>0</v>
      </c>
      <c r="DY1571" s="3">
        <f t="shared" si="1308"/>
        <v>0</v>
      </c>
      <c r="DZ1571" s="3">
        <f t="shared" si="1308"/>
        <v>0</v>
      </c>
      <c r="EA1571" s="3">
        <f t="shared" si="1308"/>
        <v>0</v>
      </c>
      <c r="EB1571" s="3">
        <f t="shared" si="1308"/>
        <v>0</v>
      </c>
      <c r="EC1571" s="3">
        <f t="shared" si="1308"/>
        <v>0</v>
      </c>
      <c r="ED1571" s="3">
        <f t="shared" si="1308"/>
        <v>0</v>
      </c>
      <c r="EE1571" s="3">
        <f t="shared" si="1308"/>
        <v>0</v>
      </c>
      <c r="EF1571" s="3">
        <f t="shared" si="1308"/>
        <v>0</v>
      </c>
      <c r="EG1571" s="3">
        <f t="shared" si="1308"/>
        <v>0</v>
      </c>
      <c r="EH1571" s="3">
        <f t="shared" si="1308"/>
        <v>0</v>
      </c>
      <c r="EI1571" s="3">
        <f t="shared" si="1308"/>
        <v>0</v>
      </c>
      <c r="EJ1571" s="3">
        <f t="shared" si="1308"/>
        <v>0</v>
      </c>
      <c r="EK1571" s="3">
        <f t="shared" si="1308"/>
        <v>0</v>
      </c>
      <c r="EL1571" s="3">
        <f t="shared" si="1308"/>
        <v>0</v>
      </c>
      <c r="EM1571" s="3">
        <f t="shared" ref="EM1571:FR1571" si="1309">EM1755</f>
        <v>0</v>
      </c>
      <c r="EN1571" s="3">
        <f t="shared" si="1309"/>
        <v>0</v>
      </c>
      <c r="EO1571" s="3">
        <f t="shared" si="1309"/>
        <v>0</v>
      </c>
      <c r="EP1571" s="3">
        <f t="shared" si="1309"/>
        <v>0</v>
      </c>
      <c r="EQ1571" s="3">
        <f t="shared" si="1309"/>
        <v>0</v>
      </c>
      <c r="ER1571" s="3">
        <f t="shared" si="1309"/>
        <v>0</v>
      </c>
      <c r="ES1571" s="3">
        <f t="shared" si="1309"/>
        <v>0</v>
      </c>
      <c r="ET1571" s="3">
        <f t="shared" si="1309"/>
        <v>0</v>
      </c>
      <c r="EU1571" s="3">
        <f t="shared" si="1309"/>
        <v>0</v>
      </c>
      <c r="EV1571" s="3">
        <f t="shared" si="1309"/>
        <v>0</v>
      </c>
      <c r="EW1571" s="3">
        <f t="shared" si="1309"/>
        <v>0</v>
      </c>
      <c r="EX1571" s="3">
        <f t="shared" si="1309"/>
        <v>0</v>
      </c>
      <c r="EY1571" s="3">
        <f t="shared" si="1309"/>
        <v>0</v>
      </c>
      <c r="EZ1571" s="3">
        <f t="shared" si="1309"/>
        <v>0</v>
      </c>
      <c r="FA1571" s="3">
        <f t="shared" si="1309"/>
        <v>0</v>
      </c>
      <c r="FB1571" s="3">
        <f t="shared" si="1309"/>
        <v>0</v>
      </c>
      <c r="FC1571" s="3">
        <f t="shared" si="1309"/>
        <v>0</v>
      </c>
      <c r="FD1571" s="3">
        <f t="shared" si="1309"/>
        <v>0</v>
      </c>
      <c r="FE1571" s="3">
        <f t="shared" si="1309"/>
        <v>0</v>
      </c>
      <c r="FF1571" s="3">
        <f t="shared" si="1309"/>
        <v>0</v>
      </c>
      <c r="FG1571" s="3">
        <f t="shared" si="1309"/>
        <v>0</v>
      </c>
      <c r="FH1571" s="3">
        <f t="shared" si="1309"/>
        <v>0</v>
      </c>
      <c r="FI1571" s="3">
        <f t="shared" si="1309"/>
        <v>0</v>
      </c>
      <c r="FJ1571" s="3">
        <f t="shared" si="1309"/>
        <v>0</v>
      </c>
      <c r="FK1571" s="3">
        <f t="shared" si="1309"/>
        <v>0</v>
      </c>
      <c r="FL1571" s="3">
        <f t="shared" si="1309"/>
        <v>0</v>
      </c>
      <c r="FM1571" s="3">
        <f t="shared" si="1309"/>
        <v>0</v>
      </c>
      <c r="FN1571" s="3">
        <f t="shared" si="1309"/>
        <v>0</v>
      </c>
      <c r="FO1571" s="3">
        <f t="shared" si="1309"/>
        <v>0</v>
      </c>
      <c r="FP1571" s="3">
        <f t="shared" si="1309"/>
        <v>0</v>
      </c>
      <c r="FQ1571" s="3">
        <f t="shared" si="1309"/>
        <v>0</v>
      </c>
      <c r="FR1571" s="3">
        <f t="shared" si="1309"/>
        <v>0</v>
      </c>
      <c r="FS1571" s="3">
        <f t="shared" ref="FS1571:GX1571" si="1310">FS1755</f>
        <v>0</v>
      </c>
      <c r="FT1571" s="3">
        <f t="shared" si="1310"/>
        <v>0</v>
      </c>
      <c r="FU1571" s="3">
        <f t="shared" si="1310"/>
        <v>0</v>
      </c>
      <c r="FV1571" s="3">
        <f t="shared" si="1310"/>
        <v>0</v>
      </c>
      <c r="FW1571" s="3">
        <f t="shared" si="1310"/>
        <v>0</v>
      </c>
      <c r="FX1571" s="3">
        <f t="shared" si="1310"/>
        <v>0</v>
      </c>
      <c r="FY1571" s="3">
        <f t="shared" si="1310"/>
        <v>0</v>
      </c>
      <c r="FZ1571" s="3">
        <f t="shared" si="1310"/>
        <v>0</v>
      </c>
      <c r="GA1571" s="3">
        <f t="shared" si="1310"/>
        <v>0</v>
      </c>
      <c r="GB1571" s="3">
        <f t="shared" si="1310"/>
        <v>0</v>
      </c>
      <c r="GC1571" s="3">
        <f t="shared" si="1310"/>
        <v>0</v>
      </c>
      <c r="GD1571" s="3">
        <f t="shared" si="1310"/>
        <v>0</v>
      </c>
      <c r="GE1571" s="3">
        <f t="shared" si="1310"/>
        <v>0</v>
      </c>
      <c r="GF1571" s="3">
        <f t="shared" si="1310"/>
        <v>0</v>
      </c>
      <c r="GG1571" s="3">
        <f t="shared" si="1310"/>
        <v>0</v>
      </c>
      <c r="GH1571" s="3">
        <f t="shared" si="1310"/>
        <v>0</v>
      </c>
      <c r="GI1571" s="3">
        <f t="shared" si="1310"/>
        <v>0</v>
      </c>
      <c r="GJ1571" s="3">
        <f t="shared" si="1310"/>
        <v>0</v>
      </c>
      <c r="GK1571" s="3">
        <f t="shared" si="1310"/>
        <v>0</v>
      </c>
      <c r="GL1571" s="3">
        <f t="shared" si="1310"/>
        <v>0</v>
      </c>
      <c r="GM1571" s="3">
        <f t="shared" si="1310"/>
        <v>0</v>
      </c>
      <c r="GN1571" s="3">
        <f t="shared" si="1310"/>
        <v>0</v>
      </c>
      <c r="GO1571" s="3">
        <f t="shared" si="1310"/>
        <v>0</v>
      </c>
      <c r="GP1571" s="3">
        <f t="shared" si="1310"/>
        <v>0</v>
      </c>
      <c r="GQ1571" s="3">
        <f t="shared" si="1310"/>
        <v>0</v>
      </c>
      <c r="GR1571" s="3">
        <f t="shared" si="1310"/>
        <v>0</v>
      </c>
      <c r="GS1571" s="3">
        <f t="shared" si="1310"/>
        <v>0</v>
      </c>
      <c r="GT1571" s="3">
        <f t="shared" si="1310"/>
        <v>0</v>
      </c>
      <c r="GU1571" s="3">
        <f t="shared" si="1310"/>
        <v>0</v>
      </c>
      <c r="GV1571" s="3">
        <f t="shared" si="1310"/>
        <v>0</v>
      </c>
      <c r="GW1571" s="3">
        <f t="shared" si="1310"/>
        <v>0</v>
      </c>
      <c r="GX1571" s="3">
        <f t="shared" si="1310"/>
        <v>0</v>
      </c>
    </row>
    <row r="1573" spans="1:245" x14ac:dyDescent="0.2">
      <c r="A1573" s="1">
        <v>5</v>
      </c>
      <c r="B1573" s="1">
        <v>1</v>
      </c>
      <c r="C1573" s="1"/>
      <c r="D1573" s="1">
        <f>ROW(A1584)</f>
        <v>1584</v>
      </c>
      <c r="E1573" s="1"/>
      <c r="F1573" s="1" t="s">
        <v>14</v>
      </c>
      <c r="G1573" s="1" t="s">
        <v>139</v>
      </c>
      <c r="H1573" s="1" t="s">
        <v>3</v>
      </c>
      <c r="I1573" s="1">
        <v>0</v>
      </c>
      <c r="J1573" s="1"/>
      <c r="K1573" s="1">
        <v>-1</v>
      </c>
      <c r="L1573" s="1"/>
      <c r="M1573" s="1" t="s">
        <v>3</v>
      </c>
      <c r="N1573" s="1"/>
      <c r="O1573" s="1"/>
      <c r="P1573" s="1"/>
      <c r="Q1573" s="1"/>
      <c r="R1573" s="1"/>
      <c r="S1573" s="1">
        <v>0</v>
      </c>
      <c r="T1573" s="1"/>
      <c r="U1573" s="1" t="s">
        <v>3</v>
      </c>
      <c r="V1573" s="1">
        <v>0</v>
      </c>
      <c r="W1573" s="1"/>
      <c r="X1573" s="1"/>
      <c r="Y1573" s="1"/>
      <c r="Z1573" s="1"/>
      <c r="AA1573" s="1"/>
      <c r="AB1573" s="1" t="s">
        <v>3</v>
      </c>
      <c r="AC1573" s="1" t="s">
        <v>3</v>
      </c>
      <c r="AD1573" s="1" t="s">
        <v>3</v>
      </c>
      <c r="AE1573" s="1" t="s">
        <v>3</v>
      </c>
      <c r="AF1573" s="1" t="s">
        <v>3</v>
      </c>
      <c r="AG1573" s="1" t="s">
        <v>3</v>
      </c>
      <c r="AH1573" s="1"/>
      <c r="AI1573" s="1"/>
      <c r="AJ1573" s="1"/>
      <c r="AK1573" s="1"/>
      <c r="AL1573" s="1"/>
      <c r="AM1573" s="1"/>
      <c r="AN1573" s="1"/>
      <c r="AO1573" s="1"/>
      <c r="AP1573" s="1" t="s">
        <v>3</v>
      </c>
      <c r="AQ1573" s="1" t="s">
        <v>3</v>
      </c>
      <c r="AR1573" s="1" t="s">
        <v>3</v>
      </c>
      <c r="AS1573" s="1"/>
      <c r="AT1573" s="1"/>
      <c r="AU1573" s="1"/>
      <c r="AV1573" s="1"/>
      <c r="AW1573" s="1"/>
      <c r="AX1573" s="1"/>
      <c r="AY1573" s="1"/>
      <c r="AZ1573" s="1" t="s">
        <v>3</v>
      </c>
      <c r="BA1573" s="1"/>
      <c r="BB1573" s="1" t="s">
        <v>3</v>
      </c>
      <c r="BC1573" s="1" t="s">
        <v>3</v>
      </c>
      <c r="BD1573" s="1" t="s">
        <v>3</v>
      </c>
      <c r="BE1573" s="1" t="s">
        <v>3</v>
      </c>
      <c r="BF1573" s="1" t="s">
        <v>3</v>
      </c>
      <c r="BG1573" s="1" t="s">
        <v>3</v>
      </c>
      <c r="BH1573" s="1" t="s">
        <v>3</v>
      </c>
      <c r="BI1573" s="1" t="s">
        <v>3</v>
      </c>
      <c r="BJ1573" s="1" t="s">
        <v>3</v>
      </c>
      <c r="BK1573" s="1" t="s">
        <v>3</v>
      </c>
      <c r="BL1573" s="1" t="s">
        <v>3</v>
      </c>
      <c r="BM1573" s="1" t="s">
        <v>3</v>
      </c>
      <c r="BN1573" s="1" t="s">
        <v>3</v>
      </c>
      <c r="BO1573" s="1" t="s">
        <v>3</v>
      </c>
      <c r="BP1573" s="1" t="s">
        <v>3</v>
      </c>
      <c r="BQ1573" s="1"/>
      <c r="BR1573" s="1"/>
      <c r="BS1573" s="1"/>
      <c r="BT1573" s="1"/>
      <c r="BU1573" s="1"/>
      <c r="BV1573" s="1"/>
      <c r="BW1573" s="1"/>
      <c r="BX1573" s="1">
        <v>0</v>
      </c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>
        <v>0</v>
      </c>
    </row>
    <row r="1575" spans="1:245" x14ac:dyDescent="0.2">
      <c r="A1575" s="2">
        <v>52</v>
      </c>
      <c r="B1575" s="2">
        <f t="shared" ref="B1575:G1575" si="1311">B1584</f>
        <v>1</v>
      </c>
      <c r="C1575" s="2">
        <f t="shared" si="1311"/>
        <v>5</v>
      </c>
      <c r="D1575" s="2">
        <f t="shared" si="1311"/>
        <v>1573</v>
      </c>
      <c r="E1575" s="2">
        <f t="shared" si="1311"/>
        <v>0</v>
      </c>
      <c r="F1575" s="2" t="str">
        <f t="shared" si="1311"/>
        <v>Новый подраздел</v>
      </c>
      <c r="G1575" s="2" t="str">
        <f t="shared" si="1311"/>
        <v>Потолок</v>
      </c>
      <c r="H1575" s="2"/>
      <c r="I1575" s="2"/>
      <c r="J1575" s="2"/>
      <c r="K1575" s="2"/>
      <c r="L1575" s="2"/>
      <c r="M1575" s="2"/>
      <c r="N1575" s="2"/>
      <c r="O1575" s="2">
        <f t="shared" ref="O1575:AT1575" si="1312">O1584</f>
        <v>48213.59</v>
      </c>
      <c r="P1575" s="2">
        <f t="shared" si="1312"/>
        <v>10496.26</v>
      </c>
      <c r="Q1575" s="2">
        <f t="shared" si="1312"/>
        <v>0.32</v>
      </c>
      <c r="R1575" s="2">
        <f t="shared" si="1312"/>
        <v>0.01</v>
      </c>
      <c r="S1575" s="2">
        <f t="shared" si="1312"/>
        <v>37717.01</v>
      </c>
      <c r="T1575" s="2">
        <f t="shared" si="1312"/>
        <v>0</v>
      </c>
      <c r="U1575" s="2">
        <f t="shared" si="1312"/>
        <v>108.00962</v>
      </c>
      <c r="V1575" s="2">
        <f t="shared" si="1312"/>
        <v>0</v>
      </c>
      <c r="W1575" s="2">
        <f t="shared" si="1312"/>
        <v>0</v>
      </c>
      <c r="X1575" s="2">
        <f t="shared" si="1312"/>
        <v>26401.9</v>
      </c>
      <c r="Y1575" s="2">
        <f t="shared" si="1312"/>
        <v>3771.71</v>
      </c>
      <c r="Z1575" s="2">
        <f t="shared" si="1312"/>
        <v>0</v>
      </c>
      <c r="AA1575" s="2">
        <f t="shared" si="1312"/>
        <v>0</v>
      </c>
      <c r="AB1575" s="2">
        <f t="shared" si="1312"/>
        <v>48213.59</v>
      </c>
      <c r="AC1575" s="2">
        <f t="shared" si="1312"/>
        <v>10496.26</v>
      </c>
      <c r="AD1575" s="2">
        <f t="shared" si="1312"/>
        <v>0.32</v>
      </c>
      <c r="AE1575" s="2">
        <f t="shared" si="1312"/>
        <v>0.01</v>
      </c>
      <c r="AF1575" s="2">
        <f t="shared" si="1312"/>
        <v>37717.01</v>
      </c>
      <c r="AG1575" s="2">
        <f t="shared" si="1312"/>
        <v>0</v>
      </c>
      <c r="AH1575" s="2">
        <f t="shared" si="1312"/>
        <v>108.00962</v>
      </c>
      <c r="AI1575" s="2">
        <f t="shared" si="1312"/>
        <v>0</v>
      </c>
      <c r="AJ1575" s="2">
        <f t="shared" si="1312"/>
        <v>0</v>
      </c>
      <c r="AK1575" s="2">
        <f t="shared" si="1312"/>
        <v>26401.9</v>
      </c>
      <c r="AL1575" s="2">
        <f t="shared" si="1312"/>
        <v>3771.71</v>
      </c>
      <c r="AM1575" s="2">
        <f t="shared" si="1312"/>
        <v>0</v>
      </c>
      <c r="AN1575" s="2">
        <f t="shared" si="1312"/>
        <v>0</v>
      </c>
      <c r="AO1575" s="2">
        <f t="shared" si="1312"/>
        <v>0</v>
      </c>
      <c r="AP1575" s="2">
        <f t="shared" si="1312"/>
        <v>0</v>
      </c>
      <c r="AQ1575" s="2">
        <f t="shared" si="1312"/>
        <v>0</v>
      </c>
      <c r="AR1575" s="2">
        <f t="shared" si="1312"/>
        <v>78387.22</v>
      </c>
      <c r="AS1575" s="2">
        <f t="shared" si="1312"/>
        <v>0</v>
      </c>
      <c r="AT1575" s="2">
        <f t="shared" si="1312"/>
        <v>0</v>
      </c>
      <c r="AU1575" s="2">
        <f t="shared" ref="AU1575:BZ1575" si="1313">AU1584</f>
        <v>78387.22</v>
      </c>
      <c r="AV1575" s="2">
        <f t="shared" si="1313"/>
        <v>10496.26</v>
      </c>
      <c r="AW1575" s="2">
        <f t="shared" si="1313"/>
        <v>10496.26</v>
      </c>
      <c r="AX1575" s="2">
        <f t="shared" si="1313"/>
        <v>0</v>
      </c>
      <c r="AY1575" s="2">
        <f t="shared" si="1313"/>
        <v>10496.26</v>
      </c>
      <c r="AZ1575" s="2">
        <f t="shared" si="1313"/>
        <v>0</v>
      </c>
      <c r="BA1575" s="2">
        <f t="shared" si="1313"/>
        <v>0</v>
      </c>
      <c r="BB1575" s="2">
        <f t="shared" si="1313"/>
        <v>0</v>
      </c>
      <c r="BC1575" s="2">
        <f t="shared" si="1313"/>
        <v>0</v>
      </c>
      <c r="BD1575" s="2">
        <f t="shared" si="1313"/>
        <v>0</v>
      </c>
      <c r="BE1575" s="2">
        <f t="shared" si="1313"/>
        <v>0</v>
      </c>
      <c r="BF1575" s="2">
        <f t="shared" si="1313"/>
        <v>0</v>
      </c>
      <c r="BG1575" s="2">
        <f t="shared" si="1313"/>
        <v>0</v>
      </c>
      <c r="BH1575" s="2">
        <f t="shared" si="1313"/>
        <v>0</v>
      </c>
      <c r="BI1575" s="2">
        <f t="shared" si="1313"/>
        <v>0</v>
      </c>
      <c r="BJ1575" s="2">
        <f t="shared" si="1313"/>
        <v>0</v>
      </c>
      <c r="BK1575" s="2">
        <f t="shared" si="1313"/>
        <v>0</v>
      </c>
      <c r="BL1575" s="2">
        <f t="shared" si="1313"/>
        <v>0</v>
      </c>
      <c r="BM1575" s="2">
        <f t="shared" si="1313"/>
        <v>0</v>
      </c>
      <c r="BN1575" s="2">
        <f t="shared" si="1313"/>
        <v>0</v>
      </c>
      <c r="BO1575" s="2">
        <f t="shared" si="1313"/>
        <v>0</v>
      </c>
      <c r="BP1575" s="2">
        <f t="shared" si="1313"/>
        <v>0</v>
      </c>
      <c r="BQ1575" s="2">
        <f t="shared" si="1313"/>
        <v>0</v>
      </c>
      <c r="BR1575" s="2">
        <f t="shared" si="1313"/>
        <v>0</v>
      </c>
      <c r="BS1575" s="2">
        <f t="shared" si="1313"/>
        <v>0</v>
      </c>
      <c r="BT1575" s="2">
        <f t="shared" si="1313"/>
        <v>0</v>
      </c>
      <c r="BU1575" s="2">
        <f t="shared" si="1313"/>
        <v>0</v>
      </c>
      <c r="BV1575" s="2">
        <f t="shared" si="1313"/>
        <v>0</v>
      </c>
      <c r="BW1575" s="2">
        <f t="shared" si="1313"/>
        <v>0</v>
      </c>
      <c r="BX1575" s="2">
        <f t="shared" si="1313"/>
        <v>0</v>
      </c>
      <c r="BY1575" s="2">
        <f t="shared" si="1313"/>
        <v>0</v>
      </c>
      <c r="BZ1575" s="2">
        <f t="shared" si="1313"/>
        <v>0</v>
      </c>
      <c r="CA1575" s="2">
        <f t="shared" ref="CA1575:DF1575" si="1314">CA1584</f>
        <v>78387.22</v>
      </c>
      <c r="CB1575" s="2">
        <f t="shared" si="1314"/>
        <v>0</v>
      </c>
      <c r="CC1575" s="2">
        <f t="shared" si="1314"/>
        <v>0</v>
      </c>
      <c r="CD1575" s="2">
        <f t="shared" si="1314"/>
        <v>78387.22</v>
      </c>
      <c r="CE1575" s="2">
        <f t="shared" si="1314"/>
        <v>10496.26</v>
      </c>
      <c r="CF1575" s="2">
        <f t="shared" si="1314"/>
        <v>10496.26</v>
      </c>
      <c r="CG1575" s="2">
        <f t="shared" si="1314"/>
        <v>0</v>
      </c>
      <c r="CH1575" s="2">
        <f t="shared" si="1314"/>
        <v>10496.26</v>
      </c>
      <c r="CI1575" s="2">
        <f t="shared" si="1314"/>
        <v>0</v>
      </c>
      <c r="CJ1575" s="2">
        <f t="shared" si="1314"/>
        <v>0</v>
      </c>
      <c r="CK1575" s="2">
        <f t="shared" si="1314"/>
        <v>0</v>
      </c>
      <c r="CL1575" s="2">
        <f t="shared" si="1314"/>
        <v>0</v>
      </c>
      <c r="CM1575" s="2">
        <f t="shared" si="1314"/>
        <v>0</v>
      </c>
      <c r="CN1575" s="2">
        <f t="shared" si="1314"/>
        <v>0</v>
      </c>
      <c r="CO1575" s="2">
        <f t="shared" si="1314"/>
        <v>0</v>
      </c>
      <c r="CP1575" s="2">
        <f t="shared" si="1314"/>
        <v>0</v>
      </c>
      <c r="CQ1575" s="2">
        <f t="shared" si="1314"/>
        <v>0</v>
      </c>
      <c r="CR1575" s="2">
        <f t="shared" si="1314"/>
        <v>0</v>
      </c>
      <c r="CS1575" s="2">
        <f t="shared" si="1314"/>
        <v>0</v>
      </c>
      <c r="CT1575" s="2">
        <f t="shared" si="1314"/>
        <v>0</v>
      </c>
      <c r="CU1575" s="2">
        <f t="shared" si="1314"/>
        <v>0</v>
      </c>
      <c r="CV1575" s="2">
        <f t="shared" si="1314"/>
        <v>0</v>
      </c>
      <c r="CW1575" s="2">
        <f t="shared" si="1314"/>
        <v>0</v>
      </c>
      <c r="CX1575" s="2">
        <f t="shared" si="1314"/>
        <v>0</v>
      </c>
      <c r="CY1575" s="2">
        <f t="shared" si="1314"/>
        <v>0</v>
      </c>
      <c r="CZ1575" s="2">
        <f t="shared" si="1314"/>
        <v>0</v>
      </c>
      <c r="DA1575" s="2">
        <f t="shared" si="1314"/>
        <v>0</v>
      </c>
      <c r="DB1575" s="2">
        <f t="shared" si="1314"/>
        <v>0</v>
      </c>
      <c r="DC1575" s="2">
        <f t="shared" si="1314"/>
        <v>0</v>
      </c>
      <c r="DD1575" s="2">
        <f t="shared" si="1314"/>
        <v>0</v>
      </c>
      <c r="DE1575" s="2">
        <f t="shared" si="1314"/>
        <v>0</v>
      </c>
      <c r="DF1575" s="2">
        <f t="shared" si="1314"/>
        <v>0</v>
      </c>
      <c r="DG1575" s="3">
        <f t="shared" ref="DG1575:EL1575" si="1315">DG1584</f>
        <v>0</v>
      </c>
      <c r="DH1575" s="3">
        <f t="shared" si="1315"/>
        <v>0</v>
      </c>
      <c r="DI1575" s="3">
        <f t="shared" si="1315"/>
        <v>0</v>
      </c>
      <c r="DJ1575" s="3">
        <f t="shared" si="1315"/>
        <v>0</v>
      </c>
      <c r="DK1575" s="3">
        <f t="shared" si="1315"/>
        <v>0</v>
      </c>
      <c r="DL1575" s="3">
        <f t="shared" si="1315"/>
        <v>0</v>
      </c>
      <c r="DM1575" s="3">
        <f t="shared" si="1315"/>
        <v>0</v>
      </c>
      <c r="DN1575" s="3">
        <f t="shared" si="1315"/>
        <v>0</v>
      </c>
      <c r="DO1575" s="3">
        <f t="shared" si="1315"/>
        <v>0</v>
      </c>
      <c r="DP1575" s="3">
        <f t="shared" si="1315"/>
        <v>0</v>
      </c>
      <c r="DQ1575" s="3">
        <f t="shared" si="1315"/>
        <v>0</v>
      </c>
      <c r="DR1575" s="3">
        <f t="shared" si="1315"/>
        <v>0</v>
      </c>
      <c r="DS1575" s="3">
        <f t="shared" si="1315"/>
        <v>0</v>
      </c>
      <c r="DT1575" s="3">
        <f t="shared" si="1315"/>
        <v>0</v>
      </c>
      <c r="DU1575" s="3">
        <f t="shared" si="1315"/>
        <v>0</v>
      </c>
      <c r="DV1575" s="3">
        <f t="shared" si="1315"/>
        <v>0</v>
      </c>
      <c r="DW1575" s="3">
        <f t="shared" si="1315"/>
        <v>0</v>
      </c>
      <c r="DX1575" s="3">
        <f t="shared" si="1315"/>
        <v>0</v>
      </c>
      <c r="DY1575" s="3">
        <f t="shared" si="1315"/>
        <v>0</v>
      </c>
      <c r="DZ1575" s="3">
        <f t="shared" si="1315"/>
        <v>0</v>
      </c>
      <c r="EA1575" s="3">
        <f t="shared" si="1315"/>
        <v>0</v>
      </c>
      <c r="EB1575" s="3">
        <f t="shared" si="1315"/>
        <v>0</v>
      </c>
      <c r="EC1575" s="3">
        <f t="shared" si="1315"/>
        <v>0</v>
      </c>
      <c r="ED1575" s="3">
        <f t="shared" si="1315"/>
        <v>0</v>
      </c>
      <c r="EE1575" s="3">
        <f t="shared" si="1315"/>
        <v>0</v>
      </c>
      <c r="EF1575" s="3">
        <f t="shared" si="1315"/>
        <v>0</v>
      </c>
      <c r="EG1575" s="3">
        <f t="shared" si="1315"/>
        <v>0</v>
      </c>
      <c r="EH1575" s="3">
        <f t="shared" si="1315"/>
        <v>0</v>
      </c>
      <c r="EI1575" s="3">
        <f t="shared" si="1315"/>
        <v>0</v>
      </c>
      <c r="EJ1575" s="3">
        <f t="shared" si="1315"/>
        <v>0</v>
      </c>
      <c r="EK1575" s="3">
        <f t="shared" si="1315"/>
        <v>0</v>
      </c>
      <c r="EL1575" s="3">
        <f t="shared" si="1315"/>
        <v>0</v>
      </c>
      <c r="EM1575" s="3">
        <f t="shared" ref="EM1575:FR1575" si="1316">EM1584</f>
        <v>0</v>
      </c>
      <c r="EN1575" s="3">
        <f t="shared" si="1316"/>
        <v>0</v>
      </c>
      <c r="EO1575" s="3">
        <f t="shared" si="1316"/>
        <v>0</v>
      </c>
      <c r="EP1575" s="3">
        <f t="shared" si="1316"/>
        <v>0</v>
      </c>
      <c r="EQ1575" s="3">
        <f t="shared" si="1316"/>
        <v>0</v>
      </c>
      <c r="ER1575" s="3">
        <f t="shared" si="1316"/>
        <v>0</v>
      </c>
      <c r="ES1575" s="3">
        <f t="shared" si="1316"/>
        <v>0</v>
      </c>
      <c r="ET1575" s="3">
        <f t="shared" si="1316"/>
        <v>0</v>
      </c>
      <c r="EU1575" s="3">
        <f t="shared" si="1316"/>
        <v>0</v>
      </c>
      <c r="EV1575" s="3">
        <f t="shared" si="1316"/>
        <v>0</v>
      </c>
      <c r="EW1575" s="3">
        <f t="shared" si="1316"/>
        <v>0</v>
      </c>
      <c r="EX1575" s="3">
        <f t="shared" si="1316"/>
        <v>0</v>
      </c>
      <c r="EY1575" s="3">
        <f t="shared" si="1316"/>
        <v>0</v>
      </c>
      <c r="EZ1575" s="3">
        <f t="shared" si="1316"/>
        <v>0</v>
      </c>
      <c r="FA1575" s="3">
        <f t="shared" si="1316"/>
        <v>0</v>
      </c>
      <c r="FB1575" s="3">
        <f t="shared" si="1316"/>
        <v>0</v>
      </c>
      <c r="FC1575" s="3">
        <f t="shared" si="1316"/>
        <v>0</v>
      </c>
      <c r="FD1575" s="3">
        <f t="shared" si="1316"/>
        <v>0</v>
      </c>
      <c r="FE1575" s="3">
        <f t="shared" si="1316"/>
        <v>0</v>
      </c>
      <c r="FF1575" s="3">
        <f t="shared" si="1316"/>
        <v>0</v>
      </c>
      <c r="FG1575" s="3">
        <f t="shared" si="1316"/>
        <v>0</v>
      </c>
      <c r="FH1575" s="3">
        <f t="shared" si="1316"/>
        <v>0</v>
      </c>
      <c r="FI1575" s="3">
        <f t="shared" si="1316"/>
        <v>0</v>
      </c>
      <c r="FJ1575" s="3">
        <f t="shared" si="1316"/>
        <v>0</v>
      </c>
      <c r="FK1575" s="3">
        <f t="shared" si="1316"/>
        <v>0</v>
      </c>
      <c r="FL1575" s="3">
        <f t="shared" si="1316"/>
        <v>0</v>
      </c>
      <c r="FM1575" s="3">
        <f t="shared" si="1316"/>
        <v>0</v>
      </c>
      <c r="FN1575" s="3">
        <f t="shared" si="1316"/>
        <v>0</v>
      </c>
      <c r="FO1575" s="3">
        <f t="shared" si="1316"/>
        <v>0</v>
      </c>
      <c r="FP1575" s="3">
        <f t="shared" si="1316"/>
        <v>0</v>
      </c>
      <c r="FQ1575" s="3">
        <f t="shared" si="1316"/>
        <v>0</v>
      </c>
      <c r="FR1575" s="3">
        <f t="shared" si="1316"/>
        <v>0</v>
      </c>
      <c r="FS1575" s="3">
        <f t="shared" ref="FS1575:GX1575" si="1317">FS1584</f>
        <v>0</v>
      </c>
      <c r="FT1575" s="3">
        <f t="shared" si="1317"/>
        <v>0</v>
      </c>
      <c r="FU1575" s="3">
        <f t="shared" si="1317"/>
        <v>0</v>
      </c>
      <c r="FV1575" s="3">
        <f t="shared" si="1317"/>
        <v>0</v>
      </c>
      <c r="FW1575" s="3">
        <f t="shared" si="1317"/>
        <v>0</v>
      </c>
      <c r="FX1575" s="3">
        <f t="shared" si="1317"/>
        <v>0</v>
      </c>
      <c r="FY1575" s="3">
        <f t="shared" si="1317"/>
        <v>0</v>
      </c>
      <c r="FZ1575" s="3">
        <f t="shared" si="1317"/>
        <v>0</v>
      </c>
      <c r="GA1575" s="3">
        <f t="shared" si="1317"/>
        <v>0</v>
      </c>
      <c r="GB1575" s="3">
        <f t="shared" si="1317"/>
        <v>0</v>
      </c>
      <c r="GC1575" s="3">
        <f t="shared" si="1317"/>
        <v>0</v>
      </c>
      <c r="GD1575" s="3">
        <f t="shared" si="1317"/>
        <v>0</v>
      </c>
      <c r="GE1575" s="3">
        <f t="shared" si="1317"/>
        <v>0</v>
      </c>
      <c r="GF1575" s="3">
        <f t="shared" si="1317"/>
        <v>0</v>
      </c>
      <c r="GG1575" s="3">
        <f t="shared" si="1317"/>
        <v>0</v>
      </c>
      <c r="GH1575" s="3">
        <f t="shared" si="1317"/>
        <v>0</v>
      </c>
      <c r="GI1575" s="3">
        <f t="shared" si="1317"/>
        <v>0</v>
      </c>
      <c r="GJ1575" s="3">
        <f t="shared" si="1317"/>
        <v>0</v>
      </c>
      <c r="GK1575" s="3">
        <f t="shared" si="1317"/>
        <v>0</v>
      </c>
      <c r="GL1575" s="3">
        <f t="shared" si="1317"/>
        <v>0</v>
      </c>
      <c r="GM1575" s="3">
        <f t="shared" si="1317"/>
        <v>0</v>
      </c>
      <c r="GN1575" s="3">
        <f t="shared" si="1317"/>
        <v>0</v>
      </c>
      <c r="GO1575" s="3">
        <f t="shared" si="1317"/>
        <v>0</v>
      </c>
      <c r="GP1575" s="3">
        <f t="shared" si="1317"/>
        <v>0</v>
      </c>
      <c r="GQ1575" s="3">
        <f t="shared" si="1317"/>
        <v>0</v>
      </c>
      <c r="GR1575" s="3">
        <f t="shared" si="1317"/>
        <v>0</v>
      </c>
      <c r="GS1575" s="3">
        <f t="shared" si="1317"/>
        <v>0</v>
      </c>
      <c r="GT1575" s="3">
        <f t="shared" si="1317"/>
        <v>0</v>
      </c>
      <c r="GU1575" s="3">
        <f t="shared" si="1317"/>
        <v>0</v>
      </c>
      <c r="GV1575" s="3">
        <f t="shared" si="1317"/>
        <v>0</v>
      </c>
      <c r="GW1575" s="3">
        <f t="shared" si="1317"/>
        <v>0</v>
      </c>
      <c r="GX1575" s="3">
        <f t="shared" si="1317"/>
        <v>0</v>
      </c>
    </row>
    <row r="1577" spans="1:245" x14ac:dyDescent="0.2">
      <c r="A1577">
        <v>17</v>
      </c>
      <c r="B1577">
        <v>1</v>
      </c>
      <c r="C1577">
        <f>ROW(SmtRes!A788)</f>
        <v>788</v>
      </c>
      <c r="D1577">
        <f>ROW(EtalonRes!A744)</f>
        <v>744</v>
      </c>
      <c r="E1577" t="s">
        <v>472</v>
      </c>
      <c r="F1577" t="s">
        <v>80</v>
      </c>
      <c r="G1577" t="s">
        <v>81</v>
      </c>
      <c r="H1577" t="s">
        <v>82</v>
      </c>
      <c r="I1577">
        <v>68.3</v>
      </c>
      <c r="J1577">
        <v>0</v>
      </c>
      <c r="K1577">
        <v>68.3</v>
      </c>
      <c r="O1577">
        <f t="shared" ref="O1577:O1582" si="1318">ROUND(CP1577,2)</f>
        <v>13106.77</v>
      </c>
      <c r="P1577">
        <f t="shared" ref="P1577:P1582" si="1319">ROUND(CQ1577*I1577,2)</f>
        <v>0</v>
      </c>
      <c r="Q1577">
        <f t="shared" ref="Q1577:Q1582" si="1320">ROUND(CR1577*I1577,2)</f>
        <v>0</v>
      </c>
      <c r="R1577">
        <f t="shared" ref="R1577:R1582" si="1321">ROUND(CS1577*I1577,2)</f>
        <v>0</v>
      </c>
      <c r="S1577">
        <f t="shared" ref="S1577:S1582" si="1322">ROUND(CT1577*I1577,2)</f>
        <v>13106.77</v>
      </c>
      <c r="T1577">
        <f t="shared" ref="T1577:T1582" si="1323">ROUND(CU1577*I1577,2)</f>
        <v>0</v>
      </c>
      <c r="U1577">
        <f t="shared" ref="U1577:U1582" si="1324">CV1577*I1577</f>
        <v>40.98</v>
      </c>
      <c r="V1577">
        <f t="shared" ref="V1577:V1582" si="1325">CW1577*I1577</f>
        <v>0</v>
      </c>
      <c r="W1577">
        <f t="shared" ref="W1577:W1582" si="1326">ROUND(CX1577*I1577,2)</f>
        <v>0</v>
      </c>
      <c r="X1577">
        <f t="shared" ref="X1577:Y1582" si="1327">ROUND(CY1577,2)</f>
        <v>9174.74</v>
      </c>
      <c r="Y1577">
        <f t="shared" si="1327"/>
        <v>1310.68</v>
      </c>
      <c r="AA1577">
        <v>78161913</v>
      </c>
      <c r="AB1577">
        <f t="shared" ref="AB1577:AB1582" si="1328">ROUND((AC1577+AD1577+AF1577),6)</f>
        <v>191.9</v>
      </c>
      <c r="AC1577">
        <f t="shared" ref="AC1577:AC1582" si="1329">ROUND((ES1577),6)</f>
        <v>0</v>
      </c>
      <c r="AD1577">
        <f t="shared" ref="AD1577:AD1582" si="1330">ROUND((((ET1577)-(EU1577))+AE1577),6)</f>
        <v>0</v>
      </c>
      <c r="AE1577">
        <f t="shared" ref="AE1577:AF1582" si="1331">ROUND((EU1577),6)</f>
        <v>0</v>
      </c>
      <c r="AF1577">
        <f t="shared" si="1331"/>
        <v>191.9</v>
      </c>
      <c r="AG1577">
        <f t="shared" ref="AG1577:AG1582" si="1332">ROUND((AP1577),6)</f>
        <v>0</v>
      </c>
      <c r="AH1577">
        <f t="shared" ref="AH1577:AI1582" si="1333">(EW1577)</f>
        <v>0.6</v>
      </c>
      <c r="AI1577">
        <f t="shared" si="1333"/>
        <v>0</v>
      </c>
      <c r="AJ1577">
        <f t="shared" ref="AJ1577:AJ1582" si="1334">(AS1577)</f>
        <v>0</v>
      </c>
      <c r="AK1577">
        <v>191.9</v>
      </c>
      <c r="AL1577">
        <v>0</v>
      </c>
      <c r="AM1577">
        <v>0</v>
      </c>
      <c r="AN1577">
        <v>0</v>
      </c>
      <c r="AO1577">
        <v>191.9</v>
      </c>
      <c r="AP1577">
        <v>0</v>
      </c>
      <c r="AQ1577">
        <v>0.6</v>
      </c>
      <c r="AR1577">
        <v>0</v>
      </c>
      <c r="AS1577">
        <v>0</v>
      </c>
      <c r="AT1577">
        <v>70</v>
      </c>
      <c r="AU1577">
        <v>10</v>
      </c>
      <c r="AV1577">
        <v>1</v>
      </c>
      <c r="AW1577">
        <v>1</v>
      </c>
      <c r="AZ1577">
        <v>1</v>
      </c>
      <c r="BA1577">
        <v>1</v>
      </c>
      <c r="BB1577">
        <v>1</v>
      </c>
      <c r="BC1577">
        <v>1</v>
      </c>
      <c r="BD1577" t="s">
        <v>3</v>
      </c>
      <c r="BE1577" t="s">
        <v>3</v>
      </c>
      <c r="BF1577" t="s">
        <v>3</v>
      </c>
      <c r="BG1577" t="s">
        <v>3</v>
      </c>
      <c r="BH1577">
        <v>0</v>
      </c>
      <c r="BI1577">
        <v>4</v>
      </c>
      <c r="BJ1577" t="s">
        <v>83</v>
      </c>
      <c r="BM1577">
        <v>0</v>
      </c>
      <c r="BN1577">
        <v>77790596</v>
      </c>
      <c r="BO1577" t="s">
        <v>3</v>
      </c>
      <c r="BP1577">
        <v>0</v>
      </c>
      <c r="BQ1577">
        <v>1</v>
      </c>
      <c r="BR1577">
        <v>0</v>
      </c>
      <c r="BS1577">
        <v>1</v>
      </c>
      <c r="BT1577">
        <v>1</v>
      </c>
      <c r="BU1577">
        <v>1</v>
      </c>
      <c r="BV1577">
        <v>1</v>
      </c>
      <c r="BW1577">
        <v>1</v>
      </c>
      <c r="BX1577">
        <v>1</v>
      </c>
      <c r="BY1577" t="s">
        <v>3</v>
      </c>
      <c r="BZ1577">
        <v>70</v>
      </c>
      <c r="CA1577">
        <v>10</v>
      </c>
      <c r="CB1577" t="s">
        <v>3</v>
      </c>
      <c r="CE1577">
        <v>0</v>
      </c>
      <c r="CF1577">
        <v>0</v>
      </c>
      <c r="CG1577">
        <v>0</v>
      </c>
      <c r="CM1577">
        <v>0</v>
      </c>
      <c r="CN1577" t="s">
        <v>3</v>
      </c>
      <c r="CO1577">
        <v>0</v>
      </c>
      <c r="CP1577">
        <f t="shared" ref="CP1577:CP1582" si="1335">(P1577+Q1577+S1577)</f>
        <v>13106.77</v>
      </c>
      <c r="CQ1577">
        <f t="shared" ref="CQ1577:CQ1582" si="1336">(AC1577*BC1577*AW1577)</f>
        <v>0</v>
      </c>
      <c r="CR1577">
        <f t="shared" ref="CR1577:CR1582" si="1337">((((ET1577)*BB1577-(EU1577)*BS1577)+AE1577*BS1577)*AV1577)</f>
        <v>0</v>
      </c>
      <c r="CS1577">
        <f t="shared" ref="CS1577:CS1582" si="1338">(AE1577*BS1577*AV1577)</f>
        <v>0</v>
      </c>
      <c r="CT1577">
        <f t="shared" ref="CT1577:CT1582" si="1339">(AF1577*BA1577*AV1577)</f>
        <v>191.9</v>
      </c>
      <c r="CU1577">
        <f t="shared" ref="CU1577:CU1582" si="1340">AG1577</f>
        <v>0</v>
      </c>
      <c r="CV1577">
        <f t="shared" ref="CV1577:CV1582" si="1341">(AH1577*AV1577)</f>
        <v>0.6</v>
      </c>
      <c r="CW1577">
        <f t="shared" ref="CW1577:CX1582" si="1342">AI1577</f>
        <v>0</v>
      </c>
      <c r="CX1577">
        <f t="shared" si="1342"/>
        <v>0</v>
      </c>
      <c r="CY1577">
        <f t="shared" ref="CY1577:CY1582" si="1343">((S1577*BZ1577)/100)</f>
        <v>9174.7389999999996</v>
      </c>
      <c r="CZ1577">
        <f t="shared" ref="CZ1577:CZ1582" si="1344">((S1577*CA1577)/100)</f>
        <v>1310.6770000000001</v>
      </c>
      <c r="DC1577" t="s">
        <v>3</v>
      </c>
      <c r="DD1577" t="s">
        <v>3</v>
      </c>
      <c r="DE1577" t="s">
        <v>3</v>
      </c>
      <c r="DF1577" t="s">
        <v>3</v>
      </c>
      <c r="DG1577" t="s">
        <v>3</v>
      </c>
      <c r="DH1577" t="s">
        <v>3</v>
      </c>
      <c r="DI1577" t="s">
        <v>3</v>
      </c>
      <c r="DJ1577" t="s">
        <v>3</v>
      </c>
      <c r="DK1577" t="s">
        <v>3</v>
      </c>
      <c r="DL1577" t="s">
        <v>3</v>
      </c>
      <c r="DM1577" t="s">
        <v>3</v>
      </c>
      <c r="DN1577">
        <v>0</v>
      </c>
      <c r="DO1577">
        <v>0</v>
      </c>
      <c r="DP1577">
        <v>1</v>
      </c>
      <c r="DQ1577">
        <v>1</v>
      </c>
      <c r="DU1577">
        <v>1005</v>
      </c>
      <c r="DV1577" t="s">
        <v>82</v>
      </c>
      <c r="DW1577" t="s">
        <v>82</v>
      </c>
      <c r="DX1577">
        <v>1</v>
      </c>
      <c r="DZ1577" t="s">
        <v>3</v>
      </c>
      <c r="EA1577" t="s">
        <v>3</v>
      </c>
      <c r="EB1577" t="s">
        <v>3</v>
      </c>
      <c r="EC1577" t="s">
        <v>3</v>
      </c>
      <c r="EE1577">
        <v>77790599</v>
      </c>
      <c r="EF1577">
        <v>1</v>
      </c>
      <c r="EG1577" t="s">
        <v>21</v>
      </c>
      <c r="EH1577">
        <v>0</v>
      </c>
      <c r="EI1577" t="s">
        <v>3</v>
      </c>
      <c r="EJ1577">
        <v>4</v>
      </c>
      <c r="EK1577">
        <v>0</v>
      </c>
      <c r="EL1577" t="s">
        <v>22</v>
      </c>
      <c r="EM1577" t="s">
        <v>23</v>
      </c>
      <c r="EO1577" t="s">
        <v>3</v>
      </c>
      <c r="EQ1577">
        <v>131072</v>
      </c>
      <c r="ER1577">
        <v>191.9</v>
      </c>
      <c r="ES1577">
        <v>0</v>
      </c>
      <c r="ET1577">
        <v>0</v>
      </c>
      <c r="EU1577">
        <v>0</v>
      </c>
      <c r="EV1577">
        <v>191.9</v>
      </c>
      <c r="EW1577">
        <v>0.6</v>
      </c>
      <c r="EX1577">
        <v>0</v>
      </c>
      <c r="EY1577">
        <v>0</v>
      </c>
      <c r="FQ1577">
        <v>0</v>
      </c>
      <c r="FR1577">
        <f t="shared" ref="FR1577:FR1582" si="1345">ROUND(IF(BI1577=3,GM1577,0),2)</f>
        <v>0</v>
      </c>
      <c r="FS1577">
        <v>0</v>
      </c>
      <c r="FX1577">
        <v>70</v>
      </c>
      <c r="FY1577">
        <v>10</v>
      </c>
      <c r="GA1577" t="s">
        <v>3</v>
      </c>
      <c r="GD1577">
        <v>0</v>
      </c>
      <c r="GF1577">
        <v>671635578</v>
      </c>
      <c r="GG1577">
        <v>2</v>
      </c>
      <c r="GH1577">
        <v>1</v>
      </c>
      <c r="GI1577">
        <v>-2</v>
      </c>
      <c r="GJ1577">
        <v>0</v>
      </c>
      <c r="GK1577">
        <f>ROUND(R1577*(R12)/100,2)</f>
        <v>0</v>
      </c>
      <c r="GL1577">
        <f t="shared" ref="GL1577:GL1582" si="1346">ROUND(IF(AND(BH1577=3,BI1577=3,FS1577&lt;&gt;0),P1577,0),2)</f>
        <v>0</v>
      </c>
      <c r="GM1577">
        <f t="shared" ref="GM1577:GM1582" si="1347">ROUND(O1577+X1577+Y1577+GK1577,2)+GX1577</f>
        <v>23592.19</v>
      </c>
      <c r="GN1577">
        <f t="shared" ref="GN1577:GN1582" si="1348">IF(OR(BI1577=0,BI1577=1),GM1577-GX1577,0)</f>
        <v>0</v>
      </c>
      <c r="GO1577">
        <f t="shared" ref="GO1577:GO1582" si="1349">IF(BI1577=2,GM1577-GX1577,0)</f>
        <v>0</v>
      </c>
      <c r="GP1577">
        <f t="shared" ref="GP1577:GP1582" si="1350">IF(BI1577=4,GM1577-GX1577,0)</f>
        <v>23592.19</v>
      </c>
      <c r="GR1577">
        <v>0</v>
      </c>
      <c r="GS1577">
        <v>3</v>
      </c>
      <c r="GT1577">
        <v>0</v>
      </c>
      <c r="GU1577" t="s">
        <v>3</v>
      </c>
      <c r="GV1577">
        <f t="shared" ref="GV1577:GV1582" si="1351">ROUND((GT1577),6)</f>
        <v>0</v>
      </c>
      <c r="GW1577">
        <v>1</v>
      </c>
      <c r="GX1577">
        <f t="shared" ref="GX1577:GX1582" si="1352">ROUND(HC1577*I1577,2)</f>
        <v>0</v>
      </c>
      <c r="HA1577">
        <v>0</v>
      </c>
      <c r="HB1577">
        <v>0</v>
      </c>
      <c r="HC1577">
        <f t="shared" ref="HC1577:HC1582" si="1353">GV1577*GW1577</f>
        <v>0</v>
      </c>
      <c r="HE1577" t="s">
        <v>3</v>
      </c>
      <c r="HF1577" t="s">
        <v>3</v>
      </c>
      <c r="HM1577" t="s">
        <v>3</v>
      </c>
      <c r="HN1577" t="s">
        <v>3</v>
      </c>
      <c r="HO1577" t="s">
        <v>3</v>
      </c>
      <c r="HP1577" t="s">
        <v>3</v>
      </c>
      <c r="HQ1577" t="s">
        <v>3</v>
      </c>
      <c r="IK1577">
        <v>0</v>
      </c>
    </row>
    <row r="1578" spans="1:245" x14ac:dyDescent="0.2">
      <c r="A1578">
        <v>17</v>
      </c>
      <c r="B1578">
        <v>1</v>
      </c>
      <c r="C1578">
        <f>ROW(SmtRes!A793)</f>
        <v>793</v>
      </c>
      <c r="D1578">
        <f>ROW(EtalonRes!A747)</f>
        <v>747</v>
      </c>
      <c r="E1578" t="s">
        <v>473</v>
      </c>
      <c r="F1578" t="s">
        <v>142</v>
      </c>
      <c r="G1578" t="s">
        <v>143</v>
      </c>
      <c r="H1578" t="s">
        <v>19</v>
      </c>
      <c r="I1578">
        <f>ROUND(68.3/100,9)</f>
        <v>0.68300000000000005</v>
      </c>
      <c r="J1578">
        <v>0</v>
      </c>
      <c r="K1578">
        <f>ROUND(68.3/100,9)</f>
        <v>0.68300000000000005</v>
      </c>
      <c r="O1578">
        <f t="shared" si="1318"/>
        <v>2496.89</v>
      </c>
      <c r="P1578">
        <f t="shared" si="1319"/>
        <v>901.31</v>
      </c>
      <c r="Q1578">
        <f t="shared" si="1320"/>
        <v>0.32</v>
      </c>
      <c r="R1578">
        <f t="shared" si="1321"/>
        <v>0.01</v>
      </c>
      <c r="S1578">
        <f t="shared" si="1322"/>
        <v>1595.26</v>
      </c>
      <c r="T1578">
        <f t="shared" si="1323"/>
        <v>0</v>
      </c>
      <c r="U1578">
        <f t="shared" si="1324"/>
        <v>4.4599900000000003</v>
      </c>
      <c r="V1578">
        <f t="shared" si="1325"/>
        <v>0</v>
      </c>
      <c r="W1578">
        <f t="shared" si="1326"/>
        <v>0</v>
      </c>
      <c r="X1578">
        <f t="shared" si="1327"/>
        <v>1116.68</v>
      </c>
      <c r="Y1578">
        <f t="shared" si="1327"/>
        <v>159.53</v>
      </c>
      <c r="AA1578">
        <v>78161913</v>
      </c>
      <c r="AB1578">
        <f t="shared" si="1328"/>
        <v>3655.77</v>
      </c>
      <c r="AC1578">
        <f t="shared" si="1329"/>
        <v>1319.64</v>
      </c>
      <c r="AD1578">
        <f t="shared" si="1330"/>
        <v>0.47</v>
      </c>
      <c r="AE1578">
        <f t="shared" si="1331"/>
        <v>0.01</v>
      </c>
      <c r="AF1578">
        <f t="shared" si="1331"/>
        <v>2335.66</v>
      </c>
      <c r="AG1578">
        <f t="shared" si="1332"/>
        <v>0</v>
      </c>
      <c r="AH1578">
        <f t="shared" si="1333"/>
        <v>6.53</v>
      </c>
      <c r="AI1578">
        <f t="shared" si="1333"/>
        <v>0</v>
      </c>
      <c r="AJ1578">
        <f t="shared" si="1334"/>
        <v>0</v>
      </c>
      <c r="AK1578">
        <v>3655.77</v>
      </c>
      <c r="AL1578">
        <v>1319.64</v>
      </c>
      <c r="AM1578">
        <v>0.47</v>
      </c>
      <c r="AN1578">
        <v>0.01</v>
      </c>
      <c r="AO1578">
        <v>2335.66</v>
      </c>
      <c r="AP1578">
        <v>0</v>
      </c>
      <c r="AQ1578">
        <v>6.53</v>
      </c>
      <c r="AR1578">
        <v>0</v>
      </c>
      <c r="AS1578">
        <v>0</v>
      </c>
      <c r="AT1578">
        <v>70</v>
      </c>
      <c r="AU1578">
        <v>10</v>
      </c>
      <c r="AV1578">
        <v>1</v>
      </c>
      <c r="AW1578">
        <v>1</v>
      </c>
      <c r="AZ1578">
        <v>1</v>
      </c>
      <c r="BA1578">
        <v>1</v>
      </c>
      <c r="BB1578">
        <v>1</v>
      </c>
      <c r="BC1578">
        <v>1</v>
      </c>
      <c r="BD1578" t="s">
        <v>3</v>
      </c>
      <c r="BE1578" t="s">
        <v>3</v>
      </c>
      <c r="BF1578" t="s">
        <v>3</v>
      </c>
      <c r="BG1578" t="s">
        <v>3</v>
      </c>
      <c r="BH1578">
        <v>0</v>
      </c>
      <c r="BI1578">
        <v>4</v>
      </c>
      <c r="BJ1578" t="s">
        <v>144</v>
      </c>
      <c r="BM1578">
        <v>0</v>
      </c>
      <c r="BN1578">
        <v>77790596</v>
      </c>
      <c r="BO1578" t="s">
        <v>3</v>
      </c>
      <c r="BP1578">
        <v>0</v>
      </c>
      <c r="BQ1578">
        <v>1</v>
      </c>
      <c r="BR1578">
        <v>0</v>
      </c>
      <c r="BS1578">
        <v>1</v>
      </c>
      <c r="BT1578">
        <v>1</v>
      </c>
      <c r="BU1578">
        <v>1</v>
      </c>
      <c r="BV1578">
        <v>1</v>
      </c>
      <c r="BW1578">
        <v>1</v>
      </c>
      <c r="BX1578">
        <v>1</v>
      </c>
      <c r="BY1578" t="s">
        <v>3</v>
      </c>
      <c r="BZ1578">
        <v>70</v>
      </c>
      <c r="CA1578">
        <v>10</v>
      </c>
      <c r="CB1578" t="s">
        <v>3</v>
      </c>
      <c r="CE1578">
        <v>0</v>
      </c>
      <c r="CF1578">
        <v>0</v>
      </c>
      <c r="CG1578">
        <v>0</v>
      </c>
      <c r="CM1578">
        <v>0</v>
      </c>
      <c r="CN1578" t="s">
        <v>3</v>
      </c>
      <c r="CO1578">
        <v>0</v>
      </c>
      <c r="CP1578">
        <f t="shared" si="1335"/>
        <v>2496.89</v>
      </c>
      <c r="CQ1578">
        <f t="shared" si="1336"/>
        <v>1319.64</v>
      </c>
      <c r="CR1578">
        <f t="shared" si="1337"/>
        <v>0.47</v>
      </c>
      <c r="CS1578">
        <f t="shared" si="1338"/>
        <v>0.01</v>
      </c>
      <c r="CT1578">
        <f t="shared" si="1339"/>
        <v>2335.66</v>
      </c>
      <c r="CU1578">
        <f t="shared" si="1340"/>
        <v>0</v>
      </c>
      <c r="CV1578">
        <f t="shared" si="1341"/>
        <v>6.53</v>
      </c>
      <c r="CW1578">
        <f t="shared" si="1342"/>
        <v>0</v>
      </c>
      <c r="CX1578">
        <f t="shared" si="1342"/>
        <v>0</v>
      </c>
      <c r="CY1578">
        <f t="shared" si="1343"/>
        <v>1116.682</v>
      </c>
      <c r="CZ1578">
        <f t="shared" si="1344"/>
        <v>159.52600000000001</v>
      </c>
      <c r="DC1578" t="s">
        <v>3</v>
      </c>
      <c r="DD1578" t="s">
        <v>3</v>
      </c>
      <c r="DE1578" t="s">
        <v>3</v>
      </c>
      <c r="DF1578" t="s">
        <v>3</v>
      </c>
      <c r="DG1578" t="s">
        <v>3</v>
      </c>
      <c r="DH1578" t="s">
        <v>3</v>
      </c>
      <c r="DI1578" t="s">
        <v>3</v>
      </c>
      <c r="DJ1578" t="s">
        <v>3</v>
      </c>
      <c r="DK1578" t="s">
        <v>3</v>
      </c>
      <c r="DL1578" t="s">
        <v>3</v>
      </c>
      <c r="DM1578" t="s">
        <v>3</v>
      </c>
      <c r="DN1578">
        <v>0</v>
      </c>
      <c r="DO1578">
        <v>0</v>
      </c>
      <c r="DP1578">
        <v>1</v>
      </c>
      <c r="DQ1578">
        <v>1</v>
      </c>
      <c r="DU1578">
        <v>1005</v>
      </c>
      <c r="DV1578" t="s">
        <v>19</v>
      </c>
      <c r="DW1578" t="s">
        <v>19</v>
      </c>
      <c r="DX1578">
        <v>100</v>
      </c>
      <c r="DZ1578" t="s">
        <v>3</v>
      </c>
      <c r="EA1578" t="s">
        <v>3</v>
      </c>
      <c r="EB1578" t="s">
        <v>3</v>
      </c>
      <c r="EC1578" t="s">
        <v>3</v>
      </c>
      <c r="EE1578">
        <v>77790599</v>
      </c>
      <c r="EF1578">
        <v>1</v>
      </c>
      <c r="EG1578" t="s">
        <v>21</v>
      </c>
      <c r="EH1578">
        <v>0</v>
      </c>
      <c r="EI1578" t="s">
        <v>3</v>
      </c>
      <c r="EJ1578">
        <v>4</v>
      </c>
      <c r="EK1578">
        <v>0</v>
      </c>
      <c r="EL1578" t="s">
        <v>22</v>
      </c>
      <c r="EM1578" t="s">
        <v>23</v>
      </c>
      <c r="EO1578" t="s">
        <v>3</v>
      </c>
      <c r="EQ1578">
        <v>131072</v>
      </c>
      <c r="ER1578">
        <v>3655.77</v>
      </c>
      <c r="ES1578">
        <v>1319.64</v>
      </c>
      <c r="ET1578">
        <v>0.47</v>
      </c>
      <c r="EU1578">
        <v>0.01</v>
      </c>
      <c r="EV1578">
        <v>2335.66</v>
      </c>
      <c r="EW1578">
        <v>6.53</v>
      </c>
      <c r="EX1578">
        <v>0</v>
      </c>
      <c r="EY1578">
        <v>0</v>
      </c>
      <c r="FQ1578">
        <v>0</v>
      </c>
      <c r="FR1578">
        <f t="shared" si="1345"/>
        <v>0</v>
      </c>
      <c r="FS1578">
        <v>0</v>
      </c>
      <c r="FX1578">
        <v>70</v>
      </c>
      <c r="FY1578">
        <v>10</v>
      </c>
      <c r="GA1578" t="s">
        <v>3</v>
      </c>
      <c r="GD1578">
        <v>0</v>
      </c>
      <c r="GF1578">
        <v>-1825934085</v>
      </c>
      <c r="GG1578">
        <v>2</v>
      </c>
      <c r="GH1578">
        <v>1</v>
      </c>
      <c r="GI1578">
        <v>-2</v>
      </c>
      <c r="GJ1578">
        <v>0</v>
      </c>
      <c r="GK1578">
        <f>ROUND(R1578*(R12)/100,2)</f>
        <v>0.02</v>
      </c>
      <c r="GL1578">
        <f t="shared" si="1346"/>
        <v>0</v>
      </c>
      <c r="GM1578">
        <f t="shared" si="1347"/>
        <v>3773.12</v>
      </c>
      <c r="GN1578">
        <f t="shared" si="1348"/>
        <v>0</v>
      </c>
      <c r="GO1578">
        <f t="shared" si="1349"/>
        <v>0</v>
      </c>
      <c r="GP1578">
        <f t="shared" si="1350"/>
        <v>3773.12</v>
      </c>
      <c r="GR1578">
        <v>0</v>
      </c>
      <c r="GS1578">
        <v>3</v>
      </c>
      <c r="GT1578">
        <v>0</v>
      </c>
      <c r="GU1578" t="s">
        <v>3</v>
      </c>
      <c r="GV1578">
        <f t="shared" si="1351"/>
        <v>0</v>
      </c>
      <c r="GW1578">
        <v>1</v>
      </c>
      <c r="GX1578">
        <f t="shared" si="1352"/>
        <v>0</v>
      </c>
      <c r="HA1578">
        <v>0</v>
      </c>
      <c r="HB1578">
        <v>0</v>
      </c>
      <c r="HC1578">
        <f t="shared" si="1353"/>
        <v>0</v>
      </c>
      <c r="HE1578" t="s">
        <v>3</v>
      </c>
      <c r="HF1578" t="s">
        <v>3</v>
      </c>
      <c r="HM1578" t="s">
        <v>3</v>
      </c>
      <c r="HN1578" t="s">
        <v>3</v>
      </c>
      <c r="HO1578" t="s">
        <v>3</v>
      </c>
      <c r="HP1578" t="s">
        <v>3</v>
      </c>
      <c r="HQ1578" t="s">
        <v>3</v>
      </c>
      <c r="IK1578">
        <v>0</v>
      </c>
    </row>
    <row r="1579" spans="1:245" x14ac:dyDescent="0.2">
      <c r="A1579">
        <v>18</v>
      </c>
      <c r="B1579">
        <v>1</v>
      </c>
      <c r="C1579">
        <v>792</v>
      </c>
      <c r="E1579" t="s">
        <v>474</v>
      </c>
      <c r="F1579" t="s">
        <v>94</v>
      </c>
      <c r="G1579" t="s">
        <v>95</v>
      </c>
      <c r="H1579" t="s">
        <v>96</v>
      </c>
      <c r="I1579">
        <f>I1578*J1579</f>
        <v>-7.0349000000000013</v>
      </c>
      <c r="J1579">
        <v>-10.3</v>
      </c>
      <c r="K1579">
        <v>-10.3</v>
      </c>
      <c r="O1579">
        <f t="shared" si="1318"/>
        <v>-901.31</v>
      </c>
      <c r="P1579">
        <f t="shared" si="1319"/>
        <v>-901.31</v>
      </c>
      <c r="Q1579">
        <f t="shared" si="1320"/>
        <v>0</v>
      </c>
      <c r="R1579">
        <f t="shared" si="1321"/>
        <v>0</v>
      </c>
      <c r="S1579">
        <f t="shared" si="1322"/>
        <v>0</v>
      </c>
      <c r="T1579">
        <f t="shared" si="1323"/>
        <v>0</v>
      </c>
      <c r="U1579">
        <f t="shared" si="1324"/>
        <v>0</v>
      </c>
      <c r="V1579">
        <f t="shared" si="1325"/>
        <v>0</v>
      </c>
      <c r="W1579">
        <f t="shared" si="1326"/>
        <v>0</v>
      </c>
      <c r="X1579">
        <f t="shared" si="1327"/>
        <v>0</v>
      </c>
      <c r="Y1579">
        <f t="shared" si="1327"/>
        <v>0</v>
      </c>
      <c r="AA1579">
        <v>78161913</v>
      </c>
      <c r="AB1579">
        <f t="shared" si="1328"/>
        <v>128.12</v>
      </c>
      <c r="AC1579">
        <f t="shared" si="1329"/>
        <v>128.12</v>
      </c>
      <c r="AD1579">
        <f t="shared" si="1330"/>
        <v>0</v>
      </c>
      <c r="AE1579">
        <f t="shared" si="1331"/>
        <v>0</v>
      </c>
      <c r="AF1579">
        <f t="shared" si="1331"/>
        <v>0</v>
      </c>
      <c r="AG1579">
        <f t="shared" si="1332"/>
        <v>0</v>
      </c>
      <c r="AH1579">
        <f t="shared" si="1333"/>
        <v>0</v>
      </c>
      <c r="AI1579">
        <f t="shared" si="1333"/>
        <v>0</v>
      </c>
      <c r="AJ1579">
        <f t="shared" si="1334"/>
        <v>0</v>
      </c>
      <c r="AK1579">
        <v>128.12</v>
      </c>
      <c r="AL1579">
        <v>128.12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70</v>
      </c>
      <c r="AU1579">
        <v>10</v>
      </c>
      <c r="AV1579">
        <v>1</v>
      </c>
      <c r="AW1579">
        <v>1</v>
      </c>
      <c r="AZ1579">
        <v>1</v>
      </c>
      <c r="BA1579">
        <v>1</v>
      </c>
      <c r="BB1579">
        <v>1</v>
      </c>
      <c r="BC1579">
        <v>1</v>
      </c>
      <c r="BD1579" t="s">
        <v>3</v>
      </c>
      <c r="BE1579" t="s">
        <v>3</v>
      </c>
      <c r="BF1579" t="s">
        <v>3</v>
      </c>
      <c r="BG1579" t="s">
        <v>3</v>
      </c>
      <c r="BH1579">
        <v>3</v>
      </c>
      <c r="BI1579">
        <v>4</v>
      </c>
      <c r="BJ1579" t="s">
        <v>97</v>
      </c>
      <c r="BM1579">
        <v>0</v>
      </c>
      <c r="BN1579">
        <v>77790596</v>
      </c>
      <c r="BO1579" t="s">
        <v>3</v>
      </c>
      <c r="BP1579">
        <v>0</v>
      </c>
      <c r="BQ1579">
        <v>1</v>
      </c>
      <c r="BR1579">
        <v>0</v>
      </c>
      <c r="BS1579">
        <v>1</v>
      </c>
      <c r="BT1579">
        <v>1</v>
      </c>
      <c r="BU1579">
        <v>1</v>
      </c>
      <c r="BV1579">
        <v>1</v>
      </c>
      <c r="BW1579">
        <v>1</v>
      </c>
      <c r="BX1579">
        <v>1</v>
      </c>
      <c r="BY1579" t="s">
        <v>3</v>
      </c>
      <c r="BZ1579">
        <v>70</v>
      </c>
      <c r="CA1579">
        <v>10</v>
      </c>
      <c r="CB1579" t="s">
        <v>3</v>
      </c>
      <c r="CE1579">
        <v>0</v>
      </c>
      <c r="CF1579">
        <v>0</v>
      </c>
      <c r="CG1579">
        <v>0</v>
      </c>
      <c r="CM1579">
        <v>0</v>
      </c>
      <c r="CN1579" t="s">
        <v>3</v>
      </c>
      <c r="CO1579">
        <v>0</v>
      </c>
      <c r="CP1579">
        <f t="shared" si="1335"/>
        <v>-901.31</v>
      </c>
      <c r="CQ1579">
        <f t="shared" si="1336"/>
        <v>128.12</v>
      </c>
      <c r="CR1579">
        <f t="shared" si="1337"/>
        <v>0</v>
      </c>
      <c r="CS1579">
        <f t="shared" si="1338"/>
        <v>0</v>
      </c>
      <c r="CT1579">
        <f t="shared" si="1339"/>
        <v>0</v>
      </c>
      <c r="CU1579">
        <f t="shared" si="1340"/>
        <v>0</v>
      </c>
      <c r="CV1579">
        <f t="shared" si="1341"/>
        <v>0</v>
      </c>
      <c r="CW1579">
        <f t="shared" si="1342"/>
        <v>0</v>
      </c>
      <c r="CX1579">
        <f t="shared" si="1342"/>
        <v>0</v>
      </c>
      <c r="CY1579">
        <f t="shared" si="1343"/>
        <v>0</v>
      </c>
      <c r="CZ1579">
        <f t="shared" si="1344"/>
        <v>0</v>
      </c>
      <c r="DC1579" t="s">
        <v>3</v>
      </c>
      <c r="DD1579" t="s">
        <v>3</v>
      </c>
      <c r="DE1579" t="s">
        <v>3</v>
      </c>
      <c r="DF1579" t="s">
        <v>3</v>
      </c>
      <c r="DG1579" t="s">
        <v>3</v>
      </c>
      <c r="DH1579" t="s">
        <v>3</v>
      </c>
      <c r="DI1579" t="s">
        <v>3</v>
      </c>
      <c r="DJ1579" t="s">
        <v>3</v>
      </c>
      <c r="DK1579" t="s">
        <v>3</v>
      </c>
      <c r="DL1579" t="s">
        <v>3</v>
      </c>
      <c r="DM1579" t="s">
        <v>3</v>
      </c>
      <c r="DN1579">
        <v>0</v>
      </c>
      <c r="DO1579">
        <v>0</v>
      </c>
      <c r="DP1579">
        <v>1</v>
      </c>
      <c r="DQ1579">
        <v>1</v>
      </c>
      <c r="DU1579">
        <v>1002</v>
      </c>
      <c r="DV1579" t="s">
        <v>96</v>
      </c>
      <c r="DW1579" t="s">
        <v>96</v>
      </c>
      <c r="DX1579">
        <v>1</v>
      </c>
      <c r="DZ1579" t="s">
        <v>3</v>
      </c>
      <c r="EA1579" t="s">
        <v>3</v>
      </c>
      <c r="EB1579" t="s">
        <v>3</v>
      </c>
      <c r="EC1579" t="s">
        <v>3</v>
      </c>
      <c r="EE1579">
        <v>77790599</v>
      </c>
      <c r="EF1579">
        <v>1</v>
      </c>
      <c r="EG1579" t="s">
        <v>21</v>
      </c>
      <c r="EH1579">
        <v>0</v>
      </c>
      <c r="EI1579" t="s">
        <v>3</v>
      </c>
      <c r="EJ1579">
        <v>4</v>
      </c>
      <c r="EK1579">
        <v>0</v>
      </c>
      <c r="EL1579" t="s">
        <v>22</v>
      </c>
      <c r="EM1579" t="s">
        <v>23</v>
      </c>
      <c r="EO1579" t="s">
        <v>3</v>
      </c>
      <c r="EQ1579">
        <v>0</v>
      </c>
      <c r="ER1579">
        <v>128.12</v>
      </c>
      <c r="ES1579">
        <v>128.12</v>
      </c>
      <c r="ET1579">
        <v>0</v>
      </c>
      <c r="EU1579">
        <v>0</v>
      </c>
      <c r="EV1579">
        <v>0</v>
      </c>
      <c r="EW1579">
        <v>0</v>
      </c>
      <c r="EX1579">
        <v>0</v>
      </c>
      <c r="FQ1579">
        <v>0</v>
      </c>
      <c r="FR1579">
        <f t="shared" si="1345"/>
        <v>0</v>
      </c>
      <c r="FS1579">
        <v>0</v>
      </c>
      <c r="FX1579">
        <v>70</v>
      </c>
      <c r="FY1579">
        <v>10</v>
      </c>
      <c r="GA1579" t="s">
        <v>3</v>
      </c>
      <c r="GD1579">
        <v>0</v>
      </c>
      <c r="GF1579">
        <v>1582717036</v>
      </c>
      <c r="GG1579">
        <v>2</v>
      </c>
      <c r="GH1579">
        <v>1</v>
      </c>
      <c r="GI1579">
        <v>-2</v>
      </c>
      <c r="GJ1579">
        <v>0</v>
      </c>
      <c r="GK1579">
        <f>ROUND(R1579*(R12)/100,2)</f>
        <v>0</v>
      </c>
      <c r="GL1579">
        <f t="shared" si="1346"/>
        <v>0</v>
      </c>
      <c r="GM1579">
        <f t="shared" si="1347"/>
        <v>-901.31</v>
      </c>
      <c r="GN1579">
        <f t="shared" si="1348"/>
        <v>0</v>
      </c>
      <c r="GO1579">
        <f t="shared" si="1349"/>
        <v>0</v>
      </c>
      <c r="GP1579">
        <f t="shared" si="1350"/>
        <v>-901.31</v>
      </c>
      <c r="GR1579">
        <v>0</v>
      </c>
      <c r="GS1579">
        <v>3</v>
      </c>
      <c r="GT1579">
        <v>0</v>
      </c>
      <c r="GU1579" t="s">
        <v>3</v>
      </c>
      <c r="GV1579">
        <f t="shared" si="1351"/>
        <v>0</v>
      </c>
      <c r="GW1579">
        <v>1</v>
      </c>
      <c r="GX1579">
        <f t="shared" si="1352"/>
        <v>0</v>
      </c>
      <c r="HA1579">
        <v>0</v>
      </c>
      <c r="HB1579">
        <v>0</v>
      </c>
      <c r="HC1579">
        <f t="shared" si="1353"/>
        <v>0</v>
      </c>
      <c r="HE1579" t="s">
        <v>3</v>
      </c>
      <c r="HF1579" t="s">
        <v>3</v>
      </c>
      <c r="HM1579" t="s">
        <v>3</v>
      </c>
      <c r="HN1579" t="s">
        <v>3</v>
      </c>
      <c r="HO1579" t="s">
        <v>3</v>
      </c>
      <c r="HP1579" t="s">
        <v>3</v>
      </c>
      <c r="HQ1579" t="s">
        <v>3</v>
      </c>
      <c r="IK1579">
        <v>0</v>
      </c>
    </row>
    <row r="1580" spans="1:245" x14ac:dyDescent="0.2">
      <c r="A1580">
        <v>18</v>
      </c>
      <c r="B1580">
        <v>1</v>
      </c>
      <c r="C1580">
        <v>793</v>
      </c>
      <c r="E1580" t="s">
        <v>475</v>
      </c>
      <c r="F1580" t="s">
        <v>99</v>
      </c>
      <c r="G1580" t="s">
        <v>100</v>
      </c>
      <c r="H1580" t="s">
        <v>101</v>
      </c>
      <c r="I1580">
        <f>I1578*J1580</f>
        <v>11.269500000000003</v>
      </c>
      <c r="J1580">
        <v>16.500000000000004</v>
      </c>
      <c r="K1580">
        <v>16.5</v>
      </c>
      <c r="O1580">
        <f t="shared" si="1318"/>
        <v>1452.3</v>
      </c>
      <c r="P1580">
        <f t="shared" si="1319"/>
        <v>1452.3</v>
      </c>
      <c r="Q1580">
        <f t="shared" si="1320"/>
        <v>0</v>
      </c>
      <c r="R1580">
        <f t="shared" si="1321"/>
        <v>0</v>
      </c>
      <c r="S1580">
        <f t="shared" si="1322"/>
        <v>0</v>
      </c>
      <c r="T1580">
        <f t="shared" si="1323"/>
        <v>0</v>
      </c>
      <c r="U1580">
        <f t="shared" si="1324"/>
        <v>0</v>
      </c>
      <c r="V1580">
        <f t="shared" si="1325"/>
        <v>0</v>
      </c>
      <c r="W1580">
        <f t="shared" si="1326"/>
        <v>0</v>
      </c>
      <c r="X1580">
        <f t="shared" si="1327"/>
        <v>0</v>
      </c>
      <c r="Y1580">
        <f t="shared" si="1327"/>
        <v>0</v>
      </c>
      <c r="AA1580">
        <v>78161913</v>
      </c>
      <c r="AB1580">
        <f t="shared" si="1328"/>
        <v>128.87</v>
      </c>
      <c r="AC1580">
        <f t="shared" si="1329"/>
        <v>128.87</v>
      </c>
      <c r="AD1580">
        <f t="shared" si="1330"/>
        <v>0</v>
      </c>
      <c r="AE1580">
        <f t="shared" si="1331"/>
        <v>0</v>
      </c>
      <c r="AF1580">
        <f t="shared" si="1331"/>
        <v>0</v>
      </c>
      <c r="AG1580">
        <f t="shared" si="1332"/>
        <v>0</v>
      </c>
      <c r="AH1580">
        <f t="shared" si="1333"/>
        <v>0</v>
      </c>
      <c r="AI1580">
        <f t="shared" si="1333"/>
        <v>0</v>
      </c>
      <c r="AJ1580">
        <f t="shared" si="1334"/>
        <v>0</v>
      </c>
      <c r="AK1580">
        <v>128.87</v>
      </c>
      <c r="AL1580">
        <v>128.87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70</v>
      </c>
      <c r="AU1580">
        <v>10</v>
      </c>
      <c r="AV1580">
        <v>1</v>
      </c>
      <c r="AW1580">
        <v>1</v>
      </c>
      <c r="AZ1580">
        <v>1</v>
      </c>
      <c r="BA1580">
        <v>1</v>
      </c>
      <c r="BB1580">
        <v>1</v>
      </c>
      <c r="BC1580">
        <v>1</v>
      </c>
      <c r="BD1580" t="s">
        <v>3</v>
      </c>
      <c r="BE1580" t="s">
        <v>3</v>
      </c>
      <c r="BF1580" t="s">
        <v>3</v>
      </c>
      <c r="BG1580" t="s">
        <v>3</v>
      </c>
      <c r="BH1580">
        <v>3</v>
      </c>
      <c r="BI1580">
        <v>4</v>
      </c>
      <c r="BJ1580" t="s">
        <v>102</v>
      </c>
      <c r="BM1580">
        <v>0</v>
      </c>
      <c r="BN1580">
        <v>77790596</v>
      </c>
      <c r="BO1580" t="s">
        <v>3</v>
      </c>
      <c r="BP1580">
        <v>0</v>
      </c>
      <c r="BQ1580">
        <v>1</v>
      </c>
      <c r="BR1580">
        <v>0</v>
      </c>
      <c r="BS1580">
        <v>1</v>
      </c>
      <c r="BT1580">
        <v>1</v>
      </c>
      <c r="BU1580">
        <v>1</v>
      </c>
      <c r="BV1580">
        <v>1</v>
      </c>
      <c r="BW1580">
        <v>1</v>
      </c>
      <c r="BX1580">
        <v>1</v>
      </c>
      <c r="BY1580" t="s">
        <v>3</v>
      </c>
      <c r="BZ1580">
        <v>70</v>
      </c>
      <c r="CA1580">
        <v>10</v>
      </c>
      <c r="CB1580" t="s">
        <v>3</v>
      </c>
      <c r="CE1580">
        <v>0</v>
      </c>
      <c r="CF1580">
        <v>0</v>
      </c>
      <c r="CG1580">
        <v>0</v>
      </c>
      <c r="CM1580">
        <v>0</v>
      </c>
      <c r="CN1580" t="s">
        <v>3</v>
      </c>
      <c r="CO1580">
        <v>0</v>
      </c>
      <c r="CP1580">
        <f t="shared" si="1335"/>
        <v>1452.3</v>
      </c>
      <c r="CQ1580">
        <f t="shared" si="1336"/>
        <v>128.87</v>
      </c>
      <c r="CR1580">
        <f t="shared" si="1337"/>
        <v>0</v>
      </c>
      <c r="CS1580">
        <f t="shared" si="1338"/>
        <v>0</v>
      </c>
      <c r="CT1580">
        <f t="shared" si="1339"/>
        <v>0</v>
      </c>
      <c r="CU1580">
        <f t="shared" si="1340"/>
        <v>0</v>
      </c>
      <c r="CV1580">
        <f t="shared" si="1341"/>
        <v>0</v>
      </c>
      <c r="CW1580">
        <f t="shared" si="1342"/>
        <v>0</v>
      </c>
      <c r="CX1580">
        <f t="shared" si="1342"/>
        <v>0</v>
      </c>
      <c r="CY1580">
        <f t="shared" si="1343"/>
        <v>0</v>
      </c>
      <c r="CZ1580">
        <f t="shared" si="1344"/>
        <v>0</v>
      </c>
      <c r="DC1580" t="s">
        <v>3</v>
      </c>
      <c r="DD1580" t="s">
        <v>3</v>
      </c>
      <c r="DE1580" t="s">
        <v>3</v>
      </c>
      <c r="DF1580" t="s">
        <v>3</v>
      </c>
      <c r="DG1580" t="s">
        <v>3</v>
      </c>
      <c r="DH1580" t="s">
        <v>3</v>
      </c>
      <c r="DI1580" t="s">
        <v>3</v>
      </c>
      <c r="DJ1580" t="s">
        <v>3</v>
      </c>
      <c r="DK1580" t="s">
        <v>3</v>
      </c>
      <c r="DL1580" t="s">
        <v>3</v>
      </c>
      <c r="DM1580" t="s">
        <v>3</v>
      </c>
      <c r="DN1580">
        <v>0</v>
      </c>
      <c r="DO1580">
        <v>0</v>
      </c>
      <c r="DP1580">
        <v>1</v>
      </c>
      <c r="DQ1580">
        <v>1</v>
      </c>
      <c r="DU1580">
        <v>1009</v>
      </c>
      <c r="DV1580" t="s">
        <v>101</v>
      </c>
      <c r="DW1580" t="s">
        <v>101</v>
      </c>
      <c r="DX1580">
        <v>1</v>
      </c>
      <c r="DZ1580" t="s">
        <v>3</v>
      </c>
      <c r="EA1580" t="s">
        <v>3</v>
      </c>
      <c r="EB1580" t="s">
        <v>3</v>
      </c>
      <c r="EC1580" t="s">
        <v>3</v>
      </c>
      <c r="EE1580">
        <v>77790599</v>
      </c>
      <c r="EF1580">
        <v>1</v>
      </c>
      <c r="EG1580" t="s">
        <v>21</v>
      </c>
      <c r="EH1580">
        <v>0</v>
      </c>
      <c r="EI1580" t="s">
        <v>3</v>
      </c>
      <c r="EJ1580">
        <v>4</v>
      </c>
      <c r="EK1580">
        <v>0</v>
      </c>
      <c r="EL1580" t="s">
        <v>22</v>
      </c>
      <c r="EM1580" t="s">
        <v>23</v>
      </c>
      <c r="EO1580" t="s">
        <v>3</v>
      </c>
      <c r="EQ1580">
        <v>0</v>
      </c>
      <c r="ER1580">
        <v>128.87</v>
      </c>
      <c r="ES1580">
        <v>128.87</v>
      </c>
      <c r="ET1580">
        <v>0</v>
      </c>
      <c r="EU1580">
        <v>0</v>
      </c>
      <c r="EV1580">
        <v>0</v>
      </c>
      <c r="EW1580">
        <v>0</v>
      </c>
      <c r="EX1580">
        <v>0</v>
      </c>
      <c r="FQ1580">
        <v>0</v>
      </c>
      <c r="FR1580">
        <f t="shared" si="1345"/>
        <v>0</v>
      </c>
      <c r="FS1580">
        <v>0</v>
      </c>
      <c r="FX1580">
        <v>70</v>
      </c>
      <c r="FY1580">
        <v>10</v>
      </c>
      <c r="GA1580" t="s">
        <v>3</v>
      </c>
      <c r="GD1580">
        <v>0</v>
      </c>
      <c r="GF1580">
        <v>743869604</v>
      </c>
      <c r="GG1580">
        <v>2</v>
      </c>
      <c r="GH1580">
        <v>1</v>
      </c>
      <c r="GI1580">
        <v>-2</v>
      </c>
      <c r="GJ1580">
        <v>0</v>
      </c>
      <c r="GK1580">
        <f>ROUND(R1580*(R12)/100,2)</f>
        <v>0</v>
      </c>
      <c r="GL1580">
        <f t="shared" si="1346"/>
        <v>0</v>
      </c>
      <c r="GM1580">
        <f t="shared" si="1347"/>
        <v>1452.3</v>
      </c>
      <c r="GN1580">
        <f t="shared" si="1348"/>
        <v>0</v>
      </c>
      <c r="GO1580">
        <f t="shared" si="1349"/>
        <v>0</v>
      </c>
      <c r="GP1580">
        <f t="shared" si="1350"/>
        <v>1452.3</v>
      </c>
      <c r="GR1580">
        <v>0</v>
      </c>
      <c r="GS1580">
        <v>3</v>
      </c>
      <c r="GT1580">
        <v>0</v>
      </c>
      <c r="GU1580" t="s">
        <v>3</v>
      </c>
      <c r="GV1580">
        <f t="shared" si="1351"/>
        <v>0</v>
      </c>
      <c r="GW1580">
        <v>1</v>
      </c>
      <c r="GX1580">
        <f t="shared" si="1352"/>
        <v>0</v>
      </c>
      <c r="HA1580">
        <v>0</v>
      </c>
      <c r="HB1580">
        <v>0</v>
      </c>
      <c r="HC1580">
        <f t="shared" si="1353"/>
        <v>0</v>
      </c>
      <c r="HE1580" t="s">
        <v>3</v>
      </c>
      <c r="HF1580" t="s">
        <v>3</v>
      </c>
      <c r="HM1580" t="s">
        <v>3</v>
      </c>
      <c r="HN1580" t="s">
        <v>3</v>
      </c>
      <c r="HO1580" t="s">
        <v>3</v>
      </c>
      <c r="HP1580" t="s">
        <v>3</v>
      </c>
      <c r="HQ1580" t="s">
        <v>3</v>
      </c>
      <c r="IK1580">
        <v>0</v>
      </c>
    </row>
    <row r="1581" spans="1:245" x14ac:dyDescent="0.2">
      <c r="A1581">
        <v>17</v>
      </c>
      <c r="B1581">
        <v>1</v>
      </c>
      <c r="C1581">
        <f>ROW(SmtRes!A795)</f>
        <v>795</v>
      </c>
      <c r="D1581">
        <f>ROW(EtalonRes!A749)</f>
        <v>749</v>
      </c>
      <c r="E1581" t="s">
        <v>476</v>
      </c>
      <c r="F1581" t="s">
        <v>148</v>
      </c>
      <c r="G1581" t="s">
        <v>149</v>
      </c>
      <c r="H1581" t="s">
        <v>19</v>
      </c>
      <c r="I1581">
        <f>ROUND(68.3/100,9)</f>
        <v>0.68300000000000005</v>
      </c>
      <c r="J1581">
        <v>0</v>
      </c>
      <c r="K1581">
        <f>ROUND(68.3/100,9)</f>
        <v>0.68300000000000005</v>
      </c>
      <c r="O1581">
        <f t="shared" si="1318"/>
        <v>10598.55</v>
      </c>
      <c r="P1581">
        <f t="shared" si="1319"/>
        <v>1788.66</v>
      </c>
      <c r="Q1581">
        <f t="shared" si="1320"/>
        <v>0</v>
      </c>
      <c r="R1581">
        <f t="shared" si="1321"/>
        <v>0</v>
      </c>
      <c r="S1581">
        <f t="shared" si="1322"/>
        <v>8809.89</v>
      </c>
      <c r="T1581">
        <f t="shared" si="1323"/>
        <v>0</v>
      </c>
      <c r="U1581">
        <f t="shared" si="1324"/>
        <v>25.434920000000002</v>
      </c>
      <c r="V1581">
        <f t="shared" si="1325"/>
        <v>0</v>
      </c>
      <c r="W1581">
        <f t="shared" si="1326"/>
        <v>0</v>
      </c>
      <c r="X1581">
        <f t="shared" si="1327"/>
        <v>6166.92</v>
      </c>
      <c r="Y1581">
        <f t="shared" si="1327"/>
        <v>880.99</v>
      </c>
      <c r="AA1581">
        <v>78161913</v>
      </c>
      <c r="AB1581">
        <f t="shared" si="1328"/>
        <v>15517.65</v>
      </c>
      <c r="AC1581">
        <f t="shared" si="1329"/>
        <v>2618.83</v>
      </c>
      <c r="AD1581">
        <f t="shared" si="1330"/>
        <v>0</v>
      </c>
      <c r="AE1581">
        <f t="shared" si="1331"/>
        <v>0</v>
      </c>
      <c r="AF1581">
        <f t="shared" si="1331"/>
        <v>12898.82</v>
      </c>
      <c r="AG1581">
        <f t="shared" si="1332"/>
        <v>0</v>
      </c>
      <c r="AH1581">
        <f t="shared" si="1333"/>
        <v>37.24</v>
      </c>
      <c r="AI1581">
        <f t="shared" si="1333"/>
        <v>0</v>
      </c>
      <c r="AJ1581">
        <f t="shared" si="1334"/>
        <v>0</v>
      </c>
      <c r="AK1581">
        <v>15517.65</v>
      </c>
      <c r="AL1581">
        <v>2618.83</v>
      </c>
      <c r="AM1581">
        <v>0</v>
      </c>
      <c r="AN1581">
        <v>0</v>
      </c>
      <c r="AO1581">
        <v>12898.82</v>
      </c>
      <c r="AP1581">
        <v>0</v>
      </c>
      <c r="AQ1581">
        <v>37.24</v>
      </c>
      <c r="AR1581">
        <v>0</v>
      </c>
      <c r="AS1581">
        <v>0</v>
      </c>
      <c r="AT1581">
        <v>70</v>
      </c>
      <c r="AU1581">
        <v>10</v>
      </c>
      <c r="AV1581">
        <v>1</v>
      </c>
      <c r="AW1581">
        <v>1</v>
      </c>
      <c r="AZ1581">
        <v>1</v>
      </c>
      <c r="BA1581">
        <v>1</v>
      </c>
      <c r="BB1581">
        <v>1</v>
      </c>
      <c r="BC1581">
        <v>1</v>
      </c>
      <c r="BD1581" t="s">
        <v>3</v>
      </c>
      <c r="BE1581" t="s">
        <v>3</v>
      </c>
      <c r="BF1581" t="s">
        <v>3</v>
      </c>
      <c r="BG1581" t="s">
        <v>3</v>
      </c>
      <c r="BH1581">
        <v>0</v>
      </c>
      <c r="BI1581">
        <v>4</v>
      </c>
      <c r="BJ1581" t="s">
        <v>150</v>
      </c>
      <c r="BM1581">
        <v>0</v>
      </c>
      <c r="BN1581">
        <v>77790596</v>
      </c>
      <c r="BO1581" t="s">
        <v>3</v>
      </c>
      <c r="BP1581">
        <v>0</v>
      </c>
      <c r="BQ1581">
        <v>1</v>
      </c>
      <c r="BR1581">
        <v>0</v>
      </c>
      <c r="BS1581">
        <v>1</v>
      </c>
      <c r="BT1581">
        <v>1</v>
      </c>
      <c r="BU1581">
        <v>1</v>
      </c>
      <c r="BV1581">
        <v>1</v>
      </c>
      <c r="BW1581">
        <v>1</v>
      </c>
      <c r="BX1581">
        <v>1</v>
      </c>
      <c r="BY1581" t="s">
        <v>3</v>
      </c>
      <c r="BZ1581">
        <v>70</v>
      </c>
      <c r="CA1581">
        <v>10</v>
      </c>
      <c r="CB1581" t="s">
        <v>3</v>
      </c>
      <c r="CE1581">
        <v>0</v>
      </c>
      <c r="CF1581">
        <v>0</v>
      </c>
      <c r="CG1581">
        <v>0</v>
      </c>
      <c r="CM1581">
        <v>0</v>
      </c>
      <c r="CN1581" t="s">
        <v>3</v>
      </c>
      <c r="CO1581">
        <v>0</v>
      </c>
      <c r="CP1581">
        <f t="shared" si="1335"/>
        <v>10598.55</v>
      </c>
      <c r="CQ1581">
        <f t="shared" si="1336"/>
        <v>2618.83</v>
      </c>
      <c r="CR1581">
        <f t="shared" si="1337"/>
        <v>0</v>
      </c>
      <c r="CS1581">
        <f t="shared" si="1338"/>
        <v>0</v>
      </c>
      <c r="CT1581">
        <f t="shared" si="1339"/>
        <v>12898.82</v>
      </c>
      <c r="CU1581">
        <f t="shared" si="1340"/>
        <v>0</v>
      </c>
      <c r="CV1581">
        <f t="shared" si="1341"/>
        <v>37.24</v>
      </c>
      <c r="CW1581">
        <f t="shared" si="1342"/>
        <v>0</v>
      </c>
      <c r="CX1581">
        <f t="shared" si="1342"/>
        <v>0</v>
      </c>
      <c r="CY1581">
        <f t="shared" si="1343"/>
        <v>6166.9229999999989</v>
      </c>
      <c r="CZ1581">
        <f t="shared" si="1344"/>
        <v>880.98899999999992</v>
      </c>
      <c r="DC1581" t="s">
        <v>3</v>
      </c>
      <c r="DD1581" t="s">
        <v>3</v>
      </c>
      <c r="DE1581" t="s">
        <v>3</v>
      </c>
      <c r="DF1581" t="s">
        <v>3</v>
      </c>
      <c r="DG1581" t="s">
        <v>3</v>
      </c>
      <c r="DH1581" t="s">
        <v>3</v>
      </c>
      <c r="DI1581" t="s">
        <v>3</v>
      </c>
      <c r="DJ1581" t="s">
        <v>3</v>
      </c>
      <c r="DK1581" t="s">
        <v>3</v>
      </c>
      <c r="DL1581" t="s">
        <v>3</v>
      </c>
      <c r="DM1581" t="s">
        <v>3</v>
      </c>
      <c r="DN1581">
        <v>0</v>
      </c>
      <c r="DO1581">
        <v>0</v>
      </c>
      <c r="DP1581">
        <v>1</v>
      </c>
      <c r="DQ1581">
        <v>1</v>
      </c>
      <c r="DU1581">
        <v>1005</v>
      </c>
      <c r="DV1581" t="s">
        <v>19</v>
      </c>
      <c r="DW1581" t="s">
        <v>19</v>
      </c>
      <c r="DX1581">
        <v>100</v>
      </c>
      <c r="DZ1581" t="s">
        <v>3</v>
      </c>
      <c r="EA1581" t="s">
        <v>3</v>
      </c>
      <c r="EB1581" t="s">
        <v>3</v>
      </c>
      <c r="EC1581" t="s">
        <v>3</v>
      </c>
      <c r="EE1581">
        <v>77790599</v>
      </c>
      <c r="EF1581">
        <v>1</v>
      </c>
      <c r="EG1581" t="s">
        <v>21</v>
      </c>
      <c r="EH1581">
        <v>0</v>
      </c>
      <c r="EI1581" t="s">
        <v>3</v>
      </c>
      <c r="EJ1581">
        <v>4</v>
      </c>
      <c r="EK1581">
        <v>0</v>
      </c>
      <c r="EL1581" t="s">
        <v>22</v>
      </c>
      <c r="EM1581" t="s">
        <v>23</v>
      </c>
      <c r="EO1581" t="s">
        <v>3</v>
      </c>
      <c r="EQ1581">
        <v>131072</v>
      </c>
      <c r="ER1581">
        <v>15517.65</v>
      </c>
      <c r="ES1581">
        <v>2618.83</v>
      </c>
      <c r="ET1581">
        <v>0</v>
      </c>
      <c r="EU1581">
        <v>0</v>
      </c>
      <c r="EV1581">
        <v>12898.82</v>
      </c>
      <c r="EW1581">
        <v>37.24</v>
      </c>
      <c r="EX1581">
        <v>0</v>
      </c>
      <c r="EY1581">
        <v>0</v>
      </c>
      <c r="FQ1581">
        <v>0</v>
      </c>
      <c r="FR1581">
        <f t="shared" si="1345"/>
        <v>0</v>
      </c>
      <c r="FS1581">
        <v>0</v>
      </c>
      <c r="FX1581">
        <v>70</v>
      </c>
      <c r="FY1581">
        <v>10</v>
      </c>
      <c r="GA1581" t="s">
        <v>3</v>
      </c>
      <c r="GD1581">
        <v>0</v>
      </c>
      <c r="GF1581">
        <v>-1376018227</v>
      </c>
      <c r="GG1581">
        <v>2</v>
      </c>
      <c r="GH1581">
        <v>1</v>
      </c>
      <c r="GI1581">
        <v>-2</v>
      </c>
      <c r="GJ1581">
        <v>0</v>
      </c>
      <c r="GK1581">
        <f>ROUND(R1581*(R12)/100,2)</f>
        <v>0</v>
      </c>
      <c r="GL1581">
        <f t="shared" si="1346"/>
        <v>0</v>
      </c>
      <c r="GM1581">
        <f t="shared" si="1347"/>
        <v>17646.46</v>
      </c>
      <c r="GN1581">
        <f t="shared" si="1348"/>
        <v>0</v>
      </c>
      <c r="GO1581">
        <f t="shared" si="1349"/>
        <v>0</v>
      </c>
      <c r="GP1581">
        <f t="shared" si="1350"/>
        <v>17646.46</v>
      </c>
      <c r="GR1581">
        <v>0</v>
      </c>
      <c r="GS1581">
        <v>3</v>
      </c>
      <c r="GT1581">
        <v>0</v>
      </c>
      <c r="GU1581" t="s">
        <v>3</v>
      </c>
      <c r="GV1581">
        <f t="shared" si="1351"/>
        <v>0</v>
      </c>
      <c r="GW1581">
        <v>1</v>
      </c>
      <c r="GX1581">
        <f t="shared" si="1352"/>
        <v>0</v>
      </c>
      <c r="HA1581">
        <v>0</v>
      </c>
      <c r="HB1581">
        <v>0</v>
      </c>
      <c r="HC1581">
        <f t="shared" si="1353"/>
        <v>0</v>
      </c>
      <c r="HE1581" t="s">
        <v>3</v>
      </c>
      <c r="HF1581" t="s">
        <v>3</v>
      </c>
      <c r="HM1581" t="s">
        <v>3</v>
      </c>
      <c r="HN1581" t="s">
        <v>3</v>
      </c>
      <c r="HO1581" t="s">
        <v>3</v>
      </c>
      <c r="HP1581" t="s">
        <v>3</v>
      </c>
      <c r="HQ1581" t="s">
        <v>3</v>
      </c>
      <c r="IK1581">
        <v>0</v>
      </c>
    </row>
    <row r="1582" spans="1:245" x14ac:dyDescent="0.2">
      <c r="A1582">
        <v>17</v>
      </c>
      <c r="B1582">
        <v>1</v>
      </c>
      <c r="C1582">
        <f>ROW(SmtRes!A802)</f>
        <v>802</v>
      </c>
      <c r="D1582">
        <f>ROW(EtalonRes!A756)</f>
        <v>756</v>
      </c>
      <c r="E1582" t="s">
        <v>477</v>
      </c>
      <c r="F1582" t="s">
        <v>152</v>
      </c>
      <c r="G1582" t="s">
        <v>153</v>
      </c>
      <c r="H1582" t="s">
        <v>19</v>
      </c>
      <c r="I1582">
        <f>ROUND(68.3/100,9)</f>
        <v>0.68300000000000005</v>
      </c>
      <c r="J1582">
        <v>0</v>
      </c>
      <c r="K1582">
        <f>ROUND(68.3/100,9)</f>
        <v>0.68300000000000005</v>
      </c>
      <c r="O1582">
        <f t="shared" si="1318"/>
        <v>21460.39</v>
      </c>
      <c r="P1582">
        <f t="shared" si="1319"/>
        <v>7255.3</v>
      </c>
      <c r="Q1582">
        <f t="shared" si="1320"/>
        <v>0</v>
      </c>
      <c r="R1582">
        <f t="shared" si="1321"/>
        <v>0</v>
      </c>
      <c r="S1582">
        <f t="shared" si="1322"/>
        <v>14205.09</v>
      </c>
      <c r="T1582">
        <f t="shared" si="1323"/>
        <v>0</v>
      </c>
      <c r="U1582">
        <f t="shared" si="1324"/>
        <v>37.134709999999998</v>
      </c>
      <c r="V1582">
        <f t="shared" si="1325"/>
        <v>0</v>
      </c>
      <c r="W1582">
        <f t="shared" si="1326"/>
        <v>0</v>
      </c>
      <c r="X1582">
        <f t="shared" si="1327"/>
        <v>9943.56</v>
      </c>
      <c r="Y1582">
        <f t="shared" si="1327"/>
        <v>1420.51</v>
      </c>
      <c r="AA1582">
        <v>78161913</v>
      </c>
      <c r="AB1582">
        <f t="shared" si="1328"/>
        <v>31420.77</v>
      </c>
      <c r="AC1582">
        <f t="shared" si="1329"/>
        <v>10622.69</v>
      </c>
      <c r="AD1582">
        <f t="shared" si="1330"/>
        <v>0</v>
      </c>
      <c r="AE1582">
        <f t="shared" si="1331"/>
        <v>0</v>
      </c>
      <c r="AF1582">
        <f t="shared" si="1331"/>
        <v>20798.080000000002</v>
      </c>
      <c r="AG1582">
        <f t="shared" si="1332"/>
        <v>0</v>
      </c>
      <c r="AH1582">
        <f t="shared" si="1333"/>
        <v>54.37</v>
      </c>
      <c r="AI1582">
        <f t="shared" si="1333"/>
        <v>0</v>
      </c>
      <c r="AJ1582">
        <f t="shared" si="1334"/>
        <v>0</v>
      </c>
      <c r="AK1582">
        <v>31420.77</v>
      </c>
      <c r="AL1582">
        <v>10622.69</v>
      </c>
      <c r="AM1582">
        <v>0</v>
      </c>
      <c r="AN1582">
        <v>0</v>
      </c>
      <c r="AO1582">
        <v>20798.080000000002</v>
      </c>
      <c r="AP1582">
        <v>0</v>
      </c>
      <c r="AQ1582">
        <v>54.37</v>
      </c>
      <c r="AR1582">
        <v>0</v>
      </c>
      <c r="AS1582">
        <v>0</v>
      </c>
      <c r="AT1582">
        <v>70</v>
      </c>
      <c r="AU1582">
        <v>10</v>
      </c>
      <c r="AV1582">
        <v>1</v>
      </c>
      <c r="AW1582">
        <v>1</v>
      </c>
      <c r="AZ1582">
        <v>1</v>
      </c>
      <c r="BA1582">
        <v>1</v>
      </c>
      <c r="BB1582">
        <v>1</v>
      </c>
      <c r="BC1582">
        <v>1</v>
      </c>
      <c r="BD1582" t="s">
        <v>3</v>
      </c>
      <c r="BE1582" t="s">
        <v>3</v>
      </c>
      <c r="BF1582" t="s">
        <v>3</v>
      </c>
      <c r="BG1582" t="s">
        <v>3</v>
      </c>
      <c r="BH1582">
        <v>0</v>
      </c>
      <c r="BI1582">
        <v>4</v>
      </c>
      <c r="BJ1582" t="s">
        <v>154</v>
      </c>
      <c r="BM1582">
        <v>0</v>
      </c>
      <c r="BN1582">
        <v>77790596</v>
      </c>
      <c r="BO1582" t="s">
        <v>3</v>
      </c>
      <c r="BP1582">
        <v>0</v>
      </c>
      <c r="BQ1582">
        <v>1</v>
      </c>
      <c r="BR1582">
        <v>0</v>
      </c>
      <c r="BS1582">
        <v>1</v>
      </c>
      <c r="BT1582">
        <v>1</v>
      </c>
      <c r="BU1582">
        <v>1</v>
      </c>
      <c r="BV1582">
        <v>1</v>
      </c>
      <c r="BW1582">
        <v>1</v>
      </c>
      <c r="BX1582">
        <v>1</v>
      </c>
      <c r="BY1582" t="s">
        <v>3</v>
      </c>
      <c r="BZ1582">
        <v>70</v>
      </c>
      <c r="CA1582">
        <v>10</v>
      </c>
      <c r="CB1582" t="s">
        <v>3</v>
      </c>
      <c r="CE1582">
        <v>0</v>
      </c>
      <c r="CF1582">
        <v>0</v>
      </c>
      <c r="CG1582">
        <v>0</v>
      </c>
      <c r="CM1582">
        <v>0</v>
      </c>
      <c r="CN1582" t="s">
        <v>3</v>
      </c>
      <c r="CO1582">
        <v>0</v>
      </c>
      <c r="CP1582">
        <f t="shared" si="1335"/>
        <v>21460.39</v>
      </c>
      <c r="CQ1582">
        <f t="shared" si="1336"/>
        <v>10622.69</v>
      </c>
      <c r="CR1582">
        <f t="shared" si="1337"/>
        <v>0</v>
      </c>
      <c r="CS1582">
        <f t="shared" si="1338"/>
        <v>0</v>
      </c>
      <c r="CT1582">
        <f t="shared" si="1339"/>
        <v>20798.080000000002</v>
      </c>
      <c r="CU1582">
        <f t="shared" si="1340"/>
        <v>0</v>
      </c>
      <c r="CV1582">
        <f t="shared" si="1341"/>
        <v>54.37</v>
      </c>
      <c r="CW1582">
        <f t="shared" si="1342"/>
        <v>0</v>
      </c>
      <c r="CX1582">
        <f t="shared" si="1342"/>
        <v>0</v>
      </c>
      <c r="CY1582">
        <f t="shared" si="1343"/>
        <v>9943.5630000000001</v>
      </c>
      <c r="CZ1582">
        <f t="shared" si="1344"/>
        <v>1420.509</v>
      </c>
      <c r="DC1582" t="s">
        <v>3</v>
      </c>
      <c r="DD1582" t="s">
        <v>3</v>
      </c>
      <c r="DE1582" t="s">
        <v>3</v>
      </c>
      <c r="DF1582" t="s">
        <v>3</v>
      </c>
      <c r="DG1582" t="s">
        <v>3</v>
      </c>
      <c r="DH1582" t="s">
        <v>3</v>
      </c>
      <c r="DI1582" t="s">
        <v>3</v>
      </c>
      <c r="DJ1582" t="s">
        <v>3</v>
      </c>
      <c r="DK1582" t="s">
        <v>3</v>
      </c>
      <c r="DL1582" t="s">
        <v>3</v>
      </c>
      <c r="DM1582" t="s">
        <v>3</v>
      </c>
      <c r="DN1582">
        <v>0</v>
      </c>
      <c r="DO1582">
        <v>0</v>
      </c>
      <c r="DP1582">
        <v>1</v>
      </c>
      <c r="DQ1582">
        <v>1</v>
      </c>
      <c r="DU1582">
        <v>1005</v>
      </c>
      <c r="DV1582" t="s">
        <v>19</v>
      </c>
      <c r="DW1582" t="s">
        <v>19</v>
      </c>
      <c r="DX1582">
        <v>100</v>
      </c>
      <c r="DZ1582" t="s">
        <v>3</v>
      </c>
      <c r="EA1582" t="s">
        <v>3</v>
      </c>
      <c r="EB1582" t="s">
        <v>3</v>
      </c>
      <c r="EC1582" t="s">
        <v>3</v>
      </c>
      <c r="EE1582">
        <v>77790599</v>
      </c>
      <c r="EF1582">
        <v>1</v>
      </c>
      <c r="EG1582" t="s">
        <v>21</v>
      </c>
      <c r="EH1582">
        <v>0</v>
      </c>
      <c r="EI1582" t="s">
        <v>3</v>
      </c>
      <c r="EJ1582">
        <v>4</v>
      </c>
      <c r="EK1582">
        <v>0</v>
      </c>
      <c r="EL1582" t="s">
        <v>22</v>
      </c>
      <c r="EM1582" t="s">
        <v>23</v>
      </c>
      <c r="EO1582" t="s">
        <v>3</v>
      </c>
      <c r="EQ1582">
        <v>131072</v>
      </c>
      <c r="ER1582">
        <v>31420.77</v>
      </c>
      <c r="ES1582">
        <v>10622.69</v>
      </c>
      <c r="ET1582">
        <v>0</v>
      </c>
      <c r="EU1582">
        <v>0</v>
      </c>
      <c r="EV1582">
        <v>20798.080000000002</v>
      </c>
      <c r="EW1582">
        <v>54.37</v>
      </c>
      <c r="EX1582">
        <v>0</v>
      </c>
      <c r="EY1582">
        <v>0</v>
      </c>
      <c r="FQ1582">
        <v>0</v>
      </c>
      <c r="FR1582">
        <f t="shared" si="1345"/>
        <v>0</v>
      </c>
      <c r="FS1582">
        <v>0</v>
      </c>
      <c r="FX1582">
        <v>70</v>
      </c>
      <c r="FY1582">
        <v>10</v>
      </c>
      <c r="GA1582" t="s">
        <v>3</v>
      </c>
      <c r="GD1582">
        <v>0</v>
      </c>
      <c r="GF1582">
        <v>-1839369104</v>
      </c>
      <c r="GG1582">
        <v>2</v>
      </c>
      <c r="GH1582">
        <v>1</v>
      </c>
      <c r="GI1582">
        <v>-2</v>
      </c>
      <c r="GJ1582">
        <v>0</v>
      </c>
      <c r="GK1582">
        <f>ROUND(R1582*(R12)/100,2)</f>
        <v>0</v>
      </c>
      <c r="GL1582">
        <f t="shared" si="1346"/>
        <v>0</v>
      </c>
      <c r="GM1582">
        <f t="shared" si="1347"/>
        <v>32824.46</v>
      </c>
      <c r="GN1582">
        <f t="shared" si="1348"/>
        <v>0</v>
      </c>
      <c r="GO1582">
        <f t="shared" si="1349"/>
        <v>0</v>
      </c>
      <c r="GP1582">
        <f t="shared" si="1350"/>
        <v>32824.46</v>
      </c>
      <c r="GR1582">
        <v>0</v>
      </c>
      <c r="GS1582">
        <v>3</v>
      </c>
      <c r="GT1582">
        <v>0</v>
      </c>
      <c r="GU1582" t="s">
        <v>3</v>
      </c>
      <c r="GV1582">
        <f t="shared" si="1351"/>
        <v>0</v>
      </c>
      <c r="GW1582">
        <v>1</v>
      </c>
      <c r="GX1582">
        <f t="shared" si="1352"/>
        <v>0</v>
      </c>
      <c r="HA1582">
        <v>0</v>
      </c>
      <c r="HB1582">
        <v>0</v>
      </c>
      <c r="HC1582">
        <f t="shared" si="1353"/>
        <v>0</v>
      </c>
      <c r="HE1582" t="s">
        <v>3</v>
      </c>
      <c r="HF1582" t="s">
        <v>3</v>
      </c>
      <c r="HM1582" t="s">
        <v>3</v>
      </c>
      <c r="HN1582" t="s">
        <v>3</v>
      </c>
      <c r="HO1582" t="s">
        <v>3</v>
      </c>
      <c r="HP1582" t="s">
        <v>3</v>
      </c>
      <c r="HQ1582" t="s">
        <v>3</v>
      </c>
      <c r="IK1582">
        <v>0</v>
      </c>
    </row>
    <row r="1584" spans="1:245" x14ac:dyDescent="0.2">
      <c r="A1584" s="2">
        <v>51</v>
      </c>
      <c r="B1584" s="2">
        <f>B1573</f>
        <v>1</v>
      </c>
      <c r="C1584" s="2">
        <f>A1573</f>
        <v>5</v>
      </c>
      <c r="D1584" s="2">
        <f>ROW(A1573)</f>
        <v>1573</v>
      </c>
      <c r="E1584" s="2"/>
      <c r="F1584" s="2" t="str">
        <f>IF(F1573&lt;&gt;"",F1573,"")</f>
        <v>Новый подраздел</v>
      </c>
      <c r="G1584" s="2" t="str">
        <f>IF(G1573&lt;&gt;"",G1573,"")</f>
        <v>Потолок</v>
      </c>
      <c r="H1584" s="2">
        <v>0</v>
      </c>
      <c r="I1584" s="2"/>
      <c r="J1584" s="2"/>
      <c r="K1584" s="2"/>
      <c r="L1584" s="2"/>
      <c r="M1584" s="2"/>
      <c r="N1584" s="2"/>
      <c r="O1584" s="2">
        <f t="shared" ref="O1584:T1584" si="1354">ROUND(AB1584,2)</f>
        <v>48213.59</v>
      </c>
      <c r="P1584" s="2">
        <f t="shared" si="1354"/>
        <v>10496.26</v>
      </c>
      <c r="Q1584" s="2">
        <f t="shared" si="1354"/>
        <v>0.32</v>
      </c>
      <c r="R1584" s="2">
        <f t="shared" si="1354"/>
        <v>0.01</v>
      </c>
      <c r="S1584" s="2">
        <f t="shared" si="1354"/>
        <v>37717.01</v>
      </c>
      <c r="T1584" s="2">
        <f t="shared" si="1354"/>
        <v>0</v>
      </c>
      <c r="U1584" s="2">
        <f>AH1584</f>
        <v>108.00962</v>
      </c>
      <c r="V1584" s="2">
        <f>AI1584</f>
        <v>0</v>
      </c>
      <c r="W1584" s="2">
        <f>ROUND(AJ1584,2)</f>
        <v>0</v>
      </c>
      <c r="X1584" s="2">
        <f>ROUND(AK1584,2)</f>
        <v>26401.9</v>
      </c>
      <c r="Y1584" s="2">
        <f>ROUND(AL1584,2)</f>
        <v>3771.71</v>
      </c>
      <c r="Z1584" s="2"/>
      <c r="AA1584" s="2"/>
      <c r="AB1584" s="2">
        <f>ROUND(SUMIF(AA1577:AA1582,"=78161913",O1577:O1582),2)</f>
        <v>48213.59</v>
      </c>
      <c r="AC1584" s="2">
        <f>ROUND(SUMIF(AA1577:AA1582,"=78161913",P1577:P1582),2)</f>
        <v>10496.26</v>
      </c>
      <c r="AD1584" s="2">
        <f>ROUND(SUMIF(AA1577:AA1582,"=78161913",Q1577:Q1582),2)</f>
        <v>0.32</v>
      </c>
      <c r="AE1584" s="2">
        <f>ROUND(SUMIF(AA1577:AA1582,"=78161913",R1577:R1582),2)</f>
        <v>0.01</v>
      </c>
      <c r="AF1584" s="2">
        <f>ROUND(SUMIF(AA1577:AA1582,"=78161913",S1577:S1582),2)</f>
        <v>37717.01</v>
      </c>
      <c r="AG1584" s="2">
        <f>ROUND(SUMIF(AA1577:AA1582,"=78161913",T1577:T1582),2)</f>
        <v>0</v>
      </c>
      <c r="AH1584" s="2">
        <f>SUMIF(AA1577:AA1582,"=78161913",U1577:U1582)</f>
        <v>108.00962</v>
      </c>
      <c r="AI1584" s="2">
        <f>SUMIF(AA1577:AA1582,"=78161913",V1577:V1582)</f>
        <v>0</v>
      </c>
      <c r="AJ1584" s="2">
        <f>ROUND(SUMIF(AA1577:AA1582,"=78161913",W1577:W1582),2)</f>
        <v>0</v>
      </c>
      <c r="AK1584" s="2">
        <f>ROUND(SUMIF(AA1577:AA1582,"=78161913",X1577:X1582),2)</f>
        <v>26401.9</v>
      </c>
      <c r="AL1584" s="2">
        <f>ROUND(SUMIF(AA1577:AA1582,"=78161913",Y1577:Y1582),2)</f>
        <v>3771.71</v>
      </c>
      <c r="AM1584" s="2"/>
      <c r="AN1584" s="2"/>
      <c r="AO1584" s="2">
        <f t="shared" ref="AO1584:BD1584" si="1355">ROUND(BX1584,2)</f>
        <v>0</v>
      </c>
      <c r="AP1584" s="2">
        <f t="shared" si="1355"/>
        <v>0</v>
      </c>
      <c r="AQ1584" s="2">
        <f t="shared" si="1355"/>
        <v>0</v>
      </c>
      <c r="AR1584" s="2">
        <f t="shared" si="1355"/>
        <v>78387.22</v>
      </c>
      <c r="AS1584" s="2">
        <f t="shared" si="1355"/>
        <v>0</v>
      </c>
      <c r="AT1584" s="2">
        <f t="shared" si="1355"/>
        <v>0</v>
      </c>
      <c r="AU1584" s="2">
        <f t="shared" si="1355"/>
        <v>78387.22</v>
      </c>
      <c r="AV1584" s="2">
        <f t="shared" si="1355"/>
        <v>10496.26</v>
      </c>
      <c r="AW1584" s="2">
        <f t="shared" si="1355"/>
        <v>10496.26</v>
      </c>
      <c r="AX1584" s="2">
        <f t="shared" si="1355"/>
        <v>0</v>
      </c>
      <c r="AY1584" s="2">
        <f t="shared" si="1355"/>
        <v>10496.26</v>
      </c>
      <c r="AZ1584" s="2">
        <f t="shared" si="1355"/>
        <v>0</v>
      </c>
      <c r="BA1584" s="2">
        <f t="shared" si="1355"/>
        <v>0</v>
      </c>
      <c r="BB1584" s="2">
        <f t="shared" si="1355"/>
        <v>0</v>
      </c>
      <c r="BC1584" s="2">
        <f t="shared" si="1355"/>
        <v>0</v>
      </c>
      <c r="BD1584" s="2">
        <f t="shared" si="1355"/>
        <v>0</v>
      </c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>
        <f>ROUND(SUMIF(AA1577:AA1582,"=78161913",FQ1577:FQ1582),2)</f>
        <v>0</v>
      </c>
      <c r="BY1584" s="2">
        <f>ROUND(SUMIF(AA1577:AA1582,"=78161913",FR1577:FR1582),2)</f>
        <v>0</v>
      </c>
      <c r="BZ1584" s="2">
        <f>ROUND(SUMIF(AA1577:AA1582,"=78161913",GL1577:GL1582),2)</f>
        <v>0</v>
      </c>
      <c r="CA1584" s="2">
        <f>ROUND(SUMIF(AA1577:AA1582,"=78161913",GM1577:GM1582),2)</f>
        <v>78387.22</v>
      </c>
      <c r="CB1584" s="2">
        <f>ROUND(SUMIF(AA1577:AA1582,"=78161913",GN1577:GN1582),2)</f>
        <v>0</v>
      </c>
      <c r="CC1584" s="2">
        <f>ROUND(SUMIF(AA1577:AA1582,"=78161913",GO1577:GO1582),2)</f>
        <v>0</v>
      </c>
      <c r="CD1584" s="2">
        <f>ROUND(SUMIF(AA1577:AA1582,"=78161913",GP1577:GP1582),2)</f>
        <v>78387.22</v>
      </c>
      <c r="CE1584" s="2">
        <f>AC1584-BX1584</f>
        <v>10496.26</v>
      </c>
      <c r="CF1584" s="2">
        <f>AC1584-BY1584</f>
        <v>10496.26</v>
      </c>
      <c r="CG1584" s="2">
        <f>BX1584-BZ1584</f>
        <v>0</v>
      </c>
      <c r="CH1584" s="2">
        <f>AC1584-BX1584-BY1584+BZ1584</f>
        <v>10496.26</v>
      </c>
      <c r="CI1584" s="2">
        <f>BY1584-BZ1584</f>
        <v>0</v>
      </c>
      <c r="CJ1584" s="2">
        <f>ROUND(SUMIF(AA1577:AA1582,"=78161913",GX1577:GX1582),2)</f>
        <v>0</v>
      </c>
      <c r="CK1584" s="2">
        <f>ROUND(SUMIF(AA1577:AA1582,"=78161913",GY1577:GY1582),2)</f>
        <v>0</v>
      </c>
      <c r="CL1584" s="2">
        <f>ROUND(SUMIF(AA1577:AA1582,"=78161913",GZ1577:GZ1582),2)</f>
        <v>0</v>
      </c>
      <c r="CM1584" s="2">
        <f>ROUND(SUMIF(AA1577:AA1582,"=78161913",HD1577:HD1582),2)</f>
        <v>0</v>
      </c>
      <c r="CN1584" s="2"/>
      <c r="CO1584" s="2"/>
      <c r="CP1584" s="2"/>
      <c r="CQ1584" s="2"/>
      <c r="CR1584" s="2"/>
      <c r="CS1584" s="2"/>
      <c r="CT1584" s="2"/>
      <c r="CU1584" s="2"/>
      <c r="CV1584" s="2"/>
      <c r="CW1584" s="2"/>
      <c r="CX1584" s="2"/>
      <c r="CY1584" s="2"/>
      <c r="CZ1584" s="2"/>
      <c r="DA1584" s="2"/>
      <c r="DB1584" s="2"/>
      <c r="DC1584" s="2"/>
      <c r="DD1584" s="2"/>
      <c r="DE1584" s="2"/>
      <c r="DF1584" s="2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>
        <v>0</v>
      </c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201</v>
      </c>
      <c r="F1586" s="4">
        <f>ROUND(Source!O1584,O1586)</f>
        <v>48213.59</v>
      </c>
      <c r="G1586" s="4" t="s">
        <v>24</v>
      </c>
      <c r="H1586" s="4" t="s">
        <v>25</v>
      </c>
      <c r="I1586" s="4"/>
      <c r="J1586" s="4"/>
      <c r="K1586" s="4">
        <v>201</v>
      </c>
      <c r="L1586" s="4">
        <v>1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48213.59</v>
      </c>
      <c r="X1586" s="4">
        <v>1</v>
      </c>
      <c r="Y1586" s="4">
        <v>48213.59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202</v>
      </c>
      <c r="F1587" s="4">
        <f>ROUND(Source!P1584,O1587)</f>
        <v>10496.26</v>
      </c>
      <c r="G1587" s="4" t="s">
        <v>26</v>
      </c>
      <c r="H1587" s="4" t="s">
        <v>27</v>
      </c>
      <c r="I1587" s="4"/>
      <c r="J1587" s="4"/>
      <c r="K1587" s="4">
        <v>202</v>
      </c>
      <c r="L1587" s="4">
        <v>2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10496.26</v>
      </c>
      <c r="X1587" s="4">
        <v>1</v>
      </c>
      <c r="Y1587" s="4">
        <v>10496.26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222</v>
      </c>
      <c r="F1588" s="4">
        <f>ROUND(Source!AO1584,O1588)</f>
        <v>0</v>
      </c>
      <c r="G1588" s="4" t="s">
        <v>28</v>
      </c>
      <c r="H1588" s="4" t="s">
        <v>29</v>
      </c>
      <c r="I1588" s="4"/>
      <c r="J1588" s="4"/>
      <c r="K1588" s="4">
        <v>222</v>
      </c>
      <c r="L1588" s="4">
        <v>3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225</v>
      </c>
      <c r="F1589" s="4">
        <f>ROUND(Source!AV1584,O1589)</f>
        <v>10496.26</v>
      </c>
      <c r="G1589" s="4" t="s">
        <v>30</v>
      </c>
      <c r="H1589" s="4" t="s">
        <v>31</v>
      </c>
      <c r="I1589" s="4"/>
      <c r="J1589" s="4"/>
      <c r="K1589" s="4">
        <v>225</v>
      </c>
      <c r="L1589" s="4">
        <v>4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10496.26</v>
      </c>
      <c r="X1589" s="4">
        <v>1</v>
      </c>
      <c r="Y1589" s="4">
        <v>10496.26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226</v>
      </c>
      <c r="F1590" s="4">
        <f>ROUND(Source!AW1584,O1590)</f>
        <v>10496.26</v>
      </c>
      <c r="G1590" s="4" t="s">
        <v>32</v>
      </c>
      <c r="H1590" s="4" t="s">
        <v>33</v>
      </c>
      <c r="I1590" s="4"/>
      <c r="J1590" s="4"/>
      <c r="K1590" s="4">
        <v>226</v>
      </c>
      <c r="L1590" s="4">
        <v>5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10496.26</v>
      </c>
      <c r="X1590" s="4">
        <v>1</v>
      </c>
      <c r="Y1590" s="4">
        <v>10496.26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227</v>
      </c>
      <c r="F1591" s="4">
        <f>ROUND(Source!AX1584,O1591)</f>
        <v>0</v>
      </c>
      <c r="G1591" s="4" t="s">
        <v>34</v>
      </c>
      <c r="H1591" s="4" t="s">
        <v>35</v>
      </c>
      <c r="I1591" s="4"/>
      <c r="J1591" s="4"/>
      <c r="K1591" s="4">
        <v>227</v>
      </c>
      <c r="L1591" s="4">
        <v>6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228</v>
      </c>
      <c r="F1592" s="4">
        <f>ROUND(Source!AY1584,O1592)</f>
        <v>10496.26</v>
      </c>
      <c r="G1592" s="4" t="s">
        <v>36</v>
      </c>
      <c r="H1592" s="4" t="s">
        <v>37</v>
      </c>
      <c r="I1592" s="4"/>
      <c r="J1592" s="4"/>
      <c r="K1592" s="4">
        <v>228</v>
      </c>
      <c r="L1592" s="4">
        <v>7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10496.26</v>
      </c>
      <c r="X1592" s="4">
        <v>1</v>
      </c>
      <c r="Y1592" s="4">
        <v>10496.26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216</v>
      </c>
      <c r="F1593" s="4">
        <f>ROUND(Source!AP1584,O1593)</f>
        <v>0</v>
      </c>
      <c r="G1593" s="4" t="s">
        <v>38</v>
      </c>
      <c r="H1593" s="4" t="s">
        <v>39</v>
      </c>
      <c r="I1593" s="4"/>
      <c r="J1593" s="4"/>
      <c r="K1593" s="4">
        <v>216</v>
      </c>
      <c r="L1593" s="4">
        <v>8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0</v>
      </c>
      <c r="X1593" s="4">
        <v>1</v>
      </c>
      <c r="Y1593" s="4">
        <v>0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223</v>
      </c>
      <c r="F1594" s="4">
        <f>ROUND(Source!AQ1584,O1594)</f>
        <v>0</v>
      </c>
      <c r="G1594" s="4" t="s">
        <v>40</v>
      </c>
      <c r="H1594" s="4" t="s">
        <v>41</v>
      </c>
      <c r="I1594" s="4"/>
      <c r="J1594" s="4"/>
      <c r="K1594" s="4">
        <v>223</v>
      </c>
      <c r="L1594" s="4">
        <v>9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229</v>
      </c>
      <c r="F1595" s="4">
        <f>ROUND(Source!AZ1584,O1595)</f>
        <v>0</v>
      </c>
      <c r="G1595" s="4" t="s">
        <v>42</v>
      </c>
      <c r="H1595" s="4" t="s">
        <v>43</v>
      </c>
      <c r="I1595" s="4"/>
      <c r="J1595" s="4"/>
      <c r="K1595" s="4">
        <v>229</v>
      </c>
      <c r="L1595" s="4">
        <v>10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203</v>
      </c>
      <c r="F1596" s="4">
        <f>ROUND(Source!Q1584,O1596)</f>
        <v>0.32</v>
      </c>
      <c r="G1596" s="4" t="s">
        <v>44</v>
      </c>
      <c r="H1596" s="4" t="s">
        <v>45</v>
      </c>
      <c r="I1596" s="4"/>
      <c r="J1596" s="4"/>
      <c r="K1596" s="4">
        <v>203</v>
      </c>
      <c r="L1596" s="4">
        <v>11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0.32</v>
      </c>
      <c r="X1596" s="4">
        <v>1</v>
      </c>
      <c r="Y1596" s="4">
        <v>0.32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231</v>
      </c>
      <c r="F1597" s="4">
        <f>ROUND(Source!BB1584,O1597)</f>
        <v>0</v>
      </c>
      <c r="G1597" s="4" t="s">
        <v>46</v>
      </c>
      <c r="H1597" s="4" t="s">
        <v>47</v>
      </c>
      <c r="I1597" s="4"/>
      <c r="J1597" s="4"/>
      <c r="K1597" s="4">
        <v>231</v>
      </c>
      <c r="L1597" s="4">
        <v>12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0</v>
      </c>
      <c r="X1597" s="4">
        <v>1</v>
      </c>
      <c r="Y1597" s="4">
        <v>0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204</v>
      </c>
      <c r="F1598" s="4">
        <f>ROUND(Source!R1584,O1598)</f>
        <v>0.01</v>
      </c>
      <c r="G1598" s="4" t="s">
        <v>48</v>
      </c>
      <c r="H1598" s="4" t="s">
        <v>49</v>
      </c>
      <c r="I1598" s="4"/>
      <c r="J1598" s="4"/>
      <c r="K1598" s="4">
        <v>204</v>
      </c>
      <c r="L1598" s="4">
        <v>13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0.01</v>
      </c>
      <c r="X1598" s="4">
        <v>1</v>
      </c>
      <c r="Y1598" s="4">
        <v>0.01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205</v>
      </c>
      <c r="F1599" s="4">
        <f>ROUND(Source!S1584,O1599)</f>
        <v>37717.01</v>
      </c>
      <c r="G1599" s="4" t="s">
        <v>50</v>
      </c>
      <c r="H1599" s="4" t="s">
        <v>51</v>
      </c>
      <c r="I1599" s="4"/>
      <c r="J1599" s="4"/>
      <c r="K1599" s="4">
        <v>205</v>
      </c>
      <c r="L1599" s="4">
        <v>14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37717.01</v>
      </c>
      <c r="X1599" s="4">
        <v>1</v>
      </c>
      <c r="Y1599" s="4">
        <v>37717.01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232</v>
      </c>
      <c r="F1600" s="4">
        <f>ROUND(Source!BC1584,O1600)</f>
        <v>0</v>
      </c>
      <c r="G1600" s="4" t="s">
        <v>52</v>
      </c>
      <c r="H1600" s="4" t="s">
        <v>53</v>
      </c>
      <c r="I1600" s="4"/>
      <c r="J1600" s="4"/>
      <c r="K1600" s="4">
        <v>232</v>
      </c>
      <c r="L1600" s="4">
        <v>15</v>
      </c>
      <c r="M1600" s="4">
        <v>3</v>
      </c>
      <c r="N1600" s="4" t="s">
        <v>3</v>
      </c>
      <c r="O1600" s="4">
        <v>2</v>
      </c>
      <c r="P1600" s="4"/>
      <c r="Q1600" s="4"/>
      <c r="R1600" s="4"/>
      <c r="S1600" s="4"/>
      <c r="T1600" s="4"/>
      <c r="U1600" s="4"/>
      <c r="V1600" s="4"/>
      <c r="W1600" s="4">
        <v>0</v>
      </c>
      <c r="X1600" s="4">
        <v>1</v>
      </c>
      <c r="Y1600" s="4">
        <v>0</v>
      </c>
      <c r="Z1600" s="4"/>
      <c r="AA1600" s="4"/>
      <c r="AB1600" s="4"/>
    </row>
    <row r="1601" spans="1:206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214</v>
      </c>
      <c r="F1601" s="4">
        <f>ROUND(Source!AS1584,O1601)</f>
        <v>0</v>
      </c>
      <c r="G1601" s="4" t="s">
        <v>54</v>
      </c>
      <c r="H1601" s="4" t="s">
        <v>55</v>
      </c>
      <c r="I1601" s="4"/>
      <c r="J1601" s="4"/>
      <c r="K1601" s="4">
        <v>214</v>
      </c>
      <c r="L1601" s="4">
        <v>16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06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215</v>
      </c>
      <c r="F1602" s="4">
        <f>ROUND(Source!AT1584,O1602)</f>
        <v>0</v>
      </c>
      <c r="G1602" s="4" t="s">
        <v>56</v>
      </c>
      <c r="H1602" s="4" t="s">
        <v>57</v>
      </c>
      <c r="I1602" s="4"/>
      <c r="J1602" s="4"/>
      <c r="K1602" s="4">
        <v>215</v>
      </c>
      <c r="L1602" s="4">
        <v>17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06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217</v>
      </c>
      <c r="F1603" s="4">
        <f>ROUND(Source!AU1584,O1603)</f>
        <v>78387.22</v>
      </c>
      <c r="G1603" s="4" t="s">
        <v>58</v>
      </c>
      <c r="H1603" s="4" t="s">
        <v>59</v>
      </c>
      <c r="I1603" s="4"/>
      <c r="J1603" s="4"/>
      <c r="K1603" s="4">
        <v>217</v>
      </c>
      <c r="L1603" s="4">
        <v>18</v>
      </c>
      <c r="M1603" s="4">
        <v>3</v>
      </c>
      <c r="N1603" s="4" t="s">
        <v>3</v>
      </c>
      <c r="O1603" s="4">
        <v>2</v>
      </c>
      <c r="P1603" s="4"/>
      <c r="Q1603" s="4"/>
      <c r="R1603" s="4"/>
      <c r="S1603" s="4"/>
      <c r="T1603" s="4"/>
      <c r="U1603" s="4"/>
      <c r="V1603" s="4"/>
      <c r="W1603" s="4">
        <v>78387.22</v>
      </c>
      <c r="X1603" s="4">
        <v>1</v>
      </c>
      <c r="Y1603" s="4">
        <v>78387.22</v>
      </c>
      <c r="Z1603" s="4"/>
      <c r="AA1603" s="4"/>
      <c r="AB1603" s="4"/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230</v>
      </c>
      <c r="F1604" s="4">
        <f>ROUND(Source!BA1584,O1604)</f>
        <v>0</v>
      </c>
      <c r="G1604" s="4" t="s">
        <v>60</v>
      </c>
      <c r="H1604" s="4" t="s">
        <v>61</v>
      </c>
      <c r="I1604" s="4"/>
      <c r="J1604" s="4"/>
      <c r="K1604" s="4">
        <v>230</v>
      </c>
      <c r="L1604" s="4">
        <v>19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0</v>
      </c>
      <c r="X1604" s="4">
        <v>1</v>
      </c>
      <c r="Y1604" s="4">
        <v>0</v>
      </c>
      <c r="Z1604" s="4"/>
      <c r="AA1604" s="4"/>
      <c r="AB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206</v>
      </c>
      <c r="F1605" s="4">
        <f>ROUND(Source!T1584,O1605)</f>
        <v>0</v>
      </c>
      <c r="G1605" s="4" t="s">
        <v>62</v>
      </c>
      <c r="H1605" s="4" t="s">
        <v>63</v>
      </c>
      <c r="I1605" s="4"/>
      <c r="J1605" s="4"/>
      <c r="K1605" s="4">
        <v>206</v>
      </c>
      <c r="L1605" s="4">
        <v>20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0</v>
      </c>
      <c r="X1605" s="4">
        <v>1</v>
      </c>
      <c r="Y1605" s="4">
        <v>0</v>
      </c>
      <c r="Z1605" s="4"/>
      <c r="AA1605" s="4"/>
      <c r="AB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207</v>
      </c>
      <c r="F1606" s="4">
        <f>Source!U1584</f>
        <v>108.00962</v>
      </c>
      <c r="G1606" s="4" t="s">
        <v>64</v>
      </c>
      <c r="H1606" s="4" t="s">
        <v>65</v>
      </c>
      <c r="I1606" s="4"/>
      <c r="J1606" s="4"/>
      <c r="K1606" s="4">
        <v>207</v>
      </c>
      <c r="L1606" s="4">
        <v>21</v>
      </c>
      <c r="M1606" s="4">
        <v>3</v>
      </c>
      <c r="N1606" s="4" t="s">
        <v>3</v>
      </c>
      <c r="O1606" s="4">
        <v>-1</v>
      </c>
      <c r="P1606" s="4"/>
      <c r="Q1606" s="4"/>
      <c r="R1606" s="4"/>
      <c r="S1606" s="4"/>
      <c r="T1606" s="4"/>
      <c r="U1606" s="4"/>
      <c r="V1606" s="4"/>
      <c r="W1606" s="4">
        <v>108.00962</v>
      </c>
      <c r="X1606" s="4">
        <v>1</v>
      </c>
      <c r="Y1606" s="4">
        <v>108.00962</v>
      </c>
      <c r="Z1606" s="4"/>
      <c r="AA1606" s="4"/>
      <c r="AB1606" s="4"/>
    </row>
    <row r="1607" spans="1:206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208</v>
      </c>
      <c r="F1607" s="4">
        <f>Source!V1584</f>
        <v>0</v>
      </c>
      <c r="G1607" s="4" t="s">
        <v>66</v>
      </c>
      <c r="H1607" s="4" t="s">
        <v>67</v>
      </c>
      <c r="I1607" s="4"/>
      <c r="J1607" s="4"/>
      <c r="K1607" s="4">
        <v>208</v>
      </c>
      <c r="L1607" s="4">
        <v>22</v>
      </c>
      <c r="M1607" s="4">
        <v>3</v>
      </c>
      <c r="N1607" s="4" t="s">
        <v>3</v>
      </c>
      <c r="O1607" s="4">
        <v>-1</v>
      </c>
      <c r="P1607" s="4"/>
      <c r="Q1607" s="4"/>
      <c r="R1607" s="4"/>
      <c r="S1607" s="4"/>
      <c r="T1607" s="4"/>
      <c r="U1607" s="4"/>
      <c r="V1607" s="4"/>
      <c r="W1607" s="4">
        <v>0</v>
      </c>
      <c r="X1607" s="4">
        <v>1</v>
      </c>
      <c r="Y1607" s="4">
        <v>0</v>
      </c>
      <c r="Z1607" s="4"/>
      <c r="AA1607" s="4"/>
      <c r="AB1607" s="4"/>
    </row>
    <row r="1608" spans="1:206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209</v>
      </c>
      <c r="F1608" s="4">
        <f>ROUND(Source!W1584,O1608)</f>
        <v>0</v>
      </c>
      <c r="G1608" s="4" t="s">
        <v>68</v>
      </c>
      <c r="H1608" s="4" t="s">
        <v>69</v>
      </c>
      <c r="I1608" s="4"/>
      <c r="J1608" s="4"/>
      <c r="K1608" s="4">
        <v>209</v>
      </c>
      <c r="L1608" s="4">
        <v>23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>
        <v>0</v>
      </c>
      <c r="X1608" s="4">
        <v>1</v>
      </c>
      <c r="Y1608" s="4">
        <v>0</v>
      </c>
      <c r="Z1608" s="4"/>
      <c r="AA1608" s="4"/>
      <c r="AB1608" s="4"/>
    </row>
    <row r="1609" spans="1:206" x14ac:dyDescent="0.2">
      <c r="A1609" s="4">
        <v>50</v>
      </c>
      <c r="B1609" s="4">
        <v>0</v>
      </c>
      <c r="C1609" s="4">
        <v>0</v>
      </c>
      <c r="D1609" s="4">
        <v>1</v>
      </c>
      <c r="E1609" s="4">
        <v>233</v>
      </c>
      <c r="F1609" s="4">
        <f>ROUND(Source!BD1584,O1609)</f>
        <v>0</v>
      </c>
      <c r="G1609" s="4" t="s">
        <v>70</v>
      </c>
      <c r="H1609" s="4" t="s">
        <v>71</v>
      </c>
      <c r="I1609" s="4"/>
      <c r="J1609" s="4"/>
      <c r="K1609" s="4">
        <v>233</v>
      </c>
      <c r="L1609" s="4">
        <v>24</v>
      </c>
      <c r="M1609" s="4">
        <v>3</v>
      </c>
      <c r="N1609" s="4" t="s">
        <v>3</v>
      </c>
      <c r="O1609" s="4">
        <v>2</v>
      </c>
      <c r="P1609" s="4"/>
      <c r="Q1609" s="4"/>
      <c r="R1609" s="4"/>
      <c r="S1609" s="4"/>
      <c r="T1609" s="4"/>
      <c r="U1609" s="4"/>
      <c r="V1609" s="4"/>
      <c r="W1609" s="4">
        <v>0</v>
      </c>
      <c r="X1609" s="4">
        <v>1</v>
      </c>
      <c r="Y1609" s="4">
        <v>0</v>
      </c>
      <c r="Z1609" s="4"/>
      <c r="AA1609" s="4"/>
      <c r="AB1609" s="4"/>
    </row>
    <row r="1610" spans="1:206" x14ac:dyDescent="0.2">
      <c r="A1610" s="4">
        <v>50</v>
      </c>
      <c r="B1610" s="4">
        <v>0</v>
      </c>
      <c r="C1610" s="4">
        <v>0</v>
      </c>
      <c r="D1610" s="4">
        <v>1</v>
      </c>
      <c r="E1610" s="4">
        <v>210</v>
      </c>
      <c r="F1610" s="4">
        <f>ROUND(Source!X1584,O1610)</f>
        <v>26401.9</v>
      </c>
      <c r="G1610" s="4" t="s">
        <v>72</v>
      </c>
      <c r="H1610" s="4" t="s">
        <v>73</v>
      </c>
      <c r="I1610" s="4"/>
      <c r="J1610" s="4"/>
      <c r="K1610" s="4">
        <v>210</v>
      </c>
      <c r="L1610" s="4">
        <v>25</v>
      </c>
      <c r="M1610" s="4">
        <v>3</v>
      </c>
      <c r="N1610" s="4" t="s">
        <v>3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>
        <v>26401.9</v>
      </c>
      <c r="X1610" s="4">
        <v>1</v>
      </c>
      <c r="Y1610" s="4">
        <v>26401.9</v>
      </c>
      <c r="Z1610" s="4"/>
      <c r="AA1610" s="4"/>
      <c r="AB1610" s="4"/>
    </row>
    <row r="1611" spans="1:206" x14ac:dyDescent="0.2">
      <c r="A1611" s="4">
        <v>50</v>
      </c>
      <c r="B1611" s="4">
        <v>0</v>
      </c>
      <c r="C1611" s="4">
        <v>0</v>
      </c>
      <c r="D1611" s="4">
        <v>1</v>
      </c>
      <c r="E1611" s="4">
        <v>211</v>
      </c>
      <c r="F1611" s="4">
        <f>ROUND(Source!Y1584,O1611)</f>
        <v>3771.71</v>
      </c>
      <c r="G1611" s="4" t="s">
        <v>74</v>
      </c>
      <c r="H1611" s="4" t="s">
        <v>75</v>
      </c>
      <c r="I1611" s="4"/>
      <c r="J1611" s="4"/>
      <c r="K1611" s="4">
        <v>211</v>
      </c>
      <c r="L1611" s="4">
        <v>26</v>
      </c>
      <c r="M1611" s="4">
        <v>3</v>
      </c>
      <c r="N1611" s="4" t="s">
        <v>3</v>
      </c>
      <c r="O1611" s="4">
        <v>2</v>
      </c>
      <c r="P1611" s="4"/>
      <c r="Q1611" s="4"/>
      <c r="R1611" s="4"/>
      <c r="S1611" s="4"/>
      <c r="T1611" s="4"/>
      <c r="U1611" s="4"/>
      <c r="V1611" s="4"/>
      <c r="W1611" s="4">
        <v>3771.71</v>
      </c>
      <c r="X1611" s="4">
        <v>1</v>
      </c>
      <c r="Y1611" s="4">
        <v>3771.71</v>
      </c>
      <c r="Z1611" s="4"/>
      <c r="AA1611" s="4"/>
      <c r="AB1611" s="4"/>
    </row>
    <row r="1612" spans="1:206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224</v>
      </c>
      <c r="F1612" s="4">
        <f>ROUND(Source!AR1584,O1612)</f>
        <v>78387.22</v>
      </c>
      <c r="G1612" s="4" t="s">
        <v>76</v>
      </c>
      <c r="H1612" s="4" t="s">
        <v>77</v>
      </c>
      <c r="I1612" s="4"/>
      <c r="J1612" s="4"/>
      <c r="K1612" s="4">
        <v>224</v>
      </c>
      <c r="L1612" s="4">
        <v>27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>
        <v>78387.22</v>
      </c>
      <c r="X1612" s="4">
        <v>1</v>
      </c>
      <c r="Y1612" s="4">
        <v>78387.22</v>
      </c>
      <c r="Z1612" s="4"/>
      <c r="AA1612" s="4"/>
      <c r="AB1612" s="4"/>
    </row>
    <row r="1614" spans="1:206" x14ac:dyDescent="0.2">
      <c r="A1614" s="1">
        <v>5</v>
      </c>
      <c r="B1614" s="1">
        <v>1</v>
      </c>
      <c r="C1614" s="1"/>
      <c r="D1614" s="1">
        <f>ROW(A1632)</f>
        <v>1632</v>
      </c>
      <c r="E1614" s="1"/>
      <c r="F1614" s="1" t="s">
        <v>14</v>
      </c>
      <c r="G1614" s="1" t="s">
        <v>78</v>
      </c>
      <c r="H1614" s="1" t="s">
        <v>3</v>
      </c>
      <c r="I1614" s="1">
        <v>0</v>
      </c>
      <c r="J1614" s="1"/>
      <c r="K1614" s="1">
        <v>0</v>
      </c>
      <c r="L1614" s="1"/>
      <c r="M1614" s="1" t="s">
        <v>3</v>
      </c>
      <c r="N1614" s="1"/>
      <c r="O1614" s="1"/>
      <c r="P1614" s="1"/>
      <c r="Q1614" s="1"/>
      <c r="R1614" s="1"/>
      <c r="S1614" s="1">
        <v>0</v>
      </c>
      <c r="T1614" s="1"/>
      <c r="U1614" s="1" t="s">
        <v>3</v>
      </c>
      <c r="V1614" s="1">
        <v>0</v>
      </c>
      <c r="W1614" s="1"/>
      <c r="X1614" s="1"/>
      <c r="Y1614" s="1"/>
      <c r="Z1614" s="1"/>
      <c r="AA1614" s="1"/>
      <c r="AB1614" s="1" t="s">
        <v>3</v>
      </c>
      <c r="AC1614" s="1" t="s">
        <v>3</v>
      </c>
      <c r="AD1614" s="1" t="s">
        <v>3</v>
      </c>
      <c r="AE1614" s="1" t="s">
        <v>3</v>
      </c>
      <c r="AF1614" s="1" t="s">
        <v>3</v>
      </c>
      <c r="AG1614" s="1" t="s">
        <v>3</v>
      </c>
      <c r="AH1614" s="1"/>
      <c r="AI1614" s="1"/>
      <c r="AJ1614" s="1"/>
      <c r="AK1614" s="1"/>
      <c r="AL1614" s="1"/>
      <c r="AM1614" s="1"/>
      <c r="AN1614" s="1"/>
      <c r="AO1614" s="1"/>
      <c r="AP1614" s="1" t="s">
        <v>3</v>
      </c>
      <c r="AQ1614" s="1" t="s">
        <v>3</v>
      </c>
      <c r="AR1614" s="1" t="s">
        <v>3</v>
      </c>
      <c r="AS1614" s="1"/>
      <c r="AT1614" s="1"/>
      <c r="AU1614" s="1"/>
      <c r="AV1614" s="1"/>
      <c r="AW1614" s="1"/>
      <c r="AX1614" s="1"/>
      <c r="AY1614" s="1"/>
      <c r="AZ1614" s="1" t="s">
        <v>3</v>
      </c>
      <c r="BA1614" s="1"/>
      <c r="BB1614" s="1" t="s">
        <v>3</v>
      </c>
      <c r="BC1614" s="1" t="s">
        <v>3</v>
      </c>
      <c r="BD1614" s="1" t="s">
        <v>3</v>
      </c>
      <c r="BE1614" s="1" t="s">
        <v>3</v>
      </c>
      <c r="BF1614" s="1" t="s">
        <v>3</v>
      </c>
      <c r="BG1614" s="1" t="s">
        <v>3</v>
      </c>
      <c r="BH1614" s="1" t="s">
        <v>3</v>
      </c>
      <c r="BI1614" s="1" t="s">
        <v>3</v>
      </c>
      <c r="BJ1614" s="1" t="s">
        <v>3</v>
      </c>
      <c r="BK1614" s="1" t="s">
        <v>3</v>
      </c>
      <c r="BL1614" s="1" t="s">
        <v>3</v>
      </c>
      <c r="BM1614" s="1" t="s">
        <v>3</v>
      </c>
      <c r="BN1614" s="1" t="s">
        <v>3</v>
      </c>
      <c r="BO1614" s="1" t="s">
        <v>3</v>
      </c>
      <c r="BP1614" s="1" t="s">
        <v>3</v>
      </c>
      <c r="BQ1614" s="1"/>
      <c r="BR1614" s="1"/>
      <c r="BS1614" s="1"/>
      <c r="BT1614" s="1"/>
      <c r="BU1614" s="1"/>
      <c r="BV1614" s="1"/>
      <c r="BW1614" s="1"/>
      <c r="BX1614" s="1">
        <v>0</v>
      </c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>
        <v>0</v>
      </c>
    </row>
    <row r="1616" spans="1:206" x14ac:dyDescent="0.2">
      <c r="A1616" s="2">
        <v>52</v>
      </c>
      <c r="B1616" s="2">
        <f t="shared" ref="B1616:G1616" si="1356">B1632</f>
        <v>1</v>
      </c>
      <c r="C1616" s="2">
        <f t="shared" si="1356"/>
        <v>5</v>
      </c>
      <c r="D1616" s="2">
        <f t="shared" si="1356"/>
        <v>1614</v>
      </c>
      <c r="E1616" s="2">
        <f t="shared" si="1356"/>
        <v>0</v>
      </c>
      <c r="F1616" s="2" t="str">
        <f t="shared" si="1356"/>
        <v>Новый подраздел</v>
      </c>
      <c r="G1616" s="2" t="str">
        <f t="shared" si="1356"/>
        <v>Стены</v>
      </c>
      <c r="H1616" s="2"/>
      <c r="I1616" s="2"/>
      <c r="J1616" s="2"/>
      <c r="K1616" s="2"/>
      <c r="L1616" s="2"/>
      <c r="M1616" s="2"/>
      <c r="N1616" s="2"/>
      <c r="O1616" s="2">
        <f t="shared" ref="O1616:AT1616" si="1357">O1632</f>
        <v>99968.960000000006</v>
      </c>
      <c r="P1616" s="2">
        <f t="shared" si="1357"/>
        <v>33572.44</v>
      </c>
      <c r="Q1616" s="2">
        <f t="shared" si="1357"/>
        <v>3.9</v>
      </c>
      <c r="R1616" s="2">
        <f t="shared" si="1357"/>
        <v>0.1</v>
      </c>
      <c r="S1616" s="2">
        <f t="shared" si="1357"/>
        <v>66392.62</v>
      </c>
      <c r="T1616" s="2">
        <f t="shared" si="1357"/>
        <v>0</v>
      </c>
      <c r="U1616" s="2">
        <f t="shared" si="1357"/>
        <v>188.03157999999999</v>
      </c>
      <c r="V1616" s="2">
        <f t="shared" si="1357"/>
        <v>0</v>
      </c>
      <c r="W1616" s="2">
        <f t="shared" si="1357"/>
        <v>0</v>
      </c>
      <c r="X1616" s="2">
        <f t="shared" si="1357"/>
        <v>46474.85</v>
      </c>
      <c r="Y1616" s="2">
        <f t="shared" si="1357"/>
        <v>6639.26</v>
      </c>
      <c r="Z1616" s="2">
        <f t="shared" si="1357"/>
        <v>0</v>
      </c>
      <c r="AA1616" s="2">
        <f t="shared" si="1357"/>
        <v>0</v>
      </c>
      <c r="AB1616" s="2">
        <f t="shared" si="1357"/>
        <v>99968.960000000006</v>
      </c>
      <c r="AC1616" s="2">
        <f t="shared" si="1357"/>
        <v>33572.44</v>
      </c>
      <c r="AD1616" s="2">
        <f t="shared" si="1357"/>
        <v>3.9</v>
      </c>
      <c r="AE1616" s="2">
        <f t="shared" si="1357"/>
        <v>0.1</v>
      </c>
      <c r="AF1616" s="2">
        <f t="shared" si="1357"/>
        <v>66392.62</v>
      </c>
      <c r="AG1616" s="2">
        <f t="shared" si="1357"/>
        <v>0</v>
      </c>
      <c r="AH1616" s="2">
        <f t="shared" si="1357"/>
        <v>188.03157999999999</v>
      </c>
      <c r="AI1616" s="2">
        <f t="shared" si="1357"/>
        <v>0</v>
      </c>
      <c r="AJ1616" s="2">
        <f t="shared" si="1357"/>
        <v>0</v>
      </c>
      <c r="AK1616" s="2">
        <f t="shared" si="1357"/>
        <v>46474.85</v>
      </c>
      <c r="AL1616" s="2">
        <f t="shared" si="1357"/>
        <v>6639.26</v>
      </c>
      <c r="AM1616" s="2">
        <f t="shared" si="1357"/>
        <v>0</v>
      </c>
      <c r="AN1616" s="2">
        <f t="shared" si="1357"/>
        <v>0</v>
      </c>
      <c r="AO1616" s="2">
        <f t="shared" si="1357"/>
        <v>0</v>
      </c>
      <c r="AP1616" s="2">
        <f t="shared" si="1357"/>
        <v>0</v>
      </c>
      <c r="AQ1616" s="2">
        <f t="shared" si="1357"/>
        <v>0</v>
      </c>
      <c r="AR1616" s="2">
        <f t="shared" si="1357"/>
        <v>153083.23000000001</v>
      </c>
      <c r="AS1616" s="2">
        <f t="shared" si="1357"/>
        <v>0</v>
      </c>
      <c r="AT1616" s="2">
        <f t="shared" si="1357"/>
        <v>0</v>
      </c>
      <c r="AU1616" s="2">
        <f t="shared" ref="AU1616:BZ1616" si="1358">AU1632</f>
        <v>153083.23000000001</v>
      </c>
      <c r="AV1616" s="2">
        <f t="shared" si="1358"/>
        <v>33572.44</v>
      </c>
      <c r="AW1616" s="2">
        <f t="shared" si="1358"/>
        <v>33572.44</v>
      </c>
      <c r="AX1616" s="2">
        <f t="shared" si="1358"/>
        <v>0</v>
      </c>
      <c r="AY1616" s="2">
        <f t="shared" si="1358"/>
        <v>33572.44</v>
      </c>
      <c r="AZ1616" s="2">
        <f t="shared" si="1358"/>
        <v>0</v>
      </c>
      <c r="BA1616" s="2">
        <f t="shared" si="1358"/>
        <v>0</v>
      </c>
      <c r="BB1616" s="2">
        <f t="shared" si="1358"/>
        <v>0</v>
      </c>
      <c r="BC1616" s="2">
        <f t="shared" si="1358"/>
        <v>0</v>
      </c>
      <c r="BD1616" s="2">
        <f t="shared" si="1358"/>
        <v>0</v>
      </c>
      <c r="BE1616" s="2">
        <f t="shared" si="1358"/>
        <v>0</v>
      </c>
      <c r="BF1616" s="2">
        <f t="shared" si="1358"/>
        <v>0</v>
      </c>
      <c r="BG1616" s="2">
        <f t="shared" si="1358"/>
        <v>0</v>
      </c>
      <c r="BH1616" s="2">
        <f t="shared" si="1358"/>
        <v>0</v>
      </c>
      <c r="BI1616" s="2">
        <f t="shared" si="1358"/>
        <v>0</v>
      </c>
      <c r="BJ1616" s="2">
        <f t="shared" si="1358"/>
        <v>0</v>
      </c>
      <c r="BK1616" s="2">
        <f t="shared" si="1358"/>
        <v>0</v>
      </c>
      <c r="BL1616" s="2">
        <f t="shared" si="1358"/>
        <v>0</v>
      </c>
      <c r="BM1616" s="2">
        <f t="shared" si="1358"/>
        <v>0</v>
      </c>
      <c r="BN1616" s="2">
        <f t="shared" si="1358"/>
        <v>0</v>
      </c>
      <c r="BO1616" s="2">
        <f t="shared" si="1358"/>
        <v>0</v>
      </c>
      <c r="BP1616" s="2">
        <f t="shared" si="1358"/>
        <v>0</v>
      </c>
      <c r="BQ1616" s="2">
        <f t="shared" si="1358"/>
        <v>0</v>
      </c>
      <c r="BR1616" s="2">
        <f t="shared" si="1358"/>
        <v>0</v>
      </c>
      <c r="BS1616" s="2">
        <f t="shared" si="1358"/>
        <v>0</v>
      </c>
      <c r="BT1616" s="2">
        <f t="shared" si="1358"/>
        <v>0</v>
      </c>
      <c r="BU1616" s="2">
        <f t="shared" si="1358"/>
        <v>0</v>
      </c>
      <c r="BV1616" s="2">
        <f t="shared" si="1358"/>
        <v>0</v>
      </c>
      <c r="BW1616" s="2">
        <f t="shared" si="1358"/>
        <v>0</v>
      </c>
      <c r="BX1616" s="2">
        <f t="shared" si="1358"/>
        <v>0</v>
      </c>
      <c r="BY1616" s="2">
        <f t="shared" si="1358"/>
        <v>0</v>
      </c>
      <c r="BZ1616" s="2">
        <f t="shared" si="1358"/>
        <v>0</v>
      </c>
      <c r="CA1616" s="2">
        <f t="shared" ref="CA1616:DF1616" si="1359">CA1632</f>
        <v>153083.23000000001</v>
      </c>
      <c r="CB1616" s="2">
        <f t="shared" si="1359"/>
        <v>0</v>
      </c>
      <c r="CC1616" s="2">
        <f t="shared" si="1359"/>
        <v>0</v>
      </c>
      <c r="CD1616" s="2">
        <f t="shared" si="1359"/>
        <v>153083.23000000001</v>
      </c>
      <c r="CE1616" s="2">
        <f t="shared" si="1359"/>
        <v>33572.44</v>
      </c>
      <c r="CF1616" s="2">
        <f t="shared" si="1359"/>
        <v>33572.44</v>
      </c>
      <c r="CG1616" s="2">
        <f t="shared" si="1359"/>
        <v>0</v>
      </c>
      <c r="CH1616" s="2">
        <f t="shared" si="1359"/>
        <v>33572.44</v>
      </c>
      <c r="CI1616" s="2">
        <f t="shared" si="1359"/>
        <v>0</v>
      </c>
      <c r="CJ1616" s="2">
        <f t="shared" si="1359"/>
        <v>0</v>
      </c>
      <c r="CK1616" s="2">
        <f t="shared" si="1359"/>
        <v>0</v>
      </c>
      <c r="CL1616" s="2">
        <f t="shared" si="1359"/>
        <v>0</v>
      </c>
      <c r="CM1616" s="2">
        <f t="shared" si="1359"/>
        <v>0</v>
      </c>
      <c r="CN1616" s="2">
        <f t="shared" si="1359"/>
        <v>0</v>
      </c>
      <c r="CO1616" s="2">
        <f t="shared" si="1359"/>
        <v>0</v>
      </c>
      <c r="CP1616" s="2">
        <f t="shared" si="1359"/>
        <v>0</v>
      </c>
      <c r="CQ1616" s="2">
        <f t="shared" si="1359"/>
        <v>0</v>
      </c>
      <c r="CR1616" s="2">
        <f t="shared" si="1359"/>
        <v>0</v>
      </c>
      <c r="CS1616" s="2">
        <f t="shared" si="1359"/>
        <v>0</v>
      </c>
      <c r="CT1616" s="2">
        <f t="shared" si="1359"/>
        <v>0</v>
      </c>
      <c r="CU1616" s="2">
        <f t="shared" si="1359"/>
        <v>0</v>
      </c>
      <c r="CV1616" s="2">
        <f t="shared" si="1359"/>
        <v>0</v>
      </c>
      <c r="CW1616" s="2">
        <f t="shared" si="1359"/>
        <v>0</v>
      </c>
      <c r="CX1616" s="2">
        <f t="shared" si="1359"/>
        <v>0</v>
      </c>
      <c r="CY1616" s="2">
        <f t="shared" si="1359"/>
        <v>0</v>
      </c>
      <c r="CZ1616" s="2">
        <f t="shared" si="1359"/>
        <v>0</v>
      </c>
      <c r="DA1616" s="2">
        <f t="shared" si="1359"/>
        <v>0</v>
      </c>
      <c r="DB1616" s="2">
        <f t="shared" si="1359"/>
        <v>0</v>
      </c>
      <c r="DC1616" s="2">
        <f t="shared" si="1359"/>
        <v>0</v>
      </c>
      <c r="DD1616" s="2">
        <f t="shared" si="1359"/>
        <v>0</v>
      </c>
      <c r="DE1616" s="2">
        <f t="shared" si="1359"/>
        <v>0</v>
      </c>
      <c r="DF1616" s="2">
        <f t="shared" si="1359"/>
        <v>0</v>
      </c>
      <c r="DG1616" s="3">
        <f t="shared" ref="DG1616:EL1616" si="1360">DG1632</f>
        <v>0</v>
      </c>
      <c r="DH1616" s="3">
        <f t="shared" si="1360"/>
        <v>0</v>
      </c>
      <c r="DI1616" s="3">
        <f t="shared" si="1360"/>
        <v>0</v>
      </c>
      <c r="DJ1616" s="3">
        <f t="shared" si="1360"/>
        <v>0</v>
      </c>
      <c r="DK1616" s="3">
        <f t="shared" si="1360"/>
        <v>0</v>
      </c>
      <c r="DL1616" s="3">
        <f t="shared" si="1360"/>
        <v>0</v>
      </c>
      <c r="DM1616" s="3">
        <f t="shared" si="1360"/>
        <v>0</v>
      </c>
      <c r="DN1616" s="3">
        <f t="shared" si="1360"/>
        <v>0</v>
      </c>
      <c r="DO1616" s="3">
        <f t="shared" si="1360"/>
        <v>0</v>
      </c>
      <c r="DP1616" s="3">
        <f t="shared" si="1360"/>
        <v>0</v>
      </c>
      <c r="DQ1616" s="3">
        <f t="shared" si="1360"/>
        <v>0</v>
      </c>
      <c r="DR1616" s="3">
        <f t="shared" si="1360"/>
        <v>0</v>
      </c>
      <c r="DS1616" s="3">
        <f t="shared" si="1360"/>
        <v>0</v>
      </c>
      <c r="DT1616" s="3">
        <f t="shared" si="1360"/>
        <v>0</v>
      </c>
      <c r="DU1616" s="3">
        <f t="shared" si="1360"/>
        <v>0</v>
      </c>
      <c r="DV1616" s="3">
        <f t="shared" si="1360"/>
        <v>0</v>
      </c>
      <c r="DW1616" s="3">
        <f t="shared" si="1360"/>
        <v>0</v>
      </c>
      <c r="DX1616" s="3">
        <f t="shared" si="1360"/>
        <v>0</v>
      </c>
      <c r="DY1616" s="3">
        <f t="shared" si="1360"/>
        <v>0</v>
      </c>
      <c r="DZ1616" s="3">
        <f t="shared" si="1360"/>
        <v>0</v>
      </c>
      <c r="EA1616" s="3">
        <f t="shared" si="1360"/>
        <v>0</v>
      </c>
      <c r="EB1616" s="3">
        <f t="shared" si="1360"/>
        <v>0</v>
      </c>
      <c r="EC1616" s="3">
        <f t="shared" si="1360"/>
        <v>0</v>
      </c>
      <c r="ED1616" s="3">
        <f t="shared" si="1360"/>
        <v>0</v>
      </c>
      <c r="EE1616" s="3">
        <f t="shared" si="1360"/>
        <v>0</v>
      </c>
      <c r="EF1616" s="3">
        <f t="shared" si="1360"/>
        <v>0</v>
      </c>
      <c r="EG1616" s="3">
        <f t="shared" si="1360"/>
        <v>0</v>
      </c>
      <c r="EH1616" s="3">
        <f t="shared" si="1360"/>
        <v>0</v>
      </c>
      <c r="EI1616" s="3">
        <f t="shared" si="1360"/>
        <v>0</v>
      </c>
      <c r="EJ1616" s="3">
        <f t="shared" si="1360"/>
        <v>0</v>
      </c>
      <c r="EK1616" s="3">
        <f t="shared" si="1360"/>
        <v>0</v>
      </c>
      <c r="EL1616" s="3">
        <f t="shared" si="1360"/>
        <v>0</v>
      </c>
      <c r="EM1616" s="3">
        <f t="shared" ref="EM1616:FR1616" si="1361">EM1632</f>
        <v>0</v>
      </c>
      <c r="EN1616" s="3">
        <f t="shared" si="1361"/>
        <v>0</v>
      </c>
      <c r="EO1616" s="3">
        <f t="shared" si="1361"/>
        <v>0</v>
      </c>
      <c r="EP1616" s="3">
        <f t="shared" si="1361"/>
        <v>0</v>
      </c>
      <c r="EQ1616" s="3">
        <f t="shared" si="1361"/>
        <v>0</v>
      </c>
      <c r="ER1616" s="3">
        <f t="shared" si="1361"/>
        <v>0</v>
      </c>
      <c r="ES1616" s="3">
        <f t="shared" si="1361"/>
        <v>0</v>
      </c>
      <c r="ET1616" s="3">
        <f t="shared" si="1361"/>
        <v>0</v>
      </c>
      <c r="EU1616" s="3">
        <f t="shared" si="1361"/>
        <v>0</v>
      </c>
      <c r="EV1616" s="3">
        <f t="shared" si="1361"/>
        <v>0</v>
      </c>
      <c r="EW1616" s="3">
        <f t="shared" si="1361"/>
        <v>0</v>
      </c>
      <c r="EX1616" s="3">
        <f t="shared" si="1361"/>
        <v>0</v>
      </c>
      <c r="EY1616" s="3">
        <f t="shared" si="1361"/>
        <v>0</v>
      </c>
      <c r="EZ1616" s="3">
        <f t="shared" si="1361"/>
        <v>0</v>
      </c>
      <c r="FA1616" s="3">
        <f t="shared" si="1361"/>
        <v>0</v>
      </c>
      <c r="FB1616" s="3">
        <f t="shared" si="1361"/>
        <v>0</v>
      </c>
      <c r="FC1616" s="3">
        <f t="shared" si="1361"/>
        <v>0</v>
      </c>
      <c r="FD1616" s="3">
        <f t="shared" si="1361"/>
        <v>0</v>
      </c>
      <c r="FE1616" s="3">
        <f t="shared" si="1361"/>
        <v>0</v>
      </c>
      <c r="FF1616" s="3">
        <f t="shared" si="1361"/>
        <v>0</v>
      </c>
      <c r="FG1616" s="3">
        <f t="shared" si="1361"/>
        <v>0</v>
      </c>
      <c r="FH1616" s="3">
        <f t="shared" si="1361"/>
        <v>0</v>
      </c>
      <c r="FI1616" s="3">
        <f t="shared" si="1361"/>
        <v>0</v>
      </c>
      <c r="FJ1616" s="3">
        <f t="shared" si="1361"/>
        <v>0</v>
      </c>
      <c r="FK1616" s="3">
        <f t="shared" si="1361"/>
        <v>0</v>
      </c>
      <c r="FL1616" s="3">
        <f t="shared" si="1361"/>
        <v>0</v>
      </c>
      <c r="FM1616" s="3">
        <f t="shared" si="1361"/>
        <v>0</v>
      </c>
      <c r="FN1616" s="3">
        <f t="shared" si="1361"/>
        <v>0</v>
      </c>
      <c r="FO1616" s="3">
        <f t="shared" si="1361"/>
        <v>0</v>
      </c>
      <c r="FP1616" s="3">
        <f t="shared" si="1361"/>
        <v>0</v>
      </c>
      <c r="FQ1616" s="3">
        <f t="shared" si="1361"/>
        <v>0</v>
      </c>
      <c r="FR1616" s="3">
        <f t="shared" si="1361"/>
        <v>0</v>
      </c>
      <c r="FS1616" s="3">
        <f t="shared" ref="FS1616:GX1616" si="1362">FS1632</f>
        <v>0</v>
      </c>
      <c r="FT1616" s="3">
        <f t="shared" si="1362"/>
        <v>0</v>
      </c>
      <c r="FU1616" s="3">
        <f t="shared" si="1362"/>
        <v>0</v>
      </c>
      <c r="FV1616" s="3">
        <f t="shared" si="1362"/>
        <v>0</v>
      </c>
      <c r="FW1616" s="3">
        <f t="shared" si="1362"/>
        <v>0</v>
      </c>
      <c r="FX1616" s="3">
        <f t="shared" si="1362"/>
        <v>0</v>
      </c>
      <c r="FY1616" s="3">
        <f t="shared" si="1362"/>
        <v>0</v>
      </c>
      <c r="FZ1616" s="3">
        <f t="shared" si="1362"/>
        <v>0</v>
      </c>
      <c r="GA1616" s="3">
        <f t="shared" si="1362"/>
        <v>0</v>
      </c>
      <c r="GB1616" s="3">
        <f t="shared" si="1362"/>
        <v>0</v>
      </c>
      <c r="GC1616" s="3">
        <f t="shared" si="1362"/>
        <v>0</v>
      </c>
      <c r="GD1616" s="3">
        <f t="shared" si="1362"/>
        <v>0</v>
      </c>
      <c r="GE1616" s="3">
        <f t="shared" si="1362"/>
        <v>0</v>
      </c>
      <c r="GF1616" s="3">
        <f t="shared" si="1362"/>
        <v>0</v>
      </c>
      <c r="GG1616" s="3">
        <f t="shared" si="1362"/>
        <v>0</v>
      </c>
      <c r="GH1616" s="3">
        <f t="shared" si="1362"/>
        <v>0</v>
      </c>
      <c r="GI1616" s="3">
        <f t="shared" si="1362"/>
        <v>0</v>
      </c>
      <c r="GJ1616" s="3">
        <f t="shared" si="1362"/>
        <v>0</v>
      </c>
      <c r="GK1616" s="3">
        <f t="shared" si="1362"/>
        <v>0</v>
      </c>
      <c r="GL1616" s="3">
        <f t="shared" si="1362"/>
        <v>0</v>
      </c>
      <c r="GM1616" s="3">
        <f t="shared" si="1362"/>
        <v>0</v>
      </c>
      <c r="GN1616" s="3">
        <f t="shared" si="1362"/>
        <v>0</v>
      </c>
      <c r="GO1616" s="3">
        <f t="shared" si="1362"/>
        <v>0</v>
      </c>
      <c r="GP1616" s="3">
        <f t="shared" si="1362"/>
        <v>0</v>
      </c>
      <c r="GQ1616" s="3">
        <f t="shared" si="1362"/>
        <v>0</v>
      </c>
      <c r="GR1616" s="3">
        <f t="shared" si="1362"/>
        <v>0</v>
      </c>
      <c r="GS1616" s="3">
        <f t="shared" si="1362"/>
        <v>0</v>
      </c>
      <c r="GT1616" s="3">
        <f t="shared" si="1362"/>
        <v>0</v>
      </c>
      <c r="GU1616" s="3">
        <f t="shared" si="1362"/>
        <v>0</v>
      </c>
      <c r="GV1616" s="3">
        <f t="shared" si="1362"/>
        <v>0</v>
      </c>
      <c r="GW1616" s="3">
        <f t="shared" si="1362"/>
        <v>0</v>
      </c>
      <c r="GX1616" s="3">
        <f t="shared" si="1362"/>
        <v>0</v>
      </c>
    </row>
    <row r="1618" spans="1:245" x14ac:dyDescent="0.2">
      <c r="A1618">
        <v>17</v>
      </c>
      <c r="B1618">
        <v>1</v>
      </c>
      <c r="C1618">
        <f>ROW(SmtRes!A804)</f>
        <v>804</v>
      </c>
      <c r="D1618">
        <f>ROW(EtalonRes!A758)</f>
        <v>758</v>
      </c>
      <c r="E1618" t="s">
        <v>478</v>
      </c>
      <c r="F1618" t="s">
        <v>252</v>
      </c>
      <c r="G1618" t="s">
        <v>253</v>
      </c>
      <c r="H1618" t="s">
        <v>19</v>
      </c>
      <c r="I1618">
        <f>ROUND(7.3/100,9)</f>
        <v>7.2999999999999995E-2</v>
      </c>
      <c r="J1618">
        <v>0</v>
      </c>
      <c r="K1618">
        <f>ROUND(7.3/100,9)</f>
        <v>7.2999999999999995E-2</v>
      </c>
      <c r="O1618">
        <f t="shared" ref="O1618:O1630" si="1363">ROUND(CP1618,2)</f>
        <v>787.63</v>
      </c>
      <c r="P1618">
        <f t="shared" ref="P1618:P1630" si="1364">ROUND(CQ1618*I1618,2)</f>
        <v>0</v>
      </c>
      <c r="Q1618">
        <f t="shared" ref="Q1618:Q1630" si="1365">ROUND(CR1618*I1618,2)</f>
        <v>0</v>
      </c>
      <c r="R1618">
        <f t="shared" ref="R1618:R1630" si="1366">ROUND(CS1618*I1618,2)</f>
        <v>0</v>
      </c>
      <c r="S1618">
        <f t="shared" ref="S1618:S1630" si="1367">ROUND(CT1618*I1618,2)</f>
        <v>787.63</v>
      </c>
      <c r="T1618">
        <f t="shared" ref="T1618:T1630" si="1368">ROUND(CU1618*I1618,2)</f>
        <v>0</v>
      </c>
      <c r="U1618">
        <f t="shared" ref="U1618:U1630" si="1369">CV1618*I1618</f>
        <v>2.7747299999999995</v>
      </c>
      <c r="V1618">
        <f t="shared" ref="V1618:V1630" si="1370">CW1618*I1618</f>
        <v>0</v>
      </c>
      <c r="W1618">
        <f t="shared" ref="W1618:W1630" si="1371">ROUND(CX1618*I1618,2)</f>
        <v>0</v>
      </c>
      <c r="X1618">
        <f t="shared" ref="X1618:X1630" si="1372">ROUND(CY1618,2)</f>
        <v>551.34</v>
      </c>
      <c r="Y1618">
        <f t="shared" ref="Y1618:Y1630" si="1373">ROUND(CZ1618,2)</f>
        <v>78.760000000000005</v>
      </c>
      <c r="AA1618">
        <v>78161913</v>
      </c>
      <c r="AB1618">
        <f t="shared" ref="AB1618:AB1630" si="1374">ROUND((AC1618+AD1618+AF1618),6)</f>
        <v>10789.52</v>
      </c>
      <c r="AC1618">
        <f t="shared" ref="AC1618:AC1630" si="1375">ROUND((ES1618),6)</f>
        <v>0</v>
      </c>
      <c r="AD1618">
        <f t="shared" ref="AD1618:AD1630" si="1376">ROUND((((ET1618)-(EU1618))+AE1618),6)</f>
        <v>0</v>
      </c>
      <c r="AE1618">
        <f t="shared" ref="AE1618:AE1630" si="1377">ROUND((EU1618),6)</f>
        <v>0</v>
      </c>
      <c r="AF1618">
        <f t="shared" ref="AF1618:AF1630" si="1378">ROUND((EV1618),6)</f>
        <v>10789.52</v>
      </c>
      <c r="AG1618">
        <f t="shared" ref="AG1618:AG1630" si="1379">ROUND((AP1618),6)</f>
        <v>0</v>
      </c>
      <c r="AH1618">
        <f t="shared" ref="AH1618:AH1630" si="1380">(EW1618)</f>
        <v>38.01</v>
      </c>
      <c r="AI1618">
        <f t="shared" ref="AI1618:AI1630" si="1381">(EX1618)</f>
        <v>0</v>
      </c>
      <c r="AJ1618">
        <f t="shared" ref="AJ1618:AJ1630" si="1382">(AS1618)</f>
        <v>0</v>
      </c>
      <c r="AK1618">
        <v>10789.52</v>
      </c>
      <c r="AL1618">
        <v>0</v>
      </c>
      <c r="AM1618">
        <v>0</v>
      </c>
      <c r="AN1618">
        <v>0</v>
      </c>
      <c r="AO1618">
        <v>10789.52</v>
      </c>
      <c r="AP1618">
        <v>0</v>
      </c>
      <c r="AQ1618">
        <v>38.01</v>
      </c>
      <c r="AR1618">
        <v>0</v>
      </c>
      <c r="AS1618">
        <v>0</v>
      </c>
      <c r="AT1618">
        <v>70</v>
      </c>
      <c r="AU1618">
        <v>10</v>
      </c>
      <c r="AV1618">
        <v>1</v>
      </c>
      <c r="AW1618">
        <v>1</v>
      </c>
      <c r="AZ1618">
        <v>1</v>
      </c>
      <c r="BA1618">
        <v>1</v>
      </c>
      <c r="BB1618">
        <v>1</v>
      </c>
      <c r="BC1618">
        <v>1</v>
      </c>
      <c r="BD1618" t="s">
        <v>3</v>
      </c>
      <c r="BE1618" t="s">
        <v>3</v>
      </c>
      <c r="BF1618" t="s">
        <v>3</v>
      </c>
      <c r="BG1618" t="s">
        <v>3</v>
      </c>
      <c r="BH1618">
        <v>0</v>
      </c>
      <c r="BI1618">
        <v>4</v>
      </c>
      <c r="BJ1618" t="s">
        <v>254</v>
      </c>
      <c r="BM1618">
        <v>0</v>
      </c>
      <c r="BN1618">
        <v>77790596</v>
      </c>
      <c r="BO1618" t="s">
        <v>3</v>
      </c>
      <c r="BP1618">
        <v>0</v>
      </c>
      <c r="BQ1618">
        <v>1</v>
      </c>
      <c r="BR1618">
        <v>0</v>
      </c>
      <c r="BS1618">
        <v>1</v>
      </c>
      <c r="BT1618">
        <v>1</v>
      </c>
      <c r="BU1618">
        <v>1</v>
      </c>
      <c r="BV1618">
        <v>1</v>
      </c>
      <c r="BW1618">
        <v>1</v>
      </c>
      <c r="BX1618">
        <v>1</v>
      </c>
      <c r="BY1618" t="s">
        <v>3</v>
      </c>
      <c r="BZ1618">
        <v>70</v>
      </c>
      <c r="CA1618">
        <v>10</v>
      </c>
      <c r="CB1618" t="s">
        <v>3</v>
      </c>
      <c r="CE1618">
        <v>0</v>
      </c>
      <c r="CF1618">
        <v>0</v>
      </c>
      <c r="CG1618">
        <v>0</v>
      </c>
      <c r="CM1618">
        <v>0</v>
      </c>
      <c r="CN1618" t="s">
        <v>3</v>
      </c>
      <c r="CO1618">
        <v>0</v>
      </c>
      <c r="CP1618">
        <f t="shared" ref="CP1618:CP1630" si="1383">(P1618+Q1618+S1618)</f>
        <v>787.63</v>
      </c>
      <c r="CQ1618">
        <f t="shared" ref="CQ1618:CQ1630" si="1384">(AC1618*BC1618*AW1618)</f>
        <v>0</v>
      </c>
      <c r="CR1618">
        <f t="shared" ref="CR1618:CR1630" si="1385">((((ET1618)*BB1618-(EU1618)*BS1618)+AE1618*BS1618)*AV1618)</f>
        <v>0</v>
      </c>
      <c r="CS1618">
        <f t="shared" ref="CS1618:CS1630" si="1386">(AE1618*BS1618*AV1618)</f>
        <v>0</v>
      </c>
      <c r="CT1618">
        <f t="shared" ref="CT1618:CT1630" si="1387">(AF1618*BA1618*AV1618)</f>
        <v>10789.52</v>
      </c>
      <c r="CU1618">
        <f t="shared" ref="CU1618:CU1630" si="1388">AG1618</f>
        <v>0</v>
      </c>
      <c r="CV1618">
        <f t="shared" ref="CV1618:CV1630" si="1389">(AH1618*AV1618)</f>
        <v>38.01</v>
      </c>
      <c r="CW1618">
        <f t="shared" ref="CW1618:CW1630" si="1390">AI1618</f>
        <v>0</v>
      </c>
      <c r="CX1618">
        <f t="shared" ref="CX1618:CX1630" si="1391">AJ1618</f>
        <v>0</v>
      </c>
      <c r="CY1618">
        <f t="shared" ref="CY1618:CY1630" si="1392">((S1618*BZ1618)/100)</f>
        <v>551.34100000000001</v>
      </c>
      <c r="CZ1618">
        <f t="shared" ref="CZ1618:CZ1630" si="1393">((S1618*CA1618)/100)</f>
        <v>78.763000000000005</v>
      </c>
      <c r="DC1618" t="s">
        <v>3</v>
      </c>
      <c r="DD1618" t="s">
        <v>3</v>
      </c>
      <c r="DE1618" t="s">
        <v>3</v>
      </c>
      <c r="DF1618" t="s">
        <v>3</v>
      </c>
      <c r="DG1618" t="s">
        <v>3</v>
      </c>
      <c r="DH1618" t="s">
        <v>3</v>
      </c>
      <c r="DI1618" t="s">
        <v>3</v>
      </c>
      <c r="DJ1618" t="s">
        <v>3</v>
      </c>
      <c r="DK1618" t="s">
        <v>3</v>
      </c>
      <c r="DL1618" t="s">
        <v>3</v>
      </c>
      <c r="DM1618" t="s">
        <v>3</v>
      </c>
      <c r="DN1618">
        <v>0</v>
      </c>
      <c r="DO1618">
        <v>0</v>
      </c>
      <c r="DP1618">
        <v>1</v>
      </c>
      <c r="DQ1618">
        <v>1</v>
      </c>
      <c r="DU1618">
        <v>1005</v>
      </c>
      <c r="DV1618" t="s">
        <v>19</v>
      </c>
      <c r="DW1618" t="s">
        <v>19</v>
      </c>
      <c r="DX1618">
        <v>100</v>
      </c>
      <c r="DZ1618" t="s">
        <v>3</v>
      </c>
      <c r="EA1618" t="s">
        <v>3</v>
      </c>
      <c r="EB1618" t="s">
        <v>3</v>
      </c>
      <c r="EC1618" t="s">
        <v>3</v>
      </c>
      <c r="EE1618">
        <v>77790599</v>
      </c>
      <c r="EF1618">
        <v>1</v>
      </c>
      <c r="EG1618" t="s">
        <v>21</v>
      </c>
      <c r="EH1618">
        <v>0</v>
      </c>
      <c r="EI1618" t="s">
        <v>3</v>
      </c>
      <c r="EJ1618">
        <v>4</v>
      </c>
      <c r="EK1618">
        <v>0</v>
      </c>
      <c r="EL1618" t="s">
        <v>22</v>
      </c>
      <c r="EM1618" t="s">
        <v>23</v>
      </c>
      <c r="EO1618" t="s">
        <v>3</v>
      </c>
      <c r="EQ1618">
        <v>131072</v>
      </c>
      <c r="ER1618">
        <v>10789.52</v>
      </c>
      <c r="ES1618">
        <v>0</v>
      </c>
      <c r="ET1618">
        <v>0</v>
      </c>
      <c r="EU1618">
        <v>0</v>
      </c>
      <c r="EV1618">
        <v>10789.52</v>
      </c>
      <c r="EW1618">
        <v>38.01</v>
      </c>
      <c r="EX1618">
        <v>0</v>
      </c>
      <c r="EY1618">
        <v>0</v>
      </c>
      <c r="FQ1618">
        <v>0</v>
      </c>
      <c r="FR1618">
        <f t="shared" ref="FR1618:FR1630" si="1394">ROUND(IF(BI1618=3,GM1618,0),2)</f>
        <v>0</v>
      </c>
      <c r="FS1618">
        <v>0</v>
      </c>
      <c r="FX1618">
        <v>70</v>
      </c>
      <c r="FY1618">
        <v>10</v>
      </c>
      <c r="GA1618" t="s">
        <v>3</v>
      </c>
      <c r="GD1618">
        <v>0</v>
      </c>
      <c r="GF1618">
        <v>36930787</v>
      </c>
      <c r="GG1618">
        <v>2</v>
      </c>
      <c r="GH1618">
        <v>1</v>
      </c>
      <c r="GI1618">
        <v>-2</v>
      </c>
      <c r="GJ1618">
        <v>0</v>
      </c>
      <c r="GK1618">
        <f>ROUND(R1618*(R12)/100,2)</f>
        <v>0</v>
      </c>
      <c r="GL1618">
        <f t="shared" ref="GL1618:GL1630" si="1395">ROUND(IF(AND(BH1618=3,BI1618=3,FS1618&lt;&gt;0),P1618,0),2)</f>
        <v>0</v>
      </c>
      <c r="GM1618">
        <f t="shared" ref="GM1618:GM1630" si="1396">ROUND(O1618+X1618+Y1618+GK1618,2)+GX1618</f>
        <v>1417.73</v>
      </c>
      <c r="GN1618">
        <f t="shared" ref="GN1618:GN1630" si="1397">IF(OR(BI1618=0,BI1618=1),GM1618-GX1618,0)</f>
        <v>0</v>
      </c>
      <c r="GO1618">
        <f t="shared" ref="GO1618:GO1630" si="1398">IF(BI1618=2,GM1618-GX1618,0)</f>
        <v>0</v>
      </c>
      <c r="GP1618">
        <f t="shared" ref="GP1618:GP1630" si="1399">IF(BI1618=4,GM1618-GX1618,0)</f>
        <v>1417.73</v>
      </c>
      <c r="GR1618">
        <v>0</v>
      </c>
      <c r="GS1618">
        <v>3</v>
      </c>
      <c r="GT1618">
        <v>0</v>
      </c>
      <c r="GU1618" t="s">
        <v>3</v>
      </c>
      <c r="GV1618">
        <f t="shared" ref="GV1618:GV1630" si="1400">ROUND((GT1618),6)</f>
        <v>0</v>
      </c>
      <c r="GW1618">
        <v>1</v>
      </c>
      <c r="GX1618">
        <f t="shared" ref="GX1618:GX1630" si="1401">ROUND(HC1618*I1618,2)</f>
        <v>0</v>
      </c>
      <c r="HA1618">
        <v>0</v>
      </c>
      <c r="HB1618">
        <v>0</v>
      </c>
      <c r="HC1618">
        <f t="shared" ref="HC1618:HC1630" si="1402">GV1618*GW1618</f>
        <v>0</v>
      </c>
      <c r="HE1618" t="s">
        <v>3</v>
      </c>
      <c r="HF1618" t="s">
        <v>3</v>
      </c>
      <c r="HM1618" t="s">
        <v>3</v>
      </c>
      <c r="HN1618" t="s">
        <v>3</v>
      </c>
      <c r="HO1618" t="s">
        <v>3</v>
      </c>
      <c r="HP1618" t="s">
        <v>3</v>
      </c>
      <c r="HQ1618" t="s">
        <v>3</v>
      </c>
      <c r="IK1618">
        <v>0</v>
      </c>
    </row>
    <row r="1619" spans="1:245" x14ac:dyDescent="0.2">
      <c r="A1619">
        <v>17</v>
      </c>
      <c r="B1619">
        <v>1</v>
      </c>
      <c r="C1619">
        <f>ROW(SmtRes!A821)</f>
        <v>821</v>
      </c>
      <c r="D1619">
        <f>ROW(EtalonRes!A775)</f>
        <v>775</v>
      </c>
      <c r="E1619" t="s">
        <v>479</v>
      </c>
      <c r="F1619" t="s">
        <v>480</v>
      </c>
      <c r="G1619" t="s">
        <v>481</v>
      </c>
      <c r="H1619" t="s">
        <v>19</v>
      </c>
      <c r="I1619">
        <f>ROUND(7.3/100,9)</f>
        <v>7.2999999999999995E-2</v>
      </c>
      <c r="J1619">
        <v>0</v>
      </c>
      <c r="K1619">
        <f>ROUND(7.3/100,9)</f>
        <v>7.2999999999999995E-2</v>
      </c>
      <c r="O1619">
        <f t="shared" si="1363"/>
        <v>15007.24</v>
      </c>
      <c r="P1619">
        <f t="shared" si="1364"/>
        <v>10190.43</v>
      </c>
      <c r="Q1619">
        <f t="shared" si="1365"/>
        <v>3.37</v>
      </c>
      <c r="R1619">
        <f t="shared" si="1366"/>
        <v>0.09</v>
      </c>
      <c r="S1619">
        <f t="shared" si="1367"/>
        <v>4813.4399999999996</v>
      </c>
      <c r="T1619">
        <f t="shared" si="1368"/>
        <v>0</v>
      </c>
      <c r="U1619">
        <f t="shared" si="1369"/>
        <v>12.3954</v>
      </c>
      <c r="V1619">
        <f t="shared" si="1370"/>
        <v>0</v>
      </c>
      <c r="W1619">
        <f t="shared" si="1371"/>
        <v>0</v>
      </c>
      <c r="X1619">
        <f t="shared" si="1372"/>
        <v>3369.41</v>
      </c>
      <c r="Y1619">
        <f t="shared" si="1373"/>
        <v>481.34</v>
      </c>
      <c r="AA1619">
        <v>78161913</v>
      </c>
      <c r="AB1619">
        <f t="shared" si="1374"/>
        <v>205578.75</v>
      </c>
      <c r="AC1619">
        <f t="shared" si="1375"/>
        <v>139594.96</v>
      </c>
      <c r="AD1619">
        <f t="shared" si="1376"/>
        <v>46.21</v>
      </c>
      <c r="AE1619">
        <f t="shared" si="1377"/>
        <v>1.24</v>
      </c>
      <c r="AF1619">
        <f t="shared" si="1378"/>
        <v>65937.58</v>
      </c>
      <c r="AG1619">
        <f t="shared" si="1379"/>
        <v>0</v>
      </c>
      <c r="AH1619">
        <f t="shared" si="1380"/>
        <v>169.8</v>
      </c>
      <c r="AI1619">
        <f t="shared" si="1381"/>
        <v>0</v>
      </c>
      <c r="AJ1619">
        <f t="shared" si="1382"/>
        <v>0</v>
      </c>
      <c r="AK1619">
        <v>205578.75</v>
      </c>
      <c r="AL1619">
        <v>139594.96</v>
      </c>
      <c r="AM1619">
        <v>46.21</v>
      </c>
      <c r="AN1619">
        <v>1.24</v>
      </c>
      <c r="AO1619">
        <v>65937.58</v>
      </c>
      <c r="AP1619">
        <v>0</v>
      </c>
      <c r="AQ1619">
        <v>169.8</v>
      </c>
      <c r="AR1619">
        <v>0</v>
      </c>
      <c r="AS1619">
        <v>0</v>
      </c>
      <c r="AT1619">
        <v>70</v>
      </c>
      <c r="AU1619">
        <v>10</v>
      </c>
      <c r="AV1619">
        <v>1</v>
      </c>
      <c r="AW1619">
        <v>1</v>
      </c>
      <c r="AZ1619">
        <v>1</v>
      </c>
      <c r="BA1619">
        <v>1</v>
      </c>
      <c r="BB1619">
        <v>1</v>
      </c>
      <c r="BC1619">
        <v>1</v>
      </c>
      <c r="BD1619" t="s">
        <v>3</v>
      </c>
      <c r="BE1619" t="s">
        <v>3</v>
      </c>
      <c r="BF1619" t="s">
        <v>3</v>
      </c>
      <c r="BG1619" t="s">
        <v>3</v>
      </c>
      <c r="BH1619">
        <v>0</v>
      </c>
      <c r="BI1619">
        <v>4</v>
      </c>
      <c r="BJ1619" t="s">
        <v>482</v>
      </c>
      <c r="BM1619">
        <v>0</v>
      </c>
      <c r="BN1619">
        <v>77790596</v>
      </c>
      <c r="BO1619" t="s">
        <v>3</v>
      </c>
      <c r="BP1619">
        <v>0</v>
      </c>
      <c r="BQ1619">
        <v>1</v>
      </c>
      <c r="BR1619">
        <v>0</v>
      </c>
      <c r="BS1619">
        <v>1</v>
      </c>
      <c r="BT1619">
        <v>1</v>
      </c>
      <c r="BU1619">
        <v>1</v>
      </c>
      <c r="BV1619">
        <v>1</v>
      </c>
      <c r="BW1619">
        <v>1</v>
      </c>
      <c r="BX1619">
        <v>1</v>
      </c>
      <c r="BY1619" t="s">
        <v>3</v>
      </c>
      <c r="BZ1619">
        <v>70</v>
      </c>
      <c r="CA1619">
        <v>10</v>
      </c>
      <c r="CB1619" t="s">
        <v>3</v>
      </c>
      <c r="CE1619">
        <v>0</v>
      </c>
      <c r="CF1619">
        <v>0</v>
      </c>
      <c r="CG1619">
        <v>0</v>
      </c>
      <c r="CM1619">
        <v>0</v>
      </c>
      <c r="CN1619" t="s">
        <v>3</v>
      </c>
      <c r="CO1619">
        <v>0</v>
      </c>
      <c r="CP1619">
        <f t="shared" si="1383"/>
        <v>15007.240000000002</v>
      </c>
      <c r="CQ1619">
        <f t="shared" si="1384"/>
        <v>139594.96</v>
      </c>
      <c r="CR1619">
        <f t="shared" si="1385"/>
        <v>46.21</v>
      </c>
      <c r="CS1619">
        <f t="shared" si="1386"/>
        <v>1.24</v>
      </c>
      <c r="CT1619">
        <f t="shared" si="1387"/>
        <v>65937.58</v>
      </c>
      <c r="CU1619">
        <f t="shared" si="1388"/>
        <v>0</v>
      </c>
      <c r="CV1619">
        <f t="shared" si="1389"/>
        <v>169.8</v>
      </c>
      <c r="CW1619">
        <f t="shared" si="1390"/>
        <v>0</v>
      </c>
      <c r="CX1619">
        <f t="shared" si="1391"/>
        <v>0</v>
      </c>
      <c r="CY1619">
        <f t="shared" si="1392"/>
        <v>3369.4079999999999</v>
      </c>
      <c r="CZ1619">
        <f t="shared" si="1393"/>
        <v>481.34399999999994</v>
      </c>
      <c r="DC1619" t="s">
        <v>3</v>
      </c>
      <c r="DD1619" t="s">
        <v>3</v>
      </c>
      <c r="DE1619" t="s">
        <v>3</v>
      </c>
      <c r="DF1619" t="s">
        <v>3</v>
      </c>
      <c r="DG1619" t="s">
        <v>3</v>
      </c>
      <c r="DH1619" t="s">
        <v>3</v>
      </c>
      <c r="DI1619" t="s">
        <v>3</v>
      </c>
      <c r="DJ1619" t="s">
        <v>3</v>
      </c>
      <c r="DK1619" t="s">
        <v>3</v>
      </c>
      <c r="DL1619" t="s">
        <v>3</v>
      </c>
      <c r="DM1619" t="s">
        <v>3</v>
      </c>
      <c r="DN1619">
        <v>0</v>
      </c>
      <c r="DO1619">
        <v>0</v>
      </c>
      <c r="DP1619">
        <v>1</v>
      </c>
      <c r="DQ1619">
        <v>1</v>
      </c>
      <c r="DU1619">
        <v>1005</v>
      </c>
      <c r="DV1619" t="s">
        <v>19</v>
      </c>
      <c r="DW1619" t="s">
        <v>19</v>
      </c>
      <c r="DX1619">
        <v>100</v>
      </c>
      <c r="DZ1619" t="s">
        <v>3</v>
      </c>
      <c r="EA1619" t="s">
        <v>3</v>
      </c>
      <c r="EB1619" t="s">
        <v>3</v>
      </c>
      <c r="EC1619" t="s">
        <v>3</v>
      </c>
      <c r="EE1619">
        <v>77790599</v>
      </c>
      <c r="EF1619">
        <v>1</v>
      </c>
      <c r="EG1619" t="s">
        <v>21</v>
      </c>
      <c r="EH1619">
        <v>0</v>
      </c>
      <c r="EI1619" t="s">
        <v>3</v>
      </c>
      <c r="EJ1619">
        <v>4</v>
      </c>
      <c r="EK1619">
        <v>0</v>
      </c>
      <c r="EL1619" t="s">
        <v>22</v>
      </c>
      <c r="EM1619" t="s">
        <v>23</v>
      </c>
      <c r="EO1619" t="s">
        <v>3</v>
      </c>
      <c r="EQ1619">
        <v>131072</v>
      </c>
      <c r="ER1619">
        <v>205578.75</v>
      </c>
      <c r="ES1619">
        <v>139594.96</v>
      </c>
      <c r="ET1619">
        <v>46.21</v>
      </c>
      <c r="EU1619">
        <v>1.24</v>
      </c>
      <c r="EV1619">
        <v>65937.58</v>
      </c>
      <c r="EW1619">
        <v>169.8</v>
      </c>
      <c r="EX1619">
        <v>0</v>
      </c>
      <c r="EY1619">
        <v>0</v>
      </c>
      <c r="FQ1619">
        <v>0</v>
      </c>
      <c r="FR1619">
        <f t="shared" si="1394"/>
        <v>0</v>
      </c>
      <c r="FS1619">
        <v>0</v>
      </c>
      <c r="FX1619">
        <v>70</v>
      </c>
      <c r="FY1619">
        <v>10</v>
      </c>
      <c r="GA1619" t="s">
        <v>3</v>
      </c>
      <c r="GD1619">
        <v>0</v>
      </c>
      <c r="GF1619">
        <v>998078294</v>
      </c>
      <c r="GG1619">
        <v>2</v>
      </c>
      <c r="GH1619">
        <v>1</v>
      </c>
      <c r="GI1619">
        <v>-2</v>
      </c>
      <c r="GJ1619">
        <v>0</v>
      </c>
      <c r="GK1619">
        <f>ROUND(R1619*(R12)/100,2)</f>
        <v>0.14000000000000001</v>
      </c>
      <c r="GL1619">
        <f t="shared" si="1395"/>
        <v>0</v>
      </c>
      <c r="GM1619">
        <f t="shared" si="1396"/>
        <v>18858.13</v>
      </c>
      <c r="GN1619">
        <f t="shared" si="1397"/>
        <v>0</v>
      </c>
      <c r="GO1619">
        <f t="shared" si="1398"/>
        <v>0</v>
      </c>
      <c r="GP1619">
        <f t="shared" si="1399"/>
        <v>18858.13</v>
      </c>
      <c r="GR1619">
        <v>0</v>
      </c>
      <c r="GS1619">
        <v>3</v>
      </c>
      <c r="GT1619">
        <v>0</v>
      </c>
      <c r="GU1619" t="s">
        <v>3</v>
      </c>
      <c r="GV1619">
        <f t="shared" si="1400"/>
        <v>0</v>
      </c>
      <c r="GW1619">
        <v>1</v>
      </c>
      <c r="GX1619">
        <f t="shared" si="1401"/>
        <v>0</v>
      </c>
      <c r="HA1619">
        <v>0</v>
      </c>
      <c r="HB1619">
        <v>0</v>
      </c>
      <c r="HC1619">
        <f t="shared" si="1402"/>
        <v>0</v>
      </c>
      <c r="HE1619" t="s">
        <v>3</v>
      </c>
      <c r="HF1619" t="s">
        <v>3</v>
      </c>
      <c r="HM1619" t="s">
        <v>3</v>
      </c>
      <c r="HN1619" t="s">
        <v>3</v>
      </c>
      <c r="HO1619" t="s">
        <v>3</v>
      </c>
      <c r="HP1619" t="s">
        <v>3</v>
      </c>
      <c r="HQ1619" t="s">
        <v>3</v>
      </c>
      <c r="IK1619">
        <v>0</v>
      </c>
    </row>
    <row r="1620" spans="1:245" x14ac:dyDescent="0.2">
      <c r="A1620">
        <v>18</v>
      </c>
      <c r="B1620">
        <v>1</v>
      </c>
      <c r="C1620">
        <v>812</v>
      </c>
      <c r="E1620" t="s">
        <v>483</v>
      </c>
      <c r="F1620" t="s">
        <v>484</v>
      </c>
      <c r="G1620" t="s">
        <v>485</v>
      </c>
      <c r="H1620" t="s">
        <v>486</v>
      </c>
      <c r="I1620">
        <f>I1619*J1620</f>
        <v>-0.37595000000000001</v>
      </c>
      <c r="J1620">
        <v>-5.15</v>
      </c>
      <c r="K1620">
        <v>-5.15</v>
      </c>
      <c r="O1620">
        <f t="shared" si="1363"/>
        <v>-2525.09</v>
      </c>
      <c r="P1620">
        <f t="shared" si="1364"/>
        <v>-2525.09</v>
      </c>
      <c r="Q1620">
        <f t="shared" si="1365"/>
        <v>0</v>
      </c>
      <c r="R1620">
        <f t="shared" si="1366"/>
        <v>0</v>
      </c>
      <c r="S1620">
        <f t="shared" si="1367"/>
        <v>0</v>
      </c>
      <c r="T1620">
        <f t="shared" si="1368"/>
        <v>0</v>
      </c>
      <c r="U1620">
        <f t="shared" si="1369"/>
        <v>0</v>
      </c>
      <c r="V1620">
        <f t="shared" si="1370"/>
        <v>0</v>
      </c>
      <c r="W1620">
        <f t="shared" si="1371"/>
        <v>0</v>
      </c>
      <c r="X1620">
        <f t="shared" si="1372"/>
        <v>0</v>
      </c>
      <c r="Y1620">
        <f t="shared" si="1373"/>
        <v>0</v>
      </c>
      <c r="AA1620">
        <v>78161913</v>
      </c>
      <c r="AB1620">
        <f t="shared" si="1374"/>
        <v>6716.56</v>
      </c>
      <c r="AC1620">
        <f t="shared" si="1375"/>
        <v>6716.56</v>
      </c>
      <c r="AD1620">
        <f t="shared" si="1376"/>
        <v>0</v>
      </c>
      <c r="AE1620">
        <f t="shared" si="1377"/>
        <v>0</v>
      </c>
      <c r="AF1620">
        <f t="shared" si="1378"/>
        <v>0</v>
      </c>
      <c r="AG1620">
        <f t="shared" si="1379"/>
        <v>0</v>
      </c>
      <c r="AH1620">
        <f t="shared" si="1380"/>
        <v>0</v>
      </c>
      <c r="AI1620">
        <f t="shared" si="1381"/>
        <v>0</v>
      </c>
      <c r="AJ1620">
        <f t="shared" si="1382"/>
        <v>0</v>
      </c>
      <c r="AK1620">
        <v>6716.56</v>
      </c>
      <c r="AL1620">
        <v>6716.56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70</v>
      </c>
      <c r="AU1620">
        <v>10</v>
      </c>
      <c r="AV1620">
        <v>1</v>
      </c>
      <c r="AW1620">
        <v>1</v>
      </c>
      <c r="AZ1620">
        <v>1</v>
      </c>
      <c r="BA1620">
        <v>1</v>
      </c>
      <c r="BB1620">
        <v>1</v>
      </c>
      <c r="BC1620">
        <v>1</v>
      </c>
      <c r="BD1620" t="s">
        <v>3</v>
      </c>
      <c r="BE1620" t="s">
        <v>3</v>
      </c>
      <c r="BF1620" t="s">
        <v>3</v>
      </c>
      <c r="BG1620" t="s">
        <v>3</v>
      </c>
      <c r="BH1620">
        <v>3</v>
      </c>
      <c r="BI1620">
        <v>4</v>
      </c>
      <c r="BJ1620" t="s">
        <v>487</v>
      </c>
      <c r="BM1620">
        <v>0</v>
      </c>
      <c r="BN1620">
        <v>77790596</v>
      </c>
      <c r="BO1620" t="s">
        <v>3</v>
      </c>
      <c r="BP1620">
        <v>0</v>
      </c>
      <c r="BQ1620">
        <v>1</v>
      </c>
      <c r="BR1620">
        <v>1</v>
      </c>
      <c r="BS1620">
        <v>1</v>
      </c>
      <c r="BT1620">
        <v>1</v>
      </c>
      <c r="BU1620">
        <v>1</v>
      </c>
      <c r="BV1620">
        <v>1</v>
      </c>
      <c r="BW1620">
        <v>1</v>
      </c>
      <c r="BX1620">
        <v>1</v>
      </c>
      <c r="BY1620" t="s">
        <v>3</v>
      </c>
      <c r="BZ1620">
        <v>70</v>
      </c>
      <c r="CA1620">
        <v>10</v>
      </c>
      <c r="CB1620" t="s">
        <v>3</v>
      </c>
      <c r="CE1620">
        <v>0</v>
      </c>
      <c r="CF1620">
        <v>0</v>
      </c>
      <c r="CG1620">
        <v>0</v>
      </c>
      <c r="CM1620">
        <v>0</v>
      </c>
      <c r="CN1620" t="s">
        <v>3</v>
      </c>
      <c r="CO1620">
        <v>0</v>
      </c>
      <c r="CP1620">
        <f t="shared" si="1383"/>
        <v>-2525.09</v>
      </c>
      <c r="CQ1620">
        <f t="shared" si="1384"/>
        <v>6716.56</v>
      </c>
      <c r="CR1620">
        <f t="shared" si="1385"/>
        <v>0</v>
      </c>
      <c r="CS1620">
        <f t="shared" si="1386"/>
        <v>0</v>
      </c>
      <c r="CT1620">
        <f t="shared" si="1387"/>
        <v>0</v>
      </c>
      <c r="CU1620">
        <f t="shared" si="1388"/>
        <v>0</v>
      </c>
      <c r="CV1620">
        <f t="shared" si="1389"/>
        <v>0</v>
      </c>
      <c r="CW1620">
        <f t="shared" si="1390"/>
        <v>0</v>
      </c>
      <c r="CX1620">
        <f t="shared" si="1391"/>
        <v>0</v>
      </c>
      <c r="CY1620">
        <f t="shared" si="1392"/>
        <v>0</v>
      </c>
      <c r="CZ1620">
        <f t="shared" si="1393"/>
        <v>0</v>
      </c>
      <c r="DC1620" t="s">
        <v>3</v>
      </c>
      <c r="DD1620" t="s">
        <v>3</v>
      </c>
      <c r="DE1620" t="s">
        <v>3</v>
      </c>
      <c r="DF1620" t="s">
        <v>3</v>
      </c>
      <c r="DG1620" t="s">
        <v>3</v>
      </c>
      <c r="DH1620" t="s">
        <v>3</v>
      </c>
      <c r="DI1620" t="s">
        <v>3</v>
      </c>
      <c r="DJ1620" t="s">
        <v>3</v>
      </c>
      <c r="DK1620" t="s">
        <v>3</v>
      </c>
      <c r="DL1620" t="s">
        <v>3</v>
      </c>
      <c r="DM1620" t="s">
        <v>3</v>
      </c>
      <c r="DN1620">
        <v>0</v>
      </c>
      <c r="DO1620">
        <v>0</v>
      </c>
      <c r="DP1620">
        <v>1</v>
      </c>
      <c r="DQ1620">
        <v>1</v>
      </c>
      <c r="DU1620">
        <v>1007</v>
      </c>
      <c r="DV1620" t="s">
        <v>486</v>
      </c>
      <c r="DW1620" t="s">
        <v>486</v>
      </c>
      <c r="DX1620">
        <v>1</v>
      </c>
      <c r="DZ1620" t="s">
        <v>3</v>
      </c>
      <c r="EA1620" t="s">
        <v>3</v>
      </c>
      <c r="EB1620" t="s">
        <v>3</v>
      </c>
      <c r="EC1620" t="s">
        <v>3</v>
      </c>
      <c r="EE1620">
        <v>77790599</v>
      </c>
      <c r="EF1620">
        <v>1</v>
      </c>
      <c r="EG1620" t="s">
        <v>21</v>
      </c>
      <c r="EH1620">
        <v>0</v>
      </c>
      <c r="EI1620" t="s">
        <v>3</v>
      </c>
      <c r="EJ1620">
        <v>4</v>
      </c>
      <c r="EK1620">
        <v>0</v>
      </c>
      <c r="EL1620" t="s">
        <v>22</v>
      </c>
      <c r="EM1620" t="s">
        <v>23</v>
      </c>
      <c r="EO1620" t="s">
        <v>3</v>
      </c>
      <c r="EQ1620">
        <v>0</v>
      </c>
      <c r="ER1620">
        <v>6716.56</v>
      </c>
      <c r="ES1620">
        <v>6716.56</v>
      </c>
      <c r="ET1620">
        <v>0</v>
      </c>
      <c r="EU1620">
        <v>0</v>
      </c>
      <c r="EV1620">
        <v>0</v>
      </c>
      <c r="EW1620">
        <v>0</v>
      </c>
      <c r="EX1620">
        <v>0</v>
      </c>
      <c r="FQ1620">
        <v>0</v>
      </c>
      <c r="FR1620">
        <f t="shared" si="1394"/>
        <v>0</v>
      </c>
      <c r="FS1620">
        <v>0</v>
      </c>
      <c r="FX1620">
        <v>70</v>
      </c>
      <c r="FY1620">
        <v>10</v>
      </c>
      <c r="GA1620" t="s">
        <v>3</v>
      </c>
      <c r="GD1620">
        <v>0</v>
      </c>
      <c r="GF1620">
        <v>-2074599410</v>
      </c>
      <c r="GG1620">
        <v>2</v>
      </c>
      <c r="GH1620">
        <v>1</v>
      </c>
      <c r="GI1620">
        <v>-2</v>
      </c>
      <c r="GJ1620">
        <v>0</v>
      </c>
      <c r="GK1620">
        <f>ROUND(R1620*(R12)/100,2)</f>
        <v>0</v>
      </c>
      <c r="GL1620">
        <f t="shared" si="1395"/>
        <v>0</v>
      </c>
      <c r="GM1620">
        <f t="shared" si="1396"/>
        <v>-2525.09</v>
      </c>
      <c r="GN1620">
        <f t="shared" si="1397"/>
        <v>0</v>
      </c>
      <c r="GO1620">
        <f t="shared" si="1398"/>
        <v>0</v>
      </c>
      <c r="GP1620">
        <f t="shared" si="1399"/>
        <v>-2525.09</v>
      </c>
      <c r="GR1620">
        <v>0</v>
      </c>
      <c r="GS1620">
        <v>3</v>
      </c>
      <c r="GT1620">
        <v>0</v>
      </c>
      <c r="GU1620" t="s">
        <v>3</v>
      </c>
      <c r="GV1620">
        <f t="shared" si="1400"/>
        <v>0</v>
      </c>
      <c r="GW1620">
        <v>1</v>
      </c>
      <c r="GX1620">
        <f t="shared" si="1401"/>
        <v>0</v>
      </c>
      <c r="HA1620">
        <v>0</v>
      </c>
      <c r="HB1620">
        <v>0</v>
      </c>
      <c r="HC1620">
        <f t="shared" si="1402"/>
        <v>0</v>
      </c>
      <c r="HE1620" t="s">
        <v>3</v>
      </c>
      <c r="HF1620" t="s">
        <v>3</v>
      </c>
      <c r="HM1620" t="s">
        <v>3</v>
      </c>
      <c r="HN1620" t="s">
        <v>3</v>
      </c>
      <c r="HO1620" t="s">
        <v>3</v>
      </c>
      <c r="HP1620" t="s">
        <v>3</v>
      </c>
      <c r="HQ1620" t="s">
        <v>3</v>
      </c>
      <c r="IK1620">
        <v>0</v>
      </c>
    </row>
    <row r="1621" spans="1:245" x14ac:dyDescent="0.2">
      <c r="A1621">
        <v>17</v>
      </c>
      <c r="B1621">
        <v>1</v>
      </c>
      <c r="C1621">
        <f>ROW(SmtRes!A824)</f>
        <v>824</v>
      </c>
      <c r="D1621">
        <f>ROW(EtalonRes!A778)</f>
        <v>778</v>
      </c>
      <c r="E1621" t="s">
        <v>488</v>
      </c>
      <c r="F1621" t="s">
        <v>489</v>
      </c>
      <c r="G1621" t="s">
        <v>490</v>
      </c>
      <c r="H1621" t="s">
        <v>19</v>
      </c>
      <c r="I1621">
        <f>ROUND(14.6/100,9)</f>
        <v>0.14599999999999999</v>
      </c>
      <c r="J1621">
        <v>0</v>
      </c>
      <c r="K1621">
        <f>ROUND(14.6/100,9)</f>
        <v>0.14599999999999999</v>
      </c>
      <c r="O1621">
        <f t="shared" si="1363"/>
        <v>2551.1999999999998</v>
      </c>
      <c r="P1621">
        <f t="shared" si="1364"/>
        <v>200.05</v>
      </c>
      <c r="Q1621">
        <f t="shared" si="1365"/>
        <v>0</v>
      </c>
      <c r="R1621">
        <f t="shared" si="1366"/>
        <v>0</v>
      </c>
      <c r="S1621">
        <f t="shared" si="1367"/>
        <v>2351.15</v>
      </c>
      <c r="T1621">
        <f t="shared" si="1368"/>
        <v>0</v>
      </c>
      <c r="U1621">
        <f t="shared" si="1369"/>
        <v>6.0443999999999996</v>
      </c>
      <c r="V1621">
        <f t="shared" si="1370"/>
        <v>0</v>
      </c>
      <c r="W1621">
        <f t="shared" si="1371"/>
        <v>0</v>
      </c>
      <c r="X1621">
        <f t="shared" si="1372"/>
        <v>1645.81</v>
      </c>
      <c r="Y1621">
        <f t="shared" si="1373"/>
        <v>235.12</v>
      </c>
      <c r="AA1621">
        <v>78161913</v>
      </c>
      <c r="AB1621">
        <f t="shared" si="1374"/>
        <v>17473.97</v>
      </c>
      <c r="AC1621">
        <f t="shared" si="1375"/>
        <v>1370.2</v>
      </c>
      <c r="AD1621">
        <f t="shared" si="1376"/>
        <v>0</v>
      </c>
      <c r="AE1621">
        <f t="shared" si="1377"/>
        <v>0</v>
      </c>
      <c r="AF1621">
        <f t="shared" si="1378"/>
        <v>16103.77</v>
      </c>
      <c r="AG1621">
        <f t="shared" si="1379"/>
        <v>0</v>
      </c>
      <c r="AH1621">
        <f t="shared" si="1380"/>
        <v>41.4</v>
      </c>
      <c r="AI1621">
        <f t="shared" si="1381"/>
        <v>0</v>
      </c>
      <c r="AJ1621">
        <f t="shared" si="1382"/>
        <v>0</v>
      </c>
      <c r="AK1621">
        <v>17473.97</v>
      </c>
      <c r="AL1621">
        <v>1370.2</v>
      </c>
      <c r="AM1621">
        <v>0</v>
      </c>
      <c r="AN1621">
        <v>0</v>
      </c>
      <c r="AO1621">
        <v>16103.77</v>
      </c>
      <c r="AP1621">
        <v>0</v>
      </c>
      <c r="AQ1621">
        <v>41.4</v>
      </c>
      <c r="AR1621">
        <v>0</v>
      </c>
      <c r="AS1621">
        <v>0</v>
      </c>
      <c r="AT1621">
        <v>70</v>
      </c>
      <c r="AU1621">
        <v>10</v>
      </c>
      <c r="AV1621">
        <v>1</v>
      </c>
      <c r="AW1621">
        <v>1</v>
      </c>
      <c r="AZ1621">
        <v>1</v>
      </c>
      <c r="BA1621">
        <v>1</v>
      </c>
      <c r="BB1621">
        <v>1</v>
      </c>
      <c r="BC1621">
        <v>1</v>
      </c>
      <c r="BD1621" t="s">
        <v>3</v>
      </c>
      <c r="BE1621" t="s">
        <v>3</v>
      </c>
      <c r="BF1621" t="s">
        <v>3</v>
      </c>
      <c r="BG1621" t="s">
        <v>3</v>
      </c>
      <c r="BH1621">
        <v>0</v>
      </c>
      <c r="BI1621">
        <v>4</v>
      </c>
      <c r="BJ1621" t="s">
        <v>491</v>
      </c>
      <c r="BM1621">
        <v>0</v>
      </c>
      <c r="BN1621">
        <v>77790596</v>
      </c>
      <c r="BO1621" t="s">
        <v>3</v>
      </c>
      <c r="BP1621">
        <v>0</v>
      </c>
      <c r="BQ1621">
        <v>1</v>
      </c>
      <c r="BR1621">
        <v>0</v>
      </c>
      <c r="BS1621">
        <v>1</v>
      </c>
      <c r="BT1621">
        <v>1</v>
      </c>
      <c r="BU1621">
        <v>1</v>
      </c>
      <c r="BV1621">
        <v>1</v>
      </c>
      <c r="BW1621">
        <v>1</v>
      </c>
      <c r="BX1621">
        <v>1</v>
      </c>
      <c r="BY1621" t="s">
        <v>3</v>
      </c>
      <c r="BZ1621">
        <v>70</v>
      </c>
      <c r="CA1621">
        <v>10</v>
      </c>
      <c r="CB1621" t="s">
        <v>3</v>
      </c>
      <c r="CE1621">
        <v>0</v>
      </c>
      <c r="CF1621">
        <v>0</v>
      </c>
      <c r="CG1621">
        <v>0</v>
      </c>
      <c r="CM1621">
        <v>0</v>
      </c>
      <c r="CN1621" t="s">
        <v>3</v>
      </c>
      <c r="CO1621">
        <v>0</v>
      </c>
      <c r="CP1621">
        <f t="shared" si="1383"/>
        <v>2551.2000000000003</v>
      </c>
      <c r="CQ1621">
        <f t="shared" si="1384"/>
        <v>1370.2</v>
      </c>
      <c r="CR1621">
        <f t="shared" si="1385"/>
        <v>0</v>
      </c>
      <c r="CS1621">
        <f t="shared" si="1386"/>
        <v>0</v>
      </c>
      <c r="CT1621">
        <f t="shared" si="1387"/>
        <v>16103.77</v>
      </c>
      <c r="CU1621">
        <f t="shared" si="1388"/>
        <v>0</v>
      </c>
      <c r="CV1621">
        <f t="shared" si="1389"/>
        <v>41.4</v>
      </c>
      <c r="CW1621">
        <f t="shared" si="1390"/>
        <v>0</v>
      </c>
      <c r="CX1621">
        <f t="shared" si="1391"/>
        <v>0</v>
      </c>
      <c r="CY1621">
        <f t="shared" si="1392"/>
        <v>1645.8050000000001</v>
      </c>
      <c r="CZ1621">
        <f t="shared" si="1393"/>
        <v>235.11500000000001</v>
      </c>
      <c r="DC1621" t="s">
        <v>3</v>
      </c>
      <c r="DD1621" t="s">
        <v>3</v>
      </c>
      <c r="DE1621" t="s">
        <v>3</v>
      </c>
      <c r="DF1621" t="s">
        <v>3</v>
      </c>
      <c r="DG1621" t="s">
        <v>3</v>
      </c>
      <c r="DH1621" t="s">
        <v>3</v>
      </c>
      <c r="DI1621" t="s">
        <v>3</v>
      </c>
      <c r="DJ1621" t="s">
        <v>3</v>
      </c>
      <c r="DK1621" t="s">
        <v>3</v>
      </c>
      <c r="DL1621" t="s">
        <v>3</v>
      </c>
      <c r="DM1621" t="s">
        <v>3</v>
      </c>
      <c r="DN1621">
        <v>0</v>
      </c>
      <c r="DO1621">
        <v>0</v>
      </c>
      <c r="DP1621">
        <v>1</v>
      </c>
      <c r="DQ1621">
        <v>1</v>
      </c>
      <c r="DU1621">
        <v>1005</v>
      </c>
      <c r="DV1621" t="s">
        <v>19</v>
      </c>
      <c r="DW1621" t="s">
        <v>19</v>
      </c>
      <c r="DX1621">
        <v>100</v>
      </c>
      <c r="DZ1621" t="s">
        <v>3</v>
      </c>
      <c r="EA1621" t="s">
        <v>3</v>
      </c>
      <c r="EB1621" t="s">
        <v>3</v>
      </c>
      <c r="EC1621" t="s">
        <v>3</v>
      </c>
      <c r="EE1621">
        <v>77790599</v>
      </c>
      <c r="EF1621">
        <v>1</v>
      </c>
      <c r="EG1621" t="s">
        <v>21</v>
      </c>
      <c r="EH1621">
        <v>0</v>
      </c>
      <c r="EI1621" t="s">
        <v>3</v>
      </c>
      <c r="EJ1621">
        <v>4</v>
      </c>
      <c r="EK1621">
        <v>0</v>
      </c>
      <c r="EL1621" t="s">
        <v>22</v>
      </c>
      <c r="EM1621" t="s">
        <v>23</v>
      </c>
      <c r="EO1621" t="s">
        <v>3</v>
      </c>
      <c r="EQ1621">
        <v>131072</v>
      </c>
      <c r="ER1621">
        <v>17473.97</v>
      </c>
      <c r="ES1621">
        <v>1370.2</v>
      </c>
      <c r="ET1621">
        <v>0</v>
      </c>
      <c r="EU1621">
        <v>0</v>
      </c>
      <c r="EV1621">
        <v>16103.77</v>
      </c>
      <c r="EW1621">
        <v>41.4</v>
      </c>
      <c r="EX1621">
        <v>0</v>
      </c>
      <c r="EY1621">
        <v>0</v>
      </c>
      <c r="FQ1621">
        <v>0</v>
      </c>
      <c r="FR1621">
        <f t="shared" si="1394"/>
        <v>0</v>
      </c>
      <c r="FS1621">
        <v>0</v>
      </c>
      <c r="FX1621">
        <v>70</v>
      </c>
      <c r="FY1621">
        <v>10</v>
      </c>
      <c r="GA1621" t="s">
        <v>3</v>
      </c>
      <c r="GD1621">
        <v>0</v>
      </c>
      <c r="GF1621">
        <v>-1958208373</v>
      </c>
      <c r="GG1621">
        <v>2</v>
      </c>
      <c r="GH1621">
        <v>1</v>
      </c>
      <c r="GI1621">
        <v>-2</v>
      </c>
      <c r="GJ1621">
        <v>0</v>
      </c>
      <c r="GK1621">
        <f>ROUND(R1621*(R12)/100,2)</f>
        <v>0</v>
      </c>
      <c r="GL1621">
        <f t="shared" si="1395"/>
        <v>0</v>
      </c>
      <c r="GM1621">
        <f t="shared" si="1396"/>
        <v>4432.13</v>
      </c>
      <c r="GN1621">
        <f t="shared" si="1397"/>
        <v>0</v>
      </c>
      <c r="GO1621">
        <f t="shared" si="1398"/>
        <v>0</v>
      </c>
      <c r="GP1621">
        <f t="shared" si="1399"/>
        <v>4432.13</v>
      </c>
      <c r="GR1621">
        <v>0</v>
      </c>
      <c r="GS1621">
        <v>3</v>
      </c>
      <c r="GT1621">
        <v>0</v>
      </c>
      <c r="GU1621" t="s">
        <v>3</v>
      </c>
      <c r="GV1621">
        <f t="shared" si="1400"/>
        <v>0</v>
      </c>
      <c r="GW1621">
        <v>1</v>
      </c>
      <c r="GX1621">
        <f t="shared" si="1401"/>
        <v>0</v>
      </c>
      <c r="HA1621">
        <v>0</v>
      </c>
      <c r="HB1621">
        <v>0</v>
      </c>
      <c r="HC1621">
        <f t="shared" si="1402"/>
        <v>0</v>
      </c>
      <c r="HE1621" t="s">
        <v>3</v>
      </c>
      <c r="HF1621" t="s">
        <v>3</v>
      </c>
      <c r="HM1621" t="s">
        <v>3</v>
      </c>
      <c r="HN1621" t="s">
        <v>3</v>
      </c>
      <c r="HO1621" t="s">
        <v>3</v>
      </c>
      <c r="HP1621" t="s">
        <v>3</v>
      </c>
      <c r="HQ1621" t="s">
        <v>3</v>
      </c>
      <c r="IK1621">
        <v>0</v>
      </c>
    </row>
    <row r="1622" spans="1:245" x14ac:dyDescent="0.2">
      <c r="A1622">
        <v>17</v>
      </c>
      <c r="B1622">
        <v>1</v>
      </c>
      <c r="C1622">
        <f>ROW(SmtRes!A825)</f>
        <v>825</v>
      </c>
      <c r="D1622">
        <f>ROW(EtalonRes!A779)</f>
        <v>779</v>
      </c>
      <c r="E1622" t="s">
        <v>492</v>
      </c>
      <c r="F1622" t="s">
        <v>80</v>
      </c>
      <c r="G1622" t="s">
        <v>81</v>
      </c>
      <c r="H1622" t="s">
        <v>82</v>
      </c>
      <c r="I1622">
        <v>112.7</v>
      </c>
      <c r="J1622">
        <v>0</v>
      </c>
      <c r="K1622">
        <v>112.7</v>
      </c>
      <c r="O1622">
        <f t="shared" si="1363"/>
        <v>21627.13</v>
      </c>
      <c r="P1622">
        <f t="shared" si="1364"/>
        <v>0</v>
      </c>
      <c r="Q1622">
        <f t="shared" si="1365"/>
        <v>0</v>
      </c>
      <c r="R1622">
        <f t="shared" si="1366"/>
        <v>0</v>
      </c>
      <c r="S1622">
        <f t="shared" si="1367"/>
        <v>21627.13</v>
      </c>
      <c r="T1622">
        <f t="shared" si="1368"/>
        <v>0</v>
      </c>
      <c r="U1622">
        <f t="shared" si="1369"/>
        <v>67.62</v>
      </c>
      <c r="V1622">
        <f t="shared" si="1370"/>
        <v>0</v>
      </c>
      <c r="W1622">
        <f t="shared" si="1371"/>
        <v>0</v>
      </c>
      <c r="X1622">
        <f t="shared" si="1372"/>
        <v>15138.99</v>
      </c>
      <c r="Y1622">
        <f t="shared" si="1373"/>
        <v>2162.71</v>
      </c>
      <c r="AA1622">
        <v>78161913</v>
      </c>
      <c r="AB1622">
        <f t="shared" si="1374"/>
        <v>191.9</v>
      </c>
      <c r="AC1622">
        <f t="shared" si="1375"/>
        <v>0</v>
      </c>
      <c r="AD1622">
        <f t="shared" si="1376"/>
        <v>0</v>
      </c>
      <c r="AE1622">
        <f t="shared" si="1377"/>
        <v>0</v>
      </c>
      <c r="AF1622">
        <f t="shared" si="1378"/>
        <v>191.9</v>
      </c>
      <c r="AG1622">
        <f t="shared" si="1379"/>
        <v>0</v>
      </c>
      <c r="AH1622">
        <f t="shared" si="1380"/>
        <v>0.6</v>
      </c>
      <c r="AI1622">
        <f t="shared" si="1381"/>
        <v>0</v>
      </c>
      <c r="AJ1622">
        <f t="shared" si="1382"/>
        <v>0</v>
      </c>
      <c r="AK1622">
        <v>191.9</v>
      </c>
      <c r="AL1622">
        <v>0</v>
      </c>
      <c r="AM1622">
        <v>0</v>
      </c>
      <c r="AN1622">
        <v>0</v>
      </c>
      <c r="AO1622">
        <v>191.9</v>
      </c>
      <c r="AP1622">
        <v>0</v>
      </c>
      <c r="AQ1622">
        <v>0.6</v>
      </c>
      <c r="AR1622">
        <v>0</v>
      </c>
      <c r="AS1622">
        <v>0</v>
      </c>
      <c r="AT1622">
        <v>70</v>
      </c>
      <c r="AU1622">
        <v>10</v>
      </c>
      <c r="AV1622">
        <v>1</v>
      </c>
      <c r="AW1622">
        <v>1</v>
      </c>
      <c r="AZ1622">
        <v>1</v>
      </c>
      <c r="BA1622">
        <v>1</v>
      </c>
      <c r="BB1622">
        <v>1</v>
      </c>
      <c r="BC1622">
        <v>1</v>
      </c>
      <c r="BD1622" t="s">
        <v>3</v>
      </c>
      <c r="BE1622" t="s">
        <v>3</v>
      </c>
      <c r="BF1622" t="s">
        <v>3</v>
      </c>
      <c r="BG1622" t="s">
        <v>3</v>
      </c>
      <c r="BH1622">
        <v>0</v>
      </c>
      <c r="BI1622">
        <v>4</v>
      </c>
      <c r="BJ1622" t="s">
        <v>83</v>
      </c>
      <c r="BM1622">
        <v>0</v>
      </c>
      <c r="BN1622">
        <v>77790596</v>
      </c>
      <c r="BO1622" t="s">
        <v>3</v>
      </c>
      <c r="BP1622">
        <v>0</v>
      </c>
      <c r="BQ1622">
        <v>1</v>
      </c>
      <c r="BR1622">
        <v>0</v>
      </c>
      <c r="BS1622">
        <v>1</v>
      </c>
      <c r="BT1622">
        <v>1</v>
      </c>
      <c r="BU1622">
        <v>1</v>
      </c>
      <c r="BV1622">
        <v>1</v>
      </c>
      <c r="BW1622">
        <v>1</v>
      </c>
      <c r="BX1622">
        <v>1</v>
      </c>
      <c r="BY1622" t="s">
        <v>3</v>
      </c>
      <c r="BZ1622">
        <v>70</v>
      </c>
      <c r="CA1622">
        <v>10</v>
      </c>
      <c r="CB1622" t="s">
        <v>3</v>
      </c>
      <c r="CE1622">
        <v>0</v>
      </c>
      <c r="CF1622">
        <v>0</v>
      </c>
      <c r="CG1622">
        <v>0</v>
      </c>
      <c r="CM1622">
        <v>0</v>
      </c>
      <c r="CN1622" t="s">
        <v>3</v>
      </c>
      <c r="CO1622">
        <v>0</v>
      </c>
      <c r="CP1622">
        <f t="shared" si="1383"/>
        <v>21627.13</v>
      </c>
      <c r="CQ1622">
        <f t="shared" si="1384"/>
        <v>0</v>
      </c>
      <c r="CR1622">
        <f t="shared" si="1385"/>
        <v>0</v>
      </c>
      <c r="CS1622">
        <f t="shared" si="1386"/>
        <v>0</v>
      </c>
      <c r="CT1622">
        <f t="shared" si="1387"/>
        <v>191.9</v>
      </c>
      <c r="CU1622">
        <f t="shared" si="1388"/>
        <v>0</v>
      </c>
      <c r="CV1622">
        <f t="shared" si="1389"/>
        <v>0.6</v>
      </c>
      <c r="CW1622">
        <f t="shared" si="1390"/>
        <v>0</v>
      </c>
      <c r="CX1622">
        <f t="shared" si="1391"/>
        <v>0</v>
      </c>
      <c r="CY1622">
        <f t="shared" si="1392"/>
        <v>15138.991000000002</v>
      </c>
      <c r="CZ1622">
        <f t="shared" si="1393"/>
        <v>2162.7130000000002</v>
      </c>
      <c r="DC1622" t="s">
        <v>3</v>
      </c>
      <c r="DD1622" t="s">
        <v>3</v>
      </c>
      <c r="DE1622" t="s">
        <v>3</v>
      </c>
      <c r="DF1622" t="s">
        <v>3</v>
      </c>
      <c r="DG1622" t="s">
        <v>3</v>
      </c>
      <c r="DH1622" t="s">
        <v>3</v>
      </c>
      <c r="DI1622" t="s">
        <v>3</v>
      </c>
      <c r="DJ1622" t="s">
        <v>3</v>
      </c>
      <c r="DK1622" t="s">
        <v>3</v>
      </c>
      <c r="DL1622" t="s">
        <v>3</v>
      </c>
      <c r="DM1622" t="s">
        <v>3</v>
      </c>
      <c r="DN1622">
        <v>0</v>
      </c>
      <c r="DO1622">
        <v>0</v>
      </c>
      <c r="DP1622">
        <v>1</v>
      </c>
      <c r="DQ1622">
        <v>1</v>
      </c>
      <c r="DU1622">
        <v>1005</v>
      </c>
      <c r="DV1622" t="s">
        <v>82</v>
      </c>
      <c r="DW1622" t="s">
        <v>82</v>
      </c>
      <c r="DX1622">
        <v>1</v>
      </c>
      <c r="DZ1622" t="s">
        <v>3</v>
      </c>
      <c r="EA1622" t="s">
        <v>3</v>
      </c>
      <c r="EB1622" t="s">
        <v>3</v>
      </c>
      <c r="EC1622" t="s">
        <v>3</v>
      </c>
      <c r="EE1622">
        <v>77790599</v>
      </c>
      <c r="EF1622">
        <v>1</v>
      </c>
      <c r="EG1622" t="s">
        <v>21</v>
      </c>
      <c r="EH1622">
        <v>0</v>
      </c>
      <c r="EI1622" t="s">
        <v>3</v>
      </c>
      <c r="EJ1622">
        <v>4</v>
      </c>
      <c r="EK1622">
        <v>0</v>
      </c>
      <c r="EL1622" t="s">
        <v>22</v>
      </c>
      <c r="EM1622" t="s">
        <v>23</v>
      </c>
      <c r="EO1622" t="s">
        <v>3</v>
      </c>
      <c r="EQ1622">
        <v>131072</v>
      </c>
      <c r="ER1622">
        <v>191.9</v>
      </c>
      <c r="ES1622">
        <v>0</v>
      </c>
      <c r="ET1622">
        <v>0</v>
      </c>
      <c r="EU1622">
        <v>0</v>
      </c>
      <c r="EV1622">
        <v>191.9</v>
      </c>
      <c r="EW1622">
        <v>0.6</v>
      </c>
      <c r="EX1622">
        <v>0</v>
      </c>
      <c r="EY1622">
        <v>0</v>
      </c>
      <c r="FQ1622">
        <v>0</v>
      </c>
      <c r="FR1622">
        <f t="shared" si="1394"/>
        <v>0</v>
      </c>
      <c r="FS1622">
        <v>0</v>
      </c>
      <c r="FX1622">
        <v>70</v>
      </c>
      <c r="FY1622">
        <v>10</v>
      </c>
      <c r="GA1622" t="s">
        <v>3</v>
      </c>
      <c r="GD1622">
        <v>0</v>
      </c>
      <c r="GF1622">
        <v>671635578</v>
      </c>
      <c r="GG1622">
        <v>2</v>
      </c>
      <c r="GH1622">
        <v>1</v>
      </c>
      <c r="GI1622">
        <v>-2</v>
      </c>
      <c r="GJ1622">
        <v>0</v>
      </c>
      <c r="GK1622">
        <f>ROUND(R1622*(R12)/100,2)</f>
        <v>0</v>
      </c>
      <c r="GL1622">
        <f t="shared" si="1395"/>
        <v>0</v>
      </c>
      <c r="GM1622">
        <f t="shared" si="1396"/>
        <v>38928.83</v>
      </c>
      <c r="GN1622">
        <f t="shared" si="1397"/>
        <v>0</v>
      </c>
      <c r="GO1622">
        <f t="shared" si="1398"/>
        <v>0</v>
      </c>
      <c r="GP1622">
        <f t="shared" si="1399"/>
        <v>38928.83</v>
      </c>
      <c r="GR1622">
        <v>0</v>
      </c>
      <c r="GS1622">
        <v>3</v>
      </c>
      <c r="GT1622">
        <v>0</v>
      </c>
      <c r="GU1622" t="s">
        <v>3</v>
      </c>
      <c r="GV1622">
        <f t="shared" si="1400"/>
        <v>0</v>
      </c>
      <c r="GW1622">
        <v>1</v>
      </c>
      <c r="GX1622">
        <f t="shared" si="1401"/>
        <v>0</v>
      </c>
      <c r="HA1622">
        <v>0</v>
      </c>
      <c r="HB1622">
        <v>0</v>
      </c>
      <c r="HC1622">
        <f t="shared" si="1402"/>
        <v>0</v>
      </c>
      <c r="HE1622" t="s">
        <v>3</v>
      </c>
      <c r="HF1622" t="s">
        <v>3</v>
      </c>
      <c r="HM1622" t="s">
        <v>3</v>
      </c>
      <c r="HN1622" t="s">
        <v>3</v>
      </c>
      <c r="HO1622" t="s">
        <v>3</v>
      </c>
      <c r="HP1622" t="s">
        <v>3</v>
      </c>
      <c r="HQ1622" t="s">
        <v>3</v>
      </c>
      <c r="IK1622">
        <v>0</v>
      </c>
    </row>
    <row r="1623" spans="1:245" x14ac:dyDescent="0.2">
      <c r="A1623">
        <v>17</v>
      </c>
      <c r="B1623">
        <v>1</v>
      </c>
      <c r="C1623">
        <f>ROW(SmtRes!A829)</f>
        <v>829</v>
      </c>
      <c r="D1623">
        <f>ROW(EtalonRes!A783)</f>
        <v>783</v>
      </c>
      <c r="E1623" t="s">
        <v>493</v>
      </c>
      <c r="F1623" t="s">
        <v>85</v>
      </c>
      <c r="G1623" t="s">
        <v>86</v>
      </c>
      <c r="H1623" t="s">
        <v>87</v>
      </c>
      <c r="I1623">
        <v>12</v>
      </c>
      <c r="J1623">
        <v>0</v>
      </c>
      <c r="K1623">
        <v>12</v>
      </c>
      <c r="O1623">
        <f t="shared" si="1363"/>
        <v>1456.2</v>
      </c>
      <c r="P1623">
        <f t="shared" si="1364"/>
        <v>274.8</v>
      </c>
      <c r="Q1623">
        <f t="shared" si="1365"/>
        <v>0</v>
      </c>
      <c r="R1623">
        <f t="shared" si="1366"/>
        <v>0</v>
      </c>
      <c r="S1623">
        <f t="shared" si="1367"/>
        <v>1181.4000000000001</v>
      </c>
      <c r="T1623">
        <f t="shared" si="1368"/>
        <v>0</v>
      </c>
      <c r="U1623">
        <f t="shared" si="1369"/>
        <v>2.7600000000000002</v>
      </c>
      <c r="V1623">
        <f t="shared" si="1370"/>
        <v>0</v>
      </c>
      <c r="W1623">
        <f t="shared" si="1371"/>
        <v>0</v>
      </c>
      <c r="X1623">
        <f t="shared" si="1372"/>
        <v>826.98</v>
      </c>
      <c r="Y1623">
        <f t="shared" si="1373"/>
        <v>118.14</v>
      </c>
      <c r="AA1623">
        <v>78161913</v>
      </c>
      <c r="AB1623">
        <f t="shared" si="1374"/>
        <v>121.35</v>
      </c>
      <c r="AC1623">
        <f t="shared" si="1375"/>
        <v>22.9</v>
      </c>
      <c r="AD1623">
        <f t="shared" si="1376"/>
        <v>0</v>
      </c>
      <c r="AE1623">
        <f t="shared" si="1377"/>
        <v>0</v>
      </c>
      <c r="AF1623">
        <f t="shared" si="1378"/>
        <v>98.45</v>
      </c>
      <c r="AG1623">
        <f t="shared" si="1379"/>
        <v>0</v>
      </c>
      <c r="AH1623">
        <f t="shared" si="1380"/>
        <v>0.23</v>
      </c>
      <c r="AI1623">
        <f t="shared" si="1381"/>
        <v>0</v>
      </c>
      <c r="AJ1623">
        <f t="shared" si="1382"/>
        <v>0</v>
      </c>
      <c r="AK1623">
        <v>121.35</v>
      </c>
      <c r="AL1623">
        <v>22.9</v>
      </c>
      <c r="AM1623">
        <v>0</v>
      </c>
      <c r="AN1623">
        <v>0</v>
      </c>
      <c r="AO1623">
        <v>98.45</v>
      </c>
      <c r="AP1623">
        <v>0</v>
      </c>
      <c r="AQ1623">
        <v>0.23</v>
      </c>
      <c r="AR1623">
        <v>0</v>
      </c>
      <c r="AS1623">
        <v>0</v>
      </c>
      <c r="AT1623">
        <v>70</v>
      </c>
      <c r="AU1623">
        <v>10</v>
      </c>
      <c r="AV1623">
        <v>1</v>
      </c>
      <c r="AW1623">
        <v>1</v>
      </c>
      <c r="AZ1623">
        <v>1</v>
      </c>
      <c r="BA1623">
        <v>1</v>
      </c>
      <c r="BB1623">
        <v>1</v>
      </c>
      <c r="BC1623">
        <v>1</v>
      </c>
      <c r="BD1623" t="s">
        <v>3</v>
      </c>
      <c r="BE1623" t="s">
        <v>3</v>
      </c>
      <c r="BF1623" t="s">
        <v>3</v>
      </c>
      <c r="BG1623" t="s">
        <v>3</v>
      </c>
      <c r="BH1623">
        <v>0</v>
      </c>
      <c r="BI1623">
        <v>4</v>
      </c>
      <c r="BJ1623" t="s">
        <v>88</v>
      </c>
      <c r="BM1623">
        <v>0</v>
      </c>
      <c r="BN1623">
        <v>77790596</v>
      </c>
      <c r="BO1623" t="s">
        <v>3</v>
      </c>
      <c r="BP1623">
        <v>0</v>
      </c>
      <c r="BQ1623">
        <v>1</v>
      </c>
      <c r="BR1623">
        <v>0</v>
      </c>
      <c r="BS1623">
        <v>1</v>
      </c>
      <c r="BT1623">
        <v>1</v>
      </c>
      <c r="BU1623">
        <v>1</v>
      </c>
      <c r="BV1623">
        <v>1</v>
      </c>
      <c r="BW1623">
        <v>1</v>
      </c>
      <c r="BX1623">
        <v>1</v>
      </c>
      <c r="BY1623" t="s">
        <v>3</v>
      </c>
      <c r="BZ1623">
        <v>70</v>
      </c>
      <c r="CA1623">
        <v>10</v>
      </c>
      <c r="CB1623" t="s">
        <v>3</v>
      </c>
      <c r="CE1623">
        <v>0</v>
      </c>
      <c r="CF1623">
        <v>0</v>
      </c>
      <c r="CG1623">
        <v>0</v>
      </c>
      <c r="CM1623">
        <v>0</v>
      </c>
      <c r="CN1623" t="s">
        <v>3</v>
      </c>
      <c r="CO1623">
        <v>0</v>
      </c>
      <c r="CP1623">
        <f t="shared" si="1383"/>
        <v>1456.2</v>
      </c>
      <c r="CQ1623">
        <f t="shared" si="1384"/>
        <v>22.9</v>
      </c>
      <c r="CR1623">
        <f t="shared" si="1385"/>
        <v>0</v>
      </c>
      <c r="CS1623">
        <f t="shared" si="1386"/>
        <v>0</v>
      </c>
      <c r="CT1623">
        <f t="shared" si="1387"/>
        <v>98.45</v>
      </c>
      <c r="CU1623">
        <f t="shared" si="1388"/>
        <v>0</v>
      </c>
      <c r="CV1623">
        <f t="shared" si="1389"/>
        <v>0.23</v>
      </c>
      <c r="CW1623">
        <f t="shared" si="1390"/>
        <v>0</v>
      </c>
      <c r="CX1623">
        <f t="shared" si="1391"/>
        <v>0</v>
      </c>
      <c r="CY1623">
        <f t="shared" si="1392"/>
        <v>826.98</v>
      </c>
      <c r="CZ1623">
        <f t="shared" si="1393"/>
        <v>118.14</v>
      </c>
      <c r="DC1623" t="s">
        <v>3</v>
      </c>
      <c r="DD1623" t="s">
        <v>3</v>
      </c>
      <c r="DE1623" t="s">
        <v>3</v>
      </c>
      <c r="DF1623" t="s">
        <v>3</v>
      </c>
      <c r="DG1623" t="s">
        <v>3</v>
      </c>
      <c r="DH1623" t="s">
        <v>3</v>
      </c>
      <c r="DI1623" t="s">
        <v>3</v>
      </c>
      <c r="DJ1623" t="s">
        <v>3</v>
      </c>
      <c r="DK1623" t="s">
        <v>3</v>
      </c>
      <c r="DL1623" t="s">
        <v>3</v>
      </c>
      <c r="DM1623" t="s">
        <v>3</v>
      </c>
      <c r="DN1623">
        <v>0</v>
      </c>
      <c r="DO1623">
        <v>0</v>
      </c>
      <c r="DP1623">
        <v>1</v>
      </c>
      <c r="DQ1623">
        <v>1</v>
      </c>
      <c r="DU1623">
        <v>1003</v>
      </c>
      <c r="DV1623" t="s">
        <v>87</v>
      </c>
      <c r="DW1623" t="s">
        <v>87</v>
      </c>
      <c r="DX1623">
        <v>1</v>
      </c>
      <c r="DZ1623" t="s">
        <v>3</v>
      </c>
      <c r="EA1623" t="s">
        <v>3</v>
      </c>
      <c r="EB1623" t="s">
        <v>3</v>
      </c>
      <c r="EC1623" t="s">
        <v>3</v>
      </c>
      <c r="EE1623">
        <v>77790599</v>
      </c>
      <c r="EF1623">
        <v>1</v>
      </c>
      <c r="EG1623" t="s">
        <v>21</v>
      </c>
      <c r="EH1623">
        <v>0</v>
      </c>
      <c r="EI1623" t="s">
        <v>3</v>
      </c>
      <c r="EJ1623">
        <v>4</v>
      </c>
      <c r="EK1623">
        <v>0</v>
      </c>
      <c r="EL1623" t="s">
        <v>22</v>
      </c>
      <c r="EM1623" t="s">
        <v>23</v>
      </c>
      <c r="EO1623" t="s">
        <v>3</v>
      </c>
      <c r="EQ1623">
        <v>131072</v>
      </c>
      <c r="ER1623">
        <v>121.35</v>
      </c>
      <c r="ES1623">
        <v>22.9</v>
      </c>
      <c r="ET1623">
        <v>0</v>
      </c>
      <c r="EU1623">
        <v>0</v>
      </c>
      <c r="EV1623">
        <v>98.45</v>
      </c>
      <c r="EW1623">
        <v>0.23</v>
      </c>
      <c r="EX1623">
        <v>0</v>
      </c>
      <c r="EY1623">
        <v>0</v>
      </c>
      <c r="FQ1623">
        <v>0</v>
      </c>
      <c r="FR1623">
        <f t="shared" si="1394"/>
        <v>0</v>
      </c>
      <c r="FS1623">
        <v>0</v>
      </c>
      <c r="FX1623">
        <v>70</v>
      </c>
      <c r="FY1623">
        <v>10</v>
      </c>
      <c r="GA1623" t="s">
        <v>3</v>
      </c>
      <c r="GD1623">
        <v>0</v>
      </c>
      <c r="GF1623">
        <v>-1307554082</v>
      </c>
      <c r="GG1623">
        <v>2</v>
      </c>
      <c r="GH1623">
        <v>1</v>
      </c>
      <c r="GI1623">
        <v>-2</v>
      </c>
      <c r="GJ1623">
        <v>0</v>
      </c>
      <c r="GK1623">
        <f>ROUND(R1623*(R12)/100,2)</f>
        <v>0</v>
      </c>
      <c r="GL1623">
        <f t="shared" si="1395"/>
        <v>0</v>
      </c>
      <c r="GM1623">
        <f t="shared" si="1396"/>
        <v>2401.3200000000002</v>
      </c>
      <c r="GN1623">
        <f t="shared" si="1397"/>
        <v>0</v>
      </c>
      <c r="GO1623">
        <f t="shared" si="1398"/>
        <v>0</v>
      </c>
      <c r="GP1623">
        <f t="shared" si="1399"/>
        <v>2401.3200000000002</v>
      </c>
      <c r="GR1623">
        <v>0</v>
      </c>
      <c r="GS1623">
        <v>3</v>
      </c>
      <c r="GT1623">
        <v>0</v>
      </c>
      <c r="GU1623" t="s">
        <v>3</v>
      </c>
      <c r="GV1623">
        <f t="shared" si="1400"/>
        <v>0</v>
      </c>
      <c r="GW1623">
        <v>1</v>
      </c>
      <c r="GX1623">
        <f t="shared" si="1401"/>
        <v>0</v>
      </c>
      <c r="HA1623">
        <v>0</v>
      </c>
      <c r="HB1623">
        <v>0</v>
      </c>
      <c r="HC1623">
        <f t="shared" si="1402"/>
        <v>0</v>
      </c>
      <c r="HE1623" t="s">
        <v>3</v>
      </c>
      <c r="HF1623" t="s">
        <v>3</v>
      </c>
      <c r="HM1623" t="s">
        <v>3</v>
      </c>
      <c r="HN1623" t="s">
        <v>3</v>
      </c>
      <c r="HO1623" t="s">
        <v>3</v>
      </c>
      <c r="HP1623" t="s">
        <v>3</v>
      </c>
      <c r="HQ1623" t="s">
        <v>3</v>
      </c>
      <c r="IK1623">
        <v>0</v>
      </c>
    </row>
    <row r="1624" spans="1:245" x14ac:dyDescent="0.2">
      <c r="A1624">
        <v>17</v>
      </c>
      <c r="B1624">
        <v>1</v>
      </c>
      <c r="C1624">
        <f>ROW(SmtRes!A834)</f>
        <v>834</v>
      </c>
      <c r="D1624">
        <f>ROW(EtalonRes!A786)</f>
        <v>786</v>
      </c>
      <c r="E1624" t="s">
        <v>494</v>
      </c>
      <c r="F1624" t="s">
        <v>90</v>
      </c>
      <c r="G1624" t="s">
        <v>91</v>
      </c>
      <c r="H1624" t="s">
        <v>19</v>
      </c>
      <c r="I1624">
        <f>ROUND(112.7/100,9)</f>
        <v>1.127</v>
      </c>
      <c r="J1624">
        <v>0</v>
      </c>
      <c r="K1624">
        <f>ROUND(112.7/100,9)</f>
        <v>1.127</v>
      </c>
      <c r="O1624">
        <f t="shared" si="1363"/>
        <v>3644.31</v>
      </c>
      <c r="P1624">
        <f t="shared" si="1364"/>
        <v>1487.23</v>
      </c>
      <c r="Q1624">
        <f t="shared" si="1365"/>
        <v>0.53</v>
      </c>
      <c r="R1624">
        <f t="shared" si="1366"/>
        <v>0.01</v>
      </c>
      <c r="S1624">
        <f t="shared" si="1367"/>
        <v>2156.5500000000002</v>
      </c>
      <c r="T1624">
        <f t="shared" si="1368"/>
        <v>0</v>
      </c>
      <c r="U1624">
        <f t="shared" si="1369"/>
        <v>6.0294499999999998</v>
      </c>
      <c r="V1624">
        <f t="shared" si="1370"/>
        <v>0</v>
      </c>
      <c r="W1624">
        <f t="shared" si="1371"/>
        <v>0</v>
      </c>
      <c r="X1624">
        <f t="shared" si="1372"/>
        <v>1509.59</v>
      </c>
      <c r="Y1624">
        <f t="shared" si="1373"/>
        <v>215.66</v>
      </c>
      <c r="AA1624">
        <v>78161913</v>
      </c>
      <c r="AB1624">
        <f t="shared" si="1374"/>
        <v>3233.64</v>
      </c>
      <c r="AC1624">
        <f t="shared" si="1375"/>
        <v>1319.64</v>
      </c>
      <c r="AD1624">
        <f t="shared" si="1376"/>
        <v>0.47</v>
      </c>
      <c r="AE1624">
        <f t="shared" si="1377"/>
        <v>0.01</v>
      </c>
      <c r="AF1624">
        <f t="shared" si="1378"/>
        <v>1913.53</v>
      </c>
      <c r="AG1624">
        <f t="shared" si="1379"/>
        <v>0</v>
      </c>
      <c r="AH1624">
        <f t="shared" si="1380"/>
        <v>5.35</v>
      </c>
      <c r="AI1624">
        <f t="shared" si="1381"/>
        <v>0</v>
      </c>
      <c r="AJ1624">
        <f t="shared" si="1382"/>
        <v>0</v>
      </c>
      <c r="AK1624">
        <v>3233.64</v>
      </c>
      <c r="AL1624">
        <v>1319.64</v>
      </c>
      <c r="AM1624">
        <v>0.47</v>
      </c>
      <c r="AN1624">
        <v>0.01</v>
      </c>
      <c r="AO1624">
        <v>1913.53</v>
      </c>
      <c r="AP1624">
        <v>0</v>
      </c>
      <c r="AQ1624">
        <v>5.35</v>
      </c>
      <c r="AR1624">
        <v>0</v>
      </c>
      <c r="AS1624">
        <v>0</v>
      </c>
      <c r="AT1624">
        <v>70</v>
      </c>
      <c r="AU1624">
        <v>10</v>
      </c>
      <c r="AV1624">
        <v>1</v>
      </c>
      <c r="AW1624">
        <v>1</v>
      </c>
      <c r="AZ1624">
        <v>1</v>
      </c>
      <c r="BA1624">
        <v>1</v>
      </c>
      <c r="BB1624">
        <v>1</v>
      </c>
      <c r="BC1624">
        <v>1</v>
      </c>
      <c r="BD1624" t="s">
        <v>3</v>
      </c>
      <c r="BE1624" t="s">
        <v>3</v>
      </c>
      <c r="BF1624" t="s">
        <v>3</v>
      </c>
      <c r="BG1624" t="s">
        <v>3</v>
      </c>
      <c r="BH1624">
        <v>0</v>
      </c>
      <c r="BI1624">
        <v>4</v>
      </c>
      <c r="BJ1624" t="s">
        <v>92</v>
      </c>
      <c r="BM1624">
        <v>0</v>
      </c>
      <c r="BN1624">
        <v>77790596</v>
      </c>
      <c r="BO1624" t="s">
        <v>3</v>
      </c>
      <c r="BP1624">
        <v>0</v>
      </c>
      <c r="BQ1624">
        <v>1</v>
      </c>
      <c r="BR1624">
        <v>0</v>
      </c>
      <c r="BS1624">
        <v>1</v>
      </c>
      <c r="BT1624">
        <v>1</v>
      </c>
      <c r="BU1624">
        <v>1</v>
      </c>
      <c r="BV1624">
        <v>1</v>
      </c>
      <c r="BW1624">
        <v>1</v>
      </c>
      <c r="BX1624">
        <v>1</v>
      </c>
      <c r="BY1624" t="s">
        <v>3</v>
      </c>
      <c r="BZ1624">
        <v>70</v>
      </c>
      <c r="CA1624">
        <v>10</v>
      </c>
      <c r="CB1624" t="s">
        <v>3</v>
      </c>
      <c r="CE1624">
        <v>0</v>
      </c>
      <c r="CF1624">
        <v>0</v>
      </c>
      <c r="CG1624">
        <v>0</v>
      </c>
      <c r="CM1624">
        <v>0</v>
      </c>
      <c r="CN1624" t="s">
        <v>3</v>
      </c>
      <c r="CO1624">
        <v>0</v>
      </c>
      <c r="CP1624">
        <f t="shared" si="1383"/>
        <v>3644.3100000000004</v>
      </c>
      <c r="CQ1624">
        <f t="shared" si="1384"/>
        <v>1319.64</v>
      </c>
      <c r="CR1624">
        <f t="shared" si="1385"/>
        <v>0.47</v>
      </c>
      <c r="CS1624">
        <f t="shared" si="1386"/>
        <v>0.01</v>
      </c>
      <c r="CT1624">
        <f t="shared" si="1387"/>
        <v>1913.53</v>
      </c>
      <c r="CU1624">
        <f t="shared" si="1388"/>
        <v>0</v>
      </c>
      <c r="CV1624">
        <f t="shared" si="1389"/>
        <v>5.35</v>
      </c>
      <c r="CW1624">
        <f t="shared" si="1390"/>
        <v>0</v>
      </c>
      <c r="CX1624">
        <f t="shared" si="1391"/>
        <v>0</v>
      </c>
      <c r="CY1624">
        <f t="shared" si="1392"/>
        <v>1509.585</v>
      </c>
      <c r="CZ1624">
        <f t="shared" si="1393"/>
        <v>215.655</v>
      </c>
      <c r="DC1624" t="s">
        <v>3</v>
      </c>
      <c r="DD1624" t="s">
        <v>3</v>
      </c>
      <c r="DE1624" t="s">
        <v>3</v>
      </c>
      <c r="DF1624" t="s">
        <v>3</v>
      </c>
      <c r="DG1624" t="s">
        <v>3</v>
      </c>
      <c r="DH1624" t="s">
        <v>3</v>
      </c>
      <c r="DI1624" t="s">
        <v>3</v>
      </c>
      <c r="DJ1624" t="s">
        <v>3</v>
      </c>
      <c r="DK1624" t="s">
        <v>3</v>
      </c>
      <c r="DL1624" t="s">
        <v>3</v>
      </c>
      <c r="DM1624" t="s">
        <v>3</v>
      </c>
      <c r="DN1624">
        <v>0</v>
      </c>
      <c r="DO1624">
        <v>0</v>
      </c>
      <c r="DP1624">
        <v>1</v>
      </c>
      <c r="DQ1624">
        <v>1</v>
      </c>
      <c r="DU1624">
        <v>1005</v>
      </c>
      <c r="DV1624" t="s">
        <v>19</v>
      </c>
      <c r="DW1624" t="s">
        <v>19</v>
      </c>
      <c r="DX1624">
        <v>100</v>
      </c>
      <c r="DZ1624" t="s">
        <v>3</v>
      </c>
      <c r="EA1624" t="s">
        <v>3</v>
      </c>
      <c r="EB1624" t="s">
        <v>3</v>
      </c>
      <c r="EC1624" t="s">
        <v>3</v>
      </c>
      <c r="EE1624">
        <v>77790599</v>
      </c>
      <c r="EF1624">
        <v>1</v>
      </c>
      <c r="EG1624" t="s">
        <v>21</v>
      </c>
      <c r="EH1624">
        <v>0</v>
      </c>
      <c r="EI1624" t="s">
        <v>3</v>
      </c>
      <c r="EJ1624">
        <v>4</v>
      </c>
      <c r="EK1624">
        <v>0</v>
      </c>
      <c r="EL1624" t="s">
        <v>22</v>
      </c>
      <c r="EM1624" t="s">
        <v>23</v>
      </c>
      <c r="EO1624" t="s">
        <v>3</v>
      </c>
      <c r="EQ1624">
        <v>131072</v>
      </c>
      <c r="ER1624">
        <v>3233.64</v>
      </c>
      <c r="ES1624">
        <v>1319.64</v>
      </c>
      <c r="ET1624">
        <v>0.47</v>
      </c>
      <c r="EU1624">
        <v>0.01</v>
      </c>
      <c r="EV1624">
        <v>1913.53</v>
      </c>
      <c r="EW1624">
        <v>5.35</v>
      </c>
      <c r="EX1624">
        <v>0</v>
      </c>
      <c r="EY1624">
        <v>0</v>
      </c>
      <c r="FQ1624">
        <v>0</v>
      </c>
      <c r="FR1624">
        <f t="shared" si="1394"/>
        <v>0</v>
      </c>
      <c r="FS1624">
        <v>0</v>
      </c>
      <c r="FX1624">
        <v>70</v>
      </c>
      <c r="FY1624">
        <v>10</v>
      </c>
      <c r="GA1624" t="s">
        <v>3</v>
      </c>
      <c r="GD1624">
        <v>0</v>
      </c>
      <c r="GF1624">
        <v>-682043161</v>
      </c>
      <c r="GG1624">
        <v>2</v>
      </c>
      <c r="GH1624">
        <v>1</v>
      </c>
      <c r="GI1624">
        <v>-2</v>
      </c>
      <c r="GJ1624">
        <v>0</v>
      </c>
      <c r="GK1624">
        <f>ROUND(R1624*(R12)/100,2)</f>
        <v>0.02</v>
      </c>
      <c r="GL1624">
        <f t="shared" si="1395"/>
        <v>0</v>
      </c>
      <c r="GM1624">
        <f t="shared" si="1396"/>
        <v>5369.58</v>
      </c>
      <c r="GN1624">
        <f t="shared" si="1397"/>
        <v>0</v>
      </c>
      <c r="GO1624">
        <f t="shared" si="1398"/>
        <v>0</v>
      </c>
      <c r="GP1624">
        <f t="shared" si="1399"/>
        <v>5369.58</v>
      </c>
      <c r="GR1624">
        <v>0</v>
      </c>
      <c r="GS1624">
        <v>3</v>
      </c>
      <c r="GT1624">
        <v>0</v>
      </c>
      <c r="GU1624" t="s">
        <v>3</v>
      </c>
      <c r="GV1624">
        <f t="shared" si="1400"/>
        <v>0</v>
      </c>
      <c r="GW1624">
        <v>1</v>
      </c>
      <c r="GX1624">
        <f t="shared" si="1401"/>
        <v>0</v>
      </c>
      <c r="HA1624">
        <v>0</v>
      </c>
      <c r="HB1624">
        <v>0</v>
      </c>
      <c r="HC1624">
        <f t="shared" si="1402"/>
        <v>0</v>
      </c>
      <c r="HE1624" t="s">
        <v>3</v>
      </c>
      <c r="HF1624" t="s">
        <v>3</v>
      </c>
      <c r="HM1624" t="s">
        <v>3</v>
      </c>
      <c r="HN1624" t="s">
        <v>3</v>
      </c>
      <c r="HO1624" t="s">
        <v>3</v>
      </c>
      <c r="HP1624" t="s">
        <v>3</v>
      </c>
      <c r="HQ1624" t="s">
        <v>3</v>
      </c>
      <c r="IK1624">
        <v>0</v>
      </c>
    </row>
    <row r="1625" spans="1:245" x14ac:dyDescent="0.2">
      <c r="A1625">
        <v>18</v>
      </c>
      <c r="B1625">
        <v>1</v>
      </c>
      <c r="C1625">
        <v>833</v>
      </c>
      <c r="E1625" t="s">
        <v>495</v>
      </c>
      <c r="F1625" t="s">
        <v>94</v>
      </c>
      <c r="G1625" t="s">
        <v>95</v>
      </c>
      <c r="H1625" t="s">
        <v>96</v>
      </c>
      <c r="I1625">
        <f>I1624*J1625</f>
        <v>-11.6081</v>
      </c>
      <c r="J1625">
        <v>-10.3</v>
      </c>
      <c r="K1625">
        <v>-10.3</v>
      </c>
      <c r="O1625">
        <f t="shared" si="1363"/>
        <v>-1487.23</v>
      </c>
      <c r="P1625">
        <f t="shared" si="1364"/>
        <v>-1487.23</v>
      </c>
      <c r="Q1625">
        <f t="shared" si="1365"/>
        <v>0</v>
      </c>
      <c r="R1625">
        <f t="shared" si="1366"/>
        <v>0</v>
      </c>
      <c r="S1625">
        <f t="shared" si="1367"/>
        <v>0</v>
      </c>
      <c r="T1625">
        <f t="shared" si="1368"/>
        <v>0</v>
      </c>
      <c r="U1625">
        <f t="shared" si="1369"/>
        <v>0</v>
      </c>
      <c r="V1625">
        <f t="shared" si="1370"/>
        <v>0</v>
      </c>
      <c r="W1625">
        <f t="shared" si="1371"/>
        <v>0</v>
      </c>
      <c r="X1625">
        <f t="shared" si="1372"/>
        <v>0</v>
      </c>
      <c r="Y1625">
        <f t="shared" si="1373"/>
        <v>0</v>
      </c>
      <c r="AA1625">
        <v>78161913</v>
      </c>
      <c r="AB1625">
        <f t="shared" si="1374"/>
        <v>128.12</v>
      </c>
      <c r="AC1625">
        <f t="shared" si="1375"/>
        <v>128.12</v>
      </c>
      <c r="AD1625">
        <f t="shared" si="1376"/>
        <v>0</v>
      </c>
      <c r="AE1625">
        <f t="shared" si="1377"/>
        <v>0</v>
      </c>
      <c r="AF1625">
        <f t="shared" si="1378"/>
        <v>0</v>
      </c>
      <c r="AG1625">
        <f t="shared" si="1379"/>
        <v>0</v>
      </c>
      <c r="AH1625">
        <f t="shared" si="1380"/>
        <v>0</v>
      </c>
      <c r="AI1625">
        <f t="shared" si="1381"/>
        <v>0</v>
      </c>
      <c r="AJ1625">
        <f t="shared" si="1382"/>
        <v>0</v>
      </c>
      <c r="AK1625">
        <v>128.12</v>
      </c>
      <c r="AL1625">
        <v>128.12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70</v>
      </c>
      <c r="AU1625">
        <v>10</v>
      </c>
      <c r="AV1625">
        <v>1</v>
      </c>
      <c r="AW1625">
        <v>1</v>
      </c>
      <c r="AZ1625">
        <v>1</v>
      </c>
      <c r="BA1625">
        <v>1</v>
      </c>
      <c r="BB1625">
        <v>1</v>
      </c>
      <c r="BC1625">
        <v>1</v>
      </c>
      <c r="BD1625" t="s">
        <v>3</v>
      </c>
      <c r="BE1625" t="s">
        <v>3</v>
      </c>
      <c r="BF1625" t="s">
        <v>3</v>
      </c>
      <c r="BG1625" t="s">
        <v>3</v>
      </c>
      <c r="BH1625">
        <v>3</v>
      </c>
      <c r="BI1625">
        <v>4</v>
      </c>
      <c r="BJ1625" t="s">
        <v>97</v>
      </c>
      <c r="BM1625">
        <v>0</v>
      </c>
      <c r="BN1625">
        <v>77790596</v>
      </c>
      <c r="BO1625" t="s">
        <v>3</v>
      </c>
      <c r="BP1625">
        <v>0</v>
      </c>
      <c r="BQ1625">
        <v>1</v>
      </c>
      <c r="BR1625">
        <v>0</v>
      </c>
      <c r="BS1625">
        <v>1</v>
      </c>
      <c r="BT1625">
        <v>1</v>
      </c>
      <c r="BU1625">
        <v>1</v>
      </c>
      <c r="BV1625">
        <v>1</v>
      </c>
      <c r="BW1625">
        <v>1</v>
      </c>
      <c r="BX1625">
        <v>1</v>
      </c>
      <c r="BY1625" t="s">
        <v>3</v>
      </c>
      <c r="BZ1625">
        <v>70</v>
      </c>
      <c r="CA1625">
        <v>10</v>
      </c>
      <c r="CB1625" t="s">
        <v>3</v>
      </c>
      <c r="CE1625">
        <v>0</v>
      </c>
      <c r="CF1625">
        <v>0</v>
      </c>
      <c r="CG1625">
        <v>0</v>
      </c>
      <c r="CM1625">
        <v>0</v>
      </c>
      <c r="CN1625" t="s">
        <v>3</v>
      </c>
      <c r="CO1625">
        <v>0</v>
      </c>
      <c r="CP1625">
        <f t="shared" si="1383"/>
        <v>-1487.23</v>
      </c>
      <c r="CQ1625">
        <f t="shared" si="1384"/>
        <v>128.12</v>
      </c>
      <c r="CR1625">
        <f t="shared" si="1385"/>
        <v>0</v>
      </c>
      <c r="CS1625">
        <f t="shared" si="1386"/>
        <v>0</v>
      </c>
      <c r="CT1625">
        <f t="shared" si="1387"/>
        <v>0</v>
      </c>
      <c r="CU1625">
        <f t="shared" si="1388"/>
        <v>0</v>
      </c>
      <c r="CV1625">
        <f t="shared" si="1389"/>
        <v>0</v>
      </c>
      <c r="CW1625">
        <f t="shared" si="1390"/>
        <v>0</v>
      </c>
      <c r="CX1625">
        <f t="shared" si="1391"/>
        <v>0</v>
      </c>
      <c r="CY1625">
        <f t="shared" si="1392"/>
        <v>0</v>
      </c>
      <c r="CZ1625">
        <f t="shared" si="1393"/>
        <v>0</v>
      </c>
      <c r="DC1625" t="s">
        <v>3</v>
      </c>
      <c r="DD1625" t="s">
        <v>3</v>
      </c>
      <c r="DE1625" t="s">
        <v>3</v>
      </c>
      <c r="DF1625" t="s">
        <v>3</v>
      </c>
      <c r="DG1625" t="s">
        <v>3</v>
      </c>
      <c r="DH1625" t="s">
        <v>3</v>
      </c>
      <c r="DI1625" t="s">
        <v>3</v>
      </c>
      <c r="DJ1625" t="s">
        <v>3</v>
      </c>
      <c r="DK1625" t="s">
        <v>3</v>
      </c>
      <c r="DL1625" t="s">
        <v>3</v>
      </c>
      <c r="DM1625" t="s">
        <v>3</v>
      </c>
      <c r="DN1625">
        <v>0</v>
      </c>
      <c r="DO1625">
        <v>0</v>
      </c>
      <c r="DP1625">
        <v>1</v>
      </c>
      <c r="DQ1625">
        <v>1</v>
      </c>
      <c r="DU1625">
        <v>1002</v>
      </c>
      <c r="DV1625" t="s">
        <v>96</v>
      </c>
      <c r="DW1625" t="s">
        <v>96</v>
      </c>
      <c r="DX1625">
        <v>1</v>
      </c>
      <c r="DZ1625" t="s">
        <v>3</v>
      </c>
      <c r="EA1625" t="s">
        <v>3</v>
      </c>
      <c r="EB1625" t="s">
        <v>3</v>
      </c>
      <c r="EC1625" t="s">
        <v>3</v>
      </c>
      <c r="EE1625">
        <v>77790599</v>
      </c>
      <c r="EF1625">
        <v>1</v>
      </c>
      <c r="EG1625" t="s">
        <v>21</v>
      </c>
      <c r="EH1625">
        <v>0</v>
      </c>
      <c r="EI1625" t="s">
        <v>3</v>
      </c>
      <c r="EJ1625">
        <v>4</v>
      </c>
      <c r="EK1625">
        <v>0</v>
      </c>
      <c r="EL1625" t="s">
        <v>22</v>
      </c>
      <c r="EM1625" t="s">
        <v>23</v>
      </c>
      <c r="EO1625" t="s">
        <v>3</v>
      </c>
      <c r="EQ1625">
        <v>0</v>
      </c>
      <c r="ER1625">
        <v>128.12</v>
      </c>
      <c r="ES1625">
        <v>128.12</v>
      </c>
      <c r="ET1625">
        <v>0</v>
      </c>
      <c r="EU1625">
        <v>0</v>
      </c>
      <c r="EV1625">
        <v>0</v>
      </c>
      <c r="EW1625">
        <v>0</v>
      </c>
      <c r="EX1625">
        <v>0</v>
      </c>
      <c r="FQ1625">
        <v>0</v>
      </c>
      <c r="FR1625">
        <f t="shared" si="1394"/>
        <v>0</v>
      </c>
      <c r="FS1625">
        <v>0</v>
      </c>
      <c r="FX1625">
        <v>70</v>
      </c>
      <c r="FY1625">
        <v>10</v>
      </c>
      <c r="GA1625" t="s">
        <v>3</v>
      </c>
      <c r="GD1625">
        <v>0</v>
      </c>
      <c r="GF1625">
        <v>1582717036</v>
      </c>
      <c r="GG1625">
        <v>2</v>
      </c>
      <c r="GH1625">
        <v>1</v>
      </c>
      <c r="GI1625">
        <v>-2</v>
      </c>
      <c r="GJ1625">
        <v>0</v>
      </c>
      <c r="GK1625">
        <f>ROUND(R1625*(R12)/100,2)</f>
        <v>0</v>
      </c>
      <c r="GL1625">
        <f t="shared" si="1395"/>
        <v>0</v>
      </c>
      <c r="GM1625">
        <f t="shared" si="1396"/>
        <v>-1487.23</v>
      </c>
      <c r="GN1625">
        <f t="shared" si="1397"/>
        <v>0</v>
      </c>
      <c r="GO1625">
        <f t="shared" si="1398"/>
        <v>0</v>
      </c>
      <c r="GP1625">
        <f t="shared" si="1399"/>
        <v>-1487.23</v>
      </c>
      <c r="GR1625">
        <v>0</v>
      </c>
      <c r="GS1625">
        <v>3</v>
      </c>
      <c r="GT1625">
        <v>0</v>
      </c>
      <c r="GU1625" t="s">
        <v>3</v>
      </c>
      <c r="GV1625">
        <f t="shared" si="1400"/>
        <v>0</v>
      </c>
      <c r="GW1625">
        <v>1</v>
      </c>
      <c r="GX1625">
        <f t="shared" si="1401"/>
        <v>0</v>
      </c>
      <c r="HA1625">
        <v>0</v>
      </c>
      <c r="HB1625">
        <v>0</v>
      </c>
      <c r="HC1625">
        <f t="shared" si="1402"/>
        <v>0</v>
      </c>
      <c r="HE1625" t="s">
        <v>3</v>
      </c>
      <c r="HF1625" t="s">
        <v>3</v>
      </c>
      <c r="HM1625" t="s">
        <v>3</v>
      </c>
      <c r="HN1625" t="s">
        <v>3</v>
      </c>
      <c r="HO1625" t="s">
        <v>3</v>
      </c>
      <c r="HP1625" t="s">
        <v>3</v>
      </c>
      <c r="HQ1625" t="s">
        <v>3</v>
      </c>
      <c r="IK1625">
        <v>0</v>
      </c>
    </row>
    <row r="1626" spans="1:245" x14ac:dyDescent="0.2">
      <c r="A1626">
        <v>18</v>
      </c>
      <c r="B1626">
        <v>1</v>
      </c>
      <c r="C1626">
        <v>834</v>
      </c>
      <c r="E1626" t="s">
        <v>496</v>
      </c>
      <c r="F1626" t="s">
        <v>99</v>
      </c>
      <c r="G1626" t="s">
        <v>100</v>
      </c>
      <c r="H1626" t="s">
        <v>101</v>
      </c>
      <c r="I1626">
        <f>I1624*J1626</f>
        <v>18.595500000000001</v>
      </c>
      <c r="J1626">
        <v>16.5</v>
      </c>
      <c r="K1626">
        <v>16.5</v>
      </c>
      <c r="O1626">
        <f t="shared" si="1363"/>
        <v>2396.4</v>
      </c>
      <c r="P1626">
        <f t="shared" si="1364"/>
        <v>2396.4</v>
      </c>
      <c r="Q1626">
        <f t="shared" si="1365"/>
        <v>0</v>
      </c>
      <c r="R1626">
        <f t="shared" si="1366"/>
        <v>0</v>
      </c>
      <c r="S1626">
        <f t="shared" si="1367"/>
        <v>0</v>
      </c>
      <c r="T1626">
        <f t="shared" si="1368"/>
        <v>0</v>
      </c>
      <c r="U1626">
        <f t="shared" si="1369"/>
        <v>0</v>
      </c>
      <c r="V1626">
        <f t="shared" si="1370"/>
        <v>0</v>
      </c>
      <c r="W1626">
        <f t="shared" si="1371"/>
        <v>0</v>
      </c>
      <c r="X1626">
        <f t="shared" si="1372"/>
        <v>0</v>
      </c>
      <c r="Y1626">
        <f t="shared" si="1373"/>
        <v>0</v>
      </c>
      <c r="AA1626">
        <v>78161913</v>
      </c>
      <c r="AB1626">
        <f t="shared" si="1374"/>
        <v>128.87</v>
      </c>
      <c r="AC1626">
        <f t="shared" si="1375"/>
        <v>128.87</v>
      </c>
      <c r="AD1626">
        <f t="shared" si="1376"/>
        <v>0</v>
      </c>
      <c r="AE1626">
        <f t="shared" si="1377"/>
        <v>0</v>
      </c>
      <c r="AF1626">
        <f t="shared" si="1378"/>
        <v>0</v>
      </c>
      <c r="AG1626">
        <f t="shared" si="1379"/>
        <v>0</v>
      </c>
      <c r="AH1626">
        <f t="shared" si="1380"/>
        <v>0</v>
      </c>
      <c r="AI1626">
        <f t="shared" si="1381"/>
        <v>0</v>
      </c>
      <c r="AJ1626">
        <f t="shared" si="1382"/>
        <v>0</v>
      </c>
      <c r="AK1626">
        <v>128.87</v>
      </c>
      <c r="AL1626">
        <v>128.87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70</v>
      </c>
      <c r="AU1626">
        <v>10</v>
      </c>
      <c r="AV1626">
        <v>1</v>
      </c>
      <c r="AW1626">
        <v>1</v>
      </c>
      <c r="AZ1626">
        <v>1</v>
      </c>
      <c r="BA1626">
        <v>1</v>
      </c>
      <c r="BB1626">
        <v>1</v>
      </c>
      <c r="BC1626">
        <v>1</v>
      </c>
      <c r="BD1626" t="s">
        <v>3</v>
      </c>
      <c r="BE1626" t="s">
        <v>3</v>
      </c>
      <c r="BF1626" t="s">
        <v>3</v>
      </c>
      <c r="BG1626" t="s">
        <v>3</v>
      </c>
      <c r="BH1626">
        <v>3</v>
      </c>
      <c r="BI1626">
        <v>4</v>
      </c>
      <c r="BJ1626" t="s">
        <v>102</v>
      </c>
      <c r="BM1626">
        <v>0</v>
      </c>
      <c r="BN1626">
        <v>77790596</v>
      </c>
      <c r="BO1626" t="s">
        <v>3</v>
      </c>
      <c r="BP1626">
        <v>0</v>
      </c>
      <c r="BQ1626">
        <v>1</v>
      </c>
      <c r="BR1626">
        <v>0</v>
      </c>
      <c r="BS1626">
        <v>1</v>
      </c>
      <c r="BT1626">
        <v>1</v>
      </c>
      <c r="BU1626">
        <v>1</v>
      </c>
      <c r="BV1626">
        <v>1</v>
      </c>
      <c r="BW1626">
        <v>1</v>
      </c>
      <c r="BX1626">
        <v>1</v>
      </c>
      <c r="BY1626" t="s">
        <v>3</v>
      </c>
      <c r="BZ1626">
        <v>70</v>
      </c>
      <c r="CA1626">
        <v>10</v>
      </c>
      <c r="CB1626" t="s">
        <v>3</v>
      </c>
      <c r="CE1626">
        <v>0</v>
      </c>
      <c r="CF1626">
        <v>0</v>
      </c>
      <c r="CG1626">
        <v>0</v>
      </c>
      <c r="CM1626">
        <v>0</v>
      </c>
      <c r="CN1626" t="s">
        <v>3</v>
      </c>
      <c r="CO1626">
        <v>0</v>
      </c>
      <c r="CP1626">
        <f t="shared" si="1383"/>
        <v>2396.4</v>
      </c>
      <c r="CQ1626">
        <f t="shared" si="1384"/>
        <v>128.87</v>
      </c>
      <c r="CR1626">
        <f t="shared" si="1385"/>
        <v>0</v>
      </c>
      <c r="CS1626">
        <f t="shared" si="1386"/>
        <v>0</v>
      </c>
      <c r="CT1626">
        <f t="shared" si="1387"/>
        <v>0</v>
      </c>
      <c r="CU1626">
        <f t="shared" si="1388"/>
        <v>0</v>
      </c>
      <c r="CV1626">
        <f t="shared" si="1389"/>
        <v>0</v>
      </c>
      <c r="CW1626">
        <f t="shared" si="1390"/>
        <v>0</v>
      </c>
      <c r="CX1626">
        <f t="shared" si="1391"/>
        <v>0</v>
      </c>
      <c r="CY1626">
        <f t="shared" si="1392"/>
        <v>0</v>
      </c>
      <c r="CZ1626">
        <f t="shared" si="1393"/>
        <v>0</v>
      </c>
      <c r="DC1626" t="s">
        <v>3</v>
      </c>
      <c r="DD1626" t="s">
        <v>3</v>
      </c>
      <c r="DE1626" t="s">
        <v>3</v>
      </c>
      <c r="DF1626" t="s">
        <v>3</v>
      </c>
      <c r="DG1626" t="s">
        <v>3</v>
      </c>
      <c r="DH1626" t="s">
        <v>3</v>
      </c>
      <c r="DI1626" t="s">
        <v>3</v>
      </c>
      <c r="DJ1626" t="s">
        <v>3</v>
      </c>
      <c r="DK1626" t="s">
        <v>3</v>
      </c>
      <c r="DL1626" t="s">
        <v>3</v>
      </c>
      <c r="DM1626" t="s">
        <v>3</v>
      </c>
      <c r="DN1626">
        <v>0</v>
      </c>
      <c r="DO1626">
        <v>0</v>
      </c>
      <c r="DP1626">
        <v>1</v>
      </c>
      <c r="DQ1626">
        <v>1</v>
      </c>
      <c r="DU1626">
        <v>1009</v>
      </c>
      <c r="DV1626" t="s">
        <v>101</v>
      </c>
      <c r="DW1626" t="s">
        <v>101</v>
      </c>
      <c r="DX1626">
        <v>1</v>
      </c>
      <c r="DZ1626" t="s">
        <v>3</v>
      </c>
      <c r="EA1626" t="s">
        <v>3</v>
      </c>
      <c r="EB1626" t="s">
        <v>3</v>
      </c>
      <c r="EC1626" t="s">
        <v>3</v>
      </c>
      <c r="EE1626">
        <v>77790599</v>
      </c>
      <c r="EF1626">
        <v>1</v>
      </c>
      <c r="EG1626" t="s">
        <v>21</v>
      </c>
      <c r="EH1626">
        <v>0</v>
      </c>
      <c r="EI1626" t="s">
        <v>3</v>
      </c>
      <c r="EJ1626">
        <v>4</v>
      </c>
      <c r="EK1626">
        <v>0</v>
      </c>
      <c r="EL1626" t="s">
        <v>22</v>
      </c>
      <c r="EM1626" t="s">
        <v>23</v>
      </c>
      <c r="EO1626" t="s">
        <v>3</v>
      </c>
      <c r="EQ1626">
        <v>0</v>
      </c>
      <c r="ER1626">
        <v>128.87</v>
      </c>
      <c r="ES1626">
        <v>128.87</v>
      </c>
      <c r="ET1626">
        <v>0</v>
      </c>
      <c r="EU1626">
        <v>0</v>
      </c>
      <c r="EV1626">
        <v>0</v>
      </c>
      <c r="EW1626">
        <v>0</v>
      </c>
      <c r="EX1626">
        <v>0</v>
      </c>
      <c r="FQ1626">
        <v>0</v>
      </c>
      <c r="FR1626">
        <f t="shared" si="1394"/>
        <v>0</v>
      </c>
      <c r="FS1626">
        <v>0</v>
      </c>
      <c r="FX1626">
        <v>70</v>
      </c>
      <c r="FY1626">
        <v>10</v>
      </c>
      <c r="GA1626" t="s">
        <v>3</v>
      </c>
      <c r="GD1626">
        <v>0</v>
      </c>
      <c r="GF1626">
        <v>743869604</v>
      </c>
      <c r="GG1626">
        <v>2</v>
      </c>
      <c r="GH1626">
        <v>1</v>
      </c>
      <c r="GI1626">
        <v>-2</v>
      </c>
      <c r="GJ1626">
        <v>0</v>
      </c>
      <c r="GK1626">
        <f>ROUND(R1626*(R12)/100,2)</f>
        <v>0</v>
      </c>
      <c r="GL1626">
        <f t="shared" si="1395"/>
        <v>0</v>
      </c>
      <c r="GM1626">
        <f t="shared" si="1396"/>
        <v>2396.4</v>
      </c>
      <c r="GN1626">
        <f t="shared" si="1397"/>
        <v>0</v>
      </c>
      <c r="GO1626">
        <f t="shared" si="1398"/>
        <v>0</v>
      </c>
      <c r="GP1626">
        <f t="shared" si="1399"/>
        <v>2396.4</v>
      </c>
      <c r="GR1626">
        <v>0</v>
      </c>
      <c r="GS1626">
        <v>3</v>
      </c>
      <c r="GT1626">
        <v>0</v>
      </c>
      <c r="GU1626" t="s">
        <v>3</v>
      </c>
      <c r="GV1626">
        <f t="shared" si="1400"/>
        <v>0</v>
      </c>
      <c r="GW1626">
        <v>1</v>
      </c>
      <c r="GX1626">
        <f t="shared" si="1401"/>
        <v>0</v>
      </c>
      <c r="HA1626">
        <v>0</v>
      </c>
      <c r="HB1626">
        <v>0</v>
      </c>
      <c r="HC1626">
        <f t="shared" si="1402"/>
        <v>0</v>
      </c>
      <c r="HE1626" t="s">
        <v>3</v>
      </c>
      <c r="HF1626" t="s">
        <v>3</v>
      </c>
      <c r="HM1626" t="s">
        <v>3</v>
      </c>
      <c r="HN1626" t="s">
        <v>3</v>
      </c>
      <c r="HO1626" t="s">
        <v>3</v>
      </c>
      <c r="HP1626" t="s">
        <v>3</v>
      </c>
      <c r="HQ1626" t="s">
        <v>3</v>
      </c>
      <c r="IK1626">
        <v>0</v>
      </c>
    </row>
    <row r="1627" spans="1:245" x14ac:dyDescent="0.2">
      <c r="A1627">
        <v>17</v>
      </c>
      <c r="B1627">
        <v>1</v>
      </c>
      <c r="C1627">
        <f>ROW(SmtRes!A838)</f>
        <v>838</v>
      </c>
      <c r="D1627">
        <f>ROW(EtalonRes!A790)</f>
        <v>790</v>
      </c>
      <c r="E1627" t="s">
        <v>497</v>
      </c>
      <c r="F1627" t="s">
        <v>104</v>
      </c>
      <c r="G1627" t="s">
        <v>105</v>
      </c>
      <c r="H1627" t="s">
        <v>19</v>
      </c>
      <c r="I1627">
        <f>ROUND(112.7/100,9)</f>
        <v>1.127</v>
      </c>
      <c r="J1627">
        <v>0</v>
      </c>
      <c r="K1627">
        <f>ROUND(112.7/100,9)</f>
        <v>1.127</v>
      </c>
      <c r="O1627">
        <f t="shared" si="1363"/>
        <v>25535.67</v>
      </c>
      <c r="P1627">
        <f t="shared" si="1364"/>
        <v>11435.53</v>
      </c>
      <c r="Q1627">
        <f t="shared" si="1365"/>
        <v>0</v>
      </c>
      <c r="R1627">
        <f t="shared" si="1366"/>
        <v>0</v>
      </c>
      <c r="S1627">
        <f t="shared" si="1367"/>
        <v>14100.14</v>
      </c>
      <c r="T1627">
        <f t="shared" si="1368"/>
        <v>0</v>
      </c>
      <c r="U1627">
        <f t="shared" si="1369"/>
        <v>40.267709999999994</v>
      </c>
      <c r="V1627">
        <f t="shared" si="1370"/>
        <v>0</v>
      </c>
      <c r="W1627">
        <f t="shared" si="1371"/>
        <v>0</v>
      </c>
      <c r="X1627">
        <f t="shared" si="1372"/>
        <v>9870.1</v>
      </c>
      <c r="Y1627">
        <f t="shared" si="1373"/>
        <v>1410.01</v>
      </c>
      <c r="AA1627">
        <v>78161913</v>
      </c>
      <c r="AB1627">
        <f t="shared" si="1374"/>
        <v>22658.1</v>
      </c>
      <c r="AC1627">
        <f t="shared" si="1375"/>
        <v>10146.879999999999</v>
      </c>
      <c r="AD1627">
        <f t="shared" si="1376"/>
        <v>0</v>
      </c>
      <c r="AE1627">
        <f t="shared" si="1377"/>
        <v>0</v>
      </c>
      <c r="AF1627">
        <f t="shared" si="1378"/>
        <v>12511.22</v>
      </c>
      <c r="AG1627">
        <f t="shared" si="1379"/>
        <v>0</v>
      </c>
      <c r="AH1627">
        <f t="shared" si="1380"/>
        <v>35.729999999999997</v>
      </c>
      <c r="AI1627">
        <f t="shared" si="1381"/>
        <v>0</v>
      </c>
      <c r="AJ1627">
        <f t="shared" si="1382"/>
        <v>0</v>
      </c>
      <c r="AK1627">
        <v>22658.1</v>
      </c>
      <c r="AL1627">
        <v>10146.879999999999</v>
      </c>
      <c r="AM1627">
        <v>0</v>
      </c>
      <c r="AN1627">
        <v>0</v>
      </c>
      <c r="AO1627">
        <v>12511.22</v>
      </c>
      <c r="AP1627">
        <v>0</v>
      </c>
      <c r="AQ1627">
        <v>35.729999999999997</v>
      </c>
      <c r="AR1627">
        <v>0</v>
      </c>
      <c r="AS1627">
        <v>0</v>
      </c>
      <c r="AT1627">
        <v>70</v>
      </c>
      <c r="AU1627">
        <v>10</v>
      </c>
      <c r="AV1627">
        <v>1</v>
      </c>
      <c r="AW1627">
        <v>1</v>
      </c>
      <c r="AZ1627">
        <v>1</v>
      </c>
      <c r="BA1627">
        <v>1</v>
      </c>
      <c r="BB1627">
        <v>1</v>
      </c>
      <c r="BC1627">
        <v>1</v>
      </c>
      <c r="BD1627" t="s">
        <v>3</v>
      </c>
      <c r="BE1627" t="s">
        <v>3</v>
      </c>
      <c r="BF1627" t="s">
        <v>3</v>
      </c>
      <c r="BG1627" t="s">
        <v>3</v>
      </c>
      <c r="BH1627">
        <v>0</v>
      </c>
      <c r="BI1627">
        <v>4</v>
      </c>
      <c r="BJ1627" t="s">
        <v>106</v>
      </c>
      <c r="BM1627">
        <v>0</v>
      </c>
      <c r="BN1627">
        <v>77790596</v>
      </c>
      <c r="BO1627" t="s">
        <v>3</v>
      </c>
      <c r="BP1627">
        <v>0</v>
      </c>
      <c r="BQ1627">
        <v>1</v>
      </c>
      <c r="BR1627">
        <v>0</v>
      </c>
      <c r="BS1627">
        <v>1</v>
      </c>
      <c r="BT1627">
        <v>1</v>
      </c>
      <c r="BU1627">
        <v>1</v>
      </c>
      <c r="BV1627">
        <v>1</v>
      </c>
      <c r="BW1627">
        <v>1</v>
      </c>
      <c r="BX1627">
        <v>1</v>
      </c>
      <c r="BY1627" t="s">
        <v>3</v>
      </c>
      <c r="BZ1627">
        <v>70</v>
      </c>
      <c r="CA1627">
        <v>10</v>
      </c>
      <c r="CB1627" t="s">
        <v>3</v>
      </c>
      <c r="CE1627">
        <v>0</v>
      </c>
      <c r="CF1627">
        <v>0</v>
      </c>
      <c r="CG1627">
        <v>0</v>
      </c>
      <c r="CM1627">
        <v>0</v>
      </c>
      <c r="CN1627" t="s">
        <v>3</v>
      </c>
      <c r="CO1627">
        <v>0</v>
      </c>
      <c r="CP1627">
        <f t="shared" si="1383"/>
        <v>25535.67</v>
      </c>
      <c r="CQ1627">
        <f t="shared" si="1384"/>
        <v>10146.879999999999</v>
      </c>
      <c r="CR1627">
        <f t="shared" si="1385"/>
        <v>0</v>
      </c>
      <c r="CS1627">
        <f t="shared" si="1386"/>
        <v>0</v>
      </c>
      <c r="CT1627">
        <f t="shared" si="1387"/>
        <v>12511.22</v>
      </c>
      <c r="CU1627">
        <f t="shared" si="1388"/>
        <v>0</v>
      </c>
      <c r="CV1627">
        <f t="shared" si="1389"/>
        <v>35.729999999999997</v>
      </c>
      <c r="CW1627">
        <f t="shared" si="1390"/>
        <v>0</v>
      </c>
      <c r="CX1627">
        <f t="shared" si="1391"/>
        <v>0</v>
      </c>
      <c r="CY1627">
        <f t="shared" si="1392"/>
        <v>9870.098</v>
      </c>
      <c r="CZ1627">
        <f t="shared" si="1393"/>
        <v>1410.0139999999999</v>
      </c>
      <c r="DC1627" t="s">
        <v>3</v>
      </c>
      <c r="DD1627" t="s">
        <v>3</v>
      </c>
      <c r="DE1627" t="s">
        <v>3</v>
      </c>
      <c r="DF1627" t="s">
        <v>3</v>
      </c>
      <c r="DG1627" t="s">
        <v>3</v>
      </c>
      <c r="DH1627" t="s">
        <v>3</v>
      </c>
      <c r="DI1627" t="s">
        <v>3</v>
      </c>
      <c r="DJ1627" t="s">
        <v>3</v>
      </c>
      <c r="DK1627" t="s">
        <v>3</v>
      </c>
      <c r="DL1627" t="s">
        <v>3</v>
      </c>
      <c r="DM1627" t="s">
        <v>3</v>
      </c>
      <c r="DN1627">
        <v>0</v>
      </c>
      <c r="DO1627">
        <v>0</v>
      </c>
      <c r="DP1627">
        <v>1</v>
      </c>
      <c r="DQ1627">
        <v>1</v>
      </c>
      <c r="DU1627">
        <v>1005</v>
      </c>
      <c r="DV1627" t="s">
        <v>19</v>
      </c>
      <c r="DW1627" t="s">
        <v>19</v>
      </c>
      <c r="DX1627">
        <v>100</v>
      </c>
      <c r="DZ1627" t="s">
        <v>3</v>
      </c>
      <c r="EA1627" t="s">
        <v>3</v>
      </c>
      <c r="EB1627" t="s">
        <v>3</v>
      </c>
      <c r="EC1627" t="s">
        <v>3</v>
      </c>
      <c r="EE1627">
        <v>77790599</v>
      </c>
      <c r="EF1627">
        <v>1</v>
      </c>
      <c r="EG1627" t="s">
        <v>21</v>
      </c>
      <c r="EH1627">
        <v>0</v>
      </c>
      <c r="EI1627" t="s">
        <v>3</v>
      </c>
      <c r="EJ1627">
        <v>4</v>
      </c>
      <c r="EK1627">
        <v>0</v>
      </c>
      <c r="EL1627" t="s">
        <v>22</v>
      </c>
      <c r="EM1627" t="s">
        <v>23</v>
      </c>
      <c r="EO1627" t="s">
        <v>3</v>
      </c>
      <c r="EQ1627">
        <v>131072</v>
      </c>
      <c r="ER1627">
        <v>22658.1</v>
      </c>
      <c r="ES1627">
        <v>10146.879999999999</v>
      </c>
      <c r="ET1627">
        <v>0</v>
      </c>
      <c r="EU1627">
        <v>0</v>
      </c>
      <c r="EV1627">
        <v>12511.22</v>
      </c>
      <c r="EW1627">
        <v>35.729999999999997</v>
      </c>
      <c r="EX1627">
        <v>0</v>
      </c>
      <c r="EY1627">
        <v>0</v>
      </c>
      <c r="FQ1627">
        <v>0</v>
      </c>
      <c r="FR1627">
        <f t="shared" si="1394"/>
        <v>0</v>
      </c>
      <c r="FS1627">
        <v>0</v>
      </c>
      <c r="FX1627">
        <v>70</v>
      </c>
      <c r="FY1627">
        <v>10</v>
      </c>
      <c r="GA1627" t="s">
        <v>3</v>
      </c>
      <c r="GD1627">
        <v>0</v>
      </c>
      <c r="GF1627">
        <v>947718318</v>
      </c>
      <c r="GG1627">
        <v>2</v>
      </c>
      <c r="GH1627">
        <v>1</v>
      </c>
      <c r="GI1627">
        <v>-2</v>
      </c>
      <c r="GJ1627">
        <v>0</v>
      </c>
      <c r="GK1627">
        <f>ROUND(R1627*(R12)/100,2)</f>
        <v>0</v>
      </c>
      <c r="GL1627">
        <f t="shared" si="1395"/>
        <v>0</v>
      </c>
      <c r="GM1627">
        <f t="shared" si="1396"/>
        <v>36815.78</v>
      </c>
      <c r="GN1627">
        <f t="shared" si="1397"/>
        <v>0</v>
      </c>
      <c r="GO1627">
        <f t="shared" si="1398"/>
        <v>0</v>
      </c>
      <c r="GP1627">
        <f t="shared" si="1399"/>
        <v>36815.78</v>
      </c>
      <c r="GR1627">
        <v>0</v>
      </c>
      <c r="GS1627">
        <v>3</v>
      </c>
      <c r="GT1627">
        <v>0</v>
      </c>
      <c r="GU1627" t="s">
        <v>3</v>
      </c>
      <c r="GV1627">
        <f t="shared" si="1400"/>
        <v>0</v>
      </c>
      <c r="GW1627">
        <v>1</v>
      </c>
      <c r="GX1627">
        <f t="shared" si="1401"/>
        <v>0</v>
      </c>
      <c r="HA1627">
        <v>0</v>
      </c>
      <c r="HB1627">
        <v>0</v>
      </c>
      <c r="HC1627">
        <f t="shared" si="1402"/>
        <v>0</v>
      </c>
      <c r="HE1627" t="s">
        <v>3</v>
      </c>
      <c r="HF1627" t="s">
        <v>3</v>
      </c>
      <c r="HM1627" t="s">
        <v>3</v>
      </c>
      <c r="HN1627" t="s">
        <v>3</v>
      </c>
      <c r="HO1627" t="s">
        <v>3</v>
      </c>
      <c r="HP1627" t="s">
        <v>3</v>
      </c>
      <c r="HQ1627" t="s">
        <v>3</v>
      </c>
      <c r="IK1627">
        <v>0</v>
      </c>
    </row>
    <row r="1628" spans="1:245" x14ac:dyDescent="0.2">
      <c r="A1628">
        <v>17</v>
      </c>
      <c r="B1628">
        <v>1</v>
      </c>
      <c r="C1628">
        <f>ROW(SmtRes!A845)</f>
        <v>845</v>
      </c>
      <c r="D1628">
        <f>ROW(EtalonRes!A797)</f>
        <v>797</v>
      </c>
      <c r="E1628" t="s">
        <v>498</v>
      </c>
      <c r="F1628" t="s">
        <v>108</v>
      </c>
      <c r="G1628" t="s">
        <v>109</v>
      </c>
      <c r="H1628" t="s">
        <v>19</v>
      </c>
      <c r="I1628">
        <f>ROUND(112.7/100,9)</f>
        <v>1.127</v>
      </c>
      <c r="J1628">
        <v>0</v>
      </c>
      <c r="K1628">
        <f>ROUND(112.7/100,9)</f>
        <v>1.127</v>
      </c>
      <c r="O1628">
        <f t="shared" si="1363"/>
        <v>29339.95</v>
      </c>
      <c r="P1628">
        <f t="shared" si="1364"/>
        <v>11018.83</v>
      </c>
      <c r="Q1628">
        <f t="shared" si="1365"/>
        <v>0</v>
      </c>
      <c r="R1628">
        <f t="shared" si="1366"/>
        <v>0</v>
      </c>
      <c r="S1628">
        <f t="shared" si="1367"/>
        <v>18321.12</v>
      </c>
      <c r="T1628">
        <f t="shared" si="1368"/>
        <v>0</v>
      </c>
      <c r="U1628">
        <f t="shared" si="1369"/>
        <v>47.525590000000001</v>
      </c>
      <c r="V1628">
        <f t="shared" si="1370"/>
        <v>0</v>
      </c>
      <c r="W1628">
        <f t="shared" si="1371"/>
        <v>0</v>
      </c>
      <c r="X1628">
        <f t="shared" si="1372"/>
        <v>12824.78</v>
      </c>
      <c r="Y1628">
        <f t="shared" si="1373"/>
        <v>1832.11</v>
      </c>
      <c r="AA1628">
        <v>78161913</v>
      </c>
      <c r="AB1628">
        <f t="shared" si="1374"/>
        <v>26033.67</v>
      </c>
      <c r="AC1628">
        <f t="shared" si="1375"/>
        <v>9777.1299999999992</v>
      </c>
      <c r="AD1628">
        <f t="shared" si="1376"/>
        <v>0</v>
      </c>
      <c r="AE1628">
        <f t="shared" si="1377"/>
        <v>0</v>
      </c>
      <c r="AF1628">
        <f t="shared" si="1378"/>
        <v>16256.54</v>
      </c>
      <c r="AG1628">
        <f t="shared" si="1379"/>
        <v>0</v>
      </c>
      <c r="AH1628">
        <f t="shared" si="1380"/>
        <v>42.17</v>
      </c>
      <c r="AI1628">
        <f t="shared" si="1381"/>
        <v>0</v>
      </c>
      <c r="AJ1628">
        <f t="shared" si="1382"/>
        <v>0</v>
      </c>
      <c r="AK1628">
        <v>26033.67</v>
      </c>
      <c r="AL1628">
        <v>9777.1299999999992</v>
      </c>
      <c r="AM1628">
        <v>0</v>
      </c>
      <c r="AN1628">
        <v>0</v>
      </c>
      <c r="AO1628">
        <v>16256.54</v>
      </c>
      <c r="AP1628">
        <v>0</v>
      </c>
      <c r="AQ1628">
        <v>42.17</v>
      </c>
      <c r="AR1628">
        <v>0</v>
      </c>
      <c r="AS1628">
        <v>0</v>
      </c>
      <c r="AT1628">
        <v>70</v>
      </c>
      <c r="AU1628">
        <v>10</v>
      </c>
      <c r="AV1628">
        <v>1</v>
      </c>
      <c r="AW1628">
        <v>1</v>
      </c>
      <c r="AZ1628">
        <v>1</v>
      </c>
      <c r="BA1628">
        <v>1</v>
      </c>
      <c r="BB1628">
        <v>1</v>
      </c>
      <c r="BC1628">
        <v>1</v>
      </c>
      <c r="BD1628" t="s">
        <v>3</v>
      </c>
      <c r="BE1628" t="s">
        <v>3</v>
      </c>
      <c r="BF1628" t="s">
        <v>3</v>
      </c>
      <c r="BG1628" t="s">
        <v>3</v>
      </c>
      <c r="BH1628">
        <v>0</v>
      </c>
      <c r="BI1628">
        <v>4</v>
      </c>
      <c r="BJ1628" t="s">
        <v>110</v>
      </c>
      <c r="BM1628">
        <v>0</v>
      </c>
      <c r="BN1628">
        <v>77790596</v>
      </c>
      <c r="BO1628" t="s">
        <v>3</v>
      </c>
      <c r="BP1628">
        <v>0</v>
      </c>
      <c r="BQ1628">
        <v>1</v>
      </c>
      <c r="BR1628">
        <v>0</v>
      </c>
      <c r="BS1628">
        <v>1</v>
      </c>
      <c r="BT1628">
        <v>1</v>
      </c>
      <c r="BU1628">
        <v>1</v>
      </c>
      <c r="BV1628">
        <v>1</v>
      </c>
      <c r="BW1628">
        <v>1</v>
      </c>
      <c r="BX1628">
        <v>1</v>
      </c>
      <c r="BY1628" t="s">
        <v>3</v>
      </c>
      <c r="BZ1628">
        <v>70</v>
      </c>
      <c r="CA1628">
        <v>10</v>
      </c>
      <c r="CB1628" t="s">
        <v>3</v>
      </c>
      <c r="CE1628">
        <v>0</v>
      </c>
      <c r="CF1628">
        <v>0</v>
      </c>
      <c r="CG1628">
        <v>0</v>
      </c>
      <c r="CM1628">
        <v>0</v>
      </c>
      <c r="CN1628" t="s">
        <v>3</v>
      </c>
      <c r="CO1628">
        <v>0</v>
      </c>
      <c r="CP1628">
        <f t="shared" si="1383"/>
        <v>29339.949999999997</v>
      </c>
      <c r="CQ1628">
        <f t="shared" si="1384"/>
        <v>9777.1299999999992</v>
      </c>
      <c r="CR1628">
        <f t="shared" si="1385"/>
        <v>0</v>
      </c>
      <c r="CS1628">
        <f t="shared" si="1386"/>
        <v>0</v>
      </c>
      <c r="CT1628">
        <f t="shared" si="1387"/>
        <v>16256.54</v>
      </c>
      <c r="CU1628">
        <f t="shared" si="1388"/>
        <v>0</v>
      </c>
      <c r="CV1628">
        <f t="shared" si="1389"/>
        <v>42.17</v>
      </c>
      <c r="CW1628">
        <f t="shared" si="1390"/>
        <v>0</v>
      </c>
      <c r="CX1628">
        <f t="shared" si="1391"/>
        <v>0</v>
      </c>
      <c r="CY1628">
        <f t="shared" si="1392"/>
        <v>12824.784</v>
      </c>
      <c r="CZ1628">
        <f t="shared" si="1393"/>
        <v>1832.1119999999999</v>
      </c>
      <c r="DC1628" t="s">
        <v>3</v>
      </c>
      <c r="DD1628" t="s">
        <v>3</v>
      </c>
      <c r="DE1628" t="s">
        <v>3</v>
      </c>
      <c r="DF1628" t="s">
        <v>3</v>
      </c>
      <c r="DG1628" t="s">
        <v>3</v>
      </c>
      <c r="DH1628" t="s">
        <v>3</v>
      </c>
      <c r="DI1628" t="s">
        <v>3</v>
      </c>
      <c r="DJ1628" t="s">
        <v>3</v>
      </c>
      <c r="DK1628" t="s">
        <v>3</v>
      </c>
      <c r="DL1628" t="s">
        <v>3</v>
      </c>
      <c r="DM1628" t="s">
        <v>3</v>
      </c>
      <c r="DN1628">
        <v>0</v>
      </c>
      <c r="DO1628">
        <v>0</v>
      </c>
      <c r="DP1628">
        <v>1</v>
      </c>
      <c r="DQ1628">
        <v>1</v>
      </c>
      <c r="DU1628">
        <v>1005</v>
      </c>
      <c r="DV1628" t="s">
        <v>19</v>
      </c>
      <c r="DW1628" t="s">
        <v>19</v>
      </c>
      <c r="DX1628">
        <v>100</v>
      </c>
      <c r="DZ1628" t="s">
        <v>3</v>
      </c>
      <c r="EA1628" t="s">
        <v>3</v>
      </c>
      <c r="EB1628" t="s">
        <v>3</v>
      </c>
      <c r="EC1628" t="s">
        <v>3</v>
      </c>
      <c r="EE1628">
        <v>77790599</v>
      </c>
      <c r="EF1628">
        <v>1</v>
      </c>
      <c r="EG1628" t="s">
        <v>21</v>
      </c>
      <c r="EH1628">
        <v>0</v>
      </c>
      <c r="EI1628" t="s">
        <v>3</v>
      </c>
      <c r="EJ1628">
        <v>4</v>
      </c>
      <c r="EK1628">
        <v>0</v>
      </c>
      <c r="EL1628" t="s">
        <v>22</v>
      </c>
      <c r="EM1628" t="s">
        <v>23</v>
      </c>
      <c r="EO1628" t="s">
        <v>3</v>
      </c>
      <c r="EQ1628">
        <v>131072</v>
      </c>
      <c r="ER1628">
        <v>26033.67</v>
      </c>
      <c r="ES1628">
        <v>9777.1299999999992</v>
      </c>
      <c r="ET1628">
        <v>0</v>
      </c>
      <c r="EU1628">
        <v>0</v>
      </c>
      <c r="EV1628">
        <v>16256.54</v>
      </c>
      <c r="EW1628">
        <v>42.17</v>
      </c>
      <c r="EX1628">
        <v>0</v>
      </c>
      <c r="EY1628">
        <v>0</v>
      </c>
      <c r="FQ1628">
        <v>0</v>
      </c>
      <c r="FR1628">
        <f t="shared" si="1394"/>
        <v>0</v>
      </c>
      <c r="FS1628">
        <v>0</v>
      </c>
      <c r="FX1628">
        <v>70</v>
      </c>
      <c r="FY1628">
        <v>10</v>
      </c>
      <c r="GA1628" t="s">
        <v>3</v>
      </c>
      <c r="GD1628">
        <v>0</v>
      </c>
      <c r="GF1628">
        <v>246088129</v>
      </c>
      <c r="GG1628">
        <v>2</v>
      </c>
      <c r="GH1628">
        <v>1</v>
      </c>
      <c r="GI1628">
        <v>-2</v>
      </c>
      <c r="GJ1628">
        <v>0</v>
      </c>
      <c r="GK1628">
        <f>ROUND(R1628*(R12)/100,2)</f>
        <v>0</v>
      </c>
      <c r="GL1628">
        <f t="shared" si="1395"/>
        <v>0</v>
      </c>
      <c r="GM1628">
        <f t="shared" si="1396"/>
        <v>43996.84</v>
      </c>
      <c r="GN1628">
        <f t="shared" si="1397"/>
        <v>0</v>
      </c>
      <c r="GO1628">
        <f t="shared" si="1398"/>
        <v>0</v>
      </c>
      <c r="GP1628">
        <f t="shared" si="1399"/>
        <v>43996.84</v>
      </c>
      <c r="GR1628">
        <v>0</v>
      </c>
      <c r="GS1628">
        <v>3</v>
      </c>
      <c r="GT1628">
        <v>0</v>
      </c>
      <c r="GU1628" t="s">
        <v>3</v>
      </c>
      <c r="GV1628">
        <f t="shared" si="1400"/>
        <v>0</v>
      </c>
      <c r="GW1628">
        <v>1</v>
      </c>
      <c r="GX1628">
        <f t="shared" si="1401"/>
        <v>0</v>
      </c>
      <c r="HA1628">
        <v>0</v>
      </c>
      <c r="HB1628">
        <v>0</v>
      </c>
      <c r="HC1628">
        <f t="shared" si="1402"/>
        <v>0</v>
      </c>
      <c r="HE1628" t="s">
        <v>3</v>
      </c>
      <c r="HF1628" t="s">
        <v>3</v>
      </c>
      <c r="HM1628" t="s">
        <v>3</v>
      </c>
      <c r="HN1628" t="s">
        <v>3</v>
      </c>
      <c r="HO1628" t="s">
        <v>3</v>
      </c>
      <c r="HP1628" t="s">
        <v>3</v>
      </c>
      <c r="HQ1628" t="s">
        <v>3</v>
      </c>
      <c r="IK1628">
        <v>0</v>
      </c>
    </row>
    <row r="1629" spans="1:245" x14ac:dyDescent="0.2">
      <c r="A1629">
        <v>17</v>
      </c>
      <c r="B1629">
        <v>1</v>
      </c>
      <c r="C1629">
        <f>ROW(SmtRes!A846)</f>
        <v>846</v>
      </c>
      <c r="D1629">
        <f>ROW(EtalonRes!A798)</f>
        <v>798</v>
      </c>
      <c r="E1629" t="s">
        <v>499</v>
      </c>
      <c r="F1629" t="s">
        <v>112</v>
      </c>
      <c r="G1629" t="s">
        <v>113</v>
      </c>
      <c r="H1629" t="s">
        <v>19</v>
      </c>
      <c r="I1629">
        <f>ROUND(112.7/100,9)</f>
        <v>1.127</v>
      </c>
      <c r="J1629">
        <v>0</v>
      </c>
      <c r="K1629">
        <f>ROUND(112.7/100,9)</f>
        <v>1.127</v>
      </c>
      <c r="O1629">
        <f t="shared" si="1363"/>
        <v>723.58</v>
      </c>
      <c r="P1629">
        <f t="shared" si="1364"/>
        <v>0</v>
      </c>
      <c r="Q1629">
        <f t="shared" si="1365"/>
        <v>0</v>
      </c>
      <c r="R1629">
        <f t="shared" si="1366"/>
        <v>0</v>
      </c>
      <c r="S1629">
        <f t="shared" si="1367"/>
        <v>723.58</v>
      </c>
      <c r="T1629">
        <f t="shared" si="1368"/>
        <v>0</v>
      </c>
      <c r="U1629">
        <f t="shared" si="1369"/>
        <v>1.6905000000000001</v>
      </c>
      <c r="V1629">
        <f t="shared" si="1370"/>
        <v>0</v>
      </c>
      <c r="W1629">
        <f t="shared" si="1371"/>
        <v>0</v>
      </c>
      <c r="X1629">
        <f t="shared" si="1372"/>
        <v>506.51</v>
      </c>
      <c r="Y1629">
        <f t="shared" si="1373"/>
        <v>72.36</v>
      </c>
      <c r="AA1629">
        <v>78161913</v>
      </c>
      <c r="AB1629">
        <f t="shared" si="1374"/>
        <v>642.04</v>
      </c>
      <c r="AC1629">
        <f t="shared" si="1375"/>
        <v>0</v>
      </c>
      <c r="AD1629">
        <f t="shared" si="1376"/>
        <v>0</v>
      </c>
      <c r="AE1629">
        <f t="shared" si="1377"/>
        <v>0</v>
      </c>
      <c r="AF1629">
        <f t="shared" si="1378"/>
        <v>642.04</v>
      </c>
      <c r="AG1629">
        <f t="shared" si="1379"/>
        <v>0</v>
      </c>
      <c r="AH1629">
        <f t="shared" si="1380"/>
        <v>1.5</v>
      </c>
      <c r="AI1629">
        <f t="shared" si="1381"/>
        <v>0</v>
      </c>
      <c r="AJ1629">
        <f t="shared" si="1382"/>
        <v>0</v>
      </c>
      <c r="AK1629">
        <v>642.04</v>
      </c>
      <c r="AL1629">
        <v>0</v>
      </c>
      <c r="AM1629">
        <v>0</v>
      </c>
      <c r="AN1629">
        <v>0</v>
      </c>
      <c r="AO1629">
        <v>642.04</v>
      </c>
      <c r="AP1629">
        <v>0</v>
      </c>
      <c r="AQ1629">
        <v>1.5</v>
      </c>
      <c r="AR1629">
        <v>0</v>
      </c>
      <c r="AS1629">
        <v>0</v>
      </c>
      <c r="AT1629">
        <v>70</v>
      </c>
      <c r="AU1629">
        <v>10</v>
      </c>
      <c r="AV1629">
        <v>1</v>
      </c>
      <c r="AW1629">
        <v>1</v>
      </c>
      <c r="AZ1629">
        <v>1</v>
      </c>
      <c r="BA1629">
        <v>1</v>
      </c>
      <c r="BB1629">
        <v>1</v>
      </c>
      <c r="BC1629">
        <v>1</v>
      </c>
      <c r="BD1629" t="s">
        <v>3</v>
      </c>
      <c r="BE1629" t="s">
        <v>3</v>
      </c>
      <c r="BF1629" t="s">
        <v>3</v>
      </c>
      <c r="BG1629" t="s">
        <v>3</v>
      </c>
      <c r="BH1629">
        <v>0</v>
      </c>
      <c r="BI1629">
        <v>4</v>
      </c>
      <c r="BJ1629" t="s">
        <v>114</v>
      </c>
      <c r="BM1629">
        <v>0</v>
      </c>
      <c r="BN1629">
        <v>77790596</v>
      </c>
      <c r="BO1629" t="s">
        <v>3</v>
      </c>
      <c r="BP1629">
        <v>0</v>
      </c>
      <c r="BQ1629">
        <v>1</v>
      </c>
      <c r="BR1629">
        <v>0</v>
      </c>
      <c r="BS1629">
        <v>1</v>
      </c>
      <c r="BT1629">
        <v>1</v>
      </c>
      <c r="BU1629">
        <v>1</v>
      </c>
      <c r="BV1629">
        <v>1</v>
      </c>
      <c r="BW1629">
        <v>1</v>
      </c>
      <c r="BX1629">
        <v>1</v>
      </c>
      <c r="BY1629" t="s">
        <v>3</v>
      </c>
      <c r="BZ1629">
        <v>70</v>
      </c>
      <c r="CA1629">
        <v>10</v>
      </c>
      <c r="CB1629" t="s">
        <v>3</v>
      </c>
      <c r="CE1629">
        <v>0</v>
      </c>
      <c r="CF1629">
        <v>0</v>
      </c>
      <c r="CG1629">
        <v>0</v>
      </c>
      <c r="CM1629">
        <v>0</v>
      </c>
      <c r="CN1629" t="s">
        <v>3</v>
      </c>
      <c r="CO1629">
        <v>0</v>
      </c>
      <c r="CP1629">
        <f t="shared" si="1383"/>
        <v>723.58</v>
      </c>
      <c r="CQ1629">
        <f t="shared" si="1384"/>
        <v>0</v>
      </c>
      <c r="CR1629">
        <f t="shared" si="1385"/>
        <v>0</v>
      </c>
      <c r="CS1629">
        <f t="shared" si="1386"/>
        <v>0</v>
      </c>
      <c r="CT1629">
        <f t="shared" si="1387"/>
        <v>642.04</v>
      </c>
      <c r="CU1629">
        <f t="shared" si="1388"/>
        <v>0</v>
      </c>
      <c r="CV1629">
        <f t="shared" si="1389"/>
        <v>1.5</v>
      </c>
      <c r="CW1629">
        <f t="shared" si="1390"/>
        <v>0</v>
      </c>
      <c r="CX1629">
        <f t="shared" si="1391"/>
        <v>0</v>
      </c>
      <c r="CY1629">
        <f t="shared" si="1392"/>
        <v>506.50600000000009</v>
      </c>
      <c r="CZ1629">
        <f t="shared" si="1393"/>
        <v>72.358000000000004</v>
      </c>
      <c r="DC1629" t="s">
        <v>3</v>
      </c>
      <c r="DD1629" t="s">
        <v>3</v>
      </c>
      <c r="DE1629" t="s">
        <v>3</v>
      </c>
      <c r="DF1629" t="s">
        <v>3</v>
      </c>
      <c r="DG1629" t="s">
        <v>3</v>
      </c>
      <c r="DH1629" t="s">
        <v>3</v>
      </c>
      <c r="DI1629" t="s">
        <v>3</v>
      </c>
      <c r="DJ1629" t="s">
        <v>3</v>
      </c>
      <c r="DK1629" t="s">
        <v>3</v>
      </c>
      <c r="DL1629" t="s">
        <v>3</v>
      </c>
      <c r="DM1629" t="s">
        <v>3</v>
      </c>
      <c r="DN1629">
        <v>0</v>
      </c>
      <c r="DO1629">
        <v>0</v>
      </c>
      <c r="DP1629">
        <v>1</v>
      </c>
      <c r="DQ1629">
        <v>1</v>
      </c>
      <c r="DU1629">
        <v>1005</v>
      </c>
      <c r="DV1629" t="s">
        <v>19</v>
      </c>
      <c r="DW1629" t="s">
        <v>19</v>
      </c>
      <c r="DX1629">
        <v>100</v>
      </c>
      <c r="DZ1629" t="s">
        <v>3</v>
      </c>
      <c r="EA1629" t="s">
        <v>3</v>
      </c>
      <c r="EB1629" t="s">
        <v>3</v>
      </c>
      <c r="EC1629" t="s">
        <v>3</v>
      </c>
      <c r="EE1629">
        <v>77790599</v>
      </c>
      <c r="EF1629">
        <v>1</v>
      </c>
      <c r="EG1629" t="s">
        <v>21</v>
      </c>
      <c r="EH1629">
        <v>0</v>
      </c>
      <c r="EI1629" t="s">
        <v>3</v>
      </c>
      <c r="EJ1629">
        <v>4</v>
      </c>
      <c r="EK1629">
        <v>0</v>
      </c>
      <c r="EL1629" t="s">
        <v>22</v>
      </c>
      <c r="EM1629" t="s">
        <v>23</v>
      </c>
      <c r="EO1629" t="s">
        <v>3</v>
      </c>
      <c r="EQ1629">
        <v>131072</v>
      </c>
      <c r="ER1629">
        <v>642.04</v>
      </c>
      <c r="ES1629">
        <v>0</v>
      </c>
      <c r="ET1629">
        <v>0</v>
      </c>
      <c r="EU1629">
        <v>0</v>
      </c>
      <c r="EV1629">
        <v>642.04</v>
      </c>
      <c r="EW1629">
        <v>1.5</v>
      </c>
      <c r="EX1629">
        <v>0</v>
      </c>
      <c r="EY1629">
        <v>0</v>
      </c>
      <c r="FQ1629">
        <v>0</v>
      </c>
      <c r="FR1629">
        <f t="shared" si="1394"/>
        <v>0</v>
      </c>
      <c r="FS1629">
        <v>0</v>
      </c>
      <c r="FX1629">
        <v>70</v>
      </c>
      <c r="FY1629">
        <v>10</v>
      </c>
      <c r="GA1629" t="s">
        <v>3</v>
      </c>
      <c r="GD1629">
        <v>0</v>
      </c>
      <c r="GF1629">
        <v>519988811</v>
      </c>
      <c r="GG1629">
        <v>2</v>
      </c>
      <c r="GH1629">
        <v>1</v>
      </c>
      <c r="GI1629">
        <v>-2</v>
      </c>
      <c r="GJ1629">
        <v>0</v>
      </c>
      <c r="GK1629">
        <f>ROUND(R1629*(R12)/100,2)</f>
        <v>0</v>
      </c>
      <c r="GL1629">
        <f t="shared" si="1395"/>
        <v>0</v>
      </c>
      <c r="GM1629">
        <f t="shared" si="1396"/>
        <v>1302.45</v>
      </c>
      <c r="GN1629">
        <f t="shared" si="1397"/>
        <v>0</v>
      </c>
      <c r="GO1629">
        <f t="shared" si="1398"/>
        <v>0</v>
      </c>
      <c r="GP1629">
        <f t="shared" si="1399"/>
        <v>1302.45</v>
      </c>
      <c r="GR1629">
        <v>0</v>
      </c>
      <c r="GS1629">
        <v>3</v>
      </c>
      <c r="GT1629">
        <v>0</v>
      </c>
      <c r="GU1629" t="s">
        <v>3</v>
      </c>
      <c r="GV1629">
        <f t="shared" si="1400"/>
        <v>0</v>
      </c>
      <c r="GW1629">
        <v>1</v>
      </c>
      <c r="GX1629">
        <f t="shared" si="1401"/>
        <v>0</v>
      </c>
      <c r="HA1629">
        <v>0</v>
      </c>
      <c r="HB1629">
        <v>0</v>
      </c>
      <c r="HC1629">
        <f t="shared" si="1402"/>
        <v>0</v>
      </c>
      <c r="HE1629" t="s">
        <v>3</v>
      </c>
      <c r="HF1629" t="s">
        <v>3</v>
      </c>
      <c r="HM1629" t="s">
        <v>3</v>
      </c>
      <c r="HN1629" t="s">
        <v>3</v>
      </c>
      <c r="HO1629" t="s">
        <v>3</v>
      </c>
      <c r="HP1629" t="s">
        <v>3</v>
      </c>
      <c r="HQ1629" t="s">
        <v>3</v>
      </c>
      <c r="IK1629">
        <v>0</v>
      </c>
    </row>
    <row r="1630" spans="1:245" x14ac:dyDescent="0.2">
      <c r="A1630">
        <v>17</v>
      </c>
      <c r="B1630">
        <v>1</v>
      </c>
      <c r="C1630">
        <f>ROW(SmtRes!A849)</f>
        <v>849</v>
      </c>
      <c r="D1630">
        <f>ROW(EtalonRes!A801)</f>
        <v>801</v>
      </c>
      <c r="E1630" t="s">
        <v>500</v>
      </c>
      <c r="F1630" t="s">
        <v>168</v>
      </c>
      <c r="G1630" t="s">
        <v>169</v>
      </c>
      <c r="H1630" t="s">
        <v>170</v>
      </c>
      <c r="I1630">
        <f>ROUND(2/100,9)</f>
        <v>0.02</v>
      </c>
      <c r="J1630">
        <v>0</v>
      </c>
      <c r="K1630">
        <f>ROUND(2/100,9)</f>
        <v>0.02</v>
      </c>
      <c r="O1630">
        <f t="shared" si="1363"/>
        <v>911.97</v>
      </c>
      <c r="P1630">
        <f t="shared" si="1364"/>
        <v>581.49</v>
      </c>
      <c r="Q1630">
        <f t="shared" si="1365"/>
        <v>0</v>
      </c>
      <c r="R1630">
        <f t="shared" si="1366"/>
        <v>0</v>
      </c>
      <c r="S1630">
        <f t="shared" si="1367"/>
        <v>330.48</v>
      </c>
      <c r="T1630">
        <f t="shared" si="1368"/>
        <v>0</v>
      </c>
      <c r="U1630">
        <f t="shared" si="1369"/>
        <v>0.92379999999999995</v>
      </c>
      <c r="V1630">
        <f t="shared" si="1370"/>
        <v>0</v>
      </c>
      <c r="W1630">
        <f t="shared" si="1371"/>
        <v>0</v>
      </c>
      <c r="X1630">
        <f t="shared" si="1372"/>
        <v>231.34</v>
      </c>
      <c r="Y1630">
        <f t="shared" si="1373"/>
        <v>33.049999999999997</v>
      </c>
      <c r="AA1630">
        <v>78161913</v>
      </c>
      <c r="AB1630">
        <f t="shared" si="1374"/>
        <v>45598.68</v>
      </c>
      <c r="AC1630">
        <f t="shared" si="1375"/>
        <v>29074.67</v>
      </c>
      <c r="AD1630">
        <f t="shared" si="1376"/>
        <v>0</v>
      </c>
      <c r="AE1630">
        <f t="shared" si="1377"/>
        <v>0</v>
      </c>
      <c r="AF1630">
        <f t="shared" si="1378"/>
        <v>16524.009999999998</v>
      </c>
      <c r="AG1630">
        <f t="shared" si="1379"/>
        <v>0</v>
      </c>
      <c r="AH1630">
        <f t="shared" si="1380"/>
        <v>46.19</v>
      </c>
      <c r="AI1630">
        <f t="shared" si="1381"/>
        <v>0</v>
      </c>
      <c r="AJ1630">
        <f t="shared" si="1382"/>
        <v>0</v>
      </c>
      <c r="AK1630">
        <v>45598.68</v>
      </c>
      <c r="AL1630">
        <v>29074.67</v>
      </c>
      <c r="AM1630">
        <v>0</v>
      </c>
      <c r="AN1630">
        <v>0</v>
      </c>
      <c r="AO1630">
        <v>16524.009999999998</v>
      </c>
      <c r="AP1630">
        <v>0</v>
      </c>
      <c r="AQ1630">
        <v>46.19</v>
      </c>
      <c r="AR1630">
        <v>0</v>
      </c>
      <c r="AS1630">
        <v>0</v>
      </c>
      <c r="AT1630">
        <v>70</v>
      </c>
      <c r="AU1630">
        <v>10</v>
      </c>
      <c r="AV1630">
        <v>1</v>
      </c>
      <c r="AW1630">
        <v>1</v>
      </c>
      <c r="AZ1630">
        <v>1</v>
      </c>
      <c r="BA1630">
        <v>1</v>
      </c>
      <c r="BB1630">
        <v>1</v>
      </c>
      <c r="BC1630">
        <v>1</v>
      </c>
      <c r="BD1630" t="s">
        <v>3</v>
      </c>
      <c r="BE1630" t="s">
        <v>3</v>
      </c>
      <c r="BF1630" t="s">
        <v>3</v>
      </c>
      <c r="BG1630" t="s">
        <v>3</v>
      </c>
      <c r="BH1630">
        <v>0</v>
      </c>
      <c r="BI1630">
        <v>4</v>
      </c>
      <c r="BJ1630" t="s">
        <v>171</v>
      </c>
      <c r="BM1630">
        <v>0</v>
      </c>
      <c r="BN1630">
        <v>77790596</v>
      </c>
      <c r="BO1630" t="s">
        <v>3</v>
      </c>
      <c r="BP1630">
        <v>0</v>
      </c>
      <c r="BQ1630">
        <v>1</v>
      </c>
      <c r="BR1630">
        <v>0</v>
      </c>
      <c r="BS1630">
        <v>1</v>
      </c>
      <c r="BT1630">
        <v>1</v>
      </c>
      <c r="BU1630">
        <v>1</v>
      </c>
      <c r="BV1630">
        <v>1</v>
      </c>
      <c r="BW1630">
        <v>1</v>
      </c>
      <c r="BX1630">
        <v>1</v>
      </c>
      <c r="BY1630" t="s">
        <v>3</v>
      </c>
      <c r="BZ1630">
        <v>70</v>
      </c>
      <c r="CA1630">
        <v>10</v>
      </c>
      <c r="CB1630" t="s">
        <v>3</v>
      </c>
      <c r="CE1630">
        <v>0</v>
      </c>
      <c r="CF1630">
        <v>0</v>
      </c>
      <c r="CG1630">
        <v>0</v>
      </c>
      <c r="CM1630">
        <v>0</v>
      </c>
      <c r="CN1630" t="s">
        <v>3</v>
      </c>
      <c r="CO1630">
        <v>0</v>
      </c>
      <c r="CP1630">
        <f t="shared" si="1383"/>
        <v>911.97</v>
      </c>
      <c r="CQ1630">
        <f t="shared" si="1384"/>
        <v>29074.67</v>
      </c>
      <c r="CR1630">
        <f t="shared" si="1385"/>
        <v>0</v>
      </c>
      <c r="CS1630">
        <f t="shared" si="1386"/>
        <v>0</v>
      </c>
      <c r="CT1630">
        <f t="shared" si="1387"/>
        <v>16524.009999999998</v>
      </c>
      <c r="CU1630">
        <f t="shared" si="1388"/>
        <v>0</v>
      </c>
      <c r="CV1630">
        <f t="shared" si="1389"/>
        <v>46.19</v>
      </c>
      <c r="CW1630">
        <f t="shared" si="1390"/>
        <v>0</v>
      </c>
      <c r="CX1630">
        <f t="shared" si="1391"/>
        <v>0</v>
      </c>
      <c r="CY1630">
        <f t="shared" si="1392"/>
        <v>231.33600000000001</v>
      </c>
      <c r="CZ1630">
        <f t="shared" si="1393"/>
        <v>33.048000000000002</v>
      </c>
      <c r="DC1630" t="s">
        <v>3</v>
      </c>
      <c r="DD1630" t="s">
        <v>3</v>
      </c>
      <c r="DE1630" t="s">
        <v>3</v>
      </c>
      <c r="DF1630" t="s">
        <v>3</v>
      </c>
      <c r="DG1630" t="s">
        <v>3</v>
      </c>
      <c r="DH1630" t="s">
        <v>3</v>
      </c>
      <c r="DI1630" t="s">
        <v>3</v>
      </c>
      <c r="DJ1630" t="s">
        <v>3</v>
      </c>
      <c r="DK1630" t="s">
        <v>3</v>
      </c>
      <c r="DL1630" t="s">
        <v>3</v>
      </c>
      <c r="DM1630" t="s">
        <v>3</v>
      </c>
      <c r="DN1630">
        <v>0</v>
      </c>
      <c r="DO1630">
        <v>0</v>
      </c>
      <c r="DP1630">
        <v>1</v>
      </c>
      <c r="DQ1630">
        <v>1</v>
      </c>
      <c r="DU1630">
        <v>1010</v>
      </c>
      <c r="DV1630" t="s">
        <v>170</v>
      </c>
      <c r="DW1630" t="s">
        <v>170</v>
      </c>
      <c r="DX1630">
        <v>100</v>
      </c>
      <c r="DZ1630" t="s">
        <v>3</v>
      </c>
      <c r="EA1630" t="s">
        <v>3</v>
      </c>
      <c r="EB1630" t="s">
        <v>3</v>
      </c>
      <c r="EC1630" t="s">
        <v>3</v>
      </c>
      <c r="EE1630">
        <v>77790599</v>
      </c>
      <c r="EF1630">
        <v>1</v>
      </c>
      <c r="EG1630" t="s">
        <v>21</v>
      </c>
      <c r="EH1630">
        <v>0</v>
      </c>
      <c r="EI1630" t="s">
        <v>3</v>
      </c>
      <c r="EJ1630">
        <v>4</v>
      </c>
      <c r="EK1630">
        <v>0</v>
      </c>
      <c r="EL1630" t="s">
        <v>22</v>
      </c>
      <c r="EM1630" t="s">
        <v>23</v>
      </c>
      <c r="EO1630" t="s">
        <v>3</v>
      </c>
      <c r="EQ1630">
        <v>131072</v>
      </c>
      <c r="ER1630">
        <v>45598.68</v>
      </c>
      <c r="ES1630">
        <v>29074.67</v>
      </c>
      <c r="ET1630">
        <v>0</v>
      </c>
      <c r="EU1630">
        <v>0</v>
      </c>
      <c r="EV1630">
        <v>16524.009999999998</v>
      </c>
      <c r="EW1630">
        <v>46.19</v>
      </c>
      <c r="EX1630">
        <v>0</v>
      </c>
      <c r="EY1630">
        <v>0</v>
      </c>
      <c r="FQ1630">
        <v>0</v>
      </c>
      <c r="FR1630">
        <f t="shared" si="1394"/>
        <v>0</v>
      </c>
      <c r="FS1630">
        <v>0</v>
      </c>
      <c r="FX1630">
        <v>70</v>
      </c>
      <c r="FY1630">
        <v>10</v>
      </c>
      <c r="GA1630" t="s">
        <v>3</v>
      </c>
      <c r="GD1630">
        <v>0</v>
      </c>
      <c r="GF1630">
        <v>-1660418297</v>
      </c>
      <c r="GG1630">
        <v>2</v>
      </c>
      <c r="GH1630">
        <v>1</v>
      </c>
      <c r="GI1630">
        <v>-2</v>
      </c>
      <c r="GJ1630">
        <v>0</v>
      </c>
      <c r="GK1630">
        <f>ROUND(R1630*(R12)/100,2)</f>
        <v>0</v>
      </c>
      <c r="GL1630">
        <f t="shared" si="1395"/>
        <v>0</v>
      </c>
      <c r="GM1630">
        <f t="shared" si="1396"/>
        <v>1176.3599999999999</v>
      </c>
      <c r="GN1630">
        <f t="shared" si="1397"/>
        <v>0</v>
      </c>
      <c r="GO1630">
        <f t="shared" si="1398"/>
        <v>0</v>
      </c>
      <c r="GP1630">
        <f t="shared" si="1399"/>
        <v>1176.3599999999999</v>
      </c>
      <c r="GR1630">
        <v>0</v>
      </c>
      <c r="GS1630">
        <v>3</v>
      </c>
      <c r="GT1630">
        <v>0</v>
      </c>
      <c r="GU1630" t="s">
        <v>3</v>
      </c>
      <c r="GV1630">
        <f t="shared" si="1400"/>
        <v>0</v>
      </c>
      <c r="GW1630">
        <v>1</v>
      </c>
      <c r="GX1630">
        <f t="shared" si="1401"/>
        <v>0</v>
      </c>
      <c r="HA1630">
        <v>0</v>
      </c>
      <c r="HB1630">
        <v>0</v>
      </c>
      <c r="HC1630">
        <f t="shared" si="1402"/>
        <v>0</v>
      </c>
      <c r="HE1630" t="s">
        <v>3</v>
      </c>
      <c r="HF1630" t="s">
        <v>3</v>
      </c>
      <c r="HM1630" t="s">
        <v>3</v>
      </c>
      <c r="HN1630" t="s">
        <v>3</v>
      </c>
      <c r="HO1630" t="s">
        <v>3</v>
      </c>
      <c r="HP1630" t="s">
        <v>3</v>
      </c>
      <c r="HQ1630" t="s">
        <v>3</v>
      </c>
      <c r="IK1630">
        <v>0</v>
      </c>
    </row>
    <row r="1632" spans="1:245" x14ac:dyDescent="0.2">
      <c r="A1632" s="2">
        <v>51</v>
      </c>
      <c r="B1632" s="2">
        <f>B1614</f>
        <v>1</v>
      </c>
      <c r="C1632" s="2">
        <f>A1614</f>
        <v>5</v>
      </c>
      <c r="D1632" s="2">
        <f>ROW(A1614)</f>
        <v>1614</v>
      </c>
      <c r="E1632" s="2"/>
      <c r="F1632" s="2" t="str">
        <f>IF(F1614&lt;&gt;"",F1614,"")</f>
        <v>Новый подраздел</v>
      </c>
      <c r="G1632" s="2" t="str">
        <f>IF(G1614&lt;&gt;"",G1614,"")</f>
        <v>Стены</v>
      </c>
      <c r="H1632" s="2">
        <v>0</v>
      </c>
      <c r="I1632" s="2"/>
      <c r="J1632" s="2"/>
      <c r="K1632" s="2"/>
      <c r="L1632" s="2"/>
      <c r="M1632" s="2"/>
      <c r="N1632" s="2"/>
      <c r="O1632" s="2">
        <f t="shared" ref="O1632:T1632" si="1403">ROUND(AB1632,2)</f>
        <v>99968.960000000006</v>
      </c>
      <c r="P1632" s="2">
        <f t="shared" si="1403"/>
        <v>33572.44</v>
      </c>
      <c r="Q1632" s="2">
        <f t="shared" si="1403"/>
        <v>3.9</v>
      </c>
      <c r="R1632" s="2">
        <f t="shared" si="1403"/>
        <v>0.1</v>
      </c>
      <c r="S1632" s="2">
        <f t="shared" si="1403"/>
        <v>66392.62</v>
      </c>
      <c r="T1632" s="2">
        <f t="shared" si="1403"/>
        <v>0</v>
      </c>
      <c r="U1632" s="2">
        <f>AH1632</f>
        <v>188.03157999999999</v>
      </c>
      <c r="V1632" s="2">
        <f>AI1632</f>
        <v>0</v>
      </c>
      <c r="W1632" s="2">
        <f>ROUND(AJ1632,2)</f>
        <v>0</v>
      </c>
      <c r="X1632" s="2">
        <f>ROUND(AK1632,2)</f>
        <v>46474.85</v>
      </c>
      <c r="Y1632" s="2">
        <f>ROUND(AL1632,2)</f>
        <v>6639.26</v>
      </c>
      <c r="Z1632" s="2"/>
      <c r="AA1632" s="2"/>
      <c r="AB1632" s="2">
        <f>ROUND(SUMIF(AA1618:AA1630,"=78161913",O1618:O1630),2)</f>
        <v>99968.960000000006</v>
      </c>
      <c r="AC1632" s="2">
        <f>ROUND(SUMIF(AA1618:AA1630,"=78161913",P1618:P1630),2)</f>
        <v>33572.44</v>
      </c>
      <c r="AD1632" s="2">
        <f>ROUND(SUMIF(AA1618:AA1630,"=78161913",Q1618:Q1630),2)</f>
        <v>3.9</v>
      </c>
      <c r="AE1632" s="2">
        <f>ROUND(SUMIF(AA1618:AA1630,"=78161913",R1618:R1630),2)</f>
        <v>0.1</v>
      </c>
      <c r="AF1632" s="2">
        <f>ROUND(SUMIF(AA1618:AA1630,"=78161913",S1618:S1630),2)</f>
        <v>66392.62</v>
      </c>
      <c r="AG1632" s="2">
        <f>ROUND(SUMIF(AA1618:AA1630,"=78161913",T1618:T1630),2)</f>
        <v>0</v>
      </c>
      <c r="AH1632" s="2">
        <f>SUMIF(AA1618:AA1630,"=78161913",U1618:U1630)</f>
        <v>188.03157999999999</v>
      </c>
      <c r="AI1632" s="2">
        <f>SUMIF(AA1618:AA1630,"=78161913",V1618:V1630)</f>
        <v>0</v>
      </c>
      <c r="AJ1632" s="2">
        <f>ROUND(SUMIF(AA1618:AA1630,"=78161913",W1618:W1630),2)</f>
        <v>0</v>
      </c>
      <c r="AK1632" s="2">
        <f>ROUND(SUMIF(AA1618:AA1630,"=78161913",X1618:X1630),2)</f>
        <v>46474.85</v>
      </c>
      <c r="AL1632" s="2">
        <f>ROUND(SUMIF(AA1618:AA1630,"=78161913",Y1618:Y1630),2)</f>
        <v>6639.26</v>
      </c>
      <c r="AM1632" s="2"/>
      <c r="AN1632" s="2"/>
      <c r="AO1632" s="2">
        <f t="shared" ref="AO1632:BD1632" si="1404">ROUND(BX1632,2)</f>
        <v>0</v>
      </c>
      <c r="AP1632" s="2">
        <f t="shared" si="1404"/>
        <v>0</v>
      </c>
      <c r="AQ1632" s="2">
        <f t="shared" si="1404"/>
        <v>0</v>
      </c>
      <c r="AR1632" s="2">
        <f t="shared" si="1404"/>
        <v>153083.23000000001</v>
      </c>
      <c r="AS1632" s="2">
        <f t="shared" si="1404"/>
        <v>0</v>
      </c>
      <c r="AT1632" s="2">
        <f t="shared" si="1404"/>
        <v>0</v>
      </c>
      <c r="AU1632" s="2">
        <f t="shared" si="1404"/>
        <v>153083.23000000001</v>
      </c>
      <c r="AV1632" s="2">
        <f t="shared" si="1404"/>
        <v>33572.44</v>
      </c>
      <c r="AW1632" s="2">
        <f t="shared" si="1404"/>
        <v>33572.44</v>
      </c>
      <c r="AX1632" s="2">
        <f t="shared" si="1404"/>
        <v>0</v>
      </c>
      <c r="AY1632" s="2">
        <f t="shared" si="1404"/>
        <v>33572.44</v>
      </c>
      <c r="AZ1632" s="2">
        <f t="shared" si="1404"/>
        <v>0</v>
      </c>
      <c r="BA1632" s="2">
        <f t="shared" si="1404"/>
        <v>0</v>
      </c>
      <c r="BB1632" s="2">
        <f t="shared" si="1404"/>
        <v>0</v>
      </c>
      <c r="BC1632" s="2">
        <f t="shared" si="1404"/>
        <v>0</v>
      </c>
      <c r="BD1632" s="2">
        <f t="shared" si="1404"/>
        <v>0</v>
      </c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>
        <f>ROUND(SUMIF(AA1618:AA1630,"=78161913",FQ1618:FQ1630),2)</f>
        <v>0</v>
      </c>
      <c r="BY1632" s="2">
        <f>ROUND(SUMIF(AA1618:AA1630,"=78161913",FR1618:FR1630),2)</f>
        <v>0</v>
      </c>
      <c r="BZ1632" s="2">
        <f>ROUND(SUMIF(AA1618:AA1630,"=78161913",GL1618:GL1630),2)</f>
        <v>0</v>
      </c>
      <c r="CA1632" s="2">
        <f>ROUND(SUMIF(AA1618:AA1630,"=78161913",GM1618:GM1630),2)</f>
        <v>153083.23000000001</v>
      </c>
      <c r="CB1632" s="2">
        <f>ROUND(SUMIF(AA1618:AA1630,"=78161913",GN1618:GN1630),2)</f>
        <v>0</v>
      </c>
      <c r="CC1632" s="2">
        <f>ROUND(SUMIF(AA1618:AA1630,"=78161913",GO1618:GO1630),2)</f>
        <v>0</v>
      </c>
      <c r="CD1632" s="2">
        <f>ROUND(SUMIF(AA1618:AA1630,"=78161913",GP1618:GP1630),2)</f>
        <v>153083.23000000001</v>
      </c>
      <c r="CE1632" s="2">
        <f>AC1632-BX1632</f>
        <v>33572.44</v>
      </c>
      <c r="CF1632" s="2">
        <f>AC1632-BY1632</f>
        <v>33572.44</v>
      </c>
      <c r="CG1632" s="2">
        <f>BX1632-BZ1632</f>
        <v>0</v>
      </c>
      <c r="CH1632" s="2">
        <f>AC1632-BX1632-BY1632+BZ1632</f>
        <v>33572.44</v>
      </c>
      <c r="CI1632" s="2">
        <f>BY1632-BZ1632</f>
        <v>0</v>
      </c>
      <c r="CJ1632" s="2">
        <f>ROUND(SUMIF(AA1618:AA1630,"=78161913",GX1618:GX1630),2)</f>
        <v>0</v>
      </c>
      <c r="CK1632" s="2">
        <f>ROUND(SUMIF(AA1618:AA1630,"=78161913",GY1618:GY1630),2)</f>
        <v>0</v>
      </c>
      <c r="CL1632" s="2">
        <f>ROUND(SUMIF(AA1618:AA1630,"=78161913",GZ1618:GZ1630),2)</f>
        <v>0</v>
      </c>
      <c r="CM1632" s="2">
        <f>ROUND(SUMIF(AA1618:AA1630,"=78161913",HD1618:HD1630),2)</f>
        <v>0</v>
      </c>
      <c r="CN1632" s="2"/>
      <c r="CO1632" s="2"/>
      <c r="CP1632" s="2"/>
      <c r="CQ1632" s="2"/>
      <c r="CR1632" s="2"/>
      <c r="CS1632" s="2"/>
      <c r="CT1632" s="2"/>
      <c r="CU1632" s="2"/>
      <c r="CV1632" s="2"/>
      <c r="CW1632" s="2"/>
      <c r="CX1632" s="2"/>
      <c r="CY1632" s="2"/>
      <c r="CZ1632" s="2"/>
      <c r="DA1632" s="2"/>
      <c r="DB1632" s="2"/>
      <c r="DC1632" s="2"/>
      <c r="DD1632" s="2"/>
      <c r="DE1632" s="2"/>
      <c r="DF1632" s="2"/>
      <c r="DG1632" s="3"/>
      <c r="DH1632" s="3"/>
      <c r="DI1632" s="3"/>
      <c r="DJ1632" s="3"/>
      <c r="DK1632" s="3"/>
      <c r="DL1632" s="3"/>
      <c r="DM1632" s="3"/>
      <c r="DN1632" s="3"/>
      <c r="DO1632" s="3"/>
      <c r="DP1632" s="3"/>
      <c r="DQ1632" s="3"/>
      <c r="DR1632" s="3"/>
      <c r="DS1632" s="3"/>
      <c r="DT1632" s="3"/>
      <c r="DU1632" s="3"/>
      <c r="DV1632" s="3"/>
      <c r="DW1632" s="3"/>
      <c r="DX1632" s="3"/>
      <c r="DY1632" s="3"/>
      <c r="DZ1632" s="3"/>
      <c r="EA1632" s="3"/>
      <c r="EB1632" s="3"/>
      <c r="EC1632" s="3"/>
      <c r="ED1632" s="3"/>
      <c r="EE1632" s="3"/>
      <c r="EF1632" s="3"/>
      <c r="EG1632" s="3"/>
      <c r="EH1632" s="3"/>
      <c r="EI1632" s="3"/>
      <c r="EJ1632" s="3"/>
      <c r="EK1632" s="3"/>
      <c r="EL1632" s="3"/>
      <c r="EM1632" s="3"/>
      <c r="EN1632" s="3"/>
      <c r="EO1632" s="3"/>
      <c r="EP1632" s="3"/>
      <c r="EQ1632" s="3"/>
      <c r="ER1632" s="3"/>
      <c r="ES1632" s="3"/>
      <c r="ET1632" s="3"/>
      <c r="EU1632" s="3"/>
      <c r="EV1632" s="3"/>
      <c r="EW1632" s="3"/>
      <c r="EX1632" s="3"/>
      <c r="EY1632" s="3"/>
      <c r="EZ1632" s="3"/>
      <c r="FA1632" s="3"/>
      <c r="FB1632" s="3"/>
      <c r="FC1632" s="3"/>
      <c r="FD1632" s="3"/>
      <c r="FE1632" s="3"/>
      <c r="FF1632" s="3"/>
      <c r="FG1632" s="3"/>
      <c r="FH1632" s="3"/>
      <c r="FI1632" s="3"/>
      <c r="FJ1632" s="3"/>
      <c r="FK1632" s="3"/>
      <c r="FL1632" s="3"/>
      <c r="FM1632" s="3"/>
      <c r="FN1632" s="3"/>
      <c r="FO1632" s="3"/>
      <c r="FP1632" s="3"/>
      <c r="FQ1632" s="3"/>
      <c r="FR1632" s="3"/>
      <c r="FS1632" s="3"/>
      <c r="FT1632" s="3"/>
      <c r="FU1632" s="3"/>
      <c r="FV1632" s="3"/>
      <c r="FW1632" s="3"/>
      <c r="FX1632" s="3"/>
      <c r="FY1632" s="3"/>
      <c r="FZ1632" s="3"/>
      <c r="GA1632" s="3"/>
      <c r="GB1632" s="3"/>
      <c r="GC1632" s="3"/>
      <c r="GD1632" s="3"/>
      <c r="GE1632" s="3"/>
      <c r="GF1632" s="3"/>
      <c r="GG1632" s="3"/>
      <c r="GH1632" s="3"/>
      <c r="GI1632" s="3"/>
      <c r="GJ1632" s="3"/>
      <c r="GK1632" s="3"/>
      <c r="GL1632" s="3"/>
      <c r="GM1632" s="3"/>
      <c r="GN1632" s="3"/>
      <c r="GO1632" s="3"/>
      <c r="GP1632" s="3"/>
      <c r="GQ1632" s="3"/>
      <c r="GR1632" s="3"/>
      <c r="GS1632" s="3"/>
      <c r="GT1632" s="3"/>
      <c r="GU1632" s="3"/>
      <c r="GV1632" s="3"/>
      <c r="GW1632" s="3"/>
      <c r="GX1632" s="3">
        <v>0</v>
      </c>
    </row>
    <row r="1634" spans="1:28" x14ac:dyDescent="0.2">
      <c r="A1634" s="4">
        <v>50</v>
      </c>
      <c r="B1634" s="4">
        <v>0</v>
      </c>
      <c r="C1634" s="4">
        <v>0</v>
      </c>
      <c r="D1634" s="4">
        <v>1</v>
      </c>
      <c r="E1634" s="4">
        <v>201</v>
      </c>
      <c r="F1634" s="4">
        <f>ROUND(Source!O1632,O1634)</f>
        <v>99968.960000000006</v>
      </c>
      <c r="G1634" s="4" t="s">
        <v>24</v>
      </c>
      <c r="H1634" s="4" t="s">
        <v>25</v>
      </c>
      <c r="I1634" s="4"/>
      <c r="J1634" s="4"/>
      <c r="K1634" s="4">
        <v>201</v>
      </c>
      <c r="L1634" s="4">
        <v>1</v>
      </c>
      <c r="M1634" s="4">
        <v>3</v>
      </c>
      <c r="N1634" s="4" t="s">
        <v>3</v>
      </c>
      <c r="O1634" s="4">
        <v>2</v>
      </c>
      <c r="P1634" s="4"/>
      <c r="Q1634" s="4"/>
      <c r="R1634" s="4"/>
      <c r="S1634" s="4"/>
      <c r="T1634" s="4"/>
      <c r="U1634" s="4"/>
      <c r="V1634" s="4"/>
      <c r="W1634" s="4">
        <v>99968.960000000006</v>
      </c>
      <c r="X1634" s="4">
        <v>1</v>
      </c>
      <c r="Y1634" s="4">
        <v>99968.960000000006</v>
      </c>
      <c r="Z1634" s="4"/>
      <c r="AA1634" s="4"/>
      <c r="AB1634" s="4"/>
    </row>
    <row r="1635" spans="1:28" x14ac:dyDescent="0.2">
      <c r="A1635" s="4">
        <v>50</v>
      </c>
      <c r="B1635" s="4">
        <v>0</v>
      </c>
      <c r="C1635" s="4">
        <v>0</v>
      </c>
      <c r="D1635" s="4">
        <v>1</v>
      </c>
      <c r="E1635" s="4">
        <v>202</v>
      </c>
      <c r="F1635" s="4">
        <f>ROUND(Source!P1632,O1635)</f>
        <v>33572.44</v>
      </c>
      <c r="G1635" s="4" t="s">
        <v>26</v>
      </c>
      <c r="H1635" s="4" t="s">
        <v>27</v>
      </c>
      <c r="I1635" s="4"/>
      <c r="J1635" s="4"/>
      <c r="K1635" s="4">
        <v>202</v>
      </c>
      <c r="L1635" s="4">
        <v>2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33572.44</v>
      </c>
      <c r="X1635" s="4">
        <v>1</v>
      </c>
      <c r="Y1635" s="4">
        <v>33572.44</v>
      </c>
      <c r="Z1635" s="4"/>
      <c r="AA1635" s="4"/>
      <c r="AB1635" s="4"/>
    </row>
    <row r="1636" spans="1:28" x14ac:dyDescent="0.2">
      <c r="A1636" s="4">
        <v>50</v>
      </c>
      <c r="B1636" s="4">
        <v>0</v>
      </c>
      <c r="C1636" s="4">
        <v>0</v>
      </c>
      <c r="D1636" s="4">
        <v>1</v>
      </c>
      <c r="E1636" s="4">
        <v>222</v>
      </c>
      <c r="F1636" s="4">
        <f>ROUND(Source!AO1632,O1636)</f>
        <v>0</v>
      </c>
      <c r="G1636" s="4" t="s">
        <v>28</v>
      </c>
      <c r="H1636" s="4" t="s">
        <v>29</v>
      </c>
      <c r="I1636" s="4"/>
      <c r="J1636" s="4"/>
      <c r="K1636" s="4">
        <v>222</v>
      </c>
      <c r="L1636" s="4">
        <v>3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0</v>
      </c>
      <c r="X1636" s="4">
        <v>1</v>
      </c>
      <c r="Y1636" s="4">
        <v>0</v>
      </c>
      <c r="Z1636" s="4"/>
      <c r="AA1636" s="4"/>
      <c r="AB1636" s="4"/>
    </row>
    <row r="1637" spans="1:28" x14ac:dyDescent="0.2">
      <c r="A1637" s="4">
        <v>50</v>
      </c>
      <c r="B1637" s="4">
        <v>0</v>
      </c>
      <c r="C1637" s="4">
        <v>0</v>
      </c>
      <c r="D1637" s="4">
        <v>1</v>
      </c>
      <c r="E1637" s="4">
        <v>225</v>
      </c>
      <c r="F1637" s="4">
        <f>ROUND(Source!AV1632,O1637)</f>
        <v>33572.44</v>
      </c>
      <c r="G1637" s="4" t="s">
        <v>30</v>
      </c>
      <c r="H1637" s="4" t="s">
        <v>31</v>
      </c>
      <c r="I1637" s="4"/>
      <c r="J1637" s="4"/>
      <c r="K1637" s="4">
        <v>225</v>
      </c>
      <c r="L1637" s="4">
        <v>4</v>
      </c>
      <c r="M1637" s="4">
        <v>3</v>
      </c>
      <c r="N1637" s="4" t="s">
        <v>3</v>
      </c>
      <c r="O1637" s="4">
        <v>2</v>
      </c>
      <c r="P1637" s="4"/>
      <c r="Q1637" s="4"/>
      <c r="R1637" s="4"/>
      <c r="S1637" s="4"/>
      <c r="T1637" s="4"/>
      <c r="U1637" s="4"/>
      <c r="V1637" s="4"/>
      <c r="W1637" s="4">
        <v>33572.44</v>
      </c>
      <c r="X1637" s="4">
        <v>1</v>
      </c>
      <c r="Y1637" s="4">
        <v>33572.44</v>
      </c>
      <c r="Z1637" s="4"/>
      <c r="AA1637" s="4"/>
      <c r="AB1637" s="4"/>
    </row>
    <row r="1638" spans="1:28" x14ac:dyDescent="0.2">
      <c r="A1638" s="4">
        <v>50</v>
      </c>
      <c r="B1638" s="4">
        <v>0</v>
      </c>
      <c r="C1638" s="4">
        <v>0</v>
      </c>
      <c r="D1638" s="4">
        <v>1</v>
      </c>
      <c r="E1638" s="4">
        <v>226</v>
      </c>
      <c r="F1638" s="4">
        <f>ROUND(Source!AW1632,O1638)</f>
        <v>33572.44</v>
      </c>
      <c r="G1638" s="4" t="s">
        <v>32</v>
      </c>
      <c r="H1638" s="4" t="s">
        <v>33</v>
      </c>
      <c r="I1638" s="4"/>
      <c r="J1638" s="4"/>
      <c r="K1638" s="4">
        <v>226</v>
      </c>
      <c r="L1638" s="4">
        <v>5</v>
      </c>
      <c r="M1638" s="4">
        <v>3</v>
      </c>
      <c r="N1638" s="4" t="s">
        <v>3</v>
      </c>
      <c r="O1638" s="4">
        <v>2</v>
      </c>
      <c r="P1638" s="4"/>
      <c r="Q1638" s="4"/>
      <c r="R1638" s="4"/>
      <c r="S1638" s="4"/>
      <c r="T1638" s="4"/>
      <c r="U1638" s="4"/>
      <c r="V1638" s="4"/>
      <c r="W1638" s="4">
        <v>33572.44</v>
      </c>
      <c r="X1638" s="4">
        <v>1</v>
      </c>
      <c r="Y1638" s="4">
        <v>33572.44</v>
      </c>
      <c r="Z1638" s="4"/>
      <c r="AA1638" s="4"/>
      <c r="AB1638" s="4"/>
    </row>
    <row r="1639" spans="1:28" x14ac:dyDescent="0.2">
      <c r="A1639" s="4">
        <v>50</v>
      </c>
      <c r="B1639" s="4">
        <v>0</v>
      </c>
      <c r="C1639" s="4">
        <v>0</v>
      </c>
      <c r="D1639" s="4">
        <v>1</v>
      </c>
      <c r="E1639" s="4">
        <v>227</v>
      </c>
      <c r="F1639" s="4">
        <f>ROUND(Source!AX1632,O1639)</f>
        <v>0</v>
      </c>
      <c r="G1639" s="4" t="s">
        <v>34</v>
      </c>
      <c r="H1639" s="4" t="s">
        <v>35</v>
      </c>
      <c r="I1639" s="4"/>
      <c r="J1639" s="4"/>
      <c r="K1639" s="4">
        <v>227</v>
      </c>
      <c r="L1639" s="4">
        <v>6</v>
      </c>
      <c r="M1639" s="4">
        <v>3</v>
      </c>
      <c r="N1639" s="4" t="s">
        <v>3</v>
      </c>
      <c r="O1639" s="4">
        <v>2</v>
      </c>
      <c r="P1639" s="4"/>
      <c r="Q1639" s="4"/>
      <c r="R1639" s="4"/>
      <c r="S1639" s="4"/>
      <c r="T1639" s="4"/>
      <c r="U1639" s="4"/>
      <c r="V1639" s="4"/>
      <c r="W1639" s="4">
        <v>0</v>
      </c>
      <c r="X1639" s="4">
        <v>1</v>
      </c>
      <c r="Y1639" s="4">
        <v>0</v>
      </c>
      <c r="Z1639" s="4"/>
      <c r="AA1639" s="4"/>
      <c r="AB1639" s="4"/>
    </row>
    <row r="1640" spans="1:28" x14ac:dyDescent="0.2">
      <c r="A1640" s="4">
        <v>50</v>
      </c>
      <c r="B1640" s="4">
        <v>0</v>
      </c>
      <c r="C1640" s="4">
        <v>0</v>
      </c>
      <c r="D1640" s="4">
        <v>1</v>
      </c>
      <c r="E1640" s="4">
        <v>228</v>
      </c>
      <c r="F1640" s="4">
        <f>ROUND(Source!AY1632,O1640)</f>
        <v>33572.44</v>
      </c>
      <c r="G1640" s="4" t="s">
        <v>36</v>
      </c>
      <c r="H1640" s="4" t="s">
        <v>37</v>
      </c>
      <c r="I1640" s="4"/>
      <c r="J1640" s="4"/>
      <c r="K1640" s="4">
        <v>228</v>
      </c>
      <c r="L1640" s="4">
        <v>7</v>
      </c>
      <c r="M1640" s="4">
        <v>3</v>
      </c>
      <c r="N1640" s="4" t="s">
        <v>3</v>
      </c>
      <c r="O1640" s="4">
        <v>2</v>
      </c>
      <c r="P1640" s="4"/>
      <c r="Q1640" s="4"/>
      <c r="R1640" s="4"/>
      <c r="S1640" s="4"/>
      <c r="T1640" s="4"/>
      <c r="U1640" s="4"/>
      <c r="V1640" s="4"/>
      <c r="W1640" s="4">
        <v>33572.44</v>
      </c>
      <c r="X1640" s="4">
        <v>1</v>
      </c>
      <c r="Y1640" s="4">
        <v>33572.44</v>
      </c>
      <c r="Z1640" s="4"/>
      <c r="AA1640" s="4"/>
      <c r="AB1640" s="4"/>
    </row>
    <row r="1641" spans="1:28" x14ac:dyDescent="0.2">
      <c r="A1641" s="4">
        <v>50</v>
      </c>
      <c r="B1641" s="4">
        <v>0</v>
      </c>
      <c r="C1641" s="4">
        <v>0</v>
      </c>
      <c r="D1641" s="4">
        <v>1</v>
      </c>
      <c r="E1641" s="4">
        <v>216</v>
      </c>
      <c r="F1641" s="4">
        <f>ROUND(Source!AP1632,O1641)</f>
        <v>0</v>
      </c>
      <c r="G1641" s="4" t="s">
        <v>38</v>
      </c>
      <c r="H1641" s="4" t="s">
        <v>39</v>
      </c>
      <c r="I1641" s="4"/>
      <c r="J1641" s="4"/>
      <c r="K1641" s="4">
        <v>216</v>
      </c>
      <c r="L1641" s="4">
        <v>8</v>
      </c>
      <c r="M1641" s="4">
        <v>3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>
        <v>0</v>
      </c>
      <c r="X1641" s="4">
        <v>1</v>
      </c>
      <c r="Y1641" s="4">
        <v>0</v>
      </c>
      <c r="Z1641" s="4"/>
      <c r="AA1641" s="4"/>
      <c r="AB1641" s="4"/>
    </row>
    <row r="1642" spans="1:28" x14ac:dyDescent="0.2">
      <c r="A1642" s="4">
        <v>50</v>
      </c>
      <c r="B1642" s="4">
        <v>0</v>
      </c>
      <c r="C1642" s="4">
        <v>0</v>
      </c>
      <c r="D1642" s="4">
        <v>1</v>
      </c>
      <c r="E1642" s="4">
        <v>223</v>
      </c>
      <c r="F1642" s="4">
        <f>ROUND(Source!AQ1632,O1642)</f>
        <v>0</v>
      </c>
      <c r="G1642" s="4" t="s">
        <v>40</v>
      </c>
      <c r="H1642" s="4" t="s">
        <v>41</v>
      </c>
      <c r="I1642" s="4"/>
      <c r="J1642" s="4"/>
      <c r="K1642" s="4">
        <v>223</v>
      </c>
      <c r="L1642" s="4">
        <v>9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0</v>
      </c>
      <c r="X1642" s="4">
        <v>1</v>
      </c>
      <c r="Y1642" s="4">
        <v>0</v>
      </c>
      <c r="Z1642" s="4"/>
      <c r="AA1642" s="4"/>
      <c r="AB1642" s="4"/>
    </row>
    <row r="1643" spans="1:28" x14ac:dyDescent="0.2">
      <c r="A1643" s="4">
        <v>50</v>
      </c>
      <c r="B1643" s="4">
        <v>0</v>
      </c>
      <c r="C1643" s="4">
        <v>0</v>
      </c>
      <c r="D1643" s="4">
        <v>1</v>
      </c>
      <c r="E1643" s="4">
        <v>229</v>
      </c>
      <c r="F1643" s="4">
        <f>ROUND(Source!AZ1632,O1643)</f>
        <v>0</v>
      </c>
      <c r="G1643" s="4" t="s">
        <v>42</v>
      </c>
      <c r="H1643" s="4" t="s">
        <v>43</v>
      </c>
      <c r="I1643" s="4"/>
      <c r="J1643" s="4"/>
      <c r="K1643" s="4">
        <v>229</v>
      </c>
      <c r="L1643" s="4">
        <v>10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>
        <v>0</v>
      </c>
      <c r="X1643" s="4">
        <v>1</v>
      </c>
      <c r="Y1643" s="4">
        <v>0</v>
      </c>
      <c r="Z1643" s="4"/>
      <c r="AA1643" s="4"/>
      <c r="AB1643" s="4"/>
    </row>
    <row r="1644" spans="1:28" x14ac:dyDescent="0.2">
      <c r="A1644" s="4">
        <v>50</v>
      </c>
      <c r="B1644" s="4">
        <v>0</v>
      </c>
      <c r="C1644" s="4">
        <v>0</v>
      </c>
      <c r="D1644" s="4">
        <v>1</v>
      </c>
      <c r="E1644" s="4">
        <v>203</v>
      </c>
      <c r="F1644" s="4">
        <f>ROUND(Source!Q1632,O1644)</f>
        <v>3.9</v>
      </c>
      <c r="G1644" s="4" t="s">
        <v>44</v>
      </c>
      <c r="H1644" s="4" t="s">
        <v>45</v>
      </c>
      <c r="I1644" s="4"/>
      <c r="J1644" s="4"/>
      <c r="K1644" s="4">
        <v>203</v>
      </c>
      <c r="L1644" s="4">
        <v>11</v>
      </c>
      <c r="M1644" s="4">
        <v>3</v>
      </c>
      <c r="N1644" s="4" t="s">
        <v>3</v>
      </c>
      <c r="O1644" s="4">
        <v>2</v>
      </c>
      <c r="P1644" s="4"/>
      <c r="Q1644" s="4"/>
      <c r="R1644" s="4"/>
      <c r="S1644" s="4"/>
      <c r="T1644" s="4"/>
      <c r="U1644" s="4"/>
      <c r="V1644" s="4"/>
      <c r="W1644" s="4">
        <v>3.9</v>
      </c>
      <c r="X1644" s="4">
        <v>1</v>
      </c>
      <c r="Y1644" s="4">
        <v>3.9</v>
      </c>
      <c r="Z1644" s="4"/>
      <c r="AA1644" s="4"/>
      <c r="AB1644" s="4"/>
    </row>
    <row r="1645" spans="1:28" x14ac:dyDescent="0.2">
      <c r="A1645" s="4">
        <v>50</v>
      </c>
      <c r="B1645" s="4">
        <v>0</v>
      </c>
      <c r="C1645" s="4">
        <v>0</v>
      </c>
      <c r="D1645" s="4">
        <v>1</v>
      </c>
      <c r="E1645" s="4">
        <v>231</v>
      </c>
      <c r="F1645" s="4">
        <f>ROUND(Source!BB1632,O1645)</f>
        <v>0</v>
      </c>
      <c r="G1645" s="4" t="s">
        <v>46</v>
      </c>
      <c r="H1645" s="4" t="s">
        <v>47</v>
      </c>
      <c r="I1645" s="4"/>
      <c r="J1645" s="4"/>
      <c r="K1645" s="4">
        <v>231</v>
      </c>
      <c r="L1645" s="4">
        <v>12</v>
      </c>
      <c r="M1645" s="4">
        <v>3</v>
      </c>
      <c r="N1645" s="4" t="s">
        <v>3</v>
      </c>
      <c r="O1645" s="4">
        <v>2</v>
      </c>
      <c r="P1645" s="4"/>
      <c r="Q1645" s="4"/>
      <c r="R1645" s="4"/>
      <c r="S1645" s="4"/>
      <c r="T1645" s="4"/>
      <c r="U1645" s="4"/>
      <c r="V1645" s="4"/>
      <c r="W1645" s="4">
        <v>0</v>
      </c>
      <c r="X1645" s="4">
        <v>1</v>
      </c>
      <c r="Y1645" s="4">
        <v>0</v>
      </c>
      <c r="Z1645" s="4"/>
      <c r="AA1645" s="4"/>
      <c r="AB1645" s="4"/>
    </row>
    <row r="1646" spans="1:28" x14ac:dyDescent="0.2">
      <c r="A1646" s="4">
        <v>50</v>
      </c>
      <c r="B1646" s="4">
        <v>0</v>
      </c>
      <c r="C1646" s="4">
        <v>0</v>
      </c>
      <c r="D1646" s="4">
        <v>1</v>
      </c>
      <c r="E1646" s="4">
        <v>204</v>
      </c>
      <c r="F1646" s="4">
        <f>ROUND(Source!R1632,O1646)</f>
        <v>0.1</v>
      </c>
      <c r="G1646" s="4" t="s">
        <v>48</v>
      </c>
      <c r="H1646" s="4" t="s">
        <v>49</v>
      </c>
      <c r="I1646" s="4"/>
      <c r="J1646" s="4"/>
      <c r="K1646" s="4">
        <v>204</v>
      </c>
      <c r="L1646" s="4">
        <v>13</v>
      </c>
      <c r="M1646" s="4">
        <v>3</v>
      </c>
      <c r="N1646" s="4" t="s">
        <v>3</v>
      </c>
      <c r="O1646" s="4">
        <v>2</v>
      </c>
      <c r="P1646" s="4"/>
      <c r="Q1646" s="4"/>
      <c r="R1646" s="4"/>
      <c r="S1646" s="4"/>
      <c r="T1646" s="4"/>
      <c r="U1646" s="4"/>
      <c r="V1646" s="4"/>
      <c r="W1646" s="4">
        <v>0.1</v>
      </c>
      <c r="X1646" s="4">
        <v>1</v>
      </c>
      <c r="Y1646" s="4">
        <v>0.1</v>
      </c>
      <c r="Z1646" s="4"/>
      <c r="AA1646" s="4"/>
      <c r="AB1646" s="4"/>
    </row>
    <row r="1647" spans="1:28" x14ac:dyDescent="0.2">
      <c r="A1647" s="4">
        <v>50</v>
      </c>
      <c r="B1647" s="4">
        <v>0</v>
      </c>
      <c r="C1647" s="4">
        <v>0</v>
      </c>
      <c r="D1647" s="4">
        <v>1</v>
      </c>
      <c r="E1647" s="4">
        <v>205</v>
      </c>
      <c r="F1647" s="4">
        <f>ROUND(Source!S1632,O1647)</f>
        <v>66392.62</v>
      </c>
      <c r="G1647" s="4" t="s">
        <v>50</v>
      </c>
      <c r="H1647" s="4" t="s">
        <v>51</v>
      </c>
      <c r="I1647" s="4"/>
      <c r="J1647" s="4"/>
      <c r="K1647" s="4">
        <v>205</v>
      </c>
      <c r="L1647" s="4">
        <v>14</v>
      </c>
      <c r="M1647" s="4">
        <v>3</v>
      </c>
      <c r="N1647" s="4" t="s">
        <v>3</v>
      </c>
      <c r="O1647" s="4">
        <v>2</v>
      </c>
      <c r="P1647" s="4"/>
      <c r="Q1647" s="4"/>
      <c r="R1647" s="4"/>
      <c r="S1647" s="4"/>
      <c r="T1647" s="4"/>
      <c r="U1647" s="4"/>
      <c r="V1647" s="4"/>
      <c r="W1647" s="4">
        <v>66392.62</v>
      </c>
      <c r="X1647" s="4">
        <v>1</v>
      </c>
      <c r="Y1647" s="4">
        <v>66392.62</v>
      </c>
      <c r="Z1647" s="4"/>
      <c r="AA1647" s="4"/>
      <c r="AB1647" s="4"/>
    </row>
    <row r="1648" spans="1:28" x14ac:dyDescent="0.2">
      <c r="A1648" s="4">
        <v>50</v>
      </c>
      <c r="B1648" s="4">
        <v>0</v>
      </c>
      <c r="C1648" s="4">
        <v>0</v>
      </c>
      <c r="D1648" s="4">
        <v>1</v>
      </c>
      <c r="E1648" s="4">
        <v>232</v>
      </c>
      <c r="F1648" s="4">
        <f>ROUND(Source!BC1632,O1648)</f>
        <v>0</v>
      </c>
      <c r="G1648" s="4" t="s">
        <v>52</v>
      </c>
      <c r="H1648" s="4" t="s">
        <v>53</v>
      </c>
      <c r="I1648" s="4"/>
      <c r="J1648" s="4"/>
      <c r="K1648" s="4">
        <v>232</v>
      </c>
      <c r="L1648" s="4">
        <v>15</v>
      </c>
      <c r="M1648" s="4">
        <v>3</v>
      </c>
      <c r="N1648" s="4" t="s">
        <v>3</v>
      </c>
      <c r="O1648" s="4">
        <v>2</v>
      </c>
      <c r="P1648" s="4"/>
      <c r="Q1648" s="4"/>
      <c r="R1648" s="4"/>
      <c r="S1648" s="4"/>
      <c r="T1648" s="4"/>
      <c r="U1648" s="4"/>
      <c r="V1648" s="4"/>
      <c r="W1648" s="4">
        <v>0</v>
      </c>
      <c r="X1648" s="4">
        <v>1</v>
      </c>
      <c r="Y1648" s="4">
        <v>0</v>
      </c>
      <c r="Z1648" s="4"/>
      <c r="AA1648" s="4"/>
      <c r="AB1648" s="4"/>
    </row>
    <row r="1649" spans="1:206" x14ac:dyDescent="0.2">
      <c r="A1649" s="4">
        <v>50</v>
      </c>
      <c r="B1649" s="4">
        <v>0</v>
      </c>
      <c r="C1649" s="4">
        <v>0</v>
      </c>
      <c r="D1649" s="4">
        <v>1</v>
      </c>
      <c r="E1649" s="4">
        <v>214</v>
      </c>
      <c r="F1649" s="4">
        <f>ROUND(Source!AS1632,O1649)</f>
        <v>0</v>
      </c>
      <c r="G1649" s="4" t="s">
        <v>54</v>
      </c>
      <c r="H1649" s="4" t="s">
        <v>55</v>
      </c>
      <c r="I1649" s="4"/>
      <c r="J1649" s="4"/>
      <c r="K1649" s="4">
        <v>214</v>
      </c>
      <c r="L1649" s="4">
        <v>16</v>
      </c>
      <c r="M1649" s="4">
        <v>3</v>
      </c>
      <c r="N1649" s="4" t="s">
        <v>3</v>
      </c>
      <c r="O1649" s="4">
        <v>2</v>
      </c>
      <c r="P1649" s="4"/>
      <c r="Q1649" s="4"/>
      <c r="R1649" s="4"/>
      <c r="S1649" s="4"/>
      <c r="T1649" s="4"/>
      <c r="U1649" s="4"/>
      <c r="V1649" s="4"/>
      <c r="W1649" s="4">
        <v>0</v>
      </c>
      <c r="X1649" s="4">
        <v>1</v>
      </c>
      <c r="Y1649" s="4">
        <v>0</v>
      </c>
      <c r="Z1649" s="4"/>
      <c r="AA1649" s="4"/>
      <c r="AB1649" s="4"/>
    </row>
    <row r="1650" spans="1:206" x14ac:dyDescent="0.2">
      <c r="A1650" s="4">
        <v>50</v>
      </c>
      <c r="B1650" s="4">
        <v>0</v>
      </c>
      <c r="C1650" s="4">
        <v>0</v>
      </c>
      <c r="D1650" s="4">
        <v>1</v>
      </c>
      <c r="E1650" s="4">
        <v>215</v>
      </c>
      <c r="F1650" s="4">
        <f>ROUND(Source!AT1632,O1650)</f>
        <v>0</v>
      </c>
      <c r="G1650" s="4" t="s">
        <v>56</v>
      </c>
      <c r="H1650" s="4" t="s">
        <v>57</v>
      </c>
      <c r="I1650" s="4"/>
      <c r="J1650" s="4"/>
      <c r="K1650" s="4">
        <v>215</v>
      </c>
      <c r="L1650" s="4">
        <v>17</v>
      </c>
      <c r="M1650" s="4">
        <v>3</v>
      </c>
      <c r="N1650" s="4" t="s">
        <v>3</v>
      </c>
      <c r="O1650" s="4">
        <v>2</v>
      </c>
      <c r="P1650" s="4"/>
      <c r="Q1650" s="4"/>
      <c r="R1650" s="4"/>
      <c r="S1650" s="4"/>
      <c r="T1650" s="4"/>
      <c r="U1650" s="4"/>
      <c r="V1650" s="4"/>
      <c r="W1650" s="4">
        <v>0</v>
      </c>
      <c r="X1650" s="4">
        <v>1</v>
      </c>
      <c r="Y1650" s="4">
        <v>0</v>
      </c>
      <c r="Z1650" s="4"/>
      <c r="AA1650" s="4"/>
      <c r="AB1650" s="4"/>
    </row>
    <row r="1651" spans="1:206" x14ac:dyDescent="0.2">
      <c r="A1651" s="4">
        <v>50</v>
      </c>
      <c r="B1651" s="4">
        <v>0</v>
      </c>
      <c r="C1651" s="4">
        <v>0</v>
      </c>
      <c r="D1651" s="4">
        <v>1</v>
      </c>
      <c r="E1651" s="4">
        <v>217</v>
      </c>
      <c r="F1651" s="4">
        <f>ROUND(Source!AU1632,O1651)</f>
        <v>153083.23000000001</v>
      </c>
      <c r="G1651" s="4" t="s">
        <v>58</v>
      </c>
      <c r="H1651" s="4" t="s">
        <v>59</v>
      </c>
      <c r="I1651" s="4"/>
      <c r="J1651" s="4"/>
      <c r="K1651" s="4">
        <v>217</v>
      </c>
      <c r="L1651" s="4">
        <v>18</v>
      </c>
      <c r="M1651" s="4">
        <v>3</v>
      </c>
      <c r="N1651" s="4" t="s">
        <v>3</v>
      </c>
      <c r="O1651" s="4">
        <v>2</v>
      </c>
      <c r="P1651" s="4"/>
      <c r="Q1651" s="4"/>
      <c r="R1651" s="4"/>
      <c r="S1651" s="4"/>
      <c r="T1651" s="4"/>
      <c r="U1651" s="4"/>
      <c r="V1651" s="4"/>
      <c r="W1651" s="4">
        <v>153083.23000000001</v>
      </c>
      <c r="X1651" s="4">
        <v>1</v>
      </c>
      <c r="Y1651" s="4">
        <v>153083.23000000001</v>
      </c>
      <c r="Z1651" s="4"/>
      <c r="AA1651" s="4"/>
      <c r="AB1651" s="4"/>
    </row>
    <row r="1652" spans="1:206" x14ac:dyDescent="0.2">
      <c r="A1652" s="4">
        <v>50</v>
      </c>
      <c r="B1652" s="4">
        <v>0</v>
      </c>
      <c r="C1652" s="4">
        <v>0</v>
      </c>
      <c r="D1652" s="4">
        <v>1</v>
      </c>
      <c r="E1652" s="4">
        <v>230</v>
      </c>
      <c r="F1652" s="4">
        <f>ROUND(Source!BA1632,O1652)</f>
        <v>0</v>
      </c>
      <c r="G1652" s="4" t="s">
        <v>60</v>
      </c>
      <c r="H1652" s="4" t="s">
        <v>61</v>
      </c>
      <c r="I1652" s="4"/>
      <c r="J1652" s="4"/>
      <c r="K1652" s="4">
        <v>230</v>
      </c>
      <c r="L1652" s="4">
        <v>19</v>
      </c>
      <c r="M1652" s="4">
        <v>3</v>
      </c>
      <c r="N1652" s="4" t="s">
        <v>3</v>
      </c>
      <c r="O1652" s="4">
        <v>2</v>
      </c>
      <c r="P1652" s="4"/>
      <c r="Q1652" s="4"/>
      <c r="R1652" s="4"/>
      <c r="S1652" s="4"/>
      <c r="T1652" s="4"/>
      <c r="U1652" s="4"/>
      <c r="V1652" s="4"/>
      <c r="W1652" s="4">
        <v>0</v>
      </c>
      <c r="X1652" s="4">
        <v>1</v>
      </c>
      <c r="Y1652" s="4">
        <v>0</v>
      </c>
      <c r="Z1652" s="4"/>
      <c r="AA1652" s="4"/>
      <c r="AB1652" s="4"/>
    </row>
    <row r="1653" spans="1:206" x14ac:dyDescent="0.2">
      <c r="A1653" s="4">
        <v>50</v>
      </c>
      <c r="B1653" s="4">
        <v>0</v>
      </c>
      <c r="C1653" s="4">
        <v>0</v>
      </c>
      <c r="D1653" s="4">
        <v>1</v>
      </c>
      <c r="E1653" s="4">
        <v>206</v>
      </c>
      <c r="F1653" s="4">
        <f>ROUND(Source!T1632,O1653)</f>
        <v>0</v>
      </c>
      <c r="G1653" s="4" t="s">
        <v>62</v>
      </c>
      <c r="H1653" s="4" t="s">
        <v>63</v>
      </c>
      <c r="I1653" s="4"/>
      <c r="J1653" s="4"/>
      <c r="K1653" s="4">
        <v>206</v>
      </c>
      <c r="L1653" s="4">
        <v>20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>
        <v>0</v>
      </c>
      <c r="X1653" s="4">
        <v>1</v>
      </c>
      <c r="Y1653" s="4">
        <v>0</v>
      </c>
      <c r="Z1653" s="4"/>
      <c r="AA1653" s="4"/>
      <c r="AB1653" s="4"/>
    </row>
    <row r="1654" spans="1:206" x14ac:dyDescent="0.2">
      <c r="A1654" s="4">
        <v>50</v>
      </c>
      <c r="B1654" s="4">
        <v>0</v>
      </c>
      <c r="C1654" s="4">
        <v>0</v>
      </c>
      <c r="D1654" s="4">
        <v>1</v>
      </c>
      <c r="E1654" s="4">
        <v>207</v>
      </c>
      <c r="F1654" s="4">
        <f>Source!U1632</f>
        <v>188.03157999999999</v>
      </c>
      <c r="G1654" s="4" t="s">
        <v>64</v>
      </c>
      <c r="H1654" s="4" t="s">
        <v>65</v>
      </c>
      <c r="I1654" s="4"/>
      <c r="J1654" s="4"/>
      <c r="K1654" s="4">
        <v>207</v>
      </c>
      <c r="L1654" s="4">
        <v>21</v>
      </c>
      <c r="M1654" s="4">
        <v>3</v>
      </c>
      <c r="N1654" s="4" t="s">
        <v>3</v>
      </c>
      <c r="O1654" s="4">
        <v>-1</v>
      </c>
      <c r="P1654" s="4"/>
      <c r="Q1654" s="4"/>
      <c r="R1654" s="4"/>
      <c r="S1654" s="4"/>
      <c r="T1654" s="4"/>
      <c r="U1654" s="4"/>
      <c r="V1654" s="4"/>
      <c r="W1654" s="4">
        <v>188.03157999999999</v>
      </c>
      <c r="X1654" s="4">
        <v>1</v>
      </c>
      <c r="Y1654" s="4">
        <v>188.03157999999999</v>
      </c>
      <c r="Z1654" s="4"/>
      <c r="AA1654" s="4"/>
      <c r="AB1654" s="4"/>
    </row>
    <row r="1655" spans="1:206" x14ac:dyDescent="0.2">
      <c r="A1655" s="4">
        <v>50</v>
      </c>
      <c r="B1655" s="4">
        <v>0</v>
      </c>
      <c r="C1655" s="4">
        <v>0</v>
      </c>
      <c r="D1655" s="4">
        <v>1</v>
      </c>
      <c r="E1655" s="4">
        <v>208</v>
      </c>
      <c r="F1655" s="4">
        <f>Source!V1632</f>
        <v>0</v>
      </c>
      <c r="G1655" s="4" t="s">
        <v>66</v>
      </c>
      <c r="H1655" s="4" t="s">
        <v>67</v>
      </c>
      <c r="I1655" s="4"/>
      <c r="J1655" s="4"/>
      <c r="K1655" s="4">
        <v>208</v>
      </c>
      <c r="L1655" s="4">
        <v>22</v>
      </c>
      <c r="M1655" s="4">
        <v>3</v>
      </c>
      <c r="N1655" s="4" t="s">
        <v>3</v>
      </c>
      <c r="O1655" s="4">
        <v>-1</v>
      </c>
      <c r="P1655" s="4"/>
      <c r="Q1655" s="4"/>
      <c r="R1655" s="4"/>
      <c r="S1655" s="4"/>
      <c r="T1655" s="4"/>
      <c r="U1655" s="4"/>
      <c r="V1655" s="4"/>
      <c r="W1655" s="4">
        <v>0</v>
      </c>
      <c r="X1655" s="4">
        <v>1</v>
      </c>
      <c r="Y1655" s="4">
        <v>0</v>
      </c>
      <c r="Z1655" s="4"/>
      <c r="AA1655" s="4"/>
      <c r="AB1655" s="4"/>
    </row>
    <row r="1656" spans="1:206" x14ac:dyDescent="0.2">
      <c r="A1656" s="4">
        <v>50</v>
      </c>
      <c r="B1656" s="4">
        <v>0</v>
      </c>
      <c r="C1656" s="4">
        <v>0</v>
      </c>
      <c r="D1656" s="4">
        <v>1</v>
      </c>
      <c r="E1656" s="4">
        <v>209</v>
      </c>
      <c r="F1656" s="4">
        <f>ROUND(Source!W1632,O1656)</f>
        <v>0</v>
      </c>
      <c r="G1656" s="4" t="s">
        <v>68</v>
      </c>
      <c r="H1656" s="4" t="s">
        <v>69</v>
      </c>
      <c r="I1656" s="4"/>
      <c r="J1656" s="4"/>
      <c r="K1656" s="4">
        <v>209</v>
      </c>
      <c r="L1656" s="4">
        <v>23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>
        <v>0</v>
      </c>
      <c r="X1656" s="4">
        <v>1</v>
      </c>
      <c r="Y1656" s="4">
        <v>0</v>
      </c>
      <c r="Z1656" s="4"/>
      <c r="AA1656" s="4"/>
      <c r="AB1656" s="4"/>
    </row>
    <row r="1657" spans="1:206" x14ac:dyDescent="0.2">
      <c r="A1657" s="4">
        <v>50</v>
      </c>
      <c r="B1657" s="4">
        <v>0</v>
      </c>
      <c r="C1657" s="4">
        <v>0</v>
      </c>
      <c r="D1657" s="4">
        <v>1</v>
      </c>
      <c r="E1657" s="4">
        <v>233</v>
      </c>
      <c r="F1657" s="4">
        <f>ROUND(Source!BD1632,O1657)</f>
        <v>0</v>
      </c>
      <c r="G1657" s="4" t="s">
        <v>70</v>
      </c>
      <c r="H1657" s="4" t="s">
        <v>71</v>
      </c>
      <c r="I1657" s="4"/>
      <c r="J1657" s="4"/>
      <c r="K1657" s="4">
        <v>233</v>
      </c>
      <c r="L1657" s="4">
        <v>24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>
        <v>0</v>
      </c>
      <c r="X1657" s="4">
        <v>1</v>
      </c>
      <c r="Y1657" s="4">
        <v>0</v>
      </c>
      <c r="Z1657" s="4"/>
      <c r="AA1657" s="4"/>
      <c r="AB1657" s="4"/>
    </row>
    <row r="1658" spans="1:206" x14ac:dyDescent="0.2">
      <c r="A1658" s="4">
        <v>50</v>
      </c>
      <c r="B1658" s="4">
        <v>0</v>
      </c>
      <c r="C1658" s="4">
        <v>0</v>
      </c>
      <c r="D1658" s="4">
        <v>1</v>
      </c>
      <c r="E1658" s="4">
        <v>210</v>
      </c>
      <c r="F1658" s="4">
        <f>ROUND(Source!X1632,O1658)</f>
        <v>46474.85</v>
      </c>
      <c r="G1658" s="4" t="s">
        <v>72</v>
      </c>
      <c r="H1658" s="4" t="s">
        <v>73</v>
      </c>
      <c r="I1658" s="4"/>
      <c r="J1658" s="4"/>
      <c r="K1658" s="4">
        <v>210</v>
      </c>
      <c r="L1658" s="4">
        <v>25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>
        <v>46474.85</v>
      </c>
      <c r="X1658" s="4">
        <v>1</v>
      </c>
      <c r="Y1658" s="4">
        <v>46474.85</v>
      </c>
      <c r="Z1658" s="4"/>
      <c r="AA1658" s="4"/>
      <c r="AB1658" s="4"/>
    </row>
    <row r="1659" spans="1:206" x14ac:dyDescent="0.2">
      <c r="A1659" s="4">
        <v>50</v>
      </c>
      <c r="B1659" s="4">
        <v>0</v>
      </c>
      <c r="C1659" s="4">
        <v>0</v>
      </c>
      <c r="D1659" s="4">
        <v>1</v>
      </c>
      <c r="E1659" s="4">
        <v>211</v>
      </c>
      <c r="F1659" s="4">
        <f>ROUND(Source!Y1632,O1659)</f>
        <v>6639.26</v>
      </c>
      <c r="G1659" s="4" t="s">
        <v>74</v>
      </c>
      <c r="H1659" s="4" t="s">
        <v>75</v>
      </c>
      <c r="I1659" s="4"/>
      <c r="J1659" s="4"/>
      <c r="K1659" s="4">
        <v>211</v>
      </c>
      <c r="L1659" s="4">
        <v>26</v>
      </c>
      <c r="M1659" s="4">
        <v>3</v>
      </c>
      <c r="N1659" s="4" t="s">
        <v>3</v>
      </c>
      <c r="O1659" s="4">
        <v>2</v>
      </c>
      <c r="P1659" s="4"/>
      <c r="Q1659" s="4"/>
      <c r="R1659" s="4"/>
      <c r="S1659" s="4"/>
      <c r="T1659" s="4"/>
      <c r="U1659" s="4"/>
      <c r="V1659" s="4"/>
      <c r="W1659" s="4">
        <v>6639.26</v>
      </c>
      <c r="X1659" s="4">
        <v>1</v>
      </c>
      <c r="Y1659" s="4">
        <v>6639.26</v>
      </c>
      <c r="Z1659" s="4"/>
      <c r="AA1659" s="4"/>
      <c r="AB1659" s="4"/>
    </row>
    <row r="1660" spans="1:206" x14ac:dyDescent="0.2">
      <c r="A1660" s="4">
        <v>50</v>
      </c>
      <c r="B1660" s="4">
        <v>0</v>
      </c>
      <c r="C1660" s="4">
        <v>0</v>
      </c>
      <c r="D1660" s="4">
        <v>1</v>
      </c>
      <c r="E1660" s="4">
        <v>224</v>
      </c>
      <c r="F1660" s="4">
        <f>ROUND(Source!AR1632,O1660)</f>
        <v>153083.23000000001</v>
      </c>
      <c r="G1660" s="4" t="s">
        <v>76</v>
      </c>
      <c r="H1660" s="4" t="s">
        <v>77</v>
      </c>
      <c r="I1660" s="4"/>
      <c r="J1660" s="4"/>
      <c r="K1660" s="4">
        <v>224</v>
      </c>
      <c r="L1660" s="4">
        <v>27</v>
      </c>
      <c r="M1660" s="4">
        <v>3</v>
      </c>
      <c r="N1660" s="4" t="s">
        <v>3</v>
      </c>
      <c r="O1660" s="4">
        <v>2</v>
      </c>
      <c r="P1660" s="4"/>
      <c r="Q1660" s="4"/>
      <c r="R1660" s="4"/>
      <c r="S1660" s="4"/>
      <c r="T1660" s="4"/>
      <c r="U1660" s="4"/>
      <c r="V1660" s="4"/>
      <c r="W1660" s="4">
        <v>153083.23000000001</v>
      </c>
      <c r="X1660" s="4">
        <v>1</v>
      </c>
      <c r="Y1660" s="4">
        <v>153083.23000000001</v>
      </c>
      <c r="Z1660" s="4"/>
      <c r="AA1660" s="4"/>
      <c r="AB1660" s="4"/>
    </row>
    <row r="1662" spans="1:206" x14ac:dyDescent="0.2">
      <c r="A1662" s="1">
        <v>5</v>
      </c>
      <c r="B1662" s="1">
        <v>1</v>
      </c>
      <c r="C1662" s="1"/>
      <c r="D1662" s="1">
        <f>ROW(A1679)</f>
        <v>1679</v>
      </c>
      <c r="E1662" s="1"/>
      <c r="F1662" s="1" t="s">
        <v>14</v>
      </c>
      <c r="G1662" s="1" t="s">
        <v>115</v>
      </c>
      <c r="H1662" s="1" t="s">
        <v>3</v>
      </c>
      <c r="I1662" s="1">
        <v>0</v>
      </c>
      <c r="J1662" s="1"/>
      <c r="K1662" s="1">
        <v>0</v>
      </c>
      <c r="L1662" s="1"/>
      <c r="M1662" s="1" t="s">
        <v>3</v>
      </c>
      <c r="N1662" s="1"/>
      <c r="O1662" s="1"/>
      <c r="P1662" s="1"/>
      <c r="Q1662" s="1"/>
      <c r="R1662" s="1"/>
      <c r="S1662" s="1">
        <v>0</v>
      </c>
      <c r="T1662" s="1"/>
      <c r="U1662" s="1" t="s">
        <v>3</v>
      </c>
      <c r="V1662" s="1">
        <v>0</v>
      </c>
      <c r="W1662" s="1"/>
      <c r="X1662" s="1"/>
      <c r="Y1662" s="1"/>
      <c r="Z1662" s="1"/>
      <c r="AA1662" s="1"/>
      <c r="AB1662" s="1" t="s">
        <v>3</v>
      </c>
      <c r="AC1662" s="1" t="s">
        <v>3</v>
      </c>
      <c r="AD1662" s="1" t="s">
        <v>3</v>
      </c>
      <c r="AE1662" s="1" t="s">
        <v>3</v>
      </c>
      <c r="AF1662" s="1" t="s">
        <v>3</v>
      </c>
      <c r="AG1662" s="1" t="s">
        <v>3</v>
      </c>
      <c r="AH1662" s="1"/>
      <c r="AI1662" s="1"/>
      <c r="AJ1662" s="1"/>
      <c r="AK1662" s="1"/>
      <c r="AL1662" s="1"/>
      <c r="AM1662" s="1"/>
      <c r="AN1662" s="1"/>
      <c r="AO1662" s="1"/>
      <c r="AP1662" s="1" t="s">
        <v>3</v>
      </c>
      <c r="AQ1662" s="1" t="s">
        <v>3</v>
      </c>
      <c r="AR1662" s="1" t="s">
        <v>3</v>
      </c>
      <c r="AS1662" s="1"/>
      <c r="AT1662" s="1"/>
      <c r="AU1662" s="1"/>
      <c r="AV1662" s="1"/>
      <c r="AW1662" s="1"/>
      <c r="AX1662" s="1"/>
      <c r="AY1662" s="1"/>
      <c r="AZ1662" s="1" t="s">
        <v>3</v>
      </c>
      <c r="BA1662" s="1"/>
      <c r="BB1662" s="1" t="s">
        <v>3</v>
      </c>
      <c r="BC1662" s="1" t="s">
        <v>3</v>
      </c>
      <c r="BD1662" s="1" t="s">
        <v>3</v>
      </c>
      <c r="BE1662" s="1" t="s">
        <v>3</v>
      </c>
      <c r="BF1662" s="1" t="s">
        <v>3</v>
      </c>
      <c r="BG1662" s="1" t="s">
        <v>3</v>
      </c>
      <c r="BH1662" s="1" t="s">
        <v>3</v>
      </c>
      <c r="BI1662" s="1" t="s">
        <v>3</v>
      </c>
      <c r="BJ1662" s="1" t="s">
        <v>3</v>
      </c>
      <c r="BK1662" s="1" t="s">
        <v>3</v>
      </c>
      <c r="BL1662" s="1" t="s">
        <v>3</v>
      </c>
      <c r="BM1662" s="1" t="s">
        <v>3</v>
      </c>
      <c r="BN1662" s="1" t="s">
        <v>3</v>
      </c>
      <c r="BO1662" s="1" t="s">
        <v>3</v>
      </c>
      <c r="BP1662" s="1" t="s">
        <v>3</v>
      </c>
      <c r="BQ1662" s="1"/>
      <c r="BR1662" s="1"/>
      <c r="BS1662" s="1"/>
      <c r="BT1662" s="1"/>
      <c r="BU1662" s="1"/>
      <c r="BV1662" s="1"/>
      <c r="BW1662" s="1"/>
      <c r="BX1662" s="1">
        <v>0</v>
      </c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>
        <v>0</v>
      </c>
    </row>
    <row r="1664" spans="1:206" x14ac:dyDescent="0.2">
      <c r="A1664" s="2">
        <v>52</v>
      </c>
      <c r="B1664" s="2">
        <f t="shared" ref="B1664:G1664" si="1405">B1679</f>
        <v>1</v>
      </c>
      <c r="C1664" s="2">
        <f t="shared" si="1405"/>
        <v>5</v>
      </c>
      <c r="D1664" s="2">
        <f t="shared" si="1405"/>
        <v>1662</v>
      </c>
      <c r="E1664" s="2">
        <f t="shared" si="1405"/>
        <v>0</v>
      </c>
      <c r="F1664" s="2" t="str">
        <f t="shared" si="1405"/>
        <v>Новый подраздел</v>
      </c>
      <c r="G1664" s="2" t="str">
        <f t="shared" si="1405"/>
        <v>Пол</v>
      </c>
      <c r="H1664" s="2"/>
      <c r="I1664" s="2"/>
      <c r="J1664" s="2"/>
      <c r="K1664" s="2"/>
      <c r="L1664" s="2"/>
      <c r="M1664" s="2"/>
      <c r="N1664" s="2"/>
      <c r="O1664" s="2">
        <f t="shared" ref="O1664:AT1664" si="1406">O1679</f>
        <v>167117.43</v>
      </c>
      <c r="P1664" s="2">
        <f t="shared" si="1406"/>
        <v>107697.62</v>
      </c>
      <c r="Q1664" s="2">
        <f t="shared" si="1406"/>
        <v>674.14</v>
      </c>
      <c r="R1664" s="2">
        <f t="shared" si="1406"/>
        <v>18.8</v>
      </c>
      <c r="S1664" s="2">
        <f t="shared" si="1406"/>
        <v>58745.67</v>
      </c>
      <c r="T1664" s="2">
        <f t="shared" si="1406"/>
        <v>0</v>
      </c>
      <c r="U1664" s="2">
        <f t="shared" si="1406"/>
        <v>162.13008000000002</v>
      </c>
      <c r="V1664" s="2">
        <f t="shared" si="1406"/>
        <v>0</v>
      </c>
      <c r="W1664" s="2">
        <f t="shared" si="1406"/>
        <v>0</v>
      </c>
      <c r="X1664" s="2">
        <f t="shared" si="1406"/>
        <v>41121.97</v>
      </c>
      <c r="Y1664" s="2">
        <f t="shared" si="1406"/>
        <v>5874.57</v>
      </c>
      <c r="Z1664" s="2">
        <f t="shared" si="1406"/>
        <v>0</v>
      </c>
      <c r="AA1664" s="2">
        <f t="shared" si="1406"/>
        <v>0</v>
      </c>
      <c r="AB1664" s="2">
        <f t="shared" si="1406"/>
        <v>167117.43</v>
      </c>
      <c r="AC1664" s="2">
        <f t="shared" si="1406"/>
        <v>107697.62</v>
      </c>
      <c r="AD1664" s="2">
        <f t="shared" si="1406"/>
        <v>674.14</v>
      </c>
      <c r="AE1664" s="2">
        <f t="shared" si="1406"/>
        <v>18.8</v>
      </c>
      <c r="AF1664" s="2">
        <f t="shared" si="1406"/>
        <v>58745.67</v>
      </c>
      <c r="AG1664" s="2">
        <f t="shared" si="1406"/>
        <v>0</v>
      </c>
      <c r="AH1664" s="2">
        <f t="shared" si="1406"/>
        <v>162.13008000000002</v>
      </c>
      <c r="AI1664" s="2">
        <f t="shared" si="1406"/>
        <v>0</v>
      </c>
      <c r="AJ1664" s="2">
        <f t="shared" si="1406"/>
        <v>0</v>
      </c>
      <c r="AK1664" s="2">
        <f t="shared" si="1406"/>
        <v>41121.97</v>
      </c>
      <c r="AL1664" s="2">
        <f t="shared" si="1406"/>
        <v>5874.57</v>
      </c>
      <c r="AM1664" s="2">
        <f t="shared" si="1406"/>
        <v>0</v>
      </c>
      <c r="AN1664" s="2">
        <f t="shared" si="1406"/>
        <v>0</v>
      </c>
      <c r="AO1664" s="2">
        <f t="shared" si="1406"/>
        <v>0</v>
      </c>
      <c r="AP1664" s="2">
        <f t="shared" si="1406"/>
        <v>0</v>
      </c>
      <c r="AQ1664" s="2">
        <f t="shared" si="1406"/>
        <v>0</v>
      </c>
      <c r="AR1664" s="2">
        <f t="shared" si="1406"/>
        <v>214144.04</v>
      </c>
      <c r="AS1664" s="2">
        <f t="shared" si="1406"/>
        <v>0</v>
      </c>
      <c r="AT1664" s="2">
        <f t="shared" si="1406"/>
        <v>0</v>
      </c>
      <c r="AU1664" s="2">
        <f t="shared" ref="AU1664:BZ1664" si="1407">AU1679</f>
        <v>214144.04</v>
      </c>
      <c r="AV1664" s="2">
        <f t="shared" si="1407"/>
        <v>107697.62</v>
      </c>
      <c r="AW1664" s="2">
        <f t="shared" si="1407"/>
        <v>107697.62</v>
      </c>
      <c r="AX1664" s="2">
        <f t="shared" si="1407"/>
        <v>0</v>
      </c>
      <c r="AY1664" s="2">
        <f t="shared" si="1407"/>
        <v>107697.62</v>
      </c>
      <c r="AZ1664" s="2">
        <f t="shared" si="1407"/>
        <v>0</v>
      </c>
      <c r="BA1664" s="2">
        <f t="shared" si="1407"/>
        <v>0</v>
      </c>
      <c r="BB1664" s="2">
        <f t="shared" si="1407"/>
        <v>0</v>
      </c>
      <c r="BC1664" s="2">
        <f t="shared" si="1407"/>
        <v>0</v>
      </c>
      <c r="BD1664" s="2">
        <f t="shared" si="1407"/>
        <v>0</v>
      </c>
      <c r="BE1664" s="2">
        <f t="shared" si="1407"/>
        <v>0</v>
      </c>
      <c r="BF1664" s="2">
        <f t="shared" si="1407"/>
        <v>0</v>
      </c>
      <c r="BG1664" s="2">
        <f t="shared" si="1407"/>
        <v>0</v>
      </c>
      <c r="BH1664" s="2">
        <f t="shared" si="1407"/>
        <v>0</v>
      </c>
      <c r="BI1664" s="2">
        <f t="shared" si="1407"/>
        <v>0</v>
      </c>
      <c r="BJ1664" s="2">
        <f t="shared" si="1407"/>
        <v>0</v>
      </c>
      <c r="BK1664" s="2">
        <f t="shared" si="1407"/>
        <v>0</v>
      </c>
      <c r="BL1664" s="2">
        <f t="shared" si="1407"/>
        <v>0</v>
      </c>
      <c r="BM1664" s="2">
        <f t="shared" si="1407"/>
        <v>0</v>
      </c>
      <c r="BN1664" s="2">
        <f t="shared" si="1407"/>
        <v>0</v>
      </c>
      <c r="BO1664" s="2">
        <f t="shared" si="1407"/>
        <v>0</v>
      </c>
      <c r="BP1664" s="2">
        <f t="shared" si="1407"/>
        <v>0</v>
      </c>
      <c r="BQ1664" s="2">
        <f t="shared" si="1407"/>
        <v>0</v>
      </c>
      <c r="BR1664" s="2">
        <f t="shared" si="1407"/>
        <v>0</v>
      </c>
      <c r="BS1664" s="2">
        <f t="shared" si="1407"/>
        <v>0</v>
      </c>
      <c r="BT1664" s="2">
        <f t="shared" si="1407"/>
        <v>0</v>
      </c>
      <c r="BU1664" s="2">
        <f t="shared" si="1407"/>
        <v>0</v>
      </c>
      <c r="BV1664" s="2">
        <f t="shared" si="1407"/>
        <v>0</v>
      </c>
      <c r="BW1664" s="2">
        <f t="shared" si="1407"/>
        <v>0</v>
      </c>
      <c r="BX1664" s="2">
        <f t="shared" si="1407"/>
        <v>0</v>
      </c>
      <c r="BY1664" s="2">
        <f t="shared" si="1407"/>
        <v>0</v>
      </c>
      <c r="BZ1664" s="2">
        <f t="shared" si="1407"/>
        <v>0</v>
      </c>
      <c r="CA1664" s="2">
        <f t="shared" ref="CA1664:DF1664" si="1408">CA1679</f>
        <v>214144.04</v>
      </c>
      <c r="CB1664" s="2">
        <f t="shared" si="1408"/>
        <v>0</v>
      </c>
      <c r="CC1664" s="2">
        <f t="shared" si="1408"/>
        <v>0</v>
      </c>
      <c r="CD1664" s="2">
        <f t="shared" si="1408"/>
        <v>214144.04</v>
      </c>
      <c r="CE1664" s="2">
        <f t="shared" si="1408"/>
        <v>107697.62</v>
      </c>
      <c r="CF1664" s="2">
        <f t="shared" si="1408"/>
        <v>107697.62</v>
      </c>
      <c r="CG1664" s="2">
        <f t="shared" si="1408"/>
        <v>0</v>
      </c>
      <c r="CH1664" s="2">
        <f t="shared" si="1408"/>
        <v>107697.62</v>
      </c>
      <c r="CI1664" s="2">
        <f t="shared" si="1408"/>
        <v>0</v>
      </c>
      <c r="CJ1664" s="2">
        <f t="shared" si="1408"/>
        <v>0</v>
      </c>
      <c r="CK1664" s="2">
        <f t="shared" si="1408"/>
        <v>0</v>
      </c>
      <c r="CL1664" s="2">
        <f t="shared" si="1408"/>
        <v>0</v>
      </c>
      <c r="CM1664" s="2">
        <f t="shared" si="1408"/>
        <v>0</v>
      </c>
      <c r="CN1664" s="2">
        <f t="shared" si="1408"/>
        <v>0</v>
      </c>
      <c r="CO1664" s="2">
        <f t="shared" si="1408"/>
        <v>0</v>
      </c>
      <c r="CP1664" s="2">
        <f t="shared" si="1408"/>
        <v>0</v>
      </c>
      <c r="CQ1664" s="2">
        <f t="shared" si="1408"/>
        <v>0</v>
      </c>
      <c r="CR1664" s="2">
        <f t="shared" si="1408"/>
        <v>0</v>
      </c>
      <c r="CS1664" s="2">
        <f t="shared" si="1408"/>
        <v>0</v>
      </c>
      <c r="CT1664" s="2">
        <f t="shared" si="1408"/>
        <v>0</v>
      </c>
      <c r="CU1664" s="2">
        <f t="shared" si="1408"/>
        <v>0</v>
      </c>
      <c r="CV1664" s="2">
        <f t="shared" si="1408"/>
        <v>0</v>
      </c>
      <c r="CW1664" s="2">
        <f t="shared" si="1408"/>
        <v>0</v>
      </c>
      <c r="CX1664" s="2">
        <f t="shared" si="1408"/>
        <v>0</v>
      </c>
      <c r="CY1664" s="2">
        <f t="shared" si="1408"/>
        <v>0</v>
      </c>
      <c r="CZ1664" s="2">
        <f t="shared" si="1408"/>
        <v>0</v>
      </c>
      <c r="DA1664" s="2">
        <f t="shared" si="1408"/>
        <v>0</v>
      </c>
      <c r="DB1664" s="2">
        <f t="shared" si="1408"/>
        <v>0</v>
      </c>
      <c r="DC1664" s="2">
        <f t="shared" si="1408"/>
        <v>0</v>
      </c>
      <c r="DD1664" s="2">
        <f t="shared" si="1408"/>
        <v>0</v>
      </c>
      <c r="DE1664" s="2">
        <f t="shared" si="1408"/>
        <v>0</v>
      </c>
      <c r="DF1664" s="2">
        <f t="shared" si="1408"/>
        <v>0</v>
      </c>
      <c r="DG1664" s="3">
        <f t="shared" ref="DG1664:EL1664" si="1409">DG1679</f>
        <v>0</v>
      </c>
      <c r="DH1664" s="3">
        <f t="shared" si="1409"/>
        <v>0</v>
      </c>
      <c r="DI1664" s="3">
        <f t="shared" si="1409"/>
        <v>0</v>
      </c>
      <c r="DJ1664" s="3">
        <f t="shared" si="1409"/>
        <v>0</v>
      </c>
      <c r="DK1664" s="3">
        <f t="shared" si="1409"/>
        <v>0</v>
      </c>
      <c r="DL1664" s="3">
        <f t="shared" si="1409"/>
        <v>0</v>
      </c>
      <c r="DM1664" s="3">
        <f t="shared" si="1409"/>
        <v>0</v>
      </c>
      <c r="DN1664" s="3">
        <f t="shared" si="1409"/>
        <v>0</v>
      </c>
      <c r="DO1664" s="3">
        <f t="shared" si="1409"/>
        <v>0</v>
      </c>
      <c r="DP1664" s="3">
        <f t="shared" si="1409"/>
        <v>0</v>
      </c>
      <c r="DQ1664" s="3">
        <f t="shared" si="1409"/>
        <v>0</v>
      </c>
      <c r="DR1664" s="3">
        <f t="shared" si="1409"/>
        <v>0</v>
      </c>
      <c r="DS1664" s="3">
        <f t="shared" si="1409"/>
        <v>0</v>
      </c>
      <c r="DT1664" s="3">
        <f t="shared" si="1409"/>
        <v>0</v>
      </c>
      <c r="DU1664" s="3">
        <f t="shared" si="1409"/>
        <v>0</v>
      </c>
      <c r="DV1664" s="3">
        <f t="shared" si="1409"/>
        <v>0</v>
      </c>
      <c r="DW1664" s="3">
        <f t="shared" si="1409"/>
        <v>0</v>
      </c>
      <c r="DX1664" s="3">
        <f t="shared" si="1409"/>
        <v>0</v>
      </c>
      <c r="DY1664" s="3">
        <f t="shared" si="1409"/>
        <v>0</v>
      </c>
      <c r="DZ1664" s="3">
        <f t="shared" si="1409"/>
        <v>0</v>
      </c>
      <c r="EA1664" s="3">
        <f t="shared" si="1409"/>
        <v>0</v>
      </c>
      <c r="EB1664" s="3">
        <f t="shared" si="1409"/>
        <v>0</v>
      </c>
      <c r="EC1664" s="3">
        <f t="shared" si="1409"/>
        <v>0</v>
      </c>
      <c r="ED1664" s="3">
        <f t="shared" si="1409"/>
        <v>0</v>
      </c>
      <c r="EE1664" s="3">
        <f t="shared" si="1409"/>
        <v>0</v>
      </c>
      <c r="EF1664" s="3">
        <f t="shared" si="1409"/>
        <v>0</v>
      </c>
      <c r="EG1664" s="3">
        <f t="shared" si="1409"/>
        <v>0</v>
      </c>
      <c r="EH1664" s="3">
        <f t="shared" si="1409"/>
        <v>0</v>
      </c>
      <c r="EI1664" s="3">
        <f t="shared" si="1409"/>
        <v>0</v>
      </c>
      <c r="EJ1664" s="3">
        <f t="shared" si="1409"/>
        <v>0</v>
      </c>
      <c r="EK1664" s="3">
        <f t="shared" si="1409"/>
        <v>0</v>
      </c>
      <c r="EL1664" s="3">
        <f t="shared" si="1409"/>
        <v>0</v>
      </c>
      <c r="EM1664" s="3">
        <f t="shared" ref="EM1664:FR1664" si="1410">EM1679</f>
        <v>0</v>
      </c>
      <c r="EN1664" s="3">
        <f t="shared" si="1410"/>
        <v>0</v>
      </c>
      <c r="EO1664" s="3">
        <f t="shared" si="1410"/>
        <v>0</v>
      </c>
      <c r="EP1664" s="3">
        <f t="shared" si="1410"/>
        <v>0</v>
      </c>
      <c r="EQ1664" s="3">
        <f t="shared" si="1410"/>
        <v>0</v>
      </c>
      <c r="ER1664" s="3">
        <f t="shared" si="1410"/>
        <v>0</v>
      </c>
      <c r="ES1664" s="3">
        <f t="shared" si="1410"/>
        <v>0</v>
      </c>
      <c r="ET1664" s="3">
        <f t="shared" si="1410"/>
        <v>0</v>
      </c>
      <c r="EU1664" s="3">
        <f t="shared" si="1410"/>
        <v>0</v>
      </c>
      <c r="EV1664" s="3">
        <f t="shared" si="1410"/>
        <v>0</v>
      </c>
      <c r="EW1664" s="3">
        <f t="shared" si="1410"/>
        <v>0</v>
      </c>
      <c r="EX1664" s="3">
        <f t="shared" si="1410"/>
        <v>0</v>
      </c>
      <c r="EY1664" s="3">
        <f t="shared" si="1410"/>
        <v>0</v>
      </c>
      <c r="EZ1664" s="3">
        <f t="shared" si="1410"/>
        <v>0</v>
      </c>
      <c r="FA1664" s="3">
        <f t="shared" si="1410"/>
        <v>0</v>
      </c>
      <c r="FB1664" s="3">
        <f t="shared" si="1410"/>
        <v>0</v>
      </c>
      <c r="FC1664" s="3">
        <f t="shared" si="1410"/>
        <v>0</v>
      </c>
      <c r="FD1664" s="3">
        <f t="shared" si="1410"/>
        <v>0</v>
      </c>
      <c r="FE1664" s="3">
        <f t="shared" si="1410"/>
        <v>0</v>
      </c>
      <c r="FF1664" s="3">
        <f t="shared" si="1410"/>
        <v>0</v>
      </c>
      <c r="FG1664" s="3">
        <f t="shared" si="1410"/>
        <v>0</v>
      </c>
      <c r="FH1664" s="3">
        <f t="shared" si="1410"/>
        <v>0</v>
      </c>
      <c r="FI1664" s="3">
        <f t="shared" si="1410"/>
        <v>0</v>
      </c>
      <c r="FJ1664" s="3">
        <f t="shared" si="1410"/>
        <v>0</v>
      </c>
      <c r="FK1664" s="3">
        <f t="shared" si="1410"/>
        <v>0</v>
      </c>
      <c r="FL1664" s="3">
        <f t="shared" si="1410"/>
        <v>0</v>
      </c>
      <c r="FM1664" s="3">
        <f t="shared" si="1410"/>
        <v>0</v>
      </c>
      <c r="FN1664" s="3">
        <f t="shared" si="1410"/>
        <v>0</v>
      </c>
      <c r="FO1664" s="3">
        <f t="shared" si="1410"/>
        <v>0</v>
      </c>
      <c r="FP1664" s="3">
        <f t="shared" si="1410"/>
        <v>0</v>
      </c>
      <c r="FQ1664" s="3">
        <f t="shared" si="1410"/>
        <v>0</v>
      </c>
      <c r="FR1664" s="3">
        <f t="shared" si="1410"/>
        <v>0</v>
      </c>
      <c r="FS1664" s="3">
        <f t="shared" ref="FS1664:GX1664" si="1411">FS1679</f>
        <v>0</v>
      </c>
      <c r="FT1664" s="3">
        <f t="shared" si="1411"/>
        <v>0</v>
      </c>
      <c r="FU1664" s="3">
        <f t="shared" si="1411"/>
        <v>0</v>
      </c>
      <c r="FV1664" s="3">
        <f t="shared" si="1411"/>
        <v>0</v>
      </c>
      <c r="FW1664" s="3">
        <f t="shared" si="1411"/>
        <v>0</v>
      </c>
      <c r="FX1664" s="3">
        <f t="shared" si="1411"/>
        <v>0</v>
      </c>
      <c r="FY1664" s="3">
        <f t="shared" si="1411"/>
        <v>0</v>
      </c>
      <c r="FZ1664" s="3">
        <f t="shared" si="1411"/>
        <v>0</v>
      </c>
      <c r="GA1664" s="3">
        <f t="shared" si="1411"/>
        <v>0</v>
      </c>
      <c r="GB1664" s="3">
        <f t="shared" si="1411"/>
        <v>0</v>
      </c>
      <c r="GC1664" s="3">
        <f t="shared" si="1411"/>
        <v>0</v>
      </c>
      <c r="GD1664" s="3">
        <f t="shared" si="1411"/>
        <v>0</v>
      </c>
      <c r="GE1664" s="3">
        <f t="shared" si="1411"/>
        <v>0</v>
      </c>
      <c r="GF1664" s="3">
        <f t="shared" si="1411"/>
        <v>0</v>
      </c>
      <c r="GG1664" s="3">
        <f t="shared" si="1411"/>
        <v>0</v>
      </c>
      <c r="GH1664" s="3">
        <f t="shared" si="1411"/>
        <v>0</v>
      </c>
      <c r="GI1664" s="3">
        <f t="shared" si="1411"/>
        <v>0</v>
      </c>
      <c r="GJ1664" s="3">
        <f t="shared" si="1411"/>
        <v>0</v>
      </c>
      <c r="GK1664" s="3">
        <f t="shared" si="1411"/>
        <v>0</v>
      </c>
      <c r="GL1664" s="3">
        <f t="shared" si="1411"/>
        <v>0</v>
      </c>
      <c r="GM1664" s="3">
        <f t="shared" si="1411"/>
        <v>0</v>
      </c>
      <c r="GN1664" s="3">
        <f t="shared" si="1411"/>
        <v>0</v>
      </c>
      <c r="GO1664" s="3">
        <f t="shared" si="1411"/>
        <v>0</v>
      </c>
      <c r="GP1664" s="3">
        <f t="shared" si="1411"/>
        <v>0</v>
      </c>
      <c r="GQ1664" s="3">
        <f t="shared" si="1411"/>
        <v>0</v>
      </c>
      <c r="GR1664" s="3">
        <f t="shared" si="1411"/>
        <v>0</v>
      </c>
      <c r="GS1664" s="3">
        <f t="shared" si="1411"/>
        <v>0</v>
      </c>
      <c r="GT1664" s="3">
        <f t="shared" si="1411"/>
        <v>0</v>
      </c>
      <c r="GU1664" s="3">
        <f t="shared" si="1411"/>
        <v>0</v>
      </c>
      <c r="GV1664" s="3">
        <f t="shared" si="1411"/>
        <v>0</v>
      </c>
      <c r="GW1664" s="3">
        <f t="shared" si="1411"/>
        <v>0</v>
      </c>
      <c r="GX1664" s="3">
        <f t="shared" si="1411"/>
        <v>0</v>
      </c>
    </row>
    <row r="1666" spans="1:245" x14ac:dyDescent="0.2">
      <c r="A1666">
        <v>17</v>
      </c>
      <c r="B1666">
        <v>1</v>
      </c>
      <c r="C1666">
        <f>ROW(SmtRes!A851)</f>
        <v>851</v>
      </c>
      <c r="D1666">
        <f>ROW(EtalonRes!A803)</f>
        <v>803</v>
      </c>
      <c r="E1666" t="s">
        <v>501</v>
      </c>
      <c r="F1666" t="s">
        <v>117</v>
      </c>
      <c r="G1666" t="s">
        <v>118</v>
      </c>
      <c r="H1666" t="s">
        <v>119</v>
      </c>
      <c r="I1666">
        <f>ROUND(38/100,9)</f>
        <v>0.38</v>
      </c>
      <c r="J1666">
        <v>0</v>
      </c>
      <c r="K1666">
        <f>ROUND(38/100,9)</f>
        <v>0.38</v>
      </c>
      <c r="O1666">
        <f t="shared" ref="O1666:O1677" si="1412">ROUND(CP1666,2)</f>
        <v>458.2</v>
      </c>
      <c r="P1666">
        <f t="shared" ref="P1666:P1677" si="1413">ROUND(CQ1666*I1666,2)</f>
        <v>0</v>
      </c>
      <c r="Q1666">
        <f t="shared" ref="Q1666:Q1677" si="1414">ROUND(CR1666*I1666,2)</f>
        <v>0</v>
      </c>
      <c r="R1666">
        <f t="shared" ref="R1666:R1677" si="1415">ROUND(CS1666*I1666,2)</f>
        <v>0</v>
      </c>
      <c r="S1666">
        <f t="shared" ref="S1666:S1677" si="1416">ROUND(CT1666*I1666,2)</f>
        <v>458.2</v>
      </c>
      <c r="T1666">
        <f t="shared" ref="T1666:T1677" si="1417">ROUND(CU1666*I1666,2)</f>
        <v>0</v>
      </c>
      <c r="U1666">
        <f t="shared" ref="U1666:U1677" si="1418">CV1666*I1666</f>
        <v>1.4326000000000001</v>
      </c>
      <c r="V1666">
        <f t="shared" ref="V1666:V1677" si="1419">CW1666*I1666</f>
        <v>0</v>
      </c>
      <c r="W1666">
        <f t="shared" ref="W1666:W1677" si="1420">ROUND(CX1666*I1666,2)</f>
        <v>0</v>
      </c>
      <c r="X1666">
        <f t="shared" ref="X1666:X1677" si="1421">ROUND(CY1666,2)</f>
        <v>320.74</v>
      </c>
      <c r="Y1666">
        <f t="shared" ref="Y1666:Y1677" si="1422">ROUND(CZ1666,2)</f>
        <v>45.82</v>
      </c>
      <c r="AA1666">
        <v>78161913</v>
      </c>
      <c r="AB1666">
        <f t="shared" ref="AB1666:AB1677" si="1423">ROUND((AC1666+AD1666+AF1666),6)</f>
        <v>1205.8</v>
      </c>
      <c r="AC1666">
        <f>ROUND((ES1666),6)</f>
        <v>0</v>
      </c>
      <c r="AD1666">
        <f>ROUND((((ET1666)-(EU1666))+AE1666),6)</f>
        <v>0</v>
      </c>
      <c r="AE1666">
        <f t="shared" ref="AE1666:AF1669" si="1424">ROUND((EU1666),6)</f>
        <v>0</v>
      </c>
      <c r="AF1666">
        <f t="shared" si="1424"/>
        <v>1205.8</v>
      </c>
      <c r="AG1666">
        <f t="shared" ref="AG1666:AG1677" si="1425">ROUND((AP1666),6)</f>
        <v>0</v>
      </c>
      <c r="AH1666">
        <f t="shared" ref="AH1666:AI1669" si="1426">(EW1666)</f>
        <v>3.77</v>
      </c>
      <c r="AI1666">
        <f t="shared" si="1426"/>
        <v>0</v>
      </c>
      <c r="AJ1666">
        <f t="shared" ref="AJ1666:AJ1677" si="1427">(AS1666)</f>
        <v>0</v>
      </c>
      <c r="AK1666">
        <v>1205.8</v>
      </c>
      <c r="AL1666">
        <v>0</v>
      </c>
      <c r="AM1666">
        <v>0</v>
      </c>
      <c r="AN1666">
        <v>0</v>
      </c>
      <c r="AO1666">
        <v>1205.8</v>
      </c>
      <c r="AP1666">
        <v>0</v>
      </c>
      <c r="AQ1666">
        <v>3.77</v>
      </c>
      <c r="AR1666">
        <v>0</v>
      </c>
      <c r="AS1666">
        <v>0</v>
      </c>
      <c r="AT1666">
        <v>70</v>
      </c>
      <c r="AU1666">
        <v>10</v>
      </c>
      <c r="AV1666">
        <v>1</v>
      </c>
      <c r="AW1666">
        <v>1</v>
      </c>
      <c r="AZ1666">
        <v>1</v>
      </c>
      <c r="BA1666">
        <v>1</v>
      </c>
      <c r="BB1666">
        <v>1</v>
      </c>
      <c r="BC1666">
        <v>1</v>
      </c>
      <c r="BD1666" t="s">
        <v>3</v>
      </c>
      <c r="BE1666" t="s">
        <v>3</v>
      </c>
      <c r="BF1666" t="s">
        <v>3</v>
      </c>
      <c r="BG1666" t="s">
        <v>3</v>
      </c>
      <c r="BH1666">
        <v>0</v>
      </c>
      <c r="BI1666">
        <v>4</v>
      </c>
      <c r="BJ1666" t="s">
        <v>120</v>
      </c>
      <c r="BM1666">
        <v>0</v>
      </c>
      <c r="BN1666">
        <v>77790596</v>
      </c>
      <c r="BO1666" t="s">
        <v>3</v>
      </c>
      <c r="BP1666">
        <v>0</v>
      </c>
      <c r="BQ1666">
        <v>1</v>
      </c>
      <c r="BR1666">
        <v>0</v>
      </c>
      <c r="BS1666">
        <v>1</v>
      </c>
      <c r="BT1666">
        <v>1</v>
      </c>
      <c r="BU1666">
        <v>1</v>
      </c>
      <c r="BV1666">
        <v>1</v>
      </c>
      <c r="BW1666">
        <v>1</v>
      </c>
      <c r="BX1666">
        <v>1</v>
      </c>
      <c r="BY1666" t="s">
        <v>3</v>
      </c>
      <c r="BZ1666">
        <v>70</v>
      </c>
      <c r="CA1666">
        <v>10</v>
      </c>
      <c r="CB1666" t="s">
        <v>3</v>
      </c>
      <c r="CE1666">
        <v>0</v>
      </c>
      <c r="CF1666">
        <v>0</v>
      </c>
      <c r="CG1666">
        <v>0</v>
      </c>
      <c r="CM1666">
        <v>0</v>
      </c>
      <c r="CN1666" t="s">
        <v>3</v>
      </c>
      <c r="CO1666">
        <v>0</v>
      </c>
      <c r="CP1666">
        <f t="shared" ref="CP1666:CP1677" si="1428">(P1666+Q1666+S1666)</f>
        <v>458.2</v>
      </c>
      <c r="CQ1666">
        <f t="shared" ref="CQ1666:CQ1677" si="1429">(AC1666*BC1666*AW1666)</f>
        <v>0</v>
      </c>
      <c r="CR1666">
        <f>((((ET1666)*BB1666-(EU1666)*BS1666)+AE1666*BS1666)*AV1666)</f>
        <v>0</v>
      </c>
      <c r="CS1666">
        <f t="shared" ref="CS1666:CS1677" si="1430">(AE1666*BS1666*AV1666)</f>
        <v>0</v>
      </c>
      <c r="CT1666">
        <f t="shared" ref="CT1666:CT1677" si="1431">(AF1666*BA1666*AV1666)</f>
        <v>1205.8</v>
      </c>
      <c r="CU1666">
        <f t="shared" ref="CU1666:CU1677" si="1432">AG1666</f>
        <v>0</v>
      </c>
      <c r="CV1666">
        <f t="shared" ref="CV1666:CV1677" si="1433">(AH1666*AV1666)</f>
        <v>3.77</v>
      </c>
      <c r="CW1666">
        <f t="shared" ref="CW1666:CW1677" si="1434">AI1666</f>
        <v>0</v>
      </c>
      <c r="CX1666">
        <f t="shared" ref="CX1666:CX1677" si="1435">AJ1666</f>
        <v>0</v>
      </c>
      <c r="CY1666">
        <f t="shared" ref="CY1666:CY1677" si="1436">((S1666*BZ1666)/100)</f>
        <v>320.74</v>
      </c>
      <c r="CZ1666">
        <f t="shared" ref="CZ1666:CZ1677" si="1437">((S1666*CA1666)/100)</f>
        <v>45.82</v>
      </c>
      <c r="DC1666" t="s">
        <v>3</v>
      </c>
      <c r="DD1666" t="s">
        <v>3</v>
      </c>
      <c r="DE1666" t="s">
        <v>3</v>
      </c>
      <c r="DF1666" t="s">
        <v>3</v>
      </c>
      <c r="DG1666" t="s">
        <v>3</v>
      </c>
      <c r="DH1666" t="s">
        <v>3</v>
      </c>
      <c r="DI1666" t="s">
        <v>3</v>
      </c>
      <c r="DJ1666" t="s">
        <v>3</v>
      </c>
      <c r="DK1666" t="s">
        <v>3</v>
      </c>
      <c r="DL1666" t="s">
        <v>3</v>
      </c>
      <c r="DM1666" t="s">
        <v>3</v>
      </c>
      <c r="DN1666">
        <v>0</v>
      </c>
      <c r="DO1666">
        <v>0</v>
      </c>
      <c r="DP1666">
        <v>1</v>
      </c>
      <c r="DQ1666">
        <v>1</v>
      </c>
      <c r="DU1666">
        <v>1003</v>
      </c>
      <c r="DV1666" t="s">
        <v>119</v>
      </c>
      <c r="DW1666" t="s">
        <v>119</v>
      </c>
      <c r="DX1666">
        <v>100</v>
      </c>
      <c r="DZ1666" t="s">
        <v>3</v>
      </c>
      <c r="EA1666" t="s">
        <v>3</v>
      </c>
      <c r="EB1666" t="s">
        <v>3</v>
      </c>
      <c r="EC1666" t="s">
        <v>3</v>
      </c>
      <c r="EE1666">
        <v>77790599</v>
      </c>
      <c r="EF1666">
        <v>1</v>
      </c>
      <c r="EG1666" t="s">
        <v>21</v>
      </c>
      <c r="EH1666">
        <v>0</v>
      </c>
      <c r="EI1666" t="s">
        <v>3</v>
      </c>
      <c r="EJ1666">
        <v>4</v>
      </c>
      <c r="EK1666">
        <v>0</v>
      </c>
      <c r="EL1666" t="s">
        <v>22</v>
      </c>
      <c r="EM1666" t="s">
        <v>23</v>
      </c>
      <c r="EO1666" t="s">
        <v>3</v>
      </c>
      <c r="EQ1666">
        <v>131072</v>
      </c>
      <c r="ER1666">
        <v>1205.8</v>
      </c>
      <c r="ES1666">
        <v>0</v>
      </c>
      <c r="ET1666">
        <v>0</v>
      </c>
      <c r="EU1666">
        <v>0</v>
      </c>
      <c r="EV1666">
        <v>1205.8</v>
      </c>
      <c r="EW1666">
        <v>3.77</v>
      </c>
      <c r="EX1666">
        <v>0</v>
      </c>
      <c r="EY1666">
        <v>0</v>
      </c>
      <c r="FQ1666">
        <v>0</v>
      </c>
      <c r="FR1666">
        <f t="shared" ref="FR1666:FR1677" si="1438">ROUND(IF(BI1666=3,GM1666,0),2)</f>
        <v>0</v>
      </c>
      <c r="FS1666">
        <v>0</v>
      </c>
      <c r="FX1666">
        <v>70</v>
      </c>
      <c r="FY1666">
        <v>10</v>
      </c>
      <c r="GA1666" t="s">
        <v>3</v>
      </c>
      <c r="GD1666">
        <v>0</v>
      </c>
      <c r="GF1666">
        <v>1690995324</v>
      </c>
      <c r="GG1666">
        <v>2</v>
      </c>
      <c r="GH1666">
        <v>1</v>
      </c>
      <c r="GI1666">
        <v>-2</v>
      </c>
      <c r="GJ1666">
        <v>0</v>
      </c>
      <c r="GK1666">
        <f>ROUND(R1666*(R12)/100,2)</f>
        <v>0</v>
      </c>
      <c r="GL1666">
        <f t="shared" ref="GL1666:GL1677" si="1439">ROUND(IF(AND(BH1666=3,BI1666=3,FS1666&lt;&gt;0),P1666,0),2)</f>
        <v>0</v>
      </c>
      <c r="GM1666">
        <f t="shared" ref="GM1666:GM1677" si="1440">ROUND(O1666+X1666+Y1666+GK1666,2)+GX1666</f>
        <v>824.76</v>
      </c>
      <c r="GN1666">
        <f t="shared" ref="GN1666:GN1677" si="1441">IF(OR(BI1666=0,BI1666=1),GM1666-GX1666,0)</f>
        <v>0</v>
      </c>
      <c r="GO1666">
        <f t="shared" ref="GO1666:GO1677" si="1442">IF(BI1666=2,GM1666-GX1666,0)</f>
        <v>0</v>
      </c>
      <c r="GP1666">
        <f t="shared" ref="GP1666:GP1677" si="1443">IF(BI1666=4,GM1666-GX1666,0)</f>
        <v>824.76</v>
      </c>
      <c r="GR1666">
        <v>0</v>
      </c>
      <c r="GS1666">
        <v>3</v>
      </c>
      <c r="GT1666">
        <v>0</v>
      </c>
      <c r="GU1666" t="s">
        <v>3</v>
      </c>
      <c r="GV1666">
        <f>ROUND((GT1666),6)</f>
        <v>0</v>
      </c>
      <c r="GW1666">
        <v>1</v>
      </c>
      <c r="GX1666">
        <f t="shared" ref="GX1666:GX1677" si="1444">ROUND(HC1666*I1666,2)</f>
        <v>0</v>
      </c>
      <c r="HA1666">
        <v>0</v>
      </c>
      <c r="HB1666">
        <v>0</v>
      </c>
      <c r="HC1666">
        <f t="shared" ref="HC1666:HC1677" si="1445">GV1666*GW1666</f>
        <v>0</v>
      </c>
      <c r="HE1666" t="s">
        <v>3</v>
      </c>
      <c r="HF1666" t="s">
        <v>3</v>
      </c>
      <c r="HM1666" t="s">
        <v>3</v>
      </c>
      <c r="HN1666" t="s">
        <v>3</v>
      </c>
      <c r="HO1666" t="s">
        <v>3</v>
      </c>
      <c r="HP1666" t="s">
        <v>3</v>
      </c>
      <c r="HQ1666" t="s">
        <v>3</v>
      </c>
      <c r="IK1666">
        <v>0</v>
      </c>
    </row>
    <row r="1667" spans="1:245" x14ac:dyDescent="0.2">
      <c r="A1667">
        <v>17</v>
      </c>
      <c r="B1667">
        <v>1</v>
      </c>
      <c r="C1667">
        <f>ROW(SmtRes!A853)</f>
        <v>853</v>
      </c>
      <c r="D1667">
        <f>ROW(EtalonRes!A805)</f>
        <v>805</v>
      </c>
      <c r="E1667" t="s">
        <v>502</v>
      </c>
      <c r="F1667" t="s">
        <v>265</v>
      </c>
      <c r="G1667" t="s">
        <v>266</v>
      </c>
      <c r="H1667" t="s">
        <v>19</v>
      </c>
      <c r="I1667">
        <f t="shared" ref="I1667:I1672" si="1446">ROUND(68.3/100,9)</f>
        <v>0.68300000000000005</v>
      </c>
      <c r="J1667">
        <v>0</v>
      </c>
      <c r="K1667">
        <f t="shared" ref="K1667:K1672" si="1447">ROUND(68.3/100,9)</f>
        <v>0.68300000000000005</v>
      </c>
      <c r="O1667">
        <f t="shared" si="1412"/>
        <v>2488.16</v>
      </c>
      <c r="P1667">
        <f t="shared" si="1413"/>
        <v>0</v>
      </c>
      <c r="Q1667">
        <f t="shared" si="1414"/>
        <v>0</v>
      </c>
      <c r="R1667">
        <f t="shared" si="1415"/>
        <v>0</v>
      </c>
      <c r="S1667">
        <f t="shared" si="1416"/>
        <v>2488.16</v>
      </c>
      <c r="T1667">
        <f t="shared" si="1417"/>
        <v>0</v>
      </c>
      <c r="U1667">
        <f t="shared" si="1418"/>
        <v>7.779370000000001</v>
      </c>
      <c r="V1667">
        <f t="shared" si="1419"/>
        <v>0</v>
      </c>
      <c r="W1667">
        <f t="shared" si="1420"/>
        <v>0</v>
      </c>
      <c r="X1667">
        <f t="shared" si="1421"/>
        <v>1741.71</v>
      </c>
      <c r="Y1667">
        <f t="shared" si="1422"/>
        <v>248.82</v>
      </c>
      <c r="AA1667">
        <v>78161913</v>
      </c>
      <c r="AB1667">
        <f t="shared" si="1423"/>
        <v>3642.98</v>
      </c>
      <c r="AC1667">
        <f>ROUND((ES1667),6)</f>
        <v>0</v>
      </c>
      <c r="AD1667">
        <f>ROUND((((ET1667)-(EU1667))+AE1667),6)</f>
        <v>0</v>
      </c>
      <c r="AE1667">
        <f t="shared" si="1424"/>
        <v>0</v>
      </c>
      <c r="AF1667">
        <f t="shared" si="1424"/>
        <v>3642.98</v>
      </c>
      <c r="AG1667">
        <f t="shared" si="1425"/>
        <v>0</v>
      </c>
      <c r="AH1667">
        <f t="shared" si="1426"/>
        <v>11.39</v>
      </c>
      <c r="AI1667">
        <f t="shared" si="1426"/>
        <v>0</v>
      </c>
      <c r="AJ1667">
        <f t="shared" si="1427"/>
        <v>0</v>
      </c>
      <c r="AK1667">
        <v>3642.98</v>
      </c>
      <c r="AL1667">
        <v>0</v>
      </c>
      <c r="AM1667">
        <v>0</v>
      </c>
      <c r="AN1667">
        <v>0</v>
      </c>
      <c r="AO1667">
        <v>3642.98</v>
      </c>
      <c r="AP1667">
        <v>0</v>
      </c>
      <c r="AQ1667">
        <v>11.39</v>
      </c>
      <c r="AR1667">
        <v>0</v>
      </c>
      <c r="AS1667">
        <v>0</v>
      </c>
      <c r="AT1667">
        <v>70</v>
      </c>
      <c r="AU1667">
        <v>10</v>
      </c>
      <c r="AV1667">
        <v>1</v>
      </c>
      <c r="AW1667">
        <v>1</v>
      </c>
      <c r="AZ1667">
        <v>1</v>
      </c>
      <c r="BA1667">
        <v>1</v>
      </c>
      <c r="BB1667">
        <v>1</v>
      </c>
      <c r="BC1667">
        <v>1</v>
      </c>
      <c r="BD1667" t="s">
        <v>3</v>
      </c>
      <c r="BE1667" t="s">
        <v>3</v>
      </c>
      <c r="BF1667" t="s">
        <v>3</v>
      </c>
      <c r="BG1667" t="s">
        <v>3</v>
      </c>
      <c r="BH1667">
        <v>0</v>
      </c>
      <c r="BI1667">
        <v>4</v>
      </c>
      <c r="BJ1667" t="s">
        <v>267</v>
      </c>
      <c r="BM1667">
        <v>0</v>
      </c>
      <c r="BN1667">
        <v>77790596</v>
      </c>
      <c r="BO1667" t="s">
        <v>3</v>
      </c>
      <c r="BP1667">
        <v>0</v>
      </c>
      <c r="BQ1667">
        <v>1</v>
      </c>
      <c r="BR1667">
        <v>0</v>
      </c>
      <c r="BS1667">
        <v>1</v>
      </c>
      <c r="BT1667">
        <v>1</v>
      </c>
      <c r="BU1667">
        <v>1</v>
      </c>
      <c r="BV1667">
        <v>1</v>
      </c>
      <c r="BW1667">
        <v>1</v>
      </c>
      <c r="BX1667">
        <v>1</v>
      </c>
      <c r="BY1667" t="s">
        <v>3</v>
      </c>
      <c r="BZ1667">
        <v>70</v>
      </c>
      <c r="CA1667">
        <v>10</v>
      </c>
      <c r="CB1667" t="s">
        <v>3</v>
      </c>
      <c r="CE1667">
        <v>0</v>
      </c>
      <c r="CF1667">
        <v>0</v>
      </c>
      <c r="CG1667">
        <v>0</v>
      </c>
      <c r="CM1667">
        <v>0</v>
      </c>
      <c r="CN1667" t="s">
        <v>3</v>
      </c>
      <c r="CO1667">
        <v>0</v>
      </c>
      <c r="CP1667">
        <f t="shared" si="1428"/>
        <v>2488.16</v>
      </c>
      <c r="CQ1667">
        <f t="shared" si="1429"/>
        <v>0</v>
      </c>
      <c r="CR1667">
        <f>((((ET1667)*BB1667-(EU1667)*BS1667)+AE1667*BS1667)*AV1667)</f>
        <v>0</v>
      </c>
      <c r="CS1667">
        <f t="shared" si="1430"/>
        <v>0</v>
      </c>
      <c r="CT1667">
        <f t="shared" si="1431"/>
        <v>3642.98</v>
      </c>
      <c r="CU1667">
        <f t="shared" si="1432"/>
        <v>0</v>
      </c>
      <c r="CV1667">
        <f t="shared" si="1433"/>
        <v>11.39</v>
      </c>
      <c r="CW1667">
        <f t="shared" si="1434"/>
        <v>0</v>
      </c>
      <c r="CX1667">
        <f t="shared" si="1435"/>
        <v>0</v>
      </c>
      <c r="CY1667">
        <f t="shared" si="1436"/>
        <v>1741.7119999999998</v>
      </c>
      <c r="CZ1667">
        <f t="shared" si="1437"/>
        <v>248.81599999999997</v>
      </c>
      <c r="DC1667" t="s">
        <v>3</v>
      </c>
      <c r="DD1667" t="s">
        <v>3</v>
      </c>
      <c r="DE1667" t="s">
        <v>3</v>
      </c>
      <c r="DF1667" t="s">
        <v>3</v>
      </c>
      <c r="DG1667" t="s">
        <v>3</v>
      </c>
      <c r="DH1667" t="s">
        <v>3</v>
      </c>
      <c r="DI1667" t="s">
        <v>3</v>
      </c>
      <c r="DJ1667" t="s">
        <v>3</v>
      </c>
      <c r="DK1667" t="s">
        <v>3</v>
      </c>
      <c r="DL1667" t="s">
        <v>3</v>
      </c>
      <c r="DM1667" t="s">
        <v>3</v>
      </c>
      <c r="DN1667">
        <v>0</v>
      </c>
      <c r="DO1667">
        <v>0</v>
      </c>
      <c r="DP1667">
        <v>1</v>
      </c>
      <c r="DQ1667">
        <v>1</v>
      </c>
      <c r="DU1667">
        <v>1005</v>
      </c>
      <c r="DV1667" t="s">
        <v>19</v>
      </c>
      <c r="DW1667" t="s">
        <v>19</v>
      </c>
      <c r="DX1667">
        <v>100</v>
      </c>
      <c r="DZ1667" t="s">
        <v>3</v>
      </c>
      <c r="EA1667" t="s">
        <v>3</v>
      </c>
      <c r="EB1667" t="s">
        <v>3</v>
      </c>
      <c r="EC1667" t="s">
        <v>3</v>
      </c>
      <c r="EE1667">
        <v>77790599</v>
      </c>
      <c r="EF1667">
        <v>1</v>
      </c>
      <c r="EG1667" t="s">
        <v>21</v>
      </c>
      <c r="EH1667">
        <v>0</v>
      </c>
      <c r="EI1667" t="s">
        <v>3</v>
      </c>
      <c r="EJ1667">
        <v>4</v>
      </c>
      <c r="EK1667">
        <v>0</v>
      </c>
      <c r="EL1667" t="s">
        <v>22</v>
      </c>
      <c r="EM1667" t="s">
        <v>23</v>
      </c>
      <c r="EO1667" t="s">
        <v>3</v>
      </c>
      <c r="EQ1667">
        <v>131072</v>
      </c>
      <c r="ER1667">
        <v>3642.98</v>
      </c>
      <c r="ES1667">
        <v>0</v>
      </c>
      <c r="ET1667">
        <v>0</v>
      </c>
      <c r="EU1667">
        <v>0</v>
      </c>
      <c r="EV1667">
        <v>3642.98</v>
      </c>
      <c r="EW1667">
        <v>11.39</v>
      </c>
      <c r="EX1667">
        <v>0</v>
      </c>
      <c r="EY1667">
        <v>0</v>
      </c>
      <c r="FQ1667">
        <v>0</v>
      </c>
      <c r="FR1667">
        <f t="shared" si="1438"/>
        <v>0</v>
      </c>
      <c r="FS1667">
        <v>0</v>
      </c>
      <c r="FX1667">
        <v>70</v>
      </c>
      <c r="FY1667">
        <v>10</v>
      </c>
      <c r="GA1667" t="s">
        <v>3</v>
      </c>
      <c r="GD1667">
        <v>0</v>
      </c>
      <c r="GF1667">
        <v>697885561</v>
      </c>
      <c r="GG1667">
        <v>2</v>
      </c>
      <c r="GH1667">
        <v>1</v>
      </c>
      <c r="GI1667">
        <v>-2</v>
      </c>
      <c r="GJ1667">
        <v>0</v>
      </c>
      <c r="GK1667">
        <f>ROUND(R1667*(R12)/100,2)</f>
        <v>0</v>
      </c>
      <c r="GL1667">
        <f t="shared" si="1439"/>
        <v>0</v>
      </c>
      <c r="GM1667">
        <f t="shared" si="1440"/>
        <v>4478.6899999999996</v>
      </c>
      <c r="GN1667">
        <f t="shared" si="1441"/>
        <v>0</v>
      </c>
      <c r="GO1667">
        <f t="shared" si="1442"/>
        <v>0</v>
      </c>
      <c r="GP1667">
        <f t="shared" si="1443"/>
        <v>4478.6899999999996</v>
      </c>
      <c r="GR1667">
        <v>0</v>
      </c>
      <c r="GS1667">
        <v>3</v>
      </c>
      <c r="GT1667">
        <v>0</v>
      </c>
      <c r="GU1667" t="s">
        <v>3</v>
      </c>
      <c r="GV1667">
        <f>ROUND((GT1667),6)</f>
        <v>0</v>
      </c>
      <c r="GW1667">
        <v>1</v>
      </c>
      <c r="GX1667">
        <f t="shared" si="1444"/>
        <v>0</v>
      </c>
      <c r="HA1667">
        <v>0</v>
      </c>
      <c r="HB1667">
        <v>0</v>
      </c>
      <c r="HC1667">
        <f t="shared" si="1445"/>
        <v>0</v>
      </c>
      <c r="HE1667" t="s">
        <v>3</v>
      </c>
      <c r="HF1667" t="s">
        <v>3</v>
      </c>
      <c r="HM1667" t="s">
        <v>3</v>
      </c>
      <c r="HN1667" t="s">
        <v>3</v>
      </c>
      <c r="HO1667" t="s">
        <v>3</v>
      </c>
      <c r="HP1667" t="s">
        <v>3</v>
      </c>
      <c r="HQ1667" t="s">
        <v>3</v>
      </c>
      <c r="IK1667">
        <v>0</v>
      </c>
    </row>
    <row r="1668" spans="1:245" x14ac:dyDescent="0.2">
      <c r="A1668">
        <v>17</v>
      </c>
      <c r="B1668">
        <v>1</v>
      </c>
      <c r="C1668">
        <f>ROW(SmtRes!A855)</f>
        <v>855</v>
      </c>
      <c r="D1668">
        <f>ROW(EtalonRes!A807)</f>
        <v>807</v>
      </c>
      <c r="E1668" t="s">
        <v>503</v>
      </c>
      <c r="F1668" t="s">
        <v>269</v>
      </c>
      <c r="G1668" t="s">
        <v>270</v>
      </c>
      <c r="H1668" t="s">
        <v>19</v>
      </c>
      <c r="I1668">
        <f t="shared" si="1446"/>
        <v>0.68300000000000005</v>
      </c>
      <c r="J1668">
        <v>0</v>
      </c>
      <c r="K1668">
        <f t="shared" si="1447"/>
        <v>0.68300000000000005</v>
      </c>
      <c r="O1668">
        <f t="shared" si="1412"/>
        <v>2422.62</v>
      </c>
      <c r="P1668">
        <f t="shared" si="1413"/>
        <v>0</v>
      </c>
      <c r="Q1668">
        <f t="shared" si="1414"/>
        <v>0</v>
      </c>
      <c r="R1668">
        <f t="shared" si="1415"/>
        <v>0</v>
      </c>
      <c r="S1668">
        <f t="shared" si="1416"/>
        <v>2422.62</v>
      </c>
      <c r="T1668">
        <f t="shared" si="1417"/>
        <v>0</v>
      </c>
      <c r="U1668">
        <f t="shared" si="1418"/>
        <v>7.5744700000000007</v>
      </c>
      <c r="V1668">
        <f t="shared" si="1419"/>
        <v>0</v>
      </c>
      <c r="W1668">
        <f t="shared" si="1420"/>
        <v>0</v>
      </c>
      <c r="X1668">
        <f t="shared" si="1421"/>
        <v>1695.83</v>
      </c>
      <c r="Y1668">
        <f t="shared" si="1422"/>
        <v>242.26</v>
      </c>
      <c r="AA1668">
        <v>78161913</v>
      </c>
      <c r="AB1668">
        <f t="shared" si="1423"/>
        <v>3547.03</v>
      </c>
      <c r="AC1668">
        <f>ROUND((ES1668),6)</f>
        <v>0</v>
      </c>
      <c r="AD1668">
        <f>ROUND((((ET1668)-(EU1668))+AE1668),6)</f>
        <v>0</v>
      </c>
      <c r="AE1668">
        <f t="shared" si="1424"/>
        <v>0</v>
      </c>
      <c r="AF1668">
        <f t="shared" si="1424"/>
        <v>3547.03</v>
      </c>
      <c r="AG1668">
        <f t="shared" si="1425"/>
        <v>0</v>
      </c>
      <c r="AH1668">
        <f t="shared" si="1426"/>
        <v>11.09</v>
      </c>
      <c r="AI1668">
        <f t="shared" si="1426"/>
        <v>0</v>
      </c>
      <c r="AJ1668">
        <f t="shared" si="1427"/>
        <v>0</v>
      </c>
      <c r="AK1668">
        <v>3547.03</v>
      </c>
      <c r="AL1668">
        <v>0</v>
      </c>
      <c r="AM1668">
        <v>0</v>
      </c>
      <c r="AN1668">
        <v>0</v>
      </c>
      <c r="AO1668">
        <v>3547.03</v>
      </c>
      <c r="AP1668">
        <v>0</v>
      </c>
      <c r="AQ1668">
        <v>11.09</v>
      </c>
      <c r="AR1668">
        <v>0</v>
      </c>
      <c r="AS1668">
        <v>0</v>
      </c>
      <c r="AT1668">
        <v>70</v>
      </c>
      <c r="AU1668">
        <v>10</v>
      </c>
      <c r="AV1668">
        <v>1</v>
      </c>
      <c r="AW1668">
        <v>1</v>
      </c>
      <c r="AZ1668">
        <v>1</v>
      </c>
      <c r="BA1668">
        <v>1</v>
      </c>
      <c r="BB1668">
        <v>1</v>
      </c>
      <c r="BC1668">
        <v>1</v>
      </c>
      <c r="BD1668" t="s">
        <v>3</v>
      </c>
      <c r="BE1668" t="s">
        <v>3</v>
      </c>
      <c r="BF1668" t="s">
        <v>3</v>
      </c>
      <c r="BG1668" t="s">
        <v>3</v>
      </c>
      <c r="BH1668">
        <v>0</v>
      </c>
      <c r="BI1668">
        <v>4</v>
      </c>
      <c r="BJ1668" t="s">
        <v>271</v>
      </c>
      <c r="BM1668">
        <v>0</v>
      </c>
      <c r="BN1668">
        <v>77790596</v>
      </c>
      <c r="BO1668" t="s">
        <v>3</v>
      </c>
      <c r="BP1668">
        <v>0</v>
      </c>
      <c r="BQ1668">
        <v>1</v>
      </c>
      <c r="BR1668">
        <v>0</v>
      </c>
      <c r="BS1668">
        <v>1</v>
      </c>
      <c r="BT1668">
        <v>1</v>
      </c>
      <c r="BU1668">
        <v>1</v>
      </c>
      <c r="BV1668">
        <v>1</v>
      </c>
      <c r="BW1668">
        <v>1</v>
      </c>
      <c r="BX1668">
        <v>1</v>
      </c>
      <c r="BY1668" t="s">
        <v>3</v>
      </c>
      <c r="BZ1668">
        <v>70</v>
      </c>
      <c r="CA1668">
        <v>10</v>
      </c>
      <c r="CB1668" t="s">
        <v>3</v>
      </c>
      <c r="CE1668">
        <v>0</v>
      </c>
      <c r="CF1668">
        <v>0</v>
      </c>
      <c r="CG1668">
        <v>0</v>
      </c>
      <c r="CM1668">
        <v>0</v>
      </c>
      <c r="CN1668" t="s">
        <v>3</v>
      </c>
      <c r="CO1668">
        <v>0</v>
      </c>
      <c r="CP1668">
        <f t="shared" si="1428"/>
        <v>2422.62</v>
      </c>
      <c r="CQ1668">
        <f t="shared" si="1429"/>
        <v>0</v>
      </c>
      <c r="CR1668">
        <f>((((ET1668)*BB1668-(EU1668)*BS1668)+AE1668*BS1668)*AV1668)</f>
        <v>0</v>
      </c>
      <c r="CS1668">
        <f t="shared" si="1430"/>
        <v>0</v>
      </c>
      <c r="CT1668">
        <f t="shared" si="1431"/>
        <v>3547.03</v>
      </c>
      <c r="CU1668">
        <f t="shared" si="1432"/>
        <v>0</v>
      </c>
      <c r="CV1668">
        <f t="shared" si="1433"/>
        <v>11.09</v>
      </c>
      <c r="CW1668">
        <f t="shared" si="1434"/>
        <v>0</v>
      </c>
      <c r="CX1668">
        <f t="shared" si="1435"/>
        <v>0</v>
      </c>
      <c r="CY1668">
        <f t="shared" si="1436"/>
        <v>1695.8339999999998</v>
      </c>
      <c r="CZ1668">
        <f t="shared" si="1437"/>
        <v>242.26199999999997</v>
      </c>
      <c r="DC1668" t="s">
        <v>3</v>
      </c>
      <c r="DD1668" t="s">
        <v>3</v>
      </c>
      <c r="DE1668" t="s">
        <v>3</v>
      </c>
      <c r="DF1668" t="s">
        <v>3</v>
      </c>
      <c r="DG1668" t="s">
        <v>3</v>
      </c>
      <c r="DH1668" t="s">
        <v>3</v>
      </c>
      <c r="DI1668" t="s">
        <v>3</v>
      </c>
      <c r="DJ1668" t="s">
        <v>3</v>
      </c>
      <c r="DK1668" t="s">
        <v>3</v>
      </c>
      <c r="DL1668" t="s">
        <v>3</v>
      </c>
      <c r="DM1668" t="s">
        <v>3</v>
      </c>
      <c r="DN1668">
        <v>0</v>
      </c>
      <c r="DO1668">
        <v>0</v>
      </c>
      <c r="DP1668">
        <v>1</v>
      </c>
      <c r="DQ1668">
        <v>1</v>
      </c>
      <c r="DU1668">
        <v>1005</v>
      </c>
      <c r="DV1668" t="s">
        <v>19</v>
      </c>
      <c r="DW1668" t="s">
        <v>19</v>
      </c>
      <c r="DX1668">
        <v>100</v>
      </c>
      <c r="DZ1668" t="s">
        <v>3</v>
      </c>
      <c r="EA1668" t="s">
        <v>3</v>
      </c>
      <c r="EB1668" t="s">
        <v>3</v>
      </c>
      <c r="EC1668" t="s">
        <v>3</v>
      </c>
      <c r="EE1668">
        <v>77790599</v>
      </c>
      <c r="EF1668">
        <v>1</v>
      </c>
      <c r="EG1668" t="s">
        <v>21</v>
      </c>
      <c r="EH1668">
        <v>0</v>
      </c>
      <c r="EI1668" t="s">
        <v>3</v>
      </c>
      <c r="EJ1668">
        <v>4</v>
      </c>
      <c r="EK1668">
        <v>0</v>
      </c>
      <c r="EL1668" t="s">
        <v>22</v>
      </c>
      <c r="EM1668" t="s">
        <v>23</v>
      </c>
      <c r="EO1668" t="s">
        <v>3</v>
      </c>
      <c r="EQ1668">
        <v>131072</v>
      </c>
      <c r="ER1668">
        <v>3547.03</v>
      </c>
      <c r="ES1668">
        <v>0</v>
      </c>
      <c r="ET1668">
        <v>0</v>
      </c>
      <c r="EU1668">
        <v>0</v>
      </c>
      <c r="EV1668">
        <v>3547.03</v>
      </c>
      <c r="EW1668">
        <v>11.09</v>
      </c>
      <c r="EX1668">
        <v>0</v>
      </c>
      <c r="EY1668">
        <v>0</v>
      </c>
      <c r="FQ1668">
        <v>0</v>
      </c>
      <c r="FR1668">
        <f t="shared" si="1438"/>
        <v>0</v>
      </c>
      <c r="FS1668">
        <v>0</v>
      </c>
      <c r="FX1668">
        <v>70</v>
      </c>
      <c r="FY1668">
        <v>10</v>
      </c>
      <c r="GA1668" t="s">
        <v>3</v>
      </c>
      <c r="GD1668">
        <v>0</v>
      </c>
      <c r="GF1668">
        <v>1204225477</v>
      </c>
      <c r="GG1668">
        <v>2</v>
      </c>
      <c r="GH1668">
        <v>1</v>
      </c>
      <c r="GI1668">
        <v>-2</v>
      </c>
      <c r="GJ1668">
        <v>0</v>
      </c>
      <c r="GK1668">
        <f>ROUND(R1668*(R12)/100,2)</f>
        <v>0</v>
      </c>
      <c r="GL1668">
        <f t="shared" si="1439"/>
        <v>0</v>
      </c>
      <c r="GM1668">
        <f t="shared" si="1440"/>
        <v>4360.71</v>
      </c>
      <c r="GN1668">
        <f t="shared" si="1441"/>
        <v>0</v>
      </c>
      <c r="GO1668">
        <f t="shared" si="1442"/>
        <v>0</v>
      </c>
      <c r="GP1668">
        <f t="shared" si="1443"/>
        <v>4360.71</v>
      </c>
      <c r="GR1668">
        <v>0</v>
      </c>
      <c r="GS1668">
        <v>3</v>
      </c>
      <c r="GT1668">
        <v>0</v>
      </c>
      <c r="GU1668" t="s">
        <v>3</v>
      </c>
      <c r="GV1668">
        <f>ROUND((GT1668),6)</f>
        <v>0</v>
      </c>
      <c r="GW1668">
        <v>1</v>
      </c>
      <c r="GX1668">
        <f t="shared" si="1444"/>
        <v>0</v>
      </c>
      <c r="HA1668">
        <v>0</v>
      </c>
      <c r="HB1668">
        <v>0</v>
      </c>
      <c r="HC1668">
        <f t="shared" si="1445"/>
        <v>0</v>
      </c>
      <c r="HE1668" t="s">
        <v>3</v>
      </c>
      <c r="HF1668" t="s">
        <v>3</v>
      </c>
      <c r="HM1668" t="s">
        <v>3</v>
      </c>
      <c r="HN1668" t="s">
        <v>3</v>
      </c>
      <c r="HO1668" t="s">
        <v>3</v>
      </c>
      <c r="HP1668" t="s">
        <v>3</v>
      </c>
      <c r="HQ1668" t="s">
        <v>3</v>
      </c>
      <c r="IK1668">
        <v>0</v>
      </c>
    </row>
    <row r="1669" spans="1:245" x14ac:dyDescent="0.2">
      <c r="A1669">
        <v>17</v>
      </c>
      <c r="B1669">
        <v>1</v>
      </c>
      <c r="C1669">
        <f>ROW(SmtRes!A859)</f>
        <v>859</v>
      </c>
      <c r="D1669">
        <f>ROW(EtalonRes!A811)</f>
        <v>811</v>
      </c>
      <c r="E1669" t="s">
        <v>504</v>
      </c>
      <c r="F1669" t="s">
        <v>505</v>
      </c>
      <c r="G1669" t="s">
        <v>506</v>
      </c>
      <c r="H1669" t="s">
        <v>19</v>
      </c>
      <c r="I1669">
        <f t="shared" si="1446"/>
        <v>0.68300000000000005</v>
      </c>
      <c r="J1669">
        <v>0</v>
      </c>
      <c r="K1669">
        <f t="shared" si="1447"/>
        <v>0.68300000000000005</v>
      </c>
      <c r="O1669">
        <f t="shared" si="1412"/>
        <v>6126.66</v>
      </c>
      <c r="P1669">
        <f t="shared" si="1413"/>
        <v>0</v>
      </c>
      <c r="Q1669">
        <f t="shared" si="1414"/>
        <v>115.99</v>
      </c>
      <c r="R1669">
        <f t="shared" si="1415"/>
        <v>0.56999999999999995</v>
      </c>
      <c r="S1669">
        <f t="shared" si="1416"/>
        <v>6010.67</v>
      </c>
      <c r="T1669">
        <f t="shared" si="1417"/>
        <v>0</v>
      </c>
      <c r="U1669">
        <f t="shared" si="1418"/>
        <v>16.801800000000004</v>
      </c>
      <c r="V1669">
        <f t="shared" si="1419"/>
        <v>0</v>
      </c>
      <c r="W1669">
        <f t="shared" si="1420"/>
        <v>0</v>
      </c>
      <c r="X1669">
        <f t="shared" si="1421"/>
        <v>4207.47</v>
      </c>
      <c r="Y1669">
        <f t="shared" si="1422"/>
        <v>601.07000000000005</v>
      </c>
      <c r="AA1669">
        <v>78161913</v>
      </c>
      <c r="AB1669">
        <f t="shared" si="1423"/>
        <v>8970.23</v>
      </c>
      <c r="AC1669">
        <f>ROUND((ES1669),6)</f>
        <v>0</v>
      </c>
      <c r="AD1669">
        <f>ROUND((((ET1669)-(EU1669))+AE1669),6)</f>
        <v>169.83</v>
      </c>
      <c r="AE1669">
        <f t="shared" si="1424"/>
        <v>0.83</v>
      </c>
      <c r="AF1669">
        <f t="shared" si="1424"/>
        <v>8800.4</v>
      </c>
      <c r="AG1669">
        <f t="shared" si="1425"/>
        <v>0</v>
      </c>
      <c r="AH1669">
        <f t="shared" si="1426"/>
        <v>24.6</v>
      </c>
      <c r="AI1669">
        <f t="shared" si="1426"/>
        <v>0</v>
      </c>
      <c r="AJ1669">
        <f t="shared" si="1427"/>
        <v>0</v>
      </c>
      <c r="AK1669">
        <v>8970.23</v>
      </c>
      <c r="AL1669">
        <v>0</v>
      </c>
      <c r="AM1669">
        <v>169.83</v>
      </c>
      <c r="AN1669">
        <v>0.83</v>
      </c>
      <c r="AO1669">
        <v>8800.4</v>
      </c>
      <c r="AP1669">
        <v>0</v>
      </c>
      <c r="AQ1669">
        <v>24.6</v>
      </c>
      <c r="AR1669">
        <v>0</v>
      </c>
      <c r="AS1669">
        <v>0</v>
      </c>
      <c r="AT1669">
        <v>70</v>
      </c>
      <c r="AU1669">
        <v>10</v>
      </c>
      <c r="AV1669">
        <v>1</v>
      </c>
      <c r="AW1669">
        <v>1</v>
      </c>
      <c r="AZ1669">
        <v>1</v>
      </c>
      <c r="BA1669">
        <v>1</v>
      </c>
      <c r="BB1669">
        <v>1</v>
      </c>
      <c r="BC1669">
        <v>1</v>
      </c>
      <c r="BD1669" t="s">
        <v>3</v>
      </c>
      <c r="BE1669" t="s">
        <v>3</v>
      </c>
      <c r="BF1669" t="s">
        <v>3</v>
      </c>
      <c r="BG1669" t="s">
        <v>3</v>
      </c>
      <c r="BH1669">
        <v>0</v>
      </c>
      <c r="BI1669">
        <v>4</v>
      </c>
      <c r="BJ1669" t="s">
        <v>507</v>
      </c>
      <c r="BM1669">
        <v>0</v>
      </c>
      <c r="BN1669">
        <v>77790596</v>
      </c>
      <c r="BO1669" t="s">
        <v>3</v>
      </c>
      <c r="BP1669">
        <v>0</v>
      </c>
      <c r="BQ1669">
        <v>1</v>
      </c>
      <c r="BR1669">
        <v>0</v>
      </c>
      <c r="BS1669">
        <v>1</v>
      </c>
      <c r="BT1669">
        <v>1</v>
      </c>
      <c r="BU1669">
        <v>1</v>
      </c>
      <c r="BV1669">
        <v>1</v>
      </c>
      <c r="BW1669">
        <v>1</v>
      </c>
      <c r="BX1669">
        <v>1</v>
      </c>
      <c r="BY1669" t="s">
        <v>3</v>
      </c>
      <c r="BZ1669">
        <v>70</v>
      </c>
      <c r="CA1669">
        <v>10</v>
      </c>
      <c r="CB1669" t="s">
        <v>3</v>
      </c>
      <c r="CE1669">
        <v>0</v>
      </c>
      <c r="CF1669">
        <v>0</v>
      </c>
      <c r="CG1669">
        <v>0</v>
      </c>
      <c r="CM1669">
        <v>0</v>
      </c>
      <c r="CN1669" t="s">
        <v>3</v>
      </c>
      <c r="CO1669">
        <v>0</v>
      </c>
      <c r="CP1669">
        <f t="shared" si="1428"/>
        <v>6126.66</v>
      </c>
      <c r="CQ1669">
        <f t="shared" si="1429"/>
        <v>0</v>
      </c>
      <c r="CR1669">
        <f>((((ET1669)*BB1669-(EU1669)*BS1669)+AE1669*BS1669)*AV1669)</f>
        <v>169.83</v>
      </c>
      <c r="CS1669">
        <f t="shared" si="1430"/>
        <v>0.83</v>
      </c>
      <c r="CT1669">
        <f t="shared" si="1431"/>
        <v>8800.4</v>
      </c>
      <c r="CU1669">
        <f t="shared" si="1432"/>
        <v>0</v>
      </c>
      <c r="CV1669">
        <f t="shared" si="1433"/>
        <v>24.6</v>
      </c>
      <c r="CW1669">
        <f t="shared" si="1434"/>
        <v>0</v>
      </c>
      <c r="CX1669">
        <f t="shared" si="1435"/>
        <v>0</v>
      </c>
      <c r="CY1669">
        <f t="shared" si="1436"/>
        <v>4207.4690000000001</v>
      </c>
      <c r="CZ1669">
        <f t="shared" si="1437"/>
        <v>601.06700000000001</v>
      </c>
      <c r="DC1669" t="s">
        <v>3</v>
      </c>
      <c r="DD1669" t="s">
        <v>3</v>
      </c>
      <c r="DE1669" t="s">
        <v>3</v>
      </c>
      <c r="DF1669" t="s">
        <v>3</v>
      </c>
      <c r="DG1669" t="s">
        <v>3</v>
      </c>
      <c r="DH1669" t="s">
        <v>3</v>
      </c>
      <c r="DI1669" t="s">
        <v>3</v>
      </c>
      <c r="DJ1669" t="s">
        <v>3</v>
      </c>
      <c r="DK1669" t="s">
        <v>3</v>
      </c>
      <c r="DL1669" t="s">
        <v>3</v>
      </c>
      <c r="DM1669" t="s">
        <v>3</v>
      </c>
      <c r="DN1669">
        <v>0</v>
      </c>
      <c r="DO1669">
        <v>0</v>
      </c>
      <c r="DP1669">
        <v>1</v>
      </c>
      <c r="DQ1669">
        <v>1</v>
      </c>
      <c r="DU1669">
        <v>1005</v>
      </c>
      <c r="DV1669" t="s">
        <v>19</v>
      </c>
      <c r="DW1669" t="s">
        <v>19</v>
      </c>
      <c r="DX1669">
        <v>100</v>
      </c>
      <c r="DZ1669" t="s">
        <v>3</v>
      </c>
      <c r="EA1669" t="s">
        <v>3</v>
      </c>
      <c r="EB1669" t="s">
        <v>3</v>
      </c>
      <c r="EC1669" t="s">
        <v>3</v>
      </c>
      <c r="EE1669">
        <v>77790599</v>
      </c>
      <c r="EF1669">
        <v>1</v>
      </c>
      <c r="EG1669" t="s">
        <v>21</v>
      </c>
      <c r="EH1669">
        <v>0</v>
      </c>
      <c r="EI1669" t="s">
        <v>3</v>
      </c>
      <c r="EJ1669">
        <v>4</v>
      </c>
      <c r="EK1669">
        <v>0</v>
      </c>
      <c r="EL1669" t="s">
        <v>22</v>
      </c>
      <c r="EM1669" t="s">
        <v>23</v>
      </c>
      <c r="EO1669" t="s">
        <v>3</v>
      </c>
      <c r="EQ1669">
        <v>131072</v>
      </c>
      <c r="ER1669">
        <v>8970.23</v>
      </c>
      <c r="ES1669">
        <v>0</v>
      </c>
      <c r="ET1669">
        <v>169.83</v>
      </c>
      <c r="EU1669">
        <v>0.83</v>
      </c>
      <c r="EV1669">
        <v>8800.4</v>
      </c>
      <c r="EW1669">
        <v>24.6</v>
      </c>
      <c r="EX1669">
        <v>0</v>
      </c>
      <c r="EY1669">
        <v>0</v>
      </c>
      <c r="FQ1669">
        <v>0</v>
      </c>
      <c r="FR1669">
        <f t="shared" si="1438"/>
        <v>0</v>
      </c>
      <c r="FS1669">
        <v>0</v>
      </c>
      <c r="FX1669">
        <v>70</v>
      </c>
      <c r="FY1669">
        <v>10</v>
      </c>
      <c r="GA1669" t="s">
        <v>3</v>
      </c>
      <c r="GD1669">
        <v>0</v>
      </c>
      <c r="GF1669">
        <v>-1191815570</v>
      </c>
      <c r="GG1669">
        <v>2</v>
      </c>
      <c r="GH1669">
        <v>1</v>
      </c>
      <c r="GI1669">
        <v>-2</v>
      </c>
      <c r="GJ1669">
        <v>0</v>
      </c>
      <c r="GK1669">
        <f>ROUND(R1669*(R12)/100,2)</f>
        <v>0.91</v>
      </c>
      <c r="GL1669">
        <f t="shared" si="1439"/>
        <v>0</v>
      </c>
      <c r="GM1669">
        <f t="shared" si="1440"/>
        <v>10936.11</v>
      </c>
      <c r="GN1669">
        <f t="shared" si="1441"/>
        <v>0</v>
      </c>
      <c r="GO1669">
        <f t="shared" si="1442"/>
        <v>0</v>
      </c>
      <c r="GP1669">
        <f t="shared" si="1443"/>
        <v>10936.11</v>
      </c>
      <c r="GR1669">
        <v>0</v>
      </c>
      <c r="GS1669">
        <v>3</v>
      </c>
      <c r="GT1669">
        <v>0</v>
      </c>
      <c r="GU1669" t="s">
        <v>3</v>
      </c>
      <c r="GV1669">
        <f>ROUND((GT1669),6)</f>
        <v>0</v>
      </c>
      <c r="GW1669">
        <v>1</v>
      </c>
      <c r="GX1669">
        <f t="shared" si="1444"/>
        <v>0</v>
      </c>
      <c r="HA1669">
        <v>0</v>
      </c>
      <c r="HB1669">
        <v>0</v>
      </c>
      <c r="HC1669">
        <f t="shared" si="1445"/>
        <v>0</v>
      </c>
      <c r="HE1669" t="s">
        <v>3</v>
      </c>
      <c r="HF1669" t="s">
        <v>3</v>
      </c>
      <c r="HM1669" t="s">
        <v>3</v>
      </c>
      <c r="HN1669" t="s">
        <v>3</v>
      </c>
      <c r="HO1669" t="s">
        <v>3</v>
      </c>
      <c r="HP1669" t="s">
        <v>3</v>
      </c>
      <c r="HQ1669" t="s">
        <v>3</v>
      </c>
      <c r="IK1669">
        <v>0</v>
      </c>
    </row>
    <row r="1670" spans="1:245" x14ac:dyDescent="0.2">
      <c r="A1670">
        <v>17</v>
      </c>
      <c r="B1670">
        <v>1</v>
      </c>
      <c r="C1670">
        <f>ROW(SmtRes!A861)</f>
        <v>861</v>
      </c>
      <c r="D1670">
        <f>ROW(EtalonRes!A813)</f>
        <v>813</v>
      </c>
      <c r="E1670" t="s">
        <v>508</v>
      </c>
      <c r="F1670" t="s">
        <v>509</v>
      </c>
      <c r="G1670" t="s">
        <v>510</v>
      </c>
      <c r="H1670" t="s">
        <v>19</v>
      </c>
      <c r="I1670">
        <f t="shared" si="1446"/>
        <v>0.68300000000000005</v>
      </c>
      <c r="J1670">
        <v>0</v>
      </c>
      <c r="K1670">
        <f t="shared" si="1447"/>
        <v>0.68300000000000005</v>
      </c>
      <c r="O1670">
        <f t="shared" si="1412"/>
        <v>13194.17</v>
      </c>
      <c r="P1670">
        <f t="shared" si="1413"/>
        <v>0</v>
      </c>
      <c r="Q1670">
        <f t="shared" si="1414"/>
        <v>0</v>
      </c>
      <c r="R1670">
        <f t="shared" si="1415"/>
        <v>0</v>
      </c>
      <c r="S1670">
        <f t="shared" si="1416"/>
        <v>13194.17</v>
      </c>
      <c r="T1670">
        <f t="shared" si="1417"/>
        <v>0</v>
      </c>
      <c r="U1670">
        <f t="shared" si="1418"/>
        <v>36.882000000000005</v>
      </c>
      <c r="V1670">
        <f t="shared" si="1419"/>
        <v>0</v>
      </c>
      <c r="W1670">
        <f t="shared" si="1420"/>
        <v>0</v>
      </c>
      <c r="X1670">
        <f t="shared" si="1421"/>
        <v>9235.92</v>
      </c>
      <c r="Y1670">
        <f t="shared" si="1422"/>
        <v>1319.42</v>
      </c>
      <c r="AA1670">
        <v>78161913</v>
      </c>
      <c r="AB1670">
        <f t="shared" si="1423"/>
        <v>19317.96</v>
      </c>
      <c r="AC1670">
        <f>ROUND(((ES1670*18)),6)</f>
        <v>0</v>
      </c>
      <c r="AD1670">
        <f>ROUND(((((ET1670*18))-((EU1670*18)))+AE1670),6)</f>
        <v>0</v>
      </c>
      <c r="AE1670">
        <f>ROUND(((EU1670*18)),6)</f>
        <v>0</v>
      </c>
      <c r="AF1670">
        <f>ROUND(((EV1670*18)),6)</f>
        <v>19317.96</v>
      </c>
      <c r="AG1670">
        <f t="shared" si="1425"/>
        <v>0</v>
      </c>
      <c r="AH1670">
        <f>((EW1670*18))</f>
        <v>54</v>
      </c>
      <c r="AI1670">
        <f>((EX1670*18))</f>
        <v>0</v>
      </c>
      <c r="AJ1670">
        <f t="shared" si="1427"/>
        <v>0</v>
      </c>
      <c r="AK1670">
        <v>1073.22</v>
      </c>
      <c r="AL1670">
        <v>0</v>
      </c>
      <c r="AM1670">
        <v>0</v>
      </c>
      <c r="AN1670">
        <v>0</v>
      </c>
      <c r="AO1670">
        <v>1073.22</v>
      </c>
      <c r="AP1670">
        <v>0</v>
      </c>
      <c r="AQ1670">
        <v>3</v>
      </c>
      <c r="AR1670">
        <v>0</v>
      </c>
      <c r="AS1670">
        <v>0</v>
      </c>
      <c r="AT1670">
        <v>70</v>
      </c>
      <c r="AU1670">
        <v>10</v>
      </c>
      <c r="AV1670">
        <v>1</v>
      </c>
      <c r="AW1670">
        <v>1</v>
      </c>
      <c r="AZ1670">
        <v>1</v>
      </c>
      <c r="BA1670">
        <v>1</v>
      </c>
      <c r="BB1670">
        <v>1</v>
      </c>
      <c r="BC1670">
        <v>1</v>
      </c>
      <c r="BD1670" t="s">
        <v>3</v>
      </c>
      <c r="BE1670" t="s">
        <v>3</v>
      </c>
      <c r="BF1670" t="s">
        <v>3</v>
      </c>
      <c r="BG1670" t="s">
        <v>3</v>
      </c>
      <c r="BH1670">
        <v>0</v>
      </c>
      <c r="BI1670">
        <v>4</v>
      </c>
      <c r="BJ1670" t="s">
        <v>511</v>
      </c>
      <c r="BM1670">
        <v>0</v>
      </c>
      <c r="BN1670">
        <v>77790596</v>
      </c>
      <c r="BO1670" t="s">
        <v>3</v>
      </c>
      <c r="BP1670">
        <v>0</v>
      </c>
      <c r="BQ1670">
        <v>1</v>
      </c>
      <c r="BR1670">
        <v>0</v>
      </c>
      <c r="BS1670">
        <v>1</v>
      </c>
      <c r="BT1670">
        <v>1</v>
      </c>
      <c r="BU1670">
        <v>1</v>
      </c>
      <c r="BV1670">
        <v>1</v>
      </c>
      <c r="BW1670">
        <v>1</v>
      </c>
      <c r="BX1670">
        <v>1</v>
      </c>
      <c r="BY1670" t="s">
        <v>3</v>
      </c>
      <c r="BZ1670">
        <v>70</v>
      </c>
      <c r="CA1670">
        <v>10</v>
      </c>
      <c r="CB1670" t="s">
        <v>3</v>
      </c>
      <c r="CE1670">
        <v>0</v>
      </c>
      <c r="CF1670">
        <v>0</v>
      </c>
      <c r="CG1670">
        <v>0</v>
      </c>
      <c r="CM1670">
        <v>0</v>
      </c>
      <c r="CN1670" t="s">
        <v>3</v>
      </c>
      <c r="CO1670">
        <v>0</v>
      </c>
      <c r="CP1670">
        <f t="shared" si="1428"/>
        <v>13194.17</v>
      </c>
      <c r="CQ1670">
        <f t="shared" si="1429"/>
        <v>0</v>
      </c>
      <c r="CR1670">
        <f>(((((ET1670*18))*BB1670-((EU1670*18))*BS1670)+AE1670*BS1670)*AV1670)</f>
        <v>0</v>
      </c>
      <c r="CS1670">
        <f t="shared" si="1430"/>
        <v>0</v>
      </c>
      <c r="CT1670">
        <f t="shared" si="1431"/>
        <v>19317.96</v>
      </c>
      <c r="CU1670">
        <f t="shared" si="1432"/>
        <v>0</v>
      </c>
      <c r="CV1670">
        <f t="shared" si="1433"/>
        <v>54</v>
      </c>
      <c r="CW1670">
        <f t="shared" si="1434"/>
        <v>0</v>
      </c>
      <c r="CX1670">
        <f t="shared" si="1435"/>
        <v>0</v>
      </c>
      <c r="CY1670">
        <f t="shared" si="1436"/>
        <v>9235.9189999999999</v>
      </c>
      <c r="CZ1670">
        <f t="shared" si="1437"/>
        <v>1319.4170000000001</v>
      </c>
      <c r="DC1670" t="s">
        <v>3</v>
      </c>
      <c r="DD1670" t="s">
        <v>512</v>
      </c>
      <c r="DE1670" t="s">
        <v>512</v>
      </c>
      <c r="DF1670" t="s">
        <v>512</v>
      </c>
      <c r="DG1670" t="s">
        <v>512</v>
      </c>
      <c r="DH1670" t="s">
        <v>3</v>
      </c>
      <c r="DI1670" t="s">
        <v>512</v>
      </c>
      <c r="DJ1670" t="s">
        <v>512</v>
      </c>
      <c r="DK1670" t="s">
        <v>3</v>
      </c>
      <c r="DL1670" t="s">
        <v>3</v>
      </c>
      <c r="DM1670" t="s">
        <v>3</v>
      </c>
      <c r="DN1670">
        <v>0</v>
      </c>
      <c r="DO1670">
        <v>0</v>
      </c>
      <c r="DP1670">
        <v>1</v>
      </c>
      <c r="DQ1670">
        <v>1</v>
      </c>
      <c r="DU1670">
        <v>1005</v>
      </c>
      <c r="DV1670" t="s">
        <v>19</v>
      </c>
      <c r="DW1670" t="s">
        <v>19</v>
      </c>
      <c r="DX1670">
        <v>100</v>
      </c>
      <c r="DZ1670" t="s">
        <v>3</v>
      </c>
      <c r="EA1670" t="s">
        <v>3</v>
      </c>
      <c r="EB1670" t="s">
        <v>3</v>
      </c>
      <c r="EC1670" t="s">
        <v>3</v>
      </c>
      <c r="EE1670">
        <v>77790599</v>
      </c>
      <c r="EF1670">
        <v>1</v>
      </c>
      <c r="EG1670" t="s">
        <v>21</v>
      </c>
      <c r="EH1670">
        <v>0</v>
      </c>
      <c r="EI1670" t="s">
        <v>3</v>
      </c>
      <c r="EJ1670">
        <v>4</v>
      </c>
      <c r="EK1670">
        <v>0</v>
      </c>
      <c r="EL1670" t="s">
        <v>22</v>
      </c>
      <c r="EM1670" t="s">
        <v>23</v>
      </c>
      <c r="EO1670" t="s">
        <v>3</v>
      </c>
      <c r="EQ1670">
        <v>131072</v>
      </c>
      <c r="ER1670">
        <v>1073.22</v>
      </c>
      <c r="ES1670">
        <v>0</v>
      </c>
      <c r="ET1670">
        <v>0</v>
      </c>
      <c r="EU1670">
        <v>0</v>
      </c>
      <c r="EV1670">
        <v>1073.22</v>
      </c>
      <c r="EW1670">
        <v>3</v>
      </c>
      <c r="EX1670">
        <v>0</v>
      </c>
      <c r="EY1670">
        <v>0</v>
      </c>
      <c r="FQ1670">
        <v>0</v>
      </c>
      <c r="FR1670">
        <f t="shared" si="1438"/>
        <v>0</v>
      </c>
      <c r="FS1670">
        <v>0</v>
      </c>
      <c r="FX1670">
        <v>70</v>
      </c>
      <c r="FY1670">
        <v>10</v>
      </c>
      <c r="GA1670" t="s">
        <v>3</v>
      </c>
      <c r="GD1670">
        <v>0</v>
      </c>
      <c r="GF1670">
        <v>1367707779</v>
      </c>
      <c r="GG1670">
        <v>2</v>
      </c>
      <c r="GH1670">
        <v>1</v>
      </c>
      <c r="GI1670">
        <v>-2</v>
      </c>
      <c r="GJ1670">
        <v>0</v>
      </c>
      <c r="GK1670">
        <f>ROUND(R1670*(R12)/100,2)</f>
        <v>0</v>
      </c>
      <c r="GL1670">
        <f t="shared" si="1439"/>
        <v>0</v>
      </c>
      <c r="GM1670">
        <f t="shared" si="1440"/>
        <v>23749.51</v>
      </c>
      <c r="GN1670">
        <f t="shared" si="1441"/>
        <v>0</v>
      </c>
      <c r="GO1670">
        <f t="shared" si="1442"/>
        <v>0</v>
      </c>
      <c r="GP1670">
        <f t="shared" si="1443"/>
        <v>23749.51</v>
      </c>
      <c r="GR1670">
        <v>0</v>
      </c>
      <c r="GS1670">
        <v>3</v>
      </c>
      <c r="GT1670">
        <v>0</v>
      </c>
      <c r="GU1670" t="s">
        <v>512</v>
      </c>
      <c r="GV1670">
        <f>ROUND(((GT1670*18)),6)</f>
        <v>0</v>
      </c>
      <c r="GW1670">
        <v>1</v>
      </c>
      <c r="GX1670">
        <f t="shared" si="1444"/>
        <v>0</v>
      </c>
      <c r="HA1670">
        <v>0</v>
      </c>
      <c r="HB1670">
        <v>0</v>
      </c>
      <c r="HC1670">
        <f t="shared" si="1445"/>
        <v>0</v>
      </c>
      <c r="HE1670" t="s">
        <v>3</v>
      </c>
      <c r="HF1670" t="s">
        <v>3</v>
      </c>
      <c r="HM1670" t="s">
        <v>3</v>
      </c>
      <c r="HN1670" t="s">
        <v>3</v>
      </c>
      <c r="HO1670" t="s">
        <v>3</v>
      </c>
      <c r="HP1670" t="s">
        <v>3</v>
      </c>
      <c r="HQ1670" t="s">
        <v>3</v>
      </c>
      <c r="IK1670">
        <v>0</v>
      </c>
    </row>
    <row r="1671" spans="1:245" x14ac:dyDescent="0.2">
      <c r="A1671">
        <v>17</v>
      </c>
      <c r="B1671">
        <v>1</v>
      </c>
      <c r="C1671">
        <f>ROW(SmtRes!A865)</f>
        <v>865</v>
      </c>
      <c r="D1671">
        <f>ROW(EtalonRes!A817)</f>
        <v>817</v>
      </c>
      <c r="E1671" t="s">
        <v>513</v>
      </c>
      <c r="F1671" t="s">
        <v>514</v>
      </c>
      <c r="G1671" t="s">
        <v>515</v>
      </c>
      <c r="H1671" t="s">
        <v>19</v>
      </c>
      <c r="I1671">
        <f t="shared" si="1446"/>
        <v>0.68300000000000005</v>
      </c>
      <c r="J1671">
        <v>0</v>
      </c>
      <c r="K1671">
        <f t="shared" si="1447"/>
        <v>0.68300000000000005</v>
      </c>
      <c r="O1671">
        <f t="shared" si="1412"/>
        <v>13208.17</v>
      </c>
      <c r="P1671">
        <f t="shared" si="1413"/>
        <v>7156.86</v>
      </c>
      <c r="Q1671">
        <f t="shared" si="1414"/>
        <v>51.37</v>
      </c>
      <c r="R1671">
        <f t="shared" si="1415"/>
        <v>7.0000000000000007E-2</v>
      </c>
      <c r="S1671">
        <f t="shared" si="1416"/>
        <v>5999.94</v>
      </c>
      <c r="T1671">
        <f t="shared" si="1417"/>
        <v>0</v>
      </c>
      <c r="U1671">
        <f t="shared" si="1418"/>
        <v>18.32489</v>
      </c>
      <c r="V1671">
        <f t="shared" si="1419"/>
        <v>0</v>
      </c>
      <c r="W1671">
        <f t="shared" si="1420"/>
        <v>0</v>
      </c>
      <c r="X1671">
        <f t="shared" si="1421"/>
        <v>4199.96</v>
      </c>
      <c r="Y1671">
        <f t="shared" si="1422"/>
        <v>599.99</v>
      </c>
      <c r="AA1671">
        <v>78161913</v>
      </c>
      <c r="AB1671">
        <f t="shared" si="1423"/>
        <v>19338.46</v>
      </c>
      <c r="AC1671">
        <f>ROUND((ES1671),6)</f>
        <v>10478.57</v>
      </c>
      <c r="AD1671">
        <f>ROUND((((ET1671)-(EU1671))+AE1671),6)</f>
        <v>75.209999999999994</v>
      </c>
      <c r="AE1671">
        <f>ROUND((EU1671),6)</f>
        <v>0.1</v>
      </c>
      <c r="AF1671">
        <f>ROUND((EV1671),6)</f>
        <v>8784.68</v>
      </c>
      <c r="AG1671">
        <f t="shared" si="1425"/>
        <v>0</v>
      </c>
      <c r="AH1671">
        <f>(EW1671)</f>
        <v>26.83</v>
      </c>
      <c r="AI1671">
        <f>(EX1671)</f>
        <v>0</v>
      </c>
      <c r="AJ1671">
        <f t="shared" si="1427"/>
        <v>0</v>
      </c>
      <c r="AK1671">
        <v>19338.46</v>
      </c>
      <c r="AL1671">
        <v>10478.57</v>
      </c>
      <c r="AM1671">
        <v>75.209999999999994</v>
      </c>
      <c r="AN1671">
        <v>0.1</v>
      </c>
      <c r="AO1671">
        <v>8784.68</v>
      </c>
      <c r="AP1671">
        <v>0</v>
      </c>
      <c r="AQ1671">
        <v>26.83</v>
      </c>
      <c r="AR1671">
        <v>0</v>
      </c>
      <c r="AS1671">
        <v>0</v>
      </c>
      <c r="AT1671">
        <v>70</v>
      </c>
      <c r="AU1671">
        <v>10</v>
      </c>
      <c r="AV1671">
        <v>1</v>
      </c>
      <c r="AW1671">
        <v>1</v>
      </c>
      <c r="AZ1671">
        <v>1</v>
      </c>
      <c r="BA1671">
        <v>1</v>
      </c>
      <c r="BB1671">
        <v>1</v>
      </c>
      <c r="BC1671">
        <v>1</v>
      </c>
      <c r="BD1671" t="s">
        <v>3</v>
      </c>
      <c r="BE1671" t="s">
        <v>3</v>
      </c>
      <c r="BF1671" t="s">
        <v>3</v>
      </c>
      <c r="BG1671" t="s">
        <v>3</v>
      </c>
      <c r="BH1671">
        <v>0</v>
      </c>
      <c r="BI1671">
        <v>4</v>
      </c>
      <c r="BJ1671" t="s">
        <v>516</v>
      </c>
      <c r="BM1671">
        <v>0</v>
      </c>
      <c r="BN1671">
        <v>77790596</v>
      </c>
      <c r="BO1671" t="s">
        <v>3</v>
      </c>
      <c r="BP1671">
        <v>0</v>
      </c>
      <c r="BQ1671">
        <v>1</v>
      </c>
      <c r="BR1671">
        <v>0</v>
      </c>
      <c r="BS1671">
        <v>1</v>
      </c>
      <c r="BT1671">
        <v>1</v>
      </c>
      <c r="BU1671">
        <v>1</v>
      </c>
      <c r="BV1671">
        <v>1</v>
      </c>
      <c r="BW1671">
        <v>1</v>
      </c>
      <c r="BX1671">
        <v>1</v>
      </c>
      <c r="BY1671" t="s">
        <v>3</v>
      </c>
      <c r="BZ1671">
        <v>70</v>
      </c>
      <c r="CA1671">
        <v>10</v>
      </c>
      <c r="CB1671" t="s">
        <v>3</v>
      </c>
      <c r="CE1671">
        <v>0</v>
      </c>
      <c r="CF1671">
        <v>0</v>
      </c>
      <c r="CG1671">
        <v>0</v>
      </c>
      <c r="CM1671">
        <v>0</v>
      </c>
      <c r="CN1671" t="s">
        <v>3</v>
      </c>
      <c r="CO1671">
        <v>0</v>
      </c>
      <c r="CP1671">
        <f t="shared" si="1428"/>
        <v>13208.169999999998</v>
      </c>
      <c r="CQ1671">
        <f t="shared" si="1429"/>
        <v>10478.57</v>
      </c>
      <c r="CR1671">
        <f>((((ET1671)*BB1671-(EU1671)*BS1671)+AE1671*BS1671)*AV1671)</f>
        <v>75.209999999999994</v>
      </c>
      <c r="CS1671">
        <f t="shared" si="1430"/>
        <v>0.1</v>
      </c>
      <c r="CT1671">
        <f t="shared" si="1431"/>
        <v>8784.68</v>
      </c>
      <c r="CU1671">
        <f t="shared" si="1432"/>
        <v>0</v>
      </c>
      <c r="CV1671">
        <f t="shared" si="1433"/>
        <v>26.83</v>
      </c>
      <c r="CW1671">
        <f t="shared" si="1434"/>
        <v>0</v>
      </c>
      <c r="CX1671">
        <f t="shared" si="1435"/>
        <v>0</v>
      </c>
      <c r="CY1671">
        <f t="shared" si="1436"/>
        <v>4199.9579999999996</v>
      </c>
      <c r="CZ1671">
        <f t="shared" si="1437"/>
        <v>599.99399999999991</v>
      </c>
      <c r="DC1671" t="s">
        <v>3</v>
      </c>
      <c r="DD1671" t="s">
        <v>3</v>
      </c>
      <c r="DE1671" t="s">
        <v>3</v>
      </c>
      <c r="DF1671" t="s">
        <v>3</v>
      </c>
      <c r="DG1671" t="s">
        <v>3</v>
      </c>
      <c r="DH1671" t="s">
        <v>3</v>
      </c>
      <c r="DI1671" t="s">
        <v>3</v>
      </c>
      <c r="DJ1671" t="s">
        <v>3</v>
      </c>
      <c r="DK1671" t="s">
        <v>3</v>
      </c>
      <c r="DL1671" t="s">
        <v>3</v>
      </c>
      <c r="DM1671" t="s">
        <v>3</v>
      </c>
      <c r="DN1671">
        <v>0</v>
      </c>
      <c r="DO1671">
        <v>0</v>
      </c>
      <c r="DP1671">
        <v>1</v>
      </c>
      <c r="DQ1671">
        <v>1</v>
      </c>
      <c r="DU1671">
        <v>1005</v>
      </c>
      <c r="DV1671" t="s">
        <v>19</v>
      </c>
      <c r="DW1671" t="s">
        <v>19</v>
      </c>
      <c r="DX1671">
        <v>100</v>
      </c>
      <c r="DZ1671" t="s">
        <v>3</v>
      </c>
      <c r="EA1671" t="s">
        <v>3</v>
      </c>
      <c r="EB1671" t="s">
        <v>3</v>
      </c>
      <c r="EC1671" t="s">
        <v>3</v>
      </c>
      <c r="EE1671">
        <v>77790599</v>
      </c>
      <c r="EF1671">
        <v>1</v>
      </c>
      <c r="EG1671" t="s">
        <v>21</v>
      </c>
      <c r="EH1671">
        <v>0</v>
      </c>
      <c r="EI1671" t="s">
        <v>3</v>
      </c>
      <c r="EJ1671">
        <v>4</v>
      </c>
      <c r="EK1671">
        <v>0</v>
      </c>
      <c r="EL1671" t="s">
        <v>22</v>
      </c>
      <c r="EM1671" t="s">
        <v>23</v>
      </c>
      <c r="EO1671" t="s">
        <v>3</v>
      </c>
      <c r="EQ1671">
        <v>131072</v>
      </c>
      <c r="ER1671">
        <v>19338.46</v>
      </c>
      <c r="ES1671">
        <v>10478.57</v>
      </c>
      <c r="ET1671">
        <v>75.209999999999994</v>
      </c>
      <c r="EU1671">
        <v>0.1</v>
      </c>
      <c r="EV1671">
        <v>8784.68</v>
      </c>
      <c r="EW1671">
        <v>26.83</v>
      </c>
      <c r="EX1671">
        <v>0</v>
      </c>
      <c r="EY1671">
        <v>0</v>
      </c>
      <c r="FQ1671">
        <v>0</v>
      </c>
      <c r="FR1671">
        <f t="shared" si="1438"/>
        <v>0</v>
      </c>
      <c r="FS1671">
        <v>0</v>
      </c>
      <c r="FX1671">
        <v>70</v>
      </c>
      <c r="FY1671">
        <v>10</v>
      </c>
      <c r="GA1671" t="s">
        <v>3</v>
      </c>
      <c r="GD1671">
        <v>0</v>
      </c>
      <c r="GF1671">
        <v>1593294480</v>
      </c>
      <c r="GG1671">
        <v>2</v>
      </c>
      <c r="GH1671">
        <v>1</v>
      </c>
      <c r="GI1671">
        <v>-2</v>
      </c>
      <c r="GJ1671">
        <v>0</v>
      </c>
      <c r="GK1671">
        <f>ROUND(R1671*(R12)/100,2)</f>
        <v>0.11</v>
      </c>
      <c r="GL1671">
        <f t="shared" si="1439"/>
        <v>0</v>
      </c>
      <c r="GM1671">
        <f t="shared" si="1440"/>
        <v>18008.23</v>
      </c>
      <c r="GN1671">
        <f t="shared" si="1441"/>
        <v>0</v>
      </c>
      <c r="GO1671">
        <f t="shared" si="1442"/>
        <v>0</v>
      </c>
      <c r="GP1671">
        <f t="shared" si="1443"/>
        <v>18008.23</v>
      </c>
      <c r="GR1671">
        <v>0</v>
      </c>
      <c r="GS1671">
        <v>3</v>
      </c>
      <c r="GT1671">
        <v>0</v>
      </c>
      <c r="GU1671" t="s">
        <v>3</v>
      </c>
      <c r="GV1671">
        <f t="shared" ref="GV1671:GV1677" si="1448">ROUND((GT1671),6)</f>
        <v>0</v>
      </c>
      <c r="GW1671">
        <v>1</v>
      </c>
      <c r="GX1671">
        <f t="shared" si="1444"/>
        <v>0</v>
      </c>
      <c r="HA1671">
        <v>0</v>
      </c>
      <c r="HB1671">
        <v>0</v>
      </c>
      <c r="HC1671">
        <f t="shared" si="1445"/>
        <v>0</v>
      </c>
      <c r="HE1671" t="s">
        <v>3</v>
      </c>
      <c r="HF1671" t="s">
        <v>3</v>
      </c>
      <c r="HM1671" t="s">
        <v>3</v>
      </c>
      <c r="HN1671" t="s">
        <v>3</v>
      </c>
      <c r="HO1671" t="s">
        <v>3</v>
      </c>
      <c r="HP1671" t="s">
        <v>3</v>
      </c>
      <c r="HQ1671" t="s">
        <v>3</v>
      </c>
      <c r="IK1671">
        <v>0</v>
      </c>
    </row>
    <row r="1672" spans="1:245" x14ac:dyDescent="0.2">
      <c r="A1672">
        <v>17</v>
      </c>
      <c r="B1672">
        <v>1</v>
      </c>
      <c r="C1672">
        <f>ROW(SmtRes!A869)</f>
        <v>869</v>
      </c>
      <c r="D1672">
        <f>ROW(EtalonRes!A820)</f>
        <v>820</v>
      </c>
      <c r="E1672" t="s">
        <v>517</v>
      </c>
      <c r="F1672" t="s">
        <v>518</v>
      </c>
      <c r="G1672" t="s">
        <v>519</v>
      </c>
      <c r="H1672" t="s">
        <v>19</v>
      </c>
      <c r="I1672">
        <f t="shared" si="1446"/>
        <v>0.68300000000000005</v>
      </c>
      <c r="J1672">
        <v>0</v>
      </c>
      <c r="K1672">
        <f t="shared" si="1447"/>
        <v>0.68300000000000005</v>
      </c>
      <c r="O1672">
        <f t="shared" si="1412"/>
        <v>3767.96</v>
      </c>
      <c r="P1672">
        <f t="shared" si="1413"/>
        <v>3518.87</v>
      </c>
      <c r="Q1672">
        <f t="shared" si="1414"/>
        <v>26.27</v>
      </c>
      <c r="R1672">
        <f t="shared" si="1415"/>
        <v>0.04</v>
      </c>
      <c r="S1672">
        <f t="shared" si="1416"/>
        <v>222.82</v>
      </c>
      <c r="T1672">
        <f t="shared" si="1417"/>
        <v>0</v>
      </c>
      <c r="U1672">
        <f t="shared" si="1418"/>
        <v>0.69666000000000006</v>
      </c>
      <c r="V1672">
        <f t="shared" si="1419"/>
        <v>0</v>
      </c>
      <c r="W1672">
        <f t="shared" si="1420"/>
        <v>0</v>
      </c>
      <c r="X1672">
        <f t="shared" si="1421"/>
        <v>155.97</v>
      </c>
      <c r="Y1672">
        <f t="shared" si="1422"/>
        <v>22.28</v>
      </c>
      <c r="AA1672">
        <v>78161913</v>
      </c>
      <c r="AB1672">
        <f t="shared" si="1423"/>
        <v>5516.78</v>
      </c>
      <c r="AC1672">
        <f>ROUND(((ES1672*2)),6)</f>
        <v>5152.08</v>
      </c>
      <c r="AD1672">
        <f>ROUND(((((ET1672*2))-((EU1672*2)))+AE1672),6)</f>
        <v>38.46</v>
      </c>
      <c r="AE1672">
        <f>ROUND(((EU1672*2)),6)</f>
        <v>0.06</v>
      </c>
      <c r="AF1672">
        <f>ROUND(((EV1672*2)),6)</f>
        <v>326.24</v>
      </c>
      <c r="AG1672">
        <f t="shared" si="1425"/>
        <v>0</v>
      </c>
      <c r="AH1672">
        <f>((EW1672*2))</f>
        <v>1.02</v>
      </c>
      <c r="AI1672">
        <f>((EX1672*2))</f>
        <v>0</v>
      </c>
      <c r="AJ1672">
        <f t="shared" si="1427"/>
        <v>0</v>
      </c>
      <c r="AK1672">
        <v>2758.39</v>
      </c>
      <c r="AL1672">
        <v>2576.04</v>
      </c>
      <c r="AM1672">
        <v>19.23</v>
      </c>
      <c r="AN1672">
        <v>0.03</v>
      </c>
      <c r="AO1672">
        <v>163.12</v>
      </c>
      <c r="AP1672">
        <v>0</v>
      </c>
      <c r="AQ1672">
        <v>0.51</v>
      </c>
      <c r="AR1672">
        <v>0</v>
      </c>
      <c r="AS1672">
        <v>0</v>
      </c>
      <c r="AT1672">
        <v>70</v>
      </c>
      <c r="AU1672">
        <v>10</v>
      </c>
      <c r="AV1672">
        <v>1</v>
      </c>
      <c r="AW1672">
        <v>1</v>
      </c>
      <c r="AZ1672">
        <v>1</v>
      </c>
      <c r="BA1672">
        <v>1</v>
      </c>
      <c r="BB1672">
        <v>1</v>
      </c>
      <c r="BC1672">
        <v>1</v>
      </c>
      <c r="BD1672" t="s">
        <v>3</v>
      </c>
      <c r="BE1672" t="s">
        <v>3</v>
      </c>
      <c r="BF1672" t="s">
        <v>3</v>
      </c>
      <c r="BG1672" t="s">
        <v>3</v>
      </c>
      <c r="BH1672">
        <v>0</v>
      </c>
      <c r="BI1672">
        <v>4</v>
      </c>
      <c r="BJ1672" t="s">
        <v>520</v>
      </c>
      <c r="BM1672">
        <v>0</v>
      </c>
      <c r="BN1672">
        <v>77790596</v>
      </c>
      <c r="BO1672" t="s">
        <v>3</v>
      </c>
      <c r="BP1672">
        <v>0</v>
      </c>
      <c r="BQ1672">
        <v>1</v>
      </c>
      <c r="BR1672">
        <v>0</v>
      </c>
      <c r="BS1672">
        <v>1</v>
      </c>
      <c r="BT1672">
        <v>1</v>
      </c>
      <c r="BU1672">
        <v>1</v>
      </c>
      <c r="BV1672">
        <v>1</v>
      </c>
      <c r="BW1672">
        <v>1</v>
      </c>
      <c r="BX1672">
        <v>1</v>
      </c>
      <c r="BY1672" t="s">
        <v>3</v>
      </c>
      <c r="BZ1672">
        <v>70</v>
      </c>
      <c r="CA1672">
        <v>10</v>
      </c>
      <c r="CB1672" t="s">
        <v>3</v>
      </c>
      <c r="CE1672">
        <v>0</v>
      </c>
      <c r="CF1672">
        <v>0</v>
      </c>
      <c r="CG1672">
        <v>0</v>
      </c>
      <c r="CM1672">
        <v>0</v>
      </c>
      <c r="CN1672" t="s">
        <v>3</v>
      </c>
      <c r="CO1672">
        <v>0</v>
      </c>
      <c r="CP1672">
        <f t="shared" si="1428"/>
        <v>3767.96</v>
      </c>
      <c r="CQ1672">
        <f t="shared" si="1429"/>
        <v>5152.08</v>
      </c>
      <c r="CR1672">
        <f>(((((ET1672*2))*BB1672-((EU1672*2))*BS1672)+AE1672*BS1672)*AV1672)</f>
        <v>38.46</v>
      </c>
      <c r="CS1672">
        <f t="shared" si="1430"/>
        <v>0.06</v>
      </c>
      <c r="CT1672">
        <f t="shared" si="1431"/>
        <v>326.24</v>
      </c>
      <c r="CU1672">
        <f t="shared" si="1432"/>
        <v>0</v>
      </c>
      <c r="CV1672">
        <f t="shared" si="1433"/>
        <v>1.02</v>
      </c>
      <c r="CW1672">
        <f t="shared" si="1434"/>
        <v>0</v>
      </c>
      <c r="CX1672">
        <f t="shared" si="1435"/>
        <v>0</v>
      </c>
      <c r="CY1672">
        <f t="shared" si="1436"/>
        <v>155.97399999999999</v>
      </c>
      <c r="CZ1672">
        <f t="shared" si="1437"/>
        <v>22.281999999999996</v>
      </c>
      <c r="DC1672" t="s">
        <v>3</v>
      </c>
      <c r="DD1672" t="s">
        <v>521</v>
      </c>
      <c r="DE1672" t="s">
        <v>521</v>
      </c>
      <c r="DF1672" t="s">
        <v>521</v>
      </c>
      <c r="DG1672" t="s">
        <v>521</v>
      </c>
      <c r="DH1672" t="s">
        <v>3</v>
      </c>
      <c r="DI1672" t="s">
        <v>521</v>
      </c>
      <c r="DJ1672" t="s">
        <v>521</v>
      </c>
      <c r="DK1672" t="s">
        <v>3</v>
      </c>
      <c r="DL1672" t="s">
        <v>3</v>
      </c>
      <c r="DM1672" t="s">
        <v>3</v>
      </c>
      <c r="DN1672">
        <v>0</v>
      </c>
      <c r="DO1672">
        <v>0</v>
      </c>
      <c r="DP1672">
        <v>1</v>
      </c>
      <c r="DQ1672">
        <v>1</v>
      </c>
      <c r="DU1672">
        <v>1005</v>
      </c>
      <c r="DV1672" t="s">
        <v>19</v>
      </c>
      <c r="DW1672" t="s">
        <v>19</v>
      </c>
      <c r="DX1672">
        <v>100</v>
      </c>
      <c r="DZ1672" t="s">
        <v>3</v>
      </c>
      <c r="EA1672" t="s">
        <v>3</v>
      </c>
      <c r="EB1672" t="s">
        <v>3</v>
      </c>
      <c r="EC1672" t="s">
        <v>3</v>
      </c>
      <c r="EE1672">
        <v>77790599</v>
      </c>
      <c r="EF1672">
        <v>1</v>
      </c>
      <c r="EG1672" t="s">
        <v>21</v>
      </c>
      <c r="EH1672">
        <v>0</v>
      </c>
      <c r="EI1672" t="s">
        <v>3</v>
      </c>
      <c r="EJ1672">
        <v>4</v>
      </c>
      <c r="EK1672">
        <v>0</v>
      </c>
      <c r="EL1672" t="s">
        <v>22</v>
      </c>
      <c r="EM1672" t="s">
        <v>23</v>
      </c>
      <c r="EO1672" t="s">
        <v>3</v>
      </c>
      <c r="EQ1672">
        <v>131072</v>
      </c>
      <c r="ER1672">
        <v>2758.39</v>
      </c>
      <c r="ES1672">
        <v>2576.04</v>
      </c>
      <c r="ET1672">
        <v>19.23</v>
      </c>
      <c r="EU1672">
        <v>0.03</v>
      </c>
      <c r="EV1672">
        <v>163.12</v>
      </c>
      <c r="EW1672">
        <v>0.51</v>
      </c>
      <c r="EX1672">
        <v>0</v>
      </c>
      <c r="EY1672">
        <v>0</v>
      </c>
      <c r="FQ1672">
        <v>0</v>
      </c>
      <c r="FR1672">
        <f t="shared" si="1438"/>
        <v>0</v>
      </c>
      <c r="FS1672">
        <v>0</v>
      </c>
      <c r="FX1672">
        <v>70</v>
      </c>
      <c r="FY1672">
        <v>10</v>
      </c>
      <c r="GA1672" t="s">
        <v>3</v>
      </c>
      <c r="GD1672">
        <v>0</v>
      </c>
      <c r="GF1672">
        <v>-823972408</v>
      </c>
      <c r="GG1672">
        <v>2</v>
      </c>
      <c r="GH1672">
        <v>1</v>
      </c>
      <c r="GI1672">
        <v>-2</v>
      </c>
      <c r="GJ1672">
        <v>0</v>
      </c>
      <c r="GK1672">
        <f>ROUND(R1672*(R12)/100,2)</f>
        <v>0.06</v>
      </c>
      <c r="GL1672">
        <f t="shared" si="1439"/>
        <v>0</v>
      </c>
      <c r="GM1672">
        <f t="shared" si="1440"/>
        <v>3946.27</v>
      </c>
      <c r="GN1672">
        <f t="shared" si="1441"/>
        <v>0</v>
      </c>
      <c r="GO1672">
        <f t="shared" si="1442"/>
        <v>0</v>
      </c>
      <c r="GP1672">
        <f t="shared" si="1443"/>
        <v>3946.27</v>
      </c>
      <c r="GR1672">
        <v>0</v>
      </c>
      <c r="GS1672">
        <v>3</v>
      </c>
      <c r="GT1672">
        <v>0</v>
      </c>
      <c r="GU1672" t="s">
        <v>3</v>
      </c>
      <c r="GV1672">
        <f t="shared" si="1448"/>
        <v>0</v>
      </c>
      <c r="GW1672">
        <v>1</v>
      </c>
      <c r="GX1672">
        <f t="shared" si="1444"/>
        <v>0</v>
      </c>
      <c r="HA1672">
        <v>0</v>
      </c>
      <c r="HB1672">
        <v>0</v>
      </c>
      <c r="HC1672">
        <f t="shared" si="1445"/>
        <v>0</v>
      </c>
      <c r="HE1672" t="s">
        <v>3</v>
      </c>
      <c r="HF1672" t="s">
        <v>3</v>
      </c>
      <c r="HM1672" t="s">
        <v>3</v>
      </c>
      <c r="HN1672" t="s">
        <v>3</v>
      </c>
      <c r="HO1672" t="s">
        <v>3</v>
      </c>
      <c r="HP1672" t="s">
        <v>3</v>
      </c>
      <c r="HQ1672" t="s">
        <v>3</v>
      </c>
      <c r="IK1672">
        <v>0</v>
      </c>
    </row>
    <row r="1673" spans="1:245" x14ac:dyDescent="0.2">
      <c r="A1673">
        <v>18</v>
      </c>
      <c r="B1673">
        <v>1</v>
      </c>
      <c r="C1673">
        <v>868</v>
      </c>
      <c r="E1673" t="s">
        <v>522</v>
      </c>
      <c r="F1673" t="s">
        <v>523</v>
      </c>
      <c r="G1673" t="s">
        <v>524</v>
      </c>
      <c r="H1673" t="s">
        <v>87</v>
      </c>
      <c r="I1673">
        <f>I1672*J1673</f>
        <v>38.000000000000007</v>
      </c>
      <c r="J1673">
        <v>55.636896046852129</v>
      </c>
      <c r="K1673">
        <v>55.636896</v>
      </c>
      <c r="O1673">
        <f t="shared" si="1412"/>
        <v>686.66</v>
      </c>
      <c r="P1673">
        <f t="shared" si="1413"/>
        <v>686.66</v>
      </c>
      <c r="Q1673">
        <f t="shared" si="1414"/>
        <v>0</v>
      </c>
      <c r="R1673">
        <f t="shared" si="1415"/>
        <v>0</v>
      </c>
      <c r="S1673">
        <f t="shared" si="1416"/>
        <v>0</v>
      </c>
      <c r="T1673">
        <f t="shared" si="1417"/>
        <v>0</v>
      </c>
      <c r="U1673">
        <f t="shared" si="1418"/>
        <v>0</v>
      </c>
      <c r="V1673">
        <f t="shared" si="1419"/>
        <v>0</v>
      </c>
      <c r="W1673">
        <f t="shared" si="1420"/>
        <v>0</v>
      </c>
      <c r="X1673">
        <f t="shared" si="1421"/>
        <v>0</v>
      </c>
      <c r="Y1673">
        <f t="shared" si="1422"/>
        <v>0</v>
      </c>
      <c r="AA1673">
        <v>78161913</v>
      </c>
      <c r="AB1673">
        <f t="shared" si="1423"/>
        <v>18.07</v>
      </c>
      <c r="AC1673">
        <f>ROUND((ES1673),6)</f>
        <v>18.07</v>
      </c>
      <c r="AD1673">
        <f>ROUND((((ET1673)-(EU1673))+AE1673),6)</f>
        <v>0</v>
      </c>
      <c r="AE1673">
        <f t="shared" ref="AE1673:AF1677" si="1449">ROUND((EU1673),6)</f>
        <v>0</v>
      </c>
      <c r="AF1673">
        <f t="shared" si="1449"/>
        <v>0</v>
      </c>
      <c r="AG1673">
        <f t="shared" si="1425"/>
        <v>0</v>
      </c>
      <c r="AH1673">
        <f t="shared" ref="AH1673:AI1677" si="1450">(EW1673)</f>
        <v>0</v>
      </c>
      <c r="AI1673">
        <f t="shared" si="1450"/>
        <v>0</v>
      </c>
      <c r="AJ1673">
        <f t="shared" si="1427"/>
        <v>0</v>
      </c>
      <c r="AK1673">
        <v>18.07</v>
      </c>
      <c r="AL1673">
        <v>18.07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70</v>
      </c>
      <c r="AU1673">
        <v>10</v>
      </c>
      <c r="AV1673">
        <v>1</v>
      </c>
      <c r="AW1673">
        <v>1</v>
      </c>
      <c r="AZ1673">
        <v>1</v>
      </c>
      <c r="BA1673">
        <v>1</v>
      </c>
      <c r="BB1673">
        <v>1</v>
      </c>
      <c r="BC1673">
        <v>1</v>
      </c>
      <c r="BD1673" t="s">
        <v>3</v>
      </c>
      <c r="BE1673" t="s">
        <v>3</v>
      </c>
      <c r="BF1673" t="s">
        <v>3</v>
      </c>
      <c r="BG1673" t="s">
        <v>3</v>
      </c>
      <c r="BH1673">
        <v>3</v>
      </c>
      <c r="BI1673">
        <v>4</v>
      </c>
      <c r="BJ1673" t="s">
        <v>525</v>
      </c>
      <c r="BM1673">
        <v>0</v>
      </c>
      <c r="BN1673">
        <v>77790596</v>
      </c>
      <c r="BO1673" t="s">
        <v>3</v>
      </c>
      <c r="BP1673">
        <v>0</v>
      </c>
      <c r="BQ1673">
        <v>1</v>
      </c>
      <c r="BR1673">
        <v>0</v>
      </c>
      <c r="BS1673">
        <v>1</v>
      </c>
      <c r="BT1673">
        <v>1</v>
      </c>
      <c r="BU1673">
        <v>1</v>
      </c>
      <c r="BV1673">
        <v>1</v>
      </c>
      <c r="BW1673">
        <v>1</v>
      </c>
      <c r="BX1673">
        <v>1</v>
      </c>
      <c r="BY1673" t="s">
        <v>3</v>
      </c>
      <c r="BZ1673">
        <v>70</v>
      </c>
      <c r="CA1673">
        <v>10</v>
      </c>
      <c r="CB1673" t="s">
        <v>3</v>
      </c>
      <c r="CE1673">
        <v>0</v>
      </c>
      <c r="CF1673">
        <v>0</v>
      </c>
      <c r="CG1673">
        <v>0</v>
      </c>
      <c r="CM1673">
        <v>0</v>
      </c>
      <c r="CN1673" t="s">
        <v>3</v>
      </c>
      <c r="CO1673">
        <v>0</v>
      </c>
      <c r="CP1673">
        <f t="shared" si="1428"/>
        <v>686.66</v>
      </c>
      <c r="CQ1673">
        <f t="shared" si="1429"/>
        <v>18.07</v>
      </c>
      <c r="CR1673">
        <f>((((ET1673)*BB1673-(EU1673)*BS1673)+AE1673*BS1673)*AV1673)</f>
        <v>0</v>
      </c>
      <c r="CS1673">
        <f t="shared" si="1430"/>
        <v>0</v>
      </c>
      <c r="CT1673">
        <f t="shared" si="1431"/>
        <v>0</v>
      </c>
      <c r="CU1673">
        <f t="shared" si="1432"/>
        <v>0</v>
      </c>
      <c r="CV1673">
        <f t="shared" si="1433"/>
        <v>0</v>
      </c>
      <c r="CW1673">
        <f t="shared" si="1434"/>
        <v>0</v>
      </c>
      <c r="CX1673">
        <f t="shared" si="1435"/>
        <v>0</v>
      </c>
      <c r="CY1673">
        <f t="shared" si="1436"/>
        <v>0</v>
      </c>
      <c r="CZ1673">
        <f t="shared" si="1437"/>
        <v>0</v>
      </c>
      <c r="DC1673" t="s">
        <v>3</v>
      </c>
      <c r="DD1673" t="s">
        <v>3</v>
      </c>
      <c r="DE1673" t="s">
        <v>3</v>
      </c>
      <c r="DF1673" t="s">
        <v>3</v>
      </c>
      <c r="DG1673" t="s">
        <v>3</v>
      </c>
      <c r="DH1673" t="s">
        <v>3</v>
      </c>
      <c r="DI1673" t="s">
        <v>3</v>
      </c>
      <c r="DJ1673" t="s">
        <v>3</v>
      </c>
      <c r="DK1673" t="s">
        <v>3</v>
      </c>
      <c r="DL1673" t="s">
        <v>3</v>
      </c>
      <c r="DM1673" t="s">
        <v>3</v>
      </c>
      <c r="DN1673">
        <v>0</v>
      </c>
      <c r="DO1673">
        <v>0</v>
      </c>
      <c r="DP1673">
        <v>1</v>
      </c>
      <c r="DQ1673">
        <v>1</v>
      </c>
      <c r="DU1673">
        <v>1003</v>
      </c>
      <c r="DV1673" t="s">
        <v>87</v>
      </c>
      <c r="DW1673" t="s">
        <v>87</v>
      </c>
      <c r="DX1673">
        <v>1</v>
      </c>
      <c r="DZ1673" t="s">
        <v>3</v>
      </c>
      <c r="EA1673" t="s">
        <v>3</v>
      </c>
      <c r="EB1673" t="s">
        <v>3</v>
      </c>
      <c r="EC1673" t="s">
        <v>3</v>
      </c>
      <c r="EE1673">
        <v>77790599</v>
      </c>
      <c r="EF1673">
        <v>1</v>
      </c>
      <c r="EG1673" t="s">
        <v>21</v>
      </c>
      <c r="EH1673">
        <v>0</v>
      </c>
      <c r="EI1673" t="s">
        <v>3</v>
      </c>
      <c r="EJ1673">
        <v>4</v>
      </c>
      <c r="EK1673">
        <v>0</v>
      </c>
      <c r="EL1673" t="s">
        <v>22</v>
      </c>
      <c r="EM1673" t="s">
        <v>23</v>
      </c>
      <c r="EO1673" t="s">
        <v>3</v>
      </c>
      <c r="EQ1673">
        <v>0</v>
      </c>
      <c r="ER1673">
        <v>18.07</v>
      </c>
      <c r="ES1673">
        <v>18.07</v>
      </c>
      <c r="ET1673">
        <v>0</v>
      </c>
      <c r="EU1673">
        <v>0</v>
      </c>
      <c r="EV1673">
        <v>0</v>
      </c>
      <c r="EW1673">
        <v>0</v>
      </c>
      <c r="EX1673">
        <v>0</v>
      </c>
      <c r="FQ1673">
        <v>0</v>
      </c>
      <c r="FR1673">
        <f t="shared" si="1438"/>
        <v>0</v>
      </c>
      <c r="FS1673">
        <v>0</v>
      </c>
      <c r="FX1673">
        <v>70</v>
      </c>
      <c r="FY1673">
        <v>10</v>
      </c>
      <c r="GA1673" t="s">
        <v>3</v>
      </c>
      <c r="GD1673">
        <v>0</v>
      </c>
      <c r="GF1673">
        <v>164156289</v>
      </c>
      <c r="GG1673">
        <v>2</v>
      </c>
      <c r="GH1673">
        <v>1</v>
      </c>
      <c r="GI1673">
        <v>-2</v>
      </c>
      <c r="GJ1673">
        <v>0</v>
      </c>
      <c r="GK1673">
        <f>ROUND(R1673*(R12)/100,2)</f>
        <v>0</v>
      </c>
      <c r="GL1673">
        <f t="shared" si="1439"/>
        <v>0</v>
      </c>
      <c r="GM1673">
        <f t="shared" si="1440"/>
        <v>686.66</v>
      </c>
      <c r="GN1673">
        <f t="shared" si="1441"/>
        <v>0</v>
      </c>
      <c r="GO1673">
        <f t="shared" si="1442"/>
        <v>0</v>
      </c>
      <c r="GP1673">
        <f t="shared" si="1443"/>
        <v>686.66</v>
      </c>
      <c r="GR1673">
        <v>0</v>
      </c>
      <c r="GS1673">
        <v>3</v>
      </c>
      <c r="GT1673">
        <v>0</v>
      </c>
      <c r="GU1673" t="s">
        <v>3</v>
      </c>
      <c r="GV1673">
        <f t="shared" si="1448"/>
        <v>0</v>
      </c>
      <c r="GW1673">
        <v>1</v>
      </c>
      <c r="GX1673">
        <f t="shared" si="1444"/>
        <v>0</v>
      </c>
      <c r="HA1673">
        <v>0</v>
      </c>
      <c r="HB1673">
        <v>0</v>
      </c>
      <c r="HC1673">
        <f t="shared" si="1445"/>
        <v>0</v>
      </c>
      <c r="HE1673" t="s">
        <v>3</v>
      </c>
      <c r="HF1673" t="s">
        <v>3</v>
      </c>
      <c r="HM1673" t="s">
        <v>3</v>
      </c>
      <c r="HN1673" t="s">
        <v>3</v>
      </c>
      <c r="HO1673" t="s">
        <v>3</v>
      </c>
      <c r="HP1673" t="s">
        <v>3</v>
      </c>
      <c r="HQ1673" t="s">
        <v>3</v>
      </c>
      <c r="IK1673">
        <v>0</v>
      </c>
    </row>
    <row r="1674" spans="1:245" x14ac:dyDescent="0.2">
      <c r="A1674">
        <v>17</v>
      </c>
      <c r="B1674">
        <v>1</v>
      </c>
      <c r="C1674">
        <f>ROW(SmtRes!A877)</f>
        <v>877</v>
      </c>
      <c r="D1674">
        <f>ROW(EtalonRes!A828)</f>
        <v>828</v>
      </c>
      <c r="E1674" t="s">
        <v>526</v>
      </c>
      <c r="F1674" t="s">
        <v>527</v>
      </c>
      <c r="G1674" t="s">
        <v>528</v>
      </c>
      <c r="H1674" t="s">
        <v>19</v>
      </c>
      <c r="I1674">
        <f>ROUND(68.3/100,9)</f>
        <v>0.68300000000000005</v>
      </c>
      <c r="J1674">
        <v>0</v>
      </c>
      <c r="K1674">
        <f>ROUND(68.3/100,9)</f>
        <v>0.68300000000000005</v>
      </c>
      <c r="O1674">
        <f t="shared" si="1412"/>
        <v>43531</v>
      </c>
      <c r="P1674">
        <f t="shared" si="1413"/>
        <v>33337.49</v>
      </c>
      <c r="Q1674">
        <f t="shared" si="1414"/>
        <v>161.91</v>
      </c>
      <c r="R1674">
        <f t="shared" si="1415"/>
        <v>15.09</v>
      </c>
      <c r="S1674">
        <f t="shared" si="1416"/>
        <v>10031.6</v>
      </c>
      <c r="T1674">
        <f t="shared" si="1417"/>
        <v>0</v>
      </c>
      <c r="U1674">
        <f t="shared" si="1418"/>
        <v>25.933510000000002</v>
      </c>
      <c r="V1674">
        <f t="shared" si="1419"/>
        <v>0</v>
      </c>
      <c r="W1674">
        <f t="shared" si="1420"/>
        <v>0</v>
      </c>
      <c r="X1674">
        <f t="shared" si="1421"/>
        <v>7022.12</v>
      </c>
      <c r="Y1674">
        <f t="shared" si="1422"/>
        <v>1003.16</v>
      </c>
      <c r="AA1674">
        <v>78161913</v>
      </c>
      <c r="AB1674">
        <f t="shared" si="1423"/>
        <v>63734.99</v>
      </c>
      <c r="AC1674">
        <f>ROUND((ES1674),6)</f>
        <v>48810.38</v>
      </c>
      <c r="AD1674">
        <f>ROUND((((ET1674)-(EU1674))+AE1674),6)</f>
        <v>237.05</v>
      </c>
      <c r="AE1674">
        <f t="shared" si="1449"/>
        <v>22.1</v>
      </c>
      <c r="AF1674">
        <f t="shared" si="1449"/>
        <v>14687.56</v>
      </c>
      <c r="AG1674">
        <f t="shared" si="1425"/>
        <v>0</v>
      </c>
      <c r="AH1674">
        <f t="shared" si="1450"/>
        <v>37.97</v>
      </c>
      <c r="AI1674">
        <f t="shared" si="1450"/>
        <v>0</v>
      </c>
      <c r="AJ1674">
        <f t="shared" si="1427"/>
        <v>0</v>
      </c>
      <c r="AK1674">
        <v>63734.99</v>
      </c>
      <c r="AL1674">
        <v>48810.38</v>
      </c>
      <c r="AM1674">
        <v>237.05</v>
      </c>
      <c r="AN1674">
        <v>22.1</v>
      </c>
      <c r="AO1674">
        <v>14687.56</v>
      </c>
      <c r="AP1674">
        <v>0</v>
      </c>
      <c r="AQ1674">
        <v>37.97</v>
      </c>
      <c r="AR1674">
        <v>0</v>
      </c>
      <c r="AS1674">
        <v>0</v>
      </c>
      <c r="AT1674">
        <v>70</v>
      </c>
      <c r="AU1674">
        <v>10</v>
      </c>
      <c r="AV1674">
        <v>1</v>
      </c>
      <c r="AW1674">
        <v>1</v>
      </c>
      <c r="AZ1674">
        <v>1</v>
      </c>
      <c r="BA1674">
        <v>1</v>
      </c>
      <c r="BB1674">
        <v>1</v>
      </c>
      <c r="BC1674">
        <v>1</v>
      </c>
      <c r="BD1674" t="s">
        <v>3</v>
      </c>
      <c r="BE1674" t="s">
        <v>3</v>
      </c>
      <c r="BF1674" t="s">
        <v>3</v>
      </c>
      <c r="BG1674" t="s">
        <v>3</v>
      </c>
      <c r="BH1674">
        <v>0</v>
      </c>
      <c r="BI1674">
        <v>4</v>
      </c>
      <c r="BJ1674" t="s">
        <v>529</v>
      </c>
      <c r="BM1674">
        <v>0</v>
      </c>
      <c r="BN1674">
        <v>77790596</v>
      </c>
      <c r="BO1674" t="s">
        <v>3</v>
      </c>
      <c r="BP1674">
        <v>0</v>
      </c>
      <c r="BQ1674">
        <v>1</v>
      </c>
      <c r="BR1674">
        <v>0</v>
      </c>
      <c r="BS1674">
        <v>1</v>
      </c>
      <c r="BT1674">
        <v>1</v>
      </c>
      <c r="BU1674">
        <v>1</v>
      </c>
      <c r="BV1674">
        <v>1</v>
      </c>
      <c r="BW1674">
        <v>1</v>
      </c>
      <c r="BX1674">
        <v>1</v>
      </c>
      <c r="BY1674" t="s">
        <v>3</v>
      </c>
      <c r="BZ1674">
        <v>70</v>
      </c>
      <c r="CA1674">
        <v>10</v>
      </c>
      <c r="CB1674" t="s">
        <v>3</v>
      </c>
      <c r="CE1674">
        <v>0</v>
      </c>
      <c r="CF1674">
        <v>0</v>
      </c>
      <c r="CG1674">
        <v>0</v>
      </c>
      <c r="CM1674">
        <v>0</v>
      </c>
      <c r="CN1674" t="s">
        <v>3</v>
      </c>
      <c r="CO1674">
        <v>0</v>
      </c>
      <c r="CP1674">
        <f t="shared" si="1428"/>
        <v>43531</v>
      </c>
      <c r="CQ1674">
        <f t="shared" si="1429"/>
        <v>48810.38</v>
      </c>
      <c r="CR1674">
        <f>((((ET1674)*BB1674-(EU1674)*BS1674)+AE1674*BS1674)*AV1674)</f>
        <v>237.05</v>
      </c>
      <c r="CS1674">
        <f t="shared" si="1430"/>
        <v>22.1</v>
      </c>
      <c r="CT1674">
        <f t="shared" si="1431"/>
        <v>14687.56</v>
      </c>
      <c r="CU1674">
        <f t="shared" si="1432"/>
        <v>0</v>
      </c>
      <c r="CV1674">
        <f t="shared" si="1433"/>
        <v>37.97</v>
      </c>
      <c r="CW1674">
        <f t="shared" si="1434"/>
        <v>0</v>
      </c>
      <c r="CX1674">
        <f t="shared" si="1435"/>
        <v>0</v>
      </c>
      <c r="CY1674">
        <f t="shared" si="1436"/>
        <v>7022.12</v>
      </c>
      <c r="CZ1674">
        <f t="shared" si="1437"/>
        <v>1003.16</v>
      </c>
      <c r="DC1674" t="s">
        <v>3</v>
      </c>
      <c r="DD1674" t="s">
        <v>3</v>
      </c>
      <c r="DE1674" t="s">
        <v>3</v>
      </c>
      <c r="DF1674" t="s">
        <v>3</v>
      </c>
      <c r="DG1674" t="s">
        <v>3</v>
      </c>
      <c r="DH1674" t="s">
        <v>3</v>
      </c>
      <c r="DI1674" t="s">
        <v>3</v>
      </c>
      <c r="DJ1674" t="s">
        <v>3</v>
      </c>
      <c r="DK1674" t="s">
        <v>3</v>
      </c>
      <c r="DL1674" t="s">
        <v>3</v>
      </c>
      <c r="DM1674" t="s">
        <v>3</v>
      </c>
      <c r="DN1674">
        <v>0</v>
      </c>
      <c r="DO1674">
        <v>0</v>
      </c>
      <c r="DP1674">
        <v>1</v>
      </c>
      <c r="DQ1674">
        <v>1</v>
      </c>
      <c r="DU1674">
        <v>1005</v>
      </c>
      <c r="DV1674" t="s">
        <v>19</v>
      </c>
      <c r="DW1674" t="s">
        <v>19</v>
      </c>
      <c r="DX1674">
        <v>100</v>
      </c>
      <c r="DZ1674" t="s">
        <v>3</v>
      </c>
      <c r="EA1674" t="s">
        <v>3</v>
      </c>
      <c r="EB1674" t="s">
        <v>3</v>
      </c>
      <c r="EC1674" t="s">
        <v>3</v>
      </c>
      <c r="EE1674">
        <v>77790599</v>
      </c>
      <c r="EF1674">
        <v>1</v>
      </c>
      <c r="EG1674" t="s">
        <v>21</v>
      </c>
      <c r="EH1674">
        <v>0</v>
      </c>
      <c r="EI1674" t="s">
        <v>3</v>
      </c>
      <c r="EJ1674">
        <v>4</v>
      </c>
      <c r="EK1674">
        <v>0</v>
      </c>
      <c r="EL1674" t="s">
        <v>22</v>
      </c>
      <c r="EM1674" t="s">
        <v>23</v>
      </c>
      <c r="EO1674" t="s">
        <v>3</v>
      </c>
      <c r="EQ1674">
        <v>131072</v>
      </c>
      <c r="ER1674">
        <v>63734.99</v>
      </c>
      <c r="ES1674">
        <v>48810.38</v>
      </c>
      <c r="ET1674">
        <v>237.05</v>
      </c>
      <c r="EU1674">
        <v>22.1</v>
      </c>
      <c r="EV1674">
        <v>14687.56</v>
      </c>
      <c r="EW1674">
        <v>37.97</v>
      </c>
      <c r="EX1674">
        <v>0</v>
      </c>
      <c r="EY1674">
        <v>0</v>
      </c>
      <c r="FQ1674">
        <v>0</v>
      </c>
      <c r="FR1674">
        <f t="shared" si="1438"/>
        <v>0</v>
      </c>
      <c r="FS1674">
        <v>0</v>
      </c>
      <c r="FX1674">
        <v>70</v>
      </c>
      <c r="FY1674">
        <v>10</v>
      </c>
      <c r="GA1674" t="s">
        <v>3</v>
      </c>
      <c r="GD1674">
        <v>0</v>
      </c>
      <c r="GF1674">
        <v>-595681824</v>
      </c>
      <c r="GG1674">
        <v>2</v>
      </c>
      <c r="GH1674">
        <v>1</v>
      </c>
      <c r="GI1674">
        <v>-2</v>
      </c>
      <c r="GJ1674">
        <v>0</v>
      </c>
      <c r="GK1674">
        <f>ROUND(R1674*(R12)/100,2)</f>
        <v>24.14</v>
      </c>
      <c r="GL1674">
        <f t="shared" si="1439"/>
        <v>0</v>
      </c>
      <c r="GM1674">
        <f t="shared" si="1440"/>
        <v>51580.42</v>
      </c>
      <c r="GN1674">
        <f t="shared" si="1441"/>
        <v>0</v>
      </c>
      <c r="GO1674">
        <f t="shared" si="1442"/>
        <v>0</v>
      </c>
      <c r="GP1674">
        <f t="shared" si="1443"/>
        <v>51580.42</v>
      </c>
      <c r="GR1674">
        <v>0</v>
      </c>
      <c r="GS1674">
        <v>3</v>
      </c>
      <c r="GT1674">
        <v>0</v>
      </c>
      <c r="GU1674" t="s">
        <v>3</v>
      </c>
      <c r="GV1674">
        <f t="shared" si="1448"/>
        <v>0</v>
      </c>
      <c r="GW1674">
        <v>1</v>
      </c>
      <c r="GX1674">
        <f t="shared" si="1444"/>
        <v>0</v>
      </c>
      <c r="HA1674">
        <v>0</v>
      </c>
      <c r="HB1674">
        <v>0</v>
      </c>
      <c r="HC1674">
        <f t="shared" si="1445"/>
        <v>0</v>
      </c>
      <c r="HE1674" t="s">
        <v>3</v>
      </c>
      <c r="HF1674" t="s">
        <v>3</v>
      </c>
      <c r="HM1674" t="s">
        <v>3</v>
      </c>
      <c r="HN1674" t="s">
        <v>3</v>
      </c>
      <c r="HO1674" t="s">
        <v>3</v>
      </c>
      <c r="HP1674" t="s">
        <v>3</v>
      </c>
      <c r="HQ1674" t="s">
        <v>3</v>
      </c>
      <c r="IK1674">
        <v>0</v>
      </c>
    </row>
    <row r="1675" spans="1:245" x14ac:dyDescent="0.2">
      <c r="A1675">
        <v>17</v>
      </c>
      <c r="B1675">
        <v>1</v>
      </c>
      <c r="C1675">
        <f>ROW(SmtRes!A885)</f>
        <v>885</v>
      </c>
      <c r="D1675">
        <f>ROW(EtalonRes!A836)</f>
        <v>836</v>
      </c>
      <c r="E1675" t="s">
        <v>530</v>
      </c>
      <c r="F1675" t="s">
        <v>277</v>
      </c>
      <c r="G1675" t="s">
        <v>278</v>
      </c>
      <c r="H1675" t="s">
        <v>19</v>
      </c>
      <c r="I1675">
        <f>ROUND(68.3/100,9)</f>
        <v>0.68300000000000005</v>
      </c>
      <c r="J1675">
        <v>0</v>
      </c>
      <c r="K1675">
        <f>ROUND(68.3/100,9)</f>
        <v>0.68300000000000005</v>
      </c>
      <c r="O1675">
        <f t="shared" si="1412"/>
        <v>75841.56</v>
      </c>
      <c r="P1675">
        <f t="shared" si="1413"/>
        <v>59634.98</v>
      </c>
      <c r="Q1675">
        <f t="shared" si="1414"/>
        <v>289.85000000000002</v>
      </c>
      <c r="R1675">
        <f t="shared" si="1415"/>
        <v>1.19</v>
      </c>
      <c r="S1675">
        <f t="shared" si="1416"/>
        <v>15916.73</v>
      </c>
      <c r="T1675">
        <f t="shared" si="1417"/>
        <v>0</v>
      </c>
      <c r="U1675">
        <f t="shared" si="1418"/>
        <v>41.00732</v>
      </c>
      <c r="V1675">
        <f t="shared" si="1419"/>
        <v>0</v>
      </c>
      <c r="W1675">
        <f t="shared" si="1420"/>
        <v>0</v>
      </c>
      <c r="X1675">
        <f t="shared" si="1421"/>
        <v>11141.71</v>
      </c>
      <c r="Y1675">
        <f t="shared" si="1422"/>
        <v>1591.67</v>
      </c>
      <c r="AA1675">
        <v>78161913</v>
      </c>
      <c r="AB1675">
        <f t="shared" si="1423"/>
        <v>111041.82</v>
      </c>
      <c r="AC1675">
        <f>ROUND((ES1675),6)</f>
        <v>87313.3</v>
      </c>
      <c r="AD1675">
        <f>ROUND((((ET1675)-(EU1675))+AE1675),6)</f>
        <v>424.38</v>
      </c>
      <c r="AE1675">
        <f t="shared" si="1449"/>
        <v>1.74</v>
      </c>
      <c r="AF1675">
        <f t="shared" si="1449"/>
        <v>23304.14</v>
      </c>
      <c r="AG1675">
        <f t="shared" si="1425"/>
        <v>0</v>
      </c>
      <c r="AH1675">
        <f t="shared" si="1450"/>
        <v>60.04</v>
      </c>
      <c r="AI1675">
        <f t="shared" si="1450"/>
        <v>0</v>
      </c>
      <c r="AJ1675">
        <f t="shared" si="1427"/>
        <v>0</v>
      </c>
      <c r="AK1675">
        <v>111041.82</v>
      </c>
      <c r="AL1675">
        <v>87313.3</v>
      </c>
      <c r="AM1675">
        <v>424.38</v>
      </c>
      <c r="AN1675">
        <v>1.74</v>
      </c>
      <c r="AO1675">
        <v>23304.14</v>
      </c>
      <c r="AP1675">
        <v>0</v>
      </c>
      <c r="AQ1675">
        <v>60.04</v>
      </c>
      <c r="AR1675">
        <v>0</v>
      </c>
      <c r="AS1675">
        <v>0</v>
      </c>
      <c r="AT1675">
        <v>70</v>
      </c>
      <c r="AU1675">
        <v>10</v>
      </c>
      <c r="AV1675">
        <v>1</v>
      </c>
      <c r="AW1675">
        <v>1</v>
      </c>
      <c r="AZ1675">
        <v>1</v>
      </c>
      <c r="BA1675">
        <v>1</v>
      </c>
      <c r="BB1675">
        <v>1</v>
      </c>
      <c r="BC1675">
        <v>1</v>
      </c>
      <c r="BD1675" t="s">
        <v>3</v>
      </c>
      <c r="BE1675" t="s">
        <v>3</v>
      </c>
      <c r="BF1675" t="s">
        <v>3</v>
      </c>
      <c r="BG1675" t="s">
        <v>3</v>
      </c>
      <c r="BH1675">
        <v>0</v>
      </c>
      <c r="BI1675">
        <v>4</v>
      </c>
      <c r="BJ1675" t="s">
        <v>279</v>
      </c>
      <c r="BM1675">
        <v>0</v>
      </c>
      <c r="BN1675">
        <v>77790596</v>
      </c>
      <c r="BO1675" t="s">
        <v>3</v>
      </c>
      <c r="BP1675">
        <v>0</v>
      </c>
      <c r="BQ1675">
        <v>1</v>
      </c>
      <c r="BR1675">
        <v>0</v>
      </c>
      <c r="BS1675">
        <v>1</v>
      </c>
      <c r="BT1675">
        <v>1</v>
      </c>
      <c r="BU1675">
        <v>1</v>
      </c>
      <c r="BV1675">
        <v>1</v>
      </c>
      <c r="BW1675">
        <v>1</v>
      </c>
      <c r="BX1675">
        <v>1</v>
      </c>
      <c r="BY1675" t="s">
        <v>3</v>
      </c>
      <c r="BZ1675">
        <v>70</v>
      </c>
      <c r="CA1675">
        <v>10</v>
      </c>
      <c r="CB1675" t="s">
        <v>3</v>
      </c>
      <c r="CE1675">
        <v>0</v>
      </c>
      <c r="CF1675">
        <v>0</v>
      </c>
      <c r="CG1675">
        <v>0</v>
      </c>
      <c r="CM1675">
        <v>0</v>
      </c>
      <c r="CN1675" t="s">
        <v>3</v>
      </c>
      <c r="CO1675">
        <v>0</v>
      </c>
      <c r="CP1675">
        <f t="shared" si="1428"/>
        <v>75841.56</v>
      </c>
      <c r="CQ1675">
        <f t="shared" si="1429"/>
        <v>87313.3</v>
      </c>
      <c r="CR1675">
        <f>((((ET1675)*BB1675-(EU1675)*BS1675)+AE1675*BS1675)*AV1675)</f>
        <v>424.38</v>
      </c>
      <c r="CS1675">
        <f t="shared" si="1430"/>
        <v>1.74</v>
      </c>
      <c r="CT1675">
        <f t="shared" si="1431"/>
        <v>23304.14</v>
      </c>
      <c r="CU1675">
        <f t="shared" si="1432"/>
        <v>0</v>
      </c>
      <c r="CV1675">
        <f t="shared" si="1433"/>
        <v>60.04</v>
      </c>
      <c r="CW1675">
        <f t="shared" si="1434"/>
        <v>0</v>
      </c>
      <c r="CX1675">
        <f t="shared" si="1435"/>
        <v>0</v>
      </c>
      <c r="CY1675">
        <f t="shared" si="1436"/>
        <v>11141.710999999999</v>
      </c>
      <c r="CZ1675">
        <f t="shared" si="1437"/>
        <v>1591.6729999999998</v>
      </c>
      <c r="DC1675" t="s">
        <v>3</v>
      </c>
      <c r="DD1675" t="s">
        <v>3</v>
      </c>
      <c r="DE1675" t="s">
        <v>3</v>
      </c>
      <c r="DF1675" t="s">
        <v>3</v>
      </c>
      <c r="DG1675" t="s">
        <v>3</v>
      </c>
      <c r="DH1675" t="s">
        <v>3</v>
      </c>
      <c r="DI1675" t="s">
        <v>3</v>
      </c>
      <c r="DJ1675" t="s">
        <v>3</v>
      </c>
      <c r="DK1675" t="s">
        <v>3</v>
      </c>
      <c r="DL1675" t="s">
        <v>3</v>
      </c>
      <c r="DM1675" t="s">
        <v>3</v>
      </c>
      <c r="DN1675">
        <v>0</v>
      </c>
      <c r="DO1675">
        <v>0</v>
      </c>
      <c r="DP1675">
        <v>1</v>
      </c>
      <c r="DQ1675">
        <v>1</v>
      </c>
      <c r="DU1675">
        <v>1005</v>
      </c>
      <c r="DV1675" t="s">
        <v>19</v>
      </c>
      <c r="DW1675" t="s">
        <v>19</v>
      </c>
      <c r="DX1675">
        <v>100</v>
      </c>
      <c r="DZ1675" t="s">
        <v>3</v>
      </c>
      <c r="EA1675" t="s">
        <v>3</v>
      </c>
      <c r="EB1675" t="s">
        <v>3</v>
      </c>
      <c r="EC1675" t="s">
        <v>3</v>
      </c>
      <c r="EE1675">
        <v>77790599</v>
      </c>
      <c r="EF1675">
        <v>1</v>
      </c>
      <c r="EG1675" t="s">
        <v>21</v>
      </c>
      <c r="EH1675">
        <v>0</v>
      </c>
      <c r="EI1675" t="s">
        <v>3</v>
      </c>
      <c r="EJ1675">
        <v>4</v>
      </c>
      <c r="EK1675">
        <v>0</v>
      </c>
      <c r="EL1675" t="s">
        <v>22</v>
      </c>
      <c r="EM1675" t="s">
        <v>23</v>
      </c>
      <c r="EO1675" t="s">
        <v>3</v>
      </c>
      <c r="EQ1675">
        <v>131072</v>
      </c>
      <c r="ER1675">
        <v>111041.82</v>
      </c>
      <c r="ES1675">
        <v>87313.3</v>
      </c>
      <c r="ET1675">
        <v>424.38</v>
      </c>
      <c r="EU1675">
        <v>1.74</v>
      </c>
      <c r="EV1675">
        <v>23304.14</v>
      </c>
      <c r="EW1675">
        <v>60.04</v>
      </c>
      <c r="EX1675">
        <v>0</v>
      </c>
      <c r="EY1675">
        <v>0</v>
      </c>
      <c r="FQ1675">
        <v>0</v>
      </c>
      <c r="FR1675">
        <f t="shared" si="1438"/>
        <v>0</v>
      </c>
      <c r="FS1675">
        <v>0</v>
      </c>
      <c r="FX1675">
        <v>70</v>
      </c>
      <c r="FY1675">
        <v>10</v>
      </c>
      <c r="GA1675" t="s">
        <v>3</v>
      </c>
      <c r="GD1675">
        <v>0</v>
      </c>
      <c r="GF1675">
        <v>1993478965</v>
      </c>
      <c r="GG1675">
        <v>2</v>
      </c>
      <c r="GH1675">
        <v>1</v>
      </c>
      <c r="GI1675">
        <v>-2</v>
      </c>
      <c r="GJ1675">
        <v>0</v>
      </c>
      <c r="GK1675">
        <f>ROUND(R1675*(R12)/100,2)</f>
        <v>1.9</v>
      </c>
      <c r="GL1675">
        <f t="shared" si="1439"/>
        <v>0</v>
      </c>
      <c r="GM1675">
        <f t="shared" si="1440"/>
        <v>88576.84</v>
      </c>
      <c r="GN1675">
        <f t="shared" si="1441"/>
        <v>0</v>
      </c>
      <c r="GO1675">
        <f t="shared" si="1442"/>
        <v>0</v>
      </c>
      <c r="GP1675">
        <f t="shared" si="1443"/>
        <v>88576.84</v>
      </c>
      <c r="GR1675">
        <v>0</v>
      </c>
      <c r="GS1675">
        <v>3</v>
      </c>
      <c r="GT1675">
        <v>0</v>
      </c>
      <c r="GU1675" t="s">
        <v>3</v>
      </c>
      <c r="GV1675">
        <f t="shared" si="1448"/>
        <v>0</v>
      </c>
      <c r="GW1675">
        <v>1</v>
      </c>
      <c r="GX1675">
        <f t="shared" si="1444"/>
        <v>0</v>
      </c>
      <c r="HA1675">
        <v>0</v>
      </c>
      <c r="HB1675">
        <v>0</v>
      </c>
      <c r="HC1675">
        <f t="shared" si="1445"/>
        <v>0</v>
      </c>
      <c r="HE1675" t="s">
        <v>3</v>
      </c>
      <c r="HF1675" t="s">
        <v>3</v>
      </c>
      <c r="HM1675" t="s">
        <v>3</v>
      </c>
      <c r="HN1675" t="s">
        <v>3</v>
      </c>
      <c r="HO1675" t="s">
        <v>3</v>
      </c>
      <c r="HP1675" t="s">
        <v>3</v>
      </c>
      <c r="HQ1675" t="s">
        <v>3</v>
      </c>
      <c r="IK1675">
        <v>0</v>
      </c>
    </row>
    <row r="1676" spans="1:245" x14ac:dyDescent="0.2">
      <c r="A1676">
        <v>17</v>
      </c>
      <c r="B1676">
        <v>1</v>
      </c>
      <c r="C1676">
        <f>ROW(SmtRes!A891)</f>
        <v>891</v>
      </c>
      <c r="D1676">
        <f>ROW(EtalonRes!A842)</f>
        <v>842</v>
      </c>
      <c r="E1676" t="s">
        <v>531</v>
      </c>
      <c r="F1676" t="s">
        <v>135</v>
      </c>
      <c r="G1676" t="s">
        <v>136</v>
      </c>
      <c r="H1676" t="s">
        <v>119</v>
      </c>
      <c r="I1676">
        <f>ROUND(38/100,9)</f>
        <v>0.38</v>
      </c>
      <c r="J1676">
        <v>0</v>
      </c>
      <c r="K1676">
        <f>ROUND(38/100,9)</f>
        <v>0.38</v>
      </c>
      <c r="O1676">
        <f t="shared" si="1412"/>
        <v>5190.18</v>
      </c>
      <c r="P1676">
        <f t="shared" si="1413"/>
        <v>3225.31</v>
      </c>
      <c r="Q1676">
        <f t="shared" si="1414"/>
        <v>27.96</v>
      </c>
      <c r="R1676">
        <f t="shared" si="1415"/>
        <v>1.76</v>
      </c>
      <c r="S1676">
        <f t="shared" si="1416"/>
        <v>1936.91</v>
      </c>
      <c r="T1676">
        <f t="shared" si="1417"/>
        <v>0</v>
      </c>
      <c r="U1676">
        <f t="shared" si="1418"/>
        <v>5.5251999999999999</v>
      </c>
      <c r="V1676">
        <f t="shared" si="1419"/>
        <v>0</v>
      </c>
      <c r="W1676">
        <f t="shared" si="1420"/>
        <v>0</v>
      </c>
      <c r="X1676">
        <f t="shared" si="1421"/>
        <v>1355.84</v>
      </c>
      <c r="Y1676">
        <f t="shared" si="1422"/>
        <v>193.69</v>
      </c>
      <c r="AA1676">
        <v>78161913</v>
      </c>
      <c r="AB1676">
        <f t="shared" si="1423"/>
        <v>13658.38</v>
      </c>
      <c r="AC1676">
        <f>ROUND((ES1676),6)</f>
        <v>8487.66</v>
      </c>
      <c r="AD1676">
        <f>ROUND((((ET1676)-(EU1676))+AE1676),6)</f>
        <v>73.59</v>
      </c>
      <c r="AE1676">
        <f t="shared" si="1449"/>
        <v>4.63</v>
      </c>
      <c r="AF1676">
        <f t="shared" si="1449"/>
        <v>5097.13</v>
      </c>
      <c r="AG1676">
        <f t="shared" si="1425"/>
        <v>0</v>
      </c>
      <c r="AH1676">
        <f t="shared" si="1450"/>
        <v>14.54</v>
      </c>
      <c r="AI1676">
        <f t="shared" si="1450"/>
        <v>0</v>
      </c>
      <c r="AJ1676">
        <f t="shared" si="1427"/>
        <v>0</v>
      </c>
      <c r="AK1676">
        <v>13658.38</v>
      </c>
      <c r="AL1676">
        <v>8487.66</v>
      </c>
      <c r="AM1676">
        <v>73.59</v>
      </c>
      <c r="AN1676">
        <v>4.63</v>
      </c>
      <c r="AO1676">
        <v>5097.13</v>
      </c>
      <c r="AP1676">
        <v>0</v>
      </c>
      <c r="AQ1676">
        <v>14.54</v>
      </c>
      <c r="AR1676">
        <v>0</v>
      </c>
      <c r="AS1676">
        <v>0</v>
      </c>
      <c r="AT1676">
        <v>70</v>
      </c>
      <c r="AU1676">
        <v>10</v>
      </c>
      <c r="AV1676">
        <v>1</v>
      </c>
      <c r="AW1676">
        <v>1</v>
      </c>
      <c r="AZ1676">
        <v>1</v>
      </c>
      <c r="BA1676">
        <v>1</v>
      </c>
      <c r="BB1676">
        <v>1</v>
      </c>
      <c r="BC1676">
        <v>1</v>
      </c>
      <c r="BD1676" t="s">
        <v>3</v>
      </c>
      <c r="BE1676" t="s">
        <v>3</v>
      </c>
      <c r="BF1676" t="s">
        <v>3</v>
      </c>
      <c r="BG1676" t="s">
        <v>3</v>
      </c>
      <c r="BH1676">
        <v>0</v>
      </c>
      <c r="BI1676">
        <v>4</v>
      </c>
      <c r="BJ1676" t="s">
        <v>137</v>
      </c>
      <c r="BM1676">
        <v>0</v>
      </c>
      <c r="BN1676">
        <v>77790596</v>
      </c>
      <c r="BO1676" t="s">
        <v>3</v>
      </c>
      <c r="BP1676">
        <v>0</v>
      </c>
      <c r="BQ1676">
        <v>1</v>
      </c>
      <c r="BR1676">
        <v>0</v>
      </c>
      <c r="BS1676">
        <v>1</v>
      </c>
      <c r="BT1676">
        <v>1</v>
      </c>
      <c r="BU1676">
        <v>1</v>
      </c>
      <c r="BV1676">
        <v>1</v>
      </c>
      <c r="BW1676">
        <v>1</v>
      </c>
      <c r="BX1676">
        <v>1</v>
      </c>
      <c r="BY1676" t="s">
        <v>3</v>
      </c>
      <c r="BZ1676">
        <v>70</v>
      </c>
      <c r="CA1676">
        <v>10</v>
      </c>
      <c r="CB1676" t="s">
        <v>3</v>
      </c>
      <c r="CE1676">
        <v>0</v>
      </c>
      <c r="CF1676">
        <v>0</v>
      </c>
      <c r="CG1676">
        <v>0</v>
      </c>
      <c r="CM1676">
        <v>0</v>
      </c>
      <c r="CN1676" t="s">
        <v>3</v>
      </c>
      <c r="CO1676">
        <v>0</v>
      </c>
      <c r="CP1676">
        <f t="shared" si="1428"/>
        <v>5190.18</v>
      </c>
      <c r="CQ1676">
        <f t="shared" si="1429"/>
        <v>8487.66</v>
      </c>
      <c r="CR1676">
        <f>((((ET1676)*BB1676-(EU1676)*BS1676)+AE1676*BS1676)*AV1676)</f>
        <v>73.59</v>
      </c>
      <c r="CS1676">
        <f t="shared" si="1430"/>
        <v>4.63</v>
      </c>
      <c r="CT1676">
        <f t="shared" si="1431"/>
        <v>5097.13</v>
      </c>
      <c r="CU1676">
        <f t="shared" si="1432"/>
        <v>0</v>
      </c>
      <c r="CV1676">
        <f t="shared" si="1433"/>
        <v>14.54</v>
      </c>
      <c r="CW1676">
        <f t="shared" si="1434"/>
        <v>0</v>
      </c>
      <c r="CX1676">
        <f t="shared" si="1435"/>
        <v>0</v>
      </c>
      <c r="CY1676">
        <f t="shared" si="1436"/>
        <v>1355.8370000000002</v>
      </c>
      <c r="CZ1676">
        <f t="shared" si="1437"/>
        <v>193.69100000000003</v>
      </c>
      <c r="DC1676" t="s">
        <v>3</v>
      </c>
      <c r="DD1676" t="s">
        <v>3</v>
      </c>
      <c r="DE1676" t="s">
        <v>3</v>
      </c>
      <c r="DF1676" t="s">
        <v>3</v>
      </c>
      <c r="DG1676" t="s">
        <v>3</v>
      </c>
      <c r="DH1676" t="s">
        <v>3</v>
      </c>
      <c r="DI1676" t="s">
        <v>3</v>
      </c>
      <c r="DJ1676" t="s">
        <v>3</v>
      </c>
      <c r="DK1676" t="s">
        <v>3</v>
      </c>
      <c r="DL1676" t="s">
        <v>3</v>
      </c>
      <c r="DM1676" t="s">
        <v>3</v>
      </c>
      <c r="DN1676">
        <v>0</v>
      </c>
      <c r="DO1676">
        <v>0</v>
      </c>
      <c r="DP1676">
        <v>1</v>
      </c>
      <c r="DQ1676">
        <v>1</v>
      </c>
      <c r="DU1676">
        <v>1003</v>
      </c>
      <c r="DV1676" t="s">
        <v>119</v>
      </c>
      <c r="DW1676" t="s">
        <v>119</v>
      </c>
      <c r="DX1676">
        <v>100</v>
      </c>
      <c r="DZ1676" t="s">
        <v>3</v>
      </c>
      <c r="EA1676" t="s">
        <v>3</v>
      </c>
      <c r="EB1676" t="s">
        <v>3</v>
      </c>
      <c r="EC1676" t="s">
        <v>3</v>
      </c>
      <c r="EE1676">
        <v>77790599</v>
      </c>
      <c r="EF1676">
        <v>1</v>
      </c>
      <c r="EG1676" t="s">
        <v>21</v>
      </c>
      <c r="EH1676">
        <v>0</v>
      </c>
      <c r="EI1676" t="s">
        <v>3</v>
      </c>
      <c r="EJ1676">
        <v>4</v>
      </c>
      <c r="EK1676">
        <v>0</v>
      </c>
      <c r="EL1676" t="s">
        <v>22</v>
      </c>
      <c r="EM1676" t="s">
        <v>23</v>
      </c>
      <c r="EO1676" t="s">
        <v>3</v>
      </c>
      <c r="EQ1676">
        <v>131072</v>
      </c>
      <c r="ER1676">
        <v>13658.38</v>
      </c>
      <c r="ES1676">
        <v>8487.66</v>
      </c>
      <c r="ET1676">
        <v>73.59</v>
      </c>
      <c r="EU1676">
        <v>4.63</v>
      </c>
      <c r="EV1676">
        <v>5097.13</v>
      </c>
      <c r="EW1676">
        <v>14.54</v>
      </c>
      <c r="EX1676">
        <v>0</v>
      </c>
      <c r="EY1676">
        <v>0</v>
      </c>
      <c r="FQ1676">
        <v>0</v>
      </c>
      <c r="FR1676">
        <f t="shared" si="1438"/>
        <v>0</v>
      </c>
      <c r="FS1676">
        <v>0</v>
      </c>
      <c r="FX1676">
        <v>70</v>
      </c>
      <c r="FY1676">
        <v>10</v>
      </c>
      <c r="GA1676" t="s">
        <v>3</v>
      </c>
      <c r="GD1676">
        <v>0</v>
      </c>
      <c r="GF1676">
        <v>413988574</v>
      </c>
      <c r="GG1676">
        <v>2</v>
      </c>
      <c r="GH1676">
        <v>1</v>
      </c>
      <c r="GI1676">
        <v>-2</v>
      </c>
      <c r="GJ1676">
        <v>0</v>
      </c>
      <c r="GK1676">
        <f>ROUND(R1676*(R12)/100,2)</f>
        <v>2.82</v>
      </c>
      <c r="GL1676">
        <f t="shared" si="1439"/>
        <v>0</v>
      </c>
      <c r="GM1676">
        <f t="shared" si="1440"/>
        <v>6742.53</v>
      </c>
      <c r="GN1676">
        <f t="shared" si="1441"/>
        <v>0</v>
      </c>
      <c r="GO1676">
        <f t="shared" si="1442"/>
        <v>0</v>
      </c>
      <c r="GP1676">
        <f t="shared" si="1443"/>
        <v>6742.53</v>
      </c>
      <c r="GR1676">
        <v>0</v>
      </c>
      <c r="GS1676">
        <v>3</v>
      </c>
      <c r="GT1676">
        <v>0</v>
      </c>
      <c r="GU1676" t="s">
        <v>3</v>
      </c>
      <c r="GV1676">
        <f t="shared" si="1448"/>
        <v>0</v>
      </c>
      <c r="GW1676">
        <v>1</v>
      </c>
      <c r="GX1676">
        <f t="shared" si="1444"/>
        <v>0</v>
      </c>
      <c r="HA1676">
        <v>0</v>
      </c>
      <c r="HB1676">
        <v>0</v>
      </c>
      <c r="HC1676">
        <f t="shared" si="1445"/>
        <v>0</v>
      </c>
      <c r="HE1676" t="s">
        <v>3</v>
      </c>
      <c r="HF1676" t="s">
        <v>3</v>
      </c>
      <c r="HM1676" t="s">
        <v>3</v>
      </c>
      <c r="HN1676" t="s">
        <v>3</v>
      </c>
      <c r="HO1676" t="s">
        <v>3</v>
      </c>
      <c r="HP1676" t="s">
        <v>3</v>
      </c>
      <c r="HQ1676" t="s">
        <v>3</v>
      </c>
      <c r="IK1676">
        <v>0</v>
      </c>
    </row>
    <row r="1677" spans="1:245" x14ac:dyDescent="0.2">
      <c r="A1677">
        <v>17</v>
      </c>
      <c r="B1677">
        <v>1</v>
      </c>
      <c r="C1677">
        <f>ROW(SmtRes!A897)</f>
        <v>897</v>
      </c>
      <c r="D1677">
        <f>ROW(EtalonRes!A848)</f>
        <v>848</v>
      </c>
      <c r="E1677" t="s">
        <v>532</v>
      </c>
      <c r="F1677" t="s">
        <v>282</v>
      </c>
      <c r="G1677" t="s">
        <v>283</v>
      </c>
      <c r="H1677" t="s">
        <v>119</v>
      </c>
      <c r="I1677">
        <f>ROUND(0.9/100,9)</f>
        <v>8.9999999999999993E-3</v>
      </c>
      <c r="J1677">
        <v>0</v>
      </c>
      <c r="K1677">
        <f>ROUND(0.9/100,9)</f>
        <v>8.9999999999999993E-3</v>
      </c>
      <c r="O1677">
        <f t="shared" si="1412"/>
        <v>202.09</v>
      </c>
      <c r="P1677">
        <f t="shared" si="1413"/>
        <v>137.44999999999999</v>
      </c>
      <c r="Q1677">
        <f t="shared" si="1414"/>
        <v>0.79</v>
      </c>
      <c r="R1677">
        <f t="shared" si="1415"/>
        <v>0.08</v>
      </c>
      <c r="S1677">
        <f t="shared" si="1416"/>
        <v>63.85</v>
      </c>
      <c r="T1677">
        <f t="shared" si="1417"/>
        <v>0</v>
      </c>
      <c r="U1677">
        <f t="shared" si="1418"/>
        <v>0.17226</v>
      </c>
      <c r="V1677">
        <f t="shared" si="1419"/>
        <v>0</v>
      </c>
      <c r="W1677">
        <f t="shared" si="1420"/>
        <v>0</v>
      </c>
      <c r="X1677">
        <f t="shared" si="1421"/>
        <v>44.7</v>
      </c>
      <c r="Y1677">
        <f t="shared" si="1422"/>
        <v>6.39</v>
      </c>
      <c r="AA1677">
        <v>78161913</v>
      </c>
      <c r="AB1677">
        <f t="shared" si="1423"/>
        <v>22455.43</v>
      </c>
      <c r="AC1677">
        <f>ROUND((ES1677),6)</f>
        <v>15272.4</v>
      </c>
      <c r="AD1677">
        <f>ROUND((((ET1677)-(EU1677))+AE1677),6)</f>
        <v>88.09</v>
      </c>
      <c r="AE1677">
        <f t="shared" si="1449"/>
        <v>8.5500000000000007</v>
      </c>
      <c r="AF1677">
        <f t="shared" si="1449"/>
        <v>7094.94</v>
      </c>
      <c r="AG1677">
        <f t="shared" si="1425"/>
        <v>0</v>
      </c>
      <c r="AH1677">
        <f t="shared" si="1450"/>
        <v>19.14</v>
      </c>
      <c r="AI1677">
        <f t="shared" si="1450"/>
        <v>0</v>
      </c>
      <c r="AJ1677">
        <f t="shared" si="1427"/>
        <v>0</v>
      </c>
      <c r="AK1677">
        <v>22455.43</v>
      </c>
      <c r="AL1677">
        <v>15272.4</v>
      </c>
      <c r="AM1677">
        <v>88.09</v>
      </c>
      <c r="AN1677">
        <v>8.5500000000000007</v>
      </c>
      <c r="AO1677">
        <v>7094.94</v>
      </c>
      <c r="AP1677">
        <v>0</v>
      </c>
      <c r="AQ1677">
        <v>19.14</v>
      </c>
      <c r="AR1677">
        <v>0</v>
      </c>
      <c r="AS1677">
        <v>0</v>
      </c>
      <c r="AT1677">
        <v>70</v>
      </c>
      <c r="AU1677">
        <v>10</v>
      </c>
      <c r="AV1677">
        <v>1</v>
      </c>
      <c r="AW1677">
        <v>1</v>
      </c>
      <c r="AZ1677">
        <v>1</v>
      </c>
      <c r="BA1677">
        <v>1</v>
      </c>
      <c r="BB1677">
        <v>1</v>
      </c>
      <c r="BC1677">
        <v>1</v>
      </c>
      <c r="BD1677" t="s">
        <v>3</v>
      </c>
      <c r="BE1677" t="s">
        <v>3</v>
      </c>
      <c r="BF1677" t="s">
        <v>3</v>
      </c>
      <c r="BG1677" t="s">
        <v>3</v>
      </c>
      <c r="BH1677">
        <v>0</v>
      </c>
      <c r="BI1677">
        <v>4</v>
      </c>
      <c r="BJ1677" t="s">
        <v>284</v>
      </c>
      <c r="BM1677">
        <v>0</v>
      </c>
      <c r="BN1677">
        <v>77790596</v>
      </c>
      <c r="BO1677" t="s">
        <v>3</v>
      </c>
      <c r="BP1677">
        <v>0</v>
      </c>
      <c r="BQ1677">
        <v>1</v>
      </c>
      <c r="BR1677">
        <v>0</v>
      </c>
      <c r="BS1677">
        <v>1</v>
      </c>
      <c r="BT1677">
        <v>1</v>
      </c>
      <c r="BU1677">
        <v>1</v>
      </c>
      <c r="BV1677">
        <v>1</v>
      </c>
      <c r="BW1677">
        <v>1</v>
      </c>
      <c r="BX1677">
        <v>1</v>
      </c>
      <c r="BY1677" t="s">
        <v>3</v>
      </c>
      <c r="BZ1677">
        <v>70</v>
      </c>
      <c r="CA1677">
        <v>10</v>
      </c>
      <c r="CB1677" t="s">
        <v>3</v>
      </c>
      <c r="CE1677">
        <v>0</v>
      </c>
      <c r="CF1677">
        <v>0</v>
      </c>
      <c r="CG1677">
        <v>0</v>
      </c>
      <c r="CM1677">
        <v>0</v>
      </c>
      <c r="CN1677" t="s">
        <v>3</v>
      </c>
      <c r="CO1677">
        <v>0</v>
      </c>
      <c r="CP1677">
        <f t="shared" si="1428"/>
        <v>202.08999999999997</v>
      </c>
      <c r="CQ1677">
        <f t="shared" si="1429"/>
        <v>15272.4</v>
      </c>
      <c r="CR1677">
        <f>((((ET1677)*BB1677-(EU1677)*BS1677)+AE1677*BS1677)*AV1677)</f>
        <v>88.09</v>
      </c>
      <c r="CS1677">
        <f t="shared" si="1430"/>
        <v>8.5500000000000007</v>
      </c>
      <c r="CT1677">
        <f t="shared" si="1431"/>
        <v>7094.94</v>
      </c>
      <c r="CU1677">
        <f t="shared" si="1432"/>
        <v>0</v>
      </c>
      <c r="CV1677">
        <f t="shared" si="1433"/>
        <v>19.14</v>
      </c>
      <c r="CW1677">
        <f t="shared" si="1434"/>
        <v>0</v>
      </c>
      <c r="CX1677">
        <f t="shared" si="1435"/>
        <v>0</v>
      </c>
      <c r="CY1677">
        <f t="shared" si="1436"/>
        <v>44.695</v>
      </c>
      <c r="CZ1677">
        <f t="shared" si="1437"/>
        <v>6.3849999999999998</v>
      </c>
      <c r="DC1677" t="s">
        <v>3</v>
      </c>
      <c r="DD1677" t="s">
        <v>3</v>
      </c>
      <c r="DE1677" t="s">
        <v>3</v>
      </c>
      <c r="DF1677" t="s">
        <v>3</v>
      </c>
      <c r="DG1677" t="s">
        <v>3</v>
      </c>
      <c r="DH1677" t="s">
        <v>3</v>
      </c>
      <c r="DI1677" t="s">
        <v>3</v>
      </c>
      <c r="DJ1677" t="s">
        <v>3</v>
      </c>
      <c r="DK1677" t="s">
        <v>3</v>
      </c>
      <c r="DL1677" t="s">
        <v>3</v>
      </c>
      <c r="DM1677" t="s">
        <v>3</v>
      </c>
      <c r="DN1677">
        <v>0</v>
      </c>
      <c r="DO1677">
        <v>0</v>
      </c>
      <c r="DP1677">
        <v>1</v>
      </c>
      <c r="DQ1677">
        <v>1</v>
      </c>
      <c r="DU1677">
        <v>1003</v>
      </c>
      <c r="DV1677" t="s">
        <v>119</v>
      </c>
      <c r="DW1677" t="s">
        <v>119</v>
      </c>
      <c r="DX1677">
        <v>100</v>
      </c>
      <c r="DZ1677" t="s">
        <v>3</v>
      </c>
      <c r="EA1677" t="s">
        <v>3</v>
      </c>
      <c r="EB1677" t="s">
        <v>3</v>
      </c>
      <c r="EC1677" t="s">
        <v>3</v>
      </c>
      <c r="EE1677">
        <v>77790599</v>
      </c>
      <c r="EF1677">
        <v>1</v>
      </c>
      <c r="EG1677" t="s">
        <v>21</v>
      </c>
      <c r="EH1677">
        <v>0</v>
      </c>
      <c r="EI1677" t="s">
        <v>3</v>
      </c>
      <c r="EJ1677">
        <v>4</v>
      </c>
      <c r="EK1677">
        <v>0</v>
      </c>
      <c r="EL1677" t="s">
        <v>22</v>
      </c>
      <c r="EM1677" t="s">
        <v>23</v>
      </c>
      <c r="EO1677" t="s">
        <v>3</v>
      </c>
      <c r="EQ1677">
        <v>131072</v>
      </c>
      <c r="ER1677">
        <v>22455.43</v>
      </c>
      <c r="ES1677">
        <v>15272.4</v>
      </c>
      <c r="ET1677">
        <v>88.09</v>
      </c>
      <c r="EU1677">
        <v>8.5500000000000007</v>
      </c>
      <c r="EV1677">
        <v>7094.94</v>
      </c>
      <c r="EW1677">
        <v>19.14</v>
      </c>
      <c r="EX1677">
        <v>0</v>
      </c>
      <c r="EY1677">
        <v>0</v>
      </c>
      <c r="FQ1677">
        <v>0</v>
      </c>
      <c r="FR1677">
        <f t="shared" si="1438"/>
        <v>0</v>
      </c>
      <c r="FS1677">
        <v>0</v>
      </c>
      <c r="FX1677">
        <v>70</v>
      </c>
      <c r="FY1677">
        <v>10</v>
      </c>
      <c r="GA1677" t="s">
        <v>3</v>
      </c>
      <c r="GD1677">
        <v>0</v>
      </c>
      <c r="GF1677">
        <v>-636776629</v>
      </c>
      <c r="GG1677">
        <v>2</v>
      </c>
      <c r="GH1677">
        <v>1</v>
      </c>
      <c r="GI1677">
        <v>-2</v>
      </c>
      <c r="GJ1677">
        <v>0</v>
      </c>
      <c r="GK1677">
        <f>ROUND(R1677*(R12)/100,2)</f>
        <v>0.13</v>
      </c>
      <c r="GL1677">
        <f t="shared" si="1439"/>
        <v>0</v>
      </c>
      <c r="GM1677">
        <f t="shared" si="1440"/>
        <v>253.31</v>
      </c>
      <c r="GN1677">
        <f t="shared" si="1441"/>
        <v>0</v>
      </c>
      <c r="GO1677">
        <f t="shared" si="1442"/>
        <v>0</v>
      </c>
      <c r="GP1677">
        <f t="shared" si="1443"/>
        <v>253.31</v>
      </c>
      <c r="GR1677">
        <v>0</v>
      </c>
      <c r="GS1677">
        <v>3</v>
      </c>
      <c r="GT1677">
        <v>0</v>
      </c>
      <c r="GU1677" t="s">
        <v>3</v>
      </c>
      <c r="GV1677">
        <f t="shared" si="1448"/>
        <v>0</v>
      </c>
      <c r="GW1677">
        <v>1</v>
      </c>
      <c r="GX1677">
        <f t="shared" si="1444"/>
        <v>0</v>
      </c>
      <c r="HA1677">
        <v>0</v>
      </c>
      <c r="HB1677">
        <v>0</v>
      </c>
      <c r="HC1677">
        <f t="shared" si="1445"/>
        <v>0</v>
      </c>
      <c r="HE1677" t="s">
        <v>3</v>
      </c>
      <c r="HF1677" t="s">
        <v>3</v>
      </c>
      <c r="HM1677" t="s">
        <v>3</v>
      </c>
      <c r="HN1677" t="s">
        <v>3</v>
      </c>
      <c r="HO1677" t="s">
        <v>3</v>
      </c>
      <c r="HP1677" t="s">
        <v>3</v>
      </c>
      <c r="HQ1677" t="s">
        <v>3</v>
      </c>
      <c r="IK1677">
        <v>0</v>
      </c>
    </row>
    <row r="1679" spans="1:245" x14ac:dyDescent="0.2">
      <c r="A1679" s="2">
        <v>51</v>
      </c>
      <c r="B1679" s="2">
        <f>B1662</f>
        <v>1</v>
      </c>
      <c r="C1679" s="2">
        <f>A1662</f>
        <v>5</v>
      </c>
      <c r="D1679" s="2">
        <f>ROW(A1662)</f>
        <v>1662</v>
      </c>
      <c r="E1679" s="2"/>
      <c r="F1679" s="2" t="str">
        <f>IF(F1662&lt;&gt;"",F1662,"")</f>
        <v>Новый подраздел</v>
      </c>
      <c r="G1679" s="2" t="str">
        <f>IF(G1662&lt;&gt;"",G1662,"")</f>
        <v>Пол</v>
      </c>
      <c r="H1679" s="2">
        <v>0</v>
      </c>
      <c r="I1679" s="2"/>
      <c r="J1679" s="2"/>
      <c r="K1679" s="2"/>
      <c r="L1679" s="2"/>
      <c r="M1679" s="2"/>
      <c r="N1679" s="2"/>
      <c r="O1679" s="2">
        <f t="shared" ref="O1679:T1679" si="1451">ROUND(AB1679,2)</f>
        <v>167117.43</v>
      </c>
      <c r="P1679" s="2">
        <f t="shared" si="1451"/>
        <v>107697.62</v>
      </c>
      <c r="Q1679" s="2">
        <f t="shared" si="1451"/>
        <v>674.14</v>
      </c>
      <c r="R1679" s="2">
        <f t="shared" si="1451"/>
        <v>18.8</v>
      </c>
      <c r="S1679" s="2">
        <f t="shared" si="1451"/>
        <v>58745.67</v>
      </c>
      <c r="T1679" s="2">
        <f t="shared" si="1451"/>
        <v>0</v>
      </c>
      <c r="U1679" s="2">
        <f>AH1679</f>
        <v>162.13008000000002</v>
      </c>
      <c r="V1679" s="2">
        <f>AI1679</f>
        <v>0</v>
      </c>
      <c r="W1679" s="2">
        <f>ROUND(AJ1679,2)</f>
        <v>0</v>
      </c>
      <c r="X1679" s="2">
        <f>ROUND(AK1679,2)</f>
        <v>41121.97</v>
      </c>
      <c r="Y1679" s="2">
        <f>ROUND(AL1679,2)</f>
        <v>5874.57</v>
      </c>
      <c r="Z1679" s="2"/>
      <c r="AA1679" s="2"/>
      <c r="AB1679" s="2">
        <f>ROUND(SUMIF(AA1666:AA1677,"=78161913",O1666:O1677),2)</f>
        <v>167117.43</v>
      </c>
      <c r="AC1679" s="2">
        <f>ROUND(SUMIF(AA1666:AA1677,"=78161913",P1666:P1677),2)</f>
        <v>107697.62</v>
      </c>
      <c r="AD1679" s="2">
        <f>ROUND(SUMIF(AA1666:AA1677,"=78161913",Q1666:Q1677),2)</f>
        <v>674.14</v>
      </c>
      <c r="AE1679" s="2">
        <f>ROUND(SUMIF(AA1666:AA1677,"=78161913",R1666:R1677),2)</f>
        <v>18.8</v>
      </c>
      <c r="AF1679" s="2">
        <f>ROUND(SUMIF(AA1666:AA1677,"=78161913",S1666:S1677),2)</f>
        <v>58745.67</v>
      </c>
      <c r="AG1679" s="2">
        <f>ROUND(SUMIF(AA1666:AA1677,"=78161913",T1666:T1677),2)</f>
        <v>0</v>
      </c>
      <c r="AH1679" s="2">
        <f>SUMIF(AA1666:AA1677,"=78161913",U1666:U1677)</f>
        <v>162.13008000000002</v>
      </c>
      <c r="AI1679" s="2">
        <f>SUMIF(AA1666:AA1677,"=78161913",V1666:V1677)</f>
        <v>0</v>
      </c>
      <c r="AJ1679" s="2">
        <f>ROUND(SUMIF(AA1666:AA1677,"=78161913",W1666:W1677),2)</f>
        <v>0</v>
      </c>
      <c r="AK1679" s="2">
        <f>ROUND(SUMIF(AA1666:AA1677,"=78161913",X1666:X1677),2)</f>
        <v>41121.97</v>
      </c>
      <c r="AL1679" s="2">
        <f>ROUND(SUMIF(AA1666:AA1677,"=78161913",Y1666:Y1677),2)</f>
        <v>5874.57</v>
      </c>
      <c r="AM1679" s="2"/>
      <c r="AN1679" s="2"/>
      <c r="AO1679" s="2">
        <f t="shared" ref="AO1679:BD1679" si="1452">ROUND(BX1679,2)</f>
        <v>0</v>
      </c>
      <c r="AP1679" s="2">
        <f t="shared" si="1452"/>
        <v>0</v>
      </c>
      <c r="AQ1679" s="2">
        <f t="shared" si="1452"/>
        <v>0</v>
      </c>
      <c r="AR1679" s="2">
        <f t="shared" si="1452"/>
        <v>214144.04</v>
      </c>
      <c r="AS1679" s="2">
        <f t="shared" si="1452"/>
        <v>0</v>
      </c>
      <c r="AT1679" s="2">
        <f t="shared" si="1452"/>
        <v>0</v>
      </c>
      <c r="AU1679" s="2">
        <f t="shared" si="1452"/>
        <v>214144.04</v>
      </c>
      <c r="AV1679" s="2">
        <f t="shared" si="1452"/>
        <v>107697.62</v>
      </c>
      <c r="AW1679" s="2">
        <f t="shared" si="1452"/>
        <v>107697.62</v>
      </c>
      <c r="AX1679" s="2">
        <f t="shared" si="1452"/>
        <v>0</v>
      </c>
      <c r="AY1679" s="2">
        <f t="shared" si="1452"/>
        <v>107697.62</v>
      </c>
      <c r="AZ1679" s="2">
        <f t="shared" si="1452"/>
        <v>0</v>
      </c>
      <c r="BA1679" s="2">
        <f t="shared" si="1452"/>
        <v>0</v>
      </c>
      <c r="BB1679" s="2">
        <f t="shared" si="1452"/>
        <v>0</v>
      </c>
      <c r="BC1679" s="2">
        <f t="shared" si="1452"/>
        <v>0</v>
      </c>
      <c r="BD1679" s="2">
        <f t="shared" si="1452"/>
        <v>0</v>
      </c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>
        <f>ROUND(SUMIF(AA1666:AA1677,"=78161913",FQ1666:FQ1677),2)</f>
        <v>0</v>
      </c>
      <c r="BY1679" s="2">
        <f>ROUND(SUMIF(AA1666:AA1677,"=78161913",FR1666:FR1677),2)</f>
        <v>0</v>
      </c>
      <c r="BZ1679" s="2">
        <f>ROUND(SUMIF(AA1666:AA1677,"=78161913",GL1666:GL1677),2)</f>
        <v>0</v>
      </c>
      <c r="CA1679" s="2">
        <f>ROUND(SUMIF(AA1666:AA1677,"=78161913",GM1666:GM1677),2)</f>
        <v>214144.04</v>
      </c>
      <c r="CB1679" s="2">
        <f>ROUND(SUMIF(AA1666:AA1677,"=78161913",GN1666:GN1677),2)</f>
        <v>0</v>
      </c>
      <c r="CC1679" s="2">
        <f>ROUND(SUMIF(AA1666:AA1677,"=78161913",GO1666:GO1677),2)</f>
        <v>0</v>
      </c>
      <c r="CD1679" s="2">
        <f>ROUND(SUMIF(AA1666:AA1677,"=78161913",GP1666:GP1677),2)</f>
        <v>214144.04</v>
      </c>
      <c r="CE1679" s="2">
        <f>AC1679-BX1679</f>
        <v>107697.62</v>
      </c>
      <c r="CF1679" s="2">
        <f>AC1679-BY1679</f>
        <v>107697.62</v>
      </c>
      <c r="CG1679" s="2">
        <f>BX1679-BZ1679</f>
        <v>0</v>
      </c>
      <c r="CH1679" s="2">
        <f>AC1679-BX1679-BY1679+BZ1679</f>
        <v>107697.62</v>
      </c>
      <c r="CI1679" s="2">
        <f>BY1679-BZ1679</f>
        <v>0</v>
      </c>
      <c r="CJ1679" s="2">
        <f>ROUND(SUMIF(AA1666:AA1677,"=78161913",GX1666:GX1677),2)</f>
        <v>0</v>
      </c>
      <c r="CK1679" s="2">
        <f>ROUND(SUMIF(AA1666:AA1677,"=78161913",GY1666:GY1677),2)</f>
        <v>0</v>
      </c>
      <c r="CL1679" s="2">
        <f>ROUND(SUMIF(AA1666:AA1677,"=78161913",GZ1666:GZ1677),2)</f>
        <v>0</v>
      </c>
      <c r="CM1679" s="2">
        <f>ROUND(SUMIF(AA1666:AA1677,"=78161913",HD1666:HD1677),2)</f>
        <v>0</v>
      </c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3"/>
      <c r="DH1679" s="3"/>
      <c r="DI1679" s="3"/>
      <c r="DJ1679" s="3"/>
      <c r="DK1679" s="3"/>
      <c r="DL1679" s="3"/>
      <c r="DM1679" s="3"/>
      <c r="DN1679" s="3"/>
      <c r="DO1679" s="3"/>
      <c r="DP1679" s="3"/>
      <c r="DQ1679" s="3"/>
      <c r="DR1679" s="3"/>
      <c r="DS1679" s="3"/>
      <c r="DT1679" s="3"/>
      <c r="DU1679" s="3"/>
      <c r="DV1679" s="3"/>
      <c r="DW1679" s="3"/>
      <c r="DX1679" s="3"/>
      <c r="DY1679" s="3"/>
      <c r="DZ1679" s="3"/>
      <c r="EA1679" s="3"/>
      <c r="EB1679" s="3"/>
      <c r="EC1679" s="3"/>
      <c r="ED1679" s="3"/>
      <c r="EE1679" s="3"/>
      <c r="EF1679" s="3"/>
      <c r="EG1679" s="3"/>
      <c r="EH1679" s="3"/>
      <c r="EI1679" s="3"/>
      <c r="EJ1679" s="3"/>
      <c r="EK1679" s="3"/>
      <c r="EL1679" s="3"/>
      <c r="EM1679" s="3"/>
      <c r="EN1679" s="3"/>
      <c r="EO1679" s="3"/>
      <c r="EP1679" s="3"/>
      <c r="EQ1679" s="3"/>
      <c r="ER1679" s="3"/>
      <c r="ES1679" s="3"/>
      <c r="ET1679" s="3"/>
      <c r="EU1679" s="3"/>
      <c r="EV1679" s="3"/>
      <c r="EW1679" s="3"/>
      <c r="EX1679" s="3"/>
      <c r="EY1679" s="3"/>
      <c r="EZ1679" s="3"/>
      <c r="FA1679" s="3"/>
      <c r="FB1679" s="3"/>
      <c r="FC1679" s="3"/>
      <c r="FD1679" s="3"/>
      <c r="FE1679" s="3"/>
      <c r="FF1679" s="3"/>
      <c r="FG1679" s="3"/>
      <c r="FH1679" s="3"/>
      <c r="FI1679" s="3"/>
      <c r="FJ1679" s="3"/>
      <c r="FK1679" s="3"/>
      <c r="FL1679" s="3"/>
      <c r="FM1679" s="3"/>
      <c r="FN1679" s="3"/>
      <c r="FO1679" s="3"/>
      <c r="FP1679" s="3"/>
      <c r="FQ1679" s="3"/>
      <c r="FR1679" s="3"/>
      <c r="FS1679" s="3"/>
      <c r="FT1679" s="3"/>
      <c r="FU1679" s="3"/>
      <c r="FV1679" s="3"/>
      <c r="FW1679" s="3"/>
      <c r="FX1679" s="3"/>
      <c r="FY1679" s="3"/>
      <c r="FZ1679" s="3"/>
      <c r="GA1679" s="3"/>
      <c r="GB1679" s="3"/>
      <c r="GC1679" s="3"/>
      <c r="GD1679" s="3"/>
      <c r="GE1679" s="3"/>
      <c r="GF1679" s="3"/>
      <c r="GG1679" s="3"/>
      <c r="GH1679" s="3"/>
      <c r="GI1679" s="3"/>
      <c r="GJ1679" s="3"/>
      <c r="GK1679" s="3"/>
      <c r="GL1679" s="3"/>
      <c r="GM1679" s="3"/>
      <c r="GN1679" s="3"/>
      <c r="GO1679" s="3"/>
      <c r="GP1679" s="3"/>
      <c r="GQ1679" s="3"/>
      <c r="GR1679" s="3"/>
      <c r="GS1679" s="3"/>
      <c r="GT1679" s="3"/>
      <c r="GU1679" s="3"/>
      <c r="GV1679" s="3"/>
      <c r="GW1679" s="3"/>
      <c r="GX1679" s="3">
        <v>0</v>
      </c>
    </row>
    <row r="1681" spans="1:28" x14ac:dyDescent="0.2">
      <c r="A1681" s="4">
        <v>50</v>
      </c>
      <c r="B1681" s="4">
        <v>0</v>
      </c>
      <c r="C1681" s="4">
        <v>0</v>
      </c>
      <c r="D1681" s="4">
        <v>1</v>
      </c>
      <c r="E1681" s="4">
        <v>201</v>
      </c>
      <c r="F1681" s="4">
        <f>ROUND(Source!O1679,O1681)</f>
        <v>167117.43</v>
      </c>
      <c r="G1681" s="4" t="s">
        <v>24</v>
      </c>
      <c r="H1681" s="4" t="s">
        <v>25</v>
      </c>
      <c r="I1681" s="4"/>
      <c r="J1681" s="4"/>
      <c r="K1681" s="4">
        <v>201</v>
      </c>
      <c r="L1681" s="4">
        <v>1</v>
      </c>
      <c r="M1681" s="4">
        <v>3</v>
      </c>
      <c r="N1681" s="4" t="s">
        <v>3</v>
      </c>
      <c r="O1681" s="4">
        <v>2</v>
      </c>
      <c r="P1681" s="4"/>
      <c r="Q1681" s="4"/>
      <c r="R1681" s="4"/>
      <c r="S1681" s="4"/>
      <c r="T1681" s="4"/>
      <c r="U1681" s="4"/>
      <c r="V1681" s="4"/>
      <c r="W1681" s="4">
        <v>167117.43</v>
      </c>
      <c r="X1681" s="4">
        <v>1</v>
      </c>
      <c r="Y1681" s="4">
        <v>167117.43</v>
      </c>
      <c r="Z1681" s="4"/>
      <c r="AA1681" s="4"/>
      <c r="AB1681" s="4"/>
    </row>
    <row r="1682" spans="1:28" x14ac:dyDescent="0.2">
      <c r="A1682" s="4">
        <v>50</v>
      </c>
      <c r="B1682" s="4">
        <v>0</v>
      </c>
      <c r="C1682" s="4">
        <v>0</v>
      </c>
      <c r="D1682" s="4">
        <v>1</v>
      </c>
      <c r="E1682" s="4">
        <v>202</v>
      </c>
      <c r="F1682" s="4">
        <f>ROUND(Source!P1679,O1682)</f>
        <v>107697.62</v>
      </c>
      <c r="G1682" s="4" t="s">
        <v>26</v>
      </c>
      <c r="H1682" s="4" t="s">
        <v>27</v>
      </c>
      <c r="I1682" s="4"/>
      <c r="J1682" s="4"/>
      <c r="K1682" s="4">
        <v>202</v>
      </c>
      <c r="L1682" s="4">
        <v>2</v>
      </c>
      <c r="M1682" s="4">
        <v>3</v>
      </c>
      <c r="N1682" s="4" t="s">
        <v>3</v>
      </c>
      <c r="O1682" s="4">
        <v>2</v>
      </c>
      <c r="P1682" s="4"/>
      <c r="Q1682" s="4"/>
      <c r="R1682" s="4"/>
      <c r="S1682" s="4"/>
      <c r="T1682" s="4"/>
      <c r="U1682" s="4"/>
      <c r="V1682" s="4"/>
      <c r="W1682" s="4">
        <v>107697.62</v>
      </c>
      <c r="X1682" s="4">
        <v>1</v>
      </c>
      <c r="Y1682" s="4">
        <v>107697.62</v>
      </c>
      <c r="Z1682" s="4"/>
      <c r="AA1682" s="4"/>
      <c r="AB1682" s="4"/>
    </row>
    <row r="1683" spans="1:28" x14ac:dyDescent="0.2">
      <c r="A1683" s="4">
        <v>50</v>
      </c>
      <c r="B1683" s="4">
        <v>0</v>
      </c>
      <c r="C1683" s="4">
        <v>0</v>
      </c>
      <c r="D1683" s="4">
        <v>1</v>
      </c>
      <c r="E1683" s="4">
        <v>222</v>
      </c>
      <c r="F1683" s="4">
        <f>ROUND(Source!AO1679,O1683)</f>
        <v>0</v>
      </c>
      <c r="G1683" s="4" t="s">
        <v>28</v>
      </c>
      <c r="H1683" s="4" t="s">
        <v>29</v>
      </c>
      <c r="I1683" s="4"/>
      <c r="J1683" s="4"/>
      <c r="K1683" s="4">
        <v>222</v>
      </c>
      <c r="L1683" s="4">
        <v>3</v>
      </c>
      <c r="M1683" s="4">
        <v>3</v>
      </c>
      <c r="N1683" s="4" t="s">
        <v>3</v>
      </c>
      <c r="O1683" s="4">
        <v>2</v>
      </c>
      <c r="P1683" s="4"/>
      <c r="Q1683" s="4"/>
      <c r="R1683" s="4"/>
      <c r="S1683" s="4"/>
      <c r="T1683" s="4"/>
      <c r="U1683" s="4"/>
      <c r="V1683" s="4"/>
      <c r="W1683" s="4">
        <v>0</v>
      </c>
      <c r="X1683" s="4">
        <v>1</v>
      </c>
      <c r="Y1683" s="4">
        <v>0</v>
      </c>
      <c r="Z1683" s="4"/>
      <c r="AA1683" s="4"/>
      <c r="AB1683" s="4"/>
    </row>
    <row r="1684" spans="1:28" x14ac:dyDescent="0.2">
      <c r="A1684" s="4">
        <v>50</v>
      </c>
      <c r="B1684" s="4">
        <v>0</v>
      </c>
      <c r="C1684" s="4">
        <v>0</v>
      </c>
      <c r="D1684" s="4">
        <v>1</v>
      </c>
      <c r="E1684" s="4">
        <v>225</v>
      </c>
      <c r="F1684" s="4">
        <f>ROUND(Source!AV1679,O1684)</f>
        <v>107697.62</v>
      </c>
      <c r="G1684" s="4" t="s">
        <v>30</v>
      </c>
      <c r="H1684" s="4" t="s">
        <v>31</v>
      </c>
      <c r="I1684" s="4"/>
      <c r="J1684" s="4"/>
      <c r="K1684" s="4">
        <v>225</v>
      </c>
      <c r="L1684" s="4">
        <v>4</v>
      </c>
      <c r="M1684" s="4">
        <v>3</v>
      </c>
      <c r="N1684" s="4" t="s">
        <v>3</v>
      </c>
      <c r="O1684" s="4">
        <v>2</v>
      </c>
      <c r="P1684" s="4"/>
      <c r="Q1684" s="4"/>
      <c r="R1684" s="4"/>
      <c r="S1684" s="4"/>
      <c r="T1684" s="4"/>
      <c r="U1684" s="4"/>
      <c r="V1684" s="4"/>
      <c r="W1684" s="4">
        <v>107697.62</v>
      </c>
      <c r="X1684" s="4">
        <v>1</v>
      </c>
      <c r="Y1684" s="4">
        <v>107697.62</v>
      </c>
      <c r="Z1684" s="4"/>
      <c r="AA1684" s="4"/>
      <c r="AB1684" s="4"/>
    </row>
    <row r="1685" spans="1:28" x14ac:dyDescent="0.2">
      <c r="A1685" s="4">
        <v>50</v>
      </c>
      <c r="B1685" s="4">
        <v>0</v>
      </c>
      <c r="C1685" s="4">
        <v>0</v>
      </c>
      <c r="D1685" s="4">
        <v>1</v>
      </c>
      <c r="E1685" s="4">
        <v>226</v>
      </c>
      <c r="F1685" s="4">
        <f>ROUND(Source!AW1679,O1685)</f>
        <v>107697.62</v>
      </c>
      <c r="G1685" s="4" t="s">
        <v>32</v>
      </c>
      <c r="H1685" s="4" t="s">
        <v>33</v>
      </c>
      <c r="I1685" s="4"/>
      <c r="J1685" s="4"/>
      <c r="K1685" s="4">
        <v>226</v>
      </c>
      <c r="L1685" s="4">
        <v>5</v>
      </c>
      <c r="M1685" s="4">
        <v>3</v>
      </c>
      <c r="N1685" s="4" t="s">
        <v>3</v>
      </c>
      <c r="O1685" s="4">
        <v>2</v>
      </c>
      <c r="P1685" s="4"/>
      <c r="Q1685" s="4"/>
      <c r="R1685" s="4"/>
      <c r="S1685" s="4"/>
      <c r="T1685" s="4"/>
      <c r="U1685" s="4"/>
      <c r="V1685" s="4"/>
      <c r="W1685" s="4">
        <v>107697.62</v>
      </c>
      <c r="X1685" s="4">
        <v>1</v>
      </c>
      <c r="Y1685" s="4">
        <v>107697.62</v>
      </c>
      <c r="Z1685" s="4"/>
      <c r="AA1685" s="4"/>
      <c r="AB1685" s="4"/>
    </row>
    <row r="1686" spans="1:28" x14ac:dyDescent="0.2">
      <c r="A1686" s="4">
        <v>50</v>
      </c>
      <c r="B1686" s="4">
        <v>0</v>
      </c>
      <c r="C1686" s="4">
        <v>0</v>
      </c>
      <c r="D1686" s="4">
        <v>1</v>
      </c>
      <c r="E1686" s="4">
        <v>227</v>
      </c>
      <c r="F1686" s="4">
        <f>ROUND(Source!AX1679,O1686)</f>
        <v>0</v>
      </c>
      <c r="G1686" s="4" t="s">
        <v>34</v>
      </c>
      <c r="H1686" s="4" t="s">
        <v>35</v>
      </c>
      <c r="I1686" s="4"/>
      <c r="J1686" s="4"/>
      <c r="K1686" s="4">
        <v>227</v>
      </c>
      <c r="L1686" s="4">
        <v>6</v>
      </c>
      <c r="M1686" s="4">
        <v>3</v>
      </c>
      <c r="N1686" s="4" t="s">
        <v>3</v>
      </c>
      <c r="O1686" s="4">
        <v>2</v>
      </c>
      <c r="P1686" s="4"/>
      <c r="Q1686" s="4"/>
      <c r="R1686" s="4"/>
      <c r="S1686" s="4"/>
      <c r="T1686" s="4"/>
      <c r="U1686" s="4"/>
      <c r="V1686" s="4"/>
      <c r="W1686" s="4">
        <v>0</v>
      </c>
      <c r="X1686" s="4">
        <v>1</v>
      </c>
      <c r="Y1686" s="4">
        <v>0</v>
      </c>
      <c r="Z1686" s="4"/>
      <c r="AA1686" s="4"/>
      <c r="AB1686" s="4"/>
    </row>
    <row r="1687" spans="1:28" x14ac:dyDescent="0.2">
      <c r="A1687" s="4">
        <v>50</v>
      </c>
      <c r="B1687" s="4">
        <v>0</v>
      </c>
      <c r="C1687" s="4">
        <v>0</v>
      </c>
      <c r="D1687" s="4">
        <v>1</v>
      </c>
      <c r="E1687" s="4">
        <v>228</v>
      </c>
      <c r="F1687" s="4">
        <f>ROUND(Source!AY1679,O1687)</f>
        <v>107697.62</v>
      </c>
      <c r="G1687" s="4" t="s">
        <v>36</v>
      </c>
      <c r="H1687" s="4" t="s">
        <v>37</v>
      </c>
      <c r="I1687" s="4"/>
      <c r="J1687" s="4"/>
      <c r="K1687" s="4">
        <v>228</v>
      </c>
      <c r="L1687" s="4">
        <v>7</v>
      </c>
      <c r="M1687" s="4">
        <v>3</v>
      </c>
      <c r="N1687" s="4" t="s">
        <v>3</v>
      </c>
      <c r="O1687" s="4">
        <v>2</v>
      </c>
      <c r="P1687" s="4"/>
      <c r="Q1687" s="4"/>
      <c r="R1687" s="4"/>
      <c r="S1687" s="4"/>
      <c r="T1687" s="4"/>
      <c r="U1687" s="4"/>
      <c r="V1687" s="4"/>
      <c r="W1687" s="4">
        <v>107697.62</v>
      </c>
      <c r="X1687" s="4">
        <v>1</v>
      </c>
      <c r="Y1687" s="4">
        <v>107697.62</v>
      </c>
      <c r="Z1687" s="4"/>
      <c r="AA1687" s="4"/>
      <c r="AB1687" s="4"/>
    </row>
    <row r="1688" spans="1:28" x14ac:dyDescent="0.2">
      <c r="A1688" s="4">
        <v>50</v>
      </c>
      <c r="B1688" s="4">
        <v>0</v>
      </c>
      <c r="C1688" s="4">
        <v>0</v>
      </c>
      <c r="D1688" s="4">
        <v>1</v>
      </c>
      <c r="E1688" s="4">
        <v>216</v>
      </c>
      <c r="F1688" s="4">
        <f>ROUND(Source!AP1679,O1688)</f>
        <v>0</v>
      </c>
      <c r="G1688" s="4" t="s">
        <v>38</v>
      </c>
      <c r="H1688" s="4" t="s">
        <v>39</v>
      </c>
      <c r="I1688" s="4"/>
      <c r="J1688" s="4"/>
      <c r="K1688" s="4">
        <v>216</v>
      </c>
      <c r="L1688" s="4">
        <v>8</v>
      </c>
      <c r="M1688" s="4">
        <v>3</v>
      </c>
      <c r="N1688" s="4" t="s">
        <v>3</v>
      </c>
      <c r="O1688" s="4">
        <v>2</v>
      </c>
      <c r="P1688" s="4"/>
      <c r="Q1688" s="4"/>
      <c r="R1688" s="4"/>
      <c r="S1688" s="4"/>
      <c r="T1688" s="4"/>
      <c r="U1688" s="4"/>
      <c r="V1688" s="4"/>
      <c r="W1688" s="4">
        <v>0</v>
      </c>
      <c r="X1688" s="4">
        <v>1</v>
      </c>
      <c r="Y1688" s="4">
        <v>0</v>
      </c>
      <c r="Z1688" s="4"/>
      <c r="AA1688" s="4"/>
      <c r="AB1688" s="4"/>
    </row>
    <row r="1689" spans="1:28" x14ac:dyDescent="0.2">
      <c r="A1689" s="4">
        <v>50</v>
      </c>
      <c r="B1689" s="4">
        <v>0</v>
      </c>
      <c r="C1689" s="4">
        <v>0</v>
      </c>
      <c r="D1689" s="4">
        <v>1</v>
      </c>
      <c r="E1689" s="4">
        <v>223</v>
      </c>
      <c r="F1689" s="4">
        <f>ROUND(Source!AQ1679,O1689)</f>
        <v>0</v>
      </c>
      <c r="G1689" s="4" t="s">
        <v>40</v>
      </c>
      <c r="H1689" s="4" t="s">
        <v>41</v>
      </c>
      <c r="I1689" s="4"/>
      <c r="J1689" s="4"/>
      <c r="K1689" s="4">
        <v>223</v>
      </c>
      <c r="L1689" s="4">
        <v>9</v>
      </c>
      <c r="M1689" s="4">
        <v>3</v>
      </c>
      <c r="N1689" s="4" t="s">
        <v>3</v>
      </c>
      <c r="O1689" s="4">
        <v>2</v>
      </c>
      <c r="P1689" s="4"/>
      <c r="Q1689" s="4"/>
      <c r="R1689" s="4"/>
      <c r="S1689" s="4"/>
      <c r="T1689" s="4"/>
      <c r="U1689" s="4"/>
      <c r="V1689" s="4"/>
      <c r="W1689" s="4">
        <v>0</v>
      </c>
      <c r="X1689" s="4">
        <v>1</v>
      </c>
      <c r="Y1689" s="4">
        <v>0</v>
      </c>
      <c r="Z1689" s="4"/>
      <c r="AA1689" s="4"/>
      <c r="AB1689" s="4"/>
    </row>
    <row r="1690" spans="1:28" x14ac:dyDescent="0.2">
      <c r="A1690" s="4">
        <v>50</v>
      </c>
      <c r="B1690" s="4">
        <v>0</v>
      </c>
      <c r="C1690" s="4">
        <v>0</v>
      </c>
      <c r="D1690" s="4">
        <v>1</v>
      </c>
      <c r="E1690" s="4">
        <v>229</v>
      </c>
      <c r="F1690" s="4">
        <f>ROUND(Source!AZ1679,O1690)</f>
        <v>0</v>
      </c>
      <c r="G1690" s="4" t="s">
        <v>42</v>
      </c>
      <c r="H1690" s="4" t="s">
        <v>43</v>
      </c>
      <c r="I1690" s="4"/>
      <c r="J1690" s="4"/>
      <c r="K1690" s="4">
        <v>229</v>
      </c>
      <c r="L1690" s="4">
        <v>10</v>
      </c>
      <c r="M1690" s="4">
        <v>3</v>
      </c>
      <c r="N1690" s="4" t="s">
        <v>3</v>
      </c>
      <c r="O1690" s="4">
        <v>2</v>
      </c>
      <c r="P1690" s="4"/>
      <c r="Q1690" s="4"/>
      <c r="R1690" s="4"/>
      <c r="S1690" s="4"/>
      <c r="T1690" s="4"/>
      <c r="U1690" s="4"/>
      <c r="V1690" s="4"/>
      <c r="W1690" s="4">
        <v>0</v>
      </c>
      <c r="X1690" s="4">
        <v>1</v>
      </c>
      <c r="Y1690" s="4">
        <v>0</v>
      </c>
      <c r="Z1690" s="4"/>
      <c r="AA1690" s="4"/>
      <c r="AB1690" s="4"/>
    </row>
    <row r="1691" spans="1:28" x14ac:dyDescent="0.2">
      <c r="A1691" s="4">
        <v>50</v>
      </c>
      <c r="B1691" s="4">
        <v>0</v>
      </c>
      <c r="C1691" s="4">
        <v>0</v>
      </c>
      <c r="D1691" s="4">
        <v>1</v>
      </c>
      <c r="E1691" s="4">
        <v>203</v>
      </c>
      <c r="F1691" s="4">
        <f>ROUND(Source!Q1679,O1691)</f>
        <v>674.14</v>
      </c>
      <c r="G1691" s="4" t="s">
        <v>44</v>
      </c>
      <c r="H1691" s="4" t="s">
        <v>45</v>
      </c>
      <c r="I1691" s="4"/>
      <c r="J1691" s="4"/>
      <c r="K1691" s="4">
        <v>203</v>
      </c>
      <c r="L1691" s="4">
        <v>11</v>
      </c>
      <c r="M1691" s="4">
        <v>3</v>
      </c>
      <c r="N1691" s="4" t="s">
        <v>3</v>
      </c>
      <c r="O1691" s="4">
        <v>2</v>
      </c>
      <c r="P1691" s="4"/>
      <c r="Q1691" s="4"/>
      <c r="R1691" s="4"/>
      <c r="S1691" s="4"/>
      <c r="T1691" s="4"/>
      <c r="U1691" s="4"/>
      <c r="V1691" s="4"/>
      <c r="W1691" s="4">
        <v>674.14</v>
      </c>
      <c r="X1691" s="4">
        <v>1</v>
      </c>
      <c r="Y1691" s="4">
        <v>674.14</v>
      </c>
      <c r="Z1691" s="4"/>
      <c r="AA1691" s="4"/>
      <c r="AB1691" s="4"/>
    </row>
    <row r="1692" spans="1:28" x14ac:dyDescent="0.2">
      <c r="A1692" s="4">
        <v>50</v>
      </c>
      <c r="B1692" s="4">
        <v>0</v>
      </c>
      <c r="C1692" s="4">
        <v>0</v>
      </c>
      <c r="D1692" s="4">
        <v>1</v>
      </c>
      <c r="E1692" s="4">
        <v>231</v>
      </c>
      <c r="F1692" s="4">
        <f>ROUND(Source!BB1679,O1692)</f>
        <v>0</v>
      </c>
      <c r="G1692" s="4" t="s">
        <v>46</v>
      </c>
      <c r="H1692" s="4" t="s">
        <v>47</v>
      </c>
      <c r="I1692" s="4"/>
      <c r="J1692" s="4"/>
      <c r="K1692" s="4">
        <v>231</v>
      </c>
      <c r="L1692" s="4">
        <v>12</v>
      </c>
      <c r="M1692" s="4">
        <v>3</v>
      </c>
      <c r="N1692" s="4" t="s">
        <v>3</v>
      </c>
      <c r="O1692" s="4">
        <v>2</v>
      </c>
      <c r="P1692" s="4"/>
      <c r="Q1692" s="4"/>
      <c r="R1692" s="4"/>
      <c r="S1692" s="4"/>
      <c r="T1692" s="4"/>
      <c r="U1692" s="4"/>
      <c r="V1692" s="4"/>
      <c r="W1692" s="4">
        <v>0</v>
      </c>
      <c r="X1692" s="4">
        <v>1</v>
      </c>
      <c r="Y1692" s="4">
        <v>0</v>
      </c>
      <c r="Z1692" s="4"/>
      <c r="AA1692" s="4"/>
      <c r="AB1692" s="4"/>
    </row>
    <row r="1693" spans="1:28" x14ac:dyDescent="0.2">
      <c r="A1693" s="4">
        <v>50</v>
      </c>
      <c r="B1693" s="4">
        <v>0</v>
      </c>
      <c r="C1693" s="4">
        <v>0</v>
      </c>
      <c r="D1693" s="4">
        <v>1</v>
      </c>
      <c r="E1693" s="4">
        <v>204</v>
      </c>
      <c r="F1693" s="4">
        <f>ROUND(Source!R1679,O1693)</f>
        <v>18.8</v>
      </c>
      <c r="G1693" s="4" t="s">
        <v>48</v>
      </c>
      <c r="H1693" s="4" t="s">
        <v>49</v>
      </c>
      <c r="I1693" s="4"/>
      <c r="J1693" s="4"/>
      <c r="K1693" s="4">
        <v>204</v>
      </c>
      <c r="L1693" s="4">
        <v>13</v>
      </c>
      <c r="M1693" s="4">
        <v>3</v>
      </c>
      <c r="N1693" s="4" t="s">
        <v>3</v>
      </c>
      <c r="O1693" s="4">
        <v>2</v>
      </c>
      <c r="P1693" s="4"/>
      <c r="Q1693" s="4"/>
      <c r="R1693" s="4"/>
      <c r="S1693" s="4"/>
      <c r="T1693" s="4"/>
      <c r="U1693" s="4"/>
      <c r="V1693" s="4"/>
      <c r="W1693" s="4">
        <v>18.8</v>
      </c>
      <c r="X1693" s="4">
        <v>1</v>
      </c>
      <c r="Y1693" s="4">
        <v>18.8</v>
      </c>
      <c r="Z1693" s="4"/>
      <c r="AA1693" s="4"/>
      <c r="AB1693" s="4"/>
    </row>
    <row r="1694" spans="1:28" x14ac:dyDescent="0.2">
      <c r="A1694" s="4">
        <v>50</v>
      </c>
      <c r="B1694" s="4">
        <v>0</v>
      </c>
      <c r="C1694" s="4">
        <v>0</v>
      </c>
      <c r="D1694" s="4">
        <v>1</v>
      </c>
      <c r="E1694" s="4">
        <v>205</v>
      </c>
      <c r="F1694" s="4">
        <f>ROUND(Source!S1679,O1694)</f>
        <v>58745.67</v>
      </c>
      <c r="G1694" s="4" t="s">
        <v>50</v>
      </c>
      <c r="H1694" s="4" t="s">
        <v>51</v>
      </c>
      <c r="I1694" s="4"/>
      <c r="J1694" s="4"/>
      <c r="K1694" s="4">
        <v>205</v>
      </c>
      <c r="L1694" s="4">
        <v>14</v>
      </c>
      <c r="M1694" s="4">
        <v>3</v>
      </c>
      <c r="N1694" s="4" t="s">
        <v>3</v>
      </c>
      <c r="O1694" s="4">
        <v>2</v>
      </c>
      <c r="P1694" s="4"/>
      <c r="Q1694" s="4"/>
      <c r="R1694" s="4"/>
      <c r="S1694" s="4"/>
      <c r="T1694" s="4"/>
      <c r="U1694" s="4"/>
      <c r="V1694" s="4"/>
      <c r="W1694" s="4">
        <v>58745.67</v>
      </c>
      <c r="X1694" s="4">
        <v>1</v>
      </c>
      <c r="Y1694" s="4">
        <v>58745.67</v>
      </c>
      <c r="Z1694" s="4"/>
      <c r="AA1694" s="4"/>
      <c r="AB1694" s="4"/>
    </row>
    <row r="1695" spans="1:28" x14ac:dyDescent="0.2">
      <c r="A1695" s="4">
        <v>50</v>
      </c>
      <c r="B1695" s="4">
        <v>0</v>
      </c>
      <c r="C1695" s="4">
        <v>0</v>
      </c>
      <c r="D1695" s="4">
        <v>1</v>
      </c>
      <c r="E1695" s="4">
        <v>232</v>
      </c>
      <c r="F1695" s="4">
        <f>ROUND(Source!BC1679,O1695)</f>
        <v>0</v>
      </c>
      <c r="G1695" s="4" t="s">
        <v>52</v>
      </c>
      <c r="H1695" s="4" t="s">
        <v>53</v>
      </c>
      <c r="I1695" s="4"/>
      <c r="J1695" s="4"/>
      <c r="K1695" s="4">
        <v>232</v>
      </c>
      <c r="L1695" s="4">
        <v>15</v>
      </c>
      <c r="M1695" s="4">
        <v>3</v>
      </c>
      <c r="N1695" s="4" t="s">
        <v>3</v>
      </c>
      <c r="O1695" s="4">
        <v>2</v>
      </c>
      <c r="P1695" s="4"/>
      <c r="Q1695" s="4"/>
      <c r="R1695" s="4"/>
      <c r="S1695" s="4"/>
      <c r="T1695" s="4"/>
      <c r="U1695" s="4"/>
      <c r="V1695" s="4"/>
      <c r="W1695" s="4">
        <v>0</v>
      </c>
      <c r="X1695" s="4">
        <v>1</v>
      </c>
      <c r="Y1695" s="4">
        <v>0</v>
      </c>
      <c r="Z1695" s="4"/>
      <c r="AA1695" s="4"/>
      <c r="AB1695" s="4"/>
    </row>
    <row r="1696" spans="1:28" x14ac:dyDescent="0.2">
      <c r="A1696" s="4">
        <v>50</v>
      </c>
      <c r="B1696" s="4">
        <v>0</v>
      </c>
      <c r="C1696" s="4">
        <v>0</v>
      </c>
      <c r="D1696" s="4">
        <v>1</v>
      </c>
      <c r="E1696" s="4">
        <v>214</v>
      </c>
      <c r="F1696" s="4">
        <f>ROUND(Source!AS1679,O1696)</f>
        <v>0</v>
      </c>
      <c r="G1696" s="4" t="s">
        <v>54</v>
      </c>
      <c r="H1696" s="4" t="s">
        <v>55</v>
      </c>
      <c r="I1696" s="4"/>
      <c r="J1696" s="4"/>
      <c r="K1696" s="4">
        <v>214</v>
      </c>
      <c r="L1696" s="4">
        <v>16</v>
      </c>
      <c r="M1696" s="4">
        <v>3</v>
      </c>
      <c r="N1696" s="4" t="s">
        <v>3</v>
      </c>
      <c r="O1696" s="4">
        <v>2</v>
      </c>
      <c r="P1696" s="4"/>
      <c r="Q1696" s="4"/>
      <c r="R1696" s="4"/>
      <c r="S1696" s="4"/>
      <c r="T1696" s="4"/>
      <c r="U1696" s="4"/>
      <c r="V1696" s="4"/>
      <c r="W1696" s="4">
        <v>0</v>
      </c>
      <c r="X1696" s="4">
        <v>1</v>
      </c>
      <c r="Y1696" s="4">
        <v>0</v>
      </c>
      <c r="Z1696" s="4"/>
      <c r="AA1696" s="4"/>
      <c r="AB1696" s="4"/>
    </row>
    <row r="1697" spans="1:206" x14ac:dyDescent="0.2">
      <c r="A1697" s="4">
        <v>50</v>
      </c>
      <c r="B1697" s="4">
        <v>0</v>
      </c>
      <c r="C1697" s="4">
        <v>0</v>
      </c>
      <c r="D1697" s="4">
        <v>1</v>
      </c>
      <c r="E1697" s="4">
        <v>215</v>
      </c>
      <c r="F1697" s="4">
        <f>ROUND(Source!AT1679,O1697)</f>
        <v>0</v>
      </c>
      <c r="G1697" s="4" t="s">
        <v>56</v>
      </c>
      <c r="H1697" s="4" t="s">
        <v>57</v>
      </c>
      <c r="I1697" s="4"/>
      <c r="J1697" s="4"/>
      <c r="K1697" s="4">
        <v>215</v>
      </c>
      <c r="L1697" s="4">
        <v>17</v>
      </c>
      <c r="M1697" s="4">
        <v>3</v>
      </c>
      <c r="N1697" s="4" t="s">
        <v>3</v>
      </c>
      <c r="O1697" s="4">
        <v>2</v>
      </c>
      <c r="P1697" s="4"/>
      <c r="Q1697" s="4"/>
      <c r="R1697" s="4"/>
      <c r="S1697" s="4"/>
      <c r="T1697" s="4"/>
      <c r="U1697" s="4"/>
      <c r="V1697" s="4"/>
      <c r="W1697" s="4">
        <v>0</v>
      </c>
      <c r="X1697" s="4">
        <v>1</v>
      </c>
      <c r="Y1697" s="4">
        <v>0</v>
      </c>
      <c r="Z1697" s="4"/>
      <c r="AA1697" s="4"/>
      <c r="AB1697" s="4"/>
    </row>
    <row r="1698" spans="1:206" x14ac:dyDescent="0.2">
      <c r="A1698" s="4">
        <v>50</v>
      </c>
      <c r="B1698" s="4">
        <v>0</v>
      </c>
      <c r="C1698" s="4">
        <v>0</v>
      </c>
      <c r="D1698" s="4">
        <v>1</v>
      </c>
      <c r="E1698" s="4">
        <v>217</v>
      </c>
      <c r="F1698" s="4">
        <f>ROUND(Source!AU1679,O1698)</f>
        <v>214144.04</v>
      </c>
      <c r="G1698" s="4" t="s">
        <v>58</v>
      </c>
      <c r="H1698" s="4" t="s">
        <v>59</v>
      </c>
      <c r="I1698" s="4"/>
      <c r="J1698" s="4"/>
      <c r="K1698" s="4">
        <v>217</v>
      </c>
      <c r="L1698" s="4">
        <v>18</v>
      </c>
      <c r="M1698" s="4">
        <v>3</v>
      </c>
      <c r="N1698" s="4" t="s">
        <v>3</v>
      </c>
      <c r="O1698" s="4">
        <v>2</v>
      </c>
      <c r="P1698" s="4"/>
      <c r="Q1698" s="4"/>
      <c r="R1698" s="4"/>
      <c r="S1698" s="4"/>
      <c r="T1698" s="4"/>
      <c r="U1698" s="4"/>
      <c r="V1698" s="4"/>
      <c r="W1698" s="4">
        <v>214144.04</v>
      </c>
      <c r="X1698" s="4">
        <v>1</v>
      </c>
      <c r="Y1698" s="4">
        <v>214144.04</v>
      </c>
      <c r="Z1698" s="4"/>
      <c r="AA1698" s="4"/>
      <c r="AB1698" s="4"/>
    </row>
    <row r="1699" spans="1:206" x14ac:dyDescent="0.2">
      <c r="A1699" s="4">
        <v>50</v>
      </c>
      <c r="B1699" s="4">
        <v>0</v>
      </c>
      <c r="C1699" s="4">
        <v>0</v>
      </c>
      <c r="D1699" s="4">
        <v>1</v>
      </c>
      <c r="E1699" s="4">
        <v>230</v>
      </c>
      <c r="F1699" s="4">
        <f>ROUND(Source!BA1679,O1699)</f>
        <v>0</v>
      </c>
      <c r="G1699" s="4" t="s">
        <v>60</v>
      </c>
      <c r="H1699" s="4" t="s">
        <v>61</v>
      </c>
      <c r="I1699" s="4"/>
      <c r="J1699" s="4"/>
      <c r="K1699" s="4">
        <v>230</v>
      </c>
      <c r="L1699" s="4">
        <v>19</v>
      </c>
      <c r="M1699" s="4">
        <v>3</v>
      </c>
      <c r="N1699" s="4" t="s">
        <v>3</v>
      </c>
      <c r="O1699" s="4">
        <v>2</v>
      </c>
      <c r="P1699" s="4"/>
      <c r="Q1699" s="4"/>
      <c r="R1699" s="4"/>
      <c r="S1699" s="4"/>
      <c r="T1699" s="4"/>
      <c r="U1699" s="4"/>
      <c r="V1699" s="4"/>
      <c r="W1699" s="4">
        <v>0</v>
      </c>
      <c r="X1699" s="4">
        <v>1</v>
      </c>
      <c r="Y1699" s="4">
        <v>0</v>
      </c>
      <c r="Z1699" s="4"/>
      <c r="AA1699" s="4"/>
      <c r="AB1699" s="4"/>
    </row>
    <row r="1700" spans="1:206" x14ac:dyDescent="0.2">
      <c r="A1700" s="4">
        <v>50</v>
      </c>
      <c r="B1700" s="4">
        <v>0</v>
      </c>
      <c r="C1700" s="4">
        <v>0</v>
      </c>
      <c r="D1700" s="4">
        <v>1</v>
      </c>
      <c r="E1700" s="4">
        <v>206</v>
      </c>
      <c r="F1700" s="4">
        <f>ROUND(Source!T1679,O1700)</f>
        <v>0</v>
      </c>
      <c r="G1700" s="4" t="s">
        <v>62</v>
      </c>
      <c r="H1700" s="4" t="s">
        <v>63</v>
      </c>
      <c r="I1700" s="4"/>
      <c r="J1700" s="4"/>
      <c r="K1700" s="4">
        <v>206</v>
      </c>
      <c r="L1700" s="4">
        <v>20</v>
      </c>
      <c r="M1700" s="4">
        <v>3</v>
      </c>
      <c r="N1700" s="4" t="s">
        <v>3</v>
      </c>
      <c r="O1700" s="4">
        <v>2</v>
      </c>
      <c r="P1700" s="4"/>
      <c r="Q1700" s="4"/>
      <c r="R1700" s="4"/>
      <c r="S1700" s="4"/>
      <c r="T1700" s="4"/>
      <c r="U1700" s="4"/>
      <c r="V1700" s="4"/>
      <c r="W1700" s="4">
        <v>0</v>
      </c>
      <c r="X1700" s="4">
        <v>1</v>
      </c>
      <c r="Y1700" s="4">
        <v>0</v>
      </c>
      <c r="Z1700" s="4"/>
      <c r="AA1700" s="4"/>
      <c r="AB1700" s="4"/>
    </row>
    <row r="1701" spans="1:206" x14ac:dyDescent="0.2">
      <c r="A1701" s="4">
        <v>50</v>
      </c>
      <c r="B1701" s="4">
        <v>0</v>
      </c>
      <c r="C1701" s="4">
        <v>0</v>
      </c>
      <c r="D1701" s="4">
        <v>1</v>
      </c>
      <c r="E1701" s="4">
        <v>207</v>
      </c>
      <c r="F1701" s="4">
        <f>Source!U1679</f>
        <v>162.13008000000002</v>
      </c>
      <c r="G1701" s="4" t="s">
        <v>64</v>
      </c>
      <c r="H1701" s="4" t="s">
        <v>65</v>
      </c>
      <c r="I1701" s="4"/>
      <c r="J1701" s="4"/>
      <c r="K1701" s="4">
        <v>207</v>
      </c>
      <c r="L1701" s="4">
        <v>21</v>
      </c>
      <c r="M1701" s="4">
        <v>3</v>
      </c>
      <c r="N1701" s="4" t="s">
        <v>3</v>
      </c>
      <c r="O1701" s="4">
        <v>-1</v>
      </c>
      <c r="P1701" s="4"/>
      <c r="Q1701" s="4"/>
      <c r="R1701" s="4"/>
      <c r="S1701" s="4"/>
      <c r="T1701" s="4"/>
      <c r="U1701" s="4"/>
      <c r="V1701" s="4"/>
      <c r="W1701" s="4">
        <v>162.13007999999999</v>
      </c>
      <c r="X1701" s="4">
        <v>1</v>
      </c>
      <c r="Y1701" s="4">
        <v>162.13007999999999</v>
      </c>
      <c r="Z1701" s="4"/>
      <c r="AA1701" s="4"/>
      <c r="AB1701" s="4"/>
    </row>
    <row r="1702" spans="1:206" x14ac:dyDescent="0.2">
      <c r="A1702" s="4">
        <v>50</v>
      </c>
      <c r="B1702" s="4">
        <v>0</v>
      </c>
      <c r="C1702" s="4">
        <v>0</v>
      </c>
      <c r="D1702" s="4">
        <v>1</v>
      </c>
      <c r="E1702" s="4">
        <v>208</v>
      </c>
      <c r="F1702" s="4">
        <f>Source!V1679</f>
        <v>0</v>
      </c>
      <c r="G1702" s="4" t="s">
        <v>66</v>
      </c>
      <c r="H1702" s="4" t="s">
        <v>67</v>
      </c>
      <c r="I1702" s="4"/>
      <c r="J1702" s="4"/>
      <c r="K1702" s="4">
        <v>208</v>
      </c>
      <c r="L1702" s="4">
        <v>22</v>
      </c>
      <c r="M1702" s="4">
        <v>3</v>
      </c>
      <c r="N1702" s="4" t="s">
        <v>3</v>
      </c>
      <c r="O1702" s="4">
        <v>-1</v>
      </c>
      <c r="P1702" s="4"/>
      <c r="Q1702" s="4"/>
      <c r="R1702" s="4"/>
      <c r="S1702" s="4"/>
      <c r="T1702" s="4"/>
      <c r="U1702" s="4"/>
      <c r="V1702" s="4"/>
      <c r="W1702" s="4">
        <v>0</v>
      </c>
      <c r="X1702" s="4">
        <v>1</v>
      </c>
      <c r="Y1702" s="4">
        <v>0</v>
      </c>
      <c r="Z1702" s="4"/>
      <c r="AA1702" s="4"/>
      <c r="AB1702" s="4"/>
    </row>
    <row r="1703" spans="1:206" x14ac:dyDescent="0.2">
      <c r="A1703" s="4">
        <v>50</v>
      </c>
      <c r="B1703" s="4">
        <v>0</v>
      </c>
      <c r="C1703" s="4">
        <v>0</v>
      </c>
      <c r="D1703" s="4">
        <v>1</v>
      </c>
      <c r="E1703" s="4">
        <v>209</v>
      </c>
      <c r="F1703" s="4">
        <f>ROUND(Source!W1679,O1703)</f>
        <v>0</v>
      </c>
      <c r="G1703" s="4" t="s">
        <v>68</v>
      </c>
      <c r="H1703" s="4" t="s">
        <v>69</v>
      </c>
      <c r="I1703" s="4"/>
      <c r="J1703" s="4"/>
      <c r="K1703" s="4">
        <v>209</v>
      </c>
      <c r="L1703" s="4">
        <v>23</v>
      </c>
      <c r="M1703" s="4">
        <v>3</v>
      </c>
      <c r="N1703" s="4" t="s">
        <v>3</v>
      </c>
      <c r="O1703" s="4">
        <v>2</v>
      </c>
      <c r="P1703" s="4"/>
      <c r="Q1703" s="4"/>
      <c r="R1703" s="4"/>
      <c r="S1703" s="4"/>
      <c r="T1703" s="4"/>
      <c r="U1703" s="4"/>
      <c r="V1703" s="4"/>
      <c r="W1703" s="4">
        <v>0</v>
      </c>
      <c r="X1703" s="4">
        <v>1</v>
      </c>
      <c r="Y1703" s="4">
        <v>0</v>
      </c>
      <c r="Z1703" s="4"/>
      <c r="AA1703" s="4"/>
      <c r="AB1703" s="4"/>
    </row>
    <row r="1704" spans="1:206" x14ac:dyDescent="0.2">
      <c r="A1704" s="4">
        <v>50</v>
      </c>
      <c r="B1704" s="4">
        <v>0</v>
      </c>
      <c r="C1704" s="4">
        <v>0</v>
      </c>
      <c r="D1704" s="4">
        <v>1</v>
      </c>
      <c r="E1704" s="4">
        <v>233</v>
      </c>
      <c r="F1704" s="4">
        <f>ROUND(Source!BD1679,O1704)</f>
        <v>0</v>
      </c>
      <c r="G1704" s="4" t="s">
        <v>70</v>
      </c>
      <c r="H1704" s="4" t="s">
        <v>71</v>
      </c>
      <c r="I1704" s="4"/>
      <c r="J1704" s="4"/>
      <c r="K1704" s="4">
        <v>233</v>
      </c>
      <c r="L1704" s="4">
        <v>24</v>
      </c>
      <c r="M1704" s="4">
        <v>3</v>
      </c>
      <c r="N1704" s="4" t="s">
        <v>3</v>
      </c>
      <c r="O1704" s="4">
        <v>2</v>
      </c>
      <c r="P1704" s="4"/>
      <c r="Q1704" s="4"/>
      <c r="R1704" s="4"/>
      <c r="S1704" s="4"/>
      <c r="T1704" s="4"/>
      <c r="U1704" s="4"/>
      <c r="V1704" s="4"/>
      <c r="W1704" s="4">
        <v>0</v>
      </c>
      <c r="X1704" s="4">
        <v>1</v>
      </c>
      <c r="Y1704" s="4">
        <v>0</v>
      </c>
      <c r="Z1704" s="4"/>
      <c r="AA1704" s="4"/>
      <c r="AB1704" s="4"/>
    </row>
    <row r="1705" spans="1:206" x14ac:dyDescent="0.2">
      <c r="A1705" s="4">
        <v>50</v>
      </c>
      <c r="B1705" s="4">
        <v>0</v>
      </c>
      <c r="C1705" s="4">
        <v>0</v>
      </c>
      <c r="D1705" s="4">
        <v>1</v>
      </c>
      <c r="E1705" s="4">
        <v>210</v>
      </c>
      <c r="F1705" s="4">
        <f>ROUND(Source!X1679,O1705)</f>
        <v>41121.97</v>
      </c>
      <c r="G1705" s="4" t="s">
        <v>72</v>
      </c>
      <c r="H1705" s="4" t="s">
        <v>73</v>
      </c>
      <c r="I1705" s="4"/>
      <c r="J1705" s="4"/>
      <c r="K1705" s="4">
        <v>210</v>
      </c>
      <c r="L1705" s="4">
        <v>25</v>
      </c>
      <c r="M1705" s="4">
        <v>3</v>
      </c>
      <c r="N1705" s="4" t="s">
        <v>3</v>
      </c>
      <c r="O1705" s="4">
        <v>2</v>
      </c>
      <c r="P1705" s="4"/>
      <c r="Q1705" s="4"/>
      <c r="R1705" s="4"/>
      <c r="S1705" s="4"/>
      <c r="T1705" s="4"/>
      <c r="U1705" s="4"/>
      <c r="V1705" s="4"/>
      <c r="W1705" s="4">
        <v>41121.97</v>
      </c>
      <c r="X1705" s="4">
        <v>1</v>
      </c>
      <c r="Y1705" s="4">
        <v>41121.97</v>
      </c>
      <c r="Z1705" s="4"/>
      <c r="AA1705" s="4"/>
      <c r="AB1705" s="4"/>
    </row>
    <row r="1706" spans="1:206" x14ac:dyDescent="0.2">
      <c r="A1706" s="4">
        <v>50</v>
      </c>
      <c r="B1706" s="4">
        <v>0</v>
      </c>
      <c r="C1706" s="4">
        <v>0</v>
      </c>
      <c r="D1706" s="4">
        <v>1</v>
      </c>
      <c r="E1706" s="4">
        <v>211</v>
      </c>
      <c r="F1706" s="4">
        <f>ROUND(Source!Y1679,O1706)</f>
        <v>5874.57</v>
      </c>
      <c r="G1706" s="4" t="s">
        <v>74</v>
      </c>
      <c r="H1706" s="4" t="s">
        <v>75</v>
      </c>
      <c r="I1706" s="4"/>
      <c r="J1706" s="4"/>
      <c r="K1706" s="4">
        <v>211</v>
      </c>
      <c r="L1706" s="4">
        <v>26</v>
      </c>
      <c r="M1706" s="4">
        <v>3</v>
      </c>
      <c r="N1706" s="4" t="s">
        <v>3</v>
      </c>
      <c r="O1706" s="4">
        <v>2</v>
      </c>
      <c r="P1706" s="4"/>
      <c r="Q1706" s="4"/>
      <c r="R1706" s="4"/>
      <c r="S1706" s="4"/>
      <c r="T1706" s="4"/>
      <c r="U1706" s="4"/>
      <c r="V1706" s="4"/>
      <c r="W1706" s="4">
        <v>5874.57</v>
      </c>
      <c r="X1706" s="4">
        <v>1</v>
      </c>
      <c r="Y1706" s="4">
        <v>5874.57</v>
      </c>
      <c r="Z1706" s="4"/>
      <c r="AA1706" s="4"/>
      <c r="AB1706" s="4"/>
    </row>
    <row r="1707" spans="1:206" x14ac:dyDescent="0.2">
      <c r="A1707" s="4">
        <v>50</v>
      </c>
      <c r="B1707" s="4">
        <v>0</v>
      </c>
      <c r="C1707" s="4">
        <v>0</v>
      </c>
      <c r="D1707" s="4">
        <v>1</v>
      </c>
      <c r="E1707" s="4">
        <v>224</v>
      </c>
      <c r="F1707" s="4">
        <f>ROUND(Source!AR1679,O1707)</f>
        <v>214144.04</v>
      </c>
      <c r="G1707" s="4" t="s">
        <v>76</v>
      </c>
      <c r="H1707" s="4" t="s">
        <v>77</v>
      </c>
      <c r="I1707" s="4"/>
      <c r="J1707" s="4"/>
      <c r="K1707" s="4">
        <v>224</v>
      </c>
      <c r="L1707" s="4">
        <v>27</v>
      </c>
      <c r="M1707" s="4">
        <v>3</v>
      </c>
      <c r="N1707" s="4" t="s">
        <v>3</v>
      </c>
      <c r="O1707" s="4">
        <v>2</v>
      </c>
      <c r="P1707" s="4"/>
      <c r="Q1707" s="4"/>
      <c r="R1707" s="4"/>
      <c r="S1707" s="4"/>
      <c r="T1707" s="4"/>
      <c r="U1707" s="4"/>
      <c r="V1707" s="4"/>
      <c r="W1707" s="4">
        <v>214144.04</v>
      </c>
      <c r="X1707" s="4">
        <v>1</v>
      </c>
      <c r="Y1707" s="4">
        <v>214144.04</v>
      </c>
      <c r="Z1707" s="4"/>
      <c r="AA1707" s="4"/>
      <c r="AB1707" s="4"/>
    </row>
    <row r="1709" spans="1:206" x14ac:dyDescent="0.2">
      <c r="A1709" s="1">
        <v>5</v>
      </c>
      <c r="B1709" s="1">
        <v>1</v>
      </c>
      <c r="C1709" s="1"/>
      <c r="D1709" s="1">
        <f>ROW(A1725)</f>
        <v>1725</v>
      </c>
      <c r="E1709" s="1"/>
      <c r="F1709" s="1" t="s">
        <v>14</v>
      </c>
      <c r="G1709" s="1" t="s">
        <v>533</v>
      </c>
      <c r="H1709" s="1" t="s">
        <v>3</v>
      </c>
      <c r="I1709" s="1">
        <v>0</v>
      </c>
      <c r="J1709" s="1"/>
      <c r="K1709" s="1">
        <v>0</v>
      </c>
      <c r="L1709" s="1"/>
      <c r="M1709" s="1" t="s">
        <v>3</v>
      </c>
      <c r="N1709" s="1"/>
      <c r="O1709" s="1"/>
      <c r="P1709" s="1"/>
      <c r="Q1709" s="1"/>
      <c r="R1709" s="1"/>
      <c r="S1709" s="1">
        <v>0</v>
      </c>
      <c r="T1709" s="1"/>
      <c r="U1709" s="1" t="s">
        <v>3</v>
      </c>
      <c r="V1709" s="1">
        <v>0</v>
      </c>
      <c r="W1709" s="1"/>
      <c r="X1709" s="1"/>
      <c r="Y1709" s="1"/>
      <c r="Z1709" s="1"/>
      <c r="AA1709" s="1"/>
      <c r="AB1709" s="1" t="s">
        <v>3</v>
      </c>
      <c r="AC1709" s="1" t="s">
        <v>3</v>
      </c>
      <c r="AD1709" s="1" t="s">
        <v>3</v>
      </c>
      <c r="AE1709" s="1" t="s">
        <v>3</v>
      </c>
      <c r="AF1709" s="1" t="s">
        <v>3</v>
      </c>
      <c r="AG1709" s="1" t="s">
        <v>3</v>
      </c>
      <c r="AH1709" s="1"/>
      <c r="AI1709" s="1"/>
      <c r="AJ1709" s="1"/>
      <c r="AK1709" s="1"/>
      <c r="AL1709" s="1"/>
      <c r="AM1709" s="1"/>
      <c r="AN1709" s="1"/>
      <c r="AO1709" s="1"/>
      <c r="AP1709" s="1" t="s">
        <v>3</v>
      </c>
      <c r="AQ1709" s="1" t="s">
        <v>3</v>
      </c>
      <c r="AR1709" s="1" t="s">
        <v>3</v>
      </c>
      <c r="AS1709" s="1"/>
      <c r="AT1709" s="1"/>
      <c r="AU1709" s="1"/>
      <c r="AV1709" s="1"/>
      <c r="AW1709" s="1"/>
      <c r="AX1709" s="1"/>
      <c r="AY1709" s="1"/>
      <c r="AZ1709" s="1" t="s">
        <v>3</v>
      </c>
      <c r="BA1709" s="1"/>
      <c r="BB1709" s="1" t="s">
        <v>3</v>
      </c>
      <c r="BC1709" s="1" t="s">
        <v>3</v>
      </c>
      <c r="BD1709" s="1" t="s">
        <v>3</v>
      </c>
      <c r="BE1709" s="1" t="s">
        <v>3</v>
      </c>
      <c r="BF1709" s="1" t="s">
        <v>3</v>
      </c>
      <c r="BG1709" s="1" t="s">
        <v>3</v>
      </c>
      <c r="BH1709" s="1" t="s">
        <v>3</v>
      </c>
      <c r="BI1709" s="1" t="s">
        <v>3</v>
      </c>
      <c r="BJ1709" s="1" t="s">
        <v>3</v>
      </c>
      <c r="BK1709" s="1" t="s">
        <v>3</v>
      </c>
      <c r="BL1709" s="1" t="s">
        <v>3</v>
      </c>
      <c r="BM1709" s="1" t="s">
        <v>3</v>
      </c>
      <c r="BN1709" s="1" t="s">
        <v>3</v>
      </c>
      <c r="BO1709" s="1" t="s">
        <v>3</v>
      </c>
      <c r="BP1709" s="1" t="s">
        <v>3</v>
      </c>
      <c r="BQ1709" s="1"/>
      <c r="BR1709" s="1"/>
      <c r="BS1709" s="1"/>
      <c r="BT1709" s="1"/>
      <c r="BU1709" s="1"/>
      <c r="BV1709" s="1"/>
      <c r="BW1709" s="1"/>
      <c r="BX1709" s="1">
        <v>0</v>
      </c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>
        <v>0</v>
      </c>
    </row>
    <row r="1711" spans="1:206" x14ac:dyDescent="0.2">
      <c r="A1711" s="2">
        <v>52</v>
      </c>
      <c r="B1711" s="2">
        <f t="shared" ref="B1711:G1711" si="1453">B1725</f>
        <v>1</v>
      </c>
      <c r="C1711" s="2">
        <f t="shared" si="1453"/>
        <v>5</v>
      </c>
      <c r="D1711" s="2">
        <f t="shared" si="1453"/>
        <v>1709</v>
      </c>
      <c r="E1711" s="2">
        <f t="shared" si="1453"/>
        <v>0</v>
      </c>
      <c r="F1711" s="2" t="str">
        <f t="shared" si="1453"/>
        <v>Новый подраздел</v>
      </c>
      <c r="G1711" s="2" t="str">
        <f t="shared" si="1453"/>
        <v>Замена дверей</v>
      </c>
      <c r="H1711" s="2"/>
      <c r="I1711" s="2"/>
      <c r="J1711" s="2"/>
      <c r="K1711" s="2"/>
      <c r="L1711" s="2"/>
      <c r="M1711" s="2"/>
      <c r="N1711" s="2"/>
      <c r="O1711" s="2">
        <f t="shared" ref="O1711:AT1711" si="1454">O1725</f>
        <v>52797.56</v>
      </c>
      <c r="P1711" s="2">
        <f t="shared" si="1454"/>
        <v>46423.28</v>
      </c>
      <c r="Q1711" s="2">
        <f t="shared" si="1454"/>
        <v>19.14</v>
      </c>
      <c r="R1711" s="2">
        <f t="shared" si="1454"/>
        <v>1.02</v>
      </c>
      <c r="S1711" s="2">
        <f t="shared" si="1454"/>
        <v>6355.14</v>
      </c>
      <c r="T1711" s="2">
        <f t="shared" si="1454"/>
        <v>0</v>
      </c>
      <c r="U1711" s="2">
        <f t="shared" si="1454"/>
        <v>16.434965000000002</v>
      </c>
      <c r="V1711" s="2">
        <f t="shared" si="1454"/>
        <v>0</v>
      </c>
      <c r="W1711" s="2">
        <f t="shared" si="1454"/>
        <v>0</v>
      </c>
      <c r="X1711" s="2">
        <f t="shared" si="1454"/>
        <v>4448.6099999999997</v>
      </c>
      <c r="Y1711" s="2">
        <f t="shared" si="1454"/>
        <v>635.52</v>
      </c>
      <c r="Z1711" s="2">
        <f t="shared" si="1454"/>
        <v>0</v>
      </c>
      <c r="AA1711" s="2">
        <f t="shared" si="1454"/>
        <v>0</v>
      </c>
      <c r="AB1711" s="2">
        <f t="shared" si="1454"/>
        <v>52797.56</v>
      </c>
      <c r="AC1711" s="2">
        <f t="shared" si="1454"/>
        <v>46423.28</v>
      </c>
      <c r="AD1711" s="2">
        <f t="shared" si="1454"/>
        <v>19.14</v>
      </c>
      <c r="AE1711" s="2">
        <f t="shared" si="1454"/>
        <v>1.02</v>
      </c>
      <c r="AF1711" s="2">
        <f t="shared" si="1454"/>
        <v>6355.14</v>
      </c>
      <c r="AG1711" s="2">
        <f t="shared" si="1454"/>
        <v>0</v>
      </c>
      <c r="AH1711" s="2">
        <f t="shared" si="1454"/>
        <v>16.434965000000002</v>
      </c>
      <c r="AI1711" s="2">
        <f t="shared" si="1454"/>
        <v>0</v>
      </c>
      <c r="AJ1711" s="2">
        <f t="shared" si="1454"/>
        <v>0</v>
      </c>
      <c r="AK1711" s="2">
        <f t="shared" si="1454"/>
        <v>4448.6099999999997</v>
      </c>
      <c r="AL1711" s="2">
        <f t="shared" si="1454"/>
        <v>635.52</v>
      </c>
      <c r="AM1711" s="2">
        <f t="shared" si="1454"/>
        <v>0</v>
      </c>
      <c r="AN1711" s="2">
        <f t="shared" si="1454"/>
        <v>0</v>
      </c>
      <c r="AO1711" s="2">
        <f t="shared" si="1454"/>
        <v>0</v>
      </c>
      <c r="AP1711" s="2">
        <f t="shared" si="1454"/>
        <v>0</v>
      </c>
      <c r="AQ1711" s="2">
        <f t="shared" si="1454"/>
        <v>0</v>
      </c>
      <c r="AR1711" s="2">
        <f t="shared" si="1454"/>
        <v>57883.33</v>
      </c>
      <c r="AS1711" s="2">
        <f t="shared" si="1454"/>
        <v>0</v>
      </c>
      <c r="AT1711" s="2">
        <f t="shared" si="1454"/>
        <v>0</v>
      </c>
      <c r="AU1711" s="2">
        <f t="shared" ref="AU1711:BZ1711" si="1455">AU1725</f>
        <v>57883.33</v>
      </c>
      <c r="AV1711" s="2">
        <f t="shared" si="1455"/>
        <v>46423.28</v>
      </c>
      <c r="AW1711" s="2">
        <f t="shared" si="1455"/>
        <v>46423.28</v>
      </c>
      <c r="AX1711" s="2">
        <f t="shared" si="1455"/>
        <v>0</v>
      </c>
      <c r="AY1711" s="2">
        <f t="shared" si="1455"/>
        <v>46423.28</v>
      </c>
      <c r="AZ1711" s="2">
        <f t="shared" si="1455"/>
        <v>0</v>
      </c>
      <c r="BA1711" s="2">
        <f t="shared" si="1455"/>
        <v>0</v>
      </c>
      <c r="BB1711" s="2">
        <f t="shared" si="1455"/>
        <v>0</v>
      </c>
      <c r="BC1711" s="2">
        <f t="shared" si="1455"/>
        <v>0</v>
      </c>
      <c r="BD1711" s="2">
        <f t="shared" si="1455"/>
        <v>0</v>
      </c>
      <c r="BE1711" s="2">
        <f t="shared" si="1455"/>
        <v>0</v>
      </c>
      <c r="BF1711" s="2">
        <f t="shared" si="1455"/>
        <v>0</v>
      </c>
      <c r="BG1711" s="2">
        <f t="shared" si="1455"/>
        <v>0</v>
      </c>
      <c r="BH1711" s="2">
        <f t="shared" si="1455"/>
        <v>0</v>
      </c>
      <c r="BI1711" s="2">
        <f t="shared" si="1455"/>
        <v>0</v>
      </c>
      <c r="BJ1711" s="2">
        <f t="shared" si="1455"/>
        <v>0</v>
      </c>
      <c r="BK1711" s="2">
        <f t="shared" si="1455"/>
        <v>0</v>
      </c>
      <c r="BL1711" s="2">
        <f t="shared" si="1455"/>
        <v>0</v>
      </c>
      <c r="BM1711" s="2">
        <f t="shared" si="1455"/>
        <v>0</v>
      </c>
      <c r="BN1711" s="2">
        <f t="shared" si="1455"/>
        <v>0</v>
      </c>
      <c r="BO1711" s="2">
        <f t="shared" si="1455"/>
        <v>0</v>
      </c>
      <c r="BP1711" s="2">
        <f t="shared" si="1455"/>
        <v>0</v>
      </c>
      <c r="BQ1711" s="2">
        <f t="shared" si="1455"/>
        <v>0</v>
      </c>
      <c r="BR1711" s="2">
        <f t="shared" si="1455"/>
        <v>0</v>
      </c>
      <c r="BS1711" s="2">
        <f t="shared" si="1455"/>
        <v>0</v>
      </c>
      <c r="BT1711" s="2">
        <f t="shared" si="1455"/>
        <v>0</v>
      </c>
      <c r="BU1711" s="2">
        <f t="shared" si="1455"/>
        <v>0</v>
      </c>
      <c r="BV1711" s="2">
        <f t="shared" si="1455"/>
        <v>0</v>
      </c>
      <c r="BW1711" s="2">
        <f t="shared" si="1455"/>
        <v>0</v>
      </c>
      <c r="BX1711" s="2">
        <f t="shared" si="1455"/>
        <v>0</v>
      </c>
      <c r="BY1711" s="2">
        <f t="shared" si="1455"/>
        <v>0</v>
      </c>
      <c r="BZ1711" s="2">
        <f t="shared" si="1455"/>
        <v>0</v>
      </c>
      <c r="CA1711" s="2">
        <f t="shared" ref="CA1711:DF1711" si="1456">CA1725</f>
        <v>57883.33</v>
      </c>
      <c r="CB1711" s="2">
        <f t="shared" si="1456"/>
        <v>0</v>
      </c>
      <c r="CC1711" s="2">
        <f t="shared" si="1456"/>
        <v>0</v>
      </c>
      <c r="CD1711" s="2">
        <f t="shared" si="1456"/>
        <v>57883.33</v>
      </c>
      <c r="CE1711" s="2">
        <f t="shared" si="1456"/>
        <v>46423.28</v>
      </c>
      <c r="CF1711" s="2">
        <f t="shared" si="1456"/>
        <v>46423.28</v>
      </c>
      <c r="CG1711" s="2">
        <f t="shared" si="1456"/>
        <v>0</v>
      </c>
      <c r="CH1711" s="2">
        <f t="shared" si="1456"/>
        <v>46423.28</v>
      </c>
      <c r="CI1711" s="2">
        <f t="shared" si="1456"/>
        <v>0</v>
      </c>
      <c r="CJ1711" s="2">
        <f t="shared" si="1456"/>
        <v>0</v>
      </c>
      <c r="CK1711" s="2">
        <f t="shared" si="1456"/>
        <v>0</v>
      </c>
      <c r="CL1711" s="2">
        <f t="shared" si="1456"/>
        <v>0</v>
      </c>
      <c r="CM1711" s="2">
        <f t="shared" si="1456"/>
        <v>0</v>
      </c>
      <c r="CN1711" s="2">
        <f t="shared" si="1456"/>
        <v>0</v>
      </c>
      <c r="CO1711" s="2">
        <f t="shared" si="1456"/>
        <v>0</v>
      </c>
      <c r="CP1711" s="2">
        <f t="shared" si="1456"/>
        <v>0</v>
      </c>
      <c r="CQ1711" s="2">
        <f t="shared" si="1456"/>
        <v>0</v>
      </c>
      <c r="CR1711" s="2">
        <f t="shared" si="1456"/>
        <v>0</v>
      </c>
      <c r="CS1711" s="2">
        <f t="shared" si="1456"/>
        <v>0</v>
      </c>
      <c r="CT1711" s="2">
        <f t="shared" si="1456"/>
        <v>0</v>
      </c>
      <c r="CU1711" s="2">
        <f t="shared" si="1456"/>
        <v>0</v>
      </c>
      <c r="CV1711" s="2">
        <f t="shared" si="1456"/>
        <v>0</v>
      </c>
      <c r="CW1711" s="2">
        <f t="shared" si="1456"/>
        <v>0</v>
      </c>
      <c r="CX1711" s="2">
        <f t="shared" si="1456"/>
        <v>0</v>
      </c>
      <c r="CY1711" s="2">
        <f t="shared" si="1456"/>
        <v>0</v>
      </c>
      <c r="CZ1711" s="2">
        <f t="shared" si="1456"/>
        <v>0</v>
      </c>
      <c r="DA1711" s="2">
        <f t="shared" si="1456"/>
        <v>0</v>
      </c>
      <c r="DB1711" s="2">
        <f t="shared" si="1456"/>
        <v>0</v>
      </c>
      <c r="DC1711" s="2">
        <f t="shared" si="1456"/>
        <v>0</v>
      </c>
      <c r="DD1711" s="2">
        <f t="shared" si="1456"/>
        <v>0</v>
      </c>
      <c r="DE1711" s="2">
        <f t="shared" si="1456"/>
        <v>0</v>
      </c>
      <c r="DF1711" s="2">
        <f t="shared" si="1456"/>
        <v>0</v>
      </c>
      <c r="DG1711" s="3">
        <f t="shared" ref="DG1711:EL1711" si="1457">DG1725</f>
        <v>0</v>
      </c>
      <c r="DH1711" s="3">
        <f t="shared" si="1457"/>
        <v>0</v>
      </c>
      <c r="DI1711" s="3">
        <f t="shared" si="1457"/>
        <v>0</v>
      </c>
      <c r="DJ1711" s="3">
        <f t="shared" si="1457"/>
        <v>0</v>
      </c>
      <c r="DK1711" s="3">
        <f t="shared" si="1457"/>
        <v>0</v>
      </c>
      <c r="DL1711" s="3">
        <f t="shared" si="1457"/>
        <v>0</v>
      </c>
      <c r="DM1711" s="3">
        <f t="shared" si="1457"/>
        <v>0</v>
      </c>
      <c r="DN1711" s="3">
        <f t="shared" si="1457"/>
        <v>0</v>
      </c>
      <c r="DO1711" s="3">
        <f t="shared" si="1457"/>
        <v>0</v>
      </c>
      <c r="DP1711" s="3">
        <f t="shared" si="1457"/>
        <v>0</v>
      </c>
      <c r="DQ1711" s="3">
        <f t="shared" si="1457"/>
        <v>0</v>
      </c>
      <c r="DR1711" s="3">
        <f t="shared" si="1457"/>
        <v>0</v>
      </c>
      <c r="DS1711" s="3">
        <f t="shared" si="1457"/>
        <v>0</v>
      </c>
      <c r="DT1711" s="3">
        <f t="shared" si="1457"/>
        <v>0</v>
      </c>
      <c r="DU1711" s="3">
        <f t="shared" si="1457"/>
        <v>0</v>
      </c>
      <c r="DV1711" s="3">
        <f t="shared" si="1457"/>
        <v>0</v>
      </c>
      <c r="DW1711" s="3">
        <f t="shared" si="1457"/>
        <v>0</v>
      </c>
      <c r="DX1711" s="3">
        <f t="shared" si="1457"/>
        <v>0</v>
      </c>
      <c r="DY1711" s="3">
        <f t="shared" si="1457"/>
        <v>0</v>
      </c>
      <c r="DZ1711" s="3">
        <f t="shared" si="1457"/>
        <v>0</v>
      </c>
      <c r="EA1711" s="3">
        <f t="shared" si="1457"/>
        <v>0</v>
      </c>
      <c r="EB1711" s="3">
        <f t="shared" si="1457"/>
        <v>0</v>
      </c>
      <c r="EC1711" s="3">
        <f t="shared" si="1457"/>
        <v>0</v>
      </c>
      <c r="ED1711" s="3">
        <f t="shared" si="1457"/>
        <v>0</v>
      </c>
      <c r="EE1711" s="3">
        <f t="shared" si="1457"/>
        <v>0</v>
      </c>
      <c r="EF1711" s="3">
        <f t="shared" si="1457"/>
        <v>0</v>
      </c>
      <c r="EG1711" s="3">
        <f t="shared" si="1457"/>
        <v>0</v>
      </c>
      <c r="EH1711" s="3">
        <f t="shared" si="1457"/>
        <v>0</v>
      </c>
      <c r="EI1711" s="3">
        <f t="shared" si="1457"/>
        <v>0</v>
      </c>
      <c r="EJ1711" s="3">
        <f t="shared" si="1457"/>
        <v>0</v>
      </c>
      <c r="EK1711" s="3">
        <f t="shared" si="1457"/>
        <v>0</v>
      </c>
      <c r="EL1711" s="3">
        <f t="shared" si="1457"/>
        <v>0</v>
      </c>
      <c r="EM1711" s="3">
        <f t="shared" ref="EM1711:FR1711" si="1458">EM1725</f>
        <v>0</v>
      </c>
      <c r="EN1711" s="3">
        <f t="shared" si="1458"/>
        <v>0</v>
      </c>
      <c r="EO1711" s="3">
        <f t="shared" si="1458"/>
        <v>0</v>
      </c>
      <c r="EP1711" s="3">
        <f t="shared" si="1458"/>
        <v>0</v>
      </c>
      <c r="EQ1711" s="3">
        <f t="shared" si="1458"/>
        <v>0</v>
      </c>
      <c r="ER1711" s="3">
        <f t="shared" si="1458"/>
        <v>0</v>
      </c>
      <c r="ES1711" s="3">
        <f t="shared" si="1458"/>
        <v>0</v>
      </c>
      <c r="ET1711" s="3">
        <f t="shared" si="1458"/>
        <v>0</v>
      </c>
      <c r="EU1711" s="3">
        <f t="shared" si="1458"/>
        <v>0</v>
      </c>
      <c r="EV1711" s="3">
        <f t="shared" si="1458"/>
        <v>0</v>
      </c>
      <c r="EW1711" s="3">
        <f t="shared" si="1458"/>
        <v>0</v>
      </c>
      <c r="EX1711" s="3">
        <f t="shared" si="1458"/>
        <v>0</v>
      </c>
      <c r="EY1711" s="3">
        <f t="shared" si="1458"/>
        <v>0</v>
      </c>
      <c r="EZ1711" s="3">
        <f t="shared" si="1458"/>
        <v>0</v>
      </c>
      <c r="FA1711" s="3">
        <f t="shared" si="1458"/>
        <v>0</v>
      </c>
      <c r="FB1711" s="3">
        <f t="shared" si="1458"/>
        <v>0</v>
      </c>
      <c r="FC1711" s="3">
        <f t="shared" si="1458"/>
        <v>0</v>
      </c>
      <c r="FD1711" s="3">
        <f t="shared" si="1458"/>
        <v>0</v>
      </c>
      <c r="FE1711" s="3">
        <f t="shared" si="1458"/>
        <v>0</v>
      </c>
      <c r="FF1711" s="3">
        <f t="shared" si="1458"/>
        <v>0</v>
      </c>
      <c r="FG1711" s="3">
        <f t="shared" si="1458"/>
        <v>0</v>
      </c>
      <c r="FH1711" s="3">
        <f t="shared" si="1458"/>
        <v>0</v>
      </c>
      <c r="FI1711" s="3">
        <f t="shared" si="1458"/>
        <v>0</v>
      </c>
      <c r="FJ1711" s="3">
        <f t="shared" si="1458"/>
        <v>0</v>
      </c>
      <c r="FK1711" s="3">
        <f t="shared" si="1458"/>
        <v>0</v>
      </c>
      <c r="FL1711" s="3">
        <f t="shared" si="1458"/>
        <v>0</v>
      </c>
      <c r="FM1711" s="3">
        <f t="shared" si="1458"/>
        <v>0</v>
      </c>
      <c r="FN1711" s="3">
        <f t="shared" si="1458"/>
        <v>0</v>
      </c>
      <c r="FO1711" s="3">
        <f t="shared" si="1458"/>
        <v>0</v>
      </c>
      <c r="FP1711" s="3">
        <f t="shared" si="1458"/>
        <v>0</v>
      </c>
      <c r="FQ1711" s="3">
        <f t="shared" si="1458"/>
        <v>0</v>
      </c>
      <c r="FR1711" s="3">
        <f t="shared" si="1458"/>
        <v>0</v>
      </c>
      <c r="FS1711" s="3">
        <f t="shared" ref="FS1711:GX1711" si="1459">FS1725</f>
        <v>0</v>
      </c>
      <c r="FT1711" s="3">
        <f t="shared" si="1459"/>
        <v>0</v>
      </c>
      <c r="FU1711" s="3">
        <f t="shared" si="1459"/>
        <v>0</v>
      </c>
      <c r="FV1711" s="3">
        <f t="shared" si="1459"/>
        <v>0</v>
      </c>
      <c r="FW1711" s="3">
        <f t="shared" si="1459"/>
        <v>0</v>
      </c>
      <c r="FX1711" s="3">
        <f t="shared" si="1459"/>
        <v>0</v>
      </c>
      <c r="FY1711" s="3">
        <f t="shared" si="1459"/>
        <v>0</v>
      </c>
      <c r="FZ1711" s="3">
        <f t="shared" si="1459"/>
        <v>0</v>
      </c>
      <c r="GA1711" s="3">
        <f t="shared" si="1459"/>
        <v>0</v>
      </c>
      <c r="GB1711" s="3">
        <f t="shared" si="1459"/>
        <v>0</v>
      </c>
      <c r="GC1711" s="3">
        <f t="shared" si="1459"/>
        <v>0</v>
      </c>
      <c r="GD1711" s="3">
        <f t="shared" si="1459"/>
        <v>0</v>
      </c>
      <c r="GE1711" s="3">
        <f t="shared" si="1459"/>
        <v>0</v>
      </c>
      <c r="GF1711" s="3">
        <f t="shared" si="1459"/>
        <v>0</v>
      </c>
      <c r="GG1711" s="3">
        <f t="shared" si="1459"/>
        <v>0</v>
      </c>
      <c r="GH1711" s="3">
        <f t="shared" si="1459"/>
        <v>0</v>
      </c>
      <c r="GI1711" s="3">
        <f t="shared" si="1459"/>
        <v>0</v>
      </c>
      <c r="GJ1711" s="3">
        <f t="shared" si="1459"/>
        <v>0</v>
      </c>
      <c r="GK1711" s="3">
        <f t="shared" si="1459"/>
        <v>0</v>
      </c>
      <c r="GL1711" s="3">
        <f t="shared" si="1459"/>
        <v>0</v>
      </c>
      <c r="GM1711" s="3">
        <f t="shared" si="1459"/>
        <v>0</v>
      </c>
      <c r="GN1711" s="3">
        <f t="shared" si="1459"/>
        <v>0</v>
      </c>
      <c r="GO1711" s="3">
        <f t="shared" si="1459"/>
        <v>0</v>
      </c>
      <c r="GP1711" s="3">
        <f t="shared" si="1459"/>
        <v>0</v>
      </c>
      <c r="GQ1711" s="3">
        <f t="shared" si="1459"/>
        <v>0</v>
      </c>
      <c r="GR1711" s="3">
        <f t="shared" si="1459"/>
        <v>0</v>
      </c>
      <c r="GS1711" s="3">
        <f t="shared" si="1459"/>
        <v>0</v>
      </c>
      <c r="GT1711" s="3">
        <f t="shared" si="1459"/>
        <v>0</v>
      </c>
      <c r="GU1711" s="3">
        <f t="shared" si="1459"/>
        <v>0</v>
      </c>
      <c r="GV1711" s="3">
        <f t="shared" si="1459"/>
        <v>0</v>
      </c>
      <c r="GW1711" s="3">
        <f t="shared" si="1459"/>
        <v>0</v>
      </c>
      <c r="GX1711" s="3">
        <f t="shared" si="1459"/>
        <v>0</v>
      </c>
    </row>
    <row r="1713" spans="1:245" x14ac:dyDescent="0.2">
      <c r="A1713">
        <v>17</v>
      </c>
      <c r="B1713">
        <v>1</v>
      </c>
      <c r="C1713">
        <f>ROW(SmtRes!A898)</f>
        <v>898</v>
      </c>
      <c r="D1713">
        <f>ROW(EtalonRes!A849)</f>
        <v>849</v>
      </c>
      <c r="E1713" t="s">
        <v>534</v>
      </c>
      <c r="F1713" t="s">
        <v>174</v>
      </c>
      <c r="G1713" t="s">
        <v>175</v>
      </c>
      <c r="H1713" t="s">
        <v>19</v>
      </c>
      <c r="I1713">
        <f>ROUND(3.8/100,9)</f>
        <v>3.7999999999999999E-2</v>
      </c>
      <c r="J1713">
        <v>0</v>
      </c>
      <c r="K1713">
        <f>ROUND(3.8/100,9)</f>
        <v>3.7999999999999999E-2</v>
      </c>
      <c r="O1713">
        <f t="shared" ref="O1713:O1723" si="1460">ROUND(CP1713,2)</f>
        <v>1160.3399999999999</v>
      </c>
      <c r="P1713">
        <f t="shared" ref="P1713:P1723" si="1461">ROUND(CQ1713*I1713,2)</f>
        <v>0</v>
      </c>
      <c r="Q1713">
        <f t="shared" ref="Q1713:Q1723" si="1462">ROUND(CR1713*I1713,2)</f>
        <v>0</v>
      </c>
      <c r="R1713">
        <f t="shared" ref="R1713:R1723" si="1463">ROUND(CS1713*I1713,2)</f>
        <v>0</v>
      </c>
      <c r="S1713">
        <f t="shared" ref="S1713:S1723" si="1464">ROUND(CT1713*I1713,2)</f>
        <v>1160.3399999999999</v>
      </c>
      <c r="T1713">
        <f t="shared" ref="T1713:T1723" si="1465">ROUND(CU1713*I1713,2)</f>
        <v>0</v>
      </c>
      <c r="U1713">
        <f t="shared" ref="U1713:U1723" si="1466">CV1713*I1713</f>
        <v>3.4637000000000002</v>
      </c>
      <c r="V1713">
        <f t="shared" ref="V1713:V1723" si="1467">CW1713*I1713</f>
        <v>0</v>
      </c>
      <c r="W1713">
        <f t="shared" ref="W1713:W1723" si="1468">ROUND(CX1713*I1713,2)</f>
        <v>0</v>
      </c>
      <c r="X1713">
        <f t="shared" ref="X1713:X1723" si="1469">ROUND(CY1713,2)</f>
        <v>812.24</v>
      </c>
      <c r="Y1713">
        <f t="shared" ref="Y1713:Y1723" si="1470">ROUND(CZ1713,2)</f>
        <v>116.03</v>
      </c>
      <c r="AA1713">
        <v>78161913</v>
      </c>
      <c r="AB1713">
        <f t="shared" ref="AB1713:AB1723" si="1471">ROUND((AC1713+AD1713+AF1713),6)</f>
        <v>30535.25</v>
      </c>
      <c r="AC1713">
        <f t="shared" ref="AC1713:AC1723" si="1472">ROUND((ES1713),6)</f>
        <v>0</v>
      </c>
      <c r="AD1713">
        <f t="shared" ref="AD1713:AD1723" si="1473">ROUND((((ET1713)-(EU1713))+AE1713),6)</f>
        <v>0</v>
      </c>
      <c r="AE1713">
        <f t="shared" ref="AE1713:AE1723" si="1474">ROUND((EU1713),6)</f>
        <v>0</v>
      </c>
      <c r="AF1713">
        <f t="shared" ref="AF1713:AF1723" si="1475">ROUND((EV1713),6)</f>
        <v>30535.25</v>
      </c>
      <c r="AG1713">
        <f t="shared" ref="AG1713:AG1723" si="1476">ROUND((AP1713),6)</f>
        <v>0</v>
      </c>
      <c r="AH1713">
        <f t="shared" ref="AH1713:AH1723" si="1477">(EW1713)</f>
        <v>91.15</v>
      </c>
      <c r="AI1713">
        <f t="shared" ref="AI1713:AI1723" si="1478">(EX1713)</f>
        <v>0</v>
      </c>
      <c r="AJ1713">
        <f t="shared" ref="AJ1713:AJ1723" si="1479">(AS1713)</f>
        <v>0</v>
      </c>
      <c r="AK1713">
        <v>30535.25</v>
      </c>
      <c r="AL1713">
        <v>0</v>
      </c>
      <c r="AM1713">
        <v>0</v>
      </c>
      <c r="AN1713">
        <v>0</v>
      </c>
      <c r="AO1713">
        <v>30535.25</v>
      </c>
      <c r="AP1713">
        <v>0</v>
      </c>
      <c r="AQ1713">
        <v>91.15</v>
      </c>
      <c r="AR1713">
        <v>0</v>
      </c>
      <c r="AS1713">
        <v>0</v>
      </c>
      <c r="AT1713">
        <v>70</v>
      </c>
      <c r="AU1713">
        <v>10</v>
      </c>
      <c r="AV1713">
        <v>1</v>
      </c>
      <c r="AW1713">
        <v>1</v>
      </c>
      <c r="AZ1713">
        <v>1</v>
      </c>
      <c r="BA1713">
        <v>1</v>
      </c>
      <c r="BB1713">
        <v>1</v>
      </c>
      <c r="BC1713">
        <v>1</v>
      </c>
      <c r="BD1713" t="s">
        <v>3</v>
      </c>
      <c r="BE1713" t="s">
        <v>3</v>
      </c>
      <c r="BF1713" t="s">
        <v>3</v>
      </c>
      <c r="BG1713" t="s">
        <v>3</v>
      </c>
      <c r="BH1713">
        <v>0</v>
      </c>
      <c r="BI1713">
        <v>4</v>
      </c>
      <c r="BJ1713" t="s">
        <v>176</v>
      </c>
      <c r="BM1713">
        <v>0</v>
      </c>
      <c r="BN1713">
        <v>77790596</v>
      </c>
      <c r="BO1713" t="s">
        <v>3</v>
      </c>
      <c r="BP1713">
        <v>0</v>
      </c>
      <c r="BQ1713">
        <v>1</v>
      </c>
      <c r="BR1713">
        <v>0</v>
      </c>
      <c r="BS1713">
        <v>1</v>
      </c>
      <c r="BT1713">
        <v>1</v>
      </c>
      <c r="BU1713">
        <v>1</v>
      </c>
      <c r="BV1713">
        <v>1</v>
      </c>
      <c r="BW1713">
        <v>1</v>
      </c>
      <c r="BX1713">
        <v>1</v>
      </c>
      <c r="BY1713" t="s">
        <v>3</v>
      </c>
      <c r="BZ1713">
        <v>70</v>
      </c>
      <c r="CA1713">
        <v>10</v>
      </c>
      <c r="CB1713" t="s">
        <v>3</v>
      </c>
      <c r="CE1713">
        <v>0</v>
      </c>
      <c r="CF1713">
        <v>0</v>
      </c>
      <c r="CG1713">
        <v>0</v>
      </c>
      <c r="CM1713">
        <v>0</v>
      </c>
      <c r="CN1713" t="s">
        <v>3</v>
      </c>
      <c r="CO1713">
        <v>0</v>
      </c>
      <c r="CP1713">
        <f t="shared" ref="CP1713:CP1723" si="1480">(P1713+Q1713+S1713)</f>
        <v>1160.3399999999999</v>
      </c>
      <c r="CQ1713">
        <f t="shared" ref="CQ1713:CQ1723" si="1481">(AC1713*BC1713*AW1713)</f>
        <v>0</v>
      </c>
      <c r="CR1713">
        <f t="shared" ref="CR1713:CR1723" si="1482">((((ET1713)*BB1713-(EU1713)*BS1713)+AE1713*BS1713)*AV1713)</f>
        <v>0</v>
      </c>
      <c r="CS1713">
        <f t="shared" ref="CS1713:CS1723" si="1483">(AE1713*BS1713*AV1713)</f>
        <v>0</v>
      </c>
      <c r="CT1713">
        <f t="shared" ref="CT1713:CT1723" si="1484">(AF1713*BA1713*AV1713)</f>
        <v>30535.25</v>
      </c>
      <c r="CU1713">
        <f t="shared" ref="CU1713:CU1723" si="1485">AG1713</f>
        <v>0</v>
      </c>
      <c r="CV1713">
        <f t="shared" ref="CV1713:CV1723" si="1486">(AH1713*AV1713)</f>
        <v>91.15</v>
      </c>
      <c r="CW1713">
        <f t="shared" ref="CW1713:CW1723" si="1487">AI1713</f>
        <v>0</v>
      </c>
      <c r="CX1713">
        <f t="shared" ref="CX1713:CX1723" si="1488">AJ1713</f>
        <v>0</v>
      </c>
      <c r="CY1713">
        <f t="shared" ref="CY1713:CY1723" si="1489">((S1713*BZ1713)/100)</f>
        <v>812.23799999999983</v>
      </c>
      <c r="CZ1713">
        <f t="shared" ref="CZ1713:CZ1723" si="1490">((S1713*CA1713)/100)</f>
        <v>116.03399999999999</v>
      </c>
      <c r="DC1713" t="s">
        <v>3</v>
      </c>
      <c r="DD1713" t="s">
        <v>3</v>
      </c>
      <c r="DE1713" t="s">
        <v>3</v>
      </c>
      <c r="DF1713" t="s">
        <v>3</v>
      </c>
      <c r="DG1713" t="s">
        <v>3</v>
      </c>
      <c r="DH1713" t="s">
        <v>3</v>
      </c>
      <c r="DI1713" t="s">
        <v>3</v>
      </c>
      <c r="DJ1713" t="s">
        <v>3</v>
      </c>
      <c r="DK1713" t="s">
        <v>3</v>
      </c>
      <c r="DL1713" t="s">
        <v>3</v>
      </c>
      <c r="DM1713" t="s">
        <v>3</v>
      </c>
      <c r="DN1713">
        <v>0</v>
      </c>
      <c r="DO1713">
        <v>0</v>
      </c>
      <c r="DP1713">
        <v>1</v>
      </c>
      <c r="DQ1713">
        <v>1</v>
      </c>
      <c r="DU1713">
        <v>1005</v>
      </c>
      <c r="DV1713" t="s">
        <v>19</v>
      </c>
      <c r="DW1713" t="s">
        <v>19</v>
      </c>
      <c r="DX1713">
        <v>100</v>
      </c>
      <c r="DZ1713" t="s">
        <v>3</v>
      </c>
      <c r="EA1713" t="s">
        <v>3</v>
      </c>
      <c r="EB1713" t="s">
        <v>3</v>
      </c>
      <c r="EC1713" t="s">
        <v>3</v>
      </c>
      <c r="EE1713">
        <v>77790599</v>
      </c>
      <c r="EF1713">
        <v>1</v>
      </c>
      <c r="EG1713" t="s">
        <v>21</v>
      </c>
      <c r="EH1713">
        <v>0</v>
      </c>
      <c r="EI1713" t="s">
        <v>3</v>
      </c>
      <c r="EJ1713">
        <v>4</v>
      </c>
      <c r="EK1713">
        <v>0</v>
      </c>
      <c r="EL1713" t="s">
        <v>22</v>
      </c>
      <c r="EM1713" t="s">
        <v>23</v>
      </c>
      <c r="EO1713" t="s">
        <v>3</v>
      </c>
      <c r="EQ1713">
        <v>131072</v>
      </c>
      <c r="ER1713">
        <v>30535.25</v>
      </c>
      <c r="ES1713">
        <v>0</v>
      </c>
      <c r="ET1713">
        <v>0</v>
      </c>
      <c r="EU1713">
        <v>0</v>
      </c>
      <c r="EV1713">
        <v>30535.25</v>
      </c>
      <c r="EW1713">
        <v>91.15</v>
      </c>
      <c r="EX1713">
        <v>0</v>
      </c>
      <c r="EY1713">
        <v>0</v>
      </c>
      <c r="FQ1713">
        <v>0</v>
      </c>
      <c r="FR1713">
        <f t="shared" ref="FR1713:FR1723" si="1491">ROUND(IF(BI1713=3,GM1713,0),2)</f>
        <v>0</v>
      </c>
      <c r="FS1713">
        <v>0</v>
      </c>
      <c r="FX1713">
        <v>70</v>
      </c>
      <c r="FY1713">
        <v>10</v>
      </c>
      <c r="GA1713" t="s">
        <v>3</v>
      </c>
      <c r="GD1713">
        <v>0</v>
      </c>
      <c r="GF1713">
        <v>376050230</v>
      </c>
      <c r="GG1713">
        <v>2</v>
      </c>
      <c r="GH1713">
        <v>1</v>
      </c>
      <c r="GI1713">
        <v>-2</v>
      </c>
      <c r="GJ1713">
        <v>0</v>
      </c>
      <c r="GK1713">
        <f>ROUND(R1713*(R12)/100,2)</f>
        <v>0</v>
      </c>
      <c r="GL1713">
        <f t="shared" ref="GL1713:GL1723" si="1492">ROUND(IF(AND(BH1713=3,BI1713=3,FS1713&lt;&gt;0),P1713,0),2)</f>
        <v>0</v>
      </c>
      <c r="GM1713">
        <f t="shared" ref="GM1713:GM1723" si="1493">ROUND(O1713+X1713+Y1713+GK1713,2)+GX1713</f>
        <v>2088.61</v>
      </c>
      <c r="GN1713">
        <f t="shared" ref="GN1713:GN1723" si="1494">IF(OR(BI1713=0,BI1713=1),GM1713-GX1713,0)</f>
        <v>0</v>
      </c>
      <c r="GO1713">
        <f t="shared" ref="GO1713:GO1723" si="1495">IF(BI1713=2,GM1713-GX1713,0)</f>
        <v>0</v>
      </c>
      <c r="GP1713">
        <f t="shared" ref="GP1713:GP1723" si="1496">IF(BI1713=4,GM1713-GX1713,0)</f>
        <v>2088.61</v>
      </c>
      <c r="GR1713">
        <v>0</v>
      </c>
      <c r="GS1713">
        <v>3</v>
      </c>
      <c r="GT1713">
        <v>0</v>
      </c>
      <c r="GU1713" t="s">
        <v>3</v>
      </c>
      <c r="GV1713">
        <f t="shared" ref="GV1713:GV1723" si="1497">ROUND((GT1713),6)</f>
        <v>0</v>
      </c>
      <c r="GW1713">
        <v>1</v>
      </c>
      <c r="GX1713">
        <f t="shared" ref="GX1713:GX1723" si="1498">ROUND(HC1713*I1713,2)</f>
        <v>0</v>
      </c>
      <c r="HA1713">
        <v>0</v>
      </c>
      <c r="HB1713">
        <v>0</v>
      </c>
      <c r="HC1713">
        <f t="shared" ref="HC1713:HC1723" si="1499">GV1713*GW1713</f>
        <v>0</v>
      </c>
      <c r="HE1713" t="s">
        <v>3</v>
      </c>
      <c r="HF1713" t="s">
        <v>3</v>
      </c>
      <c r="HM1713" t="s">
        <v>3</v>
      </c>
      <c r="HN1713" t="s">
        <v>3</v>
      </c>
      <c r="HO1713" t="s">
        <v>3</v>
      </c>
      <c r="HP1713" t="s">
        <v>3</v>
      </c>
      <c r="HQ1713" t="s">
        <v>3</v>
      </c>
      <c r="IK1713">
        <v>0</v>
      </c>
    </row>
    <row r="1714" spans="1:245" x14ac:dyDescent="0.2">
      <c r="A1714">
        <v>17</v>
      </c>
      <c r="B1714">
        <v>1</v>
      </c>
      <c r="C1714">
        <f>ROW(SmtRes!A907)</f>
        <v>907</v>
      </c>
      <c r="D1714">
        <f>ROW(EtalonRes!A858)</f>
        <v>858</v>
      </c>
      <c r="E1714" t="s">
        <v>535</v>
      </c>
      <c r="F1714" t="s">
        <v>178</v>
      </c>
      <c r="G1714" t="s">
        <v>179</v>
      </c>
      <c r="H1714" t="s">
        <v>19</v>
      </c>
      <c r="I1714">
        <f>ROUND(2.05/100,9)</f>
        <v>2.0500000000000001E-2</v>
      </c>
      <c r="J1714">
        <v>0</v>
      </c>
      <c r="K1714">
        <f>ROUND(2.05/100,9)</f>
        <v>2.0500000000000001E-2</v>
      </c>
      <c r="O1714">
        <f t="shared" si="1460"/>
        <v>1153.25</v>
      </c>
      <c r="P1714">
        <f t="shared" si="1461"/>
        <v>375.7</v>
      </c>
      <c r="Q1714">
        <f t="shared" si="1462"/>
        <v>0.9</v>
      </c>
      <c r="R1714">
        <f t="shared" si="1463"/>
        <v>0</v>
      </c>
      <c r="S1714">
        <f t="shared" si="1464"/>
        <v>776.65</v>
      </c>
      <c r="T1714">
        <f t="shared" si="1465"/>
        <v>0</v>
      </c>
      <c r="U1714">
        <f t="shared" si="1466"/>
        <v>1.9460650000000002</v>
      </c>
      <c r="V1714">
        <f t="shared" si="1467"/>
        <v>0</v>
      </c>
      <c r="W1714">
        <f t="shared" si="1468"/>
        <v>0</v>
      </c>
      <c r="X1714">
        <f t="shared" si="1469"/>
        <v>543.66</v>
      </c>
      <c r="Y1714">
        <f t="shared" si="1470"/>
        <v>77.67</v>
      </c>
      <c r="AA1714">
        <v>78161913</v>
      </c>
      <c r="AB1714">
        <f t="shared" si="1471"/>
        <v>56256.06</v>
      </c>
      <c r="AC1714">
        <f t="shared" si="1472"/>
        <v>18326.63</v>
      </c>
      <c r="AD1714">
        <f t="shared" si="1473"/>
        <v>44.02</v>
      </c>
      <c r="AE1714">
        <f t="shared" si="1474"/>
        <v>0.09</v>
      </c>
      <c r="AF1714">
        <f t="shared" si="1475"/>
        <v>37885.410000000003</v>
      </c>
      <c r="AG1714">
        <f t="shared" si="1476"/>
        <v>0</v>
      </c>
      <c r="AH1714">
        <f t="shared" si="1477"/>
        <v>94.93</v>
      </c>
      <c r="AI1714">
        <f t="shared" si="1478"/>
        <v>0</v>
      </c>
      <c r="AJ1714">
        <f t="shared" si="1479"/>
        <v>0</v>
      </c>
      <c r="AK1714">
        <v>56256.06</v>
      </c>
      <c r="AL1714">
        <v>18326.63</v>
      </c>
      <c r="AM1714">
        <v>44.02</v>
      </c>
      <c r="AN1714">
        <v>0.09</v>
      </c>
      <c r="AO1714">
        <v>37885.410000000003</v>
      </c>
      <c r="AP1714">
        <v>0</v>
      </c>
      <c r="AQ1714">
        <v>94.93</v>
      </c>
      <c r="AR1714">
        <v>0</v>
      </c>
      <c r="AS1714">
        <v>0</v>
      </c>
      <c r="AT1714">
        <v>70</v>
      </c>
      <c r="AU1714">
        <v>10</v>
      </c>
      <c r="AV1714">
        <v>1</v>
      </c>
      <c r="AW1714">
        <v>1</v>
      </c>
      <c r="AZ1714">
        <v>1</v>
      </c>
      <c r="BA1714">
        <v>1</v>
      </c>
      <c r="BB1714">
        <v>1</v>
      </c>
      <c r="BC1714">
        <v>1</v>
      </c>
      <c r="BD1714" t="s">
        <v>3</v>
      </c>
      <c r="BE1714" t="s">
        <v>3</v>
      </c>
      <c r="BF1714" t="s">
        <v>3</v>
      </c>
      <c r="BG1714" t="s">
        <v>3</v>
      </c>
      <c r="BH1714">
        <v>0</v>
      </c>
      <c r="BI1714">
        <v>4</v>
      </c>
      <c r="BJ1714" t="s">
        <v>180</v>
      </c>
      <c r="BM1714">
        <v>0</v>
      </c>
      <c r="BN1714">
        <v>77790596</v>
      </c>
      <c r="BO1714" t="s">
        <v>3</v>
      </c>
      <c r="BP1714">
        <v>0</v>
      </c>
      <c r="BQ1714">
        <v>1</v>
      </c>
      <c r="BR1714">
        <v>0</v>
      </c>
      <c r="BS1714">
        <v>1</v>
      </c>
      <c r="BT1714">
        <v>1</v>
      </c>
      <c r="BU1714">
        <v>1</v>
      </c>
      <c r="BV1714">
        <v>1</v>
      </c>
      <c r="BW1714">
        <v>1</v>
      </c>
      <c r="BX1714">
        <v>1</v>
      </c>
      <c r="BY1714" t="s">
        <v>3</v>
      </c>
      <c r="BZ1714">
        <v>70</v>
      </c>
      <c r="CA1714">
        <v>10</v>
      </c>
      <c r="CB1714" t="s">
        <v>3</v>
      </c>
      <c r="CE1714">
        <v>0</v>
      </c>
      <c r="CF1714">
        <v>0</v>
      </c>
      <c r="CG1714">
        <v>0</v>
      </c>
      <c r="CM1714">
        <v>0</v>
      </c>
      <c r="CN1714" t="s">
        <v>3</v>
      </c>
      <c r="CO1714">
        <v>0</v>
      </c>
      <c r="CP1714">
        <f t="shared" si="1480"/>
        <v>1153.25</v>
      </c>
      <c r="CQ1714">
        <f t="shared" si="1481"/>
        <v>18326.63</v>
      </c>
      <c r="CR1714">
        <f t="shared" si="1482"/>
        <v>44.02</v>
      </c>
      <c r="CS1714">
        <f t="shared" si="1483"/>
        <v>0.09</v>
      </c>
      <c r="CT1714">
        <f t="shared" si="1484"/>
        <v>37885.410000000003</v>
      </c>
      <c r="CU1714">
        <f t="shared" si="1485"/>
        <v>0</v>
      </c>
      <c r="CV1714">
        <f t="shared" si="1486"/>
        <v>94.93</v>
      </c>
      <c r="CW1714">
        <f t="shared" si="1487"/>
        <v>0</v>
      </c>
      <c r="CX1714">
        <f t="shared" si="1488"/>
        <v>0</v>
      </c>
      <c r="CY1714">
        <f t="shared" si="1489"/>
        <v>543.65499999999997</v>
      </c>
      <c r="CZ1714">
        <f t="shared" si="1490"/>
        <v>77.665000000000006</v>
      </c>
      <c r="DC1714" t="s">
        <v>3</v>
      </c>
      <c r="DD1714" t="s">
        <v>3</v>
      </c>
      <c r="DE1714" t="s">
        <v>3</v>
      </c>
      <c r="DF1714" t="s">
        <v>3</v>
      </c>
      <c r="DG1714" t="s">
        <v>3</v>
      </c>
      <c r="DH1714" t="s">
        <v>3</v>
      </c>
      <c r="DI1714" t="s">
        <v>3</v>
      </c>
      <c r="DJ1714" t="s">
        <v>3</v>
      </c>
      <c r="DK1714" t="s">
        <v>3</v>
      </c>
      <c r="DL1714" t="s">
        <v>3</v>
      </c>
      <c r="DM1714" t="s">
        <v>3</v>
      </c>
      <c r="DN1714">
        <v>0</v>
      </c>
      <c r="DO1714">
        <v>0</v>
      </c>
      <c r="DP1714">
        <v>1</v>
      </c>
      <c r="DQ1714">
        <v>1</v>
      </c>
      <c r="DU1714">
        <v>1005</v>
      </c>
      <c r="DV1714" t="s">
        <v>19</v>
      </c>
      <c r="DW1714" t="s">
        <v>19</v>
      </c>
      <c r="DX1714">
        <v>100</v>
      </c>
      <c r="DZ1714" t="s">
        <v>3</v>
      </c>
      <c r="EA1714" t="s">
        <v>3</v>
      </c>
      <c r="EB1714" t="s">
        <v>3</v>
      </c>
      <c r="EC1714" t="s">
        <v>3</v>
      </c>
      <c r="EE1714">
        <v>77790599</v>
      </c>
      <c r="EF1714">
        <v>1</v>
      </c>
      <c r="EG1714" t="s">
        <v>21</v>
      </c>
      <c r="EH1714">
        <v>0</v>
      </c>
      <c r="EI1714" t="s">
        <v>3</v>
      </c>
      <c r="EJ1714">
        <v>4</v>
      </c>
      <c r="EK1714">
        <v>0</v>
      </c>
      <c r="EL1714" t="s">
        <v>22</v>
      </c>
      <c r="EM1714" t="s">
        <v>23</v>
      </c>
      <c r="EO1714" t="s">
        <v>3</v>
      </c>
      <c r="EQ1714">
        <v>131072</v>
      </c>
      <c r="ER1714">
        <v>56256.06</v>
      </c>
      <c r="ES1714">
        <v>18326.63</v>
      </c>
      <c r="ET1714">
        <v>44.02</v>
      </c>
      <c r="EU1714">
        <v>0.09</v>
      </c>
      <c r="EV1714">
        <v>37885.410000000003</v>
      </c>
      <c r="EW1714">
        <v>94.93</v>
      </c>
      <c r="EX1714">
        <v>0</v>
      </c>
      <c r="EY1714">
        <v>0</v>
      </c>
      <c r="FQ1714">
        <v>0</v>
      </c>
      <c r="FR1714">
        <f t="shared" si="1491"/>
        <v>0</v>
      </c>
      <c r="FS1714">
        <v>0</v>
      </c>
      <c r="FX1714">
        <v>70</v>
      </c>
      <c r="FY1714">
        <v>10</v>
      </c>
      <c r="GA1714" t="s">
        <v>3</v>
      </c>
      <c r="GD1714">
        <v>0</v>
      </c>
      <c r="GF1714">
        <v>1848657056</v>
      </c>
      <c r="GG1714">
        <v>2</v>
      </c>
      <c r="GH1714">
        <v>1</v>
      </c>
      <c r="GI1714">
        <v>-2</v>
      </c>
      <c r="GJ1714">
        <v>0</v>
      </c>
      <c r="GK1714">
        <f>ROUND(R1714*(R12)/100,2)</f>
        <v>0</v>
      </c>
      <c r="GL1714">
        <f t="shared" si="1492"/>
        <v>0</v>
      </c>
      <c r="GM1714">
        <f t="shared" si="1493"/>
        <v>1774.58</v>
      </c>
      <c r="GN1714">
        <f t="shared" si="1494"/>
        <v>0</v>
      </c>
      <c r="GO1714">
        <f t="shared" si="1495"/>
        <v>0</v>
      </c>
      <c r="GP1714">
        <f t="shared" si="1496"/>
        <v>1774.58</v>
      </c>
      <c r="GR1714">
        <v>0</v>
      </c>
      <c r="GS1714">
        <v>3</v>
      </c>
      <c r="GT1714">
        <v>0</v>
      </c>
      <c r="GU1714" t="s">
        <v>3</v>
      </c>
      <c r="GV1714">
        <f t="shared" si="1497"/>
        <v>0</v>
      </c>
      <c r="GW1714">
        <v>1</v>
      </c>
      <c r="GX1714">
        <f t="shared" si="1498"/>
        <v>0</v>
      </c>
      <c r="HA1714">
        <v>0</v>
      </c>
      <c r="HB1714">
        <v>0</v>
      </c>
      <c r="HC1714">
        <f t="shared" si="1499"/>
        <v>0</v>
      </c>
      <c r="HE1714" t="s">
        <v>3</v>
      </c>
      <c r="HF1714" t="s">
        <v>3</v>
      </c>
      <c r="HM1714" t="s">
        <v>3</v>
      </c>
      <c r="HN1714" t="s">
        <v>3</v>
      </c>
      <c r="HO1714" t="s">
        <v>3</v>
      </c>
      <c r="HP1714" t="s">
        <v>3</v>
      </c>
      <c r="HQ1714" t="s">
        <v>3</v>
      </c>
      <c r="IK1714">
        <v>0</v>
      </c>
    </row>
    <row r="1715" spans="1:245" x14ac:dyDescent="0.2">
      <c r="A1715">
        <v>18</v>
      </c>
      <c r="B1715">
        <v>1</v>
      </c>
      <c r="C1715">
        <v>907</v>
      </c>
      <c r="E1715" t="s">
        <v>536</v>
      </c>
      <c r="F1715" t="s">
        <v>194</v>
      </c>
      <c r="G1715" t="s">
        <v>195</v>
      </c>
      <c r="H1715" t="s">
        <v>82</v>
      </c>
      <c r="I1715">
        <f>I1714*J1715</f>
        <v>2.0500000000000003</v>
      </c>
      <c r="J1715">
        <v>100</v>
      </c>
      <c r="K1715">
        <v>100</v>
      </c>
      <c r="O1715">
        <f t="shared" si="1460"/>
        <v>20344.61</v>
      </c>
      <c r="P1715">
        <f t="shared" si="1461"/>
        <v>20344.61</v>
      </c>
      <c r="Q1715">
        <f t="shared" si="1462"/>
        <v>0</v>
      </c>
      <c r="R1715">
        <f t="shared" si="1463"/>
        <v>0</v>
      </c>
      <c r="S1715">
        <f t="shared" si="1464"/>
        <v>0</v>
      </c>
      <c r="T1715">
        <f t="shared" si="1465"/>
        <v>0</v>
      </c>
      <c r="U1715">
        <f t="shared" si="1466"/>
        <v>0</v>
      </c>
      <c r="V1715">
        <f t="shared" si="1467"/>
        <v>0</v>
      </c>
      <c r="W1715">
        <f t="shared" si="1468"/>
        <v>0</v>
      </c>
      <c r="X1715">
        <f t="shared" si="1469"/>
        <v>0</v>
      </c>
      <c r="Y1715">
        <f t="shared" si="1470"/>
        <v>0</v>
      </c>
      <c r="AA1715">
        <v>78161913</v>
      </c>
      <c r="AB1715">
        <f t="shared" si="1471"/>
        <v>9924.2000000000007</v>
      </c>
      <c r="AC1715">
        <f t="shared" si="1472"/>
        <v>9924.2000000000007</v>
      </c>
      <c r="AD1715">
        <f t="shared" si="1473"/>
        <v>0</v>
      </c>
      <c r="AE1715">
        <f t="shared" si="1474"/>
        <v>0</v>
      </c>
      <c r="AF1715">
        <f t="shared" si="1475"/>
        <v>0</v>
      </c>
      <c r="AG1715">
        <f t="shared" si="1476"/>
        <v>0</v>
      </c>
      <c r="AH1715">
        <f t="shared" si="1477"/>
        <v>0</v>
      </c>
      <c r="AI1715">
        <f t="shared" si="1478"/>
        <v>0</v>
      </c>
      <c r="AJ1715">
        <f t="shared" si="1479"/>
        <v>0</v>
      </c>
      <c r="AK1715">
        <v>9924.2000000000007</v>
      </c>
      <c r="AL1715">
        <v>9924.2000000000007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70</v>
      </c>
      <c r="AU1715">
        <v>10</v>
      </c>
      <c r="AV1715">
        <v>1</v>
      </c>
      <c r="AW1715">
        <v>1</v>
      </c>
      <c r="AZ1715">
        <v>1</v>
      </c>
      <c r="BA1715">
        <v>1</v>
      </c>
      <c r="BB1715">
        <v>1</v>
      </c>
      <c r="BC1715">
        <v>1</v>
      </c>
      <c r="BD1715" t="s">
        <v>3</v>
      </c>
      <c r="BE1715" t="s">
        <v>3</v>
      </c>
      <c r="BF1715" t="s">
        <v>3</v>
      </c>
      <c r="BG1715" t="s">
        <v>3</v>
      </c>
      <c r="BH1715">
        <v>3</v>
      </c>
      <c r="BI1715">
        <v>4</v>
      </c>
      <c r="BJ1715" t="s">
        <v>196</v>
      </c>
      <c r="BM1715">
        <v>0</v>
      </c>
      <c r="BN1715">
        <v>77790596</v>
      </c>
      <c r="BO1715" t="s">
        <v>3</v>
      </c>
      <c r="BP1715">
        <v>0</v>
      </c>
      <c r="BQ1715">
        <v>1</v>
      </c>
      <c r="BR1715">
        <v>0</v>
      </c>
      <c r="BS1715">
        <v>1</v>
      </c>
      <c r="BT1715">
        <v>1</v>
      </c>
      <c r="BU1715">
        <v>1</v>
      </c>
      <c r="BV1715">
        <v>1</v>
      </c>
      <c r="BW1715">
        <v>1</v>
      </c>
      <c r="BX1715">
        <v>1</v>
      </c>
      <c r="BY1715" t="s">
        <v>3</v>
      </c>
      <c r="BZ1715">
        <v>70</v>
      </c>
      <c r="CA1715">
        <v>10</v>
      </c>
      <c r="CB1715" t="s">
        <v>3</v>
      </c>
      <c r="CE1715">
        <v>0</v>
      </c>
      <c r="CF1715">
        <v>0</v>
      </c>
      <c r="CG1715">
        <v>0</v>
      </c>
      <c r="CM1715">
        <v>0</v>
      </c>
      <c r="CN1715" t="s">
        <v>3</v>
      </c>
      <c r="CO1715">
        <v>0</v>
      </c>
      <c r="CP1715">
        <f t="shared" si="1480"/>
        <v>20344.61</v>
      </c>
      <c r="CQ1715">
        <f t="shared" si="1481"/>
        <v>9924.2000000000007</v>
      </c>
      <c r="CR1715">
        <f t="shared" si="1482"/>
        <v>0</v>
      </c>
      <c r="CS1715">
        <f t="shared" si="1483"/>
        <v>0</v>
      </c>
      <c r="CT1715">
        <f t="shared" si="1484"/>
        <v>0</v>
      </c>
      <c r="CU1715">
        <f t="shared" si="1485"/>
        <v>0</v>
      </c>
      <c r="CV1715">
        <f t="shared" si="1486"/>
        <v>0</v>
      </c>
      <c r="CW1715">
        <f t="shared" si="1487"/>
        <v>0</v>
      </c>
      <c r="CX1715">
        <f t="shared" si="1488"/>
        <v>0</v>
      </c>
      <c r="CY1715">
        <f t="shared" si="1489"/>
        <v>0</v>
      </c>
      <c r="CZ1715">
        <f t="shared" si="1490"/>
        <v>0</v>
      </c>
      <c r="DC1715" t="s">
        <v>3</v>
      </c>
      <c r="DD1715" t="s">
        <v>3</v>
      </c>
      <c r="DE1715" t="s">
        <v>3</v>
      </c>
      <c r="DF1715" t="s">
        <v>3</v>
      </c>
      <c r="DG1715" t="s">
        <v>3</v>
      </c>
      <c r="DH1715" t="s">
        <v>3</v>
      </c>
      <c r="DI1715" t="s">
        <v>3</v>
      </c>
      <c r="DJ1715" t="s">
        <v>3</v>
      </c>
      <c r="DK1715" t="s">
        <v>3</v>
      </c>
      <c r="DL1715" t="s">
        <v>3</v>
      </c>
      <c r="DM1715" t="s">
        <v>3</v>
      </c>
      <c r="DN1715">
        <v>0</v>
      </c>
      <c r="DO1715">
        <v>0</v>
      </c>
      <c r="DP1715">
        <v>1</v>
      </c>
      <c r="DQ1715">
        <v>1</v>
      </c>
      <c r="DU1715">
        <v>1005</v>
      </c>
      <c r="DV1715" t="s">
        <v>82</v>
      </c>
      <c r="DW1715" t="s">
        <v>82</v>
      </c>
      <c r="DX1715">
        <v>1</v>
      </c>
      <c r="DZ1715" t="s">
        <v>3</v>
      </c>
      <c r="EA1715" t="s">
        <v>3</v>
      </c>
      <c r="EB1715" t="s">
        <v>3</v>
      </c>
      <c r="EC1715" t="s">
        <v>3</v>
      </c>
      <c r="EE1715">
        <v>77790599</v>
      </c>
      <c r="EF1715">
        <v>1</v>
      </c>
      <c r="EG1715" t="s">
        <v>21</v>
      </c>
      <c r="EH1715">
        <v>0</v>
      </c>
      <c r="EI1715" t="s">
        <v>3</v>
      </c>
      <c r="EJ1715">
        <v>4</v>
      </c>
      <c r="EK1715">
        <v>0</v>
      </c>
      <c r="EL1715" t="s">
        <v>22</v>
      </c>
      <c r="EM1715" t="s">
        <v>23</v>
      </c>
      <c r="EO1715" t="s">
        <v>3</v>
      </c>
      <c r="EQ1715">
        <v>0</v>
      </c>
      <c r="ER1715">
        <v>9924.2000000000007</v>
      </c>
      <c r="ES1715">
        <v>9924.2000000000007</v>
      </c>
      <c r="ET1715">
        <v>0</v>
      </c>
      <c r="EU1715">
        <v>0</v>
      </c>
      <c r="EV1715">
        <v>0</v>
      </c>
      <c r="EW1715">
        <v>0</v>
      </c>
      <c r="EX1715">
        <v>0</v>
      </c>
      <c r="FQ1715">
        <v>0</v>
      </c>
      <c r="FR1715">
        <f t="shared" si="1491"/>
        <v>0</v>
      </c>
      <c r="FS1715">
        <v>0</v>
      </c>
      <c r="FX1715">
        <v>70</v>
      </c>
      <c r="FY1715">
        <v>10</v>
      </c>
      <c r="GA1715" t="s">
        <v>3</v>
      </c>
      <c r="GD1715">
        <v>0</v>
      </c>
      <c r="GF1715">
        <v>1447396296</v>
      </c>
      <c r="GG1715">
        <v>2</v>
      </c>
      <c r="GH1715">
        <v>1</v>
      </c>
      <c r="GI1715">
        <v>-2</v>
      </c>
      <c r="GJ1715">
        <v>0</v>
      </c>
      <c r="GK1715">
        <f>ROUND(R1715*(R12)/100,2)</f>
        <v>0</v>
      </c>
      <c r="GL1715">
        <f t="shared" si="1492"/>
        <v>0</v>
      </c>
      <c r="GM1715">
        <f t="shared" si="1493"/>
        <v>20344.61</v>
      </c>
      <c r="GN1715">
        <f t="shared" si="1494"/>
        <v>0</v>
      </c>
      <c r="GO1715">
        <f t="shared" si="1495"/>
        <v>0</v>
      </c>
      <c r="GP1715">
        <f t="shared" si="1496"/>
        <v>20344.61</v>
      </c>
      <c r="GR1715">
        <v>0</v>
      </c>
      <c r="GS1715">
        <v>3</v>
      </c>
      <c r="GT1715">
        <v>0</v>
      </c>
      <c r="GU1715" t="s">
        <v>3</v>
      </c>
      <c r="GV1715">
        <f t="shared" si="1497"/>
        <v>0</v>
      </c>
      <c r="GW1715">
        <v>1</v>
      </c>
      <c r="GX1715">
        <f t="shared" si="1498"/>
        <v>0</v>
      </c>
      <c r="HA1715">
        <v>0</v>
      </c>
      <c r="HB1715">
        <v>0</v>
      </c>
      <c r="HC1715">
        <f t="shared" si="1499"/>
        <v>0</v>
      </c>
      <c r="HE1715" t="s">
        <v>3</v>
      </c>
      <c r="HF1715" t="s">
        <v>3</v>
      </c>
      <c r="HM1715" t="s">
        <v>3</v>
      </c>
      <c r="HN1715" t="s">
        <v>3</v>
      </c>
      <c r="HO1715" t="s">
        <v>3</v>
      </c>
      <c r="HP1715" t="s">
        <v>3</v>
      </c>
      <c r="HQ1715" t="s">
        <v>3</v>
      </c>
      <c r="IK1715">
        <v>0</v>
      </c>
    </row>
    <row r="1716" spans="1:245" x14ac:dyDescent="0.2">
      <c r="A1716">
        <v>18</v>
      </c>
      <c r="B1716">
        <v>1</v>
      </c>
      <c r="C1716">
        <v>906</v>
      </c>
      <c r="E1716" t="s">
        <v>537</v>
      </c>
      <c r="F1716" t="s">
        <v>202</v>
      </c>
      <c r="G1716" t="s">
        <v>203</v>
      </c>
      <c r="H1716" t="s">
        <v>204</v>
      </c>
      <c r="I1716">
        <f>I1714*J1716</f>
        <v>1.0000000000000002</v>
      </c>
      <c r="J1716">
        <v>48.780487804878057</v>
      </c>
      <c r="K1716">
        <v>48.780487999999998</v>
      </c>
      <c r="O1716">
        <f t="shared" si="1460"/>
        <v>769.67</v>
      </c>
      <c r="P1716">
        <f t="shared" si="1461"/>
        <v>769.67</v>
      </c>
      <c r="Q1716">
        <f t="shared" si="1462"/>
        <v>0</v>
      </c>
      <c r="R1716">
        <f t="shared" si="1463"/>
        <v>0</v>
      </c>
      <c r="S1716">
        <f t="shared" si="1464"/>
        <v>0</v>
      </c>
      <c r="T1716">
        <f t="shared" si="1465"/>
        <v>0</v>
      </c>
      <c r="U1716">
        <f t="shared" si="1466"/>
        <v>0</v>
      </c>
      <c r="V1716">
        <f t="shared" si="1467"/>
        <v>0</v>
      </c>
      <c r="W1716">
        <f t="shared" si="1468"/>
        <v>0</v>
      </c>
      <c r="X1716">
        <f t="shared" si="1469"/>
        <v>0</v>
      </c>
      <c r="Y1716">
        <f t="shared" si="1470"/>
        <v>0</v>
      </c>
      <c r="AA1716">
        <v>78161913</v>
      </c>
      <c r="AB1716">
        <f t="shared" si="1471"/>
        <v>769.67</v>
      </c>
      <c r="AC1716">
        <f t="shared" si="1472"/>
        <v>769.67</v>
      </c>
      <c r="AD1716">
        <f t="shared" si="1473"/>
        <v>0</v>
      </c>
      <c r="AE1716">
        <f t="shared" si="1474"/>
        <v>0</v>
      </c>
      <c r="AF1716">
        <f t="shared" si="1475"/>
        <v>0</v>
      </c>
      <c r="AG1716">
        <f t="shared" si="1476"/>
        <v>0</v>
      </c>
      <c r="AH1716">
        <f t="shared" si="1477"/>
        <v>0</v>
      </c>
      <c r="AI1716">
        <f t="shared" si="1478"/>
        <v>0</v>
      </c>
      <c r="AJ1716">
        <f t="shared" si="1479"/>
        <v>0</v>
      </c>
      <c r="AK1716">
        <v>769.67</v>
      </c>
      <c r="AL1716">
        <v>769.67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70</v>
      </c>
      <c r="AU1716">
        <v>10</v>
      </c>
      <c r="AV1716">
        <v>1</v>
      </c>
      <c r="AW1716">
        <v>1</v>
      </c>
      <c r="AZ1716">
        <v>1</v>
      </c>
      <c r="BA1716">
        <v>1</v>
      </c>
      <c r="BB1716">
        <v>1</v>
      </c>
      <c r="BC1716">
        <v>1</v>
      </c>
      <c r="BD1716" t="s">
        <v>3</v>
      </c>
      <c r="BE1716" t="s">
        <v>3</v>
      </c>
      <c r="BF1716" t="s">
        <v>3</v>
      </c>
      <c r="BG1716" t="s">
        <v>3</v>
      </c>
      <c r="BH1716">
        <v>3</v>
      </c>
      <c r="BI1716">
        <v>4</v>
      </c>
      <c r="BJ1716" t="s">
        <v>205</v>
      </c>
      <c r="BM1716">
        <v>0</v>
      </c>
      <c r="BN1716">
        <v>77790596</v>
      </c>
      <c r="BO1716" t="s">
        <v>3</v>
      </c>
      <c r="BP1716">
        <v>0</v>
      </c>
      <c r="BQ1716">
        <v>1</v>
      </c>
      <c r="BR1716">
        <v>0</v>
      </c>
      <c r="BS1716">
        <v>1</v>
      </c>
      <c r="BT1716">
        <v>1</v>
      </c>
      <c r="BU1716">
        <v>1</v>
      </c>
      <c r="BV1716">
        <v>1</v>
      </c>
      <c r="BW1716">
        <v>1</v>
      </c>
      <c r="BX1716">
        <v>1</v>
      </c>
      <c r="BY1716" t="s">
        <v>3</v>
      </c>
      <c r="BZ1716">
        <v>70</v>
      </c>
      <c r="CA1716">
        <v>10</v>
      </c>
      <c r="CB1716" t="s">
        <v>3</v>
      </c>
      <c r="CE1716">
        <v>0</v>
      </c>
      <c r="CF1716">
        <v>0</v>
      </c>
      <c r="CG1716">
        <v>0</v>
      </c>
      <c r="CM1716">
        <v>0</v>
      </c>
      <c r="CN1716" t="s">
        <v>3</v>
      </c>
      <c r="CO1716">
        <v>0</v>
      </c>
      <c r="CP1716">
        <f t="shared" si="1480"/>
        <v>769.67</v>
      </c>
      <c r="CQ1716">
        <f t="shared" si="1481"/>
        <v>769.67</v>
      </c>
      <c r="CR1716">
        <f t="shared" si="1482"/>
        <v>0</v>
      </c>
      <c r="CS1716">
        <f t="shared" si="1483"/>
        <v>0</v>
      </c>
      <c r="CT1716">
        <f t="shared" si="1484"/>
        <v>0</v>
      </c>
      <c r="CU1716">
        <f t="shared" si="1485"/>
        <v>0</v>
      </c>
      <c r="CV1716">
        <f t="shared" si="1486"/>
        <v>0</v>
      </c>
      <c r="CW1716">
        <f t="shared" si="1487"/>
        <v>0</v>
      </c>
      <c r="CX1716">
        <f t="shared" si="1488"/>
        <v>0</v>
      </c>
      <c r="CY1716">
        <f t="shared" si="1489"/>
        <v>0</v>
      </c>
      <c r="CZ1716">
        <f t="shared" si="1490"/>
        <v>0</v>
      </c>
      <c r="DC1716" t="s">
        <v>3</v>
      </c>
      <c r="DD1716" t="s">
        <v>3</v>
      </c>
      <c r="DE1716" t="s">
        <v>3</v>
      </c>
      <c r="DF1716" t="s">
        <v>3</v>
      </c>
      <c r="DG1716" t="s">
        <v>3</v>
      </c>
      <c r="DH1716" t="s">
        <v>3</v>
      </c>
      <c r="DI1716" t="s">
        <v>3</v>
      </c>
      <c r="DJ1716" t="s">
        <v>3</v>
      </c>
      <c r="DK1716" t="s">
        <v>3</v>
      </c>
      <c r="DL1716" t="s">
        <v>3</v>
      </c>
      <c r="DM1716" t="s">
        <v>3</v>
      </c>
      <c r="DN1716">
        <v>0</v>
      </c>
      <c r="DO1716">
        <v>0</v>
      </c>
      <c r="DP1716">
        <v>1</v>
      </c>
      <c r="DQ1716">
        <v>1</v>
      </c>
      <c r="DU1716">
        <v>1010</v>
      </c>
      <c r="DV1716" t="s">
        <v>204</v>
      </c>
      <c r="DW1716" t="s">
        <v>204</v>
      </c>
      <c r="DX1716">
        <v>1</v>
      </c>
      <c r="DZ1716" t="s">
        <v>3</v>
      </c>
      <c r="EA1716" t="s">
        <v>3</v>
      </c>
      <c r="EB1716" t="s">
        <v>3</v>
      </c>
      <c r="EC1716" t="s">
        <v>3</v>
      </c>
      <c r="EE1716">
        <v>77790599</v>
      </c>
      <c r="EF1716">
        <v>1</v>
      </c>
      <c r="EG1716" t="s">
        <v>21</v>
      </c>
      <c r="EH1716">
        <v>0</v>
      </c>
      <c r="EI1716" t="s">
        <v>3</v>
      </c>
      <c r="EJ1716">
        <v>4</v>
      </c>
      <c r="EK1716">
        <v>0</v>
      </c>
      <c r="EL1716" t="s">
        <v>22</v>
      </c>
      <c r="EM1716" t="s">
        <v>23</v>
      </c>
      <c r="EO1716" t="s">
        <v>3</v>
      </c>
      <c r="EQ1716">
        <v>0</v>
      </c>
      <c r="ER1716">
        <v>769.67</v>
      </c>
      <c r="ES1716">
        <v>769.67</v>
      </c>
      <c r="ET1716">
        <v>0</v>
      </c>
      <c r="EU1716">
        <v>0</v>
      </c>
      <c r="EV1716">
        <v>0</v>
      </c>
      <c r="EW1716">
        <v>0</v>
      </c>
      <c r="EX1716">
        <v>0</v>
      </c>
      <c r="FQ1716">
        <v>0</v>
      </c>
      <c r="FR1716">
        <f t="shared" si="1491"/>
        <v>0</v>
      </c>
      <c r="FS1716">
        <v>0</v>
      </c>
      <c r="FX1716">
        <v>70</v>
      </c>
      <c r="FY1716">
        <v>10</v>
      </c>
      <c r="GA1716" t="s">
        <v>3</v>
      </c>
      <c r="GD1716">
        <v>0</v>
      </c>
      <c r="GF1716">
        <v>-1720327119</v>
      </c>
      <c r="GG1716">
        <v>2</v>
      </c>
      <c r="GH1716">
        <v>1</v>
      </c>
      <c r="GI1716">
        <v>-2</v>
      </c>
      <c r="GJ1716">
        <v>0</v>
      </c>
      <c r="GK1716">
        <f>ROUND(R1716*(R12)/100,2)</f>
        <v>0</v>
      </c>
      <c r="GL1716">
        <f t="shared" si="1492"/>
        <v>0</v>
      </c>
      <c r="GM1716">
        <f t="shared" si="1493"/>
        <v>769.67</v>
      </c>
      <c r="GN1716">
        <f t="shared" si="1494"/>
        <v>0</v>
      </c>
      <c r="GO1716">
        <f t="shared" si="1495"/>
        <v>0</v>
      </c>
      <c r="GP1716">
        <f t="shared" si="1496"/>
        <v>769.67</v>
      </c>
      <c r="GR1716">
        <v>0</v>
      </c>
      <c r="GS1716">
        <v>3</v>
      </c>
      <c r="GT1716">
        <v>0</v>
      </c>
      <c r="GU1716" t="s">
        <v>3</v>
      </c>
      <c r="GV1716">
        <f t="shared" si="1497"/>
        <v>0</v>
      </c>
      <c r="GW1716">
        <v>1</v>
      </c>
      <c r="GX1716">
        <f t="shared" si="1498"/>
        <v>0</v>
      </c>
      <c r="HA1716">
        <v>0</v>
      </c>
      <c r="HB1716">
        <v>0</v>
      </c>
      <c r="HC1716">
        <f t="shared" si="1499"/>
        <v>0</v>
      </c>
      <c r="HE1716" t="s">
        <v>3</v>
      </c>
      <c r="HF1716" t="s">
        <v>3</v>
      </c>
      <c r="HM1716" t="s">
        <v>3</v>
      </c>
      <c r="HN1716" t="s">
        <v>3</v>
      </c>
      <c r="HO1716" t="s">
        <v>3</v>
      </c>
      <c r="HP1716" t="s">
        <v>3</v>
      </c>
      <c r="HQ1716" t="s">
        <v>3</v>
      </c>
      <c r="IK1716">
        <v>0</v>
      </c>
    </row>
    <row r="1717" spans="1:245" x14ac:dyDescent="0.2">
      <c r="A1717">
        <v>17</v>
      </c>
      <c r="B1717">
        <v>1</v>
      </c>
      <c r="C1717">
        <f>ROW(SmtRes!A913)</f>
        <v>913</v>
      </c>
      <c r="D1717">
        <f>ROW(EtalonRes!A862)</f>
        <v>862</v>
      </c>
      <c r="E1717" t="s">
        <v>538</v>
      </c>
      <c r="F1717" t="s">
        <v>218</v>
      </c>
      <c r="G1717" t="s">
        <v>219</v>
      </c>
      <c r="H1717" t="s">
        <v>119</v>
      </c>
      <c r="I1717">
        <f>ROUND(10/100,9)</f>
        <v>0.1</v>
      </c>
      <c r="J1717">
        <v>0</v>
      </c>
      <c r="K1717">
        <f>ROUND(10/100,9)</f>
        <v>0.1</v>
      </c>
      <c r="O1717">
        <f t="shared" si="1460"/>
        <v>1219.99</v>
      </c>
      <c r="P1717">
        <f t="shared" si="1461"/>
        <v>953.65</v>
      </c>
      <c r="Q1717">
        <f t="shared" si="1462"/>
        <v>0.05</v>
      </c>
      <c r="R1717">
        <f t="shared" si="1463"/>
        <v>0.01</v>
      </c>
      <c r="S1717">
        <f t="shared" si="1464"/>
        <v>266.29000000000002</v>
      </c>
      <c r="T1717">
        <f t="shared" si="1465"/>
        <v>0</v>
      </c>
      <c r="U1717">
        <f t="shared" si="1466"/>
        <v>0.80399999999999994</v>
      </c>
      <c r="V1717">
        <f t="shared" si="1467"/>
        <v>0</v>
      </c>
      <c r="W1717">
        <f t="shared" si="1468"/>
        <v>0</v>
      </c>
      <c r="X1717">
        <f t="shared" si="1469"/>
        <v>186.4</v>
      </c>
      <c r="Y1717">
        <f t="shared" si="1470"/>
        <v>26.63</v>
      </c>
      <c r="AA1717">
        <v>78161913</v>
      </c>
      <c r="AB1717">
        <f t="shared" si="1471"/>
        <v>12199.86</v>
      </c>
      <c r="AC1717">
        <f t="shared" si="1472"/>
        <v>9536.4699999999993</v>
      </c>
      <c r="AD1717">
        <f t="shared" si="1473"/>
        <v>0.46</v>
      </c>
      <c r="AE1717">
        <f t="shared" si="1474"/>
        <v>0.13</v>
      </c>
      <c r="AF1717">
        <f t="shared" si="1475"/>
        <v>2662.93</v>
      </c>
      <c r="AG1717">
        <f t="shared" si="1476"/>
        <v>0</v>
      </c>
      <c r="AH1717">
        <f t="shared" si="1477"/>
        <v>8.0399999999999991</v>
      </c>
      <c r="AI1717">
        <f t="shared" si="1478"/>
        <v>0</v>
      </c>
      <c r="AJ1717">
        <f t="shared" si="1479"/>
        <v>0</v>
      </c>
      <c r="AK1717">
        <v>12199.86</v>
      </c>
      <c r="AL1717">
        <v>9536.4699999999993</v>
      </c>
      <c r="AM1717">
        <v>0.46</v>
      </c>
      <c r="AN1717">
        <v>0.13</v>
      </c>
      <c r="AO1717">
        <v>2662.93</v>
      </c>
      <c r="AP1717">
        <v>0</v>
      </c>
      <c r="AQ1717">
        <v>8.0399999999999991</v>
      </c>
      <c r="AR1717">
        <v>0</v>
      </c>
      <c r="AS1717">
        <v>0</v>
      </c>
      <c r="AT1717">
        <v>70</v>
      </c>
      <c r="AU1717">
        <v>10</v>
      </c>
      <c r="AV1717">
        <v>1</v>
      </c>
      <c r="AW1717">
        <v>1</v>
      </c>
      <c r="AZ1717">
        <v>1</v>
      </c>
      <c r="BA1717">
        <v>1</v>
      </c>
      <c r="BB1717">
        <v>1</v>
      </c>
      <c r="BC1717">
        <v>1</v>
      </c>
      <c r="BD1717" t="s">
        <v>3</v>
      </c>
      <c r="BE1717" t="s">
        <v>3</v>
      </c>
      <c r="BF1717" t="s">
        <v>3</v>
      </c>
      <c r="BG1717" t="s">
        <v>3</v>
      </c>
      <c r="BH1717">
        <v>0</v>
      </c>
      <c r="BI1717">
        <v>4</v>
      </c>
      <c r="BJ1717" t="s">
        <v>220</v>
      </c>
      <c r="BM1717">
        <v>0</v>
      </c>
      <c r="BN1717">
        <v>77790596</v>
      </c>
      <c r="BO1717" t="s">
        <v>3</v>
      </c>
      <c r="BP1717">
        <v>0</v>
      </c>
      <c r="BQ1717">
        <v>1</v>
      </c>
      <c r="BR1717">
        <v>0</v>
      </c>
      <c r="BS1717">
        <v>1</v>
      </c>
      <c r="BT1717">
        <v>1</v>
      </c>
      <c r="BU1717">
        <v>1</v>
      </c>
      <c r="BV1717">
        <v>1</v>
      </c>
      <c r="BW1717">
        <v>1</v>
      </c>
      <c r="BX1717">
        <v>1</v>
      </c>
      <c r="BY1717" t="s">
        <v>3</v>
      </c>
      <c r="BZ1717">
        <v>70</v>
      </c>
      <c r="CA1717">
        <v>10</v>
      </c>
      <c r="CB1717" t="s">
        <v>3</v>
      </c>
      <c r="CE1717">
        <v>0</v>
      </c>
      <c r="CF1717">
        <v>0</v>
      </c>
      <c r="CG1717">
        <v>0</v>
      </c>
      <c r="CM1717">
        <v>0</v>
      </c>
      <c r="CN1717" t="s">
        <v>3</v>
      </c>
      <c r="CO1717">
        <v>0</v>
      </c>
      <c r="CP1717">
        <f t="shared" si="1480"/>
        <v>1219.99</v>
      </c>
      <c r="CQ1717">
        <f t="shared" si="1481"/>
        <v>9536.4699999999993</v>
      </c>
      <c r="CR1717">
        <f t="shared" si="1482"/>
        <v>0.46</v>
      </c>
      <c r="CS1717">
        <f t="shared" si="1483"/>
        <v>0.13</v>
      </c>
      <c r="CT1717">
        <f t="shared" si="1484"/>
        <v>2662.93</v>
      </c>
      <c r="CU1717">
        <f t="shared" si="1485"/>
        <v>0</v>
      </c>
      <c r="CV1717">
        <f t="shared" si="1486"/>
        <v>8.0399999999999991</v>
      </c>
      <c r="CW1717">
        <f t="shared" si="1487"/>
        <v>0</v>
      </c>
      <c r="CX1717">
        <f t="shared" si="1488"/>
        <v>0</v>
      </c>
      <c r="CY1717">
        <f t="shared" si="1489"/>
        <v>186.40300000000002</v>
      </c>
      <c r="CZ1717">
        <f t="shared" si="1490"/>
        <v>26.629000000000001</v>
      </c>
      <c r="DC1717" t="s">
        <v>3</v>
      </c>
      <c r="DD1717" t="s">
        <v>3</v>
      </c>
      <c r="DE1717" t="s">
        <v>3</v>
      </c>
      <c r="DF1717" t="s">
        <v>3</v>
      </c>
      <c r="DG1717" t="s">
        <v>3</v>
      </c>
      <c r="DH1717" t="s">
        <v>3</v>
      </c>
      <c r="DI1717" t="s">
        <v>3</v>
      </c>
      <c r="DJ1717" t="s">
        <v>3</v>
      </c>
      <c r="DK1717" t="s">
        <v>3</v>
      </c>
      <c r="DL1717" t="s">
        <v>3</v>
      </c>
      <c r="DM1717" t="s">
        <v>3</v>
      </c>
      <c r="DN1717">
        <v>0</v>
      </c>
      <c r="DO1717">
        <v>0</v>
      </c>
      <c r="DP1717">
        <v>1</v>
      </c>
      <c r="DQ1717">
        <v>1</v>
      </c>
      <c r="DU1717">
        <v>1003</v>
      </c>
      <c r="DV1717" t="s">
        <v>119</v>
      </c>
      <c r="DW1717" t="s">
        <v>119</v>
      </c>
      <c r="DX1717">
        <v>100</v>
      </c>
      <c r="DZ1717" t="s">
        <v>3</v>
      </c>
      <c r="EA1717" t="s">
        <v>3</v>
      </c>
      <c r="EB1717" t="s">
        <v>3</v>
      </c>
      <c r="EC1717" t="s">
        <v>3</v>
      </c>
      <c r="EE1717">
        <v>77790599</v>
      </c>
      <c r="EF1717">
        <v>1</v>
      </c>
      <c r="EG1717" t="s">
        <v>21</v>
      </c>
      <c r="EH1717">
        <v>0</v>
      </c>
      <c r="EI1717" t="s">
        <v>3</v>
      </c>
      <c r="EJ1717">
        <v>4</v>
      </c>
      <c r="EK1717">
        <v>0</v>
      </c>
      <c r="EL1717" t="s">
        <v>22</v>
      </c>
      <c r="EM1717" t="s">
        <v>23</v>
      </c>
      <c r="EO1717" t="s">
        <v>3</v>
      </c>
      <c r="EQ1717">
        <v>131072</v>
      </c>
      <c r="ER1717">
        <v>12199.86</v>
      </c>
      <c r="ES1717">
        <v>9536.4699999999993</v>
      </c>
      <c r="ET1717">
        <v>0.46</v>
      </c>
      <c r="EU1717">
        <v>0.13</v>
      </c>
      <c r="EV1717">
        <v>2662.93</v>
      </c>
      <c r="EW1717">
        <v>8.0399999999999991</v>
      </c>
      <c r="EX1717">
        <v>0</v>
      </c>
      <c r="EY1717">
        <v>0</v>
      </c>
      <c r="FQ1717">
        <v>0</v>
      </c>
      <c r="FR1717">
        <f t="shared" si="1491"/>
        <v>0</v>
      </c>
      <c r="FS1717">
        <v>0</v>
      </c>
      <c r="FX1717">
        <v>70</v>
      </c>
      <c r="FY1717">
        <v>10</v>
      </c>
      <c r="GA1717" t="s">
        <v>3</v>
      </c>
      <c r="GD1717">
        <v>0</v>
      </c>
      <c r="GF1717">
        <v>-1840102264</v>
      </c>
      <c r="GG1717">
        <v>2</v>
      </c>
      <c r="GH1717">
        <v>1</v>
      </c>
      <c r="GI1717">
        <v>-2</v>
      </c>
      <c r="GJ1717">
        <v>0</v>
      </c>
      <c r="GK1717">
        <f>ROUND(R1717*(R12)/100,2)</f>
        <v>0.02</v>
      </c>
      <c r="GL1717">
        <f t="shared" si="1492"/>
        <v>0</v>
      </c>
      <c r="GM1717">
        <f t="shared" si="1493"/>
        <v>1433.04</v>
      </c>
      <c r="GN1717">
        <f t="shared" si="1494"/>
        <v>0</v>
      </c>
      <c r="GO1717">
        <f t="shared" si="1495"/>
        <v>0</v>
      </c>
      <c r="GP1717">
        <f t="shared" si="1496"/>
        <v>1433.04</v>
      </c>
      <c r="GR1717">
        <v>0</v>
      </c>
      <c r="GS1717">
        <v>3</v>
      </c>
      <c r="GT1717">
        <v>0</v>
      </c>
      <c r="GU1717" t="s">
        <v>3</v>
      </c>
      <c r="GV1717">
        <f t="shared" si="1497"/>
        <v>0</v>
      </c>
      <c r="GW1717">
        <v>1</v>
      </c>
      <c r="GX1717">
        <f t="shared" si="1498"/>
        <v>0</v>
      </c>
      <c r="HA1717">
        <v>0</v>
      </c>
      <c r="HB1717">
        <v>0</v>
      </c>
      <c r="HC1717">
        <f t="shared" si="1499"/>
        <v>0</v>
      </c>
      <c r="HE1717" t="s">
        <v>3</v>
      </c>
      <c r="HF1717" t="s">
        <v>3</v>
      </c>
      <c r="HM1717" t="s">
        <v>3</v>
      </c>
      <c r="HN1717" t="s">
        <v>3</v>
      </c>
      <c r="HO1717" t="s">
        <v>3</v>
      </c>
      <c r="HP1717" t="s">
        <v>3</v>
      </c>
      <c r="HQ1717" t="s">
        <v>3</v>
      </c>
      <c r="IK1717">
        <v>0</v>
      </c>
    </row>
    <row r="1718" spans="1:245" x14ac:dyDescent="0.2">
      <c r="A1718">
        <v>18</v>
      </c>
      <c r="B1718">
        <v>1</v>
      </c>
      <c r="C1718">
        <v>913</v>
      </c>
      <c r="E1718" t="s">
        <v>539</v>
      </c>
      <c r="F1718" t="s">
        <v>222</v>
      </c>
      <c r="G1718" t="s">
        <v>223</v>
      </c>
      <c r="H1718" t="s">
        <v>87</v>
      </c>
      <c r="I1718">
        <f>I1717*J1718</f>
        <v>-11</v>
      </c>
      <c r="J1718">
        <v>-110</v>
      </c>
      <c r="K1718">
        <v>-110</v>
      </c>
      <c r="O1718">
        <f t="shared" si="1460"/>
        <v>-950.18</v>
      </c>
      <c r="P1718">
        <f t="shared" si="1461"/>
        <v>-950.18</v>
      </c>
      <c r="Q1718">
        <f t="shared" si="1462"/>
        <v>0</v>
      </c>
      <c r="R1718">
        <f t="shared" si="1463"/>
        <v>0</v>
      </c>
      <c r="S1718">
        <f t="shared" si="1464"/>
        <v>0</v>
      </c>
      <c r="T1718">
        <f t="shared" si="1465"/>
        <v>0</v>
      </c>
      <c r="U1718">
        <f t="shared" si="1466"/>
        <v>0</v>
      </c>
      <c r="V1718">
        <f t="shared" si="1467"/>
        <v>0</v>
      </c>
      <c r="W1718">
        <f t="shared" si="1468"/>
        <v>0</v>
      </c>
      <c r="X1718">
        <f t="shared" si="1469"/>
        <v>0</v>
      </c>
      <c r="Y1718">
        <f t="shared" si="1470"/>
        <v>0</v>
      </c>
      <c r="AA1718">
        <v>78161913</v>
      </c>
      <c r="AB1718">
        <f t="shared" si="1471"/>
        <v>86.38</v>
      </c>
      <c r="AC1718">
        <f t="shared" si="1472"/>
        <v>86.38</v>
      </c>
      <c r="AD1718">
        <f t="shared" si="1473"/>
        <v>0</v>
      </c>
      <c r="AE1718">
        <f t="shared" si="1474"/>
        <v>0</v>
      </c>
      <c r="AF1718">
        <f t="shared" si="1475"/>
        <v>0</v>
      </c>
      <c r="AG1718">
        <f t="shared" si="1476"/>
        <v>0</v>
      </c>
      <c r="AH1718">
        <f t="shared" si="1477"/>
        <v>0</v>
      </c>
      <c r="AI1718">
        <f t="shared" si="1478"/>
        <v>0</v>
      </c>
      <c r="AJ1718">
        <f t="shared" si="1479"/>
        <v>0</v>
      </c>
      <c r="AK1718">
        <v>86.38</v>
      </c>
      <c r="AL1718">
        <v>86.38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70</v>
      </c>
      <c r="AU1718">
        <v>10</v>
      </c>
      <c r="AV1718">
        <v>1</v>
      </c>
      <c r="AW1718">
        <v>1</v>
      </c>
      <c r="AZ1718">
        <v>1</v>
      </c>
      <c r="BA1718">
        <v>1</v>
      </c>
      <c r="BB1718">
        <v>1</v>
      </c>
      <c r="BC1718">
        <v>1</v>
      </c>
      <c r="BD1718" t="s">
        <v>3</v>
      </c>
      <c r="BE1718" t="s">
        <v>3</v>
      </c>
      <c r="BF1718" t="s">
        <v>3</v>
      </c>
      <c r="BG1718" t="s">
        <v>3</v>
      </c>
      <c r="BH1718">
        <v>3</v>
      </c>
      <c r="BI1718">
        <v>4</v>
      </c>
      <c r="BJ1718" t="s">
        <v>224</v>
      </c>
      <c r="BM1718">
        <v>0</v>
      </c>
      <c r="BN1718">
        <v>77790596</v>
      </c>
      <c r="BO1718" t="s">
        <v>3</v>
      </c>
      <c r="BP1718">
        <v>0</v>
      </c>
      <c r="BQ1718">
        <v>1</v>
      </c>
      <c r="BR1718">
        <v>0</v>
      </c>
      <c r="BS1718">
        <v>1</v>
      </c>
      <c r="BT1718">
        <v>1</v>
      </c>
      <c r="BU1718">
        <v>1</v>
      </c>
      <c r="BV1718">
        <v>1</v>
      </c>
      <c r="BW1718">
        <v>1</v>
      </c>
      <c r="BX1718">
        <v>1</v>
      </c>
      <c r="BY1718" t="s">
        <v>3</v>
      </c>
      <c r="BZ1718">
        <v>70</v>
      </c>
      <c r="CA1718">
        <v>10</v>
      </c>
      <c r="CB1718" t="s">
        <v>3</v>
      </c>
      <c r="CE1718">
        <v>0</v>
      </c>
      <c r="CF1718">
        <v>0</v>
      </c>
      <c r="CG1718">
        <v>0</v>
      </c>
      <c r="CM1718">
        <v>0</v>
      </c>
      <c r="CN1718" t="s">
        <v>3</v>
      </c>
      <c r="CO1718">
        <v>0</v>
      </c>
      <c r="CP1718">
        <f t="shared" si="1480"/>
        <v>-950.18</v>
      </c>
      <c r="CQ1718">
        <f t="shared" si="1481"/>
        <v>86.38</v>
      </c>
      <c r="CR1718">
        <f t="shared" si="1482"/>
        <v>0</v>
      </c>
      <c r="CS1718">
        <f t="shared" si="1483"/>
        <v>0</v>
      </c>
      <c r="CT1718">
        <f t="shared" si="1484"/>
        <v>0</v>
      </c>
      <c r="CU1718">
        <f t="shared" si="1485"/>
        <v>0</v>
      </c>
      <c r="CV1718">
        <f t="shared" si="1486"/>
        <v>0</v>
      </c>
      <c r="CW1718">
        <f t="shared" si="1487"/>
        <v>0</v>
      </c>
      <c r="CX1718">
        <f t="shared" si="1488"/>
        <v>0</v>
      </c>
      <c r="CY1718">
        <f t="shared" si="1489"/>
        <v>0</v>
      </c>
      <c r="CZ1718">
        <f t="shared" si="1490"/>
        <v>0</v>
      </c>
      <c r="DC1718" t="s">
        <v>3</v>
      </c>
      <c r="DD1718" t="s">
        <v>3</v>
      </c>
      <c r="DE1718" t="s">
        <v>3</v>
      </c>
      <c r="DF1718" t="s">
        <v>3</v>
      </c>
      <c r="DG1718" t="s">
        <v>3</v>
      </c>
      <c r="DH1718" t="s">
        <v>3</v>
      </c>
      <c r="DI1718" t="s">
        <v>3</v>
      </c>
      <c r="DJ1718" t="s">
        <v>3</v>
      </c>
      <c r="DK1718" t="s">
        <v>3</v>
      </c>
      <c r="DL1718" t="s">
        <v>3</v>
      </c>
      <c r="DM1718" t="s">
        <v>3</v>
      </c>
      <c r="DN1718">
        <v>0</v>
      </c>
      <c r="DO1718">
        <v>0</v>
      </c>
      <c r="DP1718">
        <v>1</v>
      </c>
      <c r="DQ1718">
        <v>1</v>
      </c>
      <c r="DU1718">
        <v>1003</v>
      </c>
      <c r="DV1718" t="s">
        <v>87</v>
      </c>
      <c r="DW1718" t="s">
        <v>87</v>
      </c>
      <c r="DX1718">
        <v>1</v>
      </c>
      <c r="DZ1718" t="s">
        <v>3</v>
      </c>
      <c r="EA1718" t="s">
        <v>3</v>
      </c>
      <c r="EB1718" t="s">
        <v>3</v>
      </c>
      <c r="EC1718" t="s">
        <v>3</v>
      </c>
      <c r="EE1718">
        <v>77790599</v>
      </c>
      <c r="EF1718">
        <v>1</v>
      </c>
      <c r="EG1718" t="s">
        <v>21</v>
      </c>
      <c r="EH1718">
        <v>0</v>
      </c>
      <c r="EI1718" t="s">
        <v>3</v>
      </c>
      <c r="EJ1718">
        <v>4</v>
      </c>
      <c r="EK1718">
        <v>0</v>
      </c>
      <c r="EL1718" t="s">
        <v>22</v>
      </c>
      <c r="EM1718" t="s">
        <v>23</v>
      </c>
      <c r="EO1718" t="s">
        <v>3</v>
      </c>
      <c r="EQ1718">
        <v>0</v>
      </c>
      <c r="ER1718">
        <v>86.38</v>
      </c>
      <c r="ES1718">
        <v>86.38</v>
      </c>
      <c r="ET1718">
        <v>0</v>
      </c>
      <c r="EU1718">
        <v>0</v>
      </c>
      <c r="EV1718">
        <v>0</v>
      </c>
      <c r="EW1718">
        <v>0</v>
      </c>
      <c r="EX1718">
        <v>0</v>
      </c>
      <c r="FQ1718">
        <v>0</v>
      </c>
      <c r="FR1718">
        <f t="shared" si="1491"/>
        <v>0</v>
      </c>
      <c r="FS1718">
        <v>0</v>
      </c>
      <c r="FX1718">
        <v>70</v>
      </c>
      <c r="FY1718">
        <v>10</v>
      </c>
      <c r="GA1718" t="s">
        <v>3</v>
      </c>
      <c r="GD1718">
        <v>0</v>
      </c>
      <c r="GF1718">
        <v>1182916209</v>
      </c>
      <c r="GG1718">
        <v>2</v>
      </c>
      <c r="GH1718">
        <v>1</v>
      </c>
      <c r="GI1718">
        <v>-2</v>
      </c>
      <c r="GJ1718">
        <v>0</v>
      </c>
      <c r="GK1718">
        <f>ROUND(R1718*(R12)/100,2)</f>
        <v>0</v>
      </c>
      <c r="GL1718">
        <f t="shared" si="1492"/>
        <v>0</v>
      </c>
      <c r="GM1718">
        <f t="shared" si="1493"/>
        <v>-950.18</v>
      </c>
      <c r="GN1718">
        <f t="shared" si="1494"/>
        <v>0</v>
      </c>
      <c r="GO1718">
        <f t="shared" si="1495"/>
        <v>0</v>
      </c>
      <c r="GP1718">
        <f t="shared" si="1496"/>
        <v>-950.18</v>
      </c>
      <c r="GR1718">
        <v>0</v>
      </c>
      <c r="GS1718">
        <v>3</v>
      </c>
      <c r="GT1718">
        <v>0</v>
      </c>
      <c r="GU1718" t="s">
        <v>3</v>
      </c>
      <c r="GV1718">
        <f t="shared" si="1497"/>
        <v>0</v>
      </c>
      <c r="GW1718">
        <v>1</v>
      </c>
      <c r="GX1718">
        <f t="shared" si="1498"/>
        <v>0</v>
      </c>
      <c r="HA1718">
        <v>0</v>
      </c>
      <c r="HB1718">
        <v>0</v>
      </c>
      <c r="HC1718">
        <f t="shared" si="1499"/>
        <v>0</v>
      </c>
      <c r="HE1718" t="s">
        <v>3</v>
      </c>
      <c r="HF1718" t="s">
        <v>3</v>
      </c>
      <c r="HM1718" t="s">
        <v>3</v>
      </c>
      <c r="HN1718" t="s">
        <v>3</v>
      </c>
      <c r="HO1718" t="s">
        <v>3</v>
      </c>
      <c r="HP1718" t="s">
        <v>3</v>
      </c>
      <c r="HQ1718" t="s">
        <v>3</v>
      </c>
      <c r="IK1718">
        <v>0</v>
      </c>
    </row>
    <row r="1719" spans="1:245" x14ac:dyDescent="0.2">
      <c r="A1719">
        <v>18</v>
      </c>
      <c r="B1719">
        <v>1</v>
      </c>
      <c r="C1719">
        <v>911</v>
      </c>
      <c r="E1719" t="s">
        <v>540</v>
      </c>
      <c r="F1719" t="s">
        <v>226</v>
      </c>
      <c r="G1719" t="s">
        <v>227</v>
      </c>
      <c r="H1719" t="s">
        <v>87</v>
      </c>
      <c r="I1719">
        <f>I1717*J1719</f>
        <v>11</v>
      </c>
      <c r="J1719">
        <v>110</v>
      </c>
      <c r="K1719">
        <v>110</v>
      </c>
      <c r="O1719">
        <f t="shared" si="1460"/>
        <v>943.91</v>
      </c>
      <c r="P1719">
        <f t="shared" si="1461"/>
        <v>943.91</v>
      </c>
      <c r="Q1719">
        <f t="shared" si="1462"/>
        <v>0</v>
      </c>
      <c r="R1719">
        <f t="shared" si="1463"/>
        <v>0</v>
      </c>
      <c r="S1719">
        <f t="shared" si="1464"/>
        <v>0</v>
      </c>
      <c r="T1719">
        <f t="shared" si="1465"/>
        <v>0</v>
      </c>
      <c r="U1719">
        <f t="shared" si="1466"/>
        <v>0</v>
      </c>
      <c r="V1719">
        <f t="shared" si="1467"/>
        <v>0</v>
      </c>
      <c r="W1719">
        <f t="shared" si="1468"/>
        <v>0</v>
      </c>
      <c r="X1719">
        <f t="shared" si="1469"/>
        <v>0</v>
      </c>
      <c r="Y1719">
        <f t="shared" si="1470"/>
        <v>0</v>
      </c>
      <c r="AA1719">
        <v>78161913</v>
      </c>
      <c r="AB1719">
        <f t="shared" si="1471"/>
        <v>85.81</v>
      </c>
      <c r="AC1719">
        <f t="shared" si="1472"/>
        <v>85.81</v>
      </c>
      <c r="AD1719">
        <f t="shared" si="1473"/>
        <v>0</v>
      </c>
      <c r="AE1719">
        <f t="shared" si="1474"/>
        <v>0</v>
      </c>
      <c r="AF1719">
        <f t="shared" si="1475"/>
        <v>0</v>
      </c>
      <c r="AG1719">
        <f t="shared" si="1476"/>
        <v>0</v>
      </c>
      <c r="AH1719">
        <f t="shared" si="1477"/>
        <v>0</v>
      </c>
      <c r="AI1719">
        <f t="shared" si="1478"/>
        <v>0</v>
      </c>
      <c r="AJ1719">
        <f t="shared" si="1479"/>
        <v>0</v>
      </c>
      <c r="AK1719">
        <v>85.81</v>
      </c>
      <c r="AL1719">
        <v>85.81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70</v>
      </c>
      <c r="AU1719">
        <v>10</v>
      </c>
      <c r="AV1719">
        <v>1</v>
      </c>
      <c r="AW1719">
        <v>1</v>
      </c>
      <c r="AZ1719">
        <v>1</v>
      </c>
      <c r="BA1719">
        <v>1</v>
      </c>
      <c r="BB1719">
        <v>1</v>
      </c>
      <c r="BC1719">
        <v>1</v>
      </c>
      <c r="BD1719" t="s">
        <v>3</v>
      </c>
      <c r="BE1719" t="s">
        <v>3</v>
      </c>
      <c r="BF1719" t="s">
        <v>3</v>
      </c>
      <c r="BG1719" t="s">
        <v>3</v>
      </c>
      <c r="BH1719">
        <v>3</v>
      </c>
      <c r="BI1719">
        <v>4</v>
      </c>
      <c r="BJ1719" t="s">
        <v>228</v>
      </c>
      <c r="BM1719">
        <v>0</v>
      </c>
      <c r="BN1719">
        <v>77790596</v>
      </c>
      <c r="BO1719" t="s">
        <v>3</v>
      </c>
      <c r="BP1719">
        <v>0</v>
      </c>
      <c r="BQ1719">
        <v>1</v>
      </c>
      <c r="BR1719">
        <v>0</v>
      </c>
      <c r="BS1719">
        <v>1</v>
      </c>
      <c r="BT1719">
        <v>1</v>
      </c>
      <c r="BU1719">
        <v>1</v>
      </c>
      <c r="BV1719">
        <v>1</v>
      </c>
      <c r="BW1719">
        <v>1</v>
      </c>
      <c r="BX1719">
        <v>1</v>
      </c>
      <c r="BY1719" t="s">
        <v>3</v>
      </c>
      <c r="BZ1719">
        <v>70</v>
      </c>
      <c r="CA1719">
        <v>10</v>
      </c>
      <c r="CB1719" t="s">
        <v>3</v>
      </c>
      <c r="CE1719">
        <v>0</v>
      </c>
      <c r="CF1719">
        <v>0</v>
      </c>
      <c r="CG1719">
        <v>0</v>
      </c>
      <c r="CM1719">
        <v>0</v>
      </c>
      <c r="CN1719" t="s">
        <v>3</v>
      </c>
      <c r="CO1719">
        <v>0</v>
      </c>
      <c r="CP1719">
        <f t="shared" si="1480"/>
        <v>943.91</v>
      </c>
      <c r="CQ1719">
        <f t="shared" si="1481"/>
        <v>85.81</v>
      </c>
      <c r="CR1719">
        <f t="shared" si="1482"/>
        <v>0</v>
      </c>
      <c r="CS1719">
        <f t="shared" si="1483"/>
        <v>0</v>
      </c>
      <c r="CT1719">
        <f t="shared" si="1484"/>
        <v>0</v>
      </c>
      <c r="CU1719">
        <f t="shared" si="1485"/>
        <v>0</v>
      </c>
      <c r="CV1719">
        <f t="shared" si="1486"/>
        <v>0</v>
      </c>
      <c r="CW1719">
        <f t="shared" si="1487"/>
        <v>0</v>
      </c>
      <c r="CX1719">
        <f t="shared" si="1488"/>
        <v>0</v>
      </c>
      <c r="CY1719">
        <f t="shared" si="1489"/>
        <v>0</v>
      </c>
      <c r="CZ1719">
        <f t="shared" si="1490"/>
        <v>0</v>
      </c>
      <c r="DC1719" t="s">
        <v>3</v>
      </c>
      <c r="DD1719" t="s">
        <v>3</v>
      </c>
      <c r="DE1719" t="s">
        <v>3</v>
      </c>
      <c r="DF1719" t="s">
        <v>3</v>
      </c>
      <c r="DG1719" t="s">
        <v>3</v>
      </c>
      <c r="DH1719" t="s">
        <v>3</v>
      </c>
      <c r="DI1719" t="s">
        <v>3</v>
      </c>
      <c r="DJ1719" t="s">
        <v>3</v>
      </c>
      <c r="DK1719" t="s">
        <v>3</v>
      </c>
      <c r="DL1719" t="s">
        <v>3</v>
      </c>
      <c r="DM1719" t="s">
        <v>3</v>
      </c>
      <c r="DN1719">
        <v>0</v>
      </c>
      <c r="DO1719">
        <v>0</v>
      </c>
      <c r="DP1719">
        <v>1</v>
      </c>
      <c r="DQ1719">
        <v>1</v>
      </c>
      <c r="DU1719">
        <v>1003</v>
      </c>
      <c r="DV1719" t="s">
        <v>87</v>
      </c>
      <c r="DW1719" t="s">
        <v>87</v>
      </c>
      <c r="DX1719">
        <v>1</v>
      </c>
      <c r="DZ1719" t="s">
        <v>3</v>
      </c>
      <c r="EA1719" t="s">
        <v>3</v>
      </c>
      <c r="EB1719" t="s">
        <v>3</v>
      </c>
      <c r="EC1719" t="s">
        <v>3</v>
      </c>
      <c r="EE1719">
        <v>77790599</v>
      </c>
      <c r="EF1719">
        <v>1</v>
      </c>
      <c r="EG1719" t="s">
        <v>21</v>
      </c>
      <c r="EH1719">
        <v>0</v>
      </c>
      <c r="EI1719" t="s">
        <v>3</v>
      </c>
      <c r="EJ1719">
        <v>4</v>
      </c>
      <c r="EK1719">
        <v>0</v>
      </c>
      <c r="EL1719" t="s">
        <v>22</v>
      </c>
      <c r="EM1719" t="s">
        <v>23</v>
      </c>
      <c r="EO1719" t="s">
        <v>3</v>
      </c>
      <c r="EQ1719">
        <v>0</v>
      </c>
      <c r="ER1719">
        <v>85.81</v>
      </c>
      <c r="ES1719">
        <v>85.81</v>
      </c>
      <c r="ET1719">
        <v>0</v>
      </c>
      <c r="EU1719">
        <v>0</v>
      </c>
      <c r="EV1719">
        <v>0</v>
      </c>
      <c r="EW1719">
        <v>0</v>
      </c>
      <c r="EX1719">
        <v>0</v>
      </c>
      <c r="FQ1719">
        <v>0</v>
      </c>
      <c r="FR1719">
        <f t="shared" si="1491"/>
        <v>0</v>
      </c>
      <c r="FS1719">
        <v>0</v>
      </c>
      <c r="FX1719">
        <v>70</v>
      </c>
      <c r="FY1719">
        <v>10</v>
      </c>
      <c r="GA1719" t="s">
        <v>3</v>
      </c>
      <c r="GD1719">
        <v>0</v>
      </c>
      <c r="GF1719">
        <v>2116269463</v>
      </c>
      <c r="GG1719">
        <v>2</v>
      </c>
      <c r="GH1719">
        <v>1</v>
      </c>
      <c r="GI1719">
        <v>-2</v>
      </c>
      <c r="GJ1719">
        <v>0</v>
      </c>
      <c r="GK1719">
        <f>ROUND(R1719*(R12)/100,2)</f>
        <v>0</v>
      </c>
      <c r="GL1719">
        <f t="shared" si="1492"/>
        <v>0</v>
      </c>
      <c r="GM1719">
        <f t="shared" si="1493"/>
        <v>943.91</v>
      </c>
      <c r="GN1719">
        <f t="shared" si="1494"/>
        <v>0</v>
      </c>
      <c r="GO1719">
        <f t="shared" si="1495"/>
        <v>0</v>
      </c>
      <c r="GP1719">
        <f t="shared" si="1496"/>
        <v>943.91</v>
      </c>
      <c r="GR1719">
        <v>0</v>
      </c>
      <c r="GS1719">
        <v>3</v>
      </c>
      <c r="GT1719">
        <v>0</v>
      </c>
      <c r="GU1719" t="s">
        <v>3</v>
      </c>
      <c r="GV1719">
        <f t="shared" si="1497"/>
        <v>0</v>
      </c>
      <c r="GW1719">
        <v>1</v>
      </c>
      <c r="GX1719">
        <f t="shared" si="1498"/>
        <v>0</v>
      </c>
      <c r="HA1719">
        <v>0</v>
      </c>
      <c r="HB1719">
        <v>0</v>
      </c>
      <c r="HC1719">
        <f t="shared" si="1499"/>
        <v>0</v>
      </c>
      <c r="HE1719" t="s">
        <v>3</v>
      </c>
      <c r="HF1719" t="s">
        <v>3</v>
      </c>
      <c r="HM1719" t="s">
        <v>3</v>
      </c>
      <c r="HN1719" t="s">
        <v>3</v>
      </c>
      <c r="HO1719" t="s">
        <v>3</v>
      </c>
      <c r="HP1719" t="s">
        <v>3</v>
      </c>
      <c r="HQ1719" t="s">
        <v>3</v>
      </c>
      <c r="IK1719">
        <v>0</v>
      </c>
    </row>
    <row r="1720" spans="1:245" x14ac:dyDescent="0.2">
      <c r="A1720">
        <v>17</v>
      </c>
      <c r="B1720">
        <v>1</v>
      </c>
      <c r="C1720">
        <f>ROW(SmtRes!A923)</f>
        <v>923</v>
      </c>
      <c r="D1720">
        <f>ROW(EtalonRes!A872)</f>
        <v>872</v>
      </c>
      <c r="E1720" t="s">
        <v>541</v>
      </c>
      <c r="F1720" t="s">
        <v>542</v>
      </c>
      <c r="G1720" t="s">
        <v>543</v>
      </c>
      <c r="H1720" t="s">
        <v>544</v>
      </c>
      <c r="I1720">
        <v>0.1</v>
      </c>
      <c r="J1720">
        <v>0</v>
      </c>
      <c r="K1720">
        <v>0.1</v>
      </c>
      <c r="O1720">
        <f t="shared" si="1460"/>
        <v>23846.01</v>
      </c>
      <c r="P1720">
        <f t="shared" si="1461"/>
        <v>21322.63</v>
      </c>
      <c r="Q1720">
        <f t="shared" si="1462"/>
        <v>4.9000000000000004</v>
      </c>
      <c r="R1720">
        <f t="shared" si="1463"/>
        <v>0.71</v>
      </c>
      <c r="S1720">
        <f t="shared" si="1464"/>
        <v>2518.48</v>
      </c>
      <c r="T1720">
        <f t="shared" si="1465"/>
        <v>0</v>
      </c>
      <c r="U1720">
        <f t="shared" si="1466"/>
        <v>6.4610000000000003</v>
      </c>
      <c r="V1720">
        <f t="shared" si="1467"/>
        <v>0</v>
      </c>
      <c r="W1720">
        <f t="shared" si="1468"/>
        <v>0</v>
      </c>
      <c r="X1720">
        <f t="shared" si="1469"/>
        <v>1762.94</v>
      </c>
      <c r="Y1720">
        <f t="shared" si="1470"/>
        <v>251.85</v>
      </c>
      <c r="AA1720">
        <v>78161913</v>
      </c>
      <c r="AB1720">
        <f t="shared" si="1471"/>
        <v>238460.1</v>
      </c>
      <c r="AC1720">
        <f t="shared" si="1472"/>
        <v>213226.26</v>
      </c>
      <c r="AD1720">
        <f t="shared" si="1473"/>
        <v>49.03</v>
      </c>
      <c r="AE1720">
        <f t="shared" si="1474"/>
        <v>7.11</v>
      </c>
      <c r="AF1720">
        <f t="shared" si="1475"/>
        <v>25184.81</v>
      </c>
      <c r="AG1720">
        <f t="shared" si="1476"/>
        <v>0</v>
      </c>
      <c r="AH1720">
        <f t="shared" si="1477"/>
        <v>64.61</v>
      </c>
      <c r="AI1720">
        <f t="shared" si="1478"/>
        <v>0</v>
      </c>
      <c r="AJ1720">
        <f t="shared" si="1479"/>
        <v>0</v>
      </c>
      <c r="AK1720">
        <v>238460.1</v>
      </c>
      <c r="AL1720">
        <v>213226.26</v>
      </c>
      <c r="AM1720">
        <v>49.03</v>
      </c>
      <c r="AN1720">
        <v>7.11</v>
      </c>
      <c r="AO1720">
        <v>25184.81</v>
      </c>
      <c r="AP1720">
        <v>0</v>
      </c>
      <c r="AQ1720">
        <v>64.61</v>
      </c>
      <c r="AR1720">
        <v>0</v>
      </c>
      <c r="AS1720">
        <v>0</v>
      </c>
      <c r="AT1720">
        <v>70</v>
      </c>
      <c r="AU1720">
        <v>10</v>
      </c>
      <c r="AV1720">
        <v>1</v>
      </c>
      <c r="AW1720">
        <v>1</v>
      </c>
      <c r="AZ1720">
        <v>1</v>
      </c>
      <c r="BA1720">
        <v>1</v>
      </c>
      <c r="BB1720">
        <v>1</v>
      </c>
      <c r="BC1720">
        <v>1</v>
      </c>
      <c r="BD1720" t="s">
        <v>3</v>
      </c>
      <c r="BE1720" t="s">
        <v>3</v>
      </c>
      <c r="BF1720" t="s">
        <v>3</v>
      </c>
      <c r="BG1720" t="s">
        <v>3</v>
      </c>
      <c r="BH1720">
        <v>0</v>
      </c>
      <c r="BI1720">
        <v>4</v>
      </c>
      <c r="BJ1720" t="s">
        <v>545</v>
      </c>
      <c r="BM1720">
        <v>0</v>
      </c>
      <c r="BN1720">
        <v>77790596</v>
      </c>
      <c r="BO1720" t="s">
        <v>3</v>
      </c>
      <c r="BP1720">
        <v>0</v>
      </c>
      <c r="BQ1720">
        <v>1</v>
      </c>
      <c r="BR1720">
        <v>0</v>
      </c>
      <c r="BS1720">
        <v>1</v>
      </c>
      <c r="BT1720">
        <v>1</v>
      </c>
      <c r="BU1720">
        <v>1</v>
      </c>
      <c r="BV1720">
        <v>1</v>
      </c>
      <c r="BW1720">
        <v>1</v>
      </c>
      <c r="BX1720">
        <v>1</v>
      </c>
      <c r="BY1720" t="s">
        <v>3</v>
      </c>
      <c r="BZ1720">
        <v>70</v>
      </c>
      <c r="CA1720">
        <v>10</v>
      </c>
      <c r="CB1720" t="s">
        <v>3</v>
      </c>
      <c r="CE1720">
        <v>0</v>
      </c>
      <c r="CF1720">
        <v>0</v>
      </c>
      <c r="CG1720">
        <v>0</v>
      </c>
      <c r="CM1720">
        <v>0</v>
      </c>
      <c r="CN1720" t="s">
        <v>3</v>
      </c>
      <c r="CO1720">
        <v>0</v>
      </c>
      <c r="CP1720">
        <f t="shared" si="1480"/>
        <v>23846.010000000002</v>
      </c>
      <c r="CQ1720">
        <f t="shared" si="1481"/>
        <v>213226.26</v>
      </c>
      <c r="CR1720">
        <f t="shared" si="1482"/>
        <v>49.03</v>
      </c>
      <c r="CS1720">
        <f t="shared" si="1483"/>
        <v>7.11</v>
      </c>
      <c r="CT1720">
        <f t="shared" si="1484"/>
        <v>25184.81</v>
      </c>
      <c r="CU1720">
        <f t="shared" si="1485"/>
        <v>0</v>
      </c>
      <c r="CV1720">
        <f t="shared" si="1486"/>
        <v>64.61</v>
      </c>
      <c r="CW1720">
        <f t="shared" si="1487"/>
        <v>0</v>
      </c>
      <c r="CX1720">
        <f t="shared" si="1488"/>
        <v>0</v>
      </c>
      <c r="CY1720">
        <f t="shared" si="1489"/>
        <v>1762.9360000000001</v>
      </c>
      <c r="CZ1720">
        <f t="shared" si="1490"/>
        <v>251.84799999999998</v>
      </c>
      <c r="DC1720" t="s">
        <v>3</v>
      </c>
      <c r="DD1720" t="s">
        <v>3</v>
      </c>
      <c r="DE1720" t="s">
        <v>3</v>
      </c>
      <c r="DF1720" t="s">
        <v>3</v>
      </c>
      <c r="DG1720" t="s">
        <v>3</v>
      </c>
      <c r="DH1720" t="s">
        <v>3</v>
      </c>
      <c r="DI1720" t="s">
        <v>3</v>
      </c>
      <c r="DJ1720" t="s">
        <v>3</v>
      </c>
      <c r="DK1720" t="s">
        <v>3</v>
      </c>
      <c r="DL1720" t="s">
        <v>3</v>
      </c>
      <c r="DM1720" t="s">
        <v>3</v>
      </c>
      <c r="DN1720">
        <v>0</v>
      </c>
      <c r="DO1720">
        <v>0</v>
      </c>
      <c r="DP1720">
        <v>1</v>
      </c>
      <c r="DQ1720">
        <v>1</v>
      </c>
      <c r="DU1720">
        <v>1010</v>
      </c>
      <c r="DV1720" t="s">
        <v>544</v>
      </c>
      <c r="DW1720" t="s">
        <v>544</v>
      </c>
      <c r="DX1720">
        <v>10</v>
      </c>
      <c r="DZ1720" t="s">
        <v>3</v>
      </c>
      <c r="EA1720" t="s">
        <v>3</v>
      </c>
      <c r="EB1720" t="s">
        <v>3</v>
      </c>
      <c r="EC1720" t="s">
        <v>3</v>
      </c>
      <c r="EE1720">
        <v>77790599</v>
      </c>
      <c r="EF1720">
        <v>1</v>
      </c>
      <c r="EG1720" t="s">
        <v>21</v>
      </c>
      <c r="EH1720">
        <v>0</v>
      </c>
      <c r="EI1720" t="s">
        <v>3</v>
      </c>
      <c r="EJ1720">
        <v>4</v>
      </c>
      <c r="EK1720">
        <v>0</v>
      </c>
      <c r="EL1720" t="s">
        <v>22</v>
      </c>
      <c r="EM1720" t="s">
        <v>23</v>
      </c>
      <c r="EO1720" t="s">
        <v>3</v>
      </c>
      <c r="EQ1720">
        <v>131072</v>
      </c>
      <c r="ER1720">
        <v>238460.1</v>
      </c>
      <c r="ES1720">
        <v>213226.26</v>
      </c>
      <c r="ET1720">
        <v>49.03</v>
      </c>
      <c r="EU1720">
        <v>7.11</v>
      </c>
      <c r="EV1720">
        <v>25184.81</v>
      </c>
      <c r="EW1720">
        <v>64.61</v>
      </c>
      <c r="EX1720">
        <v>0</v>
      </c>
      <c r="EY1720">
        <v>0</v>
      </c>
      <c r="FQ1720">
        <v>0</v>
      </c>
      <c r="FR1720">
        <f t="shared" si="1491"/>
        <v>0</v>
      </c>
      <c r="FS1720">
        <v>0</v>
      </c>
      <c r="FX1720">
        <v>70</v>
      </c>
      <c r="FY1720">
        <v>10</v>
      </c>
      <c r="GA1720" t="s">
        <v>3</v>
      </c>
      <c r="GD1720">
        <v>0</v>
      </c>
      <c r="GF1720">
        <v>-1358246485</v>
      </c>
      <c r="GG1720">
        <v>2</v>
      </c>
      <c r="GH1720">
        <v>1</v>
      </c>
      <c r="GI1720">
        <v>-2</v>
      </c>
      <c r="GJ1720">
        <v>0</v>
      </c>
      <c r="GK1720">
        <f>ROUND(R1720*(R12)/100,2)</f>
        <v>1.1399999999999999</v>
      </c>
      <c r="GL1720">
        <f t="shared" si="1492"/>
        <v>0</v>
      </c>
      <c r="GM1720">
        <f t="shared" si="1493"/>
        <v>25861.94</v>
      </c>
      <c r="GN1720">
        <f t="shared" si="1494"/>
        <v>0</v>
      </c>
      <c r="GO1720">
        <f t="shared" si="1495"/>
        <v>0</v>
      </c>
      <c r="GP1720">
        <f t="shared" si="1496"/>
        <v>25861.94</v>
      </c>
      <c r="GR1720">
        <v>0</v>
      </c>
      <c r="GS1720">
        <v>3</v>
      </c>
      <c r="GT1720">
        <v>0</v>
      </c>
      <c r="GU1720" t="s">
        <v>3</v>
      </c>
      <c r="GV1720">
        <f t="shared" si="1497"/>
        <v>0</v>
      </c>
      <c r="GW1720">
        <v>1</v>
      </c>
      <c r="GX1720">
        <f t="shared" si="1498"/>
        <v>0</v>
      </c>
      <c r="HA1720">
        <v>0</v>
      </c>
      <c r="HB1720">
        <v>0</v>
      </c>
      <c r="HC1720">
        <f t="shared" si="1499"/>
        <v>0</v>
      </c>
      <c r="HE1720" t="s">
        <v>3</v>
      </c>
      <c r="HF1720" t="s">
        <v>3</v>
      </c>
      <c r="HM1720" t="s">
        <v>3</v>
      </c>
      <c r="HN1720" t="s">
        <v>3</v>
      </c>
      <c r="HO1720" t="s">
        <v>3</v>
      </c>
      <c r="HP1720" t="s">
        <v>3</v>
      </c>
      <c r="HQ1720" t="s">
        <v>3</v>
      </c>
      <c r="IK1720">
        <v>0</v>
      </c>
    </row>
    <row r="1721" spans="1:245" x14ac:dyDescent="0.2">
      <c r="A1721">
        <v>17</v>
      </c>
      <c r="B1721">
        <v>1</v>
      </c>
      <c r="C1721">
        <f>ROW(SmtRes!A930)</f>
        <v>930</v>
      </c>
      <c r="D1721">
        <f>ROW(EtalonRes!A879)</f>
        <v>879</v>
      </c>
      <c r="E1721" t="s">
        <v>546</v>
      </c>
      <c r="F1721" t="s">
        <v>547</v>
      </c>
      <c r="G1721" t="s">
        <v>548</v>
      </c>
      <c r="H1721" t="s">
        <v>204</v>
      </c>
      <c r="I1721">
        <v>1</v>
      </c>
      <c r="J1721">
        <v>0</v>
      </c>
      <c r="K1721">
        <v>1</v>
      </c>
      <c r="O1721">
        <f t="shared" si="1460"/>
        <v>2831.08</v>
      </c>
      <c r="P1721">
        <f t="shared" si="1461"/>
        <v>2228.08</v>
      </c>
      <c r="Q1721">
        <f t="shared" si="1462"/>
        <v>13.29</v>
      </c>
      <c r="R1721">
        <f t="shared" si="1463"/>
        <v>0.3</v>
      </c>
      <c r="S1721">
        <f t="shared" si="1464"/>
        <v>589.71</v>
      </c>
      <c r="T1721">
        <f t="shared" si="1465"/>
        <v>0</v>
      </c>
      <c r="U1721">
        <f t="shared" si="1466"/>
        <v>1.28</v>
      </c>
      <c r="V1721">
        <f t="shared" si="1467"/>
        <v>0</v>
      </c>
      <c r="W1721">
        <f t="shared" si="1468"/>
        <v>0</v>
      </c>
      <c r="X1721">
        <f t="shared" si="1469"/>
        <v>412.8</v>
      </c>
      <c r="Y1721">
        <f t="shared" si="1470"/>
        <v>58.97</v>
      </c>
      <c r="AA1721">
        <v>78161913</v>
      </c>
      <c r="AB1721">
        <f t="shared" si="1471"/>
        <v>2831.08</v>
      </c>
      <c r="AC1721">
        <f t="shared" si="1472"/>
        <v>2228.08</v>
      </c>
      <c r="AD1721">
        <f t="shared" si="1473"/>
        <v>13.29</v>
      </c>
      <c r="AE1721">
        <f t="shared" si="1474"/>
        <v>0.3</v>
      </c>
      <c r="AF1721">
        <f t="shared" si="1475"/>
        <v>589.71</v>
      </c>
      <c r="AG1721">
        <f t="shared" si="1476"/>
        <v>0</v>
      </c>
      <c r="AH1721">
        <f t="shared" si="1477"/>
        <v>1.28</v>
      </c>
      <c r="AI1721">
        <f t="shared" si="1478"/>
        <v>0</v>
      </c>
      <c r="AJ1721">
        <f t="shared" si="1479"/>
        <v>0</v>
      </c>
      <c r="AK1721">
        <v>2831.08</v>
      </c>
      <c r="AL1721">
        <v>2228.08</v>
      </c>
      <c r="AM1721">
        <v>13.29</v>
      </c>
      <c r="AN1721">
        <v>0.3</v>
      </c>
      <c r="AO1721">
        <v>589.71</v>
      </c>
      <c r="AP1721">
        <v>0</v>
      </c>
      <c r="AQ1721">
        <v>1.28</v>
      </c>
      <c r="AR1721">
        <v>0</v>
      </c>
      <c r="AS1721">
        <v>0</v>
      </c>
      <c r="AT1721">
        <v>70</v>
      </c>
      <c r="AU1721">
        <v>10</v>
      </c>
      <c r="AV1721">
        <v>1</v>
      </c>
      <c r="AW1721">
        <v>1</v>
      </c>
      <c r="AZ1721">
        <v>1</v>
      </c>
      <c r="BA1721">
        <v>1</v>
      </c>
      <c r="BB1721">
        <v>1</v>
      </c>
      <c r="BC1721">
        <v>1</v>
      </c>
      <c r="BD1721" t="s">
        <v>3</v>
      </c>
      <c r="BE1721" t="s">
        <v>3</v>
      </c>
      <c r="BF1721" t="s">
        <v>3</v>
      </c>
      <c r="BG1721" t="s">
        <v>3</v>
      </c>
      <c r="BH1721">
        <v>0</v>
      </c>
      <c r="BI1721">
        <v>4</v>
      </c>
      <c r="BJ1721" t="s">
        <v>549</v>
      </c>
      <c r="BM1721">
        <v>0</v>
      </c>
      <c r="BN1721">
        <v>77790596</v>
      </c>
      <c r="BO1721" t="s">
        <v>3</v>
      </c>
      <c r="BP1721">
        <v>0</v>
      </c>
      <c r="BQ1721">
        <v>1</v>
      </c>
      <c r="BR1721">
        <v>0</v>
      </c>
      <c r="BS1721">
        <v>1</v>
      </c>
      <c r="BT1721">
        <v>1</v>
      </c>
      <c r="BU1721">
        <v>1</v>
      </c>
      <c r="BV1721">
        <v>1</v>
      </c>
      <c r="BW1721">
        <v>1</v>
      </c>
      <c r="BX1721">
        <v>1</v>
      </c>
      <c r="BY1721" t="s">
        <v>3</v>
      </c>
      <c r="BZ1721">
        <v>70</v>
      </c>
      <c r="CA1721">
        <v>10</v>
      </c>
      <c r="CB1721" t="s">
        <v>3</v>
      </c>
      <c r="CE1721">
        <v>0</v>
      </c>
      <c r="CF1721">
        <v>0</v>
      </c>
      <c r="CG1721">
        <v>0</v>
      </c>
      <c r="CM1721">
        <v>0</v>
      </c>
      <c r="CN1721" t="s">
        <v>3</v>
      </c>
      <c r="CO1721">
        <v>0</v>
      </c>
      <c r="CP1721">
        <f t="shared" si="1480"/>
        <v>2831.08</v>
      </c>
      <c r="CQ1721">
        <f t="shared" si="1481"/>
        <v>2228.08</v>
      </c>
      <c r="CR1721">
        <f t="shared" si="1482"/>
        <v>13.29</v>
      </c>
      <c r="CS1721">
        <f t="shared" si="1483"/>
        <v>0.3</v>
      </c>
      <c r="CT1721">
        <f t="shared" si="1484"/>
        <v>589.71</v>
      </c>
      <c r="CU1721">
        <f t="shared" si="1485"/>
        <v>0</v>
      </c>
      <c r="CV1721">
        <f t="shared" si="1486"/>
        <v>1.28</v>
      </c>
      <c r="CW1721">
        <f t="shared" si="1487"/>
        <v>0</v>
      </c>
      <c r="CX1721">
        <f t="shared" si="1488"/>
        <v>0</v>
      </c>
      <c r="CY1721">
        <f t="shared" si="1489"/>
        <v>412.79700000000003</v>
      </c>
      <c r="CZ1721">
        <f t="shared" si="1490"/>
        <v>58.971000000000004</v>
      </c>
      <c r="DC1721" t="s">
        <v>3</v>
      </c>
      <c r="DD1721" t="s">
        <v>3</v>
      </c>
      <c r="DE1721" t="s">
        <v>3</v>
      </c>
      <c r="DF1721" t="s">
        <v>3</v>
      </c>
      <c r="DG1721" t="s">
        <v>3</v>
      </c>
      <c r="DH1721" t="s">
        <v>3</v>
      </c>
      <c r="DI1721" t="s">
        <v>3</v>
      </c>
      <c r="DJ1721" t="s">
        <v>3</v>
      </c>
      <c r="DK1721" t="s">
        <v>3</v>
      </c>
      <c r="DL1721" t="s">
        <v>3</v>
      </c>
      <c r="DM1721" t="s">
        <v>3</v>
      </c>
      <c r="DN1721">
        <v>0</v>
      </c>
      <c r="DO1721">
        <v>0</v>
      </c>
      <c r="DP1721">
        <v>1</v>
      </c>
      <c r="DQ1721">
        <v>1</v>
      </c>
      <c r="DU1721">
        <v>1010</v>
      </c>
      <c r="DV1721" t="s">
        <v>204</v>
      </c>
      <c r="DW1721" t="s">
        <v>204</v>
      </c>
      <c r="DX1721">
        <v>1</v>
      </c>
      <c r="DZ1721" t="s">
        <v>3</v>
      </c>
      <c r="EA1721" t="s">
        <v>3</v>
      </c>
      <c r="EB1721" t="s">
        <v>3</v>
      </c>
      <c r="EC1721" t="s">
        <v>3</v>
      </c>
      <c r="EE1721">
        <v>77790599</v>
      </c>
      <c r="EF1721">
        <v>1</v>
      </c>
      <c r="EG1721" t="s">
        <v>21</v>
      </c>
      <c r="EH1721">
        <v>0</v>
      </c>
      <c r="EI1721" t="s">
        <v>3</v>
      </c>
      <c r="EJ1721">
        <v>4</v>
      </c>
      <c r="EK1721">
        <v>0</v>
      </c>
      <c r="EL1721" t="s">
        <v>22</v>
      </c>
      <c r="EM1721" t="s">
        <v>23</v>
      </c>
      <c r="EO1721" t="s">
        <v>3</v>
      </c>
      <c r="EQ1721">
        <v>131072</v>
      </c>
      <c r="ER1721">
        <v>2831.08</v>
      </c>
      <c r="ES1721">
        <v>2228.08</v>
      </c>
      <c r="ET1721">
        <v>13.29</v>
      </c>
      <c r="EU1721">
        <v>0.3</v>
      </c>
      <c r="EV1721">
        <v>589.71</v>
      </c>
      <c r="EW1721">
        <v>1.28</v>
      </c>
      <c r="EX1721">
        <v>0</v>
      </c>
      <c r="EY1721">
        <v>0</v>
      </c>
      <c r="FQ1721">
        <v>0</v>
      </c>
      <c r="FR1721">
        <f t="shared" si="1491"/>
        <v>0</v>
      </c>
      <c r="FS1721">
        <v>0</v>
      </c>
      <c r="FX1721">
        <v>70</v>
      </c>
      <c r="FY1721">
        <v>10</v>
      </c>
      <c r="GA1721" t="s">
        <v>3</v>
      </c>
      <c r="GD1721">
        <v>0</v>
      </c>
      <c r="GF1721">
        <v>-1391660254</v>
      </c>
      <c r="GG1721">
        <v>2</v>
      </c>
      <c r="GH1721">
        <v>1</v>
      </c>
      <c r="GI1721">
        <v>-2</v>
      </c>
      <c r="GJ1721">
        <v>0</v>
      </c>
      <c r="GK1721">
        <f>ROUND(R1721*(R12)/100,2)</f>
        <v>0.48</v>
      </c>
      <c r="GL1721">
        <f t="shared" si="1492"/>
        <v>0</v>
      </c>
      <c r="GM1721">
        <f t="shared" si="1493"/>
        <v>3303.33</v>
      </c>
      <c r="GN1721">
        <f t="shared" si="1494"/>
        <v>0</v>
      </c>
      <c r="GO1721">
        <f t="shared" si="1495"/>
        <v>0</v>
      </c>
      <c r="GP1721">
        <f t="shared" si="1496"/>
        <v>3303.33</v>
      </c>
      <c r="GR1721">
        <v>0</v>
      </c>
      <c r="GS1721">
        <v>3</v>
      </c>
      <c r="GT1721">
        <v>0</v>
      </c>
      <c r="GU1721" t="s">
        <v>3</v>
      </c>
      <c r="GV1721">
        <f t="shared" si="1497"/>
        <v>0</v>
      </c>
      <c r="GW1721">
        <v>1</v>
      </c>
      <c r="GX1721">
        <f t="shared" si="1498"/>
        <v>0</v>
      </c>
      <c r="HA1721">
        <v>0</v>
      </c>
      <c r="HB1721">
        <v>0</v>
      </c>
      <c r="HC1721">
        <f t="shared" si="1499"/>
        <v>0</v>
      </c>
      <c r="HE1721" t="s">
        <v>3</v>
      </c>
      <c r="HF1721" t="s">
        <v>3</v>
      </c>
      <c r="HM1721" t="s">
        <v>3</v>
      </c>
      <c r="HN1721" t="s">
        <v>3</v>
      </c>
      <c r="HO1721" t="s">
        <v>3</v>
      </c>
      <c r="HP1721" t="s">
        <v>3</v>
      </c>
      <c r="HQ1721" t="s">
        <v>3</v>
      </c>
      <c r="IK1721">
        <v>0</v>
      </c>
    </row>
    <row r="1722" spans="1:245" x14ac:dyDescent="0.2">
      <c r="A1722">
        <v>17</v>
      </c>
      <c r="B1722">
        <v>1</v>
      </c>
      <c r="C1722">
        <f>ROW(SmtRes!A936)</f>
        <v>936</v>
      </c>
      <c r="D1722">
        <f>ROW(EtalonRes!A884)</f>
        <v>884</v>
      </c>
      <c r="E1722" t="s">
        <v>550</v>
      </c>
      <c r="F1722" t="s">
        <v>230</v>
      </c>
      <c r="G1722" t="s">
        <v>231</v>
      </c>
      <c r="H1722" t="s">
        <v>19</v>
      </c>
      <c r="I1722">
        <f>ROUND(1/100,9)</f>
        <v>0.01</v>
      </c>
      <c r="J1722">
        <v>0</v>
      </c>
      <c r="K1722">
        <f>ROUND(1/100,9)</f>
        <v>0.01</v>
      </c>
      <c r="O1722">
        <f t="shared" si="1460"/>
        <v>1218.54</v>
      </c>
      <c r="P1722">
        <f t="shared" si="1461"/>
        <v>337.44</v>
      </c>
      <c r="Q1722">
        <f t="shared" si="1462"/>
        <v>0</v>
      </c>
      <c r="R1722">
        <f t="shared" si="1463"/>
        <v>0</v>
      </c>
      <c r="S1722">
        <f t="shared" si="1464"/>
        <v>881.1</v>
      </c>
      <c r="T1722">
        <f t="shared" si="1465"/>
        <v>0</v>
      </c>
      <c r="U1722">
        <f t="shared" si="1466"/>
        <v>2.0585</v>
      </c>
      <c r="V1722">
        <f t="shared" si="1467"/>
        <v>0</v>
      </c>
      <c r="W1722">
        <f t="shared" si="1468"/>
        <v>0</v>
      </c>
      <c r="X1722">
        <f t="shared" si="1469"/>
        <v>616.77</v>
      </c>
      <c r="Y1722">
        <f t="shared" si="1470"/>
        <v>88.11</v>
      </c>
      <c r="AA1722">
        <v>78161913</v>
      </c>
      <c r="AB1722">
        <f t="shared" si="1471"/>
        <v>121853.89</v>
      </c>
      <c r="AC1722">
        <f t="shared" si="1472"/>
        <v>33743.910000000003</v>
      </c>
      <c r="AD1722">
        <f t="shared" si="1473"/>
        <v>0</v>
      </c>
      <c r="AE1722">
        <f t="shared" si="1474"/>
        <v>0</v>
      </c>
      <c r="AF1722">
        <f t="shared" si="1475"/>
        <v>88109.98</v>
      </c>
      <c r="AG1722">
        <f t="shared" si="1476"/>
        <v>0</v>
      </c>
      <c r="AH1722">
        <f t="shared" si="1477"/>
        <v>205.85</v>
      </c>
      <c r="AI1722">
        <f t="shared" si="1478"/>
        <v>0</v>
      </c>
      <c r="AJ1722">
        <f t="shared" si="1479"/>
        <v>0</v>
      </c>
      <c r="AK1722">
        <v>121853.89</v>
      </c>
      <c r="AL1722">
        <v>33743.910000000003</v>
      </c>
      <c r="AM1722">
        <v>0</v>
      </c>
      <c r="AN1722">
        <v>0</v>
      </c>
      <c r="AO1722">
        <v>88109.98</v>
      </c>
      <c r="AP1722">
        <v>0</v>
      </c>
      <c r="AQ1722">
        <v>205.85</v>
      </c>
      <c r="AR1722">
        <v>0</v>
      </c>
      <c r="AS1722">
        <v>0</v>
      </c>
      <c r="AT1722">
        <v>70</v>
      </c>
      <c r="AU1722">
        <v>10</v>
      </c>
      <c r="AV1722">
        <v>1</v>
      </c>
      <c r="AW1722">
        <v>1</v>
      </c>
      <c r="AZ1722">
        <v>1</v>
      </c>
      <c r="BA1722">
        <v>1</v>
      </c>
      <c r="BB1722">
        <v>1</v>
      </c>
      <c r="BC1722">
        <v>1</v>
      </c>
      <c r="BD1722" t="s">
        <v>3</v>
      </c>
      <c r="BE1722" t="s">
        <v>3</v>
      </c>
      <c r="BF1722" t="s">
        <v>3</v>
      </c>
      <c r="BG1722" t="s">
        <v>3</v>
      </c>
      <c r="BH1722">
        <v>0</v>
      </c>
      <c r="BI1722">
        <v>4</v>
      </c>
      <c r="BJ1722" t="s">
        <v>232</v>
      </c>
      <c r="BM1722">
        <v>0</v>
      </c>
      <c r="BN1722">
        <v>77790596</v>
      </c>
      <c r="BO1722" t="s">
        <v>3</v>
      </c>
      <c r="BP1722">
        <v>0</v>
      </c>
      <c r="BQ1722">
        <v>1</v>
      </c>
      <c r="BR1722">
        <v>0</v>
      </c>
      <c r="BS1722">
        <v>1</v>
      </c>
      <c r="BT1722">
        <v>1</v>
      </c>
      <c r="BU1722">
        <v>1</v>
      </c>
      <c r="BV1722">
        <v>1</v>
      </c>
      <c r="BW1722">
        <v>1</v>
      </c>
      <c r="BX1722">
        <v>1</v>
      </c>
      <c r="BY1722" t="s">
        <v>3</v>
      </c>
      <c r="BZ1722">
        <v>70</v>
      </c>
      <c r="CA1722">
        <v>10</v>
      </c>
      <c r="CB1722" t="s">
        <v>3</v>
      </c>
      <c r="CE1722">
        <v>0</v>
      </c>
      <c r="CF1722">
        <v>0</v>
      </c>
      <c r="CG1722">
        <v>0</v>
      </c>
      <c r="CM1722">
        <v>0</v>
      </c>
      <c r="CN1722" t="s">
        <v>3</v>
      </c>
      <c r="CO1722">
        <v>0</v>
      </c>
      <c r="CP1722">
        <f t="shared" si="1480"/>
        <v>1218.54</v>
      </c>
      <c r="CQ1722">
        <f t="shared" si="1481"/>
        <v>33743.910000000003</v>
      </c>
      <c r="CR1722">
        <f t="shared" si="1482"/>
        <v>0</v>
      </c>
      <c r="CS1722">
        <f t="shared" si="1483"/>
        <v>0</v>
      </c>
      <c r="CT1722">
        <f t="shared" si="1484"/>
        <v>88109.98</v>
      </c>
      <c r="CU1722">
        <f t="shared" si="1485"/>
        <v>0</v>
      </c>
      <c r="CV1722">
        <f t="shared" si="1486"/>
        <v>205.85</v>
      </c>
      <c r="CW1722">
        <f t="shared" si="1487"/>
        <v>0</v>
      </c>
      <c r="CX1722">
        <f t="shared" si="1488"/>
        <v>0</v>
      </c>
      <c r="CY1722">
        <f t="shared" si="1489"/>
        <v>616.77</v>
      </c>
      <c r="CZ1722">
        <f t="shared" si="1490"/>
        <v>88.11</v>
      </c>
      <c r="DC1722" t="s">
        <v>3</v>
      </c>
      <c r="DD1722" t="s">
        <v>3</v>
      </c>
      <c r="DE1722" t="s">
        <v>3</v>
      </c>
      <c r="DF1722" t="s">
        <v>3</v>
      </c>
      <c r="DG1722" t="s">
        <v>3</v>
      </c>
      <c r="DH1722" t="s">
        <v>3</v>
      </c>
      <c r="DI1722" t="s">
        <v>3</v>
      </c>
      <c r="DJ1722" t="s">
        <v>3</v>
      </c>
      <c r="DK1722" t="s">
        <v>3</v>
      </c>
      <c r="DL1722" t="s">
        <v>3</v>
      </c>
      <c r="DM1722" t="s">
        <v>3</v>
      </c>
      <c r="DN1722">
        <v>0</v>
      </c>
      <c r="DO1722">
        <v>0</v>
      </c>
      <c r="DP1722">
        <v>1</v>
      </c>
      <c r="DQ1722">
        <v>1</v>
      </c>
      <c r="DU1722">
        <v>1005</v>
      </c>
      <c r="DV1722" t="s">
        <v>19</v>
      </c>
      <c r="DW1722" t="s">
        <v>19</v>
      </c>
      <c r="DX1722">
        <v>100</v>
      </c>
      <c r="DZ1722" t="s">
        <v>3</v>
      </c>
      <c r="EA1722" t="s">
        <v>3</v>
      </c>
      <c r="EB1722" t="s">
        <v>3</v>
      </c>
      <c r="EC1722" t="s">
        <v>3</v>
      </c>
      <c r="EE1722">
        <v>77790599</v>
      </c>
      <c r="EF1722">
        <v>1</v>
      </c>
      <c r="EG1722" t="s">
        <v>21</v>
      </c>
      <c r="EH1722">
        <v>0</v>
      </c>
      <c r="EI1722" t="s">
        <v>3</v>
      </c>
      <c r="EJ1722">
        <v>4</v>
      </c>
      <c r="EK1722">
        <v>0</v>
      </c>
      <c r="EL1722" t="s">
        <v>22</v>
      </c>
      <c r="EM1722" t="s">
        <v>23</v>
      </c>
      <c r="EO1722" t="s">
        <v>3</v>
      </c>
      <c r="EQ1722">
        <v>131072</v>
      </c>
      <c r="ER1722">
        <v>121853.89</v>
      </c>
      <c r="ES1722">
        <v>33743.910000000003</v>
      </c>
      <c r="ET1722">
        <v>0</v>
      </c>
      <c r="EU1722">
        <v>0</v>
      </c>
      <c r="EV1722">
        <v>88109.98</v>
      </c>
      <c r="EW1722">
        <v>205.85</v>
      </c>
      <c r="EX1722">
        <v>0</v>
      </c>
      <c r="EY1722">
        <v>0</v>
      </c>
      <c r="FQ1722">
        <v>0</v>
      </c>
      <c r="FR1722">
        <f t="shared" si="1491"/>
        <v>0</v>
      </c>
      <c r="FS1722">
        <v>0</v>
      </c>
      <c r="FX1722">
        <v>70</v>
      </c>
      <c r="FY1722">
        <v>10</v>
      </c>
      <c r="GA1722" t="s">
        <v>3</v>
      </c>
      <c r="GD1722">
        <v>0</v>
      </c>
      <c r="GF1722">
        <v>709862428</v>
      </c>
      <c r="GG1722">
        <v>2</v>
      </c>
      <c r="GH1722">
        <v>1</v>
      </c>
      <c r="GI1722">
        <v>-2</v>
      </c>
      <c r="GJ1722">
        <v>0</v>
      </c>
      <c r="GK1722">
        <f>ROUND(R1722*(R12)/100,2)</f>
        <v>0</v>
      </c>
      <c r="GL1722">
        <f t="shared" si="1492"/>
        <v>0</v>
      </c>
      <c r="GM1722">
        <f t="shared" si="1493"/>
        <v>1923.42</v>
      </c>
      <c r="GN1722">
        <f t="shared" si="1494"/>
        <v>0</v>
      </c>
      <c r="GO1722">
        <f t="shared" si="1495"/>
        <v>0</v>
      </c>
      <c r="GP1722">
        <f t="shared" si="1496"/>
        <v>1923.42</v>
      </c>
      <c r="GR1722">
        <v>0</v>
      </c>
      <c r="GS1722">
        <v>3</v>
      </c>
      <c r="GT1722">
        <v>0</v>
      </c>
      <c r="GU1722" t="s">
        <v>3</v>
      </c>
      <c r="GV1722">
        <f t="shared" si="1497"/>
        <v>0</v>
      </c>
      <c r="GW1722">
        <v>1</v>
      </c>
      <c r="GX1722">
        <f t="shared" si="1498"/>
        <v>0</v>
      </c>
      <c r="HA1722">
        <v>0</v>
      </c>
      <c r="HB1722">
        <v>0</v>
      </c>
      <c r="HC1722">
        <f t="shared" si="1499"/>
        <v>0</v>
      </c>
      <c r="HE1722" t="s">
        <v>3</v>
      </c>
      <c r="HF1722" t="s">
        <v>3</v>
      </c>
      <c r="HM1722" t="s">
        <v>3</v>
      </c>
      <c r="HN1722" t="s">
        <v>3</v>
      </c>
      <c r="HO1722" t="s">
        <v>3</v>
      </c>
      <c r="HP1722" t="s">
        <v>3</v>
      </c>
      <c r="HQ1722" t="s">
        <v>3</v>
      </c>
      <c r="IK1722">
        <v>0</v>
      </c>
    </row>
    <row r="1723" spans="1:245" x14ac:dyDescent="0.2">
      <c r="A1723">
        <v>17</v>
      </c>
      <c r="B1723">
        <v>1</v>
      </c>
      <c r="C1723">
        <f>ROW(SmtRes!A943)</f>
        <v>943</v>
      </c>
      <c r="D1723">
        <f>ROW(EtalonRes!A891)</f>
        <v>891</v>
      </c>
      <c r="E1723" t="s">
        <v>551</v>
      </c>
      <c r="F1723" t="s">
        <v>108</v>
      </c>
      <c r="G1723" t="s">
        <v>109</v>
      </c>
      <c r="H1723" t="s">
        <v>19</v>
      </c>
      <c r="I1723">
        <f>ROUND(1/100,9)</f>
        <v>0.01</v>
      </c>
      <c r="J1723">
        <v>0</v>
      </c>
      <c r="K1723">
        <f>ROUND(1/100,9)</f>
        <v>0.01</v>
      </c>
      <c r="O1723">
        <f t="shared" si="1460"/>
        <v>260.33999999999997</v>
      </c>
      <c r="P1723">
        <f t="shared" si="1461"/>
        <v>97.77</v>
      </c>
      <c r="Q1723">
        <f t="shared" si="1462"/>
        <v>0</v>
      </c>
      <c r="R1723">
        <f t="shared" si="1463"/>
        <v>0</v>
      </c>
      <c r="S1723">
        <f t="shared" si="1464"/>
        <v>162.57</v>
      </c>
      <c r="T1723">
        <f t="shared" si="1465"/>
        <v>0</v>
      </c>
      <c r="U1723">
        <f t="shared" si="1466"/>
        <v>0.42170000000000002</v>
      </c>
      <c r="V1723">
        <f t="shared" si="1467"/>
        <v>0</v>
      </c>
      <c r="W1723">
        <f t="shared" si="1468"/>
        <v>0</v>
      </c>
      <c r="X1723">
        <f t="shared" si="1469"/>
        <v>113.8</v>
      </c>
      <c r="Y1723">
        <f t="shared" si="1470"/>
        <v>16.260000000000002</v>
      </c>
      <c r="AA1723">
        <v>78161913</v>
      </c>
      <c r="AB1723">
        <f t="shared" si="1471"/>
        <v>26033.67</v>
      </c>
      <c r="AC1723">
        <f t="shared" si="1472"/>
        <v>9777.1299999999992</v>
      </c>
      <c r="AD1723">
        <f t="shared" si="1473"/>
        <v>0</v>
      </c>
      <c r="AE1723">
        <f t="shared" si="1474"/>
        <v>0</v>
      </c>
      <c r="AF1723">
        <f t="shared" si="1475"/>
        <v>16256.54</v>
      </c>
      <c r="AG1723">
        <f t="shared" si="1476"/>
        <v>0</v>
      </c>
      <c r="AH1723">
        <f t="shared" si="1477"/>
        <v>42.17</v>
      </c>
      <c r="AI1723">
        <f t="shared" si="1478"/>
        <v>0</v>
      </c>
      <c r="AJ1723">
        <f t="shared" si="1479"/>
        <v>0</v>
      </c>
      <c r="AK1723">
        <v>26033.67</v>
      </c>
      <c r="AL1723">
        <v>9777.1299999999992</v>
      </c>
      <c r="AM1723">
        <v>0</v>
      </c>
      <c r="AN1723">
        <v>0</v>
      </c>
      <c r="AO1723">
        <v>16256.54</v>
      </c>
      <c r="AP1723">
        <v>0</v>
      </c>
      <c r="AQ1723">
        <v>42.17</v>
      </c>
      <c r="AR1723">
        <v>0</v>
      </c>
      <c r="AS1723">
        <v>0</v>
      </c>
      <c r="AT1723">
        <v>70</v>
      </c>
      <c r="AU1723">
        <v>10</v>
      </c>
      <c r="AV1723">
        <v>1</v>
      </c>
      <c r="AW1723">
        <v>1</v>
      </c>
      <c r="AZ1723">
        <v>1</v>
      </c>
      <c r="BA1723">
        <v>1</v>
      </c>
      <c r="BB1723">
        <v>1</v>
      </c>
      <c r="BC1723">
        <v>1</v>
      </c>
      <c r="BD1723" t="s">
        <v>3</v>
      </c>
      <c r="BE1723" t="s">
        <v>3</v>
      </c>
      <c r="BF1723" t="s">
        <v>3</v>
      </c>
      <c r="BG1723" t="s">
        <v>3</v>
      </c>
      <c r="BH1723">
        <v>0</v>
      </c>
      <c r="BI1723">
        <v>4</v>
      </c>
      <c r="BJ1723" t="s">
        <v>110</v>
      </c>
      <c r="BM1723">
        <v>0</v>
      </c>
      <c r="BN1723">
        <v>77790596</v>
      </c>
      <c r="BO1723" t="s">
        <v>3</v>
      </c>
      <c r="BP1723">
        <v>0</v>
      </c>
      <c r="BQ1723">
        <v>1</v>
      </c>
      <c r="BR1723">
        <v>0</v>
      </c>
      <c r="BS1723">
        <v>1</v>
      </c>
      <c r="BT1723">
        <v>1</v>
      </c>
      <c r="BU1723">
        <v>1</v>
      </c>
      <c r="BV1723">
        <v>1</v>
      </c>
      <c r="BW1723">
        <v>1</v>
      </c>
      <c r="BX1723">
        <v>1</v>
      </c>
      <c r="BY1723" t="s">
        <v>3</v>
      </c>
      <c r="BZ1723">
        <v>70</v>
      </c>
      <c r="CA1723">
        <v>10</v>
      </c>
      <c r="CB1723" t="s">
        <v>3</v>
      </c>
      <c r="CE1723">
        <v>0</v>
      </c>
      <c r="CF1723">
        <v>0</v>
      </c>
      <c r="CG1723">
        <v>0</v>
      </c>
      <c r="CM1723">
        <v>0</v>
      </c>
      <c r="CN1723" t="s">
        <v>3</v>
      </c>
      <c r="CO1723">
        <v>0</v>
      </c>
      <c r="CP1723">
        <f t="shared" si="1480"/>
        <v>260.33999999999997</v>
      </c>
      <c r="CQ1723">
        <f t="shared" si="1481"/>
        <v>9777.1299999999992</v>
      </c>
      <c r="CR1723">
        <f t="shared" si="1482"/>
        <v>0</v>
      </c>
      <c r="CS1723">
        <f t="shared" si="1483"/>
        <v>0</v>
      </c>
      <c r="CT1723">
        <f t="shared" si="1484"/>
        <v>16256.54</v>
      </c>
      <c r="CU1723">
        <f t="shared" si="1485"/>
        <v>0</v>
      </c>
      <c r="CV1723">
        <f t="shared" si="1486"/>
        <v>42.17</v>
      </c>
      <c r="CW1723">
        <f t="shared" si="1487"/>
        <v>0</v>
      </c>
      <c r="CX1723">
        <f t="shared" si="1488"/>
        <v>0</v>
      </c>
      <c r="CY1723">
        <f t="shared" si="1489"/>
        <v>113.79899999999999</v>
      </c>
      <c r="CZ1723">
        <f t="shared" si="1490"/>
        <v>16.256999999999998</v>
      </c>
      <c r="DC1723" t="s">
        <v>3</v>
      </c>
      <c r="DD1723" t="s">
        <v>3</v>
      </c>
      <c r="DE1723" t="s">
        <v>3</v>
      </c>
      <c r="DF1723" t="s">
        <v>3</v>
      </c>
      <c r="DG1723" t="s">
        <v>3</v>
      </c>
      <c r="DH1723" t="s">
        <v>3</v>
      </c>
      <c r="DI1723" t="s">
        <v>3</v>
      </c>
      <c r="DJ1723" t="s">
        <v>3</v>
      </c>
      <c r="DK1723" t="s">
        <v>3</v>
      </c>
      <c r="DL1723" t="s">
        <v>3</v>
      </c>
      <c r="DM1723" t="s">
        <v>3</v>
      </c>
      <c r="DN1723">
        <v>0</v>
      </c>
      <c r="DO1723">
        <v>0</v>
      </c>
      <c r="DP1723">
        <v>1</v>
      </c>
      <c r="DQ1723">
        <v>1</v>
      </c>
      <c r="DU1723">
        <v>1005</v>
      </c>
      <c r="DV1723" t="s">
        <v>19</v>
      </c>
      <c r="DW1723" t="s">
        <v>19</v>
      </c>
      <c r="DX1723">
        <v>100</v>
      </c>
      <c r="DZ1723" t="s">
        <v>3</v>
      </c>
      <c r="EA1723" t="s">
        <v>3</v>
      </c>
      <c r="EB1723" t="s">
        <v>3</v>
      </c>
      <c r="EC1723" t="s">
        <v>3</v>
      </c>
      <c r="EE1723">
        <v>77790599</v>
      </c>
      <c r="EF1723">
        <v>1</v>
      </c>
      <c r="EG1723" t="s">
        <v>21</v>
      </c>
      <c r="EH1723">
        <v>0</v>
      </c>
      <c r="EI1723" t="s">
        <v>3</v>
      </c>
      <c r="EJ1723">
        <v>4</v>
      </c>
      <c r="EK1723">
        <v>0</v>
      </c>
      <c r="EL1723" t="s">
        <v>22</v>
      </c>
      <c r="EM1723" t="s">
        <v>23</v>
      </c>
      <c r="EO1723" t="s">
        <v>3</v>
      </c>
      <c r="EQ1723">
        <v>131072</v>
      </c>
      <c r="ER1723">
        <v>26033.67</v>
      </c>
      <c r="ES1723">
        <v>9777.1299999999992</v>
      </c>
      <c r="ET1723">
        <v>0</v>
      </c>
      <c r="EU1723">
        <v>0</v>
      </c>
      <c r="EV1723">
        <v>16256.54</v>
      </c>
      <c r="EW1723">
        <v>42.17</v>
      </c>
      <c r="EX1723">
        <v>0</v>
      </c>
      <c r="EY1723">
        <v>0</v>
      </c>
      <c r="FQ1723">
        <v>0</v>
      </c>
      <c r="FR1723">
        <f t="shared" si="1491"/>
        <v>0</v>
      </c>
      <c r="FS1723">
        <v>0</v>
      </c>
      <c r="FX1723">
        <v>70</v>
      </c>
      <c r="FY1723">
        <v>10</v>
      </c>
      <c r="GA1723" t="s">
        <v>3</v>
      </c>
      <c r="GD1723">
        <v>0</v>
      </c>
      <c r="GF1723">
        <v>246088129</v>
      </c>
      <c r="GG1723">
        <v>2</v>
      </c>
      <c r="GH1723">
        <v>1</v>
      </c>
      <c r="GI1723">
        <v>-2</v>
      </c>
      <c r="GJ1723">
        <v>0</v>
      </c>
      <c r="GK1723">
        <f>ROUND(R1723*(R12)/100,2)</f>
        <v>0</v>
      </c>
      <c r="GL1723">
        <f t="shared" si="1492"/>
        <v>0</v>
      </c>
      <c r="GM1723">
        <f t="shared" si="1493"/>
        <v>390.4</v>
      </c>
      <c r="GN1723">
        <f t="shared" si="1494"/>
        <v>0</v>
      </c>
      <c r="GO1723">
        <f t="shared" si="1495"/>
        <v>0</v>
      </c>
      <c r="GP1723">
        <f t="shared" si="1496"/>
        <v>390.4</v>
      </c>
      <c r="GR1723">
        <v>0</v>
      </c>
      <c r="GS1723">
        <v>3</v>
      </c>
      <c r="GT1723">
        <v>0</v>
      </c>
      <c r="GU1723" t="s">
        <v>3</v>
      </c>
      <c r="GV1723">
        <f t="shared" si="1497"/>
        <v>0</v>
      </c>
      <c r="GW1723">
        <v>1</v>
      </c>
      <c r="GX1723">
        <f t="shared" si="1498"/>
        <v>0</v>
      </c>
      <c r="HA1723">
        <v>0</v>
      </c>
      <c r="HB1723">
        <v>0</v>
      </c>
      <c r="HC1723">
        <f t="shared" si="1499"/>
        <v>0</v>
      </c>
      <c r="HE1723" t="s">
        <v>3</v>
      </c>
      <c r="HF1723" t="s">
        <v>3</v>
      </c>
      <c r="HM1723" t="s">
        <v>3</v>
      </c>
      <c r="HN1723" t="s">
        <v>3</v>
      </c>
      <c r="HO1723" t="s">
        <v>3</v>
      </c>
      <c r="HP1723" t="s">
        <v>3</v>
      </c>
      <c r="HQ1723" t="s">
        <v>3</v>
      </c>
      <c r="IK1723">
        <v>0</v>
      </c>
    </row>
    <row r="1725" spans="1:245" x14ac:dyDescent="0.2">
      <c r="A1725" s="2">
        <v>51</v>
      </c>
      <c r="B1725" s="2">
        <f>B1709</f>
        <v>1</v>
      </c>
      <c r="C1725" s="2">
        <f>A1709</f>
        <v>5</v>
      </c>
      <c r="D1725" s="2">
        <f>ROW(A1709)</f>
        <v>1709</v>
      </c>
      <c r="E1725" s="2"/>
      <c r="F1725" s="2" t="str">
        <f>IF(F1709&lt;&gt;"",F1709,"")</f>
        <v>Новый подраздел</v>
      </c>
      <c r="G1725" s="2" t="str">
        <f>IF(G1709&lt;&gt;"",G1709,"")</f>
        <v>Замена дверей</v>
      </c>
      <c r="H1725" s="2">
        <v>0</v>
      </c>
      <c r="I1725" s="2"/>
      <c r="J1725" s="2"/>
      <c r="K1725" s="2"/>
      <c r="L1725" s="2"/>
      <c r="M1725" s="2"/>
      <c r="N1725" s="2"/>
      <c r="O1725" s="2">
        <f t="shared" ref="O1725:T1725" si="1500">ROUND(AB1725,2)</f>
        <v>52797.56</v>
      </c>
      <c r="P1725" s="2">
        <f t="shared" si="1500"/>
        <v>46423.28</v>
      </c>
      <c r="Q1725" s="2">
        <f t="shared" si="1500"/>
        <v>19.14</v>
      </c>
      <c r="R1725" s="2">
        <f t="shared" si="1500"/>
        <v>1.02</v>
      </c>
      <c r="S1725" s="2">
        <f t="shared" si="1500"/>
        <v>6355.14</v>
      </c>
      <c r="T1725" s="2">
        <f t="shared" si="1500"/>
        <v>0</v>
      </c>
      <c r="U1725" s="2">
        <f>AH1725</f>
        <v>16.434965000000002</v>
      </c>
      <c r="V1725" s="2">
        <f>AI1725</f>
        <v>0</v>
      </c>
      <c r="W1725" s="2">
        <f>ROUND(AJ1725,2)</f>
        <v>0</v>
      </c>
      <c r="X1725" s="2">
        <f>ROUND(AK1725,2)</f>
        <v>4448.6099999999997</v>
      </c>
      <c r="Y1725" s="2">
        <f>ROUND(AL1725,2)</f>
        <v>635.52</v>
      </c>
      <c r="Z1725" s="2"/>
      <c r="AA1725" s="2"/>
      <c r="AB1725" s="2">
        <f>ROUND(SUMIF(AA1713:AA1723,"=78161913",O1713:O1723),2)</f>
        <v>52797.56</v>
      </c>
      <c r="AC1725" s="2">
        <f>ROUND(SUMIF(AA1713:AA1723,"=78161913",P1713:P1723),2)</f>
        <v>46423.28</v>
      </c>
      <c r="AD1725" s="2">
        <f>ROUND(SUMIF(AA1713:AA1723,"=78161913",Q1713:Q1723),2)</f>
        <v>19.14</v>
      </c>
      <c r="AE1725" s="2">
        <f>ROUND(SUMIF(AA1713:AA1723,"=78161913",R1713:R1723),2)</f>
        <v>1.02</v>
      </c>
      <c r="AF1725" s="2">
        <f>ROUND(SUMIF(AA1713:AA1723,"=78161913",S1713:S1723),2)</f>
        <v>6355.14</v>
      </c>
      <c r="AG1725" s="2">
        <f>ROUND(SUMIF(AA1713:AA1723,"=78161913",T1713:T1723),2)</f>
        <v>0</v>
      </c>
      <c r="AH1725" s="2">
        <f>SUMIF(AA1713:AA1723,"=78161913",U1713:U1723)</f>
        <v>16.434965000000002</v>
      </c>
      <c r="AI1725" s="2">
        <f>SUMIF(AA1713:AA1723,"=78161913",V1713:V1723)</f>
        <v>0</v>
      </c>
      <c r="AJ1725" s="2">
        <f>ROUND(SUMIF(AA1713:AA1723,"=78161913",W1713:W1723),2)</f>
        <v>0</v>
      </c>
      <c r="AK1725" s="2">
        <f>ROUND(SUMIF(AA1713:AA1723,"=78161913",X1713:X1723),2)</f>
        <v>4448.6099999999997</v>
      </c>
      <c r="AL1725" s="2">
        <f>ROUND(SUMIF(AA1713:AA1723,"=78161913",Y1713:Y1723),2)</f>
        <v>635.52</v>
      </c>
      <c r="AM1725" s="2"/>
      <c r="AN1725" s="2"/>
      <c r="AO1725" s="2">
        <f t="shared" ref="AO1725:BD1725" si="1501">ROUND(BX1725,2)</f>
        <v>0</v>
      </c>
      <c r="AP1725" s="2">
        <f t="shared" si="1501"/>
        <v>0</v>
      </c>
      <c r="AQ1725" s="2">
        <f t="shared" si="1501"/>
        <v>0</v>
      </c>
      <c r="AR1725" s="2">
        <f t="shared" si="1501"/>
        <v>57883.33</v>
      </c>
      <c r="AS1725" s="2">
        <f t="shared" si="1501"/>
        <v>0</v>
      </c>
      <c r="AT1725" s="2">
        <f t="shared" si="1501"/>
        <v>0</v>
      </c>
      <c r="AU1725" s="2">
        <f t="shared" si="1501"/>
        <v>57883.33</v>
      </c>
      <c r="AV1725" s="2">
        <f t="shared" si="1501"/>
        <v>46423.28</v>
      </c>
      <c r="AW1725" s="2">
        <f t="shared" si="1501"/>
        <v>46423.28</v>
      </c>
      <c r="AX1725" s="2">
        <f t="shared" si="1501"/>
        <v>0</v>
      </c>
      <c r="AY1725" s="2">
        <f t="shared" si="1501"/>
        <v>46423.28</v>
      </c>
      <c r="AZ1725" s="2">
        <f t="shared" si="1501"/>
        <v>0</v>
      </c>
      <c r="BA1725" s="2">
        <f t="shared" si="1501"/>
        <v>0</v>
      </c>
      <c r="BB1725" s="2">
        <f t="shared" si="1501"/>
        <v>0</v>
      </c>
      <c r="BC1725" s="2">
        <f t="shared" si="1501"/>
        <v>0</v>
      </c>
      <c r="BD1725" s="2">
        <f t="shared" si="1501"/>
        <v>0</v>
      </c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>
        <f>ROUND(SUMIF(AA1713:AA1723,"=78161913",FQ1713:FQ1723),2)</f>
        <v>0</v>
      </c>
      <c r="BY1725" s="2">
        <f>ROUND(SUMIF(AA1713:AA1723,"=78161913",FR1713:FR1723),2)</f>
        <v>0</v>
      </c>
      <c r="BZ1725" s="2">
        <f>ROUND(SUMIF(AA1713:AA1723,"=78161913",GL1713:GL1723),2)</f>
        <v>0</v>
      </c>
      <c r="CA1725" s="2">
        <f>ROUND(SUMIF(AA1713:AA1723,"=78161913",GM1713:GM1723),2)</f>
        <v>57883.33</v>
      </c>
      <c r="CB1725" s="2">
        <f>ROUND(SUMIF(AA1713:AA1723,"=78161913",GN1713:GN1723),2)</f>
        <v>0</v>
      </c>
      <c r="CC1725" s="2">
        <f>ROUND(SUMIF(AA1713:AA1723,"=78161913",GO1713:GO1723),2)</f>
        <v>0</v>
      </c>
      <c r="CD1725" s="2">
        <f>ROUND(SUMIF(AA1713:AA1723,"=78161913",GP1713:GP1723),2)</f>
        <v>57883.33</v>
      </c>
      <c r="CE1725" s="2">
        <f>AC1725-BX1725</f>
        <v>46423.28</v>
      </c>
      <c r="CF1725" s="2">
        <f>AC1725-BY1725</f>
        <v>46423.28</v>
      </c>
      <c r="CG1725" s="2">
        <f>BX1725-BZ1725</f>
        <v>0</v>
      </c>
      <c r="CH1725" s="2">
        <f>AC1725-BX1725-BY1725+BZ1725</f>
        <v>46423.28</v>
      </c>
      <c r="CI1725" s="2">
        <f>BY1725-BZ1725</f>
        <v>0</v>
      </c>
      <c r="CJ1725" s="2">
        <f>ROUND(SUMIF(AA1713:AA1723,"=78161913",GX1713:GX1723),2)</f>
        <v>0</v>
      </c>
      <c r="CK1725" s="2">
        <f>ROUND(SUMIF(AA1713:AA1723,"=78161913",GY1713:GY1723),2)</f>
        <v>0</v>
      </c>
      <c r="CL1725" s="2">
        <f>ROUND(SUMIF(AA1713:AA1723,"=78161913",GZ1713:GZ1723),2)</f>
        <v>0</v>
      </c>
      <c r="CM1725" s="2">
        <f>ROUND(SUMIF(AA1713:AA1723,"=78161913",HD1713:HD1723),2)</f>
        <v>0</v>
      </c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  <c r="CZ1725" s="2"/>
      <c r="DA1725" s="2"/>
      <c r="DB1725" s="2"/>
      <c r="DC1725" s="2"/>
      <c r="DD1725" s="2"/>
      <c r="DE1725" s="2"/>
      <c r="DF1725" s="2"/>
      <c r="DG1725" s="3"/>
      <c r="DH1725" s="3"/>
      <c r="DI1725" s="3"/>
      <c r="DJ1725" s="3"/>
      <c r="DK1725" s="3"/>
      <c r="DL1725" s="3"/>
      <c r="DM1725" s="3"/>
      <c r="DN1725" s="3"/>
      <c r="DO1725" s="3"/>
      <c r="DP1725" s="3"/>
      <c r="DQ1725" s="3"/>
      <c r="DR1725" s="3"/>
      <c r="DS1725" s="3"/>
      <c r="DT1725" s="3"/>
      <c r="DU1725" s="3"/>
      <c r="DV1725" s="3"/>
      <c r="DW1725" s="3"/>
      <c r="DX1725" s="3"/>
      <c r="DY1725" s="3"/>
      <c r="DZ1725" s="3"/>
      <c r="EA1725" s="3"/>
      <c r="EB1725" s="3"/>
      <c r="EC1725" s="3"/>
      <c r="ED1725" s="3"/>
      <c r="EE1725" s="3"/>
      <c r="EF1725" s="3"/>
      <c r="EG1725" s="3"/>
      <c r="EH1725" s="3"/>
      <c r="EI1725" s="3"/>
      <c r="EJ1725" s="3"/>
      <c r="EK1725" s="3"/>
      <c r="EL1725" s="3"/>
      <c r="EM1725" s="3"/>
      <c r="EN1725" s="3"/>
      <c r="EO1725" s="3"/>
      <c r="EP1725" s="3"/>
      <c r="EQ1725" s="3"/>
      <c r="ER1725" s="3"/>
      <c r="ES1725" s="3"/>
      <c r="ET1725" s="3"/>
      <c r="EU1725" s="3"/>
      <c r="EV1725" s="3"/>
      <c r="EW1725" s="3"/>
      <c r="EX1725" s="3"/>
      <c r="EY1725" s="3"/>
      <c r="EZ1725" s="3"/>
      <c r="FA1725" s="3"/>
      <c r="FB1725" s="3"/>
      <c r="FC1725" s="3"/>
      <c r="FD1725" s="3"/>
      <c r="FE1725" s="3"/>
      <c r="FF1725" s="3"/>
      <c r="FG1725" s="3"/>
      <c r="FH1725" s="3"/>
      <c r="FI1725" s="3"/>
      <c r="FJ1725" s="3"/>
      <c r="FK1725" s="3"/>
      <c r="FL1725" s="3"/>
      <c r="FM1725" s="3"/>
      <c r="FN1725" s="3"/>
      <c r="FO1725" s="3"/>
      <c r="FP1725" s="3"/>
      <c r="FQ1725" s="3"/>
      <c r="FR1725" s="3"/>
      <c r="FS1725" s="3"/>
      <c r="FT1725" s="3"/>
      <c r="FU1725" s="3"/>
      <c r="FV1725" s="3"/>
      <c r="FW1725" s="3"/>
      <c r="FX1725" s="3"/>
      <c r="FY1725" s="3"/>
      <c r="FZ1725" s="3"/>
      <c r="GA1725" s="3"/>
      <c r="GB1725" s="3"/>
      <c r="GC1725" s="3"/>
      <c r="GD1725" s="3"/>
      <c r="GE1725" s="3"/>
      <c r="GF1725" s="3"/>
      <c r="GG1725" s="3"/>
      <c r="GH1725" s="3"/>
      <c r="GI1725" s="3"/>
      <c r="GJ1725" s="3"/>
      <c r="GK1725" s="3"/>
      <c r="GL1725" s="3"/>
      <c r="GM1725" s="3"/>
      <c r="GN1725" s="3"/>
      <c r="GO1725" s="3"/>
      <c r="GP1725" s="3"/>
      <c r="GQ1725" s="3"/>
      <c r="GR1725" s="3"/>
      <c r="GS1725" s="3"/>
      <c r="GT1725" s="3"/>
      <c r="GU1725" s="3"/>
      <c r="GV1725" s="3"/>
      <c r="GW1725" s="3"/>
      <c r="GX1725" s="3">
        <v>0</v>
      </c>
    </row>
    <row r="1727" spans="1:245" x14ac:dyDescent="0.2">
      <c r="A1727" s="4">
        <v>50</v>
      </c>
      <c r="B1727" s="4">
        <v>0</v>
      </c>
      <c r="C1727" s="4">
        <v>0</v>
      </c>
      <c r="D1727" s="4">
        <v>1</v>
      </c>
      <c r="E1727" s="4">
        <v>201</v>
      </c>
      <c r="F1727" s="4">
        <f>ROUND(Source!O1725,O1727)</f>
        <v>52797.56</v>
      </c>
      <c r="G1727" s="4" t="s">
        <v>24</v>
      </c>
      <c r="H1727" s="4" t="s">
        <v>25</v>
      </c>
      <c r="I1727" s="4"/>
      <c r="J1727" s="4"/>
      <c r="K1727" s="4">
        <v>201</v>
      </c>
      <c r="L1727" s="4">
        <v>1</v>
      </c>
      <c r="M1727" s="4">
        <v>3</v>
      </c>
      <c r="N1727" s="4" t="s">
        <v>3</v>
      </c>
      <c r="O1727" s="4">
        <v>2</v>
      </c>
      <c r="P1727" s="4"/>
      <c r="Q1727" s="4"/>
      <c r="R1727" s="4"/>
      <c r="S1727" s="4"/>
      <c r="T1727" s="4"/>
      <c r="U1727" s="4"/>
      <c r="V1727" s="4"/>
      <c r="W1727" s="4">
        <v>52797.56</v>
      </c>
      <c r="X1727" s="4">
        <v>1</v>
      </c>
      <c r="Y1727" s="4">
        <v>52797.56</v>
      </c>
      <c r="Z1727" s="4"/>
      <c r="AA1727" s="4"/>
      <c r="AB1727" s="4"/>
    </row>
    <row r="1728" spans="1:245" x14ac:dyDescent="0.2">
      <c r="A1728" s="4">
        <v>50</v>
      </c>
      <c r="B1728" s="4">
        <v>0</v>
      </c>
      <c r="C1728" s="4">
        <v>0</v>
      </c>
      <c r="D1728" s="4">
        <v>1</v>
      </c>
      <c r="E1728" s="4">
        <v>202</v>
      </c>
      <c r="F1728" s="4">
        <f>ROUND(Source!P1725,O1728)</f>
        <v>46423.28</v>
      </c>
      <c r="G1728" s="4" t="s">
        <v>26</v>
      </c>
      <c r="H1728" s="4" t="s">
        <v>27</v>
      </c>
      <c r="I1728" s="4"/>
      <c r="J1728" s="4"/>
      <c r="K1728" s="4">
        <v>202</v>
      </c>
      <c r="L1728" s="4">
        <v>2</v>
      </c>
      <c r="M1728" s="4">
        <v>3</v>
      </c>
      <c r="N1728" s="4" t="s">
        <v>3</v>
      </c>
      <c r="O1728" s="4">
        <v>2</v>
      </c>
      <c r="P1728" s="4"/>
      <c r="Q1728" s="4"/>
      <c r="R1728" s="4"/>
      <c r="S1728" s="4"/>
      <c r="T1728" s="4"/>
      <c r="U1728" s="4"/>
      <c r="V1728" s="4"/>
      <c r="W1728" s="4">
        <v>46423.28</v>
      </c>
      <c r="X1728" s="4">
        <v>1</v>
      </c>
      <c r="Y1728" s="4">
        <v>46423.28</v>
      </c>
      <c r="Z1728" s="4"/>
      <c r="AA1728" s="4"/>
      <c r="AB1728" s="4"/>
    </row>
    <row r="1729" spans="1:28" x14ac:dyDescent="0.2">
      <c r="A1729" s="4">
        <v>50</v>
      </c>
      <c r="B1729" s="4">
        <v>0</v>
      </c>
      <c r="C1729" s="4">
        <v>0</v>
      </c>
      <c r="D1729" s="4">
        <v>1</v>
      </c>
      <c r="E1729" s="4">
        <v>222</v>
      </c>
      <c r="F1729" s="4">
        <f>ROUND(Source!AO1725,O1729)</f>
        <v>0</v>
      </c>
      <c r="G1729" s="4" t="s">
        <v>28</v>
      </c>
      <c r="H1729" s="4" t="s">
        <v>29</v>
      </c>
      <c r="I1729" s="4"/>
      <c r="J1729" s="4"/>
      <c r="K1729" s="4">
        <v>222</v>
      </c>
      <c r="L1729" s="4">
        <v>3</v>
      </c>
      <c r="M1729" s="4">
        <v>3</v>
      </c>
      <c r="N1729" s="4" t="s">
        <v>3</v>
      </c>
      <c r="O1729" s="4">
        <v>2</v>
      </c>
      <c r="P1729" s="4"/>
      <c r="Q1729" s="4"/>
      <c r="R1729" s="4"/>
      <c r="S1729" s="4"/>
      <c r="T1729" s="4"/>
      <c r="U1729" s="4"/>
      <c r="V1729" s="4"/>
      <c r="W1729" s="4">
        <v>0</v>
      </c>
      <c r="X1729" s="4">
        <v>1</v>
      </c>
      <c r="Y1729" s="4">
        <v>0</v>
      </c>
      <c r="Z1729" s="4"/>
      <c r="AA1729" s="4"/>
      <c r="AB1729" s="4"/>
    </row>
    <row r="1730" spans="1:28" x14ac:dyDescent="0.2">
      <c r="A1730" s="4">
        <v>50</v>
      </c>
      <c r="B1730" s="4">
        <v>0</v>
      </c>
      <c r="C1730" s="4">
        <v>0</v>
      </c>
      <c r="D1730" s="4">
        <v>1</v>
      </c>
      <c r="E1730" s="4">
        <v>225</v>
      </c>
      <c r="F1730" s="4">
        <f>ROUND(Source!AV1725,O1730)</f>
        <v>46423.28</v>
      </c>
      <c r="G1730" s="4" t="s">
        <v>30</v>
      </c>
      <c r="H1730" s="4" t="s">
        <v>31</v>
      </c>
      <c r="I1730" s="4"/>
      <c r="J1730" s="4"/>
      <c r="K1730" s="4">
        <v>225</v>
      </c>
      <c r="L1730" s="4">
        <v>4</v>
      </c>
      <c r="M1730" s="4">
        <v>3</v>
      </c>
      <c r="N1730" s="4" t="s">
        <v>3</v>
      </c>
      <c r="O1730" s="4">
        <v>2</v>
      </c>
      <c r="P1730" s="4"/>
      <c r="Q1730" s="4"/>
      <c r="R1730" s="4"/>
      <c r="S1730" s="4"/>
      <c r="T1730" s="4"/>
      <c r="U1730" s="4"/>
      <c r="V1730" s="4"/>
      <c r="W1730" s="4">
        <v>46423.28</v>
      </c>
      <c r="X1730" s="4">
        <v>1</v>
      </c>
      <c r="Y1730" s="4">
        <v>46423.28</v>
      </c>
      <c r="Z1730" s="4"/>
      <c r="AA1730" s="4"/>
      <c r="AB1730" s="4"/>
    </row>
    <row r="1731" spans="1:28" x14ac:dyDescent="0.2">
      <c r="A1731" s="4">
        <v>50</v>
      </c>
      <c r="B1731" s="4">
        <v>0</v>
      </c>
      <c r="C1731" s="4">
        <v>0</v>
      </c>
      <c r="D1731" s="4">
        <v>1</v>
      </c>
      <c r="E1731" s="4">
        <v>226</v>
      </c>
      <c r="F1731" s="4">
        <f>ROUND(Source!AW1725,O1731)</f>
        <v>46423.28</v>
      </c>
      <c r="G1731" s="4" t="s">
        <v>32</v>
      </c>
      <c r="H1731" s="4" t="s">
        <v>33</v>
      </c>
      <c r="I1731" s="4"/>
      <c r="J1731" s="4"/>
      <c r="K1731" s="4">
        <v>226</v>
      </c>
      <c r="L1731" s="4">
        <v>5</v>
      </c>
      <c r="M1731" s="4">
        <v>3</v>
      </c>
      <c r="N1731" s="4" t="s">
        <v>3</v>
      </c>
      <c r="O1731" s="4">
        <v>2</v>
      </c>
      <c r="P1731" s="4"/>
      <c r="Q1731" s="4"/>
      <c r="R1731" s="4"/>
      <c r="S1731" s="4"/>
      <c r="T1731" s="4"/>
      <c r="U1731" s="4"/>
      <c r="V1731" s="4"/>
      <c r="W1731" s="4">
        <v>46423.28</v>
      </c>
      <c r="X1731" s="4">
        <v>1</v>
      </c>
      <c r="Y1731" s="4">
        <v>46423.28</v>
      </c>
      <c r="Z1731" s="4"/>
      <c r="AA1731" s="4"/>
      <c r="AB1731" s="4"/>
    </row>
    <row r="1732" spans="1:28" x14ac:dyDescent="0.2">
      <c r="A1732" s="4">
        <v>50</v>
      </c>
      <c r="B1732" s="4">
        <v>0</v>
      </c>
      <c r="C1732" s="4">
        <v>0</v>
      </c>
      <c r="D1732" s="4">
        <v>1</v>
      </c>
      <c r="E1732" s="4">
        <v>227</v>
      </c>
      <c r="F1732" s="4">
        <f>ROUND(Source!AX1725,O1732)</f>
        <v>0</v>
      </c>
      <c r="G1732" s="4" t="s">
        <v>34</v>
      </c>
      <c r="H1732" s="4" t="s">
        <v>35</v>
      </c>
      <c r="I1732" s="4"/>
      <c r="J1732" s="4"/>
      <c r="K1732" s="4">
        <v>227</v>
      </c>
      <c r="L1732" s="4">
        <v>6</v>
      </c>
      <c r="M1732" s="4">
        <v>3</v>
      </c>
      <c r="N1732" s="4" t="s">
        <v>3</v>
      </c>
      <c r="O1732" s="4">
        <v>2</v>
      </c>
      <c r="P1732" s="4"/>
      <c r="Q1732" s="4"/>
      <c r="R1732" s="4"/>
      <c r="S1732" s="4"/>
      <c r="T1732" s="4"/>
      <c r="U1732" s="4"/>
      <c r="V1732" s="4"/>
      <c r="W1732" s="4">
        <v>0</v>
      </c>
      <c r="X1732" s="4">
        <v>1</v>
      </c>
      <c r="Y1732" s="4">
        <v>0</v>
      </c>
      <c r="Z1732" s="4"/>
      <c r="AA1732" s="4"/>
      <c r="AB1732" s="4"/>
    </row>
    <row r="1733" spans="1:28" x14ac:dyDescent="0.2">
      <c r="A1733" s="4">
        <v>50</v>
      </c>
      <c r="B1733" s="4">
        <v>0</v>
      </c>
      <c r="C1733" s="4">
        <v>0</v>
      </c>
      <c r="D1733" s="4">
        <v>1</v>
      </c>
      <c r="E1733" s="4">
        <v>228</v>
      </c>
      <c r="F1733" s="4">
        <f>ROUND(Source!AY1725,O1733)</f>
        <v>46423.28</v>
      </c>
      <c r="G1733" s="4" t="s">
        <v>36</v>
      </c>
      <c r="H1733" s="4" t="s">
        <v>37</v>
      </c>
      <c r="I1733" s="4"/>
      <c r="J1733" s="4"/>
      <c r="K1733" s="4">
        <v>228</v>
      </c>
      <c r="L1733" s="4">
        <v>7</v>
      </c>
      <c r="M1733" s="4">
        <v>3</v>
      </c>
      <c r="N1733" s="4" t="s">
        <v>3</v>
      </c>
      <c r="O1733" s="4">
        <v>2</v>
      </c>
      <c r="P1733" s="4"/>
      <c r="Q1733" s="4"/>
      <c r="R1733" s="4"/>
      <c r="S1733" s="4"/>
      <c r="T1733" s="4"/>
      <c r="U1733" s="4"/>
      <c r="V1733" s="4"/>
      <c r="W1733" s="4">
        <v>46423.28</v>
      </c>
      <c r="X1733" s="4">
        <v>1</v>
      </c>
      <c r="Y1733" s="4">
        <v>46423.28</v>
      </c>
      <c r="Z1733" s="4"/>
      <c r="AA1733" s="4"/>
      <c r="AB1733" s="4"/>
    </row>
    <row r="1734" spans="1:28" x14ac:dyDescent="0.2">
      <c r="A1734" s="4">
        <v>50</v>
      </c>
      <c r="B1734" s="4">
        <v>0</v>
      </c>
      <c r="C1734" s="4">
        <v>0</v>
      </c>
      <c r="D1734" s="4">
        <v>1</v>
      </c>
      <c r="E1734" s="4">
        <v>216</v>
      </c>
      <c r="F1734" s="4">
        <f>ROUND(Source!AP1725,O1734)</f>
        <v>0</v>
      </c>
      <c r="G1734" s="4" t="s">
        <v>38</v>
      </c>
      <c r="H1734" s="4" t="s">
        <v>39</v>
      </c>
      <c r="I1734" s="4"/>
      <c r="J1734" s="4"/>
      <c r="K1734" s="4">
        <v>216</v>
      </c>
      <c r="L1734" s="4">
        <v>8</v>
      </c>
      <c r="M1734" s="4">
        <v>3</v>
      </c>
      <c r="N1734" s="4" t="s">
        <v>3</v>
      </c>
      <c r="O1734" s="4">
        <v>2</v>
      </c>
      <c r="P1734" s="4"/>
      <c r="Q1734" s="4"/>
      <c r="R1734" s="4"/>
      <c r="S1734" s="4"/>
      <c r="T1734" s="4"/>
      <c r="U1734" s="4"/>
      <c r="V1734" s="4"/>
      <c r="W1734" s="4">
        <v>0</v>
      </c>
      <c r="X1734" s="4">
        <v>1</v>
      </c>
      <c r="Y1734" s="4">
        <v>0</v>
      </c>
      <c r="Z1734" s="4"/>
      <c r="AA1734" s="4"/>
      <c r="AB1734" s="4"/>
    </row>
    <row r="1735" spans="1:28" x14ac:dyDescent="0.2">
      <c r="A1735" s="4">
        <v>50</v>
      </c>
      <c r="B1735" s="4">
        <v>0</v>
      </c>
      <c r="C1735" s="4">
        <v>0</v>
      </c>
      <c r="D1735" s="4">
        <v>1</v>
      </c>
      <c r="E1735" s="4">
        <v>223</v>
      </c>
      <c r="F1735" s="4">
        <f>ROUND(Source!AQ1725,O1735)</f>
        <v>0</v>
      </c>
      <c r="G1735" s="4" t="s">
        <v>40</v>
      </c>
      <c r="H1735" s="4" t="s">
        <v>41</v>
      </c>
      <c r="I1735" s="4"/>
      <c r="J1735" s="4"/>
      <c r="K1735" s="4">
        <v>223</v>
      </c>
      <c r="L1735" s="4">
        <v>9</v>
      </c>
      <c r="M1735" s="4">
        <v>3</v>
      </c>
      <c r="N1735" s="4" t="s">
        <v>3</v>
      </c>
      <c r="O1735" s="4">
        <v>2</v>
      </c>
      <c r="P1735" s="4"/>
      <c r="Q1735" s="4"/>
      <c r="R1735" s="4"/>
      <c r="S1735" s="4"/>
      <c r="T1735" s="4"/>
      <c r="U1735" s="4"/>
      <c r="V1735" s="4"/>
      <c r="W1735" s="4">
        <v>0</v>
      </c>
      <c r="X1735" s="4">
        <v>1</v>
      </c>
      <c r="Y1735" s="4">
        <v>0</v>
      </c>
      <c r="Z1735" s="4"/>
      <c r="AA1735" s="4"/>
      <c r="AB1735" s="4"/>
    </row>
    <row r="1736" spans="1:28" x14ac:dyDescent="0.2">
      <c r="A1736" s="4">
        <v>50</v>
      </c>
      <c r="B1736" s="4">
        <v>0</v>
      </c>
      <c r="C1736" s="4">
        <v>0</v>
      </c>
      <c r="D1736" s="4">
        <v>1</v>
      </c>
      <c r="E1736" s="4">
        <v>229</v>
      </c>
      <c r="F1736" s="4">
        <f>ROUND(Source!AZ1725,O1736)</f>
        <v>0</v>
      </c>
      <c r="G1736" s="4" t="s">
        <v>42</v>
      </c>
      <c r="H1736" s="4" t="s">
        <v>43</v>
      </c>
      <c r="I1736" s="4"/>
      <c r="J1736" s="4"/>
      <c r="K1736" s="4">
        <v>229</v>
      </c>
      <c r="L1736" s="4">
        <v>10</v>
      </c>
      <c r="M1736" s="4">
        <v>3</v>
      </c>
      <c r="N1736" s="4" t="s">
        <v>3</v>
      </c>
      <c r="O1736" s="4">
        <v>2</v>
      </c>
      <c r="P1736" s="4"/>
      <c r="Q1736" s="4"/>
      <c r="R1736" s="4"/>
      <c r="S1736" s="4"/>
      <c r="T1736" s="4"/>
      <c r="U1736" s="4"/>
      <c r="V1736" s="4"/>
      <c r="W1736" s="4">
        <v>0</v>
      </c>
      <c r="X1736" s="4">
        <v>1</v>
      </c>
      <c r="Y1736" s="4">
        <v>0</v>
      </c>
      <c r="Z1736" s="4"/>
      <c r="AA1736" s="4"/>
      <c r="AB1736" s="4"/>
    </row>
    <row r="1737" spans="1:28" x14ac:dyDescent="0.2">
      <c r="A1737" s="4">
        <v>50</v>
      </c>
      <c r="B1737" s="4">
        <v>0</v>
      </c>
      <c r="C1737" s="4">
        <v>0</v>
      </c>
      <c r="D1737" s="4">
        <v>1</v>
      </c>
      <c r="E1737" s="4">
        <v>203</v>
      </c>
      <c r="F1737" s="4">
        <f>ROUND(Source!Q1725,O1737)</f>
        <v>19.14</v>
      </c>
      <c r="G1737" s="4" t="s">
        <v>44</v>
      </c>
      <c r="H1737" s="4" t="s">
        <v>45</v>
      </c>
      <c r="I1737" s="4"/>
      <c r="J1737" s="4"/>
      <c r="K1737" s="4">
        <v>203</v>
      </c>
      <c r="L1737" s="4">
        <v>11</v>
      </c>
      <c r="M1737" s="4">
        <v>3</v>
      </c>
      <c r="N1737" s="4" t="s">
        <v>3</v>
      </c>
      <c r="O1737" s="4">
        <v>2</v>
      </c>
      <c r="P1737" s="4"/>
      <c r="Q1737" s="4"/>
      <c r="R1737" s="4"/>
      <c r="S1737" s="4"/>
      <c r="T1737" s="4"/>
      <c r="U1737" s="4"/>
      <c r="V1737" s="4"/>
      <c r="W1737" s="4">
        <v>19.14</v>
      </c>
      <c r="X1737" s="4">
        <v>1</v>
      </c>
      <c r="Y1737" s="4">
        <v>19.14</v>
      </c>
      <c r="Z1737" s="4"/>
      <c r="AA1737" s="4"/>
      <c r="AB1737" s="4"/>
    </row>
    <row r="1738" spans="1:28" x14ac:dyDescent="0.2">
      <c r="A1738" s="4">
        <v>50</v>
      </c>
      <c r="B1738" s="4">
        <v>0</v>
      </c>
      <c r="C1738" s="4">
        <v>0</v>
      </c>
      <c r="D1738" s="4">
        <v>1</v>
      </c>
      <c r="E1738" s="4">
        <v>231</v>
      </c>
      <c r="F1738" s="4">
        <f>ROUND(Source!BB1725,O1738)</f>
        <v>0</v>
      </c>
      <c r="G1738" s="4" t="s">
        <v>46</v>
      </c>
      <c r="H1738" s="4" t="s">
        <v>47</v>
      </c>
      <c r="I1738" s="4"/>
      <c r="J1738" s="4"/>
      <c r="K1738" s="4">
        <v>231</v>
      </c>
      <c r="L1738" s="4">
        <v>12</v>
      </c>
      <c r="M1738" s="4">
        <v>3</v>
      </c>
      <c r="N1738" s="4" t="s">
        <v>3</v>
      </c>
      <c r="O1738" s="4">
        <v>2</v>
      </c>
      <c r="P1738" s="4"/>
      <c r="Q1738" s="4"/>
      <c r="R1738" s="4"/>
      <c r="S1738" s="4"/>
      <c r="T1738" s="4"/>
      <c r="U1738" s="4"/>
      <c r="V1738" s="4"/>
      <c r="W1738" s="4">
        <v>0</v>
      </c>
      <c r="X1738" s="4">
        <v>1</v>
      </c>
      <c r="Y1738" s="4">
        <v>0</v>
      </c>
      <c r="Z1738" s="4"/>
      <c r="AA1738" s="4"/>
      <c r="AB1738" s="4"/>
    </row>
    <row r="1739" spans="1:28" x14ac:dyDescent="0.2">
      <c r="A1739" s="4">
        <v>50</v>
      </c>
      <c r="B1739" s="4">
        <v>0</v>
      </c>
      <c r="C1739" s="4">
        <v>0</v>
      </c>
      <c r="D1739" s="4">
        <v>1</v>
      </c>
      <c r="E1739" s="4">
        <v>204</v>
      </c>
      <c r="F1739" s="4">
        <f>ROUND(Source!R1725,O1739)</f>
        <v>1.02</v>
      </c>
      <c r="G1739" s="4" t="s">
        <v>48</v>
      </c>
      <c r="H1739" s="4" t="s">
        <v>49</v>
      </c>
      <c r="I1739" s="4"/>
      <c r="J1739" s="4"/>
      <c r="K1739" s="4">
        <v>204</v>
      </c>
      <c r="L1739" s="4">
        <v>13</v>
      </c>
      <c r="M1739" s="4">
        <v>3</v>
      </c>
      <c r="N1739" s="4" t="s">
        <v>3</v>
      </c>
      <c r="O1739" s="4">
        <v>2</v>
      </c>
      <c r="P1739" s="4"/>
      <c r="Q1739" s="4"/>
      <c r="R1739" s="4"/>
      <c r="S1739" s="4"/>
      <c r="T1739" s="4"/>
      <c r="U1739" s="4"/>
      <c r="V1739" s="4"/>
      <c r="W1739" s="4">
        <v>1.02</v>
      </c>
      <c r="X1739" s="4">
        <v>1</v>
      </c>
      <c r="Y1739" s="4">
        <v>1.02</v>
      </c>
      <c r="Z1739" s="4"/>
      <c r="AA1739" s="4"/>
      <c r="AB1739" s="4"/>
    </row>
    <row r="1740" spans="1:28" x14ac:dyDescent="0.2">
      <c r="A1740" s="4">
        <v>50</v>
      </c>
      <c r="B1740" s="4">
        <v>0</v>
      </c>
      <c r="C1740" s="4">
        <v>0</v>
      </c>
      <c r="D1740" s="4">
        <v>1</v>
      </c>
      <c r="E1740" s="4">
        <v>205</v>
      </c>
      <c r="F1740" s="4">
        <f>ROUND(Source!S1725,O1740)</f>
        <v>6355.14</v>
      </c>
      <c r="G1740" s="4" t="s">
        <v>50</v>
      </c>
      <c r="H1740" s="4" t="s">
        <v>51</v>
      </c>
      <c r="I1740" s="4"/>
      <c r="J1740" s="4"/>
      <c r="K1740" s="4">
        <v>205</v>
      </c>
      <c r="L1740" s="4">
        <v>14</v>
      </c>
      <c r="M1740" s="4">
        <v>3</v>
      </c>
      <c r="N1740" s="4" t="s">
        <v>3</v>
      </c>
      <c r="O1740" s="4">
        <v>2</v>
      </c>
      <c r="P1740" s="4"/>
      <c r="Q1740" s="4"/>
      <c r="R1740" s="4"/>
      <c r="S1740" s="4"/>
      <c r="T1740" s="4"/>
      <c r="U1740" s="4"/>
      <c r="V1740" s="4"/>
      <c r="W1740" s="4">
        <v>6355.14</v>
      </c>
      <c r="X1740" s="4">
        <v>1</v>
      </c>
      <c r="Y1740" s="4">
        <v>6355.14</v>
      </c>
      <c r="Z1740" s="4"/>
      <c r="AA1740" s="4"/>
      <c r="AB1740" s="4"/>
    </row>
    <row r="1741" spans="1:28" x14ac:dyDescent="0.2">
      <c r="A1741" s="4">
        <v>50</v>
      </c>
      <c r="B1741" s="4">
        <v>0</v>
      </c>
      <c r="C1741" s="4">
        <v>0</v>
      </c>
      <c r="D1741" s="4">
        <v>1</v>
      </c>
      <c r="E1741" s="4">
        <v>232</v>
      </c>
      <c r="F1741" s="4">
        <f>ROUND(Source!BC1725,O1741)</f>
        <v>0</v>
      </c>
      <c r="G1741" s="4" t="s">
        <v>52</v>
      </c>
      <c r="H1741" s="4" t="s">
        <v>53</v>
      </c>
      <c r="I1741" s="4"/>
      <c r="J1741" s="4"/>
      <c r="K1741" s="4">
        <v>232</v>
      </c>
      <c r="L1741" s="4">
        <v>15</v>
      </c>
      <c r="M1741" s="4">
        <v>3</v>
      </c>
      <c r="N1741" s="4" t="s">
        <v>3</v>
      </c>
      <c r="O1741" s="4">
        <v>2</v>
      </c>
      <c r="P1741" s="4"/>
      <c r="Q1741" s="4"/>
      <c r="R1741" s="4"/>
      <c r="S1741" s="4"/>
      <c r="T1741" s="4"/>
      <c r="U1741" s="4"/>
      <c r="V1741" s="4"/>
      <c r="W1741" s="4">
        <v>0</v>
      </c>
      <c r="X1741" s="4">
        <v>1</v>
      </c>
      <c r="Y1741" s="4">
        <v>0</v>
      </c>
      <c r="Z1741" s="4"/>
      <c r="AA1741" s="4"/>
      <c r="AB1741" s="4"/>
    </row>
    <row r="1742" spans="1:28" x14ac:dyDescent="0.2">
      <c r="A1742" s="4">
        <v>50</v>
      </c>
      <c r="B1742" s="4">
        <v>0</v>
      </c>
      <c r="C1742" s="4">
        <v>0</v>
      </c>
      <c r="D1742" s="4">
        <v>1</v>
      </c>
      <c r="E1742" s="4">
        <v>214</v>
      </c>
      <c r="F1742" s="4">
        <f>ROUND(Source!AS1725,O1742)</f>
        <v>0</v>
      </c>
      <c r="G1742" s="4" t="s">
        <v>54</v>
      </c>
      <c r="H1742" s="4" t="s">
        <v>55</v>
      </c>
      <c r="I1742" s="4"/>
      <c r="J1742" s="4"/>
      <c r="K1742" s="4">
        <v>214</v>
      </c>
      <c r="L1742" s="4">
        <v>16</v>
      </c>
      <c r="M1742" s="4">
        <v>3</v>
      </c>
      <c r="N1742" s="4" t="s">
        <v>3</v>
      </c>
      <c r="O1742" s="4">
        <v>2</v>
      </c>
      <c r="P1742" s="4"/>
      <c r="Q1742" s="4"/>
      <c r="R1742" s="4"/>
      <c r="S1742" s="4"/>
      <c r="T1742" s="4"/>
      <c r="U1742" s="4"/>
      <c r="V1742" s="4"/>
      <c r="W1742" s="4">
        <v>0</v>
      </c>
      <c r="X1742" s="4">
        <v>1</v>
      </c>
      <c r="Y1742" s="4">
        <v>0</v>
      </c>
      <c r="Z1742" s="4"/>
      <c r="AA1742" s="4"/>
      <c r="AB1742" s="4"/>
    </row>
    <row r="1743" spans="1:28" x14ac:dyDescent="0.2">
      <c r="A1743" s="4">
        <v>50</v>
      </c>
      <c r="B1743" s="4">
        <v>0</v>
      </c>
      <c r="C1743" s="4">
        <v>0</v>
      </c>
      <c r="D1743" s="4">
        <v>1</v>
      </c>
      <c r="E1743" s="4">
        <v>215</v>
      </c>
      <c r="F1743" s="4">
        <f>ROUND(Source!AT1725,O1743)</f>
        <v>0</v>
      </c>
      <c r="G1743" s="4" t="s">
        <v>56</v>
      </c>
      <c r="H1743" s="4" t="s">
        <v>57</v>
      </c>
      <c r="I1743" s="4"/>
      <c r="J1743" s="4"/>
      <c r="K1743" s="4">
        <v>215</v>
      </c>
      <c r="L1743" s="4">
        <v>17</v>
      </c>
      <c r="M1743" s="4">
        <v>3</v>
      </c>
      <c r="N1743" s="4" t="s">
        <v>3</v>
      </c>
      <c r="O1743" s="4">
        <v>2</v>
      </c>
      <c r="P1743" s="4"/>
      <c r="Q1743" s="4"/>
      <c r="R1743" s="4"/>
      <c r="S1743" s="4"/>
      <c r="T1743" s="4"/>
      <c r="U1743" s="4"/>
      <c r="V1743" s="4"/>
      <c r="W1743" s="4">
        <v>0</v>
      </c>
      <c r="X1743" s="4">
        <v>1</v>
      </c>
      <c r="Y1743" s="4">
        <v>0</v>
      </c>
      <c r="Z1743" s="4"/>
      <c r="AA1743" s="4"/>
      <c r="AB1743" s="4"/>
    </row>
    <row r="1744" spans="1:28" x14ac:dyDescent="0.2">
      <c r="A1744" s="4">
        <v>50</v>
      </c>
      <c r="B1744" s="4">
        <v>0</v>
      </c>
      <c r="C1744" s="4">
        <v>0</v>
      </c>
      <c r="D1744" s="4">
        <v>1</v>
      </c>
      <c r="E1744" s="4">
        <v>217</v>
      </c>
      <c r="F1744" s="4">
        <f>ROUND(Source!AU1725,O1744)</f>
        <v>57883.33</v>
      </c>
      <c r="G1744" s="4" t="s">
        <v>58</v>
      </c>
      <c r="H1744" s="4" t="s">
        <v>59</v>
      </c>
      <c r="I1744" s="4"/>
      <c r="J1744" s="4"/>
      <c r="K1744" s="4">
        <v>217</v>
      </c>
      <c r="L1744" s="4">
        <v>18</v>
      </c>
      <c r="M1744" s="4">
        <v>3</v>
      </c>
      <c r="N1744" s="4" t="s">
        <v>3</v>
      </c>
      <c r="O1744" s="4">
        <v>2</v>
      </c>
      <c r="P1744" s="4"/>
      <c r="Q1744" s="4"/>
      <c r="R1744" s="4"/>
      <c r="S1744" s="4"/>
      <c r="T1744" s="4"/>
      <c r="U1744" s="4"/>
      <c r="V1744" s="4"/>
      <c r="W1744" s="4">
        <v>57883.33</v>
      </c>
      <c r="X1744" s="4">
        <v>1</v>
      </c>
      <c r="Y1744" s="4">
        <v>57883.33</v>
      </c>
      <c r="Z1744" s="4"/>
      <c r="AA1744" s="4"/>
      <c r="AB1744" s="4"/>
    </row>
    <row r="1745" spans="1:206" x14ac:dyDescent="0.2">
      <c r="A1745" s="4">
        <v>50</v>
      </c>
      <c r="B1745" s="4">
        <v>0</v>
      </c>
      <c r="C1745" s="4">
        <v>0</v>
      </c>
      <c r="D1745" s="4">
        <v>1</v>
      </c>
      <c r="E1745" s="4">
        <v>230</v>
      </c>
      <c r="F1745" s="4">
        <f>ROUND(Source!BA1725,O1745)</f>
        <v>0</v>
      </c>
      <c r="G1745" s="4" t="s">
        <v>60</v>
      </c>
      <c r="H1745" s="4" t="s">
        <v>61</v>
      </c>
      <c r="I1745" s="4"/>
      <c r="J1745" s="4"/>
      <c r="K1745" s="4">
        <v>230</v>
      </c>
      <c r="L1745" s="4">
        <v>19</v>
      </c>
      <c r="M1745" s="4">
        <v>3</v>
      </c>
      <c r="N1745" s="4" t="s">
        <v>3</v>
      </c>
      <c r="O1745" s="4">
        <v>2</v>
      </c>
      <c r="P1745" s="4"/>
      <c r="Q1745" s="4"/>
      <c r="R1745" s="4"/>
      <c r="S1745" s="4"/>
      <c r="T1745" s="4"/>
      <c r="U1745" s="4"/>
      <c r="V1745" s="4"/>
      <c r="W1745" s="4">
        <v>0</v>
      </c>
      <c r="X1745" s="4">
        <v>1</v>
      </c>
      <c r="Y1745" s="4">
        <v>0</v>
      </c>
      <c r="Z1745" s="4"/>
      <c r="AA1745" s="4"/>
      <c r="AB1745" s="4"/>
    </row>
    <row r="1746" spans="1:206" x14ac:dyDescent="0.2">
      <c r="A1746" s="4">
        <v>50</v>
      </c>
      <c r="B1746" s="4">
        <v>0</v>
      </c>
      <c r="C1746" s="4">
        <v>0</v>
      </c>
      <c r="D1746" s="4">
        <v>1</v>
      </c>
      <c r="E1746" s="4">
        <v>206</v>
      </c>
      <c r="F1746" s="4">
        <f>ROUND(Source!T1725,O1746)</f>
        <v>0</v>
      </c>
      <c r="G1746" s="4" t="s">
        <v>62</v>
      </c>
      <c r="H1746" s="4" t="s">
        <v>63</v>
      </c>
      <c r="I1746" s="4"/>
      <c r="J1746" s="4"/>
      <c r="K1746" s="4">
        <v>206</v>
      </c>
      <c r="L1746" s="4">
        <v>20</v>
      </c>
      <c r="M1746" s="4">
        <v>3</v>
      </c>
      <c r="N1746" s="4" t="s">
        <v>3</v>
      </c>
      <c r="O1746" s="4">
        <v>2</v>
      </c>
      <c r="P1746" s="4"/>
      <c r="Q1746" s="4"/>
      <c r="R1746" s="4"/>
      <c r="S1746" s="4"/>
      <c r="T1746" s="4"/>
      <c r="U1746" s="4"/>
      <c r="V1746" s="4"/>
      <c r="W1746" s="4">
        <v>0</v>
      </c>
      <c r="X1746" s="4">
        <v>1</v>
      </c>
      <c r="Y1746" s="4">
        <v>0</v>
      </c>
      <c r="Z1746" s="4"/>
      <c r="AA1746" s="4"/>
      <c r="AB1746" s="4"/>
    </row>
    <row r="1747" spans="1:206" x14ac:dyDescent="0.2">
      <c r="A1747" s="4">
        <v>50</v>
      </c>
      <c r="B1747" s="4">
        <v>0</v>
      </c>
      <c r="C1747" s="4">
        <v>0</v>
      </c>
      <c r="D1747" s="4">
        <v>1</v>
      </c>
      <c r="E1747" s="4">
        <v>207</v>
      </c>
      <c r="F1747" s="4">
        <f>Source!U1725</f>
        <v>16.434965000000002</v>
      </c>
      <c r="G1747" s="4" t="s">
        <v>64</v>
      </c>
      <c r="H1747" s="4" t="s">
        <v>65</v>
      </c>
      <c r="I1747" s="4"/>
      <c r="J1747" s="4"/>
      <c r="K1747" s="4">
        <v>207</v>
      </c>
      <c r="L1747" s="4">
        <v>21</v>
      </c>
      <c r="M1747" s="4">
        <v>3</v>
      </c>
      <c r="N1747" s="4" t="s">
        <v>3</v>
      </c>
      <c r="O1747" s="4">
        <v>-1</v>
      </c>
      <c r="P1747" s="4"/>
      <c r="Q1747" s="4"/>
      <c r="R1747" s="4"/>
      <c r="S1747" s="4"/>
      <c r="T1747" s="4"/>
      <c r="U1747" s="4"/>
      <c r="V1747" s="4"/>
      <c r="W1747" s="4">
        <v>16.434965000000002</v>
      </c>
      <c r="X1747" s="4">
        <v>1</v>
      </c>
      <c r="Y1747" s="4">
        <v>16.434965000000002</v>
      </c>
      <c r="Z1747" s="4"/>
      <c r="AA1747" s="4"/>
      <c r="AB1747" s="4"/>
    </row>
    <row r="1748" spans="1:206" x14ac:dyDescent="0.2">
      <c r="A1748" s="4">
        <v>50</v>
      </c>
      <c r="B1748" s="4">
        <v>0</v>
      </c>
      <c r="C1748" s="4">
        <v>0</v>
      </c>
      <c r="D1748" s="4">
        <v>1</v>
      </c>
      <c r="E1748" s="4">
        <v>208</v>
      </c>
      <c r="F1748" s="4">
        <f>Source!V1725</f>
        <v>0</v>
      </c>
      <c r="G1748" s="4" t="s">
        <v>66</v>
      </c>
      <c r="H1748" s="4" t="s">
        <v>67</v>
      </c>
      <c r="I1748" s="4"/>
      <c r="J1748" s="4"/>
      <c r="K1748" s="4">
        <v>208</v>
      </c>
      <c r="L1748" s="4">
        <v>22</v>
      </c>
      <c r="M1748" s="4">
        <v>3</v>
      </c>
      <c r="N1748" s="4" t="s">
        <v>3</v>
      </c>
      <c r="O1748" s="4">
        <v>-1</v>
      </c>
      <c r="P1748" s="4"/>
      <c r="Q1748" s="4"/>
      <c r="R1748" s="4"/>
      <c r="S1748" s="4"/>
      <c r="T1748" s="4"/>
      <c r="U1748" s="4"/>
      <c r="V1748" s="4"/>
      <c r="W1748" s="4">
        <v>0</v>
      </c>
      <c r="X1748" s="4">
        <v>1</v>
      </c>
      <c r="Y1748" s="4">
        <v>0</v>
      </c>
      <c r="Z1748" s="4"/>
      <c r="AA1748" s="4"/>
      <c r="AB1748" s="4"/>
    </row>
    <row r="1749" spans="1:206" x14ac:dyDescent="0.2">
      <c r="A1749" s="4">
        <v>50</v>
      </c>
      <c r="B1749" s="4">
        <v>0</v>
      </c>
      <c r="C1749" s="4">
        <v>0</v>
      </c>
      <c r="D1749" s="4">
        <v>1</v>
      </c>
      <c r="E1749" s="4">
        <v>209</v>
      </c>
      <c r="F1749" s="4">
        <f>ROUND(Source!W1725,O1749)</f>
        <v>0</v>
      </c>
      <c r="G1749" s="4" t="s">
        <v>68</v>
      </c>
      <c r="H1749" s="4" t="s">
        <v>69</v>
      </c>
      <c r="I1749" s="4"/>
      <c r="J1749" s="4"/>
      <c r="K1749" s="4">
        <v>209</v>
      </c>
      <c r="L1749" s="4">
        <v>23</v>
      </c>
      <c r="M1749" s="4">
        <v>3</v>
      </c>
      <c r="N1749" s="4" t="s">
        <v>3</v>
      </c>
      <c r="O1749" s="4">
        <v>2</v>
      </c>
      <c r="P1749" s="4"/>
      <c r="Q1749" s="4"/>
      <c r="R1749" s="4"/>
      <c r="S1749" s="4"/>
      <c r="T1749" s="4"/>
      <c r="U1749" s="4"/>
      <c r="V1749" s="4"/>
      <c r="W1749" s="4">
        <v>0</v>
      </c>
      <c r="X1749" s="4">
        <v>1</v>
      </c>
      <c r="Y1749" s="4">
        <v>0</v>
      </c>
      <c r="Z1749" s="4"/>
      <c r="AA1749" s="4"/>
      <c r="AB1749" s="4"/>
    </row>
    <row r="1750" spans="1:206" x14ac:dyDescent="0.2">
      <c r="A1750" s="4">
        <v>50</v>
      </c>
      <c r="B1750" s="4">
        <v>0</v>
      </c>
      <c r="C1750" s="4">
        <v>0</v>
      </c>
      <c r="D1750" s="4">
        <v>1</v>
      </c>
      <c r="E1750" s="4">
        <v>233</v>
      </c>
      <c r="F1750" s="4">
        <f>ROUND(Source!BD1725,O1750)</f>
        <v>0</v>
      </c>
      <c r="G1750" s="4" t="s">
        <v>70</v>
      </c>
      <c r="H1750" s="4" t="s">
        <v>71</v>
      </c>
      <c r="I1750" s="4"/>
      <c r="J1750" s="4"/>
      <c r="K1750" s="4">
        <v>233</v>
      </c>
      <c r="L1750" s="4">
        <v>24</v>
      </c>
      <c r="M1750" s="4">
        <v>3</v>
      </c>
      <c r="N1750" s="4" t="s">
        <v>3</v>
      </c>
      <c r="O1750" s="4">
        <v>2</v>
      </c>
      <c r="P1750" s="4"/>
      <c r="Q1750" s="4"/>
      <c r="R1750" s="4"/>
      <c r="S1750" s="4"/>
      <c r="T1750" s="4"/>
      <c r="U1750" s="4"/>
      <c r="V1750" s="4"/>
      <c r="W1750" s="4">
        <v>0</v>
      </c>
      <c r="X1750" s="4">
        <v>1</v>
      </c>
      <c r="Y1750" s="4">
        <v>0</v>
      </c>
      <c r="Z1750" s="4"/>
      <c r="AA1750" s="4"/>
      <c r="AB1750" s="4"/>
    </row>
    <row r="1751" spans="1:206" x14ac:dyDescent="0.2">
      <c r="A1751" s="4">
        <v>50</v>
      </c>
      <c r="B1751" s="4">
        <v>0</v>
      </c>
      <c r="C1751" s="4">
        <v>0</v>
      </c>
      <c r="D1751" s="4">
        <v>1</v>
      </c>
      <c r="E1751" s="4">
        <v>210</v>
      </c>
      <c r="F1751" s="4">
        <f>ROUND(Source!X1725,O1751)</f>
        <v>4448.6099999999997</v>
      </c>
      <c r="G1751" s="4" t="s">
        <v>72</v>
      </c>
      <c r="H1751" s="4" t="s">
        <v>73</v>
      </c>
      <c r="I1751" s="4"/>
      <c r="J1751" s="4"/>
      <c r="K1751" s="4">
        <v>210</v>
      </c>
      <c r="L1751" s="4">
        <v>25</v>
      </c>
      <c r="M1751" s="4">
        <v>3</v>
      </c>
      <c r="N1751" s="4" t="s">
        <v>3</v>
      </c>
      <c r="O1751" s="4">
        <v>2</v>
      </c>
      <c r="P1751" s="4"/>
      <c r="Q1751" s="4"/>
      <c r="R1751" s="4"/>
      <c r="S1751" s="4"/>
      <c r="T1751" s="4"/>
      <c r="U1751" s="4"/>
      <c r="V1751" s="4"/>
      <c r="W1751" s="4">
        <v>4448.6099999999997</v>
      </c>
      <c r="X1751" s="4">
        <v>1</v>
      </c>
      <c r="Y1751" s="4">
        <v>4448.6099999999997</v>
      </c>
      <c r="Z1751" s="4"/>
      <c r="AA1751" s="4"/>
      <c r="AB1751" s="4"/>
    </row>
    <row r="1752" spans="1:206" x14ac:dyDescent="0.2">
      <c r="A1752" s="4">
        <v>50</v>
      </c>
      <c r="B1752" s="4">
        <v>0</v>
      </c>
      <c r="C1752" s="4">
        <v>0</v>
      </c>
      <c r="D1752" s="4">
        <v>1</v>
      </c>
      <c r="E1752" s="4">
        <v>211</v>
      </c>
      <c r="F1752" s="4">
        <f>ROUND(Source!Y1725,O1752)</f>
        <v>635.52</v>
      </c>
      <c r="G1752" s="4" t="s">
        <v>74</v>
      </c>
      <c r="H1752" s="4" t="s">
        <v>75</v>
      </c>
      <c r="I1752" s="4"/>
      <c r="J1752" s="4"/>
      <c r="K1752" s="4">
        <v>211</v>
      </c>
      <c r="L1752" s="4">
        <v>26</v>
      </c>
      <c r="M1752" s="4">
        <v>3</v>
      </c>
      <c r="N1752" s="4" t="s">
        <v>3</v>
      </c>
      <c r="O1752" s="4">
        <v>2</v>
      </c>
      <c r="P1752" s="4"/>
      <c r="Q1752" s="4"/>
      <c r="R1752" s="4"/>
      <c r="S1752" s="4"/>
      <c r="T1752" s="4"/>
      <c r="U1752" s="4"/>
      <c r="V1752" s="4"/>
      <c r="W1752" s="4">
        <v>635.52</v>
      </c>
      <c r="X1752" s="4">
        <v>1</v>
      </c>
      <c r="Y1752" s="4">
        <v>635.52</v>
      </c>
      <c r="Z1752" s="4"/>
      <c r="AA1752" s="4"/>
      <c r="AB1752" s="4"/>
    </row>
    <row r="1753" spans="1:206" x14ac:dyDescent="0.2">
      <c r="A1753" s="4">
        <v>50</v>
      </c>
      <c r="B1753" s="4">
        <v>0</v>
      </c>
      <c r="C1753" s="4">
        <v>0</v>
      </c>
      <c r="D1753" s="4">
        <v>1</v>
      </c>
      <c r="E1753" s="4">
        <v>224</v>
      </c>
      <c r="F1753" s="4">
        <f>ROUND(Source!AR1725,O1753)</f>
        <v>57883.33</v>
      </c>
      <c r="G1753" s="4" t="s">
        <v>76</v>
      </c>
      <c r="H1753" s="4" t="s">
        <v>77</v>
      </c>
      <c r="I1753" s="4"/>
      <c r="J1753" s="4"/>
      <c r="K1753" s="4">
        <v>224</v>
      </c>
      <c r="L1753" s="4">
        <v>27</v>
      </c>
      <c r="M1753" s="4">
        <v>3</v>
      </c>
      <c r="N1753" s="4" t="s">
        <v>3</v>
      </c>
      <c r="O1753" s="4">
        <v>2</v>
      </c>
      <c r="P1753" s="4"/>
      <c r="Q1753" s="4"/>
      <c r="R1753" s="4"/>
      <c r="S1753" s="4"/>
      <c r="T1753" s="4"/>
      <c r="U1753" s="4"/>
      <c r="V1753" s="4"/>
      <c r="W1753" s="4">
        <v>57883.33</v>
      </c>
      <c r="X1753" s="4">
        <v>1</v>
      </c>
      <c r="Y1753" s="4">
        <v>57883.33</v>
      </c>
      <c r="Z1753" s="4"/>
      <c r="AA1753" s="4"/>
      <c r="AB1753" s="4"/>
    </row>
    <row r="1755" spans="1:206" x14ac:dyDescent="0.2">
      <c r="A1755" s="2">
        <v>51</v>
      </c>
      <c r="B1755" s="2">
        <f>B1569</f>
        <v>1</v>
      </c>
      <c r="C1755" s="2">
        <f>A1569</f>
        <v>4</v>
      </c>
      <c r="D1755" s="2">
        <f>ROW(A1569)</f>
        <v>1569</v>
      </c>
      <c r="E1755" s="2"/>
      <c r="F1755" s="2" t="str">
        <f>IF(F1569&lt;&gt;"",F1569,"")</f>
        <v>Новый раздел</v>
      </c>
      <c r="G1755" s="2" t="str">
        <f>IF(G1569&lt;&gt;"",G1569,"")</f>
        <v>3 эт. Пристройка. Кабинет</v>
      </c>
      <c r="H1755" s="2">
        <v>0</v>
      </c>
      <c r="I1755" s="2"/>
      <c r="J1755" s="2"/>
      <c r="K1755" s="2"/>
      <c r="L1755" s="2"/>
      <c r="M1755" s="2"/>
      <c r="N1755" s="2"/>
      <c r="O1755" s="2">
        <f t="shared" ref="O1755:T1755" si="1502">ROUND(O1584+O1632+O1679+O1725+AB1755,2)</f>
        <v>368097.54</v>
      </c>
      <c r="P1755" s="2">
        <f t="shared" si="1502"/>
        <v>198189.6</v>
      </c>
      <c r="Q1755" s="2">
        <f t="shared" si="1502"/>
        <v>697.5</v>
      </c>
      <c r="R1755" s="2">
        <f t="shared" si="1502"/>
        <v>19.93</v>
      </c>
      <c r="S1755" s="2">
        <f t="shared" si="1502"/>
        <v>169210.44</v>
      </c>
      <c r="T1755" s="2">
        <f t="shared" si="1502"/>
        <v>0</v>
      </c>
      <c r="U1755" s="2">
        <f>U1584+U1632+U1679+U1725+AH1755</f>
        <v>474.606245</v>
      </c>
      <c r="V1755" s="2">
        <f>V1584+V1632+V1679+V1725+AI1755</f>
        <v>0</v>
      </c>
      <c r="W1755" s="2">
        <f>ROUND(W1584+W1632+W1679+W1725+AJ1755,2)</f>
        <v>0</v>
      </c>
      <c r="X1755" s="2">
        <f>ROUND(X1584+X1632+X1679+X1725+AK1755,2)</f>
        <v>118447.33</v>
      </c>
      <c r="Y1755" s="2">
        <f>ROUND(Y1584+Y1632+Y1679+Y1725+AL1755,2)</f>
        <v>16921.060000000001</v>
      </c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>
        <f t="shared" ref="AO1755:BD1755" si="1503">ROUND(AO1584+AO1632+AO1679+AO1725+BX1755,2)</f>
        <v>0</v>
      </c>
      <c r="AP1755" s="2">
        <f t="shared" si="1503"/>
        <v>0</v>
      </c>
      <c r="AQ1755" s="2">
        <f t="shared" si="1503"/>
        <v>0</v>
      </c>
      <c r="AR1755" s="2">
        <f t="shared" si="1503"/>
        <v>503497.82</v>
      </c>
      <c r="AS1755" s="2">
        <f t="shared" si="1503"/>
        <v>0</v>
      </c>
      <c r="AT1755" s="2">
        <f t="shared" si="1503"/>
        <v>0</v>
      </c>
      <c r="AU1755" s="2">
        <f t="shared" si="1503"/>
        <v>503497.82</v>
      </c>
      <c r="AV1755" s="2">
        <f t="shared" si="1503"/>
        <v>198189.6</v>
      </c>
      <c r="AW1755" s="2">
        <f t="shared" si="1503"/>
        <v>198189.6</v>
      </c>
      <c r="AX1755" s="2">
        <f t="shared" si="1503"/>
        <v>0</v>
      </c>
      <c r="AY1755" s="2">
        <f t="shared" si="1503"/>
        <v>198189.6</v>
      </c>
      <c r="AZ1755" s="2">
        <f t="shared" si="1503"/>
        <v>0</v>
      </c>
      <c r="BA1755" s="2">
        <f t="shared" si="1503"/>
        <v>0</v>
      </c>
      <c r="BB1755" s="2">
        <f t="shared" si="1503"/>
        <v>0</v>
      </c>
      <c r="BC1755" s="2">
        <f t="shared" si="1503"/>
        <v>0</v>
      </c>
      <c r="BD1755" s="2">
        <f t="shared" si="1503"/>
        <v>0</v>
      </c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  <c r="CZ1755" s="2"/>
      <c r="DA1755" s="2"/>
      <c r="DB1755" s="2"/>
      <c r="DC1755" s="2"/>
      <c r="DD1755" s="2"/>
      <c r="DE1755" s="2"/>
      <c r="DF1755" s="2"/>
      <c r="DG1755" s="3"/>
      <c r="DH1755" s="3"/>
      <c r="DI1755" s="3"/>
      <c r="DJ1755" s="3"/>
      <c r="DK1755" s="3"/>
      <c r="DL1755" s="3"/>
      <c r="DM1755" s="3"/>
      <c r="DN1755" s="3"/>
      <c r="DO1755" s="3"/>
      <c r="DP1755" s="3"/>
      <c r="DQ1755" s="3"/>
      <c r="DR1755" s="3"/>
      <c r="DS1755" s="3"/>
      <c r="DT1755" s="3"/>
      <c r="DU1755" s="3"/>
      <c r="DV1755" s="3"/>
      <c r="DW1755" s="3"/>
      <c r="DX1755" s="3"/>
      <c r="DY1755" s="3"/>
      <c r="DZ1755" s="3"/>
      <c r="EA1755" s="3"/>
      <c r="EB1755" s="3"/>
      <c r="EC1755" s="3"/>
      <c r="ED1755" s="3"/>
      <c r="EE1755" s="3"/>
      <c r="EF1755" s="3"/>
      <c r="EG1755" s="3"/>
      <c r="EH1755" s="3"/>
      <c r="EI1755" s="3"/>
      <c r="EJ1755" s="3"/>
      <c r="EK1755" s="3"/>
      <c r="EL1755" s="3"/>
      <c r="EM1755" s="3"/>
      <c r="EN1755" s="3"/>
      <c r="EO1755" s="3"/>
      <c r="EP1755" s="3"/>
      <c r="EQ1755" s="3"/>
      <c r="ER1755" s="3"/>
      <c r="ES1755" s="3"/>
      <c r="ET1755" s="3"/>
      <c r="EU1755" s="3"/>
      <c r="EV1755" s="3"/>
      <c r="EW1755" s="3"/>
      <c r="EX1755" s="3"/>
      <c r="EY1755" s="3"/>
      <c r="EZ1755" s="3"/>
      <c r="FA1755" s="3"/>
      <c r="FB1755" s="3"/>
      <c r="FC1755" s="3"/>
      <c r="FD1755" s="3"/>
      <c r="FE1755" s="3"/>
      <c r="FF1755" s="3"/>
      <c r="FG1755" s="3"/>
      <c r="FH1755" s="3"/>
      <c r="FI1755" s="3"/>
      <c r="FJ1755" s="3"/>
      <c r="FK1755" s="3"/>
      <c r="FL1755" s="3"/>
      <c r="FM1755" s="3"/>
      <c r="FN1755" s="3"/>
      <c r="FO1755" s="3"/>
      <c r="FP1755" s="3"/>
      <c r="FQ1755" s="3"/>
      <c r="FR1755" s="3"/>
      <c r="FS1755" s="3"/>
      <c r="FT1755" s="3"/>
      <c r="FU1755" s="3"/>
      <c r="FV1755" s="3"/>
      <c r="FW1755" s="3"/>
      <c r="FX1755" s="3"/>
      <c r="FY1755" s="3"/>
      <c r="FZ1755" s="3"/>
      <c r="GA1755" s="3"/>
      <c r="GB1755" s="3"/>
      <c r="GC1755" s="3"/>
      <c r="GD1755" s="3"/>
      <c r="GE1755" s="3"/>
      <c r="GF1755" s="3"/>
      <c r="GG1755" s="3"/>
      <c r="GH1755" s="3"/>
      <c r="GI1755" s="3"/>
      <c r="GJ1755" s="3"/>
      <c r="GK1755" s="3"/>
      <c r="GL1755" s="3"/>
      <c r="GM1755" s="3"/>
      <c r="GN1755" s="3"/>
      <c r="GO1755" s="3"/>
      <c r="GP1755" s="3"/>
      <c r="GQ1755" s="3"/>
      <c r="GR1755" s="3"/>
      <c r="GS1755" s="3"/>
      <c r="GT1755" s="3"/>
      <c r="GU1755" s="3"/>
      <c r="GV1755" s="3"/>
      <c r="GW1755" s="3"/>
      <c r="GX1755" s="3">
        <v>0</v>
      </c>
    </row>
    <row r="1757" spans="1:206" x14ac:dyDescent="0.2">
      <c r="A1757" s="4">
        <v>50</v>
      </c>
      <c r="B1757" s="4">
        <v>0</v>
      </c>
      <c r="C1757" s="4">
        <v>0</v>
      </c>
      <c r="D1757" s="4">
        <v>1</v>
      </c>
      <c r="E1757" s="4">
        <v>201</v>
      </c>
      <c r="F1757" s="4">
        <f>ROUND(Source!O1755,O1757)</f>
        <v>368097.54</v>
      </c>
      <c r="G1757" s="4" t="s">
        <v>24</v>
      </c>
      <c r="H1757" s="4" t="s">
        <v>25</v>
      </c>
      <c r="I1757" s="4"/>
      <c r="J1757" s="4"/>
      <c r="K1757" s="4">
        <v>201</v>
      </c>
      <c r="L1757" s="4">
        <v>1</v>
      </c>
      <c r="M1757" s="4">
        <v>3</v>
      </c>
      <c r="N1757" s="4" t="s">
        <v>3</v>
      </c>
      <c r="O1757" s="4">
        <v>2</v>
      </c>
      <c r="P1757" s="4"/>
      <c r="Q1757" s="4"/>
      <c r="R1757" s="4"/>
      <c r="S1757" s="4"/>
      <c r="T1757" s="4"/>
      <c r="U1757" s="4"/>
      <c r="V1757" s="4"/>
      <c r="W1757" s="4">
        <v>368097.54</v>
      </c>
      <c r="X1757" s="4">
        <v>1</v>
      </c>
      <c r="Y1757" s="4">
        <v>368097.54</v>
      </c>
      <c r="Z1757" s="4"/>
      <c r="AA1757" s="4"/>
      <c r="AB1757" s="4"/>
    </row>
    <row r="1758" spans="1:206" x14ac:dyDescent="0.2">
      <c r="A1758" s="4">
        <v>50</v>
      </c>
      <c r="B1758" s="4">
        <v>0</v>
      </c>
      <c r="C1758" s="4">
        <v>0</v>
      </c>
      <c r="D1758" s="4">
        <v>1</v>
      </c>
      <c r="E1758" s="4">
        <v>202</v>
      </c>
      <c r="F1758" s="4">
        <f>ROUND(Source!P1755,O1758)</f>
        <v>198189.6</v>
      </c>
      <c r="G1758" s="4" t="s">
        <v>26</v>
      </c>
      <c r="H1758" s="4" t="s">
        <v>27</v>
      </c>
      <c r="I1758" s="4"/>
      <c r="J1758" s="4"/>
      <c r="K1758" s="4">
        <v>202</v>
      </c>
      <c r="L1758" s="4">
        <v>2</v>
      </c>
      <c r="M1758" s="4">
        <v>3</v>
      </c>
      <c r="N1758" s="4" t="s">
        <v>3</v>
      </c>
      <c r="O1758" s="4">
        <v>2</v>
      </c>
      <c r="P1758" s="4"/>
      <c r="Q1758" s="4"/>
      <c r="R1758" s="4"/>
      <c r="S1758" s="4"/>
      <c r="T1758" s="4"/>
      <c r="U1758" s="4"/>
      <c r="V1758" s="4"/>
      <c r="W1758" s="4">
        <v>198189.6</v>
      </c>
      <c r="X1758" s="4">
        <v>1</v>
      </c>
      <c r="Y1758" s="4">
        <v>198189.6</v>
      </c>
      <c r="Z1758" s="4"/>
      <c r="AA1758" s="4"/>
      <c r="AB1758" s="4"/>
    </row>
    <row r="1759" spans="1:206" x14ac:dyDescent="0.2">
      <c r="A1759" s="4">
        <v>50</v>
      </c>
      <c r="B1759" s="4">
        <v>0</v>
      </c>
      <c r="C1759" s="4">
        <v>0</v>
      </c>
      <c r="D1759" s="4">
        <v>1</v>
      </c>
      <c r="E1759" s="4">
        <v>222</v>
      </c>
      <c r="F1759" s="4">
        <f>ROUND(Source!AO1755,O1759)</f>
        <v>0</v>
      </c>
      <c r="G1759" s="4" t="s">
        <v>28</v>
      </c>
      <c r="H1759" s="4" t="s">
        <v>29</v>
      </c>
      <c r="I1759" s="4"/>
      <c r="J1759" s="4"/>
      <c r="K1759" s="4">
        <v>222</v>
      </c>
      <c r="L1759" s="4">
        <v>3</v>
      </c>
      <c r="M1759" s="4">
        <v>3</v>
      </c>
      <c r="N1759" s="4" t="s">
        <v>3</v>
      </c>
      <c r="O1759" s="4">
        <v>2</v>
      </c>
      <c r="P1759" s="4"/>
      <c r="Q1759" s="4"/>
      <c r="R1759" s="4"/>
      <c r="S1759" s="4"/>
      <c r="T1759" s="4"/>
      <c r="U1759" s="4"/>
      <c r="V1759" s="4"/>
      <c r="W1759" s="4">
        <v>0</v>
      </c>
      <c r="X1759" s="4">
        <v>1</v>
      </c>
      <c r="Y1759" s="4">
        <v>0</v>
      </c>
      <c r="Z1759" s="4"/>
      <c r="AA1759" s="4"/>
      <c r="AB1759" s="4"/>
    </row>
    <row r="1760" spans="1:206" x14ac:dyDescent="0.2">
      <c r="A1760" s="4">
        <v>50</v>
      </c>
      <c r="B1760" s="4">
        <v>0</v>
      </c>
      <c r="C1760" s="4">
        <v>0</v>
      </c>
      <c r="D1760" s="4">
        <v>1</v>
      </c>
      <c r="E1760" s="4">
        <v>225</v>
      </c>
      <c r="F1760" s="4">
        <f>ROUND(Source!AV1755,O1760)</f>
        <v>198189.6</v>
      </c>
      <c r="G1760" s="4" t="s">
        <v>30</v>
      </c>
      <c r="H1760" s="4" t="s">
        <v>31</v>
      </c>
      <c r="I1760" s="4"/>
      <c r="J1760" s="4"/>
      <c r="K1760" s="4">
        <v>225</v>
      </c>
      <c r="L1760" s="4">
        <v>4</v>
      </c>
      <c r="M1760" s="4">
        <v>3</v>
      </c>
      <c r="N1760" s="4" t="s">
        <v>3</v>
      </c>
      <c r="O1760" s="4">
        <v>2</v>
      </c>
      <c r="P1760" s="4"/>
      <c r="Q1760" s="4"/>
      <c r="R1760" s="4"/>
      <c r="S1760" s="4"/>
      <c r="T1760" s="4"/>
      <c r="U1760" s="4"/>
      <c r="V1760" s="4"/>
      <c r="W1760" s="4">
        <v>198189.6</v>
      </c>
      <c r="X1760" s="4">
        <v>1</v>
      </c>
      <c r="Y1760" s="4">
        <v>198189.6</v>
      </c>
      <c r="Z1760" s="4"/>
      <c r="AA1760" s="4"/>
      <c r="AB1760" s="4"/>
    </row>
    <row r="1761" spans="1:28" x14ac:dyDescent="0.2">
      <c r="A1761" s="4">
        <v>50</v>
      </c>
      <c r="B1761" s="4">
        <v>0</v>
      </c>
      <c r="C1761" s="4">
        <v>0</v>
      </c>
      <c r="D1761" s="4">
        <v>1</v>
      </c>
      <c r="E1761" s="4">
        <v>226</v>
      </c>
      <c r="F1761" s="4">
        <f>ROUND(Source!AW1755,O1761)</f>
        <v>198189.6</v>
      </c>
      <c r="G1761" s="4" t="s">
        <v>32</v>
      </c>
      <c r="H1761" s="4" t="s">
        <v>33</v>
      </c>
      <c r="I1761" s="4"/>
      <c r="J1761" s="4"/>
      <c r="K1761" s="4">
        <v>226</v>
      </c>
      <c r="L1761" s="4">
        <v>5</v>
      </c>
      <c r="M1761" s="4">
        <v>3</v>
      </c>
      <c r="N1761" s="4" t="s">
        <v>3</v>
      </c>
      <c r="O1761" s="4">
        <v>2</v>
      </c>
      <c r="P1761" s="4"/>
      <c r="Q1761" s="4"/>
      <c r="R1761" s="4"/>
      <c r="S1761" s="4"/>
      <c r="T1761" s="4"/>
      <c r="U1761" s="4"/>
      <c r="V1761" s="4"/>
      <c r="W1761" s="4">
        <v>198189.6</v>
      </c>
      <c r="X1761" s="4">
        <v>1</v>
      </c>
      <c r="Y1761" s="4">
        <v>198189.6</v>
      </c>
      <c r="Z1761" s="4"/>
      <c r="AA1761" s="4"/>
      <c r="AB1761" s="4"/>
    </row>
    <row r="1762" spans="1:28" x14ac:dyDescent="0.2">
      <c r="A1762" s="4">
        <v>50</v>
      </c>
      <c r="B1762" s="4">
        <v>0</v>
      </c>
      <c r="C1762" s="4">
        <v>0</v>
      </c>
      <c r="D1762" s="4">
        <v>1</v>
      </c>
      <c r="E1762" s="4">
        <v>227</v>
      </c>
      <c r="F1762" s="4">
        <f>ROUND(Source!AX1755,O1762)</f>
        <v>0</v>
      </c>
      <c r="G1762" s="4" t="s">
        <v>34</v>
      </c>
      <c r="H1762" s="4" t="s">
        <v>35</v>
      </c>
      <c r="I1762" s="4"/>
      <c r="J1762" s="4"/>
      <c r="K1762" s="4">
        <v>227</v>
      </c>
      <c r="L1762" s="4">
        <v>6</v>
      </c>
      <c r="M1762" s="4">
        <v>3</v>
      </c>
      <c r="N1762" s="4" t="s">
        <v>3</v>
      </c>
      <c r="O1762" s="4">
        <v>2</v>
      </c>
      <c r="P1762" s="4"/>
      <c r="Q1762" s="4"/>
      <c r="R1762" s="4"/>
      <c r="S1762" s="4"/>
      <c r="T1762" s="4"/>
      <c r="U1762" s="4"/>
      <c r="V1762" s="4"/>
      <c r="W1762" s="4">
        <v>0</v>
      </c>
      <c r="X1762" s="4">
        <v>1</v>
      </c>
      <c r="Y1762" s="4">
        <v>0</v>
      </c>
      <c r="Z1762" s="4"/>
      <c r="AA1762" s="4"/>
      <c r="AB1762" s="4"/>
    </row>
    <row r="1763" spans="1:28" x14ac:dyDescent="0.2">
      <c r="A1763" s="4">
        <v>50</v>
      </c>
      <c r="B1763" s="4">
        <v>0</v>
      </c>
      <c r="C1763" s="4">
        <v>0</v>
      </c>
      <c r="D1763" s="4">
        <v>1</v>
      </c>
      <c r="E1763" s="4">
        <v>228</v>
      </c>
      <c r="F1763" s="4">
        <f>ROUND(Source!AY1755,O1763)</f>
        <v>198189.6</v>
      </c>
      <c r="G1763" s="4" t="s">
        <v>36</v>
      </c>
      <c r="H1763" s="4" t="s">
        <v>37</v>
      </c>
      <c r="I1763" s="4"/>
      <c r="J1763" s="4"/>
      <c r="K1763" s="4">
        <v>228</v>
      </c>
      <c r="L1763" s="4">
        <v>7</v>
      </c>
      <c r="M1763" s="4">
        <v>3</v>
      </c>
      <c r="N1763" s="4" t="s">
        <v>3</v>
      </c>
      <c r="O1763" s="4">
        <v>2</v>
      </c>
      <c r="P1763" s="4"/>
      <c r="Q1763" s="4"/>
      <c r="R1763" s="4"/>
      <c r="S1763" s="4"/>
      <c r="T1763" s="4"/>
      <c r="U1763" s="4"/>
      <c r="V1763" s="4"/>
      <c r="W1763" s="4">
        <v>198189.6</v>
      </c>
      <c r="X1763" s="4">
        <v>1</v>
      </c>
      <c r="Y1763" s="4">
        <v>198189.6</v>
      </c>
      <c r="Z1763" s="4"/>
      <c r="AA1763" s="4"/>
      <c r="AB1763" s="4"/>
    </row>
    <row r="1764" spans="1:28" x14ac:dyDescent="0.2">
      <c r="A1764" s="4">
        <v>50</v>
      </c>
      <c r="B1764" s="4">
        <v>0</v>
      </c>
      <c r="C1764" s="4">
        <v>0</v>
      </c>
      <c r="D1764" s="4">
        <v>1</v>
      </c>
      <c r="E1764" s="4">
        <v>216</v>
      </c>
      <c r="F1764" s="4">
        <f>ROUND(Source!AP1755,O1764)</f>
        <v>0</v>
      </c>
      <c r="G1764" s="4" t="s">
        <v>38</v>
      </c>
      <c r="H1764" s="4" t="s">
        <v>39</v>
      </c>
      <c r="I1764" s="4"/>
      <c r="J1764" s="4"/>
      <c r="K1764" s="4">
        <v>216</v>
      </c>
      <c r="L1764" s="4">
        <v>8</v>
      </c>
      <c r="M1764" s="4">
        <v>3</v>
      </c>
      <c r="N1764" s="4" t="s">
        <v>3</v>
      </c>
      <c r="O1764" s="4">
        <v>2</v>
      </c>
      <c r="P1764" s="4"/>
      <c r="Q1764" s="4"/>
      <c r="R1764" s="4"/>
      <c r="S1764" s="4"/>
      <c r="T1764" s="4"/>
      <c r="U1764" s="4"/>
      <c r="V1764" s="4"/>
      <c r="W1764" s="4">
        <v>0</v>
      </c>
      <c r="X1764" s="4">
        <v>1</v>
      </c>
      <c r="Y1764" s="4">
        <v>0</v>
      </c>
      <c r="Z1764" s="4"/>
      <c r="AA1764" s="4"/>
      <c r="AB1764" s="4"/>
    </row>
    <row r="1765" spans="1:28" x14ac:dyDescent="0.2">
      <c r="A1765" s="4">
        <v>50</v>
      </c>
      <c r="B1765" s="4">
        <v>0</v>
      </c>
      <c r="C1765" s="4">
        <v>0</v>
      </c>
      <c r="D1765" s="4">
        <v>1</v>
      </c>
      <c r="E1765" s="4">
        <v>223</v>
      </c>
      <c r="F1765" s="4">
        <f>ROUND(Source!AQ1755,O1765)</f>
        <v>0</v>
      </c>
      <c r="G1765" s="4" t="s">
        <v>40</v>
      </c>
      <c r="H1765" s="4" t="s">
        <v>41</v>
      </c>
      <c r="I1765" s="4"/>
      <c r="J1765" s="4"/>
      <c r="K1765" s="4">
        <v>223</v>
      </c>
      <c r="L1765" s="4">
        <v>9</v>
      </c>
      <c r="M1765" s="4">
        <v>3</v>
      </c>
      <c r="N1765" s="4" t="s">
        <v>3</v>
      </c>
      <c r="O1765" s="4">
        <v>2</v>
      </c>
      <c r="P1765" s="4"/>
      <c r="Q1765" s="4"/>
      <c r="R1765" s="4"/>
      <c r="S1765" s="4"/>
      <c r="T1765" s="4"/>
      <c r="U1765" s="4"/>
      <c r="V1765" s="4"/>
      <c r="W1765" s="4">
        <v>0</v>
      </c>
      <c r="X1765" s="4">
        <v>1</v>
      </c>
      <c r="Y1765" s="4">
        <v>0</v>
      </c>
      <c r="Z1765" s="4"/>
      <c r="AA1765" s="4"/>
      <c r="AB1765" s="4"/>
    </row>
    <row r="1766" spans="1:28" x14ac:dyDescent="0.2">
      <c r="A1766" s="4">
        <v>50</v>
      </c>
      <c r="B1766" s="4">
        <v>0</v>
      </c>
      <c r="C1766" s="4">
        <v>0</v>
      </c>
      <c r="D1766" s="4">
        <v>1</v>
      </c>
      <c r="E1766" s="4">
        <v>229</v>
      </c>
      <c r="F1766" s="4">
        <f>ROUND(Source!AZ1755,O1766)</f>
        <v>0</v>
      </c>
      <c r="G1766" s="4" t="s">
        <v>42</v>
      </c>
      <c r="H1766" s="4" t="s">
        <v>43</v>
      </c>
      <c r="I1766" s="4"/>
      <c r="J1766" s="4"/>
      <c r="K1766" s="4">
        <v>229</v>
      </c>
      <c r="L1766" s="4">
        <v>10</v>
      </c>
      <c r="M1766" s="4">
        <v>3</v>
      </c>
      <c r="N1766" s="4" t="s">
        <v>3</v>
      </c>
      <c r="O1766" s="4">
        <v>2</v>
      </c>
      <c r="P1766" s="4"/>
      <c r="Q1766" s="4"/>
      <c r="R1766" s="4"/>
      <c r="S1766" s="4"/>
      <c r="T1766" s="4"/>
      <c r="U1766" s="4"/>
      <c r="V1766" s="4"/>
      <c r="W1766" s="4">
        <v>0</v>
      </c>
      <c r="X1766" s="4">
        <v>1</v>
      </c>
      <c r="Y1766" s="4">
        <v>0</v>
      </c>
      <c r="Z1766" s="4"/>
      <c r="AA1766" s="4"/>
      <c r="AB1766" s="4"/>
    </row>
    <row r="1767" spans="1:28" x14ac:dyDescent="0.2">
      <c r="A1767" s="4">
        <v>50</v>
      </c>
      <c r="B1767" s="4">
        <v>0</v>
      </c>
      <c r="C1767" s="4">
        <v>0</v>
      </c>
      <c r="D1767" s="4">
        <v>1</v>
      </c>
      <c r="E1767" s="4">
        <v>203</v>
      </c>
      <c r="F1767" s="4">
        <f>ROUND(Source!Q1755,O1767)</f>
        <v>697.5</v>
      </c>
      <c r="G1767" s="4" t="s">
        <v>44</v>
      </c>
      <c r="H1767" s="4" t="s">
        <v>45</v>
      </c>
      <c r="I1767" s="4"/>
      <c r="J1767" s="4"/>
      <c r="K1767" s="4">
        <v>203</v>
      </c>
      <c r="L1767" s="4">
        <v>11</v>
      </c>
      <c r="M1767" s="4">
        <v>3</v>
      </c>
      <c r="N1767" s="4" t="s">
        <v>3</v>
      </c>
      <c r="O1767" s="4">
        <v>2</v>
      </c>
      <c r="P1767" s="4"/>
      <c r="Q1767" s="4"/>
      <c r="R1767" s="4"/>
      <c r="S1767" s="4"/>
      <c r="T1767" s="4"/>
      <c r="U1767" s="4"/>
      <c r="V1767" s="4"/>
      <c r="W1767" s="4">
        <v>697.5</v>
      </c>
      <c r="X1767" s="4">
        <v>1</v>
      </c>
      <c r="Y1767" s="4">
        <v>697.5</v>
      </c>
      <c r="Z1767" s="4"/>
      <c r="AA1767" s="4"/>
      <c r="AB1767" s="4"/>
    </row>
    <row r="1768" spans="1:28" x14ac:dyDescent="0.2">
      <c r="A1768" s="4">
        <v>50</v>
      </c>
      <c r="B1768" s="4">
        <v>0</v>
      </c>
      <c r="C1768" s="4">
        <v>0</v>
      </c>
      <c r="D1768" s="4">
        <v>1</v>
      </c>
      <c r="E1768" s="4">
        <v>231</v>
      </c>
      <c r="F1768" s="4">
        <f>ROUND(Source!BB1755,O1768)</f>
        <v>0</v>
      </c>
      <c r="G1768" s="4" t="s">
        <v>46</v>
      </c>
      <c r="H1768" s="4" t="s">
        <v>47</v>
      </c>
      <c r="I1768" s="4"/>
      <c r="J1768" s="4"/>
      <c r="K1768" s="4">
        <v>231</v>
      </c>
      <c r="L1768" s="4">
        <v>12</v>
      </c>
      <c r="M1768" s="4">
        <v>3</v>
      </c>
      <c r="N1768" s="4" t="s">
        <v>3</v>
      </c>
      <c r="O1768" s="4">
        <v>2</v>
      </c>
      <c r="P1768" s="4"/>
      <c r="Q1768" s="4"/>
      <c r="R1768" s="4"/>
      <c r="S1768" s="4"/>
      <c r="T1768" s="4"/>
      <c r="U1768" s="4"/>
      <c r="V1768" s="4"/>
      <c r="W1768" s="4">
        <v>0</v>
      </c>
      <c r="X1768" s="4">
        <v>1</v>
      </c>
      <c r="Y1768" s="4">
        <v>0</v>
      </c>
      <c r="Z1768" s="4"/>
      <c r="AA1768" s="4"/>
      <c r="AB1768" s="4"/>
    </row>
    <row r="1769" spans="1:28" x14ac:dyDescent="0.2">
      <c r="A1769" s="4">
        <v>50</v>
      </c>
      <c r="B1769" s="4">
        <v>0</v>
      </c>
      <c r="C1769" s="4">
        <v>0</v>
      </c>
      <c r="D1769" s="4">
        <v>1</v>
      </c>
      <c r="E1769" s="4">
        <v>204</v>
      </c>
      <c r="F1769" s="4">
        <f>ROUND(Source!R1755,O1769)</f>
        <v>19.93</v>
      </c>
      <c r="G1769" s="4" t="s">
        <v>48</v>
      </c>
      <c r="H1769" s="4" t="s">
        <v>49</v>
      </c>
      <c r="I1769" s="4"/>
      <c r="J1769" s="4"/>
      <c r="K1769" s="4">
        <v>204</v>
      </c>
      <c r="L1769" s="4">
        <v>13</v>
      </c>
      <c r="M1769" s="4">
        <v>3</v>
      </c>
      <c r="N1769" s="4" t="s">
        <v>3</v>
      </c>
      <c r="O1769" s="4">
        <v>2</v>
      </c>
      <c r="P1769" s="4"/>
      <c r="Q1769" s="4"/>
      <c r="R1769" s="4"/>
      <c r="S1769" s="4"/>
      <c r="T1769" s="4"/>
      <c r="U1769" s="4"/>
      <c r="V1769" s="4"/>
      <c r="W1769" s="4">
        <v>19.93</v>
      </c>
      <c r="X1769" s="4">
        <v>1</v>
      </c>
      <c r="Y1769" s="4">
        <v>19.93</v>
      </c>
      <c r="Z1769" s="4"/>
      <c r="AA1769" s="4"/>
      <c r="AB1769" s="4"/>
    </row>
    <row r="1770" spans="1:28" x14ac:dyDescent="0.2">
      <c r="A1770" s="4">
        <v>50</v>
      </c>
      <c r="B1770" s="4">
        <v>0</v>
      </c>
      <c r="C1770" s="4">
        <v>0</v>
      </c>
      <c r="D1770" s="4">
        <v>1</v>
      </c>
      <c r="E1770" s="4">
        <v>205</v>
      </c>
      <c r="F1770" s="4">
        <f>ROUND(Source!S1755,O1770)</f>
        <v>169210.44</v>
      </c>
      <c r="G1770" s="4" t="s">
        <v>50</v>
      </c>
      <c r="H1770" s="4" t="s">
        <v>51</v>
      </c>
      <c r="I1770" s="4"/>
      <c r="J1770" s="4"/>
      <c r="K1770" s="4">
        <v>205</v>
      </c>
      <c r="L1770" s="4">
        <v>14</v>
      </c>
      <c r="M1770" s="4">
        <v>3</v>
      </c>
      <c r="N1770" s="4" t="s">
        <v>3</v>
      </c>
      <c r="O1770" s="4">
        <v>2</v>
      </c>
      <c r="P1770" s="4"/>
      <c r="Q1770" s="4"/>
      <c r="R1770" s="4"/>
      <c r="S1770" s="4"/>
      <c r="T1770" s="4"/>
      <c r="U1770" s="4"/>
      <c r="V1770" s="4"/>
      <c r="W1770" s="4">
        <v>169210.44</v>
      </c>
      <c r="X1770" s="4">
        <v>1</v>
      </c>
      <c r="Y1770" s="4">
        <v>169210.44</v>
      </c>
      <c r="Z1770" s="4"/>
      <c r="AA1770" s="4"/>
      <c r="AB1770" s="4"/>
    </row>
    <row r="1771" spans="1:28" x14ac:dyDescent="0.2">
      <c r="A1771" s="4">
        <v>50</v>
      </c>
      <c r="B1771" s="4">
        <v>0</v>
      </c>
      <c r="C1771" s="4">
        <v>0</v>
      </c>
      <c r="D1771" s="4">
        <v>1</v>
      </c>
      <c r="E1771" s="4">
        <v>232</v>
      </c>
      <c r="F1771" s="4">
        <f>ROUND(Source!BC1755,O1771)</f>
        <v>0</v>
      </c>
      <c r="G1771" s="4" t="s">
        <v>52</v>
      </c>
      <c r="H1771" s="4" t="s">
        <v>53</v>
      </c>
      <c r="I1771" s="4"/>
      <c r="J1771" s="4"/>
      <c r="K1771" s="4">
        <v>232</v>
      </c>
      <c r="L1771" s="4">
        <v>15</v>
      </c>
      <c r="M1771" s="4">
        <v>3</v>
      </c>
      <c r="N1771" s="4" t="s">
        <v>3</v>
      </c>
      <c r="O1771" s="4">
        <v>2</v>
      </c>
      <c r="P1771" s="4"/>
      <c r="Q1771" s="4"/>
      <c r="R1771" s="4"/>
      <c r="S1771" s="4"/>
      <c r="T1771" s="4"/>
      <c r="U1771" s="4"/>
      <c r="V1771" s="4"/>
      <c r="W1771" s="4">
        <v>0</v>
      </c>
      <c r="X1771" s="4">
        <v>1</v>
      </c>
      <c r="Y1771" s="4">
        <v>0</v>
      </c>
      <c r="Z1771" s="4"/>
      <c r="AA1771" s="4"/>
      <c r="AB1771" s="4"/>
    </row>
    <row r="1772" spans="1:28" x14ac:dyDescent="0.2">
      <c r="A1772" s="4">
        <v>50</v>
      </c>
      <c r="B1772" s="4">
        <v>0</v>
      </c>
      <c r="C1772" s="4">
        <v>0</v>
      </c>
      <c r="D1772" s="4">
        <v>1</v>
      </c>
      <c r="E1772" s="4">
        <v>214</v>
      </c>
      <c r="F1772" s="4">
        <f>ROUND(Source!AS1755,O1772)</f>
        <v>0</v>
      </c>
      <c r="G1772" s="4" t="s">
        <v>54</v>
      </c>
      <c r="H1772" s="4" t="s">
        <v>55</v>
      </c>
      <c r="I1772" s="4"/>
      <c r="J1772" s="4"/>
      <c r="K1772" s="4">
        <v>214</v>
      </c>
      <c r="L1772" s="4">
        <v>16</v>
      </c>
      <c r="M1772" s="4">
        <v>3</v>
      </c>
      <c r="N1772" s="4" t="s">
        <v>3</v>
      </c>
      <c r="O1772" s="4">
        <v>2</v>
      </c>
      <c r="P1772" s="4"/>
      <c r="Q1772" s="4"/>
      <c r="R1772" s="4"/>
      <c r="S1772" s="4"/>
      <c r="T1772" s="4"/>
      <c r="U1772" s="4"/>
      <c r="V1772" s="4"/>
      <c r="W1772" s="4">
        <v>0</v>
      </c>
      <c r="X1772" s="4">
        <v>1</v>
      </c>
      <c r="Y1772" s="4">
        <v>0</v>
      </c>
      <c r="Z1772" s="4"/>
      <c r="AA1772" s="4"/>
      <c r="AB1772" s="4"/>
    </row>
    <row r="1773" spans="1:28" x14ac:dyDescent="0.2">
      <c r="A1773" s="4">
        <v>50</v>
      </c>
      <c r="B1773" s="4">
        <v>0</v>
      </c>
      <c r="C1773" s="4">
        <v>0</v>
      </c>
      <c r="D1773" s="4">
        <v>1</v>
      </c>
      <c r="E1773" s="4">
        <v>215</v>
      </c>
      <c r="F1773" s="4">
        <f>ROUND(Source!AT1755,O1773)</f>
        <v>0</v>
      </c>
      <c r="G1773" s="4" t="s">
        <v>56</v>
      </c>
      <c r="H1773" s="4" t="s">
        <v>57</v>
      </c>
      <c r="I1773" s="4"/>
      <c r="J1773" s="4"/>
      <c r="K1773" s="4">
        <v>215</v>
      </c>
      <c r="L1773" s="4">
        <v>17</v>
      </c>
      <c r="M1773" s="4">
        <v>3</v>
      </c>
      <c r="N1773" s="4" t="s">
        <v>3</v>
      </c>
      <c r="O1773" s="4">
        <v>2</v>
      </c>
      <c r="P1773" s="4"/>
      <c r="Q1773" s="4"/>
      <c r="R1773" s="4"/>
      <c r="S1773" s="4"/>
      <c r="T1773" s="4"/>
      <c r="U1773" s="4"/>
      <c r="V1773" s="4"/>
      <c r="W1773" s="4">
        <v>0</v>
      </c>
      <c r="X1773" s="4">
        <v>1</v>
      </c>
      <c r="Y1773" s="4">
        <v>0</v>
      </c>
      <c r="Z1773" s="4"/>
      <c r="AA1773" s="4"/>
      <c r="AB1773" s="4"/>
    </row>
    <row r="1774" spans="1:28" x14ac:dyDescent="0.2">
      <c r="A1774" s="4">
        <v>50</v>
      </c>
      <c r="B1774" s="4">
        <v>0</v>
      </c>
      <c r="C1774" s="4">
        <v>0</v>
      </c>
      <c r="D1774" s="4">
        <v>1</v>
      </c>
      <c r="E1774" s="4">
        <v>217</v>
      </c>
      <c r="F1774" s="4">
        <f>ROUND(Source!AU1755,O1774)</f>
        <v>503497.82</v>
      </c>
      <c r="G1774" s="4" t="s">
        <v>58</v>
      </c>
      <c r="H1774" s="4" t="s">
        <v>59</v>
      </c>
      <c r="I1774" s="4"/>
      <c r="J1774" s="4"/>
      <c r="K1774" s="4">
        <v>217</v>
      </c>
      <c r="L1774" s="4">
        <v>18</v>
      </c>
      <c r="M1774" s="4">
        <v>3</v>
      </c>
      <c r="N1774" s="4" t="s">
        <v>3</v>
      </c>
      <c r="O1774" s="4">
        <v>2</v>
      </c>
      <c r="P1774" s="4"/>
      <c r="Q1774" s="4"/>
      <c r="R1774" s="4"/>
      <c r="S1774" s="4"/>
      <c r="T1774" s="4"/>
      <c r="U1774" s="4"/>
      <c r="V1774" s="4"/>
      <c r="W1774" s="4">
        <v>503497.82</v>
      </c>
      <c r="X1774" s="4">
        <v>1</v>
      </c>
      <c r="Y1774" s="4">
        <v>503497.82</v>
      </c>
      <c r="Z1774" s="4"/>
      <c r="AA1774" s="4"/>
      <c r="AB1774" s="4"/>
    </row>
    <row r="1775" spans="1:28" x14ac:dyDescent="0.2">
      <c r="A1775" s="4">
        <v>50</v>
      </c>
      <c r="B1775" s="4">
        <v>0</v>
      </c>
      <c r="C1775" s="4">
        <v>0</v>
      </c>
      <c r="D1775" s="4">
        <v>1</v>
      </c>
      <c r="E1775" s="4">
        <v>230</v>
      </c>
      <c r="F1775" s="4">
        <f>ROUND(Source!BA1755,O1775)</f>
        <v>0</v>
      </c>
      <c r="G1775" s="4" t="s">
        <v>60</v>
      </c>
      <c r="H1775" s="4" t="s">
        <v>61</v>
      </c>
      <c r="I1775" s="4"/>
      <c r="J1775" s="4"/>
      <c r="K1775" s="4">
        <v>230</v>
      </c>
      <c r="L1775" s="4">
        <v>19</v>
      </c>
      <c r="M1775" s="4">
        <v>3</v>
      </c>
      <c r="N1775" s="4" t="s">
        <v>3</v>
      </c>
      <c r="O1775" s="4">
        <v>2</v>
      </c>
      <c r="P1775" s="4"/>
      <c r="Q1775" s="4"/>
      <c r="R1775" s="4"/>
      <c r="S1775" s="4"/>
      <c r="T1775" s="4"/>
      <c r="U1775" s="4"/>
      <c r="V1775" s="4"/>
      <c r="W1775" s="4">
        <v>0</v>
      </c>
      <c r="X1775" s="4">
        <v>1</v>
      </c>
      <c r="Y1775" s="4">
        <v>0</v>
      </c>
      <c r="Z1775" s="4"/>
      <c r="AA1775" s="4"/>
      <c r="AB1775" s="4"/>
    </row>
    <row r="1776" spans="1:28" x14ac:dyDescent="0.2">
      <c r="A1776" s="4">
        <v>50</v>
      </c>
      <c r="B1776" s="4">
        <v>0</v>
      </c>
      <c r="C1776" s="4">
        <v>0</v>
      </c>
      <c r="D1776" s="4">
        <v>1</v>
      </c>
      <c r="E1776" s="4">
        <v>206</v>
      </c>
      <c r="F1776" s="4">
        <f>ROUND(Source!T1755,O1776)</f>
        <v>0</v>
      </c>
      <c r="G1776" s="4" t="s">
        <v>62</v>
      </c>
      <c r="H1776" s="4" t="s">
        <v>63</v>
      </c>
      <c r="I1776" s="4"/>
      <c r="J1776" s="4"/>
      <c r="K1776" s="4">
        <v>206</v>
      </c>
      <c r="L1776" s="4">
        <v>20</v>
      </c>
      <c r="M1776" s="4">
        <v>3</v>
      </c>
      <c r="N1776" s="4" t="s">
        <v>3</v>
      </c>
      <c r="O1776" s="4">
        <v>2</v>
      </c>
      <c r="P1776" s="4"/>
      <c r="Q1776" s="4"/>
      <c r="R1776" s="4"/>
      <c r="S1776" s="4"/>
      <c r="T1776" s="4"/>
      <c r="U1776" s="4"/>
      <c r="V1776" s="4"/>
      <c r="W1776" s="4">
        <v>0</v>
      </c>
      <c r="X1776" s="4">
        <v>1</v>
      </c>
      <c r="Y1776" s="4">
        <v>0</v>
      </c>
      <c r="Z1776" s="4"/>
      <c r="AA1776" s="4"/>
      <c r="AB1776" s="4"/>
    </row>
    <row r="1777" spans="1:206" x14ac:dyDescent="0.2">
      <c r="A1777" s="4">
        <v>50</v>
      </c>
      <c r="B1777" s="4">
        <v>0</v>
      </c>
      <c r="C1777" s="4">
        <v>0</v>
      </c>
      <c r="D1777" s="4">
        <v>1</v>
      </c>
      <c r="E1777" s="4">
        <v>207</v>
      </c>
      <c r="F1777" s="4">
        <f>Source!U1755</f>
        <v>474.606245</v>
      </c>
      <c r="G1777" s="4" t="s">
        <v>64</v>
      </c>
      <c r="H1777" s="4" t="s">
        <v>65</v>
      </c>
      <c r="I1777" s="4"/>
      <c r="J1777" s="4"/>
      <c r="K1777" s="4">
        <v>207</v>
      </c>
      <c r="L1777" s="4">
        <v>21</v>
      </c>
      <c r="M1777" s="4">
        <v>3</v>
      </c>
      <c r="N1777" s="4" t="s">
        <v>3</v>
      </c>
      <c r="O1777" s="4">
        <v>-1</v>
      </c>
      <c r="P1777" s="4"/>
      <c r="Q1777" s="4"/>
      <c r="R1777" s="4"/>
      <c r="S1777" s="4"/>
      <c r="T1777" s="4"/>
      <c r="U1777" s="4"/>
      <c r="V1777" s="4"/>
      <c r="W1777" s="4">
        <v>474.60624499999989</v>
      </c>
      <c r="X1777" s="4">
        <v>1</v>
      </c>
      <c r="Y1777" s="4">
        <v>474.60624499999989</v>
      </c>
      <c r="Z1777" s="4"/>
      <c r="AA1777" s="4"/>
      <c r="AB1777" s="4"/>
    </row>
    <row r="1778" spans="1:206" x14ac:dyDescent="0.2">
      <c r="A1778" s="4">
        <v>50</v>
      </c>
      <c r="B1778" s="4">
        <v>0</v>
      </c>
      <c r="C1778" s="4">
        <v>0</v>
      </c>
      <c r="D1778" s="4">
        <v>1</v>
      </c>
      <c r="E1778" s="4">
        <v>208</v>
      </c>
      <c r="F1778" s="4">
        <f>Source!V1755</f>
        <v>0</v>
      </c>
      <c r="G1778" s="4" t="s">
        <v>66</v>
      </c>
      <c r="H1778" s="4" t="s">
        <v>67</v>
      </c>
      <c r="I1778" s="4"/>
      <c r="J1778" s="4"/>
      <c r="K1778" s="4">
        <v>208</v>
      </c>
      <c r="L1778" s="4">
        <v>22</v>
      </c>
      <c r="M1778" s="4">
        <v>3</v>
      </c>
      <c r="N1778" s="4" t="s">
        <v>3</v>
      </c>
      <c r="O1778" s="4">
        <v>-1</v>
      </c>
      <c r="P1778" s="4"/>
      <c r="Q1778" s="4"/>
      <c r="R1778" s="4"/>
      <c r="S1778" s="4"/>
      <c r="T1778" s="4"/>
      <c r="U1778" s="4"/>
      <c r="V1778" s="4"/>
      <c r="W1778" s="4">
        <v>0</v>
      </c>
      <c r="X1778" s="4">
        <v>1</v>
      </c>
      <c r="Y1778" s="4">
        <v>0</v>
      </c>
      <c r="Z1778" s="4"/>
      <c r="AA1778" s="4"/>
      <c r="AB1778" s="4"/>
    </row>
    <row r="1779" spans="1:206" x14ac:dyDescent="0.2">
      <c r="A1779" s="4">
        <v>50</v>
      </c>
      <c r="B1779" s="4">
        <v>0</v>
      </c>
      <c r="C1779" s="4">
        <v>0</v>
      </c>
      <c r="D1779" s="4">
        <v>1</v>
      </c>
      <c r="E1779" s="4">
        <v>209</v>
      </c>
      <c r="F1779" s="4">
        <f>ROUND(Source!W1755,O1779)</f>
        <v>0</v>
      </c>
      <c r="G1779" s="4" t="s">
        <v>68</v>
      </c>
      <c r="H1779" s="4" t="s">
        <v>69</v>
      </c>
      <c r="I1779" s="4"/>
      <c r="J1779" s="4"/>
      <c r="K1779" s="4">
        <v>209</v>
      </c>
      <c r="L1779" s="4">
        <v>23</v>
      </c>
      <c r="M1779" s="4">
        <v>3</v>
      </c>
      <c r="N1779" s="4" t="s">
        <v>3</v>
      </c>
      <c r="O1779" s="4">
        <v>2</v>
      </c>
      <c r="P1779" s="4"/>
      <c r="Q1779" s="4"/>
      <c r="R1779" s="4"/>
      <c r="S1779" s="4"/>
      <c r="T1779" s="4"/>
      <c r="U1779" s="4"/>
      <c r="V1779" s="4"/>
      <c r="W1779" s="4">
        <v>0</v>
      </c>
      <c r="X1779" s="4">
        <v>1</v>
      </c>
      <c r="Y1779" s="4">
        <v>0</v>
      </c>
      <c r="Z1779" s="4"/>
      <c r="AA1779" s="4"/>
      <c r="AB1779" s="4"/>
    </row>
    <row r="1780" spans="1:206" x14ac:dyDescent="0.2">
      <c r="A1780" s="4">
        <v>50</v>
      </c>
      <c r="B1780" s="4">
        <v>0</v>
      </c>
      <c r="C1780" s="4">
        <v>0</v>
      </c>
      <c r="D1780" s="4">
        <v>1</v>
      </c>
      <c r="E1780" s="4">
        <v>233</v>
      </c>
      <c r="F1780" s="4">
        <f>ROUND(Source!BD1755,O1780)</f>
        <v>0</v>
      </c>
      <c r="G1780" s="4" t="s">
        <v>70</v>
      </c>
      <c r="H1780" s="4" t="s">
        <v>71</v>
      </c>
      <c r="I1780" s="4"/>
      <c r="J1780" s="4"/>
      <c r="K1780" s="4">
        <v>233</v>
      </c>
      <c r="L1780" s="4">
        <v>24</v>
      </c>
      <c r="M1780" s="4">
        <v>3</v>
      </c>
      <c r="N1780" s="4" t="s">
        <v>3</v>
      </c>
      <c r="O1780" s="4">
        <v>2</v>
      </c>
      <c r="P1780" s="4"/>
      <c r="Q1780" s="4"/>
      <c r="R1780" s="4"/>
      <c r="S1780" s="4"/>
      <c r="T1780" s="4"/>
      <c r="U1780" s="4"/>
      <c r="V1780" s="4"/>
      <c r="W1780" s="4">
        <v>0</v>
      </c>
      <c r="X1780" s="4">
        <v>1</v>
      </c>
      <c r="Y1780" s="4">
        <v>0</v>
      </c>
      <c r="Z1780" s="4"/>
      <c r="AA1780" s="4"/>
      <c r="AB1780" s="4"/>
    </row>
    <row r="1781" spans="1:206" x14ac:dyDescent="0.2">
      <c r="A1781" s="4">
        <v>50</v>
      </c>
      <c r="B1781" s="4">
        <v>0</v>
      </c>
      <c r="C1781" s="4">
        <v>0</v>
      </c>
      <c r="D1781" s="4">
        <v>1</v>
      </c>
      <c r="E1781" s="4">
        <v>210</v>
      </c>
      <c r="F1781" s="4">
        <f>ROUND(Source!X1755,O1781)</f>
        <v>118447.33</v>
      </c>
      <c r="G1781" s="4" t="s">
        <v>72</v>
      </c>
      <c r="H1781" s="4" t="s">
        <v>73</v>
      </c>
      <c r="I1781" s="4"/>
      <c r="J1781" s="4"/>
      <c r="K1781" s="4">
        <v>210</v>
      </c>
      <c r="L1781" s="4">
        <v>25</v>
      </c>
      <c r="M1781" s="4">
        <v>3</v>
      </c>
      <c r="N1781" s="4" t="s">
        <v>3</v>
      </c>
      <c r="O1781" s="4">
        <v>2</v>
      </c>
      <c r="P1781" s="4"/>
      <c r="Q1781" s="4"/>
      <c r="R1781" s="4"/>
      <c r="S1781" s="4"/>
      <c r="T1781" s="4"/>
      <c r="U1781" s="4"/>
      <c r="V1781" s="4"/>
      <c r="W1781" s="4">
        <v>118447.33</v>
      </c>
      <c r="X1781" s="4">
        <v>1</v>
      </c>
      <c r="Y1781" s="4">
        <v>118447.33</v>
      </c>
      <c r="Z1781" s="4"/>
      <c r="AA1781" s="4"/>
      <c r="AB1781" s="4"/>
    </row>
    <row r="1782" spans="1:206" x14ac:dyDescent="0.2">
      <c r="A1782" s="4">
        <v>50</v>
      </c>
      <c r="B1782" s="4">
        <v>0</v>
      </c>
      <c r="C1782" s="4">
        <v>0</v>
      </c>
      <c r="D1782" s="4">
        <v>1</v>
      </c>
      <c r="E1782" s="4">
        <v>211</v>
      </c>
      <c r="F1782" s="4">
        <f>ROUND(Source!Y1755,O1782)</f>
        <v>16921.060000000001</v>
      </c>
      <c r="G1782" s="4" t="s">
        <v>74</v>
      </c>
      <c r="H1782" s="4" t="s">
        <v>75</v>
      </c>
      <c r="I1782" s="4"/>
      <c r="J1782" s="4"/>
      <c r="K1782" s="4">
        <v>211</v>
      </c>
      <c r="L1782" s="4">
        <v>26</v>
      </c>
      <c r="M1782" s="4">
        <v>3</v>
      </c>
      <c r="N1782" s="4" t="s">
        <v>3</v>
      </c>
      <c r="O1782" s="4">
        <v>2</v>
      </c>
      <c r="P1782" s="4"/>
      <c r="Q1782" s="4"/>
      <c r="R1782" s="4"/>
      <c r="S1782" s="4"/>
      <c r="T1782" s="4"/>
      <c r="U1782" s="4"/>
      <c r="V1782" s="4"/>
      <c r="W1782" s="4">
        <v>16921.060000000001</v>
      </c>
      <c r="X1782" s="4">
        <v>1</v>
      </c>
      <c r="Y1782" s="4">
        <v>16921.060000000001</v>
      </c>
      <c r="Z1782" s="4"/>
      <c r="AA1782" s="4"/>
      <c r="AB1782" s="4"/>
    </row>
    <row r="1783" spans="1:206" x14ac:dyDescent="0.2">
      <c r="A1783" s="4">
        <v>50</v>
      </c>
      <c r="B1783" s="4">
        <v>0</v>
      </c>
      <c r="C1783" s="4">
        <v>0</v>
      </c>
      <c r="D1783" s="4">
        <v>1</v>
      </c>
      <c r="E1783" s="4">
        <v>224</v>
      </c>
      <c r="F1783" s="4">
        <f>ROUND(Source!AR1755,O1783)</f>
        <v>503497.82</v>
      </c>
      <c r="G1783" s="4" t="s">
        <v>76</v>
      </c>
      <c r="H1783" s="4" t="s">
        <v>77</v>
      </c>
      <c r="I1783" s="4"/>
      <c r="J1783" s="4"/>
      <c r="K1783" s="4">
        <v>224</v>
      </c>
      <c r="L1783" s="4">
        <v>27</v>
      </c>
      <c r="M1783" s="4">
        <v>3</v>
      </c>
      <c r="N1783" s="4" t="s">
        <v>3</v>
      </c>
      <c r="O1783" s="4">
        <v>2</v>
      </c>
      <c r="P1783" s="4"/>
      <c r="Q1783" s="4"/>
      <c r="R1783" s="4"/>
      <c r="S1783" s="4"/>
      <c r="T1783" s="4"/>
      <c r="U1783" s="4"/>
      <c r="V1783" s="4"/>
      <c r="W1783" s="4">
        <v>503497.82</v>
      </c>
      <c r="X1783" s="4">
        <v>1</v>
      </c>
      <c r="Y1783" s="4">
        <v>503497.82</v>
      </c>
      <c r="Z1783" s="4"/>
      <c r="AA1783" s="4"/>
      <c r="AB1783" s="4"/>
    </row>
    <row r="1785" spans="1:206" x14ac:dyDescent="0.2">
      <c r="A1785" s="1">
        <v>4</v>
      </c>
      <c r="B1785" s="1">
        <v>1</v>
      </c>
      <c r="C1785" s="1"/>
      <c r="D1785" s="1">
        <f>ROW(A2044)</f>
        <v>2044</v>
      </c>
      <c r="E1785" s="1"/>
      <c r="F1785" s="1" t="s">
        <v>12</v>
      </c>
      <c r="G1785" s="1" t="s">
        <v>552</v>
      </c>
      <c r="H1785" s="1" t="s">
        <v>3</v>
      </c>
      <c r="I1785" s="1">
        <v>0</v>
      </c>
      <c r="J1785" s="1"/>
      <c r="K1785" s="1">
        <v>0</v>
      </c>
      <c r="L1785" s="1"/>
      <c r="M1785" s="1" t="s">
        <v>3</v>
      </c>
      <c r="N1785" s="1"/>
      <c r="O1785" s="1"/>
      <c r="P1785" s="1"/>
      <c r="Q1785" s="1"/>
      <c r="R1785" s="1"/>
      <c r="S1785" s="1">
        <v>0</v>
      </c>
      <c r="T1785" s="1"/>
      <c r="U1785" s="1" t="s">
        <v>3</v>
      </c>
      <c r="V1785" s="1">
        <v>0</v>
      </c>
      <c r="W1785" s="1"/>
      <c r="X1785" s="1"/>
      <c r="Y1785" s="1"/>
      <c r="Z1785" s="1"/>
      <c r="AA1785" s="1"/>
      <c r="AB1785" s="1" t="s">
        <v>3</v>
      </c>
      <c r="AC1785" s="1" t="s">
        <v>3</v>
      </c>
      <c r="AD1785" s="1" t="s">
        <v>3</v>
      </c>
      <c r="AE1785" s="1" t="s">
        <v>3</v>
      </c>
      <c r="AF1785" s="1" t="s">
        <v>3</v>
      </c>
      <c r="AG1785" s="1" t="s">
        <v>3</v>
      </c>
      <c r="AH1785" s="1"/>
      <c r="AI1785" s="1"/>
      <c r="AJ1785" s="1"/>
      <c r="AK1785" s="1"/>
      <c r="AL1785" s="1"/>
      <c r="AM1785" s="1"/>
      <c r="AN1785" s="1"/>
      <c r="AO1785" s="1"/>
      <c r="AP1785" s="1" t="s">
        <v>3</v>
      </c>
      <c r="AQ1785" s="1" t="s">
        <v>3</v>
      </c>
      <c r="AR1785" s="1" t="s">
        <v>3</v>
      </c>
      <c r="AS1785" s="1"/>
      <c r="AT1785" s="1"/>
      <c r="AU1785" s="1"/>
      <c r="AV1785" s="1"/>
      <c r="AW1785" s="1"/>
      <c r="AX1785" s="1"/>
      <c r="AY1785" s="1"/>
      <c r="AZ1785" s="1" t="s">
        <v>3</v>
      </c>
      <c r="BA1785" s="1"/>
      <c r="BB1785" s="1" t="s">
        <v>3</v>
      </c>
      <c r="BC1785" s="1" t="s">
        <v>3</v>
      </c>
      <c r="BD1785" s="1" t="s">
        <v>3</v>
      </c>
      <c r="BE1785" s="1" t="s">
        <v>3</v>
      </c>
      <c r="BF1785" s="1" t="s">
        <v>3</v>
      </c>
      <c r="BG1785" s="1" t="s">
        <v>3</v>
      </c>
      <c r="BH1785" s="1" t="s">
        <v>3</v>
      </c>
      <c r="BI1785" s="1" t="s">
        <v>3</v>
      </c>
      <c r="BJ1785" s="1" t="s">
        <v>3</v>
      </c>
      <c r="BK1785" s="1" t="s">
        <v>3</v>
      </c>
      <c r="BL1785" s="1" t="s">
        <v>3</v>
      </c>
      <c r="BM1785" s="1" t="s">
        <v>3</v>
      </c>
      <c r="BN1785" s="1" t="s">
        <v>3</v>
      </c>
      <c r="BO1785" s="1" t="s">
        <v>3</v>
      </c>
      <c r="BP1785" s="1" t="s">
        <v>3</v>
      </c>
      <c r="BQ1785" s="1"/>
      <c r="BR1785" s="1"/>
      <c r="BS1785" s="1"/>
      <c r="BT1785" s="1"/>
      <c r="BU1785" s="1"/>
      <c r="BV1785" s="1"/>
      <c r="BW1785" s="1"/>
      <c r="BX1785" s="1">
        <v>0</v>
      </c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>
        <v>0</v>
      </c>
    </row>
    <row r="1787" spans="1:206" x14ac:dyDescent="0.2">
      <c r="A1787" s="2">
        <v>52</v>
      </c>
      <c r="B1787" s="2">
        <f t="shared" ref="B1787:G1787" si="1504">B2044</f>
        <v>1</v>
      </c>
      <c r="C1787" s="2">
        <f t="shared" si="1504"/>
        <v>4</v>
      </c>
      <c r="D1787" s="2">
        <f t="shared" si="1504"/>
        <v>1785</v>
      </c>
      <c r="E1787" s="2">
        <f t="shared" si="1504"/>
        <v>0</v>
      </c>
      <c r="F1787" s="2" t="str">
        <f t="shared" si="1504"/>
        <v>Новый раздел</v>
      </c>
      <c r="G1787" s="2" t="str">
        <f t="shared" si="1504"/>
        <v>2 эт. Санузел</v>
      </c>
      <c r="H1787" s="2"/>
      <c r="I1787" s="2"/>
      <c r="J1787" s="2"/>
      <c r="K1787" s="2"/>
      <c r="L1787" s="2"/>
      <c r="M1787" s="2"/>
      <c r="N1787" s="2"/>
      <c r="O1787" s="2">
        <f t="shared" ref="O1787:AT1787" si="1505">O2044</f>
        <v>310450.28000000003</v>
      </c>
      <c r="P1787" s="2">
        <f t="shared" si="1505"/>
        <v>201833.21</v>
      </c>
      <c r="Q1787" s="2">
        <f t="shared" si="1505"/>
        <v>129</v>
      </c>
      <c r="R1787" s="2">
        <f t="shared" si="1505"/>
        <v>42.52</v>
      </c>
      <c r="S1787" s="2">
        <f t="shared" si="1505"/>
        <v>108488.07</v>
      </c>
      <c r="T1787" s="2">
        <f t="shared" si="1505"/>
        <v>0</v>
      </c>
      <c r="U1787" s="2">
        <f t="shared" si="1505"/>
        <v>288.30973299999999</v>
      </c>
      <c r="V1787" s="2">
        <f t="shared" si="1505"/>
        <v>0</v>
      </c>
      <c r="W1787" s="2">
        <f t="shared" si="1505"/>
        <v>0</v>
      </c>
      <c r="X1787" s="2">
        <f t="shared" si="1505"/>
        <v>75941.67</v>
      </c>
      <c r="Y1787" s="2">
        <f t="shared" si="1505"/>
        <v>10848.82</v>
      </c>
      <c r="Z1787" s="2">
        <f t="shared" si="1505"/>
        <v>0</v>
      </c>
      <c r="AA1787" s="2">
        <f t="shared" si="1505"/>
        <v>0</v>
      </c>
      <c r="AB1787" s="2">
        <f t="shared" si="1505"/>
        <v>0</v>
      </c>
      <c r="AC1787" s="2">
        <f t="shared" si="1505"/>
        <v>0</v>
      </c>
      <c r="AD1787" s="2">
        <f t="shared" si="1505"/>
        <v>0</v>
      </c>
      <c r="AE1787" s="2">
        <f t="shared" si="1505"/>
        <v>0</v>
      </c>
      <c r="AF1787" s="2">
        <f t="shared" si="1505"/>
        <v>0</v>
      </c>
      <c r="AG1787" s="2">
        <f t="shared" si="1505"/>
        <v>0</v>
      </c>
      <c r="AH1787" s="2">
        <f t="shared" si="1505"/>
        <v>0</v>
      </c>
      <c r="AI1787" s="2">
        <f t="shared" si="1505"/>
        <v>0</v>
      </c>
      <c r="AJ1787" s="2">
        <f t="shared" si="1505"/>
        <v>0</v>
      </c>
      <c r="AK1787" s="2">
        <f t="shared" si="1505"/>
        <v>0</v>
      </c>
      <c r="AL1787" s="2">
        <f t="shared" si="1505"/>
        <v>0</v>
      </c>
      <c r="AM1787" s="2">
        <f t="shared" si="1505"/>
        <v>0</v>
      </c>
      <c r="AN1787" s="2">
        <f t="shared" si="1505"/>
        <v>0</v>
      </c>
      <c r="AO1787" s="2">
        <f t="shared" si="1505"/>
        <v>0</v>
      </c>
      <c r="AP1787" s="2">
        <f t="shared" si="1505"/>
        <v>0</v>
      </c>
      <c r="AQ1787" s="2">
        <f t="shared" si="1505"/>
        <v>0</v>
      </c>
      <c r="AR1787" s="2">
        <f t="shared" si="1505"/>
        <v>397308.82</v>
      </c>
      <c r="AS1787" s="2">
        <f t="shared" si="1505"/>
        <v>0</v>
      </c>
      <c r="AT1787" s="2">
        <f t="shared" si="1505"/>
        <v>0</v>
      </c>
      <c r="AU1787" s="2">
        <f t="shared" ref="AU1787:BZ1787" si="1506">AU2044</f>
        <v>397308.82</v>
      </c>
      <c r="AV1787" s="2">
        <f t="shared" si="1506"/>
        <v>201833.21</v>
      </c>
      <c r="AW1787" s="2">
        <f t="shared" si="1506"/>
        <v>201833.21</v>
      </c>
      <c r="AX1787" s="2">
        <f t="shared" si="1506"/>
        <v>0</v>
      </c>
      <c r="AY1787" s="2">
        <f t="shared" si="1506"/>
        <v>201833.21</v>
      </c>
      <c r="AZ1787" s="2">
        <f t="shared" si="1506"/>
        <v>0</v>
      </c>
      <c r="BA1787" s="2">
        <f t="shared" si="1506"/>
        <v>0</v>
      </c>
      <c r="BB1787" s="2">
        <f t="shared" si="1506"/>
        <v>0</v>
      </c>
      <c r="BC1787" s="2">
        <f t="shared" si="1506"/>
        <v>0</v>
      </c>
      <c r="BD1787" s="2">
        <f t="shared" si="1506"/>
        <v>0</v>
      </c>
      <c r="BE1787" s="2">
        <f t="shared" si="1506"/>
        <v>0</v>
      </c>
      <c r="BF1787" s="2">
        <f t="shared" si="1506"/>
        <v>0</v>
      </c>
      <c r="BG1787" s="2">
        <f t="shared" si="1506"/>
        <v>0</v>
      </c>
      <c r="BH1787" s="2">
        <f t="shared" si="1506"/>
        <v>0</v>
      </c>
      <c r="BI1787" s="2">
        <f t="shared" si="1506"/>
        <v>0</v>
      </c>
      <c r="BJ1787" s="2">
        <f t="shared" si="1506"/>
        <v>0</v>
      </c>
      <c r="BK1787" s="2">
        <f t="shared" si="1506"/>
        <v>0</v>
      </c>
      <c r="BL1787" s="2">
        <f t="shared" si="1506"/>
        <v>0</v>
      </c>
      <c r="BM1787" s="2">
        <f t="shared" si="1506"/>
        <v>0</v>
      </c>
      <c r="BN1787" s="2">
        <f t="shared" si="1506"/>
        <v>0</v>
      </c>
      <c r="BO1787" s="2">
        <f t="shared" si="1506"/>
        <v>0</v>
      </c>
      <c r="BP1787" s="2">
        <f t="shared" si="1506"/>
        <v>0</v>
      </c>
      <c r="BQ1787" s="2">
        <f t="shared" si="1506"/>
        <v>0</v>
      </c>
      <c r="BR1787" s="2">
        <f t="shared" si="1506"/>
        <v>0</v>
      </c>
      <c r="BS1787" s="2">
        <f t="shared" si="1506"/>
        <v>0</v>
      </c>
      <c r="BT1787" s="2">
        <f t="shared" si="1506"/>
        <v>0</v>
      </c>
      <c r="BU1787" s="2">
        <f t="shared" si="1506"/>
        <v>0</v>
      </c>
      <c r="BV1787" s="2">
        <f t="shared" si="1506"/>
        <v>0</v>
      </c>
      <c r="BW1787" s="2">
        <f t="shared" si="1506"/>
        <v>0</v>
      </c>
      <c r="BX1787" s="2">
        <f t="shared" si="1506"/>
        <v>0</v>
      </c>
      <c r="BY1787" s="2">
        <f t="shared" si="1506"/>
        <v>0</v>
      </c>
      <c r="BZ1787" s="2">
        <f t="shared" si="1506"/>
        <v>0</v>
      </c>
      <c r="CA1787" s="2">
        <f t="shared" ref="CA1787:DF1787" si="1507">CA2044</f>
        <v>0</v>
      </c>
      <c r="CB1787" s="2">
        <f t="shared" si="1507"/>
        <v>0</v>
      </c>
      <c r="CC1787" s="2">
        <f t="shared" si="1507"/>
        <v>0</v>
      </c>
      <c r="CD1787" s="2">
        <f t="shared" si="1507"/>
        <v>0</v>
      </c>
      <c r="CE1787" s="2">
        <f t="shared" si="1507"/>
        <v>0</v>
      </c>
      <c r="CF1787" s="2">
        <f t="shared" si="1507"/>
        <v>0</v>
      </c>
      <c r="CG1787" s="2">
        <f t="shared" si="1507"/>
        <v>0</v>
      </c>
      <c r="CH1787" s="2">
        <f t="shared" si="1507"/>
        <v>0</v>
      </c>
      <c r="CI1787" s="2">
        <f t="shared" si="1507"/>
        <v>0</v>
      </c>
      <c r="CJ1787" s="2">
        <f t="shared" si="1507"/>
        <v>0</v>
      </c>
      <c r="CK1787" s="2">
        <f t="shared" si="1507"/>
        <v>0</v>
      </c>
      <c r="CL1787" s="2">
        <f t="shared" si="1507"/>
        <v>0</v>
      </c>
      <c r="CM1787" s="2">
        <f t="shared" si="1507"/>
        <v>0</v>
      </c>
      <c r="CN1787" s="2">
        <f t="shared" si="1507"/>
        <v>0</v>
      </c>
      <c r="CO1787" s="2">
        <f t="shared" si="1507"/>
        <v>0</v>
      </c>
      <c r="CP1787" s="2">
        <f t="shared" si="1507"/>
        <v>0</v>
      </c>
      <c r="CQ1787" s="2">
        <f t="shared" si="1507"/>
        <v>0</v>
      </c>
      <c r="CR1787" s="2">
        <f t="shared" si="1507"/>
        <v>0</v>
      </c>
      <c r="CS1787" s="2">
        <f t="shared" si="1507"/>
        <v>0</v>
      </c>
      <c r="CT1787" s="2">
        <f t="shared" si="1507"/>
        <v>0</v>
      </c>
      <c r="CU1787" s="2">
        <f t="shared" si="1507"/>
        <v>0</v>
      </c>
      <c r="CV1787" s="2">
        <f t="shared" si="1507"/>
        <v>0</v>
      </c>
      <c r="CW1787" s="2">
        <f t="shared" si="1507"/>
        <v>0</v>
      </c>
      <c r="CX1787" s="2">
        <f t="shared" si="1507"/>
        <v>0</v>
      </c>
      <c r="CY1787" s="2">
        <f t="shared" si="1507"/>
        <v>0</v>
      </c>
      <c r="CZ1787" s="2">
        <f t="shared" si="1507"/>
        <v>0</v>
      </c>
      <c r="DA1787" s="2">
        <f t="shared" si="1507"/>
        <v>0</v>
      </c>
      <c r="DB1787" s="2">
        <f t="shared" si="1507"/>
        <v>0</v>
      </c>
      <c r="DC1787" s="2">
        <f t="shared" si="1507"/>
        <v>0</v>
      </c>
      <c r="DD1787" s="2">
        <f t="shared" si="1507"/>
        <v>0</v>
      </c>
      <c r="DE1787" s="2">
        <f t="shared" si="1507"/>
        <v>0</v>
      </c>
      <c r="DF1787" s="2">
        <f t="shared" si="1507"/>
        <v>0</v>
      </c>
      <c r="DG1787" s="3">
        <f t="shared" ref="DG1787:EL1787" si="1508">DG2044</f>
        <v>0</v>
      </c>
      <c r="DH1787" s="3">
        <f t="shared" si="1508"/>
        <v>0</v>
      </c>
      <c r="DI1787" s="3">
        <f t="shared" si="1508"/>
        <v>0</v>
      </c>
      <c r="DJ1787" s="3">
        <f t="shared" si="1508"/>
        <v>0</v>
      </c>
      <c r="DK1787" s="3">
        <f t="shared" si="1508"/>
        <v>0</v>
      </c>
      <c r="DL1787" s="3">
        <f t="shared" si="1508"/>
        <v>0</v>
      </c>
      <c r="DM1787" s="3">
        <f t="shared" si="1508"/>
        <v>0</v>
      </c>
      <c r="DN1787" s="3">
        <f t="shared" si="1508"/>
        <v>0</v>
      </c>
      <c r="DO1787" s="3">
        <f t="shared" si="1508"/>
        <v>0</v>
      </c>
      <c r="DP1787" s="3">
        <f t="shared" si="1508"/>
        <v>0</v>
      </c>
      <c r="DQ1787" s="3">
        <f t="shared" si="1508"/>
        <v>0</v>
      </c>
      <c r="DR1787" s="3">
        <f t="shared" si="1508"/>
        <v>0</v>
      </c>
      <c r="DS1787" s="3">
        <f t="shared" si="1508"/>
        <v>0</v>
      </c>
      <c r="DT1787" s="3">
        <f t="shared" si="1508"/>
        <v>0</v>
      </c>
      <c r="DU1787" s="3">
        <f t="shared" si="1508"/>
        <v>0</v>
      </c>
      <c r="DV1787" s="3">
        <f t="shared" si="1508"/>
        <v>0</v>
      </c>
      <c r="DW1787" s="3">
        <f t="shared" si="1508"/>
        <v>0</v>
      </c>
      <c r="DX1787" s="3">
        <f t="shared" si="1508"/>
        <v>0</v>
      </c>
      <c r="DY1787" s="3">
        <f t="shared" si="1508"/>
        <v>0</v>
      </c>
      <c r="DZ1787" s="3">
        <f t="shared" si="1508"/>
        <v>0</v>
      </c>
      <c r="EA1787" s="3">
        <f t="shared" si="1508"/>
        <v>0</v>
      </c>
      <c r="EB1787" s="3">
        <f t="shared" si="1508"/>
        <v>0</v>
      </c>
      <c r="EC1787" s="3">
        <f t="shared" si="1508"/>
        <v>0</v>
      </c>
      <c r="ED1787" s="3">
        <f t="shared" si="1508"/>
        <v>0</v>
      </c>
      <c r="EE1787" s="3">
        <f t="shared" si="1508"/>
        <v>0</v>
      </c>
      <c r="EF1787" s="3">
        <f t="shared" si="1508"/>
        <v>0</v>
      </c>
      <c r="EG1787" s="3">
        <f t="shared" si="1508"/>
        <v>0</v>
      </c>
      <c r="EH1787" s="3">
        <f t="shared" si="1508"/>
        <v>0</v>
      </c>
      <c r="EI1787" s="3">
        <f t="shared" si="1508"/>
        <v>0</v>
      </c>
      <c r="EJ1787" s="3">
        <f t="shared" si="1508"/>
        <v>0</v>
      </c>
      <c r="EK1787" s="3">
        <f t="shared" si="1508"/>
        <v>0</v>
      </c>
      <c r="EL1787" s="3">
        <f t="shared" si="1508"/>
        <v>0</v>
      </c>
      <c r="EM1787" s="3">
        <f t="shared" ref="EM1787:FR1787" si="1509">EM2044</f>
        <v>0</v>
      </c>
      <c r="EN1787" s="3">
        <f t="shared" si="1509"/>
        <v>0</v>
      </c>
      <c r="EO1787" s="3">
        <f t="shared" si="1509"/>
        <v>0</v>
      </c>
      <c r="EP1787" s="3">
        <f t="shared" si="1509"/>
        <v>0</v>
      </c>
      <c r="EQ1787" s="3">
        <f t="shared" si="1509"/>
        <v>0</v>
      </c>
      <c r="ER1787" s="3">
        <f t="shared" si="1509"/>
        <v>0</v>
      </c>
      <c r="ES1787" s="3">
        <f t="shared" si="1509"/>
        <v>0</v>
      </c>
      <c r="ET1787" s="3">
        <f t="shared" si="1509"/>
        <v>0</v>
      </c>
      <c r="EU1787" s="3">
        <f t="shared" si="1509"/>
        <v>0</v>
      </c>
      <c r="EV1787" s="3">
        <f t="shared" si="1509"/>
        <v>0</v>
      </c>
      <c r="EW1787" s="3">
        <f t="shared" si="1509"/>
        <v>0</v>
      </c>
      <c r="EX1787" s="3">
        <f t="shared" si="1509"/>
        <v>0</v>
      </c>
      <c r="EY1787" s="3">
        <f t="shared" si="1509"/>
        <v>0</v>
      </c>
      <c r="EZ1787" s="3">
        <f t="shared" si="1509"/>
        <v>0</v>
      </c>
      <c r="FA1787" s="3">
        <f t="shared" si="1509"/>
        <v>0</v>
      </c>
      <c r="FB1787" s="3">
        <f t="shared" si="1509"/>
        <v>0</v>
      </c>
      <c r="FC1787" s="3">
        <f t="shared" si="1509"/>
        <v>0</v>
      </c>
      <c r="FD1787" s="3">
        <f t="shared" si="1509"/>
        <v>0</v>
      </c>
      <c r="FE1787" s="3">
        <f t="shared" si="1509"/>
        <v>0</v>
      </c>
      <c r="FF1787" s="3">
        <f t="shared" si="1509"/>
        <v>0</v>
      </c>
      <c r="FG1787" s="3">
        <f t="shared" si="1509"/>
        <v>0</v>
      </c>
      <c r="FH1787" s="3">
        <f t="shared" si="1509"/>
        <v>0</v>
      </c>
      <c r="FI1787" s="3">
        <f t="shared" si="1509"/>
        <v>0</v>
      </c>
      <c r="FJ1787" s="3">
        <f t="shared" si="1509"/>
        <v>0</v>
      </c>
      <c r="FK1787" s="3">
        <f t="shared" si="1509"/>
        <v>0</v>
      </c>
      <c r="FL1787" s="3">
        <f t="shared" si="1509"/>
        <v>0</v>
      </c>
      <c r="FM1787" s="3">
        <f t="shared" si="1509"/>
        <v>0</v>
      </c>
      <c r="FN1787" s="3">
        <f t="shared" si="1509"/>
        <v>0</v>
      </c>
      <c r="FO1787" s="3">
        <f t="shared" si="1509"/>
        <v>0</v>
      </c>
      <c r="FP1787" s="3">
        <f t="shared" si="1509"/>
        <v>0</v>
      </c>
      <c r="FQ1787" s="3">
        <f t="shared" si="1509"/>
        <v>0</v>
      </c>
      <c r="FR1787" s="3">
        <f t="shared" si="1509"/>
        <v>0</v>
      </c>
      <c r="FS1787" s="3">
        <f t="shared" ref="FS1787:GX1787" si="1510">FS2044</f>
        <v>0</v>
      </c>
      <c r="FT1787" s="3">
        <f t="shared" si="1510"/>
        <v>0</v>
      </c>
      <c r="FU1787" s="3">
        <f t="shared" si="1510"/>
        <v>0</v>
      </c>
      <c r="FV1787" s="3">
        <f t="shared" si="1510"/>
        <v>0</v>
      </c>
      <c r="FW1787" s="3">
        <f t="shared" si="1510"/>
        <v>0</v>
      </c>
      <c r="FX1787" s="3">
        <f t="shared" si="1510"/>
        <v>0</v>
      </c>
      <c r="FY1787" s="3">
        <f t="shared" si="1510"/>
        <v>0</v>
      </c>
      <c r="FZ1787" s="3">
        <f t="shared" si="1510"/>
        <v>0</v>
      </c>
      <c r="GA1787" s="3">
        <f t="shared" si="1510"/>
        <v>0</v>
      </c>
      <c r="GB1787" s="3">
        <f t="shared" si="1510"/>
        <v>0</v>
      </c>
      <c r="GC1787" s="3">
        <f t="shared" si="1510"/>
        <v>0</v>
      </c>
      <c r="GD1787" s="3">
        <f t="shared" si="1510"/>
        <v>0</v>
      </c>
      <c r="GE1787" s="3">
        <f t="shared" si="1510"/>
        <v>0</v>
      </c>
      <c r="GF1787" s="3">
        <f t="shared" si="1510"/>
        <v>0</v>
      </c>
      <c r="GG1787" s="3">
        <f t="shared" si="1510"/>
        <v>0</v>
      </c>
      <c r="GH1787" s="3">
        <f t="shared" si="1510"/>
        <v>0</v>
      </c>
      <c r="GI1787" s="3">
        <f t="shared" si="1510"/>
        <v>0</v>
      </c>
      <c r="GJ1787" s="3">
        <f t="shared" si="1510"/>
        <v>0</v>
      </c>
      <c r="GK1787" s="3">
        <f t="shared" si="1510"/>
        <v>0</v>
      </c>
      <c r="GL1787" s="3">
        <f t="shared" si="1510"/>
        <v>0</v>
      </c>
      <c r="GM1787" s="3">
        <f t="shared" si="1510"/>
        <v>0</v>
      </c>
      <c r="GN1787" s="3">
        <f t="shared" si="1510"/>
        <v>0</v>
      </c>
      <c r="GO1787" s="3">
        <f t="shared" si="1510"/>
        <v>0</v>
      </c>
      <c r="GP1787" s="3">
        <f t="shared" si="1510"/>
        <v>0</v>
      </c>
      <c r="GQ1787" s="3">
        <f t="shared" si="1510"/>
        <v>0</v>
      </c>
      <c r="GR1787" s="3">
        <f t="shared" si="1510"/>
        <v>0</v>
      </c>
      <c r="GS1787" s="3">
        <f t="shared" si="1510"/>
        <v>0</v>
      </c>
      <c r="GT1787" s="3">
        <f t="shared" si="1510"/>
        <v>0</v>
      </c>
      <c r="GU1787" s="3">
        <f t="shared" si="1510"/>
        <v>0</v>
      </c>
      <c r="GV1787" s="3">
        <f t="shared" si="1510"/>
        <v>0</v>
      </c>
      <c r="GW1787" s="3">
        <f t="shared" si="1510"/>
        <v>0</v>
      </c>
      <c r="GX1787" s="3">
        <f t="shared" si="1510"/>
        <v>0</v>
      </c>
    </row>
    <row r="1789" spans="1:206" x14ac:dyDescent="0.2">
      <c r="A1789" s="1">
        <v>5</v>
      </c>
      <c r="B1789" s="1">
        <v>1</v>
      </c>
      <c r="C1789" s="1"/>
      <c r="D1789" s="1">
        <f>ROW(A1799)</f>
        <v>1799</v>
      </c>
      <c r="E1789" s="1"/>
      <c r="F1789" s="1" t="s">
        <v>14</v>
      </c>
      <c r="G1789" s="1" t="s">
        <v>139</v>
      </c>
      <c r="H1789" s="1" t="s">
        <v>3</v>
      </c>
      <c r="I1789" s="1">
        <v>0</v>
      </c>
      <c r="J1789" s="1"/>
      <c r="K1789" s="1">
        <v>0</v>
      </c>
      <c r="L1789" s="1"/>
      <c r="M1789" s="1" t="s">
        <v>3</v>
      </c>
      <c r="N1789" s="1"/>
      <c r="O1789" s="1"/>
      <c r="P1789" s="1"/>
      <c r="Q1789" s="1"/>
      <c r="R1789" s="1"/>
      <c r="S1789" s="1">
        <v>0</v>
      </c>
      <c r="T1789" s="1"/>
      <c r="U1789" s="1" t="s">
        <v>3</v>
      </c>
      <c r="V1789" s="1">
        <v>0</v>
      </c>
      <c r="W1789" s="1"/>
      <c r="X1789" s="1"/>
      <c r="Y1789" s="1"/>
      <c r="Z1789" s="1"/>
      <c r="AA1789" s="1"/>
      <c r="AB1789" s="1" t="s">
        <v>3</v>
      </c>
      <c r="AC1789" s="1" t="s">
        <v>3</v>
      </c>
      <c r="AD1789" s="1" t="s">
        <v>3</v>
      </c>
      <c r="AE1789" s="1" t="s">
        <v>3</v>
      </c>
      <c r="AF1789" s="1" t="s">
        <v>3</v>
      </c>
      <c r="AG1789" s="1" t="s">
        <v>3</v>
      </c>
      <c r="AH1789" s="1"/>
      <c r="AI1789" s="1"/>
      <c r="AJ1789" s="1"/>
      <c r="AK1789" s="1"/>
      <c r="AL1789" s="1"/>
      <c r="AM1789" s="1"/>
      <c r="AN1789" s="1"/>
      <c r="AO1789" s="1"/>
      <c r="AP1789" s="1" t="s">
        <v>3</v>
      </c>
      <c r="AQ1789" s="1" t="s">
        <v>3</v>
      </c>
      <c r="AR1789" s="1" t="s">
        <v>3</v>
      </c>
      <c r="AS1789" s="1"/>
      <c r="AT1789" s="1"/>
      <c r="AU1789" s="1"/>
      <c r="AV1789" s="1"/>
      <c r="AW1789" s="1"/>
      <c r="AX1789" s="1"/>
      <c r="AY1789" s="1"/>
      <c r="AZ1789" s="1" t="s">
        <v>3</v>
      </c>
      <c r="BA1789" s="1"/>
      <c r="BB1789" s="1" t="s">
        <v>3</v>
      </c>
      <c r="BC1789" s="1" t="s">
        <v>3</v>
      </c>
      <c r="BD1789" s="1" t="s">
        <v>3</v>
      </c>
      <c r="BE1789" s="1" t="s">
        <v>3</v>
      </c>
      <c r="BF1789" s="1" t="s">
        <v>3</v>
      </c>
      <c r="BG1789" s="1" t="s">
        <v>3</v>
      </c>
      <c r="BH1789" s="1" t="s">
        <v>3</v>
      </c>
      <c r="BI1789" s="1" t="s">
        <v>3</v>
      </c>
      <c r="BJ1789" s="1" t="s">
        <v>3</v>
      </c>
      <c r="BK1789" s="1" t="s">
        <v>3</v>
      </c>
      <c r="BL1789" s="1" t="s">
        <v>3</v>
      </c>
      <c r="BM1789" s="1" t="s">
        <v>3</v>
      </c>
      <c r="BN1789" s="1" t="s">
        <v>3</v>
      </c>
      <c r="BO1789" s="1" t="s">
        <v>3</v>
      </c>
      <c r="BP1789" s="1" t="s">
        <v>3</v>
      </c>
      <c r="BQ1789" s="1"/>
      <c r="BR1789" s="1"/>
      <c r="BS1789" s="1"/>
      <c r="BT1789" s="1"/>
      <c r="BU1789" s="1"/>
      <c r="BV1789" s="1"/>
      <c r="BW1789" s="1"/>
      <c r="BX1789" s="1">
        <v>0</v>
      </c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>
        <v>0</v>
      </c>
    </row>
    <row r="1791" spans="1:206" x14ac:dyDescent="0.2">
      <c r="A1791" s="2">
        <v>52</v>
      </c>
      <c r="B1791" s="2">
        <f t="shared" ref="B1791:G1791" si="1511">B1799</f>
        <v>1</v>
      </c>
      <c r="C1791" s="2">
        <f t="shared" si="1511"/>
        <v>5</v>
      </c>
      <c r="D1791" s="2">
        <f t="shared" si="1511"/>
        <v>1789</v>
      </c>
      <c r="E1791" s="2">
        <f t="shared" si="1511"/>
        <v>0</v>
      </c>
      <c r="F1791" s="2" t="str">
        <f t="shared" si="1511"/>
        <v>Новый подраздел</v>
      </c>
      <c r="G1791" s="2" t="str">
        <f t="shared" si="1511"/>
        <v>Потолок</v>
      </c>
      <c r="H1791" s="2"/>
      <c r="I1791" s="2"/>
      <c r="J1791" s="2"/>
      <c r="K1791" s="2"/>
      <c r="L1791" s="2"/>
      <c r="M1791" s="2"/>
      <c r="N1791" s="2"/>
      <c r="O1791" s="2">
        <f t="shared" ref="O1791:AT1791" si="1512">O1799</f>
        <v>26374.2</v>
      </c>
      <c r="P1791" s="2">
        <f t="shared" si="1512"/>
        <v>11832.11</v>
      </c>
      <c r="Q1791" s="2">
        <f t="shared" si="1512"/>
        <v>11.02</v>
      </c>
      <c r="R1791" s="2">
        <f t="shared" si="1512"/>
        <v>0</v>
      </c>
      <c r="S1791" s="2">
        <f t="shared" si="1512"/>
        <v>14531.07</v>
      </c>
      <c r="T1791" s="2">
        <f t="shared" si="1512"/>
        <v>0</v>
      </c>
      <c r="U1791" s="2">
        <f t="shared" si="1512"/>
        <v>37.065719999999999</v>
      </c>
      <c r="V1791" s="2">
        <f t="shared" si="1512"/>
        <v>0</v>
      </c>
      <c r="W1791" s="2">
        <f t="shared" si="1512"/>
        <v>0</v>
      </c>
      <c r="X1791" s="2">
        <f t="shared" si="1512"/>
        <v>10171.75</v>
      </c>
      <c r="Y1791" s="2">
        <f t="shared" si="1512"/>
        <v>1453.11</v>
      </c>
      <c r="Z1791" s="2">
        <f t="shared" si="1512"/>
        <v>0</v>
      </c>
      <c r="AA1791" s="2">
        <f t="shared" si="1512"/>
        <v>0</v>
      </c>
      <c r="AB1791" s="2">
        <f t="shared" si="1512"/>
        <v>26374.2</v>
      </c>
      <c r="AC1791" s="2">
        <f t="shared" si="1512"/>
        <v>11832.11</v>
      </c>
      <c r="AD1791" s="2">
        <f t="shared" si="1512"/>
        <v>11.02</v>
      </c>
      <c r="AE1791" s="2">
        <f t="shared" si="1512"/>
        <v>0</v>
      </c>
      <c r="AF1791" s="2">
        <f t="shared" si="1512"/>
        <v>14531.07</v>
      </c>
      <c r="AG1791" s="2">
        <f t="shared" si="1512"/>
        <v>0</v>
      </c>
      <c r="AH1791" s="2">
        <f t="shared" si="1512"/>
        <v>37.065719999999999</v>
      </c>
      <c r="AI1791" s="2">
        <f t="shared" si="1512"/>
        <v>0</v>
      </c>
      <c r="AJ1791" s="2">
        <f t="shared" si="1512"/>
        <v>0</v>
      </c>
      <c r="AK1791" s="2">
        <f t="shared" si="1512"/>
        <v>10171.75</v>
      </c>
      <c r="AL1791" s="2">
        <f t="shared" si="1512"/>
        <v>1453.11</v>
      </c>
      <c r="AM1791" s="2">
        <f t="shared" si="1512"/>
        <v>0</v>
      </c>
      <c r="AN1791" s="2">
        <f t="shared" si="1512"/>
        <v>0</v>
      </c>
      <c r="AO1791" s="2">
        <f t="shared" si="1512"/>
        <v>0</v>
      </c>
      <c r="AP1791" s="2">
        <f t="shared" si="1512"/>
        <v>0</v>
      </c>
      <c r="AQ1791" s="2">
        <f t="shared" si="1512"/>
        <v>0</v>
      </c>
      <c r="AR1791" s="2">
        <f t="shared" si="1512"/>
        <v>37999.06</v>
      </c>
      <c r="AS1791" s="2">
        <f t="shared" si="1512"/>
        <v>0</v>
      </c>
      <c r="AT1791" s="2">
        <f t="shared" si="1512"/>
        <v>0</v>
      </c>
      <c r="AU1791" s="2">
        <f t="shared" ref="AU1791:BZ1791" si="1513">AU1799</f>
        <v>37999.06</v>
      </c>
      <c r="AV1791" s="2">
        <f t="shared" si="1513"/>
        <v>11832.11</v>
      </c>
      <c r="AW1791" s="2">
        <f t="shared" si="1513"/>
        <v>11832.11</v>
      </c>
      <c r="AX1791" s="2">
        <f t="shared" si="1513"/>
        <v>0</v>
      </c>
      <c r="AY1791" s="2">
        <f t="shared" si="1513"/>
        <v>11832.11</v>
      </c>
      <c r="AZ1791" s="2">
        <f t="shared" si="1513"/>
        <v>0</v>
      </c>
      <c r="BA1791" s="2">
        <f t="shared" si="1513"/>
        <v>0</v>
      </c>
      <c r="BB1791" s="2">
        <f t="shared" si="1513"/>
        <v>0</v>
      </c>
      <c r="BC1791" s="2">
        <f t="shared" si="1513"/>
        <v>0</v>
      </c>
      <c r="BD1791" s="2">
        <f t="shared" si="1513"/>
        <v>0</v>
      </c>
      <c r="BE1791" s="2">
        <f t="shared" si="1513"/>
        <v>0</v>
      </c>
      <c r="BF1791" s="2">
        <f t="shared" si="1513"/>
        <v>0</v>
      </c>
      <c r="BG1791" s="2">
        <f t="shared" si="1513"/>
        <v>0</v>
      </c>
      <c r="BH1791" s="2">
        <f t="shared" si="1513"/>
        <v>0</v>
      </c>
      <c r="BI1791" s="2">
        <f t="shared" si="1513"/>
        <v>0</v>
      </c>
      <c r="BJ1791" s="2">
        <f t="shared" si="1513"/>
        <v>0</v>
      </c>
      <c r="BK1791" s="2">
        <f t="shared" si="1513"/>
        <v>0</v>
      </c>
      <c r="BL1791" s="2">
        <f t="shared" si="1513"/>
        <v>0</v>
      </c>
      <c r="BM1791" s="2">
        <f t="shared" si="1513"/>
        <v>0</v>
      </c>
      <c r="BN1791" s="2">
        <f t="shared" si="1513"/>
        <v>0</v>
      </c>
      <c r="BO1791" s="2">
        <f t="shared" si="1513"/>
        <v>0</v>
      </c>
      <c r="BP1791" s="2">
        <f t="shared" si="1513"/>
        <v>0</v>
      </c>
      <c r="BQ1791" s="2">
        <f t="shared" si="1513"/>
        <v>0</v>
      </c>
      <c r="BR1791" s="2">
        <f t="shared" si="1513"/>
        <v>0</v>
      </c>
      <c r="BS1791" s="2">
        <f t="shared" si="1513"/>
        <v>0</v>
      </c>
      <c r="BT1791" s="2">
        <f t="shared" si="1513"/>
        <v>0</v>
      </c>
      <c r="BU1791" s="2">
        <f t="shared" si="1513"/>
        <v>0</v>
      </c>
      <c r="BV1791" s="2">
        <f t="shared" si="1513"/>
        <v>0</v>
      </c>
      <c r="BW1791" s="2">
        <f t="shared" si="1513"/>
        <v>0</v>
      </c>
      <c r="BX1791" s="2">
        <f t="shared" si="1513"/>
        <v>0</v>
      </c>
      <c r="BY1791" s="2">
        <f t="shared" si="1513"/>
        <v>0</v>
      </c>
      <c r="BZ1791" s="2">
        <f t="shared" si="1513"/>
        <v>0</v>
      </c>
      <c r="CA1791" s="2">
        <f t="shared" ref="CA1791:DF1791" si="1514">CA1799</f>
        <v>37999.06</v>
      </c>
      <c r="CB1791" s="2">
        <f t="shared" si="1514"/>
        <v>0</v>
      </c>
      <c r="CC1791" s="2">
        <f t="shared" si="1514"/>
        <v>0</v>
      </c>
      <c r="CD1791" s="2">
        <f t="shared" si="1514"/>
        <v>37999.06</v>
      </c>
      <c r="CE1791" s="2">
        <f t="shared" si="1514"/>
        <v>11832.11</v>
      </c>
      <c r="CF1791" s="2">
        <f t="shared" si="1514"/>
        <v>11832.11</v>
      </c>
      <c r="CG1791" s="2">
        <f t="shared" si="1514"/>
        <v>0</v>
      </c>
      <c r="CH1791" s="2">
        <f t="shared" si="1514"/>
        <v>11832.11</v>
      </c>
      <c r="CI1791" s="2">
        <f t="shared" si="1514"/>
        <v>0</v>
      </c>
      <c r="CJ1791" s="2">
        <f t="shared" si="1514"/>
        <v>0</v>
      </c>
      <c r="CK1791" s="2">
        <f t="shared" si="1514"/>
        <v>0</v>
      </c>
      <c r="CL1791" s="2">
        <f t="shared" si="1514"/>
        <v>0</v>
      </c>
      <c r="CM1791" s="2">
        <f t="shared" si="1514"/>
        <v>0</v>
      </c>
      <c r="CN1791" s="2">
        <f t="shared" si="1514"/>
        <v>0</v>
      </c>
      <c r="CO1791" s="2">
        <f t="shared" si="1514"/>
        <v>0</v>
      </c>
      <c r="CP1791" s="2">
        <f t="shared" si="1514"/>
        <v>0</v>
      </c>
      <c r="CQ1791" s="2">
        <f t="shared" si="1514"/>
        <v>0</v>
      </c>
      <c r="CR1791" s="2">
        <f t="shared" si="1514"/>
        <v>0</v>
      </c>
      <c r="CS1791" s="2">
        <f t="shared" si="1514"/>
        <v>0</v>
      </c>
      <c r="CT1791" s="2">
        <f t="shared" si="1514"/>
        <v>0</v>
      </c>
      <c r="CU1791" s="2">
        <f t="shared" si="1514"/>
        <v>0</v>
      </c>
      <c r="CV1791" s="2">
        <f t="shared" si="1514"/>
        <v>0</v>
      </c>
      <c r="CW1791" s="2">
        <f t="shared" si="1514"/>
        <v>0</v>
      </c>
      <c r="CX1791" s="2">
        <f t="shared" si="1514"/>
        <v>0</v>
      </c>
      <c r="CY1791" s="2">
        <f t="shared" si="1514"/>
        <v>0</v>
      </c>
      <c r="CZ1791" s="2">
        <f t="shared" si="1514"/>
        <v>0</v>
      </c>
      <c r="DA1791" s="2">
        <f t="shared" si="1514"/>
        <v>0</v>
      </c>
      <c r="DB1791" s="2">
        <f t="shared" si="1514"/>
        <v>0</v>
      </c>
      <c r="DC1791" s="2">
        <f t="shared" si="1514"/>
        <v>0</v>
      </c>
      <c r="DD1791" s="2">
        <f t="shared" si="1514"/>
        <v>0</v>
      </c>
      <c r="DE1791" s="2">
        <f t="shared" si="1514"/>
        <v>0</v>
      </c>
      <c r="DF1791" s="2">
        <f t="shared" si="1514"/>
        <v>0</v>
      </c>
      <c r="DG1791" s="3">
        <f t="shared" ref="DG1791:EL1791" si="1515">DG1799</f>
        <v>0</v>
      </c>
      <c r="DH1791" s="3">
        <f t="shared" si="1515"/>
        <v>0</v>
      </c>
      <c r="DI1791" s="3">
        <f t="shared" si="1515"/>
        <v>0</v>
      </c>
      <c r="DJ1791" s="3">
        <f t="shared" si="1515"/>
        <v>0</v>
      </c>
      <c r="DK1791" s="3">
        <f t="shared" si="1515"/>
        <v>0</v>
      </c>
      <c r="DL1791" s="3">
        <f t="shared" si="1515"/>
        <v>0</v>
      </c>
      <c r="DM1791" s="3">
        <f t="shared" si="1515"/>
        <v>0</v>
      </c>
      <c r="DN1791" s="3">
        <f t="shared" si="1515"/>
        <v>0</v>
      </c>
      <c r="DO1791" s="3">
        <f t="shared" si="1515"/>
        <v>0</v>
      </c>
      <c r="DP1791" s="3">
        <f t="shared" si="1515"/>
        <v>0</v>
      </c>
      <c r="DQ1791" s="3">
        <f t="shared" si="1515"/>
        <v>0</v>
      </c>
      <c r="DR1791" s="3">
        <f t="shared" si="1515"/>
        <v>0</v>
      </c>
      <c r="DS1791" s="3">
        <f t="shared" si="1515"/>
        <v>0</v>
      </c>
      <c r="DT1791" s="3">
        <f t="shared" si="1515"/>
        <v>0</v>
      </c>
      <c r="DU1791" s="3">
        <f t="shared" si="1515"/>
        <v>0</v>
      </c>
      <c r="DV1791" s="3">
        <f t="shared" si="1515"/>
        <v>0</v>
      </c>
      <c r="DW1791" s="3">
        <f t="shared" si="1515"/>
        <v>0</v>
      </c>
      <c r="DX1791" s="3">
        <f t="shared" si="1515"/>
        <v>0</v>
      </c>
      <c r="DY1791" s="3">
        <f t="shared" si="1515"/>
        <v>0</v>
      </c>
      <c r="DZ1791" s="3">
        <f t="shared" si="1515"/>
        <v>0</v>
      </c>
      <c r="EA1791" s="3">
        <f t="shared" si="1515"/>
        <v>0</v>
      </c>
      <c r="EB1791" s="3">
        <f t="shared" si="1515"/>
        <v>0</v>
      </c>
      <c r="EC1791" s="3">
        <f t="shared" si="1515"/>
        <v>0</v>
      </c>
      <c r="ED1791" s="3">
        <f t="shared" si="1515"/>
        <v>0</v>
      </c>
      <c r="EE1791" s="3">
        <f t="shared" si="1515"/>
        <v>0</v>
      </c>
      <c r="EF1791" s="3">
        <f t="shared" si="1515"/>
        <v>0</v>
      </c>
      <c r="EG1791" s="3">
        <f t="shared" si="1515"/>
        <v>0</v>
      </c>
      <c r="EH1791" s="3">
        <f t="shared" si="1515"/>
        <v>0</v>
      </c>
      <c r="EI1791" s="3">
        <f t="shared" si="1515"/>
        <v>0</v>
      </c>
      <c r="EJ1791" s="3">
        <f t="shared" si="1515"/>
        <v>0</v>
      </c>
      <c r="EK1791" s="3">
        <f t="shared" si="1515"/>
        <v>0</v>
      </c>
      <c r="EL1791" s="3">
        <f t="shared" si="1515"/>
        <v>0</v>
      </c>
      <c r="EM1791" s="3">
        <f t="shared" ref="EM1791:FR1791" si="1516">EM1799</f>
        <v>0</v>
      </c>
      <c r="EN1791" s="3">
        <f t="shared" si="1516"/>
        <v>0</v>
      </c>
      <c r="EO1791" s="3">
        <f t="shared" si="1516"/>
        <v>0</v>
      </c>
      <c r="EP1791" s="3">
        <f t="shared" si="1516"/>
        <v>0</v>
      </c>
      <c r="EQ1791" s="3">
        <f t="shared" si="1516"/>
        <v>0</v>
      </c>
      <c r="ER1791" s="3">
        <f t="shared" si="1516"/>
        <v>0</v>
      </c>
      <c r="ES1791" s="3">
        <f t="shared" si="1516"/>
        <v>0</v>
      </c>
      <c r="ET1791" s="3">
        <f t="shared" si="1516"/>
        <v>0</v>
      </c>
      <c r="EU1791" s="3">
        <f t="shared" si="1516"/>
        <v>0</v>
      </c>
      <c r="EV1791" s="3">
        <f t="shared" si="1516"/>
        <v>0</v>
      </c>
      <c r="EW1791" s="3">
        <f t="shared" si="1516"/>
        <v>0</v>
      </c>
      <c r="EX1791" s="3">
        <f t="shared" si="1516"/>
        <v>0</v>
      </c>
      <c r="EY1791" s="3">
        <f t="shared" si="1516"/>
        <v>0</v>
      </c>
      <c r="EZ1791" s="3">
        <f t="shared" si="1516"/>
        <v>0</v>
      </c>
      <c r="FA1791" s="3">
        <f t="shared" si="1516"/>
        <v>0</v>
      </c>
      <c r="FB1791" s="3">
        <f t="shared" si="1516"/>
        <v>0</v>
      </c>
      <c r="FC1791" s="3">
        <f t="shared" si="1516"/>
        <v>0</v>
      </c>
      <c r="FD1791" s="3">
        <f t="shared" si="1516"/>
        <v>0</v>
      </c>
      <c r="FE1791" s="3">
        <f t="shared" si="1516"/>
        <v>0</v>
      </c>
      <c r="FF1791" s="3">
        <f t="shared" si="1516"/>
        <v>0</v>
      </c>
      <c r="FG1791" s="3">
        <f t="shared" si="1516"/>
        <v>0</v>
      </c>
      <c r="FH1791" s="3">
        <f t="shared" si="1516"/>
        <v>0</v>
      </c>
      <c r="FI1791" s="3">
        <f t="shared" si="1516"/>
        <v>0</v>
      </c>
      <c r="FJ1791" s="3">
        <f t="shared" si="1516"/>
        <v>0</v>
      </c>
      <c r="FK1791" s="3">
        <f t="shared" si="1516"/>
        <v>0</v>
      </c>
      <c r="FL1791" s="3">
        <f t="shared" si="1516"/>
        <v>0</v>
      </c>
      <c r="FM1791" s="3">
        <f t="shared" si="1516"/>
        <v>0</v>
      </c>
      <c r="FN1791" s="3">
        <f t="shared" si="1516"/>
        <v>0</v>
      </c>
      <c r="FO1791" s="3">
        <f t="shared" si="1516"/>
        <v>0</v>
      </c>
      <c r="FP1791" s="3">
        <f t="shared" si="1516"/>
        <v>0</v>
      </c>
      <c r="FQ1791" s="3">
        <f t="shared" si="1516"/>
        <v>0</v>
      </c>
      <c r="FR1791" s="3">
        <f t="shared" si="1516"/>
        <v>0</v>
      </c>
      <c r="FS1791" s="3">
        <f t="shared" ref="FS1791:GX1791" si="1517">FS1799</f>
        <v>0</v>
      </c>
      <c r="FT1791" s="3">
        <f t="shared" si="1517"/>
        <v>0</v>
      </c>
      <c r="FU1791" s="3">
        <f t="shared" si="1517"/>
        <v>0</v>
      </c>
      <c r="FV1791" s="3">
        <f t="shared" si="1517"/>
        <v>0</v>
      </c>
      <c r="FW1791" s="3">
        <f t="shared" si="1517"/>
        <v>0</v>
      </c>
      <c r="FX1791" s="3">
        <f t="shared" si="1517"/>
        <v>0</v>
      </c>
      <c r="FY1791" s="3">
        <f t="shared" si="1517"/>
        <v>0</v>
      </c>
      <c r="FZ1791" s="3">
        <f t="shared" si="1517"/>
        <v>0</v>
      </c>
      <c r="GA1791" s="3">
        <f t="shared" si="1517"/>
        <v>0</v>
      </c>
      <c r="GB1791" s="3">
        <f t="shared" si="1517"/>
        <v>0</v>
      </c>
      <c r="GC1791" s="3">
        <f t="shared" si="1517"/>
        <v>0</v>
      </c>
      <c r="GD1791" s="3">
        <f t="shared" si="1517"/>
        <v>0</v>
      </c>
      <c r="GE1791" s="3">
        <f t="shared" si="1517"/>
        <v>0</v>
      </c>
      <c r="GF1791" s="3">
        <f t="shared" si="1517"/>
        <v>0</v>
      </c>
      <c r="GG1791" s="3">
        <f t="shared" si="1517"/>
        <v>0</v>
      </c>
      <c r="GH1791" s="3">
        <f t="shared" si="1517"/>
        <v>0</v>
      </c>
      <c r="GI1791" s="3">
        <f t="shared" si="1517"/>
        <v>0</v>
      </c>
      <c r="GJ1791" s="3">
        <f t="shared" si="1517"/>
        <v>0</v>
      </c>
      <c r="GK1791" s="3">
        <f t="shared" si="1517"/>
        <v>0</v>
      </c>
      <c r="GL1791" s="3">
        <f t="shared" si="1517"/>
        <v>0</v>
      </c>
      <c r="GM1791" s="3">
        <f t="shared" si="1517"/>
        <v>0</v>
      </c>
      <c r="GN1791" s="3">
        <f t="shared" si="1517"/>
        <v>0</v>
      </c>
      <c r="GO1791" s="3">
        <f t="shared" si="1517"/>
        <v>0</v>
      </c>
      <c r="GP1791" s="3">
        <f t="shared" si="1517"/>
        <v>0</v>
      </c>
      <c r="GQ1791" s="3">
        <f t="shared" si="1517"/>
        <v>0</v>
      </c>
      <c r="GR1791" s="3">
        <f t="shared" si="1517"/>
        <v>0</v>
      </c>
      <c r="GS1791" s="3">
        <f t="shared" si="1517"/>
        <v>0</v>
      </c>
      <c r="GT1791" s="3">
        <f t="shared" si="1517"/>
        <v>0</v>
      </c>
      <c r="GU1791" s="3">
        <f t="shared" si="1517"/>
        <v>0</v>
      </c>
      <c r="GV1791" s="3">
        <f t="shared" si="1517"/>
        <v>0</v>
      </c>
      <c r="GW1791" s="3">
        <f t="shared" si="1517"/>
        <v>0</v>
      </c>
      <c r="GX1791" s="3">
        <f t="shared" si="1517"/>
        <v>0</v>
      </c>
    </row>
    <row r="1793" spans="1:245" x14ac:dyDescent="0.2">
      <c r="A1793">
        <v>17</v>
      </c>
      <c r="B1793">
        <v>1</v>
      </c>
      <c r="C1793">
        <f>ROW(SmtRes!A945)</f>
        <v>945</v>
      </c>
      <c r="D1793">
        <f>ROW(EtalonRes!A893)</f>
        <v>893</v>
      </c>
      <c r="E1793" t="s">
        <v>553</v>
      </c>
      <c r="F1793" t="s">
        <v>554</v>
      </c>
      <c r="G1793" t="s">
        <v>555</v>
      </c>
      <c r="H1793" t="s">
        <v>82</v>
      </c>
      <c r="I1793">
        <v>12.38</v>
      </c>
      <c r="J1793">
        <v>0</v>
      </c>
      <c r="K1793">
        <v>12.38</v>
      </c>
      <c r="O1793">
        <f>ROUND(CP1793,2)</f>
        <v>4599.67</v>
      </c>
      <c r="P1793">
        <f>ROUND(CQ1793*I1793,2)</f>
        <v>0</v>
      </c>
      <c r="Q1793">
        <f>ROUND(CR1793*I1793,2)</f>
        <v>11.02</v>
      </c>
      <c r="R1793">
        <f>ROUND(CS1793*I1793,2)</f>
        <v>0</v>
      </c>
      <c r="S1793">
        <f>ROUND(CT1793*I1793,2)</f>
        <v>4588.6499999999996</v>
      </c>
      <c r="T1793">
        <f>ROUND(CU1793*I1793,2)</f>
        <v>0</v>
      </c>
      <c r="U1793">
        <f>CV1793*I1793</f>
        <v>12.008600000000001</v>
      </c>
      <c r="V1793">
        <f>CW1793*I1793</f>
        <v>0</v>
      </c>
      <c r="W1793">
        <f>ROUND(CX1793*I1793,2)</f>
        <v>0</v>
      </c>
      <c r="X1793">
        <f t="shared" ref="X1793:Y1797" si="1518">ROUND(CY1793,2)</f>
        <v>3212.06</v>
      </c>
      <c r="Y1793">
        <f t="shared" si="1518"/>
        <v>458.87</v>
      </c>
      <c r="AA1793">
        <v>78161913</v>
      </c>
      <c r="AB1793">
        <f>ROUND((AC1793+AD1793+AF1793),6)</f>
        <v>371.54</v>
      </c>
      <c r="AC1793">
        <f>ROUND((ES1793),6)</f>
        <v>0</v>
      </c>
      <c r="AD1793">
        <f>ROUND((((ET1793)-(EU1793))+AE1793),6)</f>
        <v>0.89</v>
      </c>
      <c r="AE1793">
        <f t="shared" ref="AE1793:AF1797" si="1519">ROUND((EU1793),6)</f>
        <v>0</v>
      </c>
      <c r="AF1793">
        <f t="shared" si="1519"/>
        <v>370.65</v>
      </c>
      <c r="AG1793">
        <f>ROUND((AP1793),6)</f>
        <v>0</v>
      </c>
      <c r="AH1793">
        <f t="shared" ref="AH1793:AI1797" si="1520">(EW1793)</f>
        <v>0.97</v>
      </c>
      <c r="AI1793">
        <f t="shared" si="1520"/>
        <v>0</v>
      </c>
      <c r="AJ1793">
        <f>(AS1793)</f>
        <v>0</v>
      </c>
      <c r="AK1793">
        <v>371.54</v>
      </c>
      <c r="AL1793">
        <v>0</v>
      </c>
      <c r="AM1793">
        <v>0.89</v>
      </c>
      <c r="AN1793">
        <v>0</v>
      </c>
      <c r="AO1793">
        <v>370.65</v>
      </c>
      <c r="AP1793">
        <v>0</v>
      </c>
      <c r="AQ1793">
        <v>0.97</v>
      </c>
      <c r="AR1793">
        <v>0</v>
      </c>
      <c r="AS1793">
        <v>0</v>
      </c>
      <c r="AT1793">
        <v>70</v>
      </c>
      <c r="AU1793">
        <v>10</v>
      </c>
      <c r="AV1793">
        <v>1</v>
      </c>
      <c r="AW1793">
        <v>1</v>
      </c>
      <c r="AZ1793">
        <v>1</v>
      </c>
      <c r="BA1793">
        <v>1</v>
      </c>
      <c r="BB1793">
        <v>1</v>
      </c>
      <c r="BC1793">
        <v>1</v>
      </c>
      <c r="BD1793" t="s">
        <v>3</v>
      </c>
      <c r="BE1793" t="s">
        <v>3</v>
      </c>
      <c r="BF1793" t="s">
        <v>3</v>
      </c>
      <c r="BG1793" t="s">
        <v>3</v>
      </c>
      <c r="BH1793">
        <v>0</v>
      </c>
      <c r="BI1793">
        <v>4</v>
      </c>
      <c r="BJ1793" t="s">
        <v>556</v>
      </c>
      <c r="BM1793">
        <v>0</v>
      </c>
      <c r="BN1793">
        <v>77790596</v>
      </c>
      <c r="BO1793" t="s">
        <v>3</v>
      </c>
      <c r="BP1793">
        <v>0</v>
      </c>
      <c r="BQ1793">
        <v>1</v>
      </c>
      <c r="BR1793">
        <v>0</v>
      </c>
      <c r="BS1793">
        <v>1</v>
      </c>
      <c r="BT1793">
        <v>1</v>
      </c>
      <c r="BU1793">
        <v>1</v>
      </c>
      <c r="BV1793">
        <v>1</v>
      </c>
      <c r="BW1793">
        <v>1</v>
      </c>
      <c r="BX1793">
        <v>1</v>
      </c>
      <c r="BY1793" t="s">
        <v>3</v>
      </c>
      <c r="BZ1793">
        <v>70</v>
      </c>
      <c r="CA1793">
        <v>10</v>
      </c>
      <c r="CB1793" t="s">
        <v>3</v>
      </c>
      <c r="CE1793">
        <v>0</v>
      </c>
      <c r="CF1793">
        <v>0</v>
      </c>
      <c r="CG1793">
        <v>0</v>
      </c>
      <c r="CM1793">
        <v>0</v>
      </c>
      <c r="CN1793" t="s">
        <v>3</v>
      </c>
      <c r="CO1793">
        <v>0</v>
      </c>
      <c r="CP1793">
        <f>(P1793+Q1793+S1793)</f>
        <v>4599.67</v>
      </c>
      <c r="CQ1793">
        <f>(AC1793*BC1793*AW1793)</f>
        <v>0</v>
      </c>
      <c r="CR1793">
        <f>((((ET1793)*BB1793-(EU1793)*BS1793)+AE1793*BS1793)*AV1793)</f>
        <v>0.89</v>
      </c>
      <c r="CS1793">
        <f>(AE1793*BS1793*AV1793)</f>
        <v>0</v>
      </c>
      <c r="CT1793">
        <f>(AF1793*BA1793*AV1793)</f>
        <v>370.65</v>
      </c>
      <c r="CU1793">
        <f>AG1793</f>
        <v>0</v>
      </c>
      <c r="CV1793">
        <f>(AH1793*AV1793)</f>
        <v>0.97</v>
      </c>
      <c r="CW1793">
        <f t="shared" ref="CW1793:CX1797" si="1521">AI1793</f>
        <v>0</v>
      </c>
      <c r="CX1793">
        <f t="shared" si="1521"/>
        <v>0</v>
      </c>
      <c r="CY1793">
        <f>((S1793*BZ1793)/100)</f>
        <v>3212.0549999999998</v>
      </c>
      <c r="CZ1793">
        <f>((S1793*CA1793)/100)</f>
        <v>458.86500000000001</v>
      </c>
      <c r="DC1793" t="s">
        <v>3</v>
      </c>
      <c r="DD1793" t="s">
        <v>3</v>
      </c>
      <c r="DE1793" t="s">
        <v>3</v>
      </c>
      <c r="DF1793" t="s">
        <v>3</v>
      </c>
      <c r="DG1793" t="s">
        <v>3</v>
      </c>
      <c r="DH1793" t="s">
        <v>3</v>
      </c>
      <c r="DI1793" t="s">
        <v>3</v>
      </c>
      <c r="DJ1793" t="s">
        <v>3</v>
      </c>
      <c r="DK1793" t="s">
        <v>3</v>
      </c>
      <c r="DL1793" t="s">
        <v>3</v>
      </c>
      <c r="DM1793" t="s">
        <v>3</v>
      </c>
      <c r="DN1793">
        <v>0</v>
      </c>
      <c r="DO1793">
        <v>0</v>
      </c>
      <c r="DP1793">
        <v>1</v>
      </c>
      <c r="DQ1793">
        <v>1</v>
      </c>
      <c r="DU1793">
        <v>1005</v>
      </c>
      <c r="DV1793" t="s">
        <v>82</v>
      </c>
      <c r="DW1793" t="s">
        <v>82</v>
      </c>
      <c r="DX1793">
        <v>1</v>
      </c>
      <c r="DZ1793" t="s">
        <v>3</v>
      </c>
      <c r="EA1793" t="s">
        <v>3</v>
      </c>
      <c r="EB1793" t="s">
        <v>3</v>
      </c>
      <c r="EC1793" t="s">
        <v>3</v>
      </c>
      <c r="EE1793">
        <v>77790599</v>
      </c>
      <c r="EF1793">
        <v>1</v>
      </c>
      <c r="EG1793" t="s">
        <v>21</v>
      </c>
      <c r="EH1793">
        <v>0</v>
      </c>
      <c r="EI1793" t="s">
        <v>3</v>
      </c>
      <c r="EJ1793">
        <v>4</v>
      </c>
      <c r="EK1793">
        <v>0</v>
      </c>
      <c r="EL1793" t="s">
        <v>22</v>
      </c>
      <c r="EM1793" t="s">
        <v>23</v>
      </c>
      <c r="EO1793" t="s">
        <v>3</v>
      </c>
      <c r="EQ1793">
        <v>131072</v>
      </c>
      <c r="ER1793">
        <v>371.54</v>
      </c>
      <c r="ES1793">
        <v>0</v>
      </c>
      <c r="ET1793">
        <v>0.89</v>
      </c>
      <c r="EU1793">
        <v>0</v>
      </c>
      <c r="EV1793">
        <v>370.65</v>
      </c>
      <c r="EW1793">
        <v>0.97</v>
      </c>
      <c r="EX1793">
        <v>0</v>
      </c>
      <c r="EY1793">
        <v>0</v>
      </c>
      <c r="FQ1793">
        <v>0</v>
      </c>
      <c r="FR1793">
        <f>ROUND(IF(BI1793=3,GM1793,0),2)</f>
        <v>0</v>
      </c>
      <c r="FS1793">
        <v>0</v>
      </c>
      <c r="FX1793">
        <v>70</v>
      </c>
      <c r="FY1793">
        <v>10</v>
      </c>
      <c r="GA1793" t="s">
        <v>3</v>
      </c>
      <c r="GD1793">
        <v>0</v>
      </c>
      <c r="GF1793">
        <v>1252300048</v>
      </c>
      <c r="GG1793">
        <v>2</v>
      </c>
      <c r="GH1793">
        <v>1</v>
      </c>
      <c r="GI1793">
        <v>-2</v>
      </c>
      <c r="GJ1793">
        <v>0</v>
      </c>
      <c r="GK1793">
        <f>ROUND(R1793*(R12)/100,2)</f>
        <v>0</v>
      </c>
      <c r="GL1793">
        <f>ROUND(IF(AND(BH1793=3,BI1793=3,FS1793&lt;&gt;0),P1793,0),2)</f>
        <v>0</v>
      </c>
      <c r="GM1793">
        <f>ROUND(O1793+X1793+Y1793+GK1793,2)+GX1793</f>
        <v>8270.6</v>
      </c>
      <c r="GN1793">
        <f>IF(OR(BI1793=0,BI1793=1),GM1793-GX1793,0)</f>
        <v>0</v>
      </c>
      <c r="GO1793">
        <f>IF(BI1793=2,GM1793-GX1793,0)</f>
        <v>0</v>
      </c>
      <c r="GP1793">
        <f>IF(BI1793=4,GM1793-GX1793,0)</f>
        <v>8270.6</v>
      </c>
      <c r="GR1793">
        <v>0</v>
      </c>
      <c r="GS1793">
        <v>3</v>
      </c>
      <c r="GT1793">
        <v>0</v>
      </c>
      <c r="GU1793" t="s">
        <v>3</v>
      </c>
      <c r="GV1793">
        <f>ROUND((GT1793),6)</f>
        <v>0</v>
      </c>
      <c r="GW1793">
        <v>1</v>
      </c>
      <c r="GX1793">
        <f>ROUND(HC1793*I1793,2)</f>
        <v>0</v>
      </c>
      <c r="HA1793">
        <v>0</v>
      </c>
      <c r="HB1793">
        <v>0</v>
      </c>
      <c r="HC1793">
        <f>GV1793*GW1793</f>
        <v>0</v>
      </c>
      <c r="HE1793" t="s">
        <v>3</v>
      </c>
      <c r="HF1793" t="s">
        <v>3</v>
      </c>
      <c r="HM1793" t="s">
        <v>3</v>
      </c>
      <c r="HN1793" t="s">
        <v>3</v>
      </c>
      <c r="HO1793" t="s">
        <v>3</v>
      </c>
      <c r="HP1793" t="s">
        <v>3</v>
      </c>
      <c r="HQ1793" t="s">
        <v>3</v>
      </c>
      <c r="IK1793">
        <v>0</v>
      </c>
    </row>
    <row r="1794" spans="1:245" x14ac:dyDescent="0.2">
      <c r="A1794">
        <v>17</v>
      </c>
      <c r="B1794">
        <v>1</v>
      </c>
      <c r="C1794">
        <f>ROW(SmtRes!A951)</f>
        <v>951</v>
      </c>
      <c r="D1794">
        <f>ROW(EtalonRes!A897)</f>
        <v>897</v>
      </c>
      <c r="E1794" t="s">
        <v>557</v>
      </c>
      <c r="F1794" t="s">
        <v>558</v>
      </c>
      <c r="G1794" t="s">
        <v>559</v>
      </c>
      <c r="H1794" t="s">
        <v>19</v>
      </c>
      <c r="I1794">
        <f>ROUND(12.38/100,9)</f>
        <v>0.12379999999999999</v>
      </c>
      <c r="J1794">
        <v>0</v>
      </c>
      <c r="K1794">
        <f>ROUND(12.38/100,9)</f>
        <v>0.12379999999999999</v>
      </c>
      <c r="O1794">
        <f>ROUND(CP1794,2)</f>
        <v>13026.38</v>
      </c>
      <c r="P1794">
        <f>ROUND(CQ1794*I1794,2)</f>
        <v>3083.96</v>
      </c>
      <c r="Q1794">
        <f>ROUND(CR1794*I1794,2)</f>
        <v>0</v>
      </c>
      <c r="R1794">
        <f>ROUND(CS1794*I1794,2)</f>
        <v>0</v>
      </c>
      <c r="S1794">
        <f>ROUND(CT1794*I1794,2)</f>
        <v>9942.42</v>
      </c>
      <c r="T1794">
        <f>ROUND(CU1794*I1794,2)</f>
        <v>0</v>
      </c>
      <c r="U1794">
        <f>CV1794*I1794</f>
        <v>25.057119999999998</v>
      </c>
      <c r="V1794">
        <f>CW1794*I1794</f>
        <v>0</v>
      </c>
      <c r="W1794">
        <f>ROUND(CX1794*I1794,2)</f>
        <v>0</v>
      </c>
      <c r="X1794">
        <f t="shared" si="1518"/>
        <v>6959.69</v>
      </c>
      <c r="Y1794">
        <f t="shared" si="1518"/>
        <v>994.24</v>
      </c>
      <c r="AA1794">
        <v>78161913</v>
      </c>
      <c r="AB1794">
        <f>ROUND((AC1794+AD1794+AF1794),6)</f>
        <v>105221.09</v>
      </c>
      <c r="AC1794">
        <f>ROUND((ES1794),6)</f>
        <v>24910.79</v>
      </c>
      <c r="AD1794">
        <f>ROUND((((ET1794)-(EU1794))+AE1794),6)</f>
        <v>0</v>
      </c>
      <c r="AE1794">
        <f t="shared" si="1519"/>
        <v>0</v>
      </c>
      <c r="AF1794">
        <f t="shared" si="1519"/>
        <v>80310.3</v>
      </c>
      <c r="AG1794">
        <f>ROUND((AP1794),6)</f>
        <v>0</v>
      </c>
      <c r="AH1794">
        <f t="shared" si="1520"/>
        <v>202.4</v>
      </c>
      <c r="AI1794">
        <f t="shared" si="1520"/>
        <v>0</v>
      </c>
      <c r="AJ1794">
        <f>(AS1794)</f>
        <v>0</v>
      </c>
      <c r="AK1794">
        <v>105221.09</v>
      </c>
      <c r="AL1794">
        <v>24910.79</v>
      </c>
      <c r="AM1794">
        <v>0</v>
      </c>
      <c r="AN1794">
        <v>0</v>
      </c>
      <c r="AO1794">
        <v>80310.3</v>
      </c>
      <c r="AP1794">
        <v>0</v>
      </c>
      <c r="AQ1794">
        <v>202.4</v>
      </c>
      <c r="AR1794">
        <v>0</v>
      </c>
      <c r="AS1794">
        <v>0</v>
      </c>
      <c r="AT1794">
        <v>70</v>
      </c>
      <c r="AU1794">
        <v>10</v>
      </c>
      <c r="AV1794">
        <v>1</v>
      </c>
      <c r="AW1794">
        <v>1</v>
      </c>
      <c r="AZ1794">
        <v>1</v>
      </c>
      <c r="BA1794">
        <v>1</v>
      </c>
      <c r="BB1794">
        <v>1</v>
      </c>
      <c r="BC1794">
        <v>1</v>
      </c>
      <c r="BD1794" t="s">
        <v>3</v>
      </c>
      <c r="BE1794" t="s">
        <v>3</v>
      </c>
      <c r="BF1794" t="s">
        <v>3</v>
      </c>
      <c r="BG1794" t="s">
        <v>3</v>
      </c>
      <c r="BH1794">
        <v>0</v>
      </c>
      <c r="BI1794">
        <v>4</v>
      </c>
      <c r="BJ1794" t="s">
        <v>560</v>
      </c>
      <c r="BM1794">
        <v>0</v>
      </c>
      <c r="BN1794">
        <v>77790596</v>
      </c>
      <c r="BO1794" t="s">
        <v>3</v>
      </c>
      <c r="BP1794">
        <v>0</v>
      </c>
      <c r="BQ1794">
        <v>1</v>
      </c>
      <c r="BR1794">
        <v>0</v>
      </c>
      <c r="BS1794">
        <v>1</v>
      </c>
      <c r="BT1794">
        <v>1</v>
      </c>
      <c r="BU1794">
        <v>1</v>
      </c>
      <c r="BV1794">
        <v>1</v>
      </c>
      <c r="BW1794">
        <v>1</v>
      </c>
      <c r="BX1794">
        <v>1</v>
      </c>
      <c r="BY1794" t="s">
        <v>3</v>
      </c>
      <c r="BZ1794">
        <v>70</v>
      </c>
      <c r="CA1794">
        <v>10</v>
      </c>
      <c r="CB1794" t="s">
        <v>3</v>
      </c>
      <c r="CE1794">
        <v>0</v>
      </c>
      <c r="CF1794">
        <v>0</v>
      </c>
      <c r="CG1794">
        <v>0</v>
      </c>
      <c r="CM1794">
        <v>0</v>
      </c>
      <c r="CN1794" t="s">
        <v>3</v>
      </c>
      <c r="CO1794">
        <v>0</v>
      </c>
      <c r="CP1794">
        <f>(P1794+Q1794+S1794)</f>
        <v>13026.380000000001</v>
      </c>
      <c r="CQ1794">
        <f>(AC1794*BC1794*AW1794)</f>
        <v>24910.79</v>
      </c>
      <c r="CR1794">
        <f>((((ET1794)*BB1794-(EU1794)*BS1794)+AE1794*BS1794)*AV1794)</f>
        <v>0</v>
      </c>
      <c r="CS1794">
        <f>(AE1794*BS1794*AV1794)</f>
        <v>0</v>
      </c>
      <c r="CT1794">
        <f>(AF1794*BA1794*AV1794)</f>
        <v>80310.3</v>
      </c>
      <c r="CU1794">
        <f>AG1794</f>
        <v>0</v>
      </c>
      <c r="CV1794">
        <f>(AH1794*AV1794)</f>
        <v>202.4</v>
      </c>
      <c r="CW1794">
        <f t="shared" si="1521"/>
        <v>0</v>
      </c>
      <c r="CX1794">
        <f t="shared" si="1521"/>
        <v>0</v>
      </c>
      <c r="CY1794">
        <f>((S1794*BZ1794)/100)</f>
        <v>6959.6940000000004</v>
      </c>
      <c r="CZ1794">
        <f>((S1794*CA1794)/100)</f>
        <v>994.24199999999996</v>
      </c>
      <c r="DC1794" t="s">
        <v>3</v>
      </c>
      <c r="DD1794" t="s">
        <v>3</v>
      </c>
      <c r="DE1794" t="s">
        <v>3</v>
      </c>
      <c r="DF1794" t="s">
        <v>3</v>
      </c>
      <c r="DG1794" t="s">
        <v>3</v>
      </c>
      <c r="DH1794" t="s">
        <v>3</v>
      </c>
      <c r="DI1794" t="s">
        <v>3</v>
      </c>
      <c r="DJ1794" t="s">
        <v>3</v>
      </c>
      <c r="DK1794" t="s">
        <v>3</v>
      </c>
      <c r="DL1794" t="s">
        <v>3</v>
      </c>
      <c r="DM1794" t="s">
        <v>3</v>
      </c>
      <c r="DN1794">
        <v>0</v>
      </c>
      <c r="DO1794">
        <v>0</v>
      </c>
      <c r="DP1794">
        <v>1</v>
      </c>
      <c r="DQ1794">
        <v>1</v>
      </c>
      <c r="DU1794">
        <v>1005</v>
      </c>
      <c r="DV1794" t="s">
        <v>19</v>
      </c>
      <c r="DW1794" t="s">
        <v>19</v>
      </c>
      <c r="DX1794">
        <v>100</v>
      </c>
      <c r="DZ1794" t="s">
        <v>3</v>
      </c>
      <c r="EA1794" t="s">
        <v>3</v>
      </c>
      <c r="EB1794" t="s">
        <v>3</v>
      </c>
      <c r="EC1794" t="s">
        <v>3</v>
      </c>
      <c r="EE1794">
        <v>77790599</v>
      </c>
      <c r="EF1794">
        <v>1</v>
      </c>
      <c r="EG1794" t="s">
        <v>21</v>
      </c>
      <c r="EH1794">
        <v>0</v>
      </c>
      <c r="EI1794" t="s">
        <v>3</v>
      </c>
      <c r="EJ1794">
        <v>4</v>
      </c>
      <c r="EK1794">
        <v>0</v>
      </c>
      <c r="EL1794" t="s">
        <v>22</v>
      </c>
      <c r="EM1794" t="s">
        <v>23</v>
      </c>
      <c r="EO1794" t="s">
        <v>3</v>
      </c>
      <c r="EQ1794">
        <v>131072</v>
      </c>
      <c r="ER1794">
        <v>105221.09</v>
      </c>
      <c r="ES1794">
        <v>24910.79</v>
      </c>
      <c r="ET1794">
        <v>0</v>
      </c>
      <c r="EU1794">
        <v>0</v>
      </c>
      <c r="EV1794">
        <v>80310.3</v>
      </c>
      <c r="EW1794">
        <v>202.4</v>
      </c>
      <c r="EX1794">
        <v>0</v>
      </c>
      <c r="EY1794">
        <v>0</v>
      </c>
      <c r="FQ1794">
        <v>0</v>
      </c>
      <c r="FR1794">
        <f>ROUND(IF(BI1794=3,GM1794,0),2)</f>
        <v>0</v>
      </c>
      <c r="FS1794">
        <v>0</v>
      </c>
      <c r="FX1794">
        <v>70</v>
      </c>
      <c r="FY1794">
        <v>10</v>
      </c>
      <c r="GA1794" t="s">
        <v>3</v>
      </c>
      <c r="GD1794">
        <v>0</v>
      </c>
      <c r="GF1794">
        <v>1523283308</v>
      </c>
      <c r="GG1794">
        <v>2</v>
      </c>
      <c r="GH1794">
        <v>1</v>
      </c>
      <c r="GI1794">
        <v>-2</v>
      </c>
      <c r="GJ1794">
        <v>0</v>
      </c>
      <c r="GK1794">
        <f>ROUND(R1794*(R12)/100,2)</f>
        <v>0</v>
      </c>
      <c r="GL1794">
        <f>ROUND(IF(AND(BH1794=3,BI1794=3,FS1794&lt;&gt;0),P1794,0),2)</f>
        <v>0</v>
      </c>
      <c r="GM1794">
        <f>ROUND(O1794+X1794+Y1794+GK1794,2)+GX1794</f>
        <v>20980.31</v>
      </c>
      <c r="GN1794">
        <f>IF(OR(BI1794=0,BI1794=1),GM1794-GX1794,0)</f>
        <v>0</v>
      </c>
      <c r="GO1794">
        <f>IF(BI1794=2,GM1794-GX1794,0)</f>
        <v>0</v>
      </c>
      <c r="GP1794">
        <f>IF(BI1794=4,GM1794-GX1794,0)</f>
        <v>20980.31</v>
      </c>
      <c r="GR1794">
        <v>0</v>
      </c>
      <c r="GS1794">
        <v>3</v>
      </c>
      <c r="GT1794">
        <v>0</v>
      </c>
      <c r="GU1794" t="s">
        <v>3</v>
      </c>
      <c r="GV1794">
        <f>ROUND((GT1794),6)</f>
        <v>0</v>
      </c>
      <c r="GW1794">
        <v>1</v>
      </c>
      <c r="GX1794">
        <f>ROUND(HC1794*I1794,2)</f>
        <v>0</v>
      </c>
      <c r="HA1794">
        <v>0</v>
      </c>
      <c r="HB1794">
        <v>0</v>
      </c>
      <c r="HC1794">
        <f>GV1794*GW1794</f>
        <v>0</v>
      </c>
      <c r="HE1794" t="s">
        <v>3</v>
      </c>
      <c r="HF1794" t="s">
        <v>3</v>
      </c>
      <c r="HM1794" t="s">
        <v>3</v>
      </c>
      <c r="HN1794" t="s">
        <v>3</v>
      </c>
      <c r="HO1794" t="s">
        <v>3</v>
      </c>
      <c r="HP1794" t="s">
        <v>3</v>
      </c>
      <c r="HQ1794" t="s">
        <v>3</v>
      </c>
      <c r="IK1794">
        <v>0</v>
      </c>
    </row>
    <row r="1795" spans="1:245" x14ac:dyDescent="0.2">
      <c r="A1795">
        <v>18</v>
      </c>
      <c r="B1795">
        <v>1</v>
      </c>
      <c r="C1795">
        <v>950</v>
      </c>
      <c r="E1795" t="s">
        <v>561</v>
      </c>
      <c r="F1795" t="s">
        <v>562</v>
      </c>
      <c r="G1795" t="s">
        <v>563</v>
      </c>
      <c r="H1795" t="s">
        <v>82</v>
      </c>
      <c r="I1795">
        <f>I1794*J1795</f>
        <v>12.998999999999999</v>
      </c>
      <c r="J1795">
        <v>105</v>
      </c>
      <c r="K1795">
        <v>105</v>
      </c>
      <c r="O1795">
        <f>ROUND(CP1795,2)</f>
        <v>10491.49</v>
      </c>
      <c r="P1795">
        <f>ROUND(CQ1795*I1795,2)</f>
        <v>10491.49</v>
      </c>
      <c r="Q1795">
        <f>ROUND(CR1795*I1795,2)</f>
        <v>0</v>
      </c>
      <c r="R1795">
        <f>ROUND(CS1795*I1795,2)</f>
        <v>0</v>
      </c>
      <c r="S1795">
        <f>ROUND(CT1795*I1795,2)</f>
        <v>0</v>
      </c>
      <c r="T1795">
        <f>ROUND(CU1795*I1795,2)</f>
        <v>0</v>
      </c>
      <c r="U1795">
        <f>CV1795*I1795</f>
        <v>0</v>
      </c>
      <c r="V1795">
        <f>CW1795*I1795</f>
        <v>0</v>
      </c>
      <c r="W1795">
        <f>ROUND(CX1795*I1795,2)</f>
        <v>0</v>
      </c>
      <c r="X1795">
        <f t="shared" si="1518"/>
        <v>0</v>
      </c>
      <c r="Y1795">
        <f t="shared" si="1518"/>
        <v>0</v>
      </c>
      <c r="AA1795">
        <v>78161913</v>
      </c>
      <c r="AB1795">
        <f>ROUND((AC1795+AD1795+AF1795),6)</f>
        <v>807.1</v>
      </c>
      <c r="AC1795">
        <f>ROUND((ES1795),6)</f>
        <v>807.1</v>
      </c>
      <c r="AD1795">
        <f>ROUND((((ET1795)-(EU1795))+AE1795),6)</f>
        <v>0</v>
      </c>
      <c r="AE1795">
        <f t="shared" si="1519"/>
        <v>0</v>
      </c>
      <c r="AF1795">
        <f t="shared" si="1519"/>
        <v>0</v>
      </c>
      <c r="AG1795">
        <f>ROUND((AP1795),6)</f>
        <v>0</v>
      </c>
      <c r="AH1795">
        <f t="shared" si="1520"/>
        <v>0</v>
      </c>
      <c r="AI1795">
        <f t="shared" si="1520"/>
        <v>0</v>
      </c>
      <c r="AJ1795">
        <f>(AS1795)</f>
        <v>0</v>
      </c>
      <c r="AK1795">
        <v>807.1</v>
      </c>
      <c r="AL1795">
        <v>807.1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70</v>
      </c>
      <c r="AU1795">
        <v>10</v>
      </c>
      <c r="AV1795">
        <v>1</v>
      </c>
      <c r="AW1795">
        <v>1</v>
      </c>
      <c r="AZ1795">
        <v>1</v>
      </c>
      <c r="BA1795">
        <v>1</v>
      </c>
      <c r="BB1795">
        <v>1</v>
      </c>
      <c r="BC1795">
        <v>1</v>
      </c>
      <c r="BD1795" t="s">
        <v>3</v>
      </c>
      <c r="BE1795" t="s">
        <v>3</v>
      </c>
      <c r="BF1795" t="s">
        <v>3</v>
      </c>
      <c r="BG1795" t="s">
        <v>3</v>
      </c>
      <c r="BH1795">
        <v>3</v>
      </c>
      <c r="BI1795">
        <v>4</v>
      </c>
      <c r="BJ1795" t="s">
        <v>564</v>
      </c>
      <c r="BM1795">
        <v>0</v>
      </c>
      <c r="BN1795">
        <v>0</v>
      </c>
      <c r="BO1795" t="s">
        <v>3</v>
      </c>
      <c r="BP1795">
        <v>0</v>
      </c>
      <c r="BQ1795">
        <v>1</v>
      </c>
      <c r="BR1795">
        <v>0</v>
      </c>
      <c r="BS1795">
        <v>1</v>
      </c>
      <c r="BT1795">
        <v>1</v>
      </c>
      <c r="BU1795">
        <v>1</v>
      </c>
      <c r="BV1795">
        <v>1</v>
      </c>
      <c r="BW1795">
        <v>1</v>
      </c>
      <c r="BX1795">
        <v>1</v>
      </c>
      <c r="BY1795" t="s">
        <v>3</v>
      </c>
      <c r="BZ1795">
        <v>70</v>
      </c>
      <c r="CA1795">
        <v>10</v>
      </c>
      <c r="CB1795" t="s">
        <v>3</v>
      </c>
      <c r="CE1795">
        <v>0</v>
      </c>
      <c r="CF1795">
        <v>0</v>
      </c>
      <c r="CG1795">
        <v>0</v>
      </c>
      <c r="CM1795">
        <v>0</v>
      </c>
      <c r="CN1795" t="s">
        <v>3</v>
      </c>
      <c r="CO1795">
        <v>0</v>
      </c>
      <c r="CP1795">
        <f>(P1795+Q1795+S1795)</f>
        <v>10491.49</v>
      </c>
      <c r="CQ1795">
        <f>(AC1795*BC1795*AW1795)</f>
        <v>807.1</v>
      </c>
      <c r="CR1795">
        <f>((((ET1795)*BB1795-(EU1795)*BS1795)+AE1795*BS1795)*AV1795)</f>
        <v>0</v>
      </c>
      <c r="CS1795">
        <f>(AE1795*BS1795*AV1795)</f>
        <v>0</v>
      </c>
      <c r="CT1795">
        <f>(AF1795*BA1795*AV1795)</f>
        <v>0</v>
      </c>
      <c r="CU1795">
        <f>AG1795</f>
        <v>0</v>
      </c>
      <c r="CV1795">
        <f>(AH1795*AV1795)</f>
        <v>0</v>
      </c>
      <c r="CW1795">
        <f t="shared" si="1521"/>
        <v>0</v>
      </c>
      <c r="CX1795">
        <f t="shared" si="1521"/>
        <v>0</v>
      </c>
      <c r="CY1795">
        <f>((S1795*BZ1795)/100)</f>
        <v>0</v>
      </c>
      <c r="CZ1795">
        <f>((S1795*CA1795)/100)</f>
        <v>0</v>
      </c>
      <c r="DC1795" t="s">
        <v>3</v>
      </c>
      <c r="DD1795" t="s">
        <v>3</v>
      </c>
      <c r="DE1795" t="s">
        <v>3</v>
      </c>
      <c r="DF1795" t="s">
        <v>3</v>
      </c>
      <c r="DG1795" t="s">
        <v>3</v>
      </c>
      <c r="DH1795" t="s">
        <v>3</v>
      </c>
      <c r="DI1795" t="s">
        <v>3</v>
      </c>
      <c r="DJ1795" t="s">
        <v>3</v>
      </c>
      <c r="DK1795" t="s">
        <v>3</v>
      </c>
      <c r="DL1795" t="s">
        <v>3</v>
      </c>
      <c r="DM1795" t="s">
        <v>3</v>
      </c>
      <c r="DN1795">
        <v>0</v>
      </c>
      <c r="DO1795">
        <v>0</v>
      </c>
      <c r="DP1795">
        <v>1</v>
      </c>
      <c r="DQ1795">
        <v>1</v>
      </c>
      <c r="DU1795">
        <v>1005</v>
      </c>
      <c r="DV1795" t="s">
        <v>82</v>
      </c>
      <c r="DW1795" t="s">
        <v>82</v>
      </c>
      <c r="DX1795">
        <v>1</v>
      </c>
      <c r="DZ1795" t="s">
        <v>3</v>
      </c>
      <c r="EA1795" t="s">
        <v>3</v>
      </c>
      <c r="EB1795" t="s">
        <v>3</v>
      </c>
      <c r="EC1795" t="s">
        <v>3</v>
      </c>
      <c r="EE1795">
        <v>77790599</v>
      </c>
      <c r="EF1795">
        <v>1</v>
      </c>
      <c r="EG1795" t="s">
        <v>21</v>
      </c>
      <c r="EH1795">
        <v>0</v>
      </c>
      <c r="EI1795" t="s">
        <v>3</v>
      </c>
      <c r="EJ1795">
        <v>4</v>
      </c>
      <c r="EK1795">
        <v>0</v>
      </c>
      <c r="EL1795" t="s">
        <v>22</v>
      </c>
      <c r="EM1795" t="s">
        <v>23</v>
      </c>
      <c r="EO1795" t="s">
        <v>3</v>
      </c>
      <c r="EQ1795">
        <v>0</v>
      </c>
      <c r="ER1795">
        <v>330.21</v>
      </c>
      <c r="ES1795">
        <v>807.1</v>
      </c>
      <c r="ET1795">
        <v>0</v>
      </c>
      <c r="EU1795">
        <v>0</v>
      </c>
      <c r="EV1795">
        <v>0</v>
      </c>
      <c r="EW1795">
        <v>0</v>
      </c>
      <c r="EX1795">
        <v>0</v>
      </c>
      <c r="FQ1795">
        <v>0</v>
      </c>
      <c r="FR1795">
        <f>ROUND(IF(BI1795=3,GM1795,0),2)</f>
        <v>0</v>
      </c>
      <c r="FS1795">
        <v>0</v>
      </c>
      <c r="FX1795">
        <v>70</v>
      </c>
      <c r="FY1795">
        <v>10</v>
      </c>
      <c r="GA1795" t="s">
        <v>3</v>
      </c>
      <c r="GD1795">
        <v>0</v>
      </c>
      <c r="GF1795">
        <v>1172377291</v>
      </c>
      <c r="GG1795">
        <v>2</v>
      </c>
      <c r="GH1795">
        <v>0</v>
      </c>
      <c r="GI1795">
        <v>-2</v>
      </c>
      <c r="GJ1795">
        <v>0</v>
      </c>
      <c r="GK1795">
        <f>ROUND(R1795*(R12)/100,2)</f>
        <v>0</v>
      </c>
      <c r="GL1795">
        <f>ROUND(IF(AND(BH1795=3,BI1795=3,FS1795&lt;&gt;0),P1795,0),2)</f>
        <v>0</v>
      </c>
      <c r="GM1795">
        <f>ROUND(O1795+X1795+Y1795+GK1795,2)+GX1795</f>
        <v>10491.49</v>
      </c>
      <c r="GN1795">
        <f>IF(OR(BI1795=0,BI1795=1),GM1795-GX1795,0)</f>
        <v>0</v>
      </c>
      <c r="GO1795">
        <f>IF(BI1795=2,GM1795-GX1795,0)</f>
        <v>0</v>
      </c>
      <c r="GP1795">
        <f>IF(BI1795=4,GM1795-GX1795,0)</f>
        <v>10491.49</v>
      </c>
      <c r="GR1795">
        <v>0</v>
      </c>
      <c r="GS1795">
        <v>0</v>
      </c>
      <c r="GT1795">
        <v>0</v>
      </c>
      <c r="GU1795" t="s">
        <v>3</v>
      </c>
      <c r="GV1795">
        <f>ROUND((GT1795),6)</f>
        <v>0</v>
      </c>
      <c r="GW1795">
        <v>1</v>
      </c>
      <c r="GX1795">
        <f>ROUND(HC1795*I1795,2)</f>
        <v>0</v>
      </c>
      <c r="HA1795">
        <v>0</v>
      </c>
      <c r="HB1795">
        <v>0</v>
      </c>
      <c r="HC1795">
        <f>GV1795*GW1795</f>
        <v>0</v>
      </c>
      <c r="HE1795" t="s">
        <v>3</v>
      </c>
      <c r="HF1795" t="s">
        <v>3</v>
      </c>
      <c r="HM1795" t="s">
        <v>3</v>
      </c>
      <c r="HN1795" t="s">
        <v>3</v>
      </c>
      <c r="HO1795" t="s">
        <v>3</v>
      </c>
      <c r="HP1795" t="s">
        <v>3</v>
      </c>
      <c r="HQ1795" t="s">
        <v>3</v>
      </c>
      <c r="IK1795">
        <v>0</v>
      </c>
    </row>
    <row r="1796" spans="1:245" x14ac:dyDescent="0.2">
      <c r="A1796">
        <v>18</v>
      </c>
      <c r="B1796">
        <v>1</v>
      </c>
      <c r="C1796">
        <v>951</v>
      </c>
      <c r="E1796" t="s">
        <v>565</v>
      </c>
      <c r="F1796" t="s">
        <v>562</v>
      </c>
      <c r="G1796" t="s">
        <v>566</v>
      </c>
      <c r="H1796" t="s">
        <v>82</v>
      </c>
      <c r="I1796">
        <f>I1794*J1796</f>
        <v>-2.16</v>
      </c>
      <c r="J1796">
        <v>-17.447495961227787</v>
      </c>
      <c r="K1796">
        <v>-17.447496000000001</v>
      </c>
      <c r="O1796">
        <f>ROUND(CP1796,2)</f>
        <v>-1743.34</v>
      </c>
      <c r="P1796">
        <f>ROUND(CQ1796*I1796,2)</f>
        <v>-1743.34</v>
      </c>
      <c r="Q1796">
        <f>ROUND(CR1796*I1796,2)</f>
        <v>0</v>
      </c>
      <c r="R1796">
        <f>ROUND(CS1796*I1796,2)</f>
        <v>0</v>
      </c>
      <c r="S1796">
        <f>ROUND(CT1796*I1796,2)</f>
        <v>0</v>
      </c>
      <c r="T1796">
        <f>ROUND(CU1796*I1796,2)</f>
        <v>0</v>
      </c>
      <c r="U1796">
        <f>CV1796*I1796</f>
        <v>0</v>
      </c>
      <c r="V1796">
        <f>CW1796*I1796</f>
        <v>0</v>
      </c>
      <c r="W1796">
        <f>ROUND(CX1796*I1796,2)</f>
        <v>0</v>
      </c>
      <c r="X1796">
        <f t="shared" si="1518"/>
        <v>0</v>
      </c>
      <c r="Y1796">
        <f t="shared" si="1518"/>
        <v>0</v>
      </c>
      <c r="AA1796">
        <v>78161913</v>
      </c>
      <c r="AB1796">
        <f>ROUND((AC1796+AD1796+AF1796),6)</f>
        <v>807.1</v>
      </c>
      <c r="AC1796">
        <f>ROUND((ES1796),6)</f>
        <v>807.1</v>
      </c>
      <c r="AD1796">
        <f>ROUND((((ET1796)-(EU1796))+AE1796),6)</f>
        <v>0</v>
      </c>
      <c r="AE1796">
        <f t="shared" si="1519"/>
        <v>0</v>
      </c>
      <c r="AF1796">
        <f t="shared" si="1519"/>
        <v>0</v>
      </c>
      <c r="AG1796">
        <f>ROUND((AP1796),6)</f>
        <v>0</v>
      </c>
      <c r="AH1796">
        <f t="shared" si="1520"/>
        <v>0</v>
      </c>
      <c r="AI1796">
        <f t="shared" si="1520"/>
        <v>0</v>
      </c>
      <c r="AJ1796">
        <f>(AS1796)</f>
        <v>0</v>
      </c>
      <c r="AK1796">
        <v>807.1</v>
      </c>
      <c r="AL1796">
        <v>807.1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70</v>
      </c>
      <c r="AU1796">
        <v>10</v>
      </c>
      <c r="AV1796">
        <v>1</v>
      </c>
      <c r="AW1796">
        <v>1</v>
      </c>
      <c r="AZ1796">
        <v>1</v>
      </c>
      <c r="BA1796">
        <v>1</v>
      </c>
      <c r="BB1796">
        <v>1</v>
      </c>
      <c r="BC1796">
        <v>1</v>
      </c>
      <c r="BD1796" t="s">
        <v>3</v>
      </c>
      <c r="BE1796" t="s">
        <v>3</v>
      </c>
      <c r="BF1796" t="s">
        <v>3</v>
      </c>
      <c r="BG1796" t="s">
        <v>3</v>
      </c>
      <c r="BH1796">
        <v>3</v>
      </c>
      <c r="BI1796">
        <v>4</v>
      </c>
      <c r="BJ1796" t="s">
        <v>564</v>
      </c>
      <c r="BM1796">
        <v>0</v>
      </c>
      <c r="BN1796">
        <v>0</v>
      </c>
      <c r="BO1796" t="s">
        <v>3</v>
      </c>
      <c r="BP1796">
        <v>0</v>
      </c>
      <c r="BQ1796">
        <v>1</v>
      </c>
      <c r="BR1796">
        <v>0</v>
      </c>
      <c r="BS1796">
        <v>1</v>
      </c>
      <c r="BT1796">
        <v>1</v>
      </c>
      <c r="BU1796">
        <v>1</v>
      </c>
      <c r="BV1796">
        <v>1</v>
      </c>
      <c r="BW1796">
        <v>1</v>
      </c>
      <c r="BX1796">
        <v>1</v>
      </c>
      <c r="BY1796" t="s">
        <v>3</v>
      </c>
      <c r="BZ1796">
        <v>70</v>
      </c>
      <c r="CA1796">
        <v>10</v>
      </c>
      <c r="CB1796" t="s">
        <v>3</v>
      </c>
      <c r="CE1796">
        <v>0</v>
      </c>
      <c r="CF1796">
        <v>0</v>
      </c>
      <c r="CG1796">
        <v>0</v>
      </c>
      <c r="CM1796">
        <v>0</v>
      </c>
      <c r="CN1796" t="s">
        <v>3</v>
      </c>
      <c r="CO1796">
        <v>0</v>
      </c>
      <c r="CP1796">
        <f>(P1796+Q1796+S1796)</f>
        <v>-1743.34</v>
      </c>
      <c r="CQ1796">
        <f>(AC1796*BC1796*AW1796)</f>
        <v>807.1</v>
      </c>
      <c r="CR1796">
        <f>((((ET1796)*BB1796-(EU1796)*BS1796)+AE1796*BS1796)*AV1796)</f>
        <v>0</v>
      </c>
      <c r="CS1796">
        <f>(AE1796*BS1796*AV1796)</f>
        <v>0</v>
      </c>
      <c r="CT1796">
        <f>(AF1796*BA1796*AV1796)</f>
        <v>0</v>
      </c>
      <c r="CU1796">
        <f>AG1796</f>
        <v>0</v>
      </c>
      <c r="CV1796">
        <f>(AH1796*AV1796)</f>
        <v>0</v>
      </c>
      <c r="CW1796">
        <f t="shared" si="1521"/>
        <v>0</v>
      </c>
      <c r="CX1796">
        <f t="shared" si="1521"/>
        <v>0</v>
      </c>
      <c r="CY1796">
        <f>((S1796*BZ1796)/100)</f>
        <v>0</v>
      </c>
      <c r="CZ1796">
        <f>((S1796*CA1796)/100)</f>
        <v>0</v>
      </c>
      <c r="DC1796" t="s">
        <v>3</v>
      </c>
      <c r="DD1796" t="s">
        <v>3</v>
      </c>
      <c r="DE1796" t="s">
        <v>3</v>
      </c>
      <c r="DF1796" t="s">
        <v>3</v>
      </c>
      <c r="DG1796" t="s">
        <v>3</v>
      </c>
      <c r="DH1796" t="s">
        <v>3</v>
      </c>
      <c r="DI1796" t="s">
        <v>3</v>
      </c>
      <c r="DJ1796" t="s">
        <v>3</v>
      </c>
      <c r="DK1796" t="s">
        <v>3</v>
      </c>
      <c r="DL1796" t="s">
        <v>3</v>
      </c>
      <c r="DM1796" t="s">
        <v>3</v>
      </c>
      <c r="DN1796">
        <v>0</v>
      </c>
      <c r="DO1796">
        <v>0</v>
      </c>
      <c r="DP1796">
        <v>1</v>
      </c>
      <c r="DQ1796">
        <v>1</v>
      </c>
      <c r="DU1796">
        <v>1005</v>
      </c>
      <c r="DV1796" t="s">
        <v>82</v>
      </c>
      <c r="DW1796" t="s">
        <v>82</v>
      </c>
      <c r="DX1796">
        <v>1</v>
      </c>
      <c r="DZ1796" t="s">
        <v>3</v>
      </c>
      <c r="EA1796" t="s">
        <v>3</v>
      </c>
      <c r="EB1796" t="s">
        <v>3</v>
      </c>
      <c r="EC1796" t="s">
        <v>3</v>
      </c>
      <c r="EE1796">
        <v>77790599</v>
      </c>
      <c r="EF1796">
        <v>1</v>
      </c>
      <c r="EG1796" t="s">
        <v>21</v>
      </c>
      <c r="EH1796">
        <v>0</v>
      </c>
      <c r="EI1796" t="s">
        <v>3</v>
      </c>
      <c r="EJ1796">
        <v>4</v>
      </c>
      <c r="EK1796">
        <v>0</v>
      </c>
      <c r="EL1796" t="s">
        <v>22</v>
      </c>
      <c r="EM1796" t="s">
        <v>23</v>
      </c>
      <c r="EO1796" t="s">
        <v>3</v>
      </c>
      <c r="EQ1796">
        <v>0</v>
      </c>
      <c r="ER1796">
        <v>330.21</v>
      </c>
      <c r="ES1796">
        <v>807.1</v>
      </c>
      <c r="ET1796">
        <v>0</v>
      </c>
      <c r="EU1796">
        <v>0</v>
      </c>
      <c r="EV1796">
        <v>0</v>
      </c>
      <c r="EW1796">
        <v>0</v>
      </c>
      <c r="EX1796">
        <v>0</v>
      </c>
      <c r="FQ1796">
        <v>0</v>
      </c>
      <c r="FR1796">
        <f>ROUND(IF(BI1796=3,GM1796,0),2)</f>
        <v>0</v>
      </c>
      <c r="FS1796">
        <v>0</v>
      </c>
      <c r="FX1796">
        <v>70</v>
      </c>
      <c r="FY1796">
        <v>10</v>
      </c>
      <c r="GA1796" t="s">
        <v>3</v>
      </c>
      <c r="GD1796">
        <v>0</v>
      </c>
      <c r="GF1796">
        <v>-354071762</v>
      </c>
      <c r="GG1796">
        <v>2</v>
      </c>
      <c r="GH1796">
        <v>0</v>
      </c>
      <c r="GI1796">
        <v>-2</v>
      </c>
      <c r="GJ1796">
        <v>0</v>
      </c>
      <c r="GK1796">
        <f>ROUND(R1796*(R12)/100,2)</f>
        <v>0</v>
      </c>
      <c r="GL1796">
        <f>ROUND(IF(AND(BH1796=3,BI1796=3,FS1796&lt;&gt;0),P1796,0),2)</f>
        <v>0</v>
      </c>
      <c r="GM1796">
        <f>ROUND(O1796+X1796+Y1796+GK1796,2)+GX1796</f>
        <v>-1743.34</v>
      </c>
      <c r="GN1796">
        <f>IF(OR(BI1796=0,BI1796=1),GM1796-GX1796,0)</f>
        <v>0</v>
      </c>
      <c r="GO1796">
        <f>IF(BI1796=2,GM1796-GX1796,0)</f>
        <v>0</v>
      </c>
      <c r="GP1796">
        <f>IF(BI1796=4,GM1796-GX1796,0)</f>
        <v>-1743.34</v>
      </c>
      <c r="GR1796">
        <v>0</v>
      </c>
      <c r="GS1796">
        <v>0</v>
      </c>
      <c r="GT1796">
        <v>0</v>
      </c>
      <c r="GU1796" t="s">
        <v>3</v>
      </c>
      <c r="GV1796">
        <f>ROUND((GT1796),6)</f>
        <v>0</v>
      </c>
      <c r="GW1796">
        <v>1</v>
      </c>
      <c r="GX1796">
        <f>ROUND(HC1796*I1796,2)</f>
        <v>0</v>
      </c>
      <c r="HA1796">
        <v>0</v>
      </c>
      <c r="HB1796">
        <v>0</v>
      </c>
      <c r="HC1796">
        <f>GV1796*GW1796</f>
        <v>0</v>
      </c>
      <c r="HE1796" t="s">
        <v>3</v>
      </c>
      <c r="HF1796" t="s">
        <v>3</v>
      </c>
      <c r="HM1796" t="s">
        <v>3</v>
      </c>
      <c r="HN1796" t="s">
        <v>3</v>
      </c>
      <c r="HO1796" t="s">
        <v>3</v>
      </c>
      <c r="HP1796" t="s">
        <v>3</v>
      </c>
      <c r="HQ1796" t="s">
        <v>3</v>
      </c>
      <c r="IK1796">
        <v>0</v>
      </c>
    </row>
    <row r="1797" spans="1:245" x14ac:dyDescent="0.2">
      <c r="A1797">
        <v>18</v>
      </c>
      <c r="B1797">
        <v>1</v>
      </c>
      <c r="C1797">
        <v>949</v>
      </c>
      <c r="E1797" t="s">
        <v>567</v>
      </c>
      <c r="F1797" t="s">
        <v>568</v>
      </c>
      <c r="G1797" t="s">
        <v>569</v>
      </c>
      <c r="H1797" t="s">
        <v>204</v>
      </c>
      <c r="I1797">
        <f>I1794*J1797</f>
        <v>0</v>
      </c>
      <c r="J1797">
        <v>0</v>
      </c>
      <c r="K1797">
        <v>0</v>
      </c>
      <c r="O1797">
        <f>ROUND(CP1797,2)</f>
        <v>0</v>
      </c>
      <c r="P1797">
        <f>ROUND(CQ1797*I1797,2)</f>
        <v>0</v>
      </c>
      <c r="Q1797">
        <f>ROUND(CR1797*I1797,2)</f>
        <v>0</v>
      </c>
      <c r="R1797">
        <f>ROUND(CS1797*I1797,2)</f>
        <v>0</v>
      </c>
      <c r="S1797">
        <f>ROUND(CT1797*I1797,2)</f>
        <v>0</v>
      </c>
      <c r="T1797">
        <f>ROUND(CU1797*I1797,2)</f>
        <v>0</v>
      </c>
      <c r="U1797">
        <f>CV1797*I1797</f>
        <v>0</v>
      </c>
      <c r="V1797">
        <f>CW1797*I1797</f>
        <v>0</v>
      </c>
      <c r="W1797">
        <f>ROUND(CX1797*I1797,2)</f>
        <v>0</v>
      </c>
      <c r="X1797">
        <f t="shared" si="1518"/>
        <v>0</v>
      </c>
      <c r="Y1797">
        <f t="shared" si="1518"/>
        <v>0</v>
      </c>
      <c r="AA1797">
        <v>78161913</v>
      </c>
      <c r="AB1797">
        <f>ROUND((AC1797+AD1797+AF1797),6)</f>
        <v>5987.02</v>
      </c>
      <c r="AC1797">
        <f>ROUND((ES1797),6)</f>
        <v>5987.02</v>
      </c>
      <c r="AD1797">
        <f>ROUND((((ET1797)-(EU1797))+AE1797),6)</f>
        <v>0</v>
      </c>
      <c r="AE1797">
        <f t="shared" si="1519"/>
        <v>0</v>
      </c>
      <c r="AF1797">
        <f t="shared" si="1519"/>
        <v>0</v>
      </c>
      <c r="AG1797">
        <f>ROUND((AP1797),6)</f>
        <v>0</v>
      </c>
      <c r="AH1797">
        <f t="shared" si="1520"/>
        <v>0</v>
      </c>
      <c r="AI1797">
        <f t="shared" si="1520"/>
        <v>0</v>
      </c>
      <c r="AJ1797">
        <f>(AS1797)</f>
        <v>0</v>
      </c>
      <c r="AK1797">
        <v>5987.02</v>
      </c>
      <c r="AL1797">
        <v>5987.02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70</v>
      </c>
      <c r="AU1797">
        <v>10</v>
      </c>
      <c r="AV1797">
        <v>1</v>
      </c>
      <c r="AW1797">
        <v>1</v>
      </c>
      <c r="AZ1797">
        <v>1</v>
      </c>
      <c r="BA1797">
        <v>1</v>
      </c>
      <c r="BB1797">
        <v>1</v>
      </c>
      <c r="BC1797">
        <v>1</v>
      </c>
      <c r="BD1797" t="s">
        <v>3</v>
      </c>
      <c r="BE1797" t="s">
        <v>3</v>
      </c>
      <c r="BF1797" t="s">
        <v>3</v>
      </c>
      <c r="BG1797" t="s">
        <v>3</v>
      </c>
      <c r="BH1797">
        <v>3</v>
      </c>
      <c r="BI1797">
        <v>4</v>
      </c>
      <c r="BJ1797" t="s">
        <v>570</v>
      </c>
      <c r="BM1797">
        <v>0</v>
      </c>
      <c r="BN1797">
        <v>77790596</v>
      </c>
      <c r="BO1797" t="s">
        <v>3</v>
      </c>
      <c r="BP1797">
        <v>0</v>
      </c>
      <c r="BQ1797">
        <v>1</v>
      </c>
      <c r="BR1797">
        <v>0</v>
      </c>
      <c r="BS1797">
        <v>1</v>
      </c>
      <c r="BT1797">
        <v>1</v>
      </c>
      <c r="BU1797">
        <v>1</v>
      </c>
      <c r="BV1797">
        <v>1</v>
      </c>
      <c r="BW1797">
        <v>1</v>
      </c>
      <c r="BX1797">
        <v>1</v>
      </c>
      <c r="BY1797" t="s">
        <v>3</v>
      </c>
      <c r="BZ1797">
        <v>70</v>
      </c>
      <c r="CA1797">
        <v>10</v>
      </c>
      <c r="CB1797" t="s">
        <v>3</v>
      </c>
      <c r="CE1797">
        <v>0</v>
      </c>
      <c r="CF1797">
        <v>0</v>
      </c>
      <c r="CG1797">
        <v>0</v>
      </c>
      <c r="CM1797">
        <v>0</v>
      </c>
      <c r="CN1797" t="s">
        <v>3</v>
      </c>
      <c r="CO1797">
        <v>0</v>
      </c>
      <c r="CP1797">
        <f>(P1797+Q1797+S1797)</f>
        <v>0</v>
      </c>
      <c r="CQ1797">
        <f>(AC1797*BC1797*AW1797)</f>
        <v>5987.02</v>
      </c>
      <c r="CR1797">
        <f>((((ET1797)*BB1797-(EU1797)*BS1797)+AE1797*BS1797)*AV1797)</f>
        <v>0</v>
      </c>
      <c r="CS1797">
        <f>(AE1797*BS1797*AV1797)</f>
        <v>0</v>
      </c>
      <c r="CT1797">
        <f>(AF1797*BA1797*AV1797)</f>
        <v>0</v>
      </c>
      <c r="CU1797">
        <f>AG1797</f>
        <v>0</v>
      </c>
      <c r="CV1797">
        <f>(AH1797*AV1797)</f>
        <v>0</v>
      </c>
      <c r="CW1797">
        <f t="shared" si="1521"/>
        <v>0</v>
      </c>
      <c r="CX1797">
        <f t="shared" si="1521"/>
        <v>0</v>
      </c>
      <c r="CY1797">
        <f>((S1797*BZ1797)/100)</f>
        <v>0</v>
      </c>
      <c r="CZ1797">
        <f>((S1797*CA1797)/100)</f>
        <v>0</v>
      </c>
      <c r="DC1797" t="s">
        <v>3</v>
      </c>
      <c r="DD1797" t="s">
        <v>3</v>
      </c>
      <c r="DE1797" t="s">
        <v>3</v>
      </c>
      <c r="DF1797" t="s">
        <v>3</v>
      </c>
      <c r="DG1797" t="s">
        <v>3</v>
      </c>
      <c r="DH1797" t="s">
        <v>3</v>
      </c>
      <c r="DI1797" t="s">
        <v>3</v>
      </c>
      <c r="DJ1797" t="s">
        <v>3</v>
      </c>
      <c r="DK1797" t="s">
        <v>3</v>
      </c>
      <c r="DL1797" t="s">
        <v>3</v>
      </c>
      <c r="DM1797" t="s">
        <v>3</v>
      </c>
      <c r="DN1797">
        <v>0</v>
      </c>
      <c r="DO1797">
        <v>0</v>
      </c>
      <c r="DP1797">
        <v>1</v>
      </c>
      <c r="DQ1797">
        <v>1</v>
      </c>
      <c r="DU1797">
        <v>1010</v>
      </c>
      <c r="DV1797" t="s">
        <v>204</v>
      </c>
      <c r="DW1797" t="s">
        <v>204</v>
      </c>
      <c r="DX1797">
        <v>1</v>
      </c>
      <c r="DZ1797" t="s">
        <v>3</v>
      </c>
      <c r="EA1797" t="s">
        <v>3</v>
      </c>
      <c r="EB1797" t="s">
        <v>3</v>
      </c>
      <c r="EC1797" t="s">
        <v>3</v>
      </c>
      <c r="EE1797">
        <v>77790599</v>
      </c>
      <c r="EF1797">
        <v>1</v>
      </c>
      <c r="EG1797" t="s">
        <v>21</v>
      </c>
      <c r="EH1797">
        <v>0</v>
      </c>
      <c r="EI1797" t="s">
        <v>3</v>
      </c>
      <c r="EJ1797">
        <v>4</v>
      </c>
      <c r="EK1797">
        <v>0</v>
      </c>
      <c r="EL1797" t="s">
        <v>22</v>
      </c>
      <c r="EM1797" t="s">
        <v>23</v>
      </c>
      <c r="EO1797" t="s">
        <v>3</v>
      </c>
      <c r="EQ1797">
        <v>0</v>
      </c>
      <c r="ER1797">
        <v>5987.02</v>
      </c>
      <c r="ES1797">
        <v>5987.02</v>
      </c>
      <c r="ET1797">
        <v>0</v>
      </c>
      <c r="EU1797">
        <v>0</v>
      </c>
      <c r="EV1797">
        <v>0</v>
      </c>
      <c r="EW1797">
        <v>0</v>
      </c>
      <c r="EX1797">
        <v>0</v>
      </c>
      <c r="FQ1797">
        <v>0</v>
      </c>
      <c r="FR1797">
        <f>ROUND(IF(BI1797=3,GM1797,0),2)</f>
        <v>0</v>
      </c>
      <c r="FS1797">
        <v>0</v>
      </c>
      <c r="FX1797">
        <v>70</v>
      </c>
      <c r="FY1797">
        <v>10</v>
      </c>
      <c r="GA1797" t="s">
        <v>3</v>
      </c>
      <c r="GD1797">
        <v>0</v>
      </c>
      <c r="GF1797">
        <v>-1338787691</v>
      </c>
      <c r="GG1797">
        <v>2</v>
      </c>
      <c r="GH1797">
        <v>1</v>
      </c>
      <c r="GI1797">
        <v>-2</v>
      </c>
      <c r="GJ1797">
        <v>0</v>
      </c>
      <c r="GK1797">
        <f>ROUND(R1797*(R12)/100,2)</f>
        <v>0</v>
      </c>
      <c r="GL1797">
        <f>ROUND(IF(AND(BH1797=3,BI1797=3,FS1797&lt;&gt;0),P1797,0),2)</f>
        <v>0</v>
      </c>
      <c r="GM1797">
        <f>ROUND(O1797+X1797+Y1797+GK1797,2)+GX1797</f>
        <v>0</v>
      </c>
      <c r="GN1797">
        <f>IF(OR(BI1797=0,BI1797=1),GM1797-GX1797,0)</f>
        <v>0</v>
      </c>
      <c r="GO1797">
        <f>IF(BI1797=2,GM1797-GX1797,0)</f>
        <v>0</v>
      </c>
      <c r="GP1797">
        <f>IF(BI1797=4,GM1797-GX1797,0)</f>
        <v>0</v>
      </c>
      <c r="GR1797">
        <v>0</v>
      </c>
      <c r="GS1797">
        <v>3</v>
      </c>
      <c r="GT1797">
        <v>0</v>
      </c>
      <c r="GU1797" t="s">
        <v>3</v>
      </c>
      <c r="GV1797">
        <f>ROUND((GT1797),6)</f>
        <v>0</v>
      </c>
      <c r="GW1797">
        <v>1</v>
      </c>
      <c r="GX1797">
        <f>ROUND(HC1797*I1797,2)</f>
        <v>0</v>
      </c>
      <c r="HA1797">
        <v>0</v>
      </c>
      <c r="HB1797">
        <v>0</v>
      </c>
      <c r="HC1797">
        <f>GV1797*GW1797</f>
        <v>0</v>
      </c>
      <c r="HE1797" t="s">
        <v>3</v>
      </c>
      <c r="HF1797" t="s">
        <v>3</v>
      </c>
      <c r="HM1797" t="s">
        <v>3</v>
      </c>
      <c r="HN1797" t="s">
        <v>3</v>
      </c>
      <c r="HO1797" t="s">
        <v>3</v>
      </c>
      <c r="HP1797" t="s">
        <v>3</v>
      </c>
      <c r="HQ1797" t="s">
        <v>3</v>
      </c>
      <c r="IK1797">
        <v>0</v>
      </c>
    </row>
    <row r="1799" spans="1:245" x14ac:dyDescent="0.2">
      <c r="A1799" s="2">
        <v>51</v>
      </c>
      <c r="B1799" s="2">
        <f>B1789</f>
        <v>1</v>
      </c>
      <c r="C1799" s="2">
        <f>A1789</f>
        <v>5</v>
      </c>
      <c r="D1799" s="2">
        <f>ROW(A1789)</f>
        <v>1789</v>
      </c>
      <c r="E1799" s="2"/>
      <c r="F1799" s="2" t="str">
        <f>IF(F1789&lt;&gt;"",F1789,"")</f>
        <v>Новый подраздел</v>
      </c>
      <c r="G1799" s="2" t="str">
        <f>IF(G1789&lt;&gt;"",G1789,"")</f>
        <v>Потолок</v>
      </c>
      <c r="H1799" s="2">
        <v>0</v>
      </c>
      <c r="I1799" s="2"/>
      <c r="J1799" s="2"/>
      <c r="K1799" s="2"/>
      <c r="L1799" s="2"/>
      <c r="M1799" s="2"/>
      <c r="N1799" s="2"/>
      <c r="O1799" s="2">
        <f t="shared" ref="O1799:T1799" si="1522">ROUND(AB1799,2)</f>
        <v>26374.2</v>
      </c>
      <c r="P1799" s="2">
        <f t="shared" si="1522"/>
        <v>11832.11</v>
      </c>
      <c r="Q1799" s="2">
        <f t="shared" si="1522"/>
        <v>11.02</v>
      </c>
      <c r="R1799" s="2">
        <f t="shared" si="1522"/>
        <v>0</v>
      </c>
      <c r="S1799" s="2">
        <f t="shared" si="1522"/>
        <v>14531.07</v>
      </c>
      <c r="T1799" s="2">
        <f t="shared" si="1522"/>
        <v>0</v>
      </c>
      <c r="U1799" s="2">
        <f>AH1799</f>
        <v>37.065719999999999</v>
      </c>
      <c r="V1799" s="2">
        <f>AI1799</f>
        <v>0</v>
      </c>
      <c r="W1799" s="2">
        <f>ROUND(AJ1799,2)</f>
        <v>0</v>
      </c>
      <c r="X1799" s="2">
        <f>ROUND(AK1799,2)</f>
        <v>10171.75</v>
      </c>
      <c r="Y1799" s="2">
        <f>ROUND(AL1799,2)</f>
        <v>1453.11</v>
      </c>
      <c r="Z1799" s="2"/>
      <c r="AA1799" s="2"/>
      <c r="AB1799" s="2">
        <f>ROUND(SUMIF(AA1793:AA1797,"=78161913",O1793:O1797),2)</f>
        <v>26374.2</v>
      </c>
      <c r="AC1799" s="2">
        <f>ROUND(SUMIF(AA1793:AA1797,"=78161913",P1793:P1797),2)</f>
        <v>11832.11</v>
      </c>
      <c r="AD1799" s="2">
        <f>ROUND(SUMIF(AA1793:AA1797,"=78161913",Q1793:Q1797),2)</f>
        <v>11.02</v>
      </c>
      <c r="AE1799" s="2">
        <f>ROUND(SUMIF(AA1793:AA1797,"=78161913",R1793:R1797),2)</f>
        <v>0</v>
      </c>
      <c r="AF1799" s="2">
        <f>ROUND(SUMIF(AA1793:AA1797,"=78161913",S1793:S1797),2)</f>
        <v>14531.07</v>
      </c>
      <c r="AG1799" s="2">
        <f>ROUND(SUMIF(AA1793:AA1797,"=78161913",T1793:T1797),2)</f>
        <v>0</v>
      </c>
      <c r="AH1799" s="2">
        <f>SUMIF(AA1793:AA1797,"=78161913",U1793:U1797)</f>
        <v>37.065719999999999</v>
      </c>
      <c r="AI1799" s="2">
        <f>SUMIF(AA1793:AA1797,"=78161913",V1793:V1797)</f>
        <v>0</v>
      </c>
      <c r="AJ1799" s="2">
        <f>ROUND(SUMIF(AA1793:AA1797,"=78161913",W1793:W1797),2)</f>
        <v>0</v>
      </c>
      <c r="AK1799" s="2">
        <f>ROUND(SUMIF(AA1793:AA1797,"=78161913",X1793:X1797),2)</f>
        <v>10171.75</v>
      </c>
      <c r="AL1799" s="2">
        <f>ROUND(SUMIF(AA1793:AA1797,"=78161913",Y1793:Y1797),2)</f>
        <v>1453.11</v>
      </c>
      <c r="AM1799" s="2"/>
      <c r="AN1799" s="2"/>
      <c r="AO1799" s="2">
        <f t="shared" ref="AO1799:BD1799" si="1523">ROUND(BX1799,2)</f>
        <v>0</v>
      </c>
      <c r="AP1799" s="2">
        <f t="shared" si="1523"/>
        <v>0</v>
      </c>
      <c r="AQ1799" s="2">
        <f t="shared" si="1523"/>
        <v>0</v>
      </c>
      <c r="AR1799" s="2">
        <f t="shared" si="1523"/>
        <v>37999.06</v>
      </c>
      <c r="AS1799" s="2">
        <f t="shared" si="1523"/>
        <v>0</v>
      </c>
      <c r="AT1799" s="2">
        <f t="shared" si="1523"/>
        <v>0</v>
      </c>
      <c r="AU1799" s="2">
        <f t="shared" si="1523"/>
        <v>37999.06</v>
      </c>
      <c r="AV1799" s="2">
        <f t="shared" si="1523"/>
        <v>11832.11</v>
      </c>
      <c r="AW1799" s="2">
        <f t="shared" si="1523"/>
        <v>11832.11</v>
      </c>
      <c r="AX1799" s="2">
        <f t="shared" si="1523"/>
        <v>0</v>
      </c>
      <c r="AY1799" s="2">
        <f t="shared" si="1523"/>
        <v>11832.11</v>
      </c>
      <c r="AZ1799" s="2">
        <f t="shared" si="1523"/>
        <v>0</v>
      </c>
      <c r="BA1799" s="2">
        <f t="shared" si="1523"/>
        <v>0</v>
      </c>
      <c r="BB1799" s="2">
        <f t="shared" si="1523"/>
        <v>0</v>
      </c>
      <c r="BC1799" s="2">
        <f t="shared" si="1523"/>
        <v>0</v>
      </c>
      <c r="BD1799" s="2">
        <f t="shared" si="1523"/>
        <v>0</v>
      </c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>
        <f>ROUND(SUMIF(AA1793:AA1797,"=78161913",FQ1793:FQ1797),2)</f>
        <v>0</v>
      </c>
      <c r="BY1799" s="2">
        <f>ROUND(SUMIF(AA1793:AA1797,"=78161913",FR1793:FR1797),2)</f>
        <v>0</v>
      </c>
      <c r="BZ1799" s="2">
        <f>ROUND(SUMIF(AA1793:AA1797,"=78161913",GL1793:GL1797),2)</f>
        <v>0</v>
      </c>
      <c r="CA1799" s="2">
        <f>ROUND(SUMIF(AA1793:AA1797,"=78161913",GM1793:GM1797),2)</f>
        <v>37999.06</v>
      </c>
      <c r="CB1799" s="2">
        <f>ROUND(SUMIF(AA1793:AA1797,"=78161913",GN1793:GN1797),2)</f>
        <v>0</v>
      </c>
      <c r="CC1799" s="2">
        <f>ROUND(SUMIF(AA1793:AA1797,"=78161913",GO1793:GO1797),2)</f>
        <v>0</v>
      </c>
      <c r="CD1799" s="2">
        <f>ROUND(SUMIF(AA1793:AA1797,"=78161913",GP1793:GP1797),2)</f>
        <v>37999.06</v>
      </c>
      <c r="CE1799" s="2">
        <f>AC1799-BX1799</f>
        <v>11832.11</v>
      </c>
      <c r="CF1799" s="2">
        <f>AC1799-BY1799</f>
        <v>11832.11</v>
      </c>
      <c r="CG1799" s="2">
        <f>BX1799-BZ1799</f>
        <v>0</v>
      </c>
      <c r="CH1799" s="2">
        <f>AC1799-BX1799-BY1799+BZ1799</f>
        <v>11832.11</v>
      </c>
      <c r="CI1799" s="2">
        <f>BY1799-BZ1799</f>
        <v>0</v>
      </c>
      <c r="CJ1799" s="2">
        <f>ROUND(SUMIF(AA1793:AA1797,"=78161913",GX1793:GX1797),2)</f>
        <v>0</v>
      </c>
      <c r="CK1799" s="2">
        <f>ROUND(SUMIF(AA1793:AA1797,"=78161913",GY1793:GY1797),2)</f>
        <v>0</v>
      </c>
      <c r="CL1799" s="2">
        <f>ROUND(SUMIF(AA1793:AA1797,"=78161913",GZ1793:GZ1797),2)</f>
        <v>0</v>
      </c>
      <c r="CM1799" s="2">
        <f>ROUND(SUMIF(AA1793:AA1797,"=78161913",HD1793:HD1797),2)</f>
        <v>0</v>
      </c>
      <c r="CN1799" s="2"/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  <c r="CZ1799" s="2"/>
      <c r="DA1799" s="2"/>
      <c r="DB1799" s="2"/>
      <c r="DC1799" s="2"/>
      <c r="DD1799" s="2"/>
      <c r="DE1799" s="2"/>
      <c r="DF1799" s="2"/>
      <c r="DG1799" s="3"/>
      <c r="DH1799" s="3"/>
      <c r="DI1799" s="3"/>
      <c r="DJ1799" s="3"/>
      <c r="DK1799" s="3"/>
      <c r="DL1799" s="3"/>
      <c r="DM1799" s="3"/>
      <c r="DN1799" s="3"/>
      <c r="DO1799" s="3"/>
      <c r="DP1799" s="3"/>
      <c r="DQ1799" s="3"/>
      <c r="DR1799" s="3"/>
      <c r="DS1799" s="3"/>
      <c r="DT1799" s="3"/>
      <c r="DU1799" s="3"/>
      <c r="DV1799" s="3"/>
      <c r="DW1799" s="3"/>
      <c r="DX1799" s="3"/>
      <c r="DY1799" s="3"/>
      <c r="DZ1799" s="3"/>
      <c r="EA1799" s="3"/>
      <c r="EB1799" s="3"/>
      <c r="EC1799" s="3"/>
      <c r="ED1799" s="3"/>
      <c r="EE1799" s="3"/>
      <c r="EF1799" s="3"/>
      <c r="EG1799" s="3"/>
      <c r="EH1799" s="3"/>
      <c r="EI1799" s="3"/>
      <c r="EJ1799" s="3"/>
      <c r="EK1799" s="3"/>
      <c r="EL1799" s="3"/>
      <c r="EM1799" s="3"/>
      <c r="EN1799" s="3"/>
      <c r="EO1799" s="3"/>
      <c r="EP1799" s="3"/>
      <c r="EQ1799" s="3"/>
      <c r="ER1799" s="3"/>
      <c r="ES1799" s="3"/>
      <c r="ET1799" s="3"/>
      <c r="EU1799" s="3"/>
      <c r="EV1799" s="3"/>
      <c r="EW1799" s="3"/>
      <c r="EX1799" s="3"/>
      <c r="EY1799" s="3"/>
      <c r="EZ1799" s="3"/>
      <c r="FA1799" s="3"/>
      <c r="FB1799" s="3"/>
      <c r="FC1799" s="3"/>
      <c r="FD1799" s="3"/>
      <c r="FE1799" s="3"/>
      <c r="FF1799" s="3"/>
      <c r="FG1799" s="3"/>
      <c r="FH1799" s="3"/>
      <c r="FI1799" s="3"/>
      <c r="FJ1799" s="3"/>
      <c r="FK1799" s="3"/>
      <c r="FL1799" s="3"/>
      <c r="FM1799" s="3"/>
      <c r="FN1799" s="3"/>
      <c r="FO1799" s="3"/>
      <c r="FP1799" s="3"/>
      <c r="FQ1799" s="3"/>
      <c r="FR1799" s="3"/>
      <c r="FS1799" s="3"/>
      <c r="FT1799" s="3"/>
      <c r="FU1799" s="3"/>
      <c r="FV1799" s="3"/>
      <c r="FW1799" s="3"/>
      <c r="FX1799" s="3"/>
      <c r="FY1799" s="3"/>
      <c r="FZ1799" s="3"/>
      <c r="GA1799" s="3"/>
      <c r="GB1799" s="3"/>
      <c r="GC1799" s="3"/>
      <c r="GD1799" s="3"/>
      <c r="GE1799" s="3"/>
      <c r="GF1799" s="3"/>
      <c r="GG1799" s="3"/>
      <c r="GH1799" s="3"/>
      <c r="GI1799" s="3"/>
      <c r="GJ1799" s="3"/>
      <c r="GK1799" s="3"/>
      <c r="GL1799" s="3"/>
      <c r="GM1799" s="3"/>
      <c r="GN1799" s="3"/>
      <c r="GO1799" s="3"/>
      <c r="GP1799" s="3"/>
      <c r="GQ1799" s="3"/>
      <c r="GR1799" s="3"/>
      <c r="GS1799" s="3"/>
      <c r="GT1799" s="3"/>
      <c r="GU1799" s="3"/>
      <c r="GV1799" s="3"/>
      <c r="GW1799" s="3"/>
      <c r="GX1799" s="3">
        <v>0</v>
      </c>
    </row>
    <row r="1801" spans="1:245" x14ac:dyDescent="0.2">
      <c r="A1801" s="4">
        <v>50</v>
      </c>
      <c r="B1801" s="4">
        <v>0</v>
      </c>
      <c r="C1801" s="4">
        <v>0</v>
      </c>
      <c r="D1801" s="4">
        <v>1</v>
      </c>
      <c r="E1801" s="4">
        <v>201</v>
      </c>
      <c r="F1801" s="4">
        <f>ROUND(Source!O1799,O1801)</f>
        <v>26374.2</v>
      </c>
      <c r="G1801" s="4" t="s">
        <v>24</v>
      </c>
      <c r="H1801" s="4" t="s">
        <v>25</v>
      </c>
      <c r="I1801" s="4"/>
      <c r="J1801" s="4"/>
      <c r="K1801" s="4">
        <v>201</v>
      </c>
      <c r="L1801" s="4">
        <v>1</v>
      </c>
      <c r="M1801" s="4">
        <v>3</v>
      </c>
      <c r="N1801" s="4" t="s">
        <v>3</v>
      </c>
      <c r="O1801" s="4">
        <v>2</v>
      </c>
      <c r="P1801" s="4"/>
      <c r="Q1801" s="4"/>
      <c r="R1801" s="4"/>
      <c r="S1801" s="4"/>
      <c r="T1801" s="4"/>
      <c r="U1801" s="4"/>
      <c r="V1801" s="4"/>
      <c r="W1801" s="4">
        <v>26374.2</v>
      </c>
      <c r="X1801" s="4">
        <v>1</v>
      </c>
      <c r="Y1801" s="4">
        <v>26374.2</v>
      </c>
      <c r="Z1801" s="4"/>
      <c r="AA1801" s="4"/>
      <c r="AB1801" s="4"/>
    </row>
    <row r="1802" spans="1:245" x14ac:dyDescent="0.2">
      <c r="A1802" s="4">
        <v>50</v>
      </c>
      <c r="B1802" s="4">
        <v>0</v>
      </c>
      <c r="C1802" s="4">
        <v>0</v>
      </c>
      <c r="D1802" s="4">
        <v>1</v>
      </c>
      <c r="E1802" s="4">
        <v>202</v>
      </c>
      <c r="F1802" s="4">
        <f>ROUND(Source!P1799,O1802)</f>
        <v>11832.11</v>
      </c>
      <c r="G1802" s="4" t="s">
        <v>26</v>
      </c>
      <c r="H1802" s="4" t="s">
        <v>27</v>
      </c>
      <c r="I1802" s="4"/>
      <c r="J1802" s="4"/>
      <c r="K1802" s="4">
        <v>202</v>
      </c>
      <c r="L1802" s="4">
        <v>2</v>
      </c>
      <c r="M1802" s="4">
        <v>3</v>
      </c>
      <c r="N1802" s="4" t="s">
        <v>3</v>
      </c>
      <c r="O1802" s="4">
        <v>2</v>
      </c>
      <c r="P1802" s="4"/>
      <c r="Q1802" s="4"/>
      <c r="R1802" s="4"/>
      <c r="S1802" s="4"/>
      <c r="T1802" s="4"/>
      <c r="U1802" s="4"/>
      <c r="V1802" s="4"/>
      <c r="W1802" s="4">
        <v>11832.11</v>
      </c>
      <c r="X1802" s="4">
        <v>1</v>
      </c>
      <c r="Y1802" s="4">
        <v>11832.11</v>
      </c>
      <c r="Z1802" s="4"/>
      <c r="AA1802" s="4"/>
      <c r="AB1802" s="4"/>
    </row>
    <row r="1803" spans="1:245" x14ac:dyDescent="0.2">
      <c r="A1803" s="4">
        <v>50</v>
      </c>
      <c r="B1803" s="4">
        <v>0</v>
      </c>
      <c r="C1803" s="4">
        <v>0</v>
      </c>
      <c r="D1803" s="4">
        <v>1</v>
      </c>
      <c r="E1803" s="4">
        <v>222</v>
      </c>
      <c r="F1803" s="4">
        <f>ROUND(Source!AO1799,O1803)</f>
        <v>0</v>
      </c>
      <c r="G1803" s="4" t="s">
        <v>28</v>
      </c>
      <c r="H1803" s="4" t="s">
        <v>29</v>
      </c>
      <c r="I1803" s="4"/>
      <c r="J1803" s="4"/>
      <c r="K1803" s="4">
        <v>222</v>
      </c>
      <c r="L1803" s="4">
        <v>3</v>
      </c>
      <c r="M1803" s="4">
        <v>3</v>
      </c>
      <c r="N1803" s="4" t="s">
        <v>3</v>
      </c>
      <c r="O1803" s="4">
        <v>2</v>
      </c>
      <c r="P1803" s="4"/>
      <c r="Q1803" s="4"/>
      <c r="R1803" s="4"/>
      <c r="S1803" s="4"/>
      <c r="T1803" s="4"/>
      <c r="U1803" s="4"/>
      <c r="V1803" s="4"/>
      <c r="W1803" s="4">
        <v>0</v>
      </c>
      <c r="X1803" s="4">
        <v>1</v>
      </c>
      <c r="Y1803" s="4">
        <v>0</v>
      </c>
      <c r="Z1803" s="4"/>
      <c r="AA1803" s="4"/>
      <c r="AB1803" s="4"/>
    </row>
    <row r="1804" spans="1:245" x14ac:dyDescent="0.2">
      <c r="A1804" s="4">
        <v>50</v>
      </c>
      <c r="B1804" s="4">
        <v>0</v>
      </c>
      <c r="C1804" s="4">
        <v>0</v>
      </c>
      <c r="D1804" s="4">
        <v>1</v>
      </c>
      <c r="E1804" s="4">
        <v>225</v>
      </c>
      <c r="F1804" s="4">
        <f>ROUND(Source!AV1799,O1804)</f>
        <v>11832.11</v>
      </c>
      <c r="G1804" s="4" t="s">
        <v>30</v>
      </c>
      <c r="H1804" s="4" t="s">
        <v>31</v>
      </c>
      <c r="I1804" s="4"/>
      <c r="J1804" s="4"/>
      <c r="K1804" s="4">
        <v>225</v>
      </c>
      <c r="L1804" s="4">
        <v>4</v>
      </c>
      <c r="M1804" s="4">
        <v>3</v>
      </c>
      <c r="N1804" s="4" t="s">
        <v>3</v>
      </c>
      <c r="O1804" s="4">
        <v>2</v>
      </c>
      <c r="P1804" s="4"/>
      <c r="Q1804" s="4"/>
      <c r="R1804" s="4"/>
      <c r="S1804" s="4"/>
      <c r="T1804" s="4"/>
      <c r="U1804" s="4"/>
      <c r="V1804" s="4"/>
      <c r="W1804" s="4">
        <v>11832.11</v>
      </c>
      <c r="X1804" s="4">
        <v>1</v>
      </c>
      <c r="Y1804" s="4">
        <v>11832.11</v>
      </c>
      <c r="Z1804" s="4"/>
      <c r="AA1804" s="4"/>
      <c r="AB1804" s="4"/>
    </row>
    <row r="1805" spans="1:245" x14ac:dyDescent="0.2">
      <c r="A1805" s="4">
        <v>50</v>
      </c>
      <c r="B1805" s="4">
        <v>0</v>
      </c>
      <c r="C1805" s="4">
        <v>0</v>
      </c>
      <c r="D1805" s="4">
        <v>1</v>
      </c>
      <c r="E1805" s="4">
        <v>226</v>
      </c>
      <c r="F1805" s="4">
        <f>ROUND(Source!AW1799,O1805)</f>
        <v>11832.11</v>
      </c>
      <c r="G1805" s="4" t="s">
        <v>32</v>
      </c>
      <c r="H1805" s="4" t="s">
        <v>33</v>
      </c>
      <c r="I1805" s="4"/>
      <c r="J1805" s="4"/>
      <c r="K1805" s="4">
        <v>226</v>
      </c>
      <c r="L1805" s="4">
        <v>5</v>
      </c>
      <c r="M1805" s="4">
        <v>3</v>
      </c>
      <c r="N1805" s="4" t="s">
        <v>3</v>
      </c>
      <c r="O1805" s="4">
        <v>2</v>
      </c>
      <c r="P1805" s="4"/>
      <c r="Q1805" s="4"/>
      <c r="R1805" s="4"/>
      <c r="S1805" s="4"/>
      <c r="T1805" s="4"/>
      <c r="U1805" s="4"/>
      <c r="V1805" s="4"/>
      <c r="W1805" s="4">
        <v>11832.11</v>
      </c>
      <c r="X1805" s="4">
        <v>1</v>
      </c>
      <c r="Y1805" s="4">
        <v>11832.11</v>
      </c>
      <c r="Z1805" s="4"/>
      <c r="AA1805" s="4"/>
      <c r="AB1805" s="4"/>
    </row>
    <row r="1806" spans="1:245" x14ac:dyDescent="0.2">
      <c r="A1806" s="4">
        <v>50</v>
      </c>
      <c r="B1806" s="4">
        <v>0</v>
      </c>
      <c r="C1806" s="4">
        <v>0</v>
      </c>
      <c r="D1806" s="4">
        <v>1</v>
      </c>
      <c r="E1806" s="4">
        <v>227</v>
      </c>
      <c r="F1806" s="4">
        <f>ROUND(Source!AX1799,O1806)</f>
        <v>0</v>
      </c>
      <c r="G1806" s="4" t="s">
        <v>34</v>
      </c>
      <c r="H1806" s="4" t="s">
        <v>35</v>
      </c>
      <c r="I1806" s="4"/>
      <c r="J1806" s="4"/>
      <c r="K1806" s="4">
        <v>227</v>
      </c>
      <c r="L1806" s="4">
        <v>6</v>
      </c>
      <c r="M1806" s="4">
        <v>3</v>
      </c>
      <c r="N1806" s="4" t="s">
        <v>3</v>
      </c>
      <c r="O1806" s="4">
        <v>2</v>
      </c>
      <c r="P1806" s="4"/>
      <c r="Q1806" s="4"/>
      <c r="R1806" s="4"/>
      <c r="S1806" s="4"/>
      <c r="T1806" s="4"/>
      <c r="U1806" s="4"/>
      <c r="V1806" s="4"/>
      <c r="W1806" s="4">
        <v>0</v>
      </c>
      <c r="X1806" s="4">
        <v>1</v>
      </c>
      <c r="Y1806" s="4">
        <v>0</v>
      </c>
      <c r="Z1806" s="4"/>
      <c r="AA1806" s="4"/>
      <c r="AB1806" s="4"/>
    </row>
    <row r="1807" spans="1:245" x14ac:dyDescent="0.2">
      <c r="A1807" s="4">
        <v>50</v>
      </c>
      <c r="B1807" s="4">
        <v>0</v>
      </c>
      <c r="C1807" s="4">
        <v>0</v>
      </c>
      <c r="D1807" s="4">
        <v>1</v>
      </c>
      <c r="E1807" s="4">
        <v>228</v>
      </c>
      <c r="F1807" s="4">
        <f>ROUND(Source!AY1799,O1807)</f>
        <v>11832.11</v>
      </c>
      <c r="G1807" s="4" t="s">
        <v>36</v>
      </c>
      <c r="H1807" s="4" t="s">
        <v>37</v>
      </c>
      <c r="I1807" s="4"/>
      <c r="J1807" s="4"/>
      <c r="K1807" s="4">
        <v>228</v>
      </c>
      <c r="L1807" s="4">
        <v>7</v>
      </c>
      <c r="M1807" s="4">
        <v>3</v>
      </c>
      <c r="N1807" s="4" t="s">
        <v>3</v>
      </c>
      <c r="O1807" s="4">
        <v>2</v>
      </c>
      <c r="P1807" s="4"/>
      <c r="Q1807" s="4"/>
      <c r="R1807" s="4"/>
      <c r="S1807" s="4"/>
      <c r="T1807" s="4"/>
      <c r="U1807" s="4"/>
      <c r="V1807" s="4"/>
      <c r="W1807" s="4">
        <v>11832.11</v>
      </c>
      <c r="X1807" s="4">
        <v>1</v>
      </c>
      <c r="Y1807" s="4">
        <v>11832.11</v>
      </c>
      <c r="Z1807" s="4"/>
      <c r="AA1807" s="4"/>
      <c r="AB1807" s="4"/>
    </row>
    <row r="1808" spans="1:245" x14ac:dyDescent="0.2">
      <c r="A1808" s="4">
        <v>50</v>
      </c>
      <c r="B1808" s="4">
        <v>0</v>
      </c>
      <c r="C1808" s="4">
        <v>0</v>
      </c>
      <c r="D1808" s="4">
        <v>1</v>
      </c>
      <c r="E1808" s="4">
        <v>216</v>
      </c>
      <c r="F1808" s="4">
        <f>ROUND(Source!AP1799,O1808)</f>
        <v>0</v>
      </c>
      <c r="G1808" s="4" t="s">
        <v>38</v>
      </c>
      <c r="H1808" s="4" t="s">
        <v>39</v>
      </c>
      <c r="I1808" s="4"/>
      <c r="J1808" s="4"/>
      <c r="K1808" s="4">
        <v>216</v>
      </c>
      <c r="L1808" s="4">
        <v>8</v>
      </c>
      <c r="M1808" s="4">
        <v>3</v>
      </c>
      <c r="N1808" s="4" t="s">
        <v>3</v>
      </c>
      <c r="O1808" s="4">
        <v>2</v>
      </c>
      <c r="P1808" s="4"/>
      <c r="Q1808" s="4"/>
      <c r="R1808" s="4"/>
      <c r="S1808" s="4"/>
      <c r="T1808" s="4"/>
      <c r="U1808" s="4"/>
      <c r="V1808" s="4"/>
      <c r="W1808" s="4">
        <v>0</v>
      </c>
      <c r="X1808" s="4">
        <v>1</v>
      </c>
      <c r="Y1808" s="4">
        <v>0</v>
      </c>
      <c r="Z1808" s="4"/>
      <c r="AA1808" s="4"/>
      <c r="AB1808" s="4"/>
    </row>
    <row r="1809" spans="1:28" x14ac:dyDescent="0.2">
      <c r="A1809" s="4">
        <v>50</v>
      </c>
      <c r="B1809" s="4">
        <v>0</v>
      </c>
      <c r="C1809" s="4">
        <v>0</v>
      </c>
      <c r="D1809" s="4">
        <v>1</v>
      </c>
      <c r="E1809" s="4">
        <v>223</v>
      </c>
      <c r="F1809" s="4">
        <f>ROUND(Source!AQ1799,O1809)</f>
        <v>0</v>
      </c>
      <c r="G1809" s="4" t="s">
        <v>40</v>
      </c>
      <c r="H1809" s="4" t="s">
        <v>41</v>
      </c>
      <c r="I1809" s="4"/>
      <c r="J1809" s="4"/>
      <c r="K1809" s="4">
        <v>223</v>
      </c>
      <c r="L1809" s="4">
        <v>9</v>
      </c>
      <c r="M1809" s="4">
        <v>3</v>
      </c>
      <c r="N1809" s="4" t="s">
        <v>3</v>
      </c>
      <c r="O1809" s="4">
        <v>2</v>
      </c>
      <c r="P1809" s="4"/>
      <c r="Q1809" s="4"/>
      <c r="R1809" s="4"/>
      <c r="S1809" s="4"/>
      <c r="T1809" s="4"/>
      <c r="U1809" s="4"/>
      <c r="V1809" s="4"/>
      <c r="W1809" s="4">
        <v>0</v>
      </c>
      <c r="X1809" s="4">
        <v>1</v>
      </c>
      <c r="Y1809" s="4">
        <v>0</v>
      </c>
      <c r="Z1809" s="4"/>
      <c r="AA1809" s="4"/>
      <c r="AB1809" s="4"/>
    </row>
    <row r="1810" spans="1:28" x14ac:dyDescent="0.2">
      <c r="A1810" s="4">
        <v>50</v>
      </c>
      <c r="B1810" s="4">
        <v>0</v>
      </c>
      <c r="C1810" s="4">
        <v>0</v>
      </c>
      <c r="D1810" s="4">
        <v>1</v>
      </c>
      <c r="E1810" s="4">
        <v>229</v>
      </c>
      <c r="F1810" s="4">
        <f>ROUND(Source!AZ1799,O1810)</f>
        <v>0</v>
      </c>
      <c r="G1810" s="4" t="s">
        <v>42</v>
      </c>
      <c r="H1810" s="4" t="s">
        <v>43</v>
      </c>
      <c r="I1810" s="4"/>
      <c r="J1810" s="4"/>
      <c r="K1810" s="4">
        <v>229</v>
      </c>
      <c r="L1810" s="4">
        <v>10</v>
      </c>
      <c r="M1810" s="4">
        <v>3</v>
      </c>
      <c r="N1810" s="4" t="s">
        <v>3</v>
      </c>
      <c r="O1810" s="4">
        <v>2</v>
      </c>
      <c r="P1810" s="4"/>
      <c r="Q1810" s="4"/>
      <c r="R1810" s="4"/>
      <c r="S1810" s="4"/>
      <c r="T1810" s="4"/>
      <c r="U1810" s="4"/>
      <c r="V1810" s="4"/>
      <c r="W1810" s="4">
        <v>0</v>
      </c>
      <c r="X1810" s="4">
        <v>1</v>
      </c>
      <c r="Y1810" s="4">
        <v>0</v>
      </c>
      <c r="Z1810" s="4"/>
      <c r="AA1810" s="4"/>
      <c r="AB1810" s="4"/>
    </row>
    <row r="1811" spans="1:28" x14ac:dyDescent="0.2">
      <c r="A1811" s="4">
        <v>50</v>
      </c>
      <c r="B1811" s="4">
        <v>0</v>
      </c>
      <c r="C1811" s="4">
        <v>0</v>
      </c>
      <c r="D1811" s="4">
        <v>1</v>
      </c>
      <c r="E1811" s="4">
        <v>203</v>
      </c>
      <c r="F1811" s="4">
        <f>ROUND(Source!Q1799,O1811)</f>
        <v>11.02</v>
      </c>
      <c r="G1811" s="4" t="s">
        <v>44</v>
      </c>
      <c r="H1811" s="4" t="s">
        <v>45</v>
      </c>
      <c r="I1811" s="4"/>
      <c r="J1811" s="4"/>
      <c r="K1811" s="4">
        <v>203</v>
      </c>
      <c r="L1811" s="4">
        <v>11</v>
      </c>
      <c r="M1811" s="4">
        <v>3</v>
      </c>
      <c r="N1811" s="4" t="s">
        <v>3</v>
      </c>
      <c r="O1811" s="4">
        <v>2</v>
      </c>
      <c r="P1811" s="4"/>
      <c r="Q1811" s="4"/>
      <c r="R1811" s="4"/>
      <c r="S1811" s="4"/>
      <c r="T1811" s="4"/>
      <c r="U1811" s="4"/>
      <c r="V1811" s="4"/>
      <c r="W1811" s="4">
        <v>11.02</v>
      </c>
      <c r="X1811" s="4">
        <v>1</v>
      </c>
      <c r="Y1811" s="4">
        <v>11.02</v>
      </c>
      <c r="Z1811" s="4"/>
      <c r="AA1811" s="4"/>
      <c r="AB1811" s="4"/>
    </row>
    <row r="1812" spans="1:28" x14ac:dyDescent="0.2">
      <c r="A1812" s="4">
        <v>50</v>
      </c>
      <c r="B1812" s="4">
        <v>0</v>
      </c>
      <c r="C1812" s="4">
        <v>0</v>
      </c>
      <c r="D1812" s="4">
        <v>1</v>
      </c>
      <c r="E1812" s="4">
        <v>231</v>
      </c>
      <c r="F1812" s="4">
        <f>ROUND(Source!BB1799,O1812)</f>
        <v>0</v>
      </c>
      <c r="G1812" s="4" t="s">
        <v>46</v>
      </c>
      <c r="H1812" s="4" t="s">
        <v>47</v>
      </c>
      <c r="I1812" s="4"/>
      <c r="J1812" s="4"/>
      <c r="K1812" s="4">
        <v>231</v>
      </c>
      <c r="L1812" s="4">
        <v>12</v>
      </c>
      <c r="M1812" s="4">
        <v>3</v>
      </c>
      <c r="N1812" s="4" t="s">
        <v>3</v>
      </c>
      <c r="O1812" s="4">
        <v>2</v>
      </c>
      <c r="P1812" s="4"/>
      <c r="Q1812" s="4"/>
      <c r="R1812" s="4"/>
      <c r="S1812" s="4"/>
      <c r="T1812" s="4"/>
      <c r="U1812" s="4"/>
      <c r="V1812" s="4"/>
      <c r="W1812" s="4">
        <v>0</v>
      </c>
      <c r="X1812" s="4">
        <v>1</v>
      </c>
      <c r="Y1812" s="4">
        <v>0</v>
      </c>
      <c r="Z1812" s="4"/>
      <c r="AA1812" s="4"/>
      <c r="AB1812" s="4"/>
    </row>
    <row r="1813" spans="1:28" x14ac:dyDescent="0.2">
      <c r="A1813" s="4">
        <v>50</v>
      </c>
      <c r="B1813" s="4">
        <v>0</v>
      </c>
      <c r="C1813" s="4">
        <v>0</v>
      </c>
      <c r="D1813" s="4">
        <v>1</v>
      </c>
      <c r="E1813" s="4">
        <v>204</v>
      </c>
      <c r="F1813" s="4">
        <f>ROUND(Source!R1799,O1813)</f>
        <v>0</v>
      </c>
      <c r="G1813" s="4" t="s">
        <v>48</v>
      </c>
      <c r="H1813" s="4" t="s">
        <v>49</v>
      </c>
      <c r="I1813" s="4"/>
      <c r="J1813" s="4"/>
      <c r="K1813" s="4">
        <v>204</v>
      </c>
      <c r="L1813" s="4">
        <v>13</v>
      </c>
      <c r="M1813" s="4">
        <v>3</v>
      </c>
      <c r="N1813" s="4" t="s">
        <v>3</v>
      </c>
      <c r="O1813" s="4">
        <v>2</v>
      </c>
      <c r="P1813" s="4"/>
      <c r="Q1813" s="4"/>
      <c r="R1813" s="4"/>
      <c r="S1813" s="4"/>
      <c r="T1813" s="4"/>
      <c r="U1813" s="4"/>
      <c r="V1813" s="4"/>
      <c r="W1813" s="4">
        <v>0</v>
      </c>
      <c r="X1813" s="4">
        <v>1</v>
      </c>
      <c r="Y1813" s="4">
        <v>0</v>
      </c>
      <c r="Z1813" s="4"/>
      <c r="AA1813" s="4"/>
      <c r="AB1813" s="4"/>
    </row>
    <row r="1814" spans="1:28" x14ac:dyDescent="0.2">
      <c r="A1814" s="4">
        <v>50</v>
      </c>
      <c r="B1814" s="4">
        <v>0</v>
      </c>
      <c r="C1814" s="4">
        <v>0</v>
      </c>
      <c r="D1814" s="4">
        <v>1</v>
      </c>
      <c r="E1814" s="4">
        <v>205</v>
      </c>
      <c r="F1814" s="4">
        <f>ROUND(Source!S1799,O1814)</f>
        <v>14531.07</v>
      </c>
      <c r="G1814" s="4" t="s">
        <v>50</v>
      </c>
      <c r="H1814" s="4" t="s">
        <v>51</v>
      </c>
      <c r="I1814" s="4"/>
      <c r="J1814" s="4"/>
      <c r="K1814" s="4">
        <v>205</v>
      </c>
      <c r="L1814" s="4">
        <v>14</v>
      </c>
      <c r="M1814" s="4">
        <v>3</v>
      </c>
      <c r="N1814" s="4" t="s">
        <v>3</v>
      </c>
      <c r="O1814" s="4">
        <v>2</v>
      </c>
      <c r="P1814" s="4"/>
      <c r="Q1814" s="4"/>
      <c r="R1814" s="4"/>
      <c r="S1814" s="4"/>
      <c r="T1814" s="4"/>
      <c r="U1814" s="4"/>
      <c r="V1814" s="4"/>
      <c r="W1814" s="4">
        <v>14531.07</v>
      </c>
      <c r="X1814" s="4">
        <v>1</v>
      </c>
      <c r="Y1814" s="4">
        <v>14531.07</v>
      </c>
      <c r="Z1814" s="4"/>
      <c r="AA1814" s="4"/>
      <c r="AB1814" s="4"/>
    </row>
    <row r="1815" spans="1:28" x14ac:dyDescent="0.2">
      <c r="A1815" s="4">
        <v>50</v>
      </c>
      <c r="B1815" s="4">
        <v>0</v>
      </c>
      <c r="C1815" s="4">
        <v>0</v>
      </c>
      <c r="D1815" s="4">
        <v>1</v>
      </c>
      <c r="E1815" s="4">
        <v>232</v>
      </c>
      <c r="F1815" s="4">
        <f>ROUND(Source!BC1799,O1815)</f>
        <v>0</v>
      </c>
      <c r="G1815" s="4" t="s">
        <v>52</v>
      </c>
      <c r="H1815" s="4" t="s">
        <v>53</v>
      </c>
      <c r="I1815" s="4"/>
      <c r="J1815" s="4"/>
      <c r="K1815" s="4">
        <v>232</v>
      </c>
      <c r="L1815" s="4">
        <v>15</v>
      </c>
      <c r="M1815" s="4">
        <v>3</v>
      </c>
      <c r="N1815" s="4" t="s">
        <v>3</v>
      </c>
      <c r="O1815" s="4">
        <v>2</v>
      </c>
      <c r="P1815" s="4"/>
      <c r="Q1815" s="4"/>
      <c r="R1815" s="4"/>
      <c r="S1815" s="4"/>
      <c r="T1815" s="4"/>
      <c r="U1815" s="4"/>
      <c r="V1815" s="4"/>
      <c r="W1815" s="4">
        <v>0</v>
      </c>
      <c r="X1815" s="4">
        <v>1</v>
      </c>
      <c r="Y1815" s="4">
        <v>0</v>
      </c>
      <c r="Z1815" s="4"/>
      <c r="AA1815" s="4"/>
      <c r="AB1815" s="4"/>
    </row>
    <row r="1816" spans="1:28" x14ac:dyDescent="0.2">
      <c r="A1816" s="4">
        <v>50</v>
      </c>
      <c r="B1816" s="4">
        <v>0</v>
      </c>
      <c r="C1816" s="4">
        <v>0</v>
      </c>
      <c r="D1816" s="4">
        <v>1</v>
      </c>
      <c r="E1816" s="4">
        <v>214</v>
      </c>
      <c r="F1816" s="4">
        <f>ROUND(Source!AS1799,O1816)</f>
        <v>0</v>
      </c>
      <c r="G1816" s="4" t="s">
        <v>54</v>
      </c>
      <c r="H1816" s="4" t="s">
        <v>55</v>
      </c>
      <c r="I1816" s="4"/>
      <c r="J1816" s="4"/>
      <c r="K1816" s="4">
        <v>214</v>
      </c>
      <c r="L1816" s="4">
        <v>16</v>
      </c>
      <c r="M1816" s="4">
        <v>3</v>
      </c>
      <c r="N1816" s="4" t="s">
        <v>3</v>
      </c>
      <c r="O1816" s="4">
        <v>2</v>
      </c>
      <c r="P1816" s="4"/>
      <c r="Q1816" s="4"/>
      <c r="R1816" s="4"/>
      <c r="S1816" s="4"/>
      <c r="T1816" s="4"/>
      <c r="U1816" s="4"/>
      <c r="V1816" s="4"/>
      <c r="W1816" s="4">
        <v>0</v>
      </c>
      <c r="X1816" s="4">
        <v>1</v>
      </c>
      <c r="Y1816" s="4">
        <v>0</v>
      </c>
      <c r="Z1816" s="4"/>
      <c r="AA1816" s="4"/>
      <c r="AB1816" s="4"/>
    </row>
    <row r="1817" spans="1:28" x14ac:dyDescent="0.2">
      <c r="A1817" s="4">
        <v>50</v>
      </c>
      <c r="B1817" s="4">
        <v>0</v>
      </c>
      <c r="C1817" s="4">
        <v>0</v>
      </c>
      <c r="D1817" s="4">
        <v>1</v>
      </c>
      <c r="E1817" s="4">
        <v>215</v>
      </c>
      <c r="F1817" s="4">
        <f>ROUND(Source!AT1799,O1817)</f>
        <v>0</v>
      </c>
      <c r="G1817" s="4" t="s">
        <v>56</v>
      </c>
      <c r="H1817" s="4" t="s">
        <v>57</v>
      </c>
      <c r="I1817" s="4"/>
      <c r="J1817" s="4"/>
      <c r="K1817" s="4">
        <v>215</v>
      </c>
      <c r="L1817" s="4">
        <v>17</v>
      </c>
      <c r="M1817" s="4">
        <v>3</v>
      </c>
      <c r="N1817" s="4" t="s">
        <v>3</v>
      </c>
      <c r="O1817" s="4">
        <v>2</v>
      </c>
      <c r="P1817" s="4"/>
      <c r="Q1817" s="4"/>
      <c r="R1817" s="4"/>
      <c r="S1817" s="4"/>
      <c r="T1817" s="4"/>
      <c r="U1817" s="4"/>
      <c r="V1817" s="4"/>
      <c r="W1817" s="4">
        <v>0</v>
      </c>
      <c r="X1817" s="4">
        <v>1</v>
      </c>
      <c r="Y1817" s="4">
        <v>0</v>
      </c>
      <c r="Z1817" s="4"/>
      <c r="AA1817" s="4"/>
      <c r="AB1817" s="4"/>
    </row>
    <row r="1818" spans="1:28" x14ac:dyDescent="0.2">
      <c r="A1818" s="4">
        <v>50</v>
      </c>
      <c r="B1818" s="4">
        <v>0</v>
      </c>
      <c r="C1818" s="4">
        <v>0</v>
      </c>
      <c r="D1818" s="4">
        <v>1</v>
      </c>
      <c r="E1818" s="4">
        <v>217</v>
      </c>
      <c r="F1818" s="4">
        <f>ROUND(Source!AU1799,O1818)</f>
        <v>37999.06</v>
      </c>
      <c r="G1818" s="4" t="s">
        <v>58</v>
      </c>
      <c r="H1818" s="4" t="s">
        <v>59</v>
      </c>
      <c r="I1818" s="4"/>
      <c r="J1818" s="4"/>
      <c r="K1818" s="4">
        <v>217</v>
      </c>
      <c r="L1818" s="4">
        <v>18</v>
      </c>
      <c r="M1818" s="4">
        <v>3</v>
      </c>
      <c r="N1818" s="4" t="s">
        <v>3</v>
      </c>
      <c r="O1818" s="4">
        <v>2</v>
      </c>
      <c r="P1818" s="4"/>
      <c r="Q1818" s="4"/>
      <c r="R1818" s="4"/>
      <c r="S1818" s="4"/>
      <c r="T1818" s="4"/>
      <c r="U1818" s="4"/>
      <c r="V1818" s="4"/>
      <c r="W1818" s="4">
        <v>37999.06</v>
      </c>
      <c r="X1818" s="4">
        <v>1</v>
      </c>
      <c r="Y1818" s="4">
        <v>37999.06</v>
      </c>
      <c r="Z1818" s="4"/>
      <c r="AA1818" s="4"/>
      <c r="AB1818" s="4"/>
    </row>
    <row r="1819" spans="1:28" x14ac:dyDescent="0.2">
      <c r="A1819" s="4">
        <v>50</v>
      </c>
      <c r="B1819" s="4">
        <v>0</v>
      </c>
      <c r="C1819" s="4">
        <v>0</v>
      </c>
      <c r="D1819" s="4">
        <v>1</v>
      </c>
      <c r="E1819" s="4">
        <v>230</v>
      </c>
      <c r="F1819" s="4">
        <f>ROUND(Source!BA1799,O1819)</f>
        <v>0</v>
      </c>
      <c r="G1819" s="4" t="s">
        <v>60</v>
      </c>
      <c r="H1819" s="4" t="s">
        <v>61</v>
      </c>
      <c r="I1819" s="4"/>
      <c r="J1819" s="4"/>
      <c r="K1819" s="4">
        <v>230</v>
      </c>
      <c r="L1819" s="4">
        <v>19</v>
      </c>
      <c r="M1819" s="4">
        <v>3</v>
      </c>
      <c r="N1819" s="4" t="s">
        <v>3</v>
      </c>
      <c r="O1819" s="4">
        <v>2</v>
      </c>
      <c r="P1819" s="4"/>
      <c r="Q1819" s="4"/>
      <c r="R1819" s="4"/>
      <c r="S1819" s="4"/>
      <c r="T1819" s="4"/>
      <c r="U1819" s="4"/>
      <c r="V1819" s="4"/>
      <c r="W1819" s="4">
        <v>0</v>
      </c>
      <c r="X1819" s="4">
        <v>1</v>
      </c>
      <c r="Y1819" s="4">
        <v>0</v>
      </c>
      <c r="Z1819" s="4"/>
      <c r="AA1819" s="4"/>
      <c r="AB1819" s="4"/>
    </row>
    <row r="1820" spans="1:28" x14ac:dyDescent="0.2">
      <c r="A1820" s="4">
        <v>50</v>
      </c>
      <c r="B1820" s="4">
        <v>0</v>
      </c>
      <c r="C1820" s="4">
        <v>0</v>
      </c>
      <c r="D1820" s="4">
        <v>1</v>
      </c>
      <c r="E1820" s="4">
        <v>206</v>
      </c>
      <c r="F1820" s="4">
        <f>ROUND(Source!T1799,O1820)</f>
        <v>0</v>
      </c>
      <c r="G1820" s="4" t="s">
        <v>62</v>
      </c>
      <c r="H1820" s="4" t="s">
        <v>63</v>
      </c>
      <c r="I1820" s="4"/>
      <c r="J1820" s="4"/>
      <c r="K1820" s="4">
        <v>206</v>
      </c>
      <c r="L1820" s="4">
        <v>20</v>
      </c>
      <c r="M1820" s="4">
        <v>3</v>
      </c>
      <c r="N1820" s="4" t="s">
        <v>3</v>
      </c>
      <c r="O1820" s="4">
        <v>2</v>
      </c>
      <c r="P1820" s="4"/>
      <c r="Q1820" s="4"/>
      <c r="R1820" s="4"/>
      <c r="S1820" s="4"/>
      <c r="T1820" s="4"/>
      <c r="U1820" s="4"/>
      <c r="V1820" s="4"/>
      <c r="W1820" s="4">
        <v>0</v>
      </c>
      <c r="X1820" s="4">
        <v>1</v>
      </c>
      <c r="Y1820" s="4">
        <v>0</v>
      </c>
      <c r="Z1820" s="4"/>
      <c r="AA1820" s="4"/>
      <c r="AB1820" s="4"/>
    </row>
    <row r="1821" spans="1:28" x14ac:dyDescent="0.2">
      <c r="A1821" s="4">
        <v>50</v>
      </c>
      <c r="B1821" s="4">
        <v>0</v>
      </c>
      <c r="C1821" s="4">
        <v>0</v>
      </c>
      <c r="D1821" s="4">
        <v>1</v>
      </c>
      <c r="E1821" s="4">
        <v>207</v>
      </c>
      <c r="F1821" s="4">
        <f>Source!U1799</f>
        <v>37.065719999999999</v>
      </c>
      <c r="G1821" s="4" t="s">
        <v>64</v>
      </c>
      <c r="H1821" s="4" t="s">
        <v>65</v>
      </c>
      <c r="I1821" s="4"/>
      <c r="J1821" s="4"/>
      <c r="K1821" s="4">
        <v>207</v>
      </c>
      <c r="L1821" s="4">
        <v>21</v>
      </c>
      <c r="M1821" s="4">
        <v>3</v>
      </c>
      <c r="N1821" s="4" t="s">
        <v>3</v>
      </c>
      <c r="O1821" s="4">
        <v>-1</v>
      </c>
      <c r="P1821" s="4"/>
      <c r="Q1821" s="4"/>
      <c r="R1821" s="4"/>
      <c r="S1821" s="4"/>
      <c r="T1821" s="4"/>
      <c r="U1821" s="4"/>
      <c r="V1821" s="4"/>
      <c r="W1821" s="4">
        <v>37.065719999999999</v>
      </c>
      <c r="X1821" s="4">
        <v>1</v>
      </c>
      <c r="Y1821" s="4">
        <v>37.065719999999999</v>
      </c>
      <c r="Z1821" s="4"/>
      <c r="AA1821" s="4"/>
      <c r="AB1821" s="4"/>
    </row>
    <row r="1822" spans="1:28" x14ac:dyDescent="0.2">
      <c r="A1822" s="4">
        <v>50</v>
      </c>
      <c r="B1822" s="4">
        <v>0</v>
      </c>
      <c r="C1822" s="4">
        <v>0</v>
      </c>
      <c r="D1822" s="4">
        <v>1</v>
      </c>
      <c r="E1822" s="4">
        <v>208</v>
      </c>
      <c r="F1822" s="4">
        <f>Source!V1799</f>
        <v>0</v>
      </c>
      <c r="G1822" s="4" t="s">
        <v>66</v>
      </c>
      <c r="H1822" s="4" t="s">
        <v>67</v>
      </c>
      <c r="I1822" s="4"/>
      <c r="J1822" s="4"/>
      <c r="K1822" s="4">
        <v>208</v>
      </c>
      <c r="L1822" s="4">
        <v>22</v>
      </c>
      <c r="M1822" s="4">
        <v>3</v>
      </c>
      <c r="N1822" s="4" t="s">
        <v>3</v>
      </c>
      <c r="O1822" s="4">
        <v>-1</v>
      </c>
      <c r="P1822" s="4"/>
      <c r="Q1822" s="4"/>
      <c r="R1822" s="4"/>
      <c r="S1822" s="4"/>
      <c r="T1822" s="4"/>
      <c r="U1822" s="4"/>
      <c r="V1822" s="4"/>
      <c r="W1822" s="4">
        <v>0</v>
      </c>
      <c r="X1822" s="4">
        <v>1</v>
      </c>
      <c r="Y1822" s="4">
        <v>0</v>
      </c>
      <c r="Z1822" s="4"/>
      <c r="AA1822" s="4"/>
      <c r="AB1822" s="4"/>
    </row>
    <row r="1823" spans="1:28" x14ac:dyDescent="0.2">
      <c r="A1823" s="4">
        <v>50</v>
      </c>
      <c r="B1823" s="4">
        <v>0</v>
      </c>
      <c r="C1823" s="4">
        <v>0</v>
      </c>
      <c r="D1823" s="4">
        <v>1</v>
      </c>
      <c r="E1823" s="4">
        <v>209</v>
      </c>
      <c r="F1823" s="4">
        <f>ROUND(Source!W1799,O1823)</f>
        <v>0</v>
      </c>
      <c r="G1823" s="4" t="s">
        <v>68</v>
      </c>
      <c r="H1823" s="4" t="s">
        <v>69</v>
      </c>
      <c r="I1823" s="4"/>
      <c r="J1823" s="4"/>
      <c r="K1823" s="4">
        <v>209</v>
      </c>
      <c r="L1823" s="4">
        <v>23</v>
      </c>
      <c r="M1823" s="4">
        <v>3</v>
      </c>
      <c r="N1823" s="4" t="s">
        <v>3</v>
      </c>
      <c r="O1823" s="4">
        <v>2</v>
      </c>
      <c r="P1823" s="4"/>
      <c r="Q1823" s="4"/>
      <c r="R1823" s="4"/>
      <c r="S1823" s="4"/>
      <c r="T1823" s="4"/>
      <c r="U1823" s="4"/>
      <c r="V1823" s="4"/>
      <c r="W1823" s="4">
        <v>0</v>
      </c>
      <c r="X1823" s="4">
        <v>1</v>
      </c>
      <c r="Y1823" s="4">
        <v>0</v>
      </c>
      <c r="Z1823" s="4"/>
      <c r="AA1823" s="4"/>
      <c r="AB1823" s="4"/>
    </row>
    <row r="1824" spans="1:28" x14ac:dyDescent="0.2">
      <c r="A1824" s="4">
        <v>50</v>
      </c>
      <c r="B1824" s="4">
        <v>0</v>
      </c>
      <c r="C1824" s="4">
        <v>0</v>
      </c>
      <c r="D1824" s="4">
        <v>1</v>
      </c>
      <c r="E1824" s="4">
        <v>233</v>
      </c>
      <c r="F1824" s="4">
        <f>ROUND(Source!BD1799,O1824)</f>
        <v>0</v>
      </c>
      <c r="G1824" s="4" t="s">
        <v>70</v>
      </c>
      <c r="H1824" s="4" t="s">
        <v>71</v>
      </c>
      <c r="I1824" s="4"/>
      <c r="J1824" s="4"/>
      <c r="K1824" s="4">
        <v>233</v>
      </c>
      <c r="L1824" s="4">
        <v>24</v>
      </c>
      <c r="M1824" s="4">
        <v>3</v>
      </c>
      <c r="N1824" s="4" t="s">
        <v>3</v>
      </c>
      <c r="O1824" s="4">
        <v>2</v>
      </c>
      <c r="P1824" s="4"/>
      <c r="Q1824" s="4"/>
      <c r="R1824" s="4"/>
      <c r="S1824" s="4"/>
      <c r="T1824" s="4"/>
      <c r="U1824" s="4"/>
      <c r="V1824" s="4"/>
      <c r="W1824" s="4">
        <v>0</v>
      </c>
      <c r="X1824" s="4">
        <v>1</v>
      </c>
      <c r="Y1824" s="4">
        <v>0</v>
      </c>
      <c r="Z1824" s="4"/>
      <c r="AA1824" s="4"/>
      <c r="AB1824" s="4"/>
    </row>
    <row r="1825" spans="1:245" x14ac:dyDescent="0.2">
      <c r="A1825" s="4">
        <v>50</v>
      </c>
      <c r="B1825" s="4">
        <v>0</v>
      </c>
      <c r="C1825" s="4">
        <v>0</v>
      </c>
      <c r="D1825" s="4">
        <v>1</v>
      </c>
      <c r="E1825" s="4">
        <v>210</v>
      </c>
      <c r="F1825" s="4">
        <f>ROUND(Source!X1799,O1825)</f>
        <v>10171.75</v>
      </c>
      <c r="G1825" s="4" t="s">
        <v>72</v>
      </c>
      <c r="H1825" s="4" t="s">
        <v>73</v>
      </c>
      <c r="I1825" s="4"/>
      <c r="J1825" s="4"/>
      <c r="K1825" s="4">
        <v>210</v>
      </c>
      <c r="L1825" s="4">
        <v>25</v>
      </c>
      <c r="M1825" s="4">
        <v>3</v>
      </c>
      <c r="N1825" s="4" t="s">
        <v>3</v>
      </c>
      <c r="O1825" s="4">
        <v>2</v>
      </c>
      <c r="P1825" s="4"/>
      <c r="Q1825" s="4"/>
      <c r="R1825" s="4"/>
      <c r="S1825" s="4"/>
      <c r="T1825" s="4"/>
      <c r="U1825" s="4"/>
      <c r="V1825" s="4"/>
      <c r="W1825" s="4">
        <v>10171.75</v>
      </c>
      <c r="X1825" s="4">
        <v>1</v>
      </c>
      <c r="Y1825" s="4">
        <v>10171.75</v>
      </c>
      <c r="Z1825" s="4"/>
      <c r="AA1825" s="4"/>
      <c r="AB1825" s="4"/>
    </row>
    <row r="1826" spans="1:245" x14ac:dyDescent="0.2">
      <c r="A1826" s="4">
        <v>50</v>
      </c>
      <c r="B1826" s="4">
        <v>0</v>
      </c>
      <c r="C1826" s="4">
        <v>0</v>
      </c>
      <c r="D1826" s="4">
        <v>1</v>
      </c>
      <c r="E1826" s="4">
        <v>211</v>
      </c>
      <c r="F1826" s="4">
        <f>ROUND(Source!Y1799,O1826)</f>
        <v>1453.11</v>
      </c>
      <c r="G1826" s="4" t="s">
        <v>74</v>
      </c>
      <c r="H1826" s="4" t="s">
        <v>75</v>
      </c>
      <c r="I1826" s="4"/>
      <c r="J1826" s="4"/>
      <c r="K1826" s="4">
        <v>211</v>
      </c>
      <c r="L1826" s="4">
        <v>26</v>
      </c>
      <c r="M1826" s="4">
        <v>3</v>
      </c>
      <c r="N1826" s="4" t="s">
        <v>3</v>
      </c>
      <c r="O1826" s="4">
        <v>2</v>
      </c>
      <c r="P1826" s="4"/>
      <c r="Q1826" s="4"/>
      <c r="R1826" s="4"/>
      <c r="S1826" s="4"/>
      <c r="T1826" s="4"/>
      <c r="U1826" s="4"/>
      <c r="V1826" s="4"/>
      <c r="W1826" s="4">
        <v>1453.11</v>
      </c>
      <c r="X1826" s="4">
        <v>1</v>
      </c>
      <c r="Y1826" s="4">
        <v>1453.11</v>
      </c>
      <c r="Z1826" s="4"/>
      <c r="AA1826" s="4"/>
      <c r="AB1826" s="4"/>
    </row>
    <row r="1827" spans="1:245" x14ac:dyDescent="0.2">
      <c r="A1827" s="4">
        <v>50</v>
      </c>
      <c r="B1827" s="4">
        <v>0</v>
      </c>
      <c r="C1827" s="4">
        <v>0</v>
      </c>
      <c r="D1827" s="4">
        <v>1</v>
      </c>
      <c r="E1827" s="4">
        <v>224</v>
      </c>
      <c r="F1827" s="4">
        <f>ROUND(Source!AR1799,O1827)</f>
        <v>37999.06</v>
      </c>
      <c r="G1827" s="4" t="s">
        <v>76</v>
      </c>
      <c r="H1827" s="4" t="s">
        <v>77</v>
      </c>
      <c r="I1827" s="4"/>
      <c r="J1827" s="4"/>
      <c r="K1827" s="4">
        <v>224</v>
      </c>
      <c r="L1827" s="4">
        <v>27</v>
      </c>
      <c r="M1827" s="4">
        <v>3</v>
      </c>
      <c r="N1827" s="4" t="s">
        <v>3</v>
      </c>
      <c r="O1827" s="4">
        <v>2</v>
      </c>
      <c r="P1827" s="4"/>
      <c r="Q1827" s="4"/>
      <c r="R1827" s="4"/>
      <c r="S1827" s="4"/>
      <c r="T1827" s="4"/>
      <c r="U1827" s="4"/>
      <c r="V1827" s="4"/>
      <c r="W1827" s="4">
        <v>37999.06</v>
      </c>
      <c r="X1827" s="4">
        <v>1</v>
      </c>
      <c r="Y1827" s="4">
        <v>37999.06</v>
      </c>
      <c r="Z1827" s="4"/>
      <c r="AA1827" s="4"/>
      <c r="AB1827" s="4"/>
    </row>
    <row r="1829" spans="1:245" x14ac:dyDescent="0.2">
      <c r="A1829" s="1">
        <v>5</v>
      </c>
      <c r="B1829" s="1">
        <v>1</v>
      </c>
      <c r="C1829" s="1"/>
      <c r="D1829" s="1">
        <f>ROW(A1847)</f>
        <v>1847</v>
      </c>
      <c r="E1829" s="1"/>
      <c r="F1829" s="1" t="s">
        <v>14</v>
      </c>
      <c r="G1829" s="1" t="s">
        <v>78</v>
      </c>
      <c r="H1829" s="1" t="s">
        <v>3</v>
      </c>
      <c r="I1829" s="1">
        <v>0</v>
      </c>
      <c r="J1829" s="1"/>
      <c r="K1829" s="1">
        <v>0</v>
      </c>
      <c r="L1829" s="1"/>
      <c r="M1829" s="1" t="s">
        <v>3</v>
      </c>
      <c r="N1829" s="1"/>
      <c r="O1829" s="1"/>
      <c r="P1829" s="1"/>
      <c r="Q1829" s="1"/>
      <c r="R1829" s="1"/>
      <c r="S1829" s="1">
        <v>0</v>
      </c>
      <c r="T1829" s="1"/>
      <c r="U1829" s="1" t="s">
        <v>3</v>
      </c>
      <c r="V1829" s="1">
        <v>0</v>
      </c>
      <c r="W1829" s="1"/>
      <c r="X1829" s="1"/>
      <c r="Y1829" s="1"/>
      <c r="Z1829" s="1"/>
      <c r="AA1829" s="1"/>
      <c r="AB1829" s="1" t="s">
        <v>3</v>
      </c>
      <c r="AC1829" s="1" t="s">
        <v>3</v>
      </c>
      <c r="AD1829" s="1" t="s">
        <v>3</v>
      </c>
      <c r="AE1829" s="1" t="s">
        <v>3</v>
      </c>
      <c r="AF1829" s="1" t="s">
        <v>3</v>
      </c>
      <c r="AG1829" s="1" t="s">
        <v>3</v>
      </c>
      <c r="AH1829" s="1"/>
      <c r="AI1829" s="1"/>
      <c r="AJ1829" s="1"/>
      <c r="AK1829" s="1"/>
      <c r="AL1829" s="1"/>
      <c r="AM1829" s="1"/>
      <c r="AN1829" s="1"/>
      <c r="AO1829" s="1"/>
      <c r="AP1829" s="1" t="s">
        <v>3</v>
      </c>
      <c r="AQ1829" s="1" t="s">
        <v>3</v>
      </c>
      <c r="AR1829" s="1" t="s">
        <v>3</v>
      </c>
      <c r="AS1829" s="1"/>
      <c r="AT1829" s="1"/>
      <c r="AU1829" s="1"/>
      <c r="AV1829" s="1"/>
      <c r="AW1829" s="1"/>
      <c r="AX1829" s="1"/>
      <c r="AY1829" s="1"/>
      <c r="AZ1829" s="1" t="s">
        <v>3</v>
      </c>
      <c r="BA1829" s="1"/>
      <c r="BB1829" s="1" t="s">
        <v>3</v>
      </c>
      <c r="BC1829" s="1" t="s">
        <v>3</v>
      </c>
      <c r="BD1829" s="1" t="s">
        <v>3</v>
      </c>
      <c r="BE1829" s="1" t="s">
        <v>3</v>
      </c>
      <c r="BF1829" s="1" t="s">
        <v>3</v>
      </c>
      <c r="BG1829" s="1" t="s">
        <v>3</v>
      </c>
      <c r="BH1829" s="1" t="s">
        <v>3</v>
      </c>
      <c r="BI1829" s="1" t="s">
        <v>3</v>
      </c>
      <c r="BJ1829" s="1" t="s">
        <v>3</v>
      </c>
      <c r="BK1829" s="1" t="s">
        <v>3</v>
      </c>
      <c r="BL1829" s="1" t="s">
        <v>3</v>
      </c>
      <c r="BM1829" s="1" t="s">
        <v>3</v>
      </c>
      <c r="BN1829" s="1" t="s">
        <v>3</v>
      </c>
      <c r="BO1829" s="1" t="s">
        <v>3</v>
      </c>
      <c r="BP1829" s="1" t="s">
        <v>3</v>
      </c>
      <c r="BQ1829" s="1"/>
      <c r="BR1829" s="1"/>
      <c r="BS1829" s="1"/>
      <c r="BT1829" s="1"/>
      <c r="BU1829" s="1"/>
      <c r="BV1829" s="1"/>
      <c r="BW1829" s="1"/>
      <c r="BX1829" s="1">
        <v>0</v>
      </c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>
        <v>0</v>
      </c>
    </row>
    <row r="1831" spans="1:245" x14ac:dyDescent="0.2">
      <c r="A1831" s="2">
        <v>52</v>
      </c>
      <c r="B1831" s="2">
        <f t="shared" ref="B1831:G1831" si="1524">B1847</f>
        <v>1</v>
      </c>
      <c r="C1831" s="2">
        <f t="shared" si="1524"/>
        <v>5</v>
      </c>
      <c r="D1831" s="2">
        <f t="shared" si="1524"/>
        <v>1829</v>
      </c>
      <c r="E1831" s="2">
        <f t="shared" si="1524"/>
        <v>0</v>
      </c>
      <c r="F1831" s="2" t="str">
        <f t="shared" si="1524"/>
        <v>Новый подраздел</v>
      </c>
      <c r="G1831" s="2" t="str">
        <f t="shared" si="1524"/>
        <v>Стены</v>
      </c>
      <c r="H1831" s="2"/>
      <c r="I1831" s="2"/>
      <c r="J1831" s="2"/>
      <c r="K1831" s="2"/>
      <c r="L1831" s="2"/>
      <c r="M1831" s="2"/>
      <c r="N1831" s="2"/>
      <c r="O1831" s="2">
        <f t="shared" ref="O1831:AT1831" si="1525">O1847</f>
        <v>126391.84</v>
      </c>
      <c r="P1831" s="2">
        <f t="shared" si="1525"/>
        <v>67556.160000000003</v>
      </c>
      <c r="Q1831" s="2">
        <f t="shared" si="1525"/>
        <v>4.41</v>
      </c>
      <c r="R1831" s="2">
        <f t="shared" si="1525"/>
        <v>1.1200000000000001</v>
      </c>
      <c r="S1831" s="2">
        <f t="shared" si="1525"/>
        <v>58831.27</v>
      </c>
      <c r="T1831" s="2">
        <f t="shared" si="1525"/>
        <v>0</v>
      </c>
      <c r="U1831" s="2">
        <f t="shared" si="1525"/>
        <v>160.299656</v>
      </c>
      <c r="V1831" s="2">
        <f t="shared" si="1525"/>
        <v>0</v>
      </c>
      <c r="W1831" s="2">
        <f t="shared" si="1525"/>
        <v>0</v>
      </c>
      <c r="X1831" s="2">
        <f t="shared" si="1525"/>
        <v>41181.89</v>
      </c>
      <c r="Y1831" s="2">
        <f t="shared" si="1525"/>
        <v>5883.12</v>
      </c>
      <c r="Z1831" s="2">
        <f t="shared" si="1525"/>
        <v>0</v>
      </c>
      <c r="AA1831" s="2">
        <f t="shared" si="1525"/>
        <v>0</v>
      </c>
      <c r="AB1831" s="2">
        <f t="shared" si="1525"/>
        <v>126391.84</v>
      </c>
      <c r="AC1831" s="2">
        <f t="shared" si="1525"/>
        <v>67556.160000000003</v>
      </c>
      <c r="AD1831" s="2">
        <f t="shared" si="1525"/>
        <v>4.41</v>
      </c>
      <c r="AE1831" s="2">
        <f t="shared" si="1525"/>
        <v>1.1200000000000001</v>
      </c>
      <c r="AF1831" s="2">
        <f t="shared" si="1525"/>
        <v>58831.27</v>
      </c>
      <c r="AG1831" s="2">
        <f t="shared" si="1525"/>
        <v>0</v>
      </c>
      <c r="AH1831" s="2">
        <f t="shared" si="1525"/>
        <v>160.299656</v>
      </c>
      <c r="AI1831" s="2">
        <f t="shared" si="1525"/>
        <v>0</v>
      </c>
      <c r="AJ1831" s="2">
        <f t="shared" si="1525"/>
        <v>0</v>
      </c>
      <c r="AK1831" s="2">
        <f t="shared" si="1525"/>
        <v>41181.89</v>
      </c>
      <c r="AL1831" s="2">
        <f t="shared" si="1525"/>
        <v>5883.12</v>
      </c>
      <c r="AM1831" s="2">
        <f t="shared" si="1525"/>
        <v>0</v>
      </c>
      <c r="AN1831" s="2">
        <f t="shared" si="1525"/>
        <v>0</v>
      </c>
      <c r="AO1831" s="2">
        <f t="shared" si="1525"/>
        <v>0</v>
      </c>
      <c r="AP1831" s="2">
        <f t="shared" si="1525"/>
        <v>0</v>
      </c>
      <c r="AQ1831" s="2">
        <f t="shared" si="1525"/>
        <v>0</v>
      </c>
      <c r="AR1831" s="2">
        <f t="shared" si="1525"/>
        <v>173458.65</v>
      </c>
      <c r="AS1831" s="2">
        <f t="shared" si="1525"/>
        <v>0</v>
      </c>
      <c r="AT1831" s="2">
        <f t="shared" si="1525"/>
        <v>0</v>
      </c>
      <c r="AU1831" s="2">
        <f t="shared" ref="AU1831:BZ1831" si="1526">AU1847</f>
        <v>173458.65</v>
      </c>
      <c r="AV1831" s="2">
        <f t="shared" si="1526"/>
        <v>67556.160000000003</v>
      </c>
      <c r="AW1831" s="2">
        <f t="shared" si="1526"/>
        <v>67556.160000000003</v>
      </c>
      <c r="AX1831" s="2">
        <f t="shared" si="1526"/>
        <v>0</v>
      </c>
      <c r="AY1831" s="2">
        <f t="shared" si="1526"/>
        <v>67556.160000000003</v>
      </c>
      <c r="AZ1831" s="2">
        <f t="shared" si="1526"/>
        <v>0</v>
      </c>
      <c r="BA1831" s="2">
        <f t="shared" si="1526"/>
        <v>0</v>
      </c>
      <c r="BB1831" s="2">
        <f t="shared" si="1526"/>
        <v>0</v>
      </c>
      <c r="BC1831" s="2">
        <f t="shared" si="1526"/>
        <v>0</v>
      </c>
      <c r="BD1831" s="2">
        <f t="shared" si="1526"/>
        <v>0</v>
      </c>
      <c r="BE1831" s="2">
        <f t="shared" si="1526"/>
        <v>0</v>
      </c>
      <c r="BF1831" s="2">
        <f t="shared" si="1526"/>
        <v>0</v>
      </c>
      <c r="BG1831" s="2">
        <f t="shared" si="1526"/>
        <v>0</v>
      </c>
      <c r="BH1831" s="2">
        <f t="shared" si="1526"/>
        <v>0</v>
      </c>
      <c r="BI1831" s="2">
        <f t="shared" si="1526"/>
        <v>0</v>
      </c>
      <c r="BJ1831" s="2">
        <f t="shared" si="1526"/>
        <v>0</v>
      </c>
      <c r="BK1831" s="2">
        <f t="shared" si="1526"/>
        <v>0</v>
      </c>
      <c r="BL1831" s="2">
        <f t="shared" si="1526"/>
        <v>0</v>
      </c>
      <c r="BM1831" s="2">
        <f t="shared" si="1526"/>
        <v>0</v>
      </c>
      <c r="BN1831" s="2">
        <f t="shared" si="1526"/>
        <v>0</v>
      </c>
      <c r="BO1831" s="2">
        <f t="shared" si="1526"/>
        <v>0</v>
      </c>
      <c r="BP1831" s="2">
        <f t="shared" si="1526"/>
        <v>0</v>
      </c>
      <c r="BQ1831" s="2">
        <f t="shared" si="1526"/>
        <v>0</v>
      </c>
      <c r="BR1831" s="2">
        <f t="shared" si="1526"/>
        <v>0</v>
      </c>
      <c r="BS1831" s="2">
        <f t="shared" si="1526"/>
        <v>0</v>
      </c>
      <c r="BT1831" s="2">
        <f t="shared" si="1526"/>
        <v>0</v>
      </c>
      <c r="BU1831" s="2">
        <f t="shared" si="1526"/>
        <v>0</v>
      </c>
      <c r="BV1831" s="2">
        <f t="shared" si="1526"/>
        <v>0</v>
      </c>
      <c r="BW1831" s="2">
        <f t="shared" si="1526"/>
        <v>0</v>
      </c>
      <c r="BX1831" s="2">
        <f t="shared" si="1526"/>
        <v>0</v>
      </c>
      <c r="BY1831" s="2">
        <f t="shared" si="1526"/>
        <v>0</v>
      </c>
      <c r="BZ1831" s="2">
        <f t="shared" si="1526"/>
        <v>0</v>
      </c>
      <c r="CA1831" s="2">
        <f t="shared" ref="CA1831:DF1831" si="1527">CA1847</f>
        <v>173458.65</v>
      </c>
      <c r="CB1831" s="2">
        <f t="shared" si="1527"/>
        <v>0</v>
      </c>
      <c r="CC1831" s="2">
        <f t="shared" si="1527"/>
        <v>0</v>
      </c>
      <c r="CD1831" s="2">
        <f t="shared" si="1527"/>
        <v>173458.65</v>
      </c>
      <c r="CE1831" s="2">
        <f t="shared" si="1527"/>
        <v>67556.160000000003</v>
      </c>
      <c r="CF1831" s="2">
        <f t="shared" si="1527"/>
        <v>67556.160000000003</v>
      </c>
      <c r="CG1831" s="2">
        <f t="shared" si="1527"/>
        <v>0</v>
      </c>
      <c r="CH1831" s="2">
        <f t="shared" si="1527"/>
        <v>67556.160000000003</v>
      </c>
      <c r="CI1831" s="2">
        <f t="shared" si="1527"/>
        <v>0</v>
      </c>
      <c r="CJ1831" s="2">
        <f t="shared" si="1527"/>
        <v>0</v>
      </c>
      <c r="CK1831" s="2">
        <f t="shared" si="1527"/>
        <v>0</v>
      </c>
      <c r="CL1831" s="2">
        <f t="shared" si="1527"/>
        <v>0</v>
      </c>
      <c r="CM1831" s="2">
        <f t="shared" si="1527"/>
        <v>0</v>
      </c>
      <c r="CN1831" s="2">
        <f t="shared" si="1527"/>
        <v>0</v>
      </c>
      <c r="CO1831" s="2">
        <f t="shared" si="1527"/>
        <v>0</v>
      </c>
      <c r="CP1831" s="2">
        <f t="shared" si="1527"/>
        <v>0</v>
      </c>
      <c r="CQ1831" s="2">
        <f t="shared" si="1527"/>
        <v>0</v>
      </c>
      <c r="CR1831" s="2">
        <f t="shared" si="1527"/>
        <v>0</v>
      </c>
      <c r="CS1831" s="2">
        <f t="shared" si="1527"/>
        <v>0</v>
      </c>
      <c r="CT1831" s="2">
        <f t="shared" si="1527"/>
        <v>0</v>
      </c>
      <c r="CU1831" s="2">
        <f t="shared" si="1527"/>
        <v>0</v>
      </c>
      <c r="CV1831" s="2">
        <f t="shared" si="1527"/>
        <v>0</v>
      </c>
      <c r="CW1831" s="2">
        <f t="shared" si="1527"/>
        <v>0</v>
      </c>
      <c r="CX1831" s="2">
        <f t="shared" si="1527"/>
        <v>0</v>
      </c>
      <c r="CY1831" s="2">
        <f t="shared" si="1527"/>
        <v>0</v>
      </c>
      <c r="CZ1831" s="2">
        <f t="shared" si="1527"/>
        <v>0</v>
      </c>
      <c r="DA1831" s="2">
        <f t="shared" si="1527"/>
        <v>0</v>
      </c>
      <c r="DB1831" s="2">
        <f t="shared" si="1527"/>
        <v>0</v>
      </c>
      <c r="DC1831" s="2">
        <f t="shared" si="1527"/>
        <v>0</v>
      </c>
      <c r="DD1831" s="2">
        <f t="shared" si="1527"/>
        <v>0</v>
      </c>
      <c r="DE1831" s="2">
        <f t="shared" si="1527"/>
        <v>0</v>
      </c>
      <c r="DF1831" s="2">
        <f t="shared" si="1527"/>
        <v>0</v>
      </c>
      <c r="DG1831" s="3">
        <f t="shared" ref="DG1831:EL1831" si="1528">DG1847</f>
        <v>0</v>
      </c>
      <c r="DH1831" s="3">
        <f t="shared" si="1528"/>
        <v>0</v>
      </c>
      <c r="DI1831" s="3">
        <f t="shared" si="1528"/>
        <v>0</v>
      </c>
      <c r="DJ1831" s="3">
        <f t="shared" si="1528"/>
        <v>0</v>
      </c>
      <c r="DK1831" s="3">
        <f t="shared" si="1528"/>
        <v>0</v>
      </c>
      <c r="DL1831" s="3">
        <f t="shared" si="1528"/>
        <v>0</v>
      </c>
      <c r="DM1831" s="3">
        <f t="shared" si="1528"/>
        <v>0</v>
      </c>
      <c r="DN1831" s="3">
        <f t="shared" si="1528"/>
        <v>0</v>
      </c>
      <c r="DO1831" s="3">
        <f t="shared" si="1528"/>
        <v>0</v>
      </c>
      <c r="DP1831" s="3">
        <f t="shared" si="1528"/>
        <v>0</v>
      </c>
      <c r="DQ1831" s="3">
        <f t="shared" si="1528"/>
        <v>0</v>
      </c>
      <c r="DR1831" s="3">
        <f t="shared" si="1528"/>
        <v>0</v>
      </c>
      <c r="DS1831" s="3">
        <f t="shared" si="1528"/>
        <v>0</v>
      </c>
      <c r="DT1831" s="3">
        <f t="shared" si="1528"/>
        <v>0</v>
      </c>
      <c r="DU1831" s="3">
        <f t="shared" si="1528"/>
        <v>0</v>
      </c>
      <c r="DV1831" s="3">
        <f t="shared" si="1528"/>
        <v>0</v>
      </c>
      <c r="DW1831" s="3">
        <f t="shared" si="1528"/>
        <v>0</v>
      </c>
      <c r="DX1831" s="3">
        <f t="shared" si="1528"/>
        <v>0</v>
      </c>
      <c r="DY1831" s="3">
        <f t="shared" si="1528"/>
        <v>0</v>
      </c>
      <c r="DZ1831" s="3">
        <f t="shared" si="1528"/>
        <v>0</v>
      </c>
      <c r="EA1831" s="3">
        <f t="shared" si="1528"/>
        <v>0</v>
      </c>
      <c r="EB1831" s="3">
        <f t="shared" si="1528"/>
        <v>0</v>
      </c>
      <c r="EC1831" s="3">
        <f t="shared" si="1528"/>
        <v>0</v>
      </c>
      <c r="ED1831" s="3">
        <f t="shared" si="1528"/>
        <v>0</v>
      </c>
      <c r="EE1831" s="3">
        <f t="shared" si="1528"/>
        <v>0</v>
      </c>
      <c r="EF1831" s="3">
        <f t="shared" si="1528"/>
        <v>0</v>
      </c>
      <c r="EG1831" s="3">
        <f t="shared" si="1528"/>
        <v>0</v>
      </c>
      <c r="EH1831" s="3">
        <f t="shared" si="1528"/>
        <v>0</v>
      </c>
      <c r="EI1831" s="3">
        <f t="shared" si="1528"/>
        <v>0</v>
      </c>
      <c r="EJ1831" s="3">
        <f t="shared" si="1528"/>
        <v>0</v>
      </c>
      <c r="EK1831" s="3">
        <f t="shared" si="1528"/>
        <v>0</v>
      </c>
      <c r="EL1831" s="3">
        <f t="shared" si="1528"/>
        <v>0</v>
      </c>
      <c r="EM1831" s="3">
        <f t="shared" ref="EM1831:FR1831" si="1529">EM1847</f>
        <v>0</v>
      </c>
      <c r="EN1831" s="3">
        <f t="shared" si="1529"/>
        <v>0</v>
      </c>
      <c r="EO1831" s="3">
        <f t="shared" si="1529"/>
        <v>0</v>
      </c>
      <c r="EP1831" s="3">
        <f t="shared" si="1529"/>
        <v>0</v>
      </c>
      <c r="EQ1831" s="3">
        <f t="shared" si="1529"/>
        <v>0</v>
      </c>
      <c r="ER1831" s="3">
        <f t="shared" si="1529"/>
        <v>0</v>
      </c>
      <c r="ES1831" s="3">
        <f t="shared" si="1529"/>
        <v>0</v>
      </c>
      <c r="ET1831" s="3">
        <f t="shared" si="1529"/>
        <v>0</v>
      </c>
      <c r="EU1831" s="3">
        <f t="shared" si="1529"/>
        <v>0</v>
      </c>
      <c r="EV1831" s="3">
        <f t="shared" si="1529"/>
        <v>0</v>
      </c>
      <c r="EW1831" s="3">
        <f t="shared" si="1529"/>
        <v>0</v>
      </c>
      <c r="EX1831" s="3">
        <f t="shared" si="1529"/>
        <v>0</v>
      </c>
      <c r="EY1831" s="3">
        <f t="shared" si="1529"/>
        <v>0</v>
      </c>
      <c r="EZ1831" s="3">
        <f t="shared" si="1529"/>
        <v>0</v>
      </c>
      <c r="FA1831" s="3">
        <f t="shared" si="1529"/>
        <v>0</v>
      </c>
      <c r="FB1831" s="3">
        <f t="shared" si="1529"/>
        <v>0</v>
      </c>
      <c r="FC1831" s="3">
        <f t="shared" si="1529"/>
        <v>0</v>
      </c>
      <c r="FD1831" s="3">
        <f t="shared" si="1529"/>
        <v>0</v>
      </c>
      <c r="FE1831" s="3">
        <f t="shared" si="1529"/>
        <v>0</v>
      </c>
      <c r="FF1831" s="3">
        <f t="shared" si="1529"/>
        <v>0</v>
      </c>
      <c r="FG1831" s="3">
        <f t="shared" si="1529"/>
        <v>0</v>
      </c>
      <c r="FH1831" s="3">
        <f t="shared" si="1529"/>
        <v>0</v>
      </c>
      <c r="FI1831" s="3">
        <f t="shared" si="1529"/>
        <v>0</v>
      </c>
      <c r="FJ1831" s="3">
        <f t="shared" si="1529"/>
        <v>0</v>
      </c>
      <c r="FK1831" s="3">
        <f t="shared" si="1529"/>
        <v>0</v>
      </c>
      <c r="FL1831" s="3">
        <f t="shared" si="1529"/>
        <v>0</v>
      </c>
      <c r="FM1831" s="3">
        <f t="shared" si="1529"/>
        <v>0</v>
      </c>
      <c r="FN1831" s="3">
        <f t="shared" si="1529"/>
        <v>0</v>
      </c>
      <c r="FO1831" s="3">
        <f t="shared" si="1529"/>
        <v>0</v>
      </c>
      <c r="FP1831" s="3">
        <f t="shared" si="1529"/>
        <v>0</v>
      </c>
      <c r="FQ1831" s="3">
        <f t="shared" si="1529"/>
        <v>0</v>
      </c>
      <c r="FR1831" s="3">
        <f t="shared" si="1529"/>
        <v>0</v>
      </c>
      <c r="FS1831" s="3">
        <f t="shared" ref="FS1831:GX1831" si="1530">FS1847</f>
        <v>0</v>
      </c>
      <c r="FT1831" s="3">
        <f t="shared" si="1530"/>
        <v>0</v>
      </c>
      <c r="FU1831" s="3">
        <f t="shared" si="1530"/>
        <v>0</v>
      </c>
      <c r="FV1831" s="3">
        <f t="shared" si="1530"/>
        <v>0</v>
      </c>
      <c r="FW1831" s="3">
        <f t="shared" si="1530"/>
        <v>0</v>
      </c>
      <c r="FX1831" s="3">
        <f t="shared" si="1530"/>
        <v>0</v>
      </c>
      <c r="FY1831" s="3">
        <f t="shared" si="1530"/>
        <v>0</v>
      </c>
      <c r="FZ1831" s="3">
        <f t="shared" si="1530"/>
        <v>0</v>
      </c>
      <c r="GA1831" s="3">
        <f t="shared" si="1530"/>
        <v>0</v>
      </c>
      <c r="GB1831" s="3">
        <f t="shared" si="1530"/>
        <v>0</v>
      </c>
      <c r="GC1831" s="3">
        <f t="shared" si="1530"/>
        <v>0</v>
      </c>
      <c r="GD1831" s="3">
        <f t="shared" si="1530"/>
        <v>0</v>
      </c>
      <c r="GE1831" s="3">
        <f t="shared" si="1530"/>
        <v>0</v>
      </c>
      <c r="GF1831" s="3">
        <f t="shared" si="1530"/>
        <v>0</v>
      </c>
      <c r="GG1831" s="3">
        <f t="shared" si="1530"/>
        <v>0</v>
      </c>
      <c r="GH1831" s="3">
        <f t="shared" si="1530"/>
        <v>0</v>
      </c>
      <c r="GI1831" s="3">
        <f t="shared" si="1530"/>
        <v>0</v>
      </c>
      <c r="GJ1831" s="3">
        <f t="shared" si="1530"/>
        <v>0</v>
      </c>
      <c r="GK1831" s="3">
        <f t="shared" si="1530"/>
        <v>0</v>
      </c>
      <c r="GL1831" s="3">
        <f t="shared" si="1530"/>
        <v>0</v>
      </c>
      <c r="GM1831" s="3">
        <f t="shared" si="1530"/>
        <v>0</v>
      </c>
      <c r="GN1831" s="3">
        <f t="shared" si="1530"/>
        <v>0</v>
      </c>
      <c r="GO1831" s="3">
        <f t="shared" si="1530"/>
        <v>0</v>
      </c>
      <c r="GP1831" s="3">
        <f t="shared" si="1530"/>
        <v>0</v>
      </c>
      <c r="GQ1831" s="3">
        <f t="shared" si="1530"/>
        <v>0</v>
      </c>
      <c r="GR1831" s="3">
        <f t="shared" si="1530"/>
        <v>0</v>
      </c>
      <c r="GS1831" s="3">
        <f t="shared" si="1530"/>
        <v>0</v>
      </c>
      <c r="GT1831" s="3">
        <f t="shared" si="1530"/>
        <v>0</v>
      </c>
      <c r="GU1831" s="3">
        <f t="shared" si="1530"/>
        <v>0</v>
      </c>
      <c r="GV1831" s="3">
        <f t="shared" si="1530"/>
        <v>0</v>
      </c>
      <c r="GW1831" s="3">
        <f t="shared" si="1530"/>
        <v>0</v>
      </c>
      <c r="GX1831" s="3">
        <f t="shared" si="1530"/>
        <v>0</v>
      </c>
    </row>
    <row r="1833" spans="1:245" x14ac:dyDescent="0.2">
      <c r="A1833">
        <v>17</v>
      </c>
      <c r="B1833">
        <v>1</v>
      </c>
      <c r="C1833">
        <f>ROW(SmtRes!A953)</f>
        <v>953</v>
      </c>
      <c r="D1833">
        <f>ROW(EtalonRes!A899)</f>
        <v>899</v>
      </c>
      <c r="E1833" t="s">
        <v>571</v>
      </c>
      <c r="F1833" t="s">
        <v>294</v>
      </c>
      <c r="G1833" t="s">
        <v>295</v>
      </c>
      <c r="H1833" t="s">
        <v>19</v>
      </c>
      <c r="I1833">
        <f>ROUND(76.48/100,9)</f>
        <v>0.76480000000000004</v>
      </c>
      <c r="J1833">
        <v>0</v>
      </c>
      <c r="K1833">
        <f>ROUND(76.48/100,9)</f>
        <v>0.76480000000000004</v>
      </c>
      <c r="O1833">
        <f t="shared" ref="O1833:O1845" si="1531">ROUND(CP1833,2)</f>
        <v>9410.44</v>
      </c>
      <c r="P1833">
        <f t="shared" ref="P1833:P1845" si="1532">ROUND(CQ1833*I1833,2)</f>
        <v>0</v>
      </c>
      <c r="Q1833">
        <f t="shared" ref="Q1833:Q1845" si="1533">ROUND(CR1833*I1833,2)</f>
        <v>0</v>
      </c>
      <c r="R1833">
        <f t="shared" ref="R1833:R1845" si="1534">ROUND(CS1833*I1833,2)</f>
        <v>0</v>
      </c>
      <c r="S1833">
        <f t="shared" ref="S1833:S1845" si="1535">ROUND(CT1833*I1833,2)</f>
        <v>9410.44</v>
      </c>
      <c r="T1833">
        <f t="shared" ref="T1833:T1845" si="1536">ROUND(CU1833*I1833,2)</f>
        <v>0</v>
      </c>
      <c r="U1833">
        <f t="shared" ref="U1833:U1845" si="1537">CV1833*I1833</f>
        <v>28.412320000000001</v>
      </c>
      <c r="V1833">
        <f t="shared" ref="V1833:V1845" si="1538">CW1833*I1833</f>
        <v>0</v>
      </c>
      <c r="W1833">
        <f t="shared" ref="W1833:W1845" si="1539">ROUND(CX1833*I1833,2)</f>
        <v>0</v>
      </c>
      <c r="X1833">
        <f t="shared" ref="X1833:X1845" si="1540">ROUND(CY1833,2)</f>
        <v>6587.31</v>
      </c>
      <c r="Y1833">
        <f t="shared" ref="Y1833:Y1845" si="1541">ROUND(CZ1833,2)</f>
        <v>941.04</v>
      </c>
      <c r="AA1833">
        <v>78161913</v>
      </c>
      <c r="AB1833">
        <f t="shared" ref="AB1833:AB1845" si="1542">ROUND((AC1833+AD1833+AF1833),6)</f>
        <v>12304.45</v>
      </c>
      <c r="AC1833">
        <f t="shared" ref="AC1833:AC1845" si="1543">ROUND((ES1833),6)</f>
        <v>0</v>
      </c>
      <c r="AD1833">
        <f t="shared" ref="AD1833:AD1845" si="1544">ROUND((((ET1833)-(EU1833))+AE1833),6)</f>
        <v>0</v>
      </c>
      <c r="AE1833">
        <f t="shared" ref="AE1833:AE1845" si="1545">ROUND((EU1833),6)</f>
        <v>0</v>
      </c>
      <c r="AF1833">
        <f>ROUND(((EV1833*0.5)),6)</f>
        <v>12304.45</v>
      </c>
      <c r="AG1833">
        <f t="shared" ref="AG1833:AG1845" si="1546">ROUND((AP1833),6)</f>
        <v>0</v>
      </c>
      <c r="AH1833">
        <f>((EW1833*0.5))</f>
        <v>37.15</v>
      </c>
      <c r="AI1833">
        <f t="shared" ref="AI1833:AI1845" si="1547">(EX1833)</f>
        <v>0</v>
      </c>
      <c r="AJ1833">
        <f t="shared" ref="AJ1833:AJ1845" si="1548">(AS1833)</f>
        <v>0</v>
      </c>
      <c r="AK1833">
        <v>24608.9</v>
      </c>
      <c r="AL1833">
        <v>0</v>
      </c>
      <c r="AM1833">
        <v>0</v>
      </c>
      <c r="AN1833">
        <v>0</v>
      </c>
      <c r="AO1833">
        <v>24608.9</v>
      </c>
      <c r="AP1833">
        <v>0</v>
      </c>
      <c r="AQ1833">
        <v>74.3</v>
      </c>
      <c r="AR1833">
        <v>0</v>
      </c>
      <c r="AS1833">
        <v>0</v>
      </c>
      <c r="AT1833">
        <v>70</v>
      </c>
      <c r="AU1833">
        <v>10</v>
      </c>
      <c r="AV1833">
        <v>1</v>
      </c>
      <c r="AW1833">
        <v>1</v>
      </c>
      <c r="AZ1833">
        <v>1</v>
      </c>
      <c r="BA1833">
        <v>1</v>
      </c>
      <c r="BB1833">
        <v>1</v>
      </c>
      <c r="BC1833">
        <v>1</v>
      </c>
      <c r="BD1833" t="s">
        <v>3</v>
      </c>
      <c r="BE1833" t="s">
        <v>3</v>
      </c>
      <c r="BF1833" t="s">
        <v>3</v>
      </c>
      <c r="BG1833" t="s">
        <v>3</v>
      </c>
      <c r="BH1833">
        <v>0</v>
      </c>
      <c r="BI1833">
        <v>4</v>
      </c>
      <c r="BJ1833" t="s">
        <v>296</v>
      </c>
      <c r="BM1833">
        <v>0</v>
      </c>
      <c r="BN1833">
        <v>77790596</v>
      </c>
      <c r="BO1833" t="s">
        <v>3</v>
      </c>
      <c r="BP1833">
        <v>0</v>
      </c>
      <c r="BQ1833">
        <v>1</v>
      </c>
      <c r="BR1833">
        <v>0</v>
      </c>
      <c r="BS1833">
        <v>1</v>
      </c>
      <c r="BT1833">
        <v>1</v>
      </c>
      <c r="BU1833">
        <v>1</v>
      </c>
      <c r="BV1833">
        <v>1</v>
      </c>
      <c r="BW1833">
        <v>1</v>
      </c>
      <c r="BX1833">
        <v>1</v>
      </c>
      <c r="BY1833" t="s">
        <v>3</v>
      </c>
      <c r="BZ1833">
        <v>70</v>
      </c>
      <c r="CA1833">
        <v>10</v>
      </c>
      <c r="CB1833" t="s">
        <v>3</v>
      </c>
      <c r="CE1833">
        <v>0</v>
      </c>
      <c r="CF1833">
        <v>0</v>
      </c>
      <c r="CG1833">
        <v>0</v>
      </c>
      <c r="CM1833">
        <v>0</v>
      </c>
      <c r="CN1833" t="s">
        <v>3</v>
      </c>
      <c r="CO1833">
        <v>0</v>
      </c>
      <c r="CP1833">
        <f t="shared" ref="CP1833:CP1845" si="1549">(P1833+Q1833+S1833)</f>
        <v>9410.44</v>
      </c>
      <c r="CQ1833">
        <f t="shared" ref="CQ1833:CQ1845" si="1550">(AC1833*BC1833*AW1833)</f>
        <v>0</v>
      </c>
      <c r="CR1833">
        <f t="shared" ref="CR1833:CR1845" si="1551">((((ET1833)*BB1833-(EU1833)*BS1833)+AE1833*BS1833)*AV1833)</f>
        <v>0</v>
      </c>
      <c r="CS1833">
        <f t="shared" ref="CS1833:CS1845" si="1552">(AE1833*BS1833*AV1833)</f>
        <v>0</v>
      </c>
      <c r="CT1833">
        <f t="shared" ref="CT1833:CT1845" si="1553">(AF1833*BA1833*AV1833)</f>
        <v>12304.45</v>
      </c>
      <c r="CU1833">
        <f t="shared" ref="CU1833:CU1845" si="1554">AG1833</f>
        <v>0</v>
      </c>
      <c r="CV1833">
        <f t="shared" ref="CV1833:CV1845" si="1555">(AH1833*AV1833)</f>
        <v>37.15</v>
      </c>
      <c r="CW1833">
        <f t="shared" ref="CW1833:CW1845" si="1556">AI1833</f>
        <v>0</v>
      </c>
      <c r="CX1833">
        <f t="shared" ref="CX1833:CX1845" si="1557">AJ1833</f>
        <v>0</v>
      </c>
      <c r="CY1833">
        <f t="shared" ref="CY1833:CY1845" si="1558">((S1833*BZ1833)/100)</f>
        <v>6587.3080000000009</v>
      </c>
      <c r="CZ1833">
        <f t="shared" ref="CZ1833:CZ1845" si="1559">((S1833*CA1833)/100)</f>
        <v>941.0440000000001</v>
      </c>
      <c r="DC1833" t="s">
        <v>3</v>
      </c>
      <c r="DD1833" t="s">
        <v>3</v>
      </c>
      <c r="DE1833" t="s">
        <v>3</v>
      </c>
      <c r="DF1833" t="s">
        <v>3</v>
      </c>
      <c r="DG1833" t="s">
        <v>297</v>
      </c>
      <c r="DH1833" t="s">
        <v>3</v>
      </c>
      <c r="DI1833" t="s">
        <v>297</v>
      </c>
      <c r="DJ1833" t="s">
        <v>3</v>
      </c>
      <c r="DK1833" t="s">
        <v>3</v>
      </c>
      <c r="DL1833" t="s">
        <v>3</v>
      </c>
      <c r="DM1833" t="s">
        <v>3</v>
      </c>
      <c r="DN1833">
        <v>0</v>
      </c>
      <c r="DO1833">
        <v>0</v>
      </c>
      <c r="DP1833">
        <v>1</v>
      </c>
      <c r="DQ1833">
        <v>1</v>
      </c>
      <c r="DU1833">
        <v>1005</v>
      </c>
      <c r="DV1833" t="s">
        <v>19</v>
      </c>
      <c r="DW1833" t="s">
        <v>19</v>
      </c>
      <c r="DX1833">
        <v>100</v>
      </c>
      <c r="DZ1833" t="s">
        <v>3</v>
      </c>
      <c r="EA1833" t="s">
        <v>3</v>
      </c>
      <c r="EB1833" t="s">
        <v>3</v>
      </c>
      <c r="EC1833" t="s">
        <v>3</v>
      </c>
      <c r="EE1833">
        <v>77790599</v>
      </c>
      <c r="EF1833">
        <v>1</v>
      </c>
      <c r="EG1833" t="s">
        <v>21</v>
      </c>
      <c r="EH1833">
        <v>0</v>
      </c>
      <c r="EI1833" t="s">
        <v>3</v>
      </c>
      <c r="EJ1833">
        <v>4</v>
      </c>
      <c r="EK1833">
        <v>0</v>
      </c>
      <c r="EL1833" t="s">
        <v>22</v>
      </c>
      <c r="EM1833" t="s">
        <v>23</v>
      </c>
      <c r="EO1833" t="s">
        <v>3</v>
      </c>
      <c r="EQ1833">
        <v>131072</v>
      </c>
      <c r="ER1833">
        <v>24608.9</v>
      </c>
      <c r="ES1833">
        <v>0</v>
      </c>
      <c r="ET1833">
        <v>0</v>
      </c>
      <c r="EU1833">
        <v>0</v>
      </c>
      <c r="EV1833">
        <v>24608.9</v>
      </c>
      <c r="EW1833">
        <v>74.3</v>
      </c>
      <c r="EX1833">
        <v>0</v>
      </c>
      <c r="EY1833">
        <v>0</v>
      </c>
      <c r="FQ1833">
        <v>0</v>
      </c>
      <c r="FR1833">
        <f t="shared" ref="FR1833:FR1845" si="1560">ROUND(IF(BI1833=3,GM1833,0),2)</f>
        <v>0</v>
      </c>
      <c r="FS1833">
        <v>0</v>
      </c>
      <c r="FX1833">
        <v>70</v>
      </c>
      <c r="FY1833">
        <v>10</v>
      </c>
      <c r="GA1833" t="s">
        <v>3</v>
      </c>
      <c r="GD1833">
        <v>0</v>
      </c>
      <c r="GF1833">
        <v>2143229837</v>
      </c>
      <c r="GG1833">
        <v>2</v>
      </c>
      <c r="GH1833">
        <v>1</v>
      </c>
      <c r="GI1833">
        <v>-2</v>
      </c>
      <c r="GJ1833">
        <v>0</v>
      </c>
      <c r="GK1833">
        <f>ROUND(R1833*(R12)/100,2)</f>
        <v>0</v>
      </c>
      <c r="GL1833">
        <f t="shared" ref="GL1833:GL1845" si="1561">ROUND(IF(AND(BH1833=3,BI1833=3,FS1833&lt;&gt;0),P1833,0),2)</f>
        <v>0</v>
      </c>
      <c r="GM1833">
        <f t="shared" ref="GM1833:GM1845" si="1562">ROUND(O1833+X1833+Y1833+GK1833,2)+GX1833</f>
        <v>16938.79</v>
      </c>
      <c r="GN1833">
        <f t="shared" ref="GN1833:GN1845" si="1563">IF(OR(BI1833=0,BI1833=1),GM1833-GX1833,0)</f>
        <v>0</v>
      </c>
      <c r="GO1833">
        <f t="shared" ref="GO1833:GO1845" si="1564">IF(BI1833=2,GM1833-GX1833,0)</f>
        <v>0</v>
      </c>
      <c r="GP1833">
        <f t="shared" ref="GP1833:GP1845" si="1565">IF(BI1833=4,GM1833-GX1833,0)</f>
        <v>16938.79</v>
      </c>
      <c r="GR1833">
        <v>0</v>
      </c>
      <c r="GS1833">
        <v>3</v>
      </c>
      <c r="GT1833">
        <v>0</v>
      </c>
      <c r="GU1833" t="s">
        <v>3</v>
      </c>
      <c r="GV1833">
        <f t="shared" ref="GV1833:GV1845" si="1566">ROUND((GT1833),6)</f>
        <v>0</v>
      </c>
      <c r="GW1833">
        <v>1</v>
      </c>
      <c r="GX1833">
        <f t="shared" ref="GX1833:GX1845" si="1567">ROUND(HC1833*I1833,2)</f>
        <v>0</v>
      </c>
      <c r="HA1833">
        <v>0</v>
      </c>
      <c r="HB1833">
        <v>0</v>
      </c>
      <c r="HC1833">
        <f t="shared" ref="HC1833:HC1845" si="1568">GV1833*GW1833</f>
        <v>0</v>
      </c>
      <c r="HE1833" t="s">
        <v>3</v>
      </c>
      <c r="HF1833" t="s">
        <v>3</v>
      </c>
      <c r="HM1833" t="s">
        <v>3</v>
      </c>
      <c r="HN1833" t="s">
        <v>3</v>
      </c>
      <c r="HO1833" t="s">
        <v>3</v>
      </c>
      <c r="HP1833" t="s">
        <v>3</v>
      </c>
      <c r="HQ1833" t="s">
        <v>3</v>
      </c>
      <c r="IK1833">
        <v>0</v>
      </c>
    </row>
    <row r="1834" spans="1:245" x14ac:dyDescent="0.2">
      <c r="A1834">
        <v>17</v>
      </c>
      <c r="B1834">
        <v>1</v>
      </c>
      <c r="C1834">
        <f>ROW(SmtRes!A958)</f>
        <v>958</v>
      </c>
      <c r="D1834">
        <f>ROW(EtalonRes!A902)</f>
        <v>902</v>
      </c>
      <c r="E1834" t="s">
        <v>572</v>
      </c>
      <c r="F1834" t="s">
        <v>90</v>
      </c>
      <c r="G1834" t="s">
        <v>91</v>
      </c>
      <c r="H1834" t="s">
        <v>19</v>
      </c>
      <c r="I1834">
        <f>ROUND(76.48/100,9)</f>
        <v>0.76480000000000004</v>
      </c>
      <c r="J1834">
        <v>0</v>
      </c>
      <c r="K1834">
        <f>ROUND(76.48/100,9)</f>
        <v>0.76480000000000004</v>
      </c>
      <c r="O1834">
        <f t="shared" si="1531"/>
        <v>2473.09</v>
      </c>
      <c r="P1834">
        <f t="shared" si="1532"/>
        <v>1009.26</v>
      </c>
      <c r="Q1834">
        <f t="shared" si="1533"/>
        <v>0.36</v>
      </c>
      <c r="R1834">
        <f t="shared" si="1534"/>
        <v>0.01</v>
      </c>
      <c r="S1834">
        <f t="shared" si="1535"/>
        <v>1463.47</v>
      </c>
      <c r="T1834">
        <f t="shared" si="1536"/>
        <v>0</v>
      </c>
      <c r="U1834">
        <f t="shared" si="1537"/>
        <v>4.0916800000000002</v>
      </c>
      <c r="V1834">
        <f t="shared" si="1538"/>
        <v>0</v>
      </c>
      <c r="W1834">
        <f t="shared" si="1539"/>
        <v>0</v>
      </c>
      <c r="X1834">
        <f t="shared" si="1540"/>
        <v>1024.43</v>
      </c>
      <c r="Y1834">
        <f t="shared" si="1541"/>
        <v>146.35</v>
      </c>
      <c r="AA1834">
        <v>78161913</v>
      </c>
      <c r="AB1834">
        <f t="shared" si="1542"/>
        <v>3233.64</v>
      </c>
      <c r="AC1834">
        <f t="shared" si="1543"/>
        <v>1319.64</v>
      </c>
      <c r="AD1834">
        <f t="shared" si="1544"/>
        <v>0.47</v>
      </c>
      <c r="AE1834">
        <f t="shared" si="1545"/>
        <v>0.01</v>
      </c>
      <c r="AF1834">
        <f t="shared" ref="AF1834:AF1845" si="1569">ROUND((EV1834),6)</f>
        <v>1913.53</v>
      </c>
      <c r="AG1834">
        <f t="shared" si="1546"/>
        <v>0</v>
      </c>
      <c r="AH1834">
        <f t="shared" ref="AH1834:AH1845" si="1570">(EW1834)</f>
        <v>5.35</v>
      </c>
      <c r="AI1834">
        <f t="shared" si="1547"/>
        <v>0</v>
      </c>
      <c r="AJ1834">
        <f t="shared" si="1548"/>
        <v>0</v>
      </c>
      <c r="AK1834">
        <v>3233.64</v>
      </c>
      <c r="AL1834">
        <v>1319.64</v>
      </c>
      <c r="AM1834">
        <v>0.47</v>
      </c>
      <c r="AN1834">
        <v>0.01</v>
      </c>
      <c r="AO1834">
        <v>1913.53</v>
      </c>
      <c r="AP1834">
        <v>0</v>
      </c>
      <c r="AQ1834">
        <v>5.35</v>
      </c>
      <c r="AR1834">
        <v>0</v>
      </c>
      <c r="AS1834">
        <v>0</v>
      </c>
      <c r="AT1834">
        <v>70</v>
      </c>
      <c r="AU1834">
        <v>10</v>
      </c>
      <c r="AV1834">
        <v>1</v>
      </c>
      <c r="AW1834">
        <v>1</v>
      </c>
      <c r="AZ1834">
        <v>1</v>
      </c>
      <c r="BA1834">
        <v>1</v>
      </c>
      <c r="BB1834">
        <v>1</v>
      </c>
      <c r="BC1834">
        <v>1</v>
      </c>
      <c r="BD1834" t="s">
        <v>3</v>
      </c>
      <c r="BE1834" t="s">
        <v>3</v>
      </c>
      <c r="BF1834" t="s">
        <v>3</v>
      </c>
      <c r="BG1834" t="s">
        <v>3</v>
      </c>
      <c r="BH1834">
        <v>0</v>
      </c>
      <c r="BI1834">
        <v>4</v>
      </c>
      <c r="BJ1834" t="s">
        <v>92</v>
      </c>
      <c r="BM1834">
        <v>0</v>
      </c>
      <c r="BN1834">
        <v>77790596</v>
      </c>
      <c r="BO1834" t="s">
        <v>3</v>
      </c>
      <c r="BP1834">
        <v>0</v>
      </c>
      <c r="BQ1834">
        <v>1</v>
      </c>
      <c r="BR1834">
        <v>0</v>
      </c>
      <c r="BS1834">
        <v>1</v>
      </c>
      <c r="BT1834">
        <v>1</v>
      </c>
      <c r="BU1834">
        <v>1</v>
      </c>
      <c r="BV1834">
        <v>1</v>
      </c>
      <c r="BW1834">
        <v>1</v>
      </c>
      <c r="BX1834">
        <v>1</v>
      </c>
      <c r="BY1834" t="s">
        <v>3</v>
      </c>
      <c r="BZ1834">
        <v>70</v>
      </c>
      <c r="CA1834">
        <v>10</v>
      </c>
      <c r="CB1834" t="s">
        <v>3</v>
      </c>
      <c r="CE1834">
        <v>0</v>
      </c>
      <c r="CF1834">
        <v>0</v>
      </c>
      <c r="CG1834">
        <v>0</v>
      </c>
      <c r="CM1834">
        <v>0</v>
      </c>
      <c r="CN1834" t="s">
        <v>3</v>
      </c>
      <c r="CO1834">
        <v>0</v>
      </c>
      <c r="CP1834">
        <f t="shared" si="1549"/>
        <v>2473.09</v>
      </c>
      <c r="CQ1834">
        <f t="shared" si="1550"/>
        <v>1319.64</v>
      </c>
      <c r="CR1834">
        <f t="shared" si="1551"/>
        <v>0.47</v>
      </c>
      <c r="CS1834">
        <f t="shared" si="1552"/>
        <v>0.01</v>
      </c>
      <c r="CT1834">
        <f t="shared" si="1553"/>
        <v>1913.53</v>
      </c>
      <c r="CU1834">
        <f t="shared" si="1554"/>
        <v>0</v>
      </c>
      <c r="CV1834">
        <f t="shared" si="1555"/>
        <v>5.35</v>
      </c>
      <c r="CW1834">
        <f t="shared" si="1556"/>
        <v>0</v>
      </c>
      <c r="CX1834">
        <f t="shared" si="1557"/>
        <v>0</v>
      </c>
      <c r="CY1834">
        <f t="shared" si="1558"/>
        <v>1024.4290000000001</v>
      </c>
      <c r="CZ1834">
        <f t="shared" si="1559"/>
        <v>146.34700000000001</v>
      </c>
      <c r="DC1834" t="s">
        <v>3</v>
      </c>
      <c r="DD1834" t="s">
        <v>3</v>
      </c>
      <c r="DE1834" t="s">
        <v>3</v>
      </c>
      <c r="DF1834" t="s">
        <v>3</v>
      </c>
      <c r="DG1834" t="s">
        <v>3</v>
      </c>
      <c r="DH1834" t="s">
        <v>3</v>
      </c>
      <c r="DI1834" t="s">
        <v>3</v>
      </c>
      <c r="DJ1834" t="s">
        <v>3</v>
      </c>
      <c r="DK1834" t="s">
        <v>3</v>
      </c>
      <c r="DL1834" t="s">
        <v>3</v>
      </c>
      <c r="DM1834" t="s">
        <v>3</v>
      </c>
      <c r="DN1834">
        <v>0</v>
      </c>
      <c r="DO1834">
        <v>0</v>
      </c>
      <c r="DP1834">
        <v>1</v>
      </c>
      <c r="DQ1834">
        <v>1</v>
      </c>
      <c r="DU1834">
        <v>1005</v>
      </c>
      <c r="DV1834" t="s">
        <v>19</v>
      </c>
      <c r="DW1834" t="s">
        <v>19</v>
      </c>
      <c r="DX1834">
        <v>100</v>
      </c>
      <c r="DZ1834" t="s">
        <v>3</v>
      </c>
      <c r="EA1834" t="s">
        <v>3</v>
      </c>
      <c r="EB1834" t="s">
        <v>3</v>
      </c>
      <c r="EC1834" t="s">
        <v>3</v>
      </c>
      <c r="EE1834">
        <v>77790599</v>
      </c>
      <c r="EF1834">
        <v>1</v>
      </c>
      <c r="EG1834" t="s">
        <v>21</v>
      </c>
      <c r="EH1834">
        <v>0</v>
      </c>
      <c r="EI1834" t="s">
        <v>3</v>
      </c>
      <c r="EJ1834">
        <v>4</v>
      </c>
      <c r="EK1834">
        <v>0</v>
      </c>
      <c r="EL1834" t="s">
        <v>22</v>
      </c>
      <c r="EM1834" t="s">
        <v>23</v>
      </c>
      <c r="EO1834" t="s">
        <v>3</v>
      </c>
      <c r="EQ1834">
        <v>131072</v>
      </c>
      <c r="ER1834">
        <v>3233.64</v>
      </c>
      <c r="ES1834">
        <v>1319.64</v>
      </c>
      <c r="ET1834">
        <v>0.47</v>
      </c>
      <c r="EU1834">
        <v>0.01</v>
      </c>
      <c r="EV1834">
        <v>1913.53</v>
      </c>
      <c r="EW1834">
        <v>5.35</v>
      </c>
      <c r="EX1834">
        <v>0</v>
      </c>
      <c r="EY1834">
        <v>0</v>
      </c>
      <c r="FQ1834">
        <v>0</v>
      </c>
      <c r="FR1834">
        <f t="shared" si="1560"/>
        <v>0</v>
      </c>
      <c r="FS1834">
        <v>0</v>
      </c>
      <c r="FX1834">
        <v>70</v>
      </c>
      <c r="FY1834">
        <v>10</v>
      </c>
      <c r="GA1834" t="s">
        <v>3</v>
      </c>
      <c r="GD1834">
        <v>0</v>
      </c>
      <c r="GF1834">
        <v>-682043161</v>
      </c>
      <c r="GG1834">
        <v>2</v>
      </c>
      <c r="GH1834">
        <v>1</v>
      </c>
      <c r="GI1834">
        <v>-2</v>
      </c>
      <c r="GJ1834">
        <v>0</v>
      </c>
      <c r="GK1834">
        <f>ROUND(R1834*(R12)/100,2)</f>
        <v>0.02</v>
      </c>
      <c r="GL1834">
        <f t="shared" si="1561"/>
        <v>0</v>
      </c>
      <c r="GM1834">
        <f t="shared" si="1562"/>
        <v>3643.89</v>
      </c>
      <c r="GN1834">
        <f t="shared" si="1563"/>
        <v>0</v>
      </c>
      <c r="GO1834">
        <f t="shared" si="1564"/>
        <v>0</v>
      </c>
      <c r="GP1834">
        <f t="shared" si="1565"/>
        <v>3643.89</v>
      </c>
      <c r="GR1834">
        <v>0</v>
      </c>
      <c r="GS1834">
        <v>3</v>
      </c>
      <c r="GT1834">
        <v>0</v>
      </c>
      <c r="GU1834" t="s">
        <v>3</v>
      </c>
      <c r="GV1834">
        <f t="shared" si="1566"/>
        <v>0</v>
      </c>
      <c r="GW1834">
        <v>1</v>
      </c>
      <c r="GX1834">
        <f t="shared" si="1567"/>
        <v>0</v>
      </c>
      <c r="HA1834">
        <v>0</v>
      </c>
      <c r="HB1834">
        <v>0</v>
      </c>
      <c r="HC1834">
        <f t="shared" si="1568"/>
        <v>0</v>
      </c>
      <c r="HE1834" t="s">
        <v>3</v>
      </c>
      <c r="HF1834" t="s">
        <v>3</v>
      </c>
      <c r="HM1834" t="s">
        <v>3</v>
      </c>
      <c r="HN1834" t="s">
        <v>3</v>
      </c>
      <c r="HO1834" t="s">
        <v>3</v>
      </c>
      <c r="HP1834" t="s">
        <v>3</v>
      </c>
      <c r="HQ1834" t="s">
        <v>3</v>
      </c>
      <c r="IK1834">
        <v>0</v>
      </c>
    </row>
    <row r="1835" spans="1:245" x14ac:dyDescent="0.2">
      <c r="A1835">
        <v>18</v>
      </c>
      <c r="B1835">
        <v>1</v>
      </c>
      <c r="C1835">
        <v>957</v>
      </c>
      <c r="E1835" t="s">
        <v>573</v>
      </c>
      <c r="F1835" t="s">
        <v>94</v>
      </c>
      <c r="G1835" t="s">
        <v>95</v>
      </c>
      <c r="H1835" t="s">
        <v>96</v>
      </c>
      <c r="I1835">
        <f>I1834*J1835</f>
        <v>-7.8774399999999991</v>
      </c>
      <c r="J1835">
        <v>-10.299999999999999</v>
      </c>
      <c r="K1835">
        <v>-10.3</v>
      </c>
      <c r="O1835">
        <f t="shared" si="1531"/>
        <v>-1009.26</v>
      </c>
      <c r="P1835">
        <f t="shared" si="1532"/>
        <v>-1009.26</v>
      </c>
      <c r="Q1835">
        <f t="shared" si="1533"/>
        <v>0</v>
      </c>
      <c r="R1835">
        <f t="shared" si="1534"/>
        <v>0</v>
      </c>
      <c r="S1835">
        <f t="shared" si="1535"/>
        <v>0</v>
      </c>
      <c r="T1835">
        <f t="shared" si="1536"/>
        <v>0</v>
      </c>
      <c r="U1835">
        <f t="shared" si="1537"/>
        <v>0</v>
      </c>
      <c r="V1835">
        <f t="shared" si="1538"/>
        <v>0</v>
      </c>
      <c r="W1835">
        <f t="shared" si="1539"/>
        <v>0</v>
      </c>
      <c r="X1835">
        <f t="shared" si="1540"/>
        <v>0</v>
      </c>
      <c r="Y1835">
        <f t="shared" si="1541"/>
        <v>0</v>
      </c>
      <c r="AA1835">
        <v>78161913</v>
      </c>
      <c r="AB1835">
        <f t="shared" si="1542"/>
        <v>128.12</v>
      </c>
      <c r="AC1835">
        <f t="shared" si="1543"/>
        <v>128.12</v>
      </c>
      <c r="AD1835">
        <f t="shared" si="1544"/>
        <v>0</v>
      </c>
      <c r="AE1835">
        <f t="shared" si="1545"/>
        <v>0</v>
      </c>
      <c r="AF1835">
        <f t="shared" si="1569"/>
        <v>0</v>
      </c>
      <c r="AG1835">
        <f t="shared" si="1546"/>
        <v>0</v>
      </c>
      <c r="AH1835">
        <f t="shared" si="1570"/>
        <v>0</v>
      </c>
      <c r="AI1835">
        <f t="shared" si="1547"/>
        <v>0</v>
      </c>
      <c r="AJ1835">
        <f t="shared" si="1548"/>
        <v>0</v>
      </c>
      <c r="AK1835">
        <v>128.12</v>
      </c>
      <c r="AL1835">
        <v>128.12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70</v>
      </c>
      <c r="AU1835">
        <v>10</v>
      </c>
      <c r="AV1835">
        <v>1</v>
      </c>
      <c r="AW1835">
        <v>1</v>
      </c>
      <c r="AZ1835">
        <v>1</v>
      </c>
      <c r="BA1835">
        <v>1</v>
      </c>
      <c r="BB1835">
        <v>1</v>
      </c>
      <c r="BC1835">
        <v>1</v>
      </c>
      <c r="BD1835" t="s">
        <v>3</v>
      </c>
      <c r="BE1835" t="s">
        <v>3</v>
      </c>
      <c r="BF1835" t="s">
        <v>3</v>
      </c>
      <c r="BG1835" t="s">
        <v>3</v>
      </c>
      <c r="BH1835">
        <v>3</v>
      </c>
      <c r="BI1835">
        <v>4</v>
      </c>
      <c r="BJ1835" t="s">
        <v>97</v>
      </c>
      <c r="BM1835">
        <v>0</v>
      </c>
      <c r="BN1835">
        <v>77790596</v>
      </c>
      <c r="BO1835" t="s">
        <v>3</v>
      </c>
      <c r="BP1835">
        <v>0</v>
      </c>
      <c r="BQ1835">
        <v>1</v>
      </c>
      <c r="BR1835">
        <v>0</v>
      </c>
      <c r="BS1835">
        <v>1</v>
      </c>
      <c r="BT1835">
        <v>1</v>
      </c>
      <c r="BU1835">
        <v>1</v>
      </c>
      <c r="BV1835">
        <v>1</v>
      </c>
      <c r="BW1835">
        <v>1</v>
      </c>
      <c r="BX1835">
        <v>1</v>
      </c>
      <c r="BY1835" t="s">
        <v>3</v>
      </c>
      <c r="BZ1835">
        <v>70</v>
      </c>
      <c r="CA1835">
        <v>10</v>
      </c>
      <c r="CB1835" t="s">
        <v>3</v>
      </c>
      <c r="CE1835">
        <v>0</v>
      </c>
      <c r="CF1835">
        <v>0</v>
      </c>
      <c r="CG1835">
        <v>0</v>
      </c>
      <c r="CM1835">
        <v>0</v>
      </c>
      <c r="CN1835" t="s">
        <v>3</v>
      </c>
      <c r="CO1835">
        <v>0</v>
      </c>
      <c r="CP1835">
        <f t="shared" si="1549"/>
        <v>-1009.26</v>
      </c>
      <c r="CQ1835">
        <f t="shared" si="1550"/>
        <v>128.12</v>
      </c>
      <c r="CR1835">
        <f t="shared" si="1551"/>
        <v>0</v>
      </c>
      <c r="CS1835">
        <f t="shared" si="1552"/>
        <v>0</v>
      </c>
      <c r="CT1835">
        <f t="shared" si="1553"/>
        <v>0</v>
      </c>
      <c r="CU1835">
        <f t="shared" si="1554"/>
        <v>0</v>
      </c>
      <c r="CV1835">
        <f t="shared" si="1555"/>
        <v>0</v>
      </c>
      <c r="CW1835">
        <f t="shared" si="1556"/>
        <v>0</v>
      </c>
      <c r="CX1835">
        <f t="shared" si="1557"/>
        <v>0</v>
      </c>
      <c r="CY1835">
        <f t="shared" si="1558"/>
        <v>0</v>
      </c>
      <c r="CZ1835">
        <f t="shared" si="1559"/>
        <v>0</v>
      </c>
      <c r="DC1835" t="s">
        <v>3</v>
      </c>
      <c r="DD1835" t="s">
        <v>3</v>
      </c>
      <c r="DE1835" t="s">
        <v>3</v>
      </c>
      <c r="DF1835" t="s">
        <v>3</v>
      </c>
      <c r="DG1835" t="s">
        <v>3</v>
      </c>
      <c r="DH1835" t="s">
        <v>3</v>
      </c>
      <c r="DI1835" t="s">
        <v>3</v>
      </c>
      <c r="DJ1835" t="s">
        <v>3</v>
      </c>
      <c r="DK1835" t="s">
        <v>3</v>
      </c>
      <c r="DL1835" t="s">
        <v>3</v>
      </c>
      <c r="DM1835" t="s">
        <v>3</v>
      </c>
      <c r="DN1835">
        <v>0</v>
      </c>
      <c r="DO1835">
        <v>0</v>
      </c>
      <c r="DP1835">
        <v>1</v>
      </c>
      <c r="DQ1835">
        <v>1</v>
      </c>
      <c r="DU1835">
        <v>1002</v>
      </c>
      <c r="DV1835" t="s">
        <v>96</v>
      </c>
      <c r="DW1835" t="s">
        <v>96</v>
      </c>
      <c r="DX1835">
        <v>1</v>
      </c>
      <c r="DZ1835" t="s">
        <v>3</v>
      </c>
      <c r="EA1835" t="s">
        <v>3</v>
      </c>
      <c r="EB1835" t="s">
        <v>3</v>
      </c>
      <c r="EC1835" t="s">
        <v>3</v>
      </c>
      <c r="EE1835">
        <v>77790599</v>
      </c>
      <c r="EF1835">
        <v>1</v>
      </c>
      <c r="EG1835" t="s">
        <v>21</v>
      </c>
      <c r="EH1835">
        <v>0</v>
      </c>
      <c r="EI1835" t="s">
        <v>3</v>
      </c>
      <c r="EJ1835">
        <v>4</v>
      </c>
      <c r="EK1835">
        <v>0</v>
      </c>
      <c r="EL1835" t="s">
        <v>22</v>
      </c>
      <c r="EM1835" t="s">
        <v>23</v>
      </c>
      <c r="EO1835" t="s">
        <v>3</v>
      </c>
      <c r="EQ1835">
        <v>0</v>
      </c>
      <c r="ER1835">
        <v>128.12</v>
      </c>
      <c r="ES1835">
        <v>128.12</v>
      </c>
      <c r="ET1835">
        <v>0</v>
      </c>
      <c r="EU1835">
        <v>0</v>
      </c>
      <c r="EV1835">
        <v>0</v>
      </c>
      <c r="EW1835">
        <v>0</v>
      </c>
      <c r="EX1835">
        <v>0</v>
      </c>
      <c r="FQ1835">
        <v>0</v>
      </c>
      <c r="FR1835">
        <f t="shared" si="1560"/>
        <v>0</v>
      </c>
      <c r="FS1835">
        <v>0</v>
      </c>
      <c r="FX1835">
        <v>70</v>
      </c>
      <c r="FY1835">
        <v>10</v>
      </c>
      <c r="GA1835" t="s">
        <v>3</v>
      </c>
      <c r="GD1835">
        <v>0</v>
      </c>
      <c r="GF1835">
        <v>1582717036</v>
      </c>
      <c r="GG1835">
        <v>2</v>
      </c>
      <c r="GH1835">
        <v>1</v>
      </c>
      <c r="GI1835">
        <v>-2</v>
      </c>
      <c r="GJ1835">
        <v>0</v>
      </c>
      <c r="GK1835">
        <f>ROUND(R1835*(R12)/100,2)</f>
        <v>0</v>
      </c>
      <c r="GL1835">
        <f t="shared" si="1561"/>
        <v>0</v>
      </c>
      <c r="GM1835">
        <f t="shared" si="1562"/>
        <v>-1009.26</v>
      </c>
      <c r="GN1835">
        <f t="shared" si="1563"/>
        <v>0</v>
      </c>
      <c r="GO1835">
        <f t="shared" si="1564"/>
        <v>0</v>
      </c>
      <c r="GP1835">
        <f t="shared" si="1565"/>
        <v>-1009.26</v>
      </c>
      <c r="GR1835">
        <v>0</v>
      </c>
      <c r="GS1835">
        <v>3</v>
      </c>
      <c r="GT1835">
        <v>0</v>
      </c>
      <c r="GU1835" t="s">
        <v>3</v>
      </c>
      <c r="GV1835">
        <f t="shared" si="1566"/>
        <v>0</v>
      </c>
      <c r="GW1835">
        <v>1</v>
      </c>
      <c r="GX1835">
        <f t="shared" si="1567"/>
        <v>0</v>
      </c>
      <c r="HA1835">
        <v>0</v>
      </c>
      <c r="HB1835">
        <v>0</v>
      </c>
      <c r="HC1835">
        <f t="shared" si="1568"/>
        <v>0</v>
      </c>
      <c r="HE1835" t="s">
        <v>3</v>
      </c>
      <c r="HF1835" t="s">
        <v>3</v>
      </c>
      <c r="HM1835" t="s">
        <v>3</v>
      </c>
      <c r="HN1835" t="s">
        <v>3</v>
      </c>
      <c r="HO1835" t="s">
        <v>3</v>
      </c>
      <c r="HP1835" t="s">
        <v>3</v>
      </c>
      <c r="HQ1835" t="s">
        <v>3</v>
      </c>
      <c r="IK1835">
        <v>0</v>
      </c>
    </row>
    <row r="1836" spans="1:245" x14ac:dyDescent="0.2">
      <c r="A1836">
        <v>18</v>
      </c>
      <c r="B1836">
        <v>1</v>
      </c>
      <c r="C1836">
        <v>958</v>
      </c>
      <c r="E1836" t="s">
        <v>574</v>
      </c>
      <c r="F1836" t="s">
        <v>99</v>
      </c>
      <c r="G1836" t="s">
        <v>100</v>
      </c>
      <c r="H1836" t="s">
        <v>101</v>
      </c>
      <c r="I1836">
        <f>I1834*J1836</f>
        <v>12.619200000000001</v>
      </c>
      <c r="J1836">
        <v>16.5</v>
      </c>
      <c r="K1836">
        <v>16.5</v>
      </c>
      <c r="O1836">
        <f t="shared" si="1531"/>
        <v>1626.24</v>
      </c>
      <c r="P1836">
        <f t="shared" si="1532"/>
        <v>1626.24</v>
      </c>
      <c r="Q1836">
        <f t="shared" si="1533"/>
        <v>0</v>
      </c>
      <c r="R1836">
        <f t="shared" si="1534"/>
        <v>0</v>
      </c>
      <c r="S1836">
        <f t="shared" si="1535"/>
        <v>0</v>
      </c>
      <c r="T1836">
        <f t="shared" si="1536"/>
        <v>0</v>
      </c>
      <c r="U1836">
        <f t="shared" si="1537"/>
        <v>0</v>
      </c>
      <c r="V1836">
        <f t="shared" si="1538"/>
        <v>0</v>
      </c>
      <c r="W1836">
        <f t="shared" si="1539"/>
        <v>0</v>
      </c>
      <c r="X1836">
        <f t="shared" si="1540"/>
        <v>0</v>
      </c>
      <c r="Y1836">
        <f t="shared" si="1541"/>
        <v>0</v>
      </c>
      <c r="AA1836">
        <v>78161913</v>
      </c>
      <c r="AB1836">
        <f t="shared" si="1542"/>
        <v>128.87</v>
      </c>
      <c r="AC1836">
        <f t="shared" si="1543"/>
        <v>128.87</v>
      </c>
      <c r="AD1836">
        <f t="shared" si="1544"/>
        <v>0</v>
      </c>
      <c r="AE1836">
        <f t="shared" si="1545"/>
        <v>0</v>
      </c>
      <c r="AF1836">
        <f t="shared" si="1569"/>
        <v>0</v>
      </c>
      <c r="AG1836">
        <f t="shared" si="1546"/>
        <v>0</v>
      </c>
      <c r="AH1836">
        <f t="shared" si="1570"/>
        <v>0</v>
      </c>
      <c r="AI1836">
        <f t="shared" si="1547"/>
        <v>0</v>
      </c>
      <c r="AJ1836">
        <f t="shared" si="1548"/>
        <v>0</v>
      </c>
      <c r="AK1836">
        <v>128.87</v>
      </c>
      <c r="AL1836">
        <v>128.87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70</v>
      </c>
      <c r="AU1836">
        <v>10</v>
      </c>
      <c r="AV1836">
        <v>1</v>
      </c>
      <c r="AW1836">
        <v>1</v>
      </c>
      <c r="AZ1836">
        <v>1</v>
      </c>
      <c r="BA1836">
        <v>1</v>
      </c>
      <c r="BB1836">
        <v>1</v>
      </c>
      <c r="BC1836">
        <v>1</v>
      </c>
      <c r="BD1836" t="s">
        <v>3</v>
      </c>
      <c r="BE1836" t="s">
        <v>3</v>
      </c>
      <c r="BF1836" t="s">
        <v>3</v>
      </c>
      <c r="BG1836" t="s">
        <v>3</v>
      </c>
      <c r="BH1836">
        <v>3</v>
      </c>
      <c r="BI1836">
        <v>4</v>
      </c>
      <c r="BJ1836" t="s">
        <v>102</v>
      </c>
      <c r="BM1836">
        <v>0</v>
      </c>
      <c r="BN1836">
        <v>77790596</v>
      </c>
      <c r="BO1836" t="s">
        <v>3</v>
      </c>
      <c r="BP1836">
        <v>0</v>
      </c>
      <c r="BQ1836">
        <v>1</v>
      </c>
      <c r="BR1836">
        <v>0</v>
      </c>
      <c r="BS1836">
        <v>1</v>
      </c>
      <c r="BT1836">
        <v>1</v>
      </c>
      <c r="BU1836">
        <v>1</v>
      </c>
      <c r="BV1836">
        <v>1</v>
      </c>
      <c r="BW1836">
        <v>1</v>
      </c>
      <c r="BX1836">
        <v>1</v>
      </c>
      <c r="BY1836" t="s">
        <v>3</v>
      </c>
      <c r="BZ1836">
        <v>70</v>
      </c>
      <c r="CA1836">
        <v>10</v>
      </c>
      <c r="CB1836" t="s">
        <v>3</v>
      </c>
      <c r="CE1836">
        <v>0</v>
      </c>
      <c r="CF1836">
        <v>0</v>
      </c>
      <c r="CG1836">
        <v>0</v>
      </c>
      <c r="CM1836">
        <v>0</v>
      </c>
      <c r="CN1836" t="s">
        <v>3</v>
      </c>
      <c r="CO1836">
        <v>0</v>
      </c>
      <c r="CP1836">
        <f t="shared" si="1549"/>
        <v>1626.24</v>
      </c>
      <c r="CQ1836">
        <f t="shared" si="1550"/>
        <v>128.87</v>
      </c>
      <c r="CR1836">
        <f t="shared" si="1551"/>
        <v>0</v>
      </c>
      <c r="CS1836">
        <f t="shared" si="1552"/>
        <v>0</v>
      </c>
      <c r="CT1836">
        <f t="shared" si="1553"/>
        <v>0</v>
      </c>
      <c r="CU1836">
        <f t="shared" si="1554"/>
        <v>0</v>
      </c>
      <c r="CV1836">
        <f t="shared" si="1555"/>
        <v>0</v>
      </c>
      <c r="CW1836">
        <f t="shared" si="1556"/>
        <v>0</v>
      </c>
      <c r="CX1836">
        <f t="shared" si="1557"/>
        <v>0</v>
      </c>
      <c r="CY1836">
        <f t="shared" si="1558"/>
        <v>0</v>
      </c>
      <c r="CZ1836">
        <f t="shared" si="1559"/>
        <v>0</v>
      </c>
      <c r="DC1836" t="s">
        <v>3</v>
      </c>
      <c r="DD1836" t="s">
        <v>3</v>
      </c>
      <c r="DE1836" t="s">
        <v>3</v>
      </c>
      <c r="DF1836" t="s">
        <v>3</v>
      </c>
      <c r="DG1836" t="s">
        <v>3</v>
      </c>
      <c r="DH1836" t="s">
        <v>3</v>
      </c>
      <c r="DI1836" t="s">
        <v>3</v>
      </c>
      <c r="DJ1836" t="s">
        <v>3</v>
      </c>
      <c r="DK1836" t="s">
        <v>3</v>
      </c>
      <c r="DL1836" t="s">
        <v>3</v>
      </c>
      <c r="DM1836" t="s">
        <v>3</v>
      </c>
      <c r="DN1836">
        <v>0</v>
      </c>
      <c r="DO1836">
        <v>0</v>
      </c>
      <c r="DP1836">
        <v>1</v>
      </c>
      <c r="DQ1836">
        <v>1</v>
      </c>
      <c r="DU1836">
        <v>1009</v>
      </c>
      <c r="DV1836" t="s">
        <v>101</v>
      </c>
      <c r="DW1836" t="s">
        <v>101</v>
      </c>
      <c r="DX1836">
        <v>1</v>
      </c>
      <c r="DZ1836" t="s">
        <v>3</v>
      </c>
      <c r="EA1836" t="s">
        <v>3</v>
      </c>
      <c r="EB1836" t="s">
        <v>3</v>
      </c>
      <c r="EC1836" t="s">
        <v>3</v>
      </c>
      <c r="EE1836">
        <v>77790599</v>
      </c>
      <c r="EF1836">
        <v>1</v>
      </c>
      <c r="EG1836" t="s">
        <v>21</v>
      </c>
      <c r="EH1836">
        <v>0</v>
      </c>
      <c r="EI1836" t="s">
        <v>3</v>
      </c>
      <c r="EJ1836">
        <v>4</v>
      </c>
      <c r="EK1836">
        <v>0</v>
      </c>
      <c r="EL1836" t="s">
        <v>22</v>
      </c>
      <c r="EM1836" t="s">
        <v>23</v>
      </c>
      <c r="EO1836" t="s">
        <v>3</v>
      </c>
      <c r="EQ1836">
        <v>0</v>
      </c>
      <c r="ER1836">
        <v>128.87</v>
      </c>
      <c r="ES1836">
        <v>128.87</v>
      </c>
      <c r="ET1836">
        <v>0</v>
      </c>
      <c r="EU1836">
        <v>0</v>
      </c>
      <c r="EV1836">
        <v>0</v>
      </c>
      <c r="EW1836">
        <v>0</v>
      </c>
      <c r="EX1836">
        <v>0</v>
      </c>
      <c r="FQ1836">
        <v>0</v>
      </c>
      <c r="FR1836">
        <f t="shared" si="1560"/>
        <v>0</v>
      </c>
      <c r="FS1836">
        <v>0</v>
      </c>
      <c r="FX1836">
        <v>70</v>
      </c>
      <c r="FY1836">
        <v>10</v>
      </c>
      <c r="GA1836" t="s">
        <v>3</v>
      </c>
      <c r="GD1836">
        <v>0</v>
      </c>
      <c r="GF1836">
        <v>743869604</v>
      </c>
      <c r="GG1836">
        <v>2</v>
      </c>
      <c r="GH1836">
        <v>1</v>
      </c>
      <c r="GI1836">
        <v>-2</v>
      </c>
      <c r="GJ1836">
        <v>0</v>
      </c>
      <c r="GK1836">
        <f>ROUND(R1836*(R12)/100,2)</f>
        <v>0</v>
      </c>
      <c r="GL1836">
        <f t="shared" si="1561"/>
        <v>0</v>
      </c>
      <c r="GM1836">
        <f t="shared" si="1562"/>
        <v>1626.24</v>
      </c>
      <c r="GN1836">
        <f t="shared" si="1563"/>
        <v>0</v>
      </c>
      <c r="GO1836">
        <f t="shared" si="1564"/>
        <v>0</v>
      </c>
      <c r="GP1836">
        <f t="shared" si="1565"/>
        <v>1626.24</v>
      </c>
      <c r="GR1836">
        <v>0</v>
      </c>
      <c r="GS1836">
        <v>3</v>
      </c>
      <c r="GT1836">
        <v>0</v>
      </c>
      <c r="GU1836" t="s">
        <v>3</v>
      </c>
      <c r="GV1836">
        <f t="shared" si="1566"/>
        <v>0</v>
      </c>
      <c r="GW1836">
        <v>1</v>
      </c>
      <c r="GX1836">
        <f t="shared" si="1567"/>
        <v>0</v>
      </c>
      <c r="HA1836">
        <v>0</v>
      </c>
      <c r="HB1836">
        <v>0</v>
      </c>
      <c r="HC1836">
        <f t="shared" si="1568"/>
        <v>0</v>
      </c>
      <c r="HE1836" t="s">
        <v>3</v>
      </c>
      <c r="HF1836" t="s">
        <v>3</v>
      </c>
      <c r="HM1836" t="s">
        <v>3</v>
      </c>
      <c r="HN1836" t="s">
        <v>3</v>
      </c>
      <c r="HO1836" t="s">
        <v>3</v>
      </c>
      <c r="HP1836" t="s">
        <v>3</v>
      </c>
      <c r="HQ1836" t="s">
        <v>3</v>
      </c>
      <c r="IK1836">
        <v>0</v>
      </c>
    </row>
    <row r="1837" spans="1:245" x14ac:dyDescent="0.2">
      <c r="A1837">
        <v>17</v>
      </c>
      <c r="B1837">
        <v>1</v>
      </c>
      <c r="C1837">
        <f>ROW(SmtRes!A962)</f>
        <v>962</v>
      </c>
      <c r="D1837">
        <f>ROW(EtalonRes!A906)</f>
        <v>906</v>
      </c>
      <c r="E1837" t="s">
        <v>575</v>
      </c>
      <c r="F1837" t="s">
        <v>576</v>
      </c>
      <c r="G1837" t="s">
        <v>577</v>
      </c>
      <c r="H1837" t="s">
        <v>19</v>
      </c>
      <c r="I1837">
        <f>ROUND(76.48/100,9)</f>
        <v>0.76480000000000004</v>
      </c>
      <c r="J1837">
        <v>0</v>
      </c>
      <c r="K1837">
        <f>ROUND(76.48/100,9)</f>
        <v>0.76480000000000004</v>
      </c>
      <c r="O1837">
        <f t="shared" si="1531"/>
        <v>29017.84</v>
      </c>
      <c r="P1837">
        <f t="shared" si="1532"/>
        <v>15520.6</v>
      </c>
      <c r="Q1837">
        <f t="shared" si="1533"/>
        <v>0</v>
      </c>
      <c r="R1837">
        <f t="shared" si="1534"/>
        <v>0</v>
      </c>
      <c r="S1837">
        <f t="shared" si="1535"/>
        <v>13497.24</v>
      </c>
      <c r="T1837">
        <f t="shared" si="1536"/>
        <v>0</v>
      </c>
      <c r="U1837">
        <f t="shared" si="1537"/>
        <v>38.545920000000002</v>
      </c>
      <c r="V1837">
        <f t="shared" si="1538"/>
        <v>0</v>
      </c>
      <c r="W1837">
        <f t="shared" si="1539"/>
        <v>0</v>
      </c>
      <c r="X1837">
        <f t="shared" si="1540"/>
        <v>9448.07</v>
      </c>
      <c r="Y1837">
        <f t="shared" si="1541"/>
        <v>1349.72</v>
      </c>
      <c r="AA1837">
        <v>78161913</v>
      </c>
      <c r="AB1837">
        <f t="shared" si="1542"/>
        <v>37941.730000000003</v>
      </c>
      <c r="AC1837">
        <f t="shared" si="1543"/>
        <v>20293.669999999998</v>
      </c>
      <c r="AD1837">
        <f t="shared" si="1544"/>
        <v>0</v>
      </c>
      <c r="AE1837">
        <f t="shared" si="1545"/>
        <v>0</v>
      </c>
      <c r="AF1837">
        <f t="shared" si="1569"/>
        <v>17648.060000000001</v>
      </c>
      <c r="AG1837">
        <f t="shared" si="1546"/>
        <v>0</v>
      </c>
      <c r="AH1837">
        <f t="shared" si="1570"/>
        <v>50.4</v>
      </c>
      <c r="AI1837">
        <f t="shared" si="1547"/>
        <v>0</v>
      </c>
      <c r="AJ1837">
        <f t="shared" si="1548"/>
        <v>0</v>
      </c>
      <c r="AK1837">
        <v>37941.730000000003</v>
      </c>
      <c r="AL1837">
        <v>20293.669999999998</v>
      </c>
      <c r="AM1837">
        <v>0</v>
      </c>
      <c r="AN1837">
        <v>0</v>
      </c>
      <c r="AO1837">
        <v>17648.060000000001</v>
      </c>
      <c r="AP1837">
        <v>0</v>
      </c>
      <c r="AQ1837">
        <v>50.4</v>
      </c>
      <c r="AR1837">
        <v>0</v>
      </c>
      <c r="AS1837">
        <v>0</v>
      </c>
      <c r="AT1837">
        <v>70</v>
      </c>
      <c r="AU1837">
        <v>10</v>
      </c>
      <c r="AV1837">
        <v>1</v>
      </c>
      <c r="AW1837">
        <v>1</v>
      </c>
      <c r="AZ1837">
        <v>1</v>
      </c>
      <c r="BA1837">
        <v>1</v>
      </c>
      <c r="BB1837">
        <v>1</v>
      </c>
      <c r="BC1837">
        <v>1</v>
      </c>
      <c r="BD1837" t="s">
        <v>3</v>
      </c>
      <c r="BE1837" t="s">
        <v>3</v>
      </c>
      <c r="BF1837" t="s">
        <v>3</v>
      </c>
      <c r="BG1837" t="s">
        <v>3</v>
      </c>
      <c r="BH1837">
        <v>0</v>
      </c>
      <c r="BI1837">
        <v>4</v>
      </c>
      <c r="BJ1837" t="s">
        <v>578</v>
      </c>
      <c r="BM1837">
        <v>0</v>
      </c>
      <c r="BN1837">
        <v>77790596</v>
      </c>
      <c r="BO1837" t="s">
        <v>3</v>
      </c>
      <c r="BP1837">
        <v>0</v>
      </c>
      <c r="BQ1837">
        <v>1</v>
      </c>
      <c r="BR1837">
        <v>0</v>
      </c>
      <c r="BS1837">
        <v>1</v>
      </c>
      <c r="BT1837">
        <v>1</v>
      </c>
      <c r="BU1837">
        <v>1</v>
      </c>
      <c r="BV1837">
        <v>1</v>
      </c>
      <c r="BW1837">
        <v>1</v>
      </c>
      <c r="BX1837">
        <v>1</v>
      </c>
      <c r="BY1837" t="s">
        <v>3</v>
      </c>
      <c r="BZ1837">
        <v>70</v>
      </c>
      <c r="CA1837">
        <v>10</v>
      </c>
      <c r="CB1837" t="s">
        <v>3</v>
      </c>
      <c r="CE1837">
        <v>0</v>
      </c>
      <c r="CF1837">
        <v>0</v>
      </c>
      <c r="CG1837">
        <v>0</v>
      </c>
      <c r="CM1837">
        <v>0</v>
      </c>
      <c r="CN1837" t="s">
        <v>3</v>
      </c>
      <c r="CO1837">
        <v>0</v>
      </c>
      <c r="CP1837">
        <f t="shared" si="1549"/>
        <v>29017.84</v>
      </c>
      <c r="CQ1837">
        <f t="shared" si="1550"/>
        <v>20293.669999999998</v>
      </c>
      <c r="CR1837">
        <f t="shared" si="1551"/>
        <v>0</v>
      </c>
      <c r="CS1837">
        <f t="shared" si="1552"/>
        <v>0</v>
      </c>
      <c r="CT1837">
        <f t="shared" si="1553"/>
        <v>17648.060000000001</v>
      </c>
      <c r="CU1837">
        <f t="shared" si="1554"/>
        <v>0</v>
      </c>
      <c r="CV1837">
        <f t="shared" si="1555"/>
        <v>50.4</v>
      </c>
      <c r="CW1837">
        <f t="shared" si="1556"/>
        <v>0</v>
      </c>
      <c r="CX1837">
        <f t="shared" si="1557"/>
        <v>0</v>
      </c>
      <c r="CY1837">
        <f t="shared" si="1558"/>
        <v>9448.0679999999993</v>
      </c>
      <c r="CZ1837">
        <f t="shared" si="1559"/>
        <v>1349.7239999999999</v>
      </c>
      <c r="DC1837" t="s">
        <v>3</v>
      </c>
      <c r="DD1837" t="s">
        <v>3</v>
      </c>
      <c r="DE1837" t="s">
        <v>3</v>
      </c>
      <c r="DF1837" t="s">
        <v>3</v>
      </c>
      <c r="DG1837" t="s">
        <v>3</v>
      </c>
      <c r="DH1837" t="s">
        <v>3</v>
      </c>
      <c r="DI1837" t="s">
        <v>3</v>
      </c>
      <c r="DJ1837" t="s">
        <v>3</v>
      </c>
      <c r="DK1837" t="s">
        <v>3</v>
      </c>
      <c r="DL1837" t="s">
        <v>3</v>
      </c>
      <c r="DM1837" t="s">
        <v>3</v>
      </c>
      <c r="DN1837">
        <v>0</v>
      </c>
      <c r="DO1837">
        <v>0</v>
      </c>
      <c r="DP1837">
        <v>1</v>
      </c>
      <c r="DQ1837">
        <v>1</v>
      </c>
      <c r="DU1837">
        <v>1005</v>
      </c>
      <c r="DV1837" t="s">
        <v>19</v>
      </c>
      <c r="DW1837" t="s">
        <v>19</v>
      </c>
      <c r="DX1837">
        <v>100</v>
      </c>
      <c r="DZ1837" t="s">
        <v>3</v>
      </c>
      <c r="EA1837" t="s">
        <v>3</v>
      </c>
      <c r="EB1837" t="s">
        <v>3</v>
      </c>
      <c r="EC1837" t="s">
        <v>3</v>
      </c>
      <c r="EE1837">
        <v>77790599</v>
      </c>
      <c r="EF1837">
        <v>1</v>
      </c>
      <c r="EG1837" t="s">
        <v>21</v>
      </c>
      <c r="EH1837">
        <v>0</v>
      </c>
      <c r="EI1837" t="s">
        <v>3</v>
      </c>
      <c r="EJ1837">
        <v>4</v>
      </c>
      <c r="EK1837">
        <v>0</v>
      </c>
      <c r="EL1837" t="s">
        <v>22</v>
      </c>
      <c r="EM1837" t="s">
        <v>23</v>
      </c>
      <c r="EO1837" t="s">
        <v>3</v>
      </c>
      <c r="EQ1837">
        <v>131072</v>
      </c>
      <c r="ER1837">
        <v>37941.730000000003</v>
      </c>
      <c r="ES1837">
        <v>20293.669999999998</v>
      </c>
      <c r="ET1837">
        <v>0</v>
      </c>
      <c r="EU1837">
        <v>0</v>
      </c>
      <c r="EV1837">
        <v>17648.060000000001</v>
      </c>
      <c r="EW1837">
        <v>50.4</v>
      </c>
      <c r="EX1837">
        <v>0</v>
      </c>
      <c r="EY1837">
        <v>0</v>
      </c>
      <c r="FQ1837">
        <v>0</v>
      </c>
      <c r="FR1837">
        <f t="shared" si="1560"/>
        <v>0</v>
      </c>
      <c r="FS1837">
        <v>0</v>
      </c>
      <c r="FX1837">
        <v>70</v>
      </c>
      <c r="FY1837">
        <v>10</v>
      </c>
      <c r="GA1837" t="s">
        <v>3</v>
      </c>
      <c r="GD1837">
        <v>0</v>
      </c>
      <c r="GF1837">
        <v>1029471269</v>
      </c>
      <c r="GG1837">
        <v>2</v>
      </c>
      <c r="GH1837">
        <v>1</v>
      </c>
      <c r="GI1837">
        <v>-2</v>
      </c>
      <c r="GJ1837">
        <v>0</v>
      </c>
      <c r="GK1837">
        <f>ROUND(R1837*(R12)/100,2)</f>
        <v>0</v>
      </c>
      <c r="GL1837">
        <f t="shared" si="1561"/>
        <v>0</v>
      </c>
      <c r="GM1837">
        <f t="shared" si="1562"/>
        <v>39815.629999999997</v>
      </c>
      <c r="GN1837">
        <f t="shared" si="1563"/>
        <v>0</v>
      </c>
      <c r="GO1837">
        <f t="shared" si="1564"/>
        <v>0</v>
      </c>
      <c r="GP1837">
        <f t="shared" si="1565"/>
        <v>39815.629999999997</v>
      </c>
      <c r="GR1837">
        <v>0</v>
      </c>
      <c r="GS1837">
        <v>3</v>
      </c>
      <c r="GT1837">
        <v>0</v>
      </c>
      <c r="GU1837" t="s">
        <v>3</v>
      </c>
      <c r="GV1837">
        <f t="shared" si="1566"/>
        <v>0</v>
      </c>
      <c r="GW1837">
        <v>1</v>
      </c>
      <c r="GX1837">
        <f t="shared" si="1567"/>
        <v>0</v>
      </c>
      <c r="HA1837">
        <v>0</v>
      </c>
      <c r="HB1837">
        <v>0</v>
      </c>
      <c r="HC1837">
        <f t="shared" si="1568"/>
        <v>0</v>
      </c>
      <c r="HE1837" t="s">
        <v>3</v>
      </c>
      <c r="HF1837" t="s">
        <v>3</v>
      </c>
      <c r="HM1837" t="s">
        <v>3</v>
      </c>
      <c r="HN1837" t="s">
        <v>3</v>
      </c>
      <c r="HO1837" t="s">
        <v>3</v>
      </c>
      <c r="HP1837" t="s">
        <v>3</v>
      </c>
      <c r="HQ1837" t="s">
        <v>3</v>
      </c>
      <c r="IK1837">
        <v>0</v>
      </c>
    </row>
    <row r="1838" spans="1:245" x14ac:dyDescent="0.2">
      <c r="A1838">
        <v>17</v>
      </c>
      <c r="B1838">
        <v>1</v>
      </c>
      <c r="C1838">
        <f>ROW(SmtRes!A965)</f>
        <v>965</v>
      </c>
      <c r="D1838">
        <f>ROW(EtalonRes!A909)</f>
        <v>909</v>
      </c>
      <c r="E1838" t="s">
        <v>579</v>
      </c>
      <c r="F1838" t="s">
        <v>580</v>
      </c>
      <c r="G1838" t="s">
        <v>581</v>
      </c>
      <c r="H1838" t="s">
        <v>82</v>
      </c>
      <c r="I1838">
        <v>76.48</v>
      </c>
      <c r="J1838">
        <v>0</v>
      </c>
      <c r="K1838">
        <v>76.48</v>
      </c>
      <c r="O1838">
        <f t="shared" si="1531"/>
        <v>8252.19</v>
      </c>
      <c r="P1838">
        <f t="shared" si="1532"/>
        <v>2506.25</v>
      </c>
      <c r="Q1838">
        <f t="shared" si="1533"/>
        <v>0</v>
      </c>
      <c r="R1838">
        <f t="shared" si="1534"/>
        <v>0</v>
      </c>
      <c r="S1838">
        <f t="shared" si="1535"/>
        <v>5745.94</v>
      </c>
      <c r="T1838">
        <f t="shared" si="1536"/>
        <v>0</v>
      </c>
      <c r="U1838">
        <f t="shared" si="1537"/>
        <v>16.0608</v>
      </c>
      <c r="V1838">
        <f t="shared" si="1538"/>
        <v>0</v>
      </c>
      <c r="W1838">
        <f t="shared" si="1539"/>
        <v>0</v>
      </c>
      <c r="X1838">
        <f t="shared" si="1540"/>
        <v>4022.16</v>
      </c>
      <c r="Y1838">
        <f t="shared" si="1541"/>
        <v>574.59</v>
      </c>
      <c r="AA1838">
        <v>78161913</v>
      </c>
      <c r="AB1838">
        <f t="shared" si="1542"/>
        <v>107.9</v>
      </c>
      <c r="AC1838">
        <f t="shared" si="1543"/>
        <v>32.770000000000003</v>
      </c>
      <c r="AD1838">
        <f t="shared" si="1544"/>
        <v>0</v>
      </c>
      <c r="AE1838">
        <f t="shared" si="1545"/>
        <v>0</v>
      </c>
      <c r="AF1838">
        <f t="shared" si="1569"/>
        <v>75.13</v>
      </c>
      <c r="AG1838">
        <f t="shared" si="1546"/>
        <v>0</v>
      </c>
      <c r="AH1838">
        <f t="shared" si="1570"/>
        <v>0.21</v>
      </c>
      <c r="AI1838">
        <f t="shared" si="1547"/>
        <v>0</v>
      </c>
      <c r="AJ1838">
        <f t="shared" si="1548"/>
        <v>0</v>
      </c>
      <c r="AK1838">
        <v>107.9</v>
      </c>
      <c r="AL1838">
        <v>32.770000000000003</v>
      </c>
      <c r="AM1838">
        <v>0</v>
      </c>
      <c r="AN1838">
        <v>0</v>
      </c>
      <c r="AO1838">
        <v>75.13</v>
      </c>
      <c r="AP1838">
        <v>0</v>
      </c>
      <c r="AQ1838">
        <v>0.21</v>
      </c>
      <c r="AR1838">
        <v>0</v>
      </c>
      <c r="AS1838">
        <v>0</v>
      </c>
      <c r="AT1838">
        <v>70</v>
      </c>
      <c r="AU1838">
        <v>10</v>
      </c>
      <c r="AV1838">
        <v>1</v>
      </c>
      <c r="AW1838">
        <v>1</v>
      </c>
      <c r="AZ1838">
        <v>1</v>
      </c>
      <c r="BA1838">
        <v>1</v>
      </c>
      <c r="BB1838">
        <v>1</v>
      </c>
      <c r="BC1838">
        <v>1</v>
      </c>
      <c r="BD1838" t="s">
        <v>3</v>
      </c>
      <c r="BE1838" t="s">
        <v>3</v>
      </c>
      <c r="BF1838" t="s">
        <v>3</v>
      </c>
      <c r="BG1838" t="s">
        <v>3</v>
      </c>
      <c r="BH1838">
        <v>0</v>
      </c>
      <c r="BI1838">
        <v>4</v>
      </c>
      <c r="BJ1838" t="s">
        <v>582</v>
      </c>
      <c r="BM1838">
        <v>0</v>
      </c>
      <c r="BN1838">
        <v>77790596</v>
      </c>
      <c r="BO1838" t="s">
        <v>3</v>
      </c>
      <c r="BP1838">
        <v>0</v>
      </c>
      <c r="BQ1838">
        <v>1</v>
      </c>
      <c r="BR1838">
        <v>0</v>
      </c>
      <c r="BS1838">
        <v>1</v>
      </c>
      <c r="BT1838">
        <v>1</v>
      </c>
      <c r="BU1838">
        <v>1</v>
      </c>
      <c r="BV1838">
        <v>1</v>
      </c>
      <c r="BW1838">
        <v>1</v>
      </c>
      <c r="BX1838">
        <v>1</v>
      </c>
      <c r="BY1838" t="s">
        <v>3</v>
      </c>
      <c r="BZ1838">
        <v>70</v>
      </c>
      <c r="CA1838">
        <v>10</v>
      </c>
      <c r="CB1838" t="s">
        <v>3</v>
      </c>
      <c r="CE1838">
        <v>0</v>
      </c>
      <c r="CF1838">
        <v>0</v>
      </c>
      <c r="CG1838">
        <v>0</v>
      </c>
      <c r="CM1838">
        <v>0</v>
      </c>
      <c r="CN1838" t="s">
        <v>3</v>
      </c>
      <c r="CO1838">
        <v>0</v>
      </c>
      <c r="CP1838">
        <f t="shared" si="1549"/>
        <v>8252.1899999999987</v>
      </c>
      <c r="CQ1838">
        <f t="shared" si="1550"/>
        <v>32.770000000000003</v>
      </c>
      <c r="CR1838">
        <f t="shared" si="1551"/>
        <v>0</v>
      </c>
      <c r="CS1838">
        <f t="shared" si="1552"/>
        <v>0</v>
      </c>
      <c r="CT1838">
        <f t="shared" si="1553"/>
        <v>75.13</v>
      </c>
      <c r="CU1838">
        <f t="shared" si="1554"/>
        <v>0</v>
      </c>
      <c r="CV1838">
        <f t="shared" si="1555"/>
        <v>0.21</v>
      </c>
      <c r="CW1838">
        <f t="shared" si="1556"/>
        <v>0</v>
      </c>
      <c r="CX1838">
        <f t="shared" si="1557"/>
        <v>0</v>
      </c>
      <c r="CY1838">
        <f t="shared" si="1558"/>
        <v>4022.1579999999999</v>
      </c>
      <c r="CZ1838">
        <f t="shared" si="1559"/>
        <v>574.59399999999994</v>
      </c>
      <c r="DC1838" t="s">
        <v>3</v>
      </c>
      <c r="DD1838" t="s">
        <v>3</v>
      </c>
      <c r="DE1838" t="s">
        <v>3</v>
      </c>
      <c r="DF1838" t="s">
        <v>3</v>
      </c>
      <c r="DG1838" t="s">
        <v>3</v>
      </c>
      <c r="DH1838" t="s">
        <v>3</v>
      </c>
      <c r="DI1838" t="s">
        <v>3</v>
      </c>
      <c r="DJ1838" t="s">
        <v>3</v>
      </c>
      <c r="DK1838" t="s">
        <v>3</v>
      </c>
      <c r="DL1838" t="s">
        <v>3</v>
      </c>
      <c r="DM1838" t="s">
        <v>3</v>
      </c>
      <c r="DN1838">
        <v>0</v>
      </c>
      <c r="DO1838">
        <v>0</v>
      </c>
      <c r="DP1838">
        <v>1</v>
      </c>
      <c r="DQ1838">
        <v>1</v>
      </c>
      <c r="DU1838">
        <v>1005</v>
      </c>
      <c r="DV1838" t="s">
        <v>82</v>
      </c>
      <c r="DW1838" t="s">
        <v>82</v>
      </c>
      <c r="DX1838">
        <v>1</v>
      </c>
      <c r="DZ1838" t="s">
        <v>3</v>
      </c>
      <c r="EA1838" t="s">
        <v>3</v>
      </c>
      <c r="EB1838" t="s">
        <v>3</v>
      </c>
      <c r="EC1838" t="s">
        <v>3</v>
      </c>
      <c r="EE1838">
        <v>77790599</v>
      </c>
      <c r="EF1838">
        <v>1</v>
      </c>
      <c r="EG1838" t="s">
        <v>21</v>
      </c>
      <c r="EH1838">
        <v>0</v>
      </c>
      <c r="EI1838" t="s">
        <v>3</v>
      </c>
      <c r="EJ1838">
        <v>4</v>
      </c>
      <c r="EK1838">
        <v>0</v>
      </c>
      <c r="EL1838" t="s">
        <v>22</v>
      </c>
      <c r="EM1838" t="s">
        <v>23</v>
      </c>
      <c r="EO1838" t="s">
        <v>3</v>
      </c>
      <c r="EQ1838">
        <v>131072</v>
      </c>
      <c r="ER1838">
        <v>107.9</v>
      </c>
      <c r="ES1838">
        <v>32.770000000000003</v>
      </c>
      <c r="ET1838">
        <v>0</v>
      </c>
      <c r="EU1838">
        <v>0</v>
      </c>
      <c r="EV1838">
        <v>75.13</v>
      </c>
      <c r="EW1838">
        <v>0.21</v>
      </c>
      <c r="EX1838">
        <v>0</v>
      </c>
      <c r="EY1838">
        <v>0</v>
      </c>
      <c r="FQ1838">
        <v>0</v>
      </c>
      <c r="FR1838">
        <f t="shared" si="1560"/>
        <v>0</v>
      </c>
      <c r="FS1838">
        <v>0</v>
      </c>
      <c r="FX1838">
        <v>70</v>
      </c>
      <c r="FY1838">
        <v>10</v>
      </c>
      <c r="GA1838" t="s">
        <v>3</v>
      </c>
      <c r="GD1838">
        <v>0</v>
      </c>
      <c r="GF1838">
        <v>-743668866</v>
      </c>
      <c r="GG1838">
        <v>2</v>
      </c>
      <c r="GH1838">
        <v>1</v>
      </c>
      <c r="GI1838">
        <v>-2</v>
      </c>
      <c r="GJ1838">
        <v>0</v>
      </c>
      <c r="GK1838">
        <f>ROUND(R1838*(R12)/100,2)</f>
        <v>0</v>
      </c>
      <c r="GL1838">
        <f t="shared" si="1561"/>
        <v>0</v>
      </c>
      <c r="GM1838">
        <f t="shared" si="1562"/>
        <v>12848.94</v>
      </c>
      <c r="GN1838">
        <f t="shared" si="1563"/>
        <v>0</v>
      </c>
      <c r="GO1838">
        <f t="shared" si="1564"/>
        <v>0</v>
      </c>
      <c r="GP1838">
        <f t="shared" si="1565"/>
        <v>12848.94</v>
      </c>
      <c r="GR1838">
        <v>0</v>
      </c>
      <c r="GS1838">
        <v>3</v>
      </c>
      <c r="GT1838">
        <v>0</v>
      </c>
      <c r="GU1838" t="s">
        <v>3</v>
      </c>
      <c r="GV1838">
        <f t="shared" si="1566"/>
        <v>0</v>
      </c>
      <c r="GW1838">
        <v>1</v>
      </c>
      <c r="GX1838">
        <f t="shared" si="1567"/>
        <v>0</v>
      </c>
      <c r="HA1838">
        <v>0</v>
      </c>
      <c r="HB1838">
        <v>0</v>
      </c>
      <c r="HC1838">
        <f t="shared" si="1568"/>
        <v>0</v>
      </c>
      <c r="HE1838" t="s">
        <v>3</v>
      </c>
      <c r="HF1838" t="s">
        <v>3</v>
      </c>
      <c r="HM1838" t="s">
        <v>3</v>
      </c>
      <c r="HN1838" t="s">
        <v>3</v>
      </c>
      <c r="HO1838" t="s">
        <v>3</v>
      </c>
      <c r="HP1838" t="s">
        <v>3</v>
      </c>
      <c r="HQ1838" t="s">
        <v>3</v>
      </c>
      <c r="IK1838">
        <v>0</v>
      </c>
    </row>
    <row r="1839" spans="1:245" x14ac:dyDescent="0.2">
      <c r="A1839">
        <v>17</v>
      </c>
      <c r="B1839">
        <v>1</v>
      </c>
      <c r="C1839">
        <f>ROW(SmtRes!A974)</f>
        <v>974</v>
      </c>
      <c r="D1839">
        <f>ROW(EtalonRes!A917)</f>
        <v>917</v>
      </c>
      <c r="E1839" t="s">
        <v>583</v>
      </c>
      <c r="F1839" t="s">
        <v>299</v>
      </c>
      <c r="G1839" t="s">
        <v>300</v>
      </c>
      <c r="H1839" t="s">
        <v>19</v>
      </c>
      <c r="I1839">
        <f>ROUND(41.4/100,9)</f>
        <v>0.41399999999999998</v>
      </c>
      <c r="J1839">
        <v>0</v>
      </c>
      <c r="K1839">
        <f>ROUND(41.4/100,9)</f>
        <v>0.41399999999999998</v>
      </c>
      <c r="O1839">
        <f t="shared" si="1531"/>
        <v>44457.93</v>
      </c>
      <c r="P1839">
        <f t="shared" si="1532"/>
        <v>22900.39</v>
      </c>
      <c r="Q1839">
        <f t="shared" si="1533"/>
        <v>4.05</v>
      </c>
      <c r="R1839">
        <f t="shared" si="1534"/>
        <v>1.1100000000000001</v>
      </c>
      <c r="S1839">
        <f t="shared" si="1535"/>
        <v>21553.49</v>
      </c>
      <c r="T1839">
        <f t="shared" si="1536"/>
        <v>0</v>
      </c>
      <c r="U1839">
        <f t="shared" si="1537"/>
        <v>54.875700000000002</v>
      </c>
      <c r="V1839">
        <f t="shared" si="1538"/>
        <v>0</v>
      </c>
      <c r="W1839">
        <f t="shared" si="1539"/>
        <v>0</v>
      </c>
      <c r="X1839">
        <f t="shared" si="1540"/>
        <v>15087.44</v>
      </c>
      <c r="Y1839">
        <f t="shared" si="1541"/>
        <v>2155.35</v>
      </c>
      <c r="AA1839">
        <v>78161913</v>
      </c>
      <c r="AB1839">
        <f t="shared" si="1542"/>
        <v>107386.3</v>
      </c>
      <c r="AC1839">
        <f t="shared" si="1543"/>
        <v>55314.94</v>
      </c>
      <c r="AD1839">
        <f t="shared" si="1544"/>
        <v>9.7899999999999991</v>
      </c>
      <c r="AE1839">
        <f t="shared" si="1545"/>
        <v>2.67</v>
      </c>
      <c r="AF1839">
        <f t="shared" si="1569"/>
        <v>52061.57</v>
      </c>
      <c r="AG1839">
        <f t="shared" si="1546"/>
        <v>0</v>
      </c>
      <c r="AH1839">
        <f t="shared" si="1570"/>
        <v>132.55000000000001</v>
      </c>
      <c r="AI1839">
        <f t="shared" si="1547"/>
        <v>0</v>
      </c>
      <c r="AJ1839">
        <f t="shared" si="1548"/>
        <v>0</v>
      </c>
      <c r="AK1839">
        <v>107386.3</v>
      </c>
      <c r="AL1839">
        <v>55314.94</v>
      </c>
      <c r="AM1839">
        <v>9.7899999999999991</v>
      </c>
      <c r="AN1839">
        <v>2.67</v>
      </c>
      <c r="AO1839">
        <v>52061.57</v>
      </c>
      <c r="AP1839">
        <v>0</v>
      </c>
      <c r="AQ1839">
        <v>132.55000000000001</v>
      </c>
      <c r="AR1839">
        <v>0</v>
      </c>
      <c r="AS1839">
        <v>0</v>
      </c>
      <c r="AT1839">
        <v>70</v>
      </c>
      <c r="AU1839">
        <v>10</v>
      </c>
      <c r="AV1839">
        <v>1</v>
      </c>
      <c r="AW1839">
        <v>1</v>
      </c>
      <c r="AZ1839">
        <v>1</v>
      </c>
      <c r="BA1839">
        <v>1</v>
      </c>
      <c r="BB1839">
        <v>1</v>
      </c>
      <c r="BC1839">
        <v>1</v>
      </c>
      <c r="BD1839" t="s">
        <v>3</v>
      </c>
      <c r="BE1839" t="s">
        <v>3</v>
      </c>
      <c r="BF1839" t="s">
        <v>3</v>
      </c>
      <c r="BG1839" t="s">
        <v>3</v>
      </c>
      <c r="BH1839">
        <v>0</v>
      </c>
      <c r="BI1839">
        <v>4</v>
      </c>
      <c r="BJ1839" t="s">
        <v>301</v>
      </c>
      <c r="BM1839">
        <v>0</v>
      </c>
      <c r="BN1839">
        <v>77790596</v>
      </c>
      <c r="BO1839" t="s">
        <v>3</v>
      </c>
      <c r="BP1839">
        <v>0</v>
      </c>
      <c r="BQ1839">
        <v>1</v>
      </c>
      <c r="BR1839">
        <v>0</v>
      </c>
      <c r="BS1839">
        <v>1</v>
      </c>
      <c r="BT1839">
        <v>1</v>
      </c>
      <c r="BU1839">
        <v>1</v>
      </c>
      <c r="BV1839">
        <v>1</v>
      </c>
      <c r="BW1839">
        <v>1</v>
      </c>
      <c r="BX1839">
        <v>1</v>
      </c>
      <c r="BY1839" t="s">
        <v>3</v>
      </c>
      <c r="BZ1839">
        <v>70</v>
      </c>
      <c r="CA1839">
        <v>10</v>
      </c>
      <c r="CB1839" t="s">
        <v>3</v>
      </c>
      <c r="CE1839">
        <v>0</v>
      </c>
      <c r="CF1839">
        <v>0</v>
      </c>
      <c r="CG1839">
        <v>0</v>
      </c>
      <c r="CM1839">
        <v>0</v>
      </c>
      <c r="CN1839" t="s">
        <v>3</v>
      </c>
      <c r="CO1839">
        <v>0</v>
      </c>
      <c r="CP1839">
        <f t="shared" si="1549"/>
        <v>44457.93</v>
      </c>
      <c r="CQ1839">
        <f t="shared" si="1550"/>
        <v>55314.94</v>
      </c>
      <c r="CR1839">
        <f t="shared" si="1551"/>
        <v>9.7899999999999991</v>
      </c>
      <c r="CS1839">
        <f t="shared" si="1552"/>
        <v>2.67</v>
      </c>
      <c r="CT1839">
        <f t="shared" si="1553"/>
        <v>52061.57</v>
      </c>
      <c r="CU1839">
        <f t="shared" si="1554"/>
        <v>0</v>
      </c>
      <c r="CV1839">
        <f t="shared" si="1555"/>
        <v>132.55000000000001</v>
      </c>
      <c r="CW1839">
        <f t="shared" si="1556"/>
        <v>0</v>
      </c>
      <c r="CX1839">
        <f t="shared" si="1557"/>
        <v>0</v>
      </c>
      <c r="CY1839">
        <f t="shared" si="1558"/>
        <v>15087.443000000001</v>
      </c>
      <c r="CZ1839">
        <f t="shared" si="1559"/>
        <v>2155.3490000000002</v>
      </c>
      <c r="DC1839" t="s">
        <v>3</v>
      </c>
      <c r="DD1839" t="s">
        <v>3</v>
      </c>
      <c r="DE1839" t="s">
        <v>3</v>
      </c>
      <c r="DF1839" t="s">
        <v>3</v>
      </c>
      <c r="DG1839" t="s">
        <v>3</v>
      </c>
      <c r="DH1839" t="s">
        <v>3</v>
      </c>
      <c r="DI1839" t="s">
        <v>3</v>
      </c>
      <c r="DJ1839" t="s">
        <v>3</v>
      </c>
      <c r="DK1839" t="s">
        <v>3</v>
      </c>
      <c r="DL1839" t="s">
        <v>3</v>
      </c>
      <c r="DM1839" t="s">
        <v>3</v>
      </c>
      <c r="DN1839">
        <v>0</v>
      </c>
      <c r="DO1839">
        <v>0</v>
      </c>
      <c r="DP1839">
        <v>1</v>
      </c>
      <c r="DQ1839">
        <v>1</v>
      </c>
      <c r="DU1839">
        <v>1005</v>
      </c>
      <c r="DV1839" t="s">
        <v>19</v>
      </c>
      <c r="DW1839" t="s">
        <v>19</v>
      </c>
      <c r="DX1839">
        <v>100</v>
      </c>
      <c r="DZ1839" t="s">
        <v>3</v>
      </c>
      <c r="EA1839" t="s">
        <v>3</v>
      </c>
      <c r="EB1839" t="s">
        <v>3</v>
      </c>
      <c r="EC1839" t="s">
        <v>3</v>
      </c>
      <c r="EE1839">
        <v>77790599</v>
      </c>
      <c r="EF1839">
        <v>1</v>
      </c>
      <c r="EG1839" t="s">
        <v>21</v>
      </c>
      <c r="EH1839">
        <v>0</v>
      </c>
      <c r="EI1839" t="s">
        <v>3</v>
      </c>
      <c r="EJ1839">
        <v>4</v>
      </c>
      <c r="EK1839">
        <v>0</v>
      </c>
      <c r="EL1839" t="s">
        <v>22</v>
      </c>
      <c r="EM1839" t="s">
        <v>23</v>
      </c>
      <c r="EO1839" t="s">
        <v>3</v>
      </c>
      <c r="EQ1839">
        <v>131072</v>
      </c>
      <c r="ER1839">
        <v>107386.3</v>
      </c>
      <c r="ES1839">
        <v>55314.94</v>
      </c>
      <c r="ET1839">
        <v>9.7899999999999991</v>
      </c>
      <c r="EU1839">
        <v>2.67</v>
      </c>
      <c r="EV1839">
        <v>52061.57</v>
      </c>
      <c r="EW1839">
        <v>132.55000000000001</v>
      </c>
      <c r="EX1839">
        <v>0</v>
      </c>
      <c r="EY1839">
        <v>0</v>
      </c>
      <c r="FQ1839">
        <v>0</v>
      </c>
      <c r="FR1839">
        <f t="shared" si="1560"/>
        <v>0</v>
      </c>
      <c r="FS1839">
        <v>0</v>
      </c>
      <c r="FX1839">
        <v>70</v>
      </c>
      <c r="FY1839">
        <v>10</v>
      </c>
      <c r="GA1839" t="s">
        <v>3</v>
      </c>
      <c r="GD1839">
        <v>0</v>
      </c>
      <c r="GF1839">
        <v>-173973669</v>
      </c>
      <c r="GG1839">
        <v>2</v>
      </c>
      <c r="GH1839">
        <v>1</v>
      </c>
      <c r="GI1839">
        <v>-2</v>
      </c>
      <c r="GJ1839">
        <v>0</v>
      </c>
      <c r="GK1839">
        <f>ROUND(R1839*(R12)/100,2)</f>
        <v>1.78</v>
      </c>
      <c r="GL1839">
        <f t="shared" si="1561"/>
        <v>0</v>
      </c>
      <c r="GM1839">
        <f t="shared" si="1562"/>
        <v>61702.5</v>
      </c>
      <c r="GN1839">
        <f t="shared" si="1563"/>
        <v>0</v>
      </c>
      <c r="GO1839">
        <f t="shared" si="1564"/>
        <v>0</v>
      </c>
      <c r="GP1839">
        <f t="shared" si="1565"/>
        <v>61702.5</v>
      </c>
      <c r="GR1839">
        <v>0</v>
      </c>
      <c r="GS1839">
        <v>3</v>
      </c>
      <c r="GT1839">
        <v>0</v>
      </c>
      <c r="GU1839" t="s">
        <v>3</v>
      </c>
      <c r="GV1839">
        <f t="shared" si="1566"/>
        <v>0</v>
      </c>
      <c r="GW1839">
        <v>1</v>
      </c>
      <c r="GX1839">
        <f t="shared" si="1567"/>
        <v>0</v>
      </c>
      <c r="HA1839">
        <v>0</v>
      </c>
      <c r="HB1839">
        <v>0</v>
      </c>
      <c r="HC1839">
        <f t="shared" si="1568"/>
        <v>0</v>
      </c>
      <c r="HE1839" t="s">
        <v>3</v>
      </c>
      <c r="HF1839" t="s">
        <v>3</v>
      </c>
      <c r="HM1839" t="s">
        <v>3</v>
      </c>
      <c r="HN1839" t="s">
        <v>3</v>
      </c>
      <c r="HO1839" t="s">
        <v>3</v>
      </c>
      <c r="HP1839" t="s">
        <v>3</v>
      </c>
      <c r="HQ1839" t="s">
        <v>3</v>
      </c>
      <c r="IK1839">
        <v>0</v>
      </c>
    </row>
    <row r="1840" spans="1:245" x14ac:dyDescent="0.2">
      <c r="A1840">
        <v>18</v>
      </c>
      <c r="B1840">
        <v>1</v>
      </c>
      <c r="C1840">
        <v>970</v>
      </c>
      <c r="E1840" t="s">
        <v>584</v>
      </c>
      <c r="F1840" t="s">
        <v>585</v>
      </c>
      <c r="G1840" t="s">
        <v>586</v>
      </c>
      <c r="H1840" t="s">
        <v>82</v>
      </c>
      <c r="I1840">
        <f>I1839*J1840</f>
        <v>-41.4</v>
      </c>
      <c r="J1840">
        <v>-100</v>
      </c>
      <c r="K1840">
        <v>-100</v>
      </c>
      <c r="O1840">
        <f t="shared" si="1531"/>
        <v>-18965.34</v>
      </c>
      <c r="P1840">
        <f t="shared" si="1532"/>
        <v>-18965.34</v>
      </c>
      <c r="Q1840">
        <f t="shared" si="1533"/>
        <v>0</v>
      </c>
      <c r="R1840">
        <f t="shared" si="1534"/>
        <v>0</v>
      </c>
      <c r="S1840">
        <f t="shared" si="1535"/>
        <v>0</v>
      </c>
      <c r="T1840">
        <f t="shared" si="1536"/>
        <v>0</v>
      </c>
      <c r="U1840">
        <f t="shared" si="1537"/>
        <v>0</v>
      </c>
      <c r="V1840">
        <f t="shared" si="1538"/>
        <v>0</v>
      </c>
      <c r="W1840">
        <f t="shared" si="1539"/>
        <v>0</v>
      </c>
      <c r="X1840">
        <f t="shared" si="1540"/>
        <v>0</v>
      </c>
      <c r="Y1840">
        <f t="shared" si="1541"/>
        <v>0</v>
      </c>
      <c r="AA1840">
        <v>78161913</v>
      </c>
      <c r="AB1840">
        <f t="shared" si="1542"/>
        <v>458.1</v>
      </c>
      <c r="AC1840">
        <f t="shared" si="1543"/>
        <v>458.1</v>
      </c>
      <c r="AD1840">
        <f t="shared" si="1544"/>
        <v>0</v>
      </c>
      <c r="AE1840">
        <f t="shared" si="1545"/>
        <v>0</v>
      </c>
      <c r="AF1840">
        <f t="shared" si="1569"/>
        <v>0</v>
      </c>
      <c r="AG1840">
        <f t="shared" si="1546"/>
        <v>0</v>
      </c>
      <c r="AH1840">
        <f t="shared" si="1570"/>
        <v>0</v>
      </c>
      <c r="AI1840">
        <f t="shared" si="1547"/>
        <v>0</v>
      </c>
      <c r="AJ1840">
        <f t="shared" si="1548"/>
        <v>0</v>
      </c>
      <c r="AK1840">
        <v>458.1</v>
      </c>
      <c r="AL1840">
        <v>458.1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70</v>
      </c>
      <c r="AU1840">
        <v>10</v>
      </c>
      <c r="AV1840">
        <v>1</v>
      </c>
      <c r="AW1840">
        <v>1</v>
      </c>
      <c r="AZ1840">
        <v>1</v>
      </c>
      <c r="BA1840">
        <v>1</v>
      </c>
      <c r="BB1840">
        <v>1</v>
      </c>
      <c r="BC1840">
        <v>1</v>
      </c>
      <c r="BD1840" t="s">
        <v>3</v>
      </c>
      <c r="BE1840" t="s">
        <v>3</v>
      </c>
      <c r="BF1840" t="s">
        <v>3</v>
      </c>
      <c r="BG1840" t="s">
        <v>3</v>
      </c>
      <c r="BH1840">
        <v>3</v>
      </c>
      <c r="BI1840">
        <v>4</v>
      </c>
      <c r="BJ1840" t="s">
        <v>587</v>
      </c>
      <c r="BM1840">
        <v>0</v>
      </c>
      <c r="BN1840">
        <v>77790596</v>
      </c>
      <c r="BO1840" t="s">
        <v>3</v>
      </c>
      <c r="BP1840">
        <v>0</v>
      </c>
      <c r="BQ1840">
        <v>1</v>
      </c>
      <c r="BR1840">
        <v>1</v>
      </c>
      <c r="BS1840">
        <v>1</v>
      </c>
      <c r="BT1840">
        <v>1</v>
      </c>
      <c r="BU1840">
        <v>1</v>
      </c>
      <c r="BV1840">
        <v>1</v>
      </c>
      <c r="BW1840">
        <v>1</v>
      </c>
      <c r="BX1840">
        <v>1</v>
      </c>
      <c r="BY1840" t="s">
        <v>3</v>
      </c>
      <c r="BZ1840">
        <v>70</v>
      </c>
      <c r="CA1840">
        <v>10</v>
      </c>
      <c r="CB1840" t="s">
        <v>3</v>
      </c>
      <c r="CE1840">
        <v>0</v>
      </c>
      <c r="CF1840">
        <v>0</v>
      </c>
      <c r="CG1840">
        <v>0</v>
      </c>
      <c r="CM1840">
        <v>0</v>
      </c>
      <c r="CN1840" t="s">
        <v>3</v>
      </c>
      <c r="CO1840">
        <v>0</v>
      </c>
      <c r="CP1840">
        <f t="shared" si="1549"/>
        <v>-18965.34</v>
      </c>
      <c r="CQ1840">
        <f t="shared" si="1550"/>
        <v>458.1</v>
      </c>
      <c r="CR1840">
        <f t="shared" si="1551"/>
        <v>0</v>
      </c>
      <c r="CS1840">
        <f t="shared" si="1552"/>
        <v>0</v>
      </c>
      <c r="CT1840">
        <f t="shared" si="1553"/>
        <v>0</v>
      </c>
      <c r="CU1840">
        <f t="shared" si="1554"/>
        <v>0</v>
      </c>
      <c r="CV1840">
        <f t="shared" si="1555"/>
        <v>0</v>
      </c>
      <c r="CW1840">
        <f t="shared" si="1556"/>
        <v>0</v>
      </c>
      <c r="CX1840">
        <f t="shared" si="1557"/>
        <v>0</v>
      </c>
      <c r="CY1840">
        <f t="shared" si="1558"/>
        <v>0</v>
      </c>
      <c r="CZ1840">
        <f t="shared" si="1559"/>
        <v>0</v>
      </c>
      <c r="DC1840" t="s">
        <v>3</v>
      </c>
      <c r="DD1840" t="s">
        <v>3</v>
      </c>
      <c r="DE1840" t="s">
        <v>3</v>
      </c>
      <c r="DF1840" t="s">
        <v>3</v>
      </c>
      <c r="DG1840" t="s">
        <v>3</v>
      </c>
      <c r="DH1840" t="s">
        <v>3</v>
      </c>
      <c r="DI1840" t="s">
        <v>3</v>
      </c>
      <c r="DJ1840" t="s">
        <v>3</v>
      </c>
      <c r="DK1840" t="s">
        <v>3</v>
      </c>
      <c r="DL1840" t="s">
        <v>3</v>
      </c>
      <c r="DM1840" t="s">
        <v>3</v>
      </c>
      <c r="DN1840">
        <v>0</v>
      </c>
      <c r="DO1840">
        <v>0</v>
      </c>
      <c r="DP1840">
        <v>1</v>
      </c>
      <c r="DQ1840">
        <v>1</v>
      </c>
      <c r="DU1840">
        <v>1005</v>
      </c>
      <c r="DV1840" t="s">
        <v>82</v>
      </c>
      <c r="DW1840" t="s">
        <v>82</v>
      </c>
      <c r="DX1840">
        <v>1</v>
      </c>
      <c r="DZ1840" t="s">
        <v>3</v>
      </c>
      <c r="EA1840" t="s">
        <v>3</v>
      </c>
      <c r="EB1840" t="s">
        <v>3</v>
      </c>
      <c r="EC1840" t="s">
        <v>3</v>
      </c>
      <c r="EE1840">
        <v>77790599</v>
      </c>
      <c r="EF1840">
        <v>1</v>
      </c>
      <c r="EG1840" t="s">
        <v>21</v>
      </c>
      <c r="EH1840">
        <v>0</v>
      </c>
      <c r="EI1840" t="s">
        <v>3</v>
      </c>
      <c r="EJ1840">
        <v>4</v>
      </c>
      <c r="EK1840">
        <v>0</v>
      </c>
      <c r="EL1840" t="s">
        <v>22</v>
      </c>
      <c r="EM1840" t="s">
        <v>23</v>
      </c>
      <c r="EO1840" t="s">
        <v>3</v>
      </c>
      <c r="EQ1840">
        <v>0</v>
      </c>
      <c r="ER1840">
        <v>458.1</v>
      </c>
      <c r="ES1840">
        <v>458.1</v>
      </c>
      <c r="ET1840">
        <v>0</v>
      </c>
      <c r="EU1840">
        <v>0</v>
      </c>
      <c r="EV1840">
        <v>0</v>
      </c>
      <c r="EW1840">
        <v>0</v>
      </c>
      <c r="EX1840">
        <v>0</v>
      </c>
      <c r="FQ1840">
        <v>0</v>
      </c>
      <c r="FR1840">
        <f t="shared" si="1560"/>
        <v>0</v>
      </c>
      <c r="FS1840">
        <v>0</v>
      </c>
      <c r="FX1840">
        <v>70</v>
      </c>
      <c r="FY1840">
        <v>10</v>
      </c>
      <c r="GA1840" t="s">
        <v>3</v>
      </c>
      <c r="GD1840">
        <v>0</v>
      </c>
      <c r="GF1840">
        <v>1765495794</v>
      </c>
      <c r="GG1840">
        <v>2</v>
      </c>
      <c r="GH1840">
        <v>1</v>
      </c>
      <c r="GI1840">
        <v>-2</v>
      </c>
      <c r="GJ1840">
        <v>0</v>
      </c>
      <c r="GK1840">
        <f>ROUND(R1840*(R12)/100,2)</f>
        <v>0</v>
      </c>
      <c r="GL1840">
        <f t="shared" si="1561"/>
        <v>0</v>
      </c>
      <c r="GM1840">
        <f t="shared" si="1562"/>
        <v>-18965.34</v>
      </c>
      <c r="GN1840">
        <f t="shared" si="1563"/>
        <v>0</v>
      </c>
      <c r="GO1840">
        <f t="shared" si="1564"/>
        <v>0</v>
      </c>
      <c r="GP1840">
        <f t="shared" si="1565"/>
        <v>-18965.34</v>
      </c>
      <c r="GR1840">
        <v>0</v>
      </c>
      <c r="GS1840">
        <v>3</v>
      </c>
      <c r="GT1840">
        <v>0</v>
      </c>
      <c r="GU1840" t="s">
        <v>3</v>
      </c>
      <c r="GV1840">
        <f t="shared" si="1566"/>
        <v>0</v>
      </c>
      <c r="GW1840">
        <v>1</v>
      </c>
      <c r="GX1840">
        <f t="shared" si="1567"/>
        <v>0</v>
      </c>
      <c r="HA1840">
        <v>0</v>
      </c>
      <c r="HB1840">
        <v>0</v>
      </c>
      <c r="HC1840">
        <f t="shared" si="1568"/>
        <v>0</v>
      </c>
      <c r="HE1840" t="s">
        <v>3</v>
      </c>
      <c r="HF1840" t="s">
        <v>3</v>
      </c>
      <c r="HM1840" t="s">
        <v>3</v>
      </c>
      <c r="HN1840" t="s">
        <v>3</v>
      </c>
      <c r="HO1840" t="s">
        <v>3</v>
      </c>
      <c r="HP1840" t="s">
        <v>3</v>
      </c>
      <c r="HQ1840" t="s">
        <v>3</v>
      </c>
      <c r="IK1840">
        <v>0</v>
      </c>
    </row>
    <row r="1841" spans="1:245" x14ac:dyDescent="0.2">
      <c r="A1841">
        <v>18</v>
      </c>
      <c r="B1841">
        <v>1</v>
      </c>
      <c r="C1841">
        <v>974</v>
      </c>
      <c r="E1841" t="s">
        <v>588</v>
      </c>
      <c r="F1841" t="s">
        <v>562</v>
      </c>
      <c r="G1841" t="s">
        <v>589</v>
      </c>
      <c r="H1841" t="s">
        <v>82</v>
      </c>
      <c r="I1841">
        <f>I1839*J1841</f>
        <v>41.4</v>
      </c>
      <c r="J1841">
        <v>100</v>
      </c>
      <c r="K1841">
        <v>100</v>
      </c>
      <c r="O1841">
        <f t="shared" si="1531"/>
        <v>39571.360000000001</v>
      </c>
      <c r="P1841">
        <f t="shared" si="1532"/>
        <v>39571.360000000001</v>
      </c>
      <c r="Q1841">
        <f t="shared" si="1533"/>
        <v>0</v>
      </c>
      <c r="R1841">
        <f t="shared" si="1534"/>
        <v>0</v>
      </c>
      <c r="S1841">
        <f t="shared" si="1535"/>
        <v>0</v>
      </c>
      <c r="T1841">
        <f t="shared" si="1536"/>
        <v>0</v>
      </c>
      <c r="U1841">
        <f t="shared" si="1537"/>
        <v>0</v>
      </c>
      <c r="V1841">
        <f t="shared" si="1538"/>
        <v>0</v>
      </c>
      <c r="W1841">
        <f t="shared" si="1539"/>
        <v>0</v>
      </c>
      <c r="X1841">
        <f t="shared" si="1540"/>
        <v>0</v>
      </c>
      <c r="Y1841">
        <f t="shared" si="1541"/>
        <v>0</v>
      </c>
      <c r="AA1841">
        <v>78161913</v>
      </c>
      <c r="AB1841">
        <f t="shared" si="1542"/>
        <v>955.83</v>
      </c>
      <c r="AC1841">
        <f t="shared" si="1543"/>
        <v>955.83</v>
      </c>
      <c r="AD1841">
        <f t="shared" si="1544"/>
        <v>0</v>
      </c>
      <c r="AE1841">
        <f t="shared" si="1545"/>
        <v>0</v>
      </c>
      <c r="AF1841">
        <f t="shared" si="1569"/>
        <v>0</v>
      </c>
      <c r="AG1841">
        <f t="shared" si="1546"/>
        <v>0</v>
      </c>
      <c r="AH1841">
        <f t="shared" si="1570"/>
        <v>0</v>
      </c>
      <c r="AI1841">
        <f t="shared" si="1547"/>
        <v>0</v>
      </c>
      <c r="AJ1841">
        <f t="shared" si="1548"/>
        <v>0</v>
      </c>
      <c r="AK1841">
        <v>955.83</v>
      </c>
      <c r="AL1841">
        <v>955.83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70</v>
      </c>
      <c r="AU1841">
        <v>10</v>
      </c>
      <c r="AV1841">
        <v>1</v>
      </c>
      <c r="AW1841">
        <v>1</v>
      </c>
      <c r="AZ1841">
        <v>1</v>
      </c>
      <c r="BA1841">
        <v>1</v>
      </c>
      <c r="BB1841">
        <v>1</v>
      </c>
      <c r="BC1841">
        <v>1</v>
      </c>
      <c r="BD1841" t="s">
        <v>3</v>
      </c>
      <c r="BE1841" t="s">
        <v>3</v>
      </c>
      <c r="BF1841" t="s">
        <v>3</v>
      </c>
      <c r="BG1841" t="s">
        <v>3</v>
      </c>
      <c r="BH1841">
        <v>3</v>
      </c>
      <c r="BI1841">
        <v>4</v>
      </c>
      <c r="BJ1841" t="s">
        <v>3</v>
      </c>
      <c r="BM1841">
        <v>0</v>
      </c>
      <c r="BN1841">
        <v>0</v>
      </c>
      <c r="BO1841" t="s">
        <v>3</v>
      </c>
      <c r="BP1841">
        <v>0</v>
      </c>
      <c r="BQ1841">
        <v>1</v>
      </c>
      <c r="BR1841">
        <v>0</v>
      </c>
      <c r="BS1841">
        <v>1</v>
      </c>
      <c r="BT1841">
        <v>1</v>
      </c>
      <c r="BU1841">
        <v>1</v>
      </c>
      <c r="BV1841">
        <v>1</v>
      </c>
      <c r="BW1841">
        <v>1</v>
      </c>
      <c r="BX1841">
        <v>1</v>
      </c>
      <c r="BY1841" t="s">
        <v>3</v>
      </c>
      <c r="BZ1841">
        <v>70</v>
      </c>
      <c r="CA1841">
        <v>10</v>
      </c>
      <c r="CB1841" t="s">
        <v>3</v>
      </c>
      <c r="CE1841">
        <v>0</v>
      </c>
      <c r="CF1841">
        <v>0</v>
      </c>
      <c r="CG1841">
        <v>0</v>
      </c>
      <c r="CM1841">
        <v>0</v>
      </c>
      <c r="CN1841" t="s">
        <v>3</v>
      </c>
      <c r="CO1841">
        <v>0</v>
      </c>
      <c r="CP1841">
        <f t="shared" si="1549"/>
        <v>39571.360000000001</v>
      </c>
      <c r="CQ1841">
        <f t="shared" si="1550"/>
        <v>955.83</v>
      </c>
      <c r="CR1841">
        <f t="shared" si="1551"/>
        <v>0</v>
      </c>
      <c r="CS1841">
        <f t="shared" si="1552"/>
        <v>0</v>
      </c>
      <c r="CT1841">
        <f t="shared" si="1553"/>
        <v>0</v>
      </c>
      <c r="CU1841">
        <f t="shared" si="1554"/>
        <v>0</v>
      </c>
      <c r="CV1841">
        <f t="shared" si="1555"/>
        <v>0</v>
      </c>
      <c r="CW1841">
        <f t="shared" si="1556"/>
        <v>0</v>
      </c>
      <c r="CX1841">
        <f t="shared" si="1557"/>
        <v>0</v>
      </c>
      <c r="CY1841">
        <f t="shared" si="1558"/>
        <v>0</v>
      </c>
      <c r="CZ1841">
        <f t="shared" si="1559"/>
        <v>0</v>
      </c>
      <c r="DC1841" t="s">
        <v>3</v>
      </c>
      <c r="DD1841" t="s">
        <v>3</v>
      </c>
      <c r="DE1841" t="s">
        <v>3</v>
      </c>
      <c r="DF1841" t="s">
        <v>3</v>
      </c>
      <c r="DG1841" t="s">
        <v>3</v>
      </c>
      <c r="DH1841" t="s">
        <v>3</v>
      </c>
      <c r="DI1841" t="s">
        <v>3</v>
      </c>
      <c r="DJ1841" t="s">
        <v>3</v>
      </c>
      <c r="DK1841" t="s">
        <v>3</v>
      </c>
      <c r="DL1841" t="s">
        <v>3</v>
      </c>
      <c r="DM1841" t="s">
        <v>3</v>
      </c>
      <c r="DN1841">
        <v>0</v>
      </c>
      <c r="DO1841">
        <v>0</v>
      </c>
      <c r="DP1841">
        <v>1</v>
      </c>
      <c r="DQ1841">
        <v>1</v>
      </c>
      <c r="DU1841">
        <v>1005</v>
      </c>
      <c r="DV1841" t="s">
        <v>82</v>
      </c>
      <c r="DW1841" t="s">
        <v>82</v>
      </c>
      <c r="DX1841">
        <v>1</v>
      </c>
      <c r="DZ1841" t="s">
        <v>3</v>
      </c>
      <c r="EA1841" t="s">
        <v>3</v>
      </c>
      <c r="EB1841" t="s">
        <v>3</v>
      </c>
      <c r="EC1841" t="s">
        <v>3</v>
      </c>
      <c r="EE1841">
        <v>77790599</v>
      </c>
      <c r="EF1841">
        <v>1</v>
      </c>
      <c r="EG1841" t="s">
        <v>21</v>
      </c>
      <c r="EH1841">
        <v>0</v>
      </c>
      <c r="EI1841" t="s">
        <v>3</v>
      </c>
      <c r="EJ1841">
        <v>4</v>
      </c>
      <c r="EK1841">
        <v>0</v>
      </c>
      <c r="EL1841" t="s">
        <v>22</v>
      </c>
      <c r="EM1841" t="s">
        <v>23</v>
      </c>
      <c r="EO1841" t="s">
        <v>3</v>
      </c>
      <c r="EQ1841">
        <v>0</v>
      </c>
      <c r="ER1841">
        <v>0</v>
      </c>
      <c r="ES1841">
        <v>955.83</v>
      </c>
      <c r="ET1841">
        <v>0</v>
      </c>
      <c r="EU1841">
        <v>0</v>
      </c>
      <c r="EV1841">
        <v>0</v>
      </c>
      <c r="EW1841">
        <v>0</v>
      </c>
      <c r="EX1841">
        <v>0</v>
      </c>
      <c r="FQ1841">
        <v>0</v>
      </c>
      <c r="FR1841">
        <f t="shared" si="1560"/>
        <v>0</v>
      </c>
      <c r="FS1841">
        <v>0</v>
      </c>
      <c r="FX1841">
        <v>70</v>
      </c>
      <c r="FY1841">
        <v>10</v>
      </c>
      <c r="GA1841" t="s">
        <v>3</v>
      </c>
      <c r="GD1841">
        <v>0</v>
      </c>
      <c r="GF1841">
        <v>467856801</v>
      </c>
      <c r="GG1841">
        <v>2</v>
      </c>
      <c r="GH1841">
        <v>0</v>
      </c>
      <c r="GI1841">
        <v>-2</v>
      </c>
      <c r="GJ1841">
        <v>0</v>
      </c>
      <c r="GK1841">
        <f>ROUND(R1841*(R12)/100,2)</f>
        <v>0</v>
      </c>
      <c r="GL1841">
        <f t="shared" si="1561"/>
        <v>0</v>
      </c>
      <c r="GM1841">
        <f t="shared" si="1562"/>
        <v>39571.360000000001</v>
      </c>
      <c r="GN1841">
        <f t="shared" si="1563"/>
        <v>0</v>
      </c>
      <c r="GO1841">
        <f t="shared" si="1564"/>
        <v>0</v>
      </c>
      <c r="GP1841">
        <f t="shared" si="1565"/>
        <v>39571.360000000001</v>
      </c>
      <c r="GR1841">
        <v>0</v>
      </c>
      <c r="GS1841">
        <v>0</v>
      </c>
      <c r="GT1841">
        <v>0</v>
      </c>
      <c r="GU1841" t="s">
        <v>3</v>
      </c>
      <c r="GV1841">
        <f t="shared" si="1566"/>
        <v>0</v>
      </c>
      <c r="GW1841">
        <v>1</v>
      </c>
      <c r="GX1841">
        <f t="shared" si="1567"/>
        <v>0</v>
      </c>
      <c r="HA1841">
        <v>0</v>
      </c>
      <c r="HB1841">
        <v>0</v>
      </c>
      <c r="HC1841">
        <f t="shared" si="1568"/>
        <v>0</v>
      </c>
      <c r="HE1841" t="s">
        <v>3</v>
      </c>
      <c r="HF1841" t="s">
        <v>3</v>
      </c>
      <c r="HM1841" t="s">
        <v>3</v>
      </c>
      <c r="HN1841" t="s">
        <v>3</v>
      </c>
      <c r="HO1841" t="s">
        <v>3</v>
      </c>
      <c r="HP1841" t="s">
        <v>3</v>
      </c>
      <c r="HQ1841" t="s">
        <v>3</v>
      </c>
      <c r="IK1841">
        <v>0</v>
      </c>
    </row>
    <row r="1842" spans="1:245" x14ac:dyDescent="0.2">
      <c r="A1842">
        <v>17</v>
      </c>
      <c r="B1842">
        <v>1</v>
      </c>
      <c r="C1842">
        <f>ROW(SmtRes!A976)</f>
        <v>976</v>
      </c>
      <c r="D1842">
        <f>ROW(EtalonRes!A919)</f>
        <v>919</v>
      </c>
      <c r="E1842" t="s">
        <v>590</v>
      </c>
      <c r="F1842" t="s">
        <v>303</v>
      </c>
      <c r="G1842" t="s">
        <v>304</v>
      </c>
      <c r="H1842" t="s">
        <v>119</v>
      </c>
      <c r="I1842">
        <f>ROUND(20/100,9)</f>
        <v>0.2</v>
      </c>
      <c r="J1842">
        <v>0</v>
      </c>
      <c r="K1842">
        <f>ROUND(20/100,9)</f>
        <v>0.2</v>
      </c>
      <c r="O1842">
        <f t="shared" si="1531"/>
        <v>1287.54</v>
      </c>
      <c r="P1842">
        <f t="shared" si="1532"/>
        <v>385.35</v>
      </c>
      <c r="Q1842">
        <f t="shared" si="1533"/>
        <v>0</v>
      </c>
      <c r="R1842">
        <f t="shared" si="1534"/>
        <v>0</v>
      </c>
      <c r="S1842">
        <f t="shared" si="1535"/>
        <v>902.19</v>
      </c>
      <c r="T1842">
        <f t="shared" si="1536"/>
        <v>0</v>
      </c>
      <c r="U1842">
        <f t="shared" si="1537"/>
        <v>2.0699999999999998</v>
      </c>
      <c r="V1842">
        <f t="shared" si="1538"/>
        <v>0</v>
      </c>
      <c r="W1842">
        <f t="shared" si="1539"/>
        <v>0</v>
      </c>
      <c r="X1842">
        <f t="shared" si="1540"/>
        <v>631.53</v>
      </c>
      <c r="Y1842">
        <f t="shared" si="1541"/>
        <v>90.22</v>
      </c>
      <c r="AA1842">
        <v>78161913</v>
      </c>
      <c r="AB1842">
        <f t="shared" si="1542"/>
        <v>6437.69</v>
      </c>
      <c r="AC1842">
        <f t="shared" si="1543"/>
        <v>1926.75</v>
      </c>
      <c r="AD1842">
        <f t="shared" si="1544"/>
        <v>0</v>
      </c>
      <c r="AE1842">
        <f t="shared" si="1545"/>
        <v>0</v>
      </c>
      <c r="AF1842">
        <f t="shared" si="1569"/>
        <v>4510.9399999999996</v>
      </c>
      <c r="AG1842">
        <f t="shared" si="1546"/>
        <v>0</v>
      </c>
      <c r="AH1842">
        <f t="shared" si="1570"/>
        <v>10.35</v>
      </c>
      <c r="AI1842">
        <f t="shared" si="1547"/>
        <v>0</v>
      </c>
      <c r="AJ1842">
        <f t="shared" si="1548"/>
        <v>0</v>
      </c>
      <c r="AK1842">
        <v>6437.69</v>
      </c>
      <c r="AL1842">
        <v>1926.75</v>
      </c>
      <c r="AM1842">
        <v>0</v>
      </c>
      <c r="AN1842">
        <v>0</v>
      </c>
      <c r="AO1842">
        <v>4510.9399999999996</v>
      </c>
      <c r="AP1842">
        <v>0</v>
      </c>
      <c r="AQ1842">
        <v>10.35</v>
      </c>
      <c r="AR1842">
        <v>0</v>
      </c>
      <c r="AS1842">
        <v>0</v>
      </c>
      <c r="AT1842">
        <v>70</v>
      </c>
      <c r="AU1842">
        <v>10</v>
      </c>
      <c r="AV1842">
        <v>1</v>
      </c>
      <c r="AW1842">
        <v>1</v>
      </c>
      <c r="AZ1842">
        <v>1</v>
      </c>
      <c r="BA1842">
        <v>1</v>
      </c>
      <c r="BB1842">
        <v>1</v>
      </c>
      <c r="BC1842">
        <v>1</v>
      </c>
      <c r="BD1842" t="s">
        <v>3</v>
      </c>
      <c r="BE1842" t="s">
        <v>3</v>
      </c>
      <c r="BF1842" t="s">
        <v>3</v>
      </c>
      <c r="BG1842" t="s">
        <v>3</v>
      </c>
      <c r="BH1842">
        <v>0</v>
      </c>
      <c r="BI1842">
        <v>4</v>
      </c>
      <c r="BJ1842" t="s">
        <v>305</v>
      </c>
      <c r="BM1842">
        <v>0</v>
      </c>
      <c r="BN1842">
        <v>77790596</v>
      </c>
      <c r="BO1842" t="s">
        <v>3</v>
      </c>
      <c r="BP1842">
        <v>0</v>
      </c>
      <c r="BQ1842">
        <v>1</v>
      </c>
      <c r="BR1842">
        <v>0</v>
      </c>
      <c r="BS1842">
        <v>1</v>
      </c>
      <c r="BT1842">
        <v>1</v>
      </c>
      <c r="BU1842">
        <v>1</v>
      </c>
      <c r="BV1842">
        <v>1</v>
      </c>
      <c r="BW1842">
        <v>1</v>
      </c>
      <c r="BX1842">
        <v>1</v>
      </c>
      <c r="BY1842" t="s">
        <v>3</v>
      </c>
      <c r="BZ1842">
        <v>70</v>
      </c>
      <c r="CA1842">
        <v>10</v>
      </c>
      <c r="CB1842" t="s">
        <v>3</v>
      </c>
      <c r="CE1842">
        <v>0</v>
      </c>
      <c r="CF1842">
        <v>0</v>
      </c>
      <c r="CG1842">
        <v>0</v>
      </c>
      <c r="CM1842">
        <v>0</v>
      </c>
      <c r="CN1842" t="s">
        <v>3</v>
      </c>
      <c r="CO1842">
        <v>0</v>
      </c>
      <c r="CP1842">
        <f t="shared" si="1549"/>
        <v>1287.54</v>
      </c>
      <c r="CQ1842">
        <f t="shared" si="1550"/>
        <v>1926.75</v>
      </c>
      <c r="CR1842">
        <f t="shared" si="1551"/>
        <v>0</v>
      </c>
      <c r="CS1842">
        <f t="shared" si="1552"/>
        <v>0</v>
      </c>
      <c r="CT1842">
        <f t="shared" si="1553"/>
        <v>4510.9399999999996</v>
      </c>
      <c r="CU1842">
        <f t="shared" si="1554"/>
        <v>0</v>
      </c>
      <c r="CV1842">
        <f t="shared" si="1555"/>
        <v>10.35</v>
      </c>
      <c r="CW1842">
        <f t="shared" si="1556"/>
        <v>0</v>
      </c>
      <c r="CX1842">
        <f t="shared" si="1557"/>
        <v>0</v>
      </c>
      <c r="CY1842">
        <f t="shared" si="1558"/>
        <v>631.53300000000002</v>
      </c>
      <c r="CZ1842">
        <f t="shared" si="1559"/>
        <v>90.219000000000008</v>
      </c>
      <c r="DC1842" t="s">
        <v>3</v>
      </c>
      <c r="DD1842" t="s">
        <v>3</v>
      </c>
      <c r="DE1842" t="s">
        <v>3</v>
      </c>
      <c r="DF1842" t="s">
        <v>3</v>
      </c>
      <c r="DG1842" t="s">
        <v>3</v>
      </c>
      <c r="DH1842" t="s">
        <v>3</v>
      </c>
      <c r="DI1842" t="s">
        <v>3</v>
      </c>
      <c r="DJ1842" t="s">
        <v>3</v>
      </c>
      <c r="DK1842" t="s">
        <v>3</v>
      </c>
      <c r="DL1842" t="s">
        <v>3</v>
      </c>
      <c r="DM1842" t="s">
        <v>3</v>
      </c>
      <c r="DN1842">
        <v>0</v>
      </c>
      <c r="DO1842">
        <v>0</v>
      </c>
      <c r="DP1842">
        <v>1</v>
      </c>
      <c r="DQ1842">
        <v>1</v>
      </c>
      <c r="DU1842">
        <v>1003</v>
      </c>
      <c r="DV1842" t="s">
        <v>119</v>
      </c>
      <c r="DW1842" t="s">
        <v>119</v>
      </c>
      <c r="DX1842">
        <v>100</v>
      </c>
      <c r="DZ1842" t="s">
        <v>3</v>
      </c>
      <c r="EA1842" t="s">
        <v>3</v>
      </c>
      <c r="EB1842" t="s">
        <v>3</v>
      </c>
      <c r="EC1842" t="s">
        <v>3</v>
      </c>
      <c r="EE1842">
        <v>77790599</v>
      </c>
      <c r="EF1842">
        <v>1</v>
      </c>
      <c r="EG1842" t="s">
        <v>21</v>
      </c>
      <c r="EH1842">
        <v>0</v>
      </c>
      <c r="EI1842" t="s">
        <v>3</v>
      </c>
      <c r="EJ1842">
        <v>4</v>
      </c>
      <c r="EK1842">
        <v>0</v>
      </c>
      <c r="EL1842" t="s">
        <v>22</v>
      </c>
      <c r="EM1842" t="s">
        <v>23</v>
      </c>
      <c r="EO1842" t="s">
        <v>3</v>
      </c>
      <c r="EQ1842">
        <v>131072</v>
      </c>
      <c r="ER1842">
        <v>6437.69</v>
      </c>
      <c r="ES1842">
        <v>1926.75</v>
      </c>
      <c r="ET1842">
        <v>0</v>
      </c>
      <c r="EU1842">
        <v>0</v>
      </c>
      <c r="EV1842">
        <v>4510.9399999999996</v>
      </c>
      <c r="EW1842">
        <v>10.35</v>
      </c>
      <c r="EX1842">
        <v>0</v>
      </c>
      <c r="EY1842">
        <v>0</v>
      </c>
      <c r="FQ1842">
        <v>0</v>
      </c>
      <c r="FR1842">
        <f t="shared" si="1560"/>
        <v>0</v>
      </c>
      <c r="FS1842">
        <v>0</v>
      </c>
      <c r="FX1842">
        <v>70</v>
      </c>
      <c r="FY1842">
        <v>10</v>
      </c>
      <c r="GA1842" t="s">
        <v>3</v>
      </c>
      <c r="GD1842">
        <v>0</v>
      </c>
      <c r="GF1842">
        <v>-577684879</v>
      </c>
      <c r="GG1842">
        <v>2</v>
      </c>
      <c r="GH1842">
        <v>1</v>
      </c>
      <c r="GI1842">
        <v>-2</v>
      </c>
      <c r="GJ1842">
        <v>0</v>
      </c>
      <c r="GK1842">
        <f>ROUND(R1842*(R12)/100,2)</f>
        <v>0</v>
      </c>
      <c r="GL1842">
        <f t="shared" si="1561"/>
        <v>0</v>
      </c>
      <c r="GM1842">
        <f t="shared" si="1562"/>
        <v>2009.29</v>
      </c>
      <c r="GN1842">
        <f t="shared" si="1563"/>
        <v>0</v>
      </c>
      <c r="GO1842">
        <f t="shared" si="1564"/>
        <v>0</v>
      </c>
      <c r="GP1842">
        <f t="shared" si="1565"/>
        <v>2009.29</v>
      </c>
      <c r="GR1842">
        <v>0</v>
      </c>
      <c r="GS1842">
        <v>3</v>
      </c>
      <c r="GT1842">
        <v>0</v>
      </c>
      <c r="GU1842" t="s">
        <v>3</v>
      </c>
      <c r="GV1842">
        <f t="shared" si="1566"/>
        <v>0</v>
      </c>
      <c r="GW1842">
        <v>1</v>
      </c>
      <c r="GX1842">
        <f t="shared" si="1567"/>
        <v>0</v>
      </c>
      <c r="HA1842">
        <v>0</v>
      </c>
      <c r="HB1842">
        <v>0</v>
      </c>
      <c r="HC1842">
        <f t="shared" si="1568"/>
        <v>0</v>
      </c>
      <c r="HE1842" t="s">
        <v>3</v>
      </c>
      <c r="HF1842" t="s">
        <v>3</v>
      </c>
      <c r="HM1842" t="s">
        <v>3</v>
      </c>
      <c r="HN1842" t="s">
        <v>3</v>
      </c>
      <c r="HO1842" t="s">
        <v>3</v>
      </c>
      <c r="HP1842" t="s">
        <v>3</v>
      </c>
      <c r="HQ1842" t="s">
        <v>3</v>
      </c>
      <c r="IK1842">
        <v>0</v>
      </c>
    </row>
    <row r="1843" spans="1:245" x14ac:dyDescent="0.2">
      <c r="A1843">
        <v>17</v>
      </c>
      <c r="B1843">
        <v>1</v>
      </c>
      <c r="C1843">
        <f>ROW(SmtRes!A983)</f>
        <v>983</v>
      </c>
      <c r="D1843">
        <f>ROW(EtalonRes!A926)</f>
        <v>926</v>
      </c>
      <c r="E1843" t="s">
        <v>591</v>
      </c>
      <c r="F1843" t="s">
        <v>108</v>
      </c>
      <c r="G1843" t="s">
        <v>109</v>
      </c>
      <c r="H1843" t="s">
        <v>19</v>
      </c>
      <c r="I1843">
        <f>ROUND(35.08/100,9)</f>
        <v>0.3508</v>
      </c>
      <c r="J1843">
        <v>0</v>
      </c>
      <c r="K1843">
        <f>ROUND(35.08/100,9)</f>
        <v>0.3508</v>
      </c>
      <c r="O1843">
        <f t="shared" si="1531"/>
        <v>9132.61</v>
      </c>
      <c r="P1843">
        <f t="shared" si="1532"/>
        <v>3429.82</v>
      </c>
      <c r="Q1843">
        <f t="shared" si="1533"/>
        <v>0</v>
      </c>
      <c r="R1843">
        <f t="shared" si="1534"/>
        <v>0</v>
      </c>
      <c r="S1843">
        <f t="shared" si="1535"/>
        <v>5702.79</v>
      </c>
      <c r="T1843">
        <f t="shared" si="1536"/>
        <v>0</v>
      </c>
      <c r="U1843">
        <f t="shared" si="1537"/>
        <v>14.793236</v>
      </c>
      <c r="V1843">
        <f t="shared" si="1538"/>
        <v>0</v>
      </c>
      <c r="W1843">
        <f t="shared" si="1539"/>
        <v>0</v>
      </c>
      <c r="X1843">
        <f t="shared" si="1540"/>
        <v>3991.95</v>
      </c>
      <c r="Y1843">
        <f t="shared" si="1541"/>
        <v>570.28</v>
      </c>
      <c r="AA1843">
        <v>78161913</v>
      </c>
      <c r="AB1843">
        <f t="shared" si="1542"/>
        <v>26033.67</v>
      </c>
      <c r="AC1843">
        <f t="shared" si="1543"/>
        <v>9777.1299999999992</v>
      </c>
      <c r="AD1843">
        <f t="shared" si="1544"/>
        <v>0</v>
      </c>
      <c r="AE1843">
        <f t="shared" si="1545"/>
        <v>0</v>
      </c>
      <c r="AF1843">
        <f t="shared" si="1569"/>
        <v>16256.54</v>
      </c>
      <c r="AG1843">
        <f t="shared" si="1546"/>
        <v>0</v>
      </c>
      <c r="AH1843">
        <f t="shared" si="1570"/>
        <v>42.17</v>
      </c>
      <c r="AI1843">
        <f t="shared" si="1547"/>
        <v>0</v>
      </c>
      <c r="AJ1843">
        <f t="shared" si="1548"/>
        <v>0</v>
      </c>
      <c r="AK1843">
        <v>26033.67</v>
      </c>
      <c r="AL1843">
        <v>9777.1299999999992</v>
      </c>
      <c r="AM1843">
        <v>0</v>
      </c>
      <c r="AN1843">
        <v>0</v>
      </c>
      <c r="AO1843">
        <v>16256.54</v>
      </c>
      <c r="AP1843">
        <v>0</v>
      </c>
      <c r="AQ1843">
        <v>42.17</v>
      </c>
      <c r="AR1843">
        <v>0</v>
      </c>
      <c r="AS1843">
        <v>0</v>
      </c>
      <c r="AT1843">
        <v>70</v>
      </c>
      <c r="AU1843">
        <v>10</v>
      </c>
      <c r="AV1843">
        <v>1</v>
      </c>
      <c r="AW1843">
        <v>1</v>
      </c>
      <c r="AZ1843">
        <v>1</v>
      </c>
      <c r="BA1843">
        <v>1</v>
      </c>
      <c r="BB1843">
        <v>1</v>
      </c>
      <c r="BC1843">
        <v>1</v>
      </c>
      <c r="BD1843" t="s">
        <v>3</v>
      </c>
      <c r="BE1843" t="s">
        <v>3</v>
      </c>
      <c r="BF1843" t="s">
        <v>3</v>
      </c>
      <c r="BG1843" t="s">
        <v>3</v>
      </c>
      <c r="BH1843">
        <v>0</v>
      </c>
      <c r="BI1843">
        <v>4</v>
      </c>
      <c r="BJ1843" t="s">
        <v>110</v>
      </c>
      <c r="BM1843">
        <v>0</v>
      </c>
      <c r="BN1843">
        <v>77790596</v>
      </c>
      <c r="BO1843" t="s">
        <v>3</v>
      </c>
      <c r="BP1843">
        <v>0</v>
      </c>
      <c r="BQ1843">
        <v>1</v>
      </c>
      <c r="BR1843">
        <v>0</v>
      </c>
      <c r="BS1843">
        <v>1</v>
      </c>
      <c r="BT1843">
        <v>1</v>
      </c>
      <c r="BU1843">
        <v>1</v>
      </c>
      <c r="BV1843">
        <v>1</v>
      </c>
      <c r="BW1843">
        <v>1</v>
      </c>
      <c r="BX1843">
        <v>1</v>
      </c>
      <c r="BY1843" t="s">
        <v>3</v>
      </c>
      <c r="BZ1843">
        <v>70</v>
      </c>
      <c r="CA1843">
        <v>10</v>
      </c>
      <c r="CB1843" t="s">
        <v>3</v>
      </c>
      <c r="CE1843">
        <v>0</v>
      </c>
      <c r="CF1843">
        <v>0</v>
      </c>
      <c r="CG1843">
        <v>0</v>
      </c>
      <c r="CM1843">
        <v>0</v>
      </c>
      <c r="CN1843" t="s">
        <v>3</v>
      </c>
      <c r="CO1843">
        <v>0</v>
      </c>
      <c r="CP1843">
        <f t="shared" si="1549"/>
        <v>9132.61</v>
      </c>
      <c r="CQ1843">
        <f t="shared" si="1550"/>
        <v>9777.1299999999992</v>
      </c>
      <c r="CR1843">
        <f t="shared" si="1551"/>
        <v>0</v>
      </c>
      <c r="CS1843">
        <f t="shared" si="1552"/>
        <v>0</v>
      </c>
      <c r="CT1843">
        <f t="shared" si="1553"/>
        <v>16256.54</v>
      </c>
      <c r="CU1843">
        <f t="shared" si="1554"/>
        <v>0</v>
      </c>
      <c r="CV1843">
        <f t="shared" si="1555"/>
        <v>42.17</v>
      </c>
      <c r="CW1843">
        <f t="shared" si="1556"/>
        <v>0</v>
      </c>
      <c r="CX1843">
        <f t="shared" si="1557"/>
        <v>0</v>
      </c>
      <c r="CY1843">
        <f t="shared" si="1558"/>
        <v>3991.953</v>
      </c>
      <c r="CZ1843">
        <f t="shared" si="1559"/>
        <v>570.279</v>
      </c>
      <c r="DC1843" t="s">
        <v>3</v>
      </c>
      <c r="DD1843" t="s">
        <v>3</v>
      </c>
      <c r="DE1843" t="s">
        <v>3</v>
      </c>
      <c r="DF1843" t="s">
        <v>3</v>
      </c>
      <c r="DG1843" t="s">
        <v>3</v>
      </c>
      <c r="DH1843" t="s">
        <v>3</v>
      </c>
      <c r="DI1843" t="s">
        <v>3</v>
      </c>
      <c r="DJ1843" t="s">
        <v>3</v>
      </c>
      <c r="DK1843" t="s">
        <v>3</v>
      </c>
      <c r="DL1843" t="s">
        <v>3</v>
      </c>
      <c r="DM1843" t="s">
        <v>3</v>
      </c>
      <c r="DN1843">
        <v>0</v>
      </c>
      <c r="DO1843">
        <v>0</v>
      </c>
      <c r="DP1843">
        <v>1</v>
      </c>
      <c r="DQ1843">
        <v>1</v>
      </c>
      <c r="DU1843">
        <v>1005</v>
      </c>
      <c r="DV1843" t="s">
        <v>19</v>
      </c>
      <c r="DW1843" t="s">
        <v>19</v>
      </c>
      <c r="DX1843">
        <v>100</v>
      </c>
      <c r="DZ1843" t="s">
        <v>3</v>
      </c>
      <c r="EA1843" t="s">
        <v>3</v>
      </c>
      <c r="EB1843" t="s">
        <v>3</v>
      </c>
      <c r="EC1843" t="s">
        <v>3</v>
      </c>
      <c r="EE1843">
        <v>77790599</v>
      </c>
      <c r="EF1843">
        <v>1</v>
      </c>
      <c r="EG1843" t="s">
        <v>21</v>
      </c>
      <c r="EH1843">
        <v>0</v>
      </c>
      <c r="EI1843" t="s">
        <v>3</v>
      </c>
      <c r="EJ1843">
        <v>4</v>
      </c>
      <c r="EK1843">
        <v>0</v>
      </c>
      <c r="EL1843" t="s">
        <v>22</v>
      </c>
      <c r="EM1843" t="s">
        <v>23</v>
      </c>
      <c r="EO1843" t="s">
        <v>3</v>
      </c>
      <c r="EQ1843">
        <v>131072</v>
      </c>
      <c r="ER1843">
        <v>26033.67</v>
      </c>
      <c r="ES1843">
        <v>9777.1299999999992</v>
      </c>
      <c r="ET1843">
        <v>0</v>
      </c>
      <c r="EU1843">
        <v>0</v>
      </c>
      <c r="EV1843">
        <v>16256.54</v>
      </c>
      <c r="EW1843">
        <v>42.17</v>
      </c>
      <c r="EX1843">
        <v>0</v>
      </c>
      <c r="EY1843">
        <v>0</v>
      </c>
      <c r="FQ1843">
        <v>0</v>
      </c>
      <c r="FR1843">
        <f t="shared" si="1560"/>
        <v>0</v>
      </c>
      <c r="FS1843">
        <v>0</v>
      </c>
      <c r="FX1843">
        <v>70</v>
      </c>
      <c r="FY1843">
        <v>10</v>
      </c>
      <c r="GA1843" t="s">
        <v>3</v>
      </c>
      <c r="GD1843">
        <v>0</v>
      </c>
      <c r="GF1843">
        <v>246088129</v>
      </c>
      <c r="GG1843">
        <v>2</v>
      </c>
      <c r="GH1843">
        <v>1</v>
      </c>
      <c r="GI1843">
        <v>-2</v>
      </c>
      <c r="GJ1843">
        <v>0</v>
      </c>
      <c r="GK1843">
        <f>ROUND(R1843*(R12)/100,2)</f>
        <v>0</v>
      </c>
      <c r="GL1843">
        <f t="shared" si="1561"/>
        <v>0</v>
      </c>
      <c r="GM1843">
        <f t="shared" si="1562"/>
        <v>13694.84</v>
      </c>
      <c r="GN1843">
        <f t="shared" si="1563"/>
        <v>0</v>
      </c>
      <c r="GO1843">
        <f t="shared" si="1564"/>
        <v>0</v>
      </c>
      <c r="GP1843">
        <f t="shared" si="1565"/>
        <v>13694.84</v>
      </c>
      <c r="GR1843">
        <v>0</v>
      </c>
      <c r="GS1843">
        <v>3</v>
      </c>
      <c r="GT1843">
        <v>0</v>
      </c>
      <c r="GU1843" t="s">
        <v>3</v>
      </c>
      <c r="GV1843">
        <f t="shared" si="1566"/>
        <v>0</v>
      </c>
      <c r="GW1843">
        <v>1</v>
      </c>
      <c r="GX1843">
        <f t="shared" si="1567"/>
        <v>0</v>
      </c>
      <c r="HA1843">
        <v>0</v>
      </c>
      <c r="HB1843">
        <v>0</v>
      </c>
      <c r="HC1843">
        <f t="shared" si="1568"/>
        <v>0</v>
      </c>
      <c r="HE1843" t="s">
        <v>3</v>
      </c>
      <c r="HF1843" t="s">
        <v>3</v>
      </c>
      <c r="HM1843" t="s">
        <v>3</v>
      </c>
      <c r="HN1843" t="s">
        <v>3</v>
      </c>
      <c r="HO1843" t="s">
        <v>3</v>
      </c>
      <c r="HP1843" t="s">
        <v>3</v>
      </c>
      <c r="HQ1843" t="s">
        <v>3</v>
      </c>
      <c r="IK1843">
        <v>0</v>
      </c>
    </row>
    <row r="1844" spans="1:245" x14ac:dyDescent="0.2">
      <c r="A1844">
        <v>17</v>
      </c>
      <c r="B1844">
        <v>1</v>
      </c>
      <c r="C1844">
        <f>ROW(SmtRes!A984)</f>
        <v>984</v>
      </c>
      <c r="D1844">
        <f>ROW(EtalonRes!A927)</f>
        <v>927</v>
      </c>
      <c r="E1844" t="s">
        <v>592</v>
      </c>
      <c r="F1844" t="s">
        <v>112</v>
      </c>
      <c r="G1844" t="s">
        <v>113</v>
      </c>
      <c r="H1844" t="s">
        <v>19</v>
      </c>
      <c r="I1844">
        <f>ROUND(35.08/100,9)</f>
        <v>0.3508</v>
      </c>
      <c r="J1844">
        <v>0</v>
      </c>
      <c r="K1844">
        <f>ROUND(35.08/100,9)</f>
        <v>0.3508</v>
      </c>
      <c r="O1844">
        <f t="shared" si="1531"/>
        <v>225.23</v>
      </c>
      <c r="P1844">
        <f t="shared" si="1532"/>
        <v>0</v>
      </c>
      <c r="Q1844">
        <f t="shared" si="1533"/>
        <v>0</v>
      </c>
      <c r="R1844">
        <f t="shared" si="1534"/>
        <v>0</v>
      </c>
      <c r="S1844">
        <f t="shared" si="1535"/>
        <v>225.23</v>
      </c>
      <c r="T1844">
        <f t="shared" si="1536"/>
        <v>0</v>
      </c>
      <c r="U1844">
        <f t="shared" si="1537"/>
        <v>0.5262</v>
      </c>
      <c r="V1844">
        <f t="shared" si="1538"/>
        <v>0</v>
      </c>
      <c r="W1844">
        <f t="shared" si="1539"/>
        <v>0</v>
      </c>
      <c r="X1844">
        <f t="shared" si="1540"/>
        <v>157.66</v>
      </c>
      <c r="Y1844">
        <f t="shared" si="1541"/>
        <v>22.52</v>
      </c>
      <c r="AA1844">
        <v>78161913</v>
      </c>
      <c r="AB1844">
        <f t="shared" si="1542"/>
        <v>642.04</v>
      </c>
      <c r="AC1844">
        <f t="shared" si="1543"/>
        <v>0</v>
      </c>
      <c r="AD1844">
        <f t="shared" si="1544"/>
        <v>0</v>
      </c>
      <c r="AE1844">
        <f t="shared" si="1545"/>
        <v>0</v>
      </c>
      <c r="AF1844">
        <f t="shared" si="1569"/>
        <v>642.04</v>
      </c>
      <c r="AG1844">
        <f t="shared" si="1546"/>
        <v>0</v>
      </c>
      <c r="AH1844">
        <f t="shared" si="1570"/>
        <v>1.5</v>
      </c>
      <c r="AI1844">
        <f t="shared" si="1547"/>
        <v>0</v>
      </c>
      <c r="AJ1844">
        <f t="shared" si="1548"/>
        <v>0</v>
      </c>
      <c r="AK1844">
        <v>642.04</v>
      </c>
      <c r="AL1844">
        <v>0</v>
      </c>
      <c r="AM1844">
        <v>0</v>
      </c>
      <c r="AN1844">
        <v>0</v>
      </c>
      <c r="AO1844">
        <v>642.04</v>
      </c>
      <c r="AP1844">
        <v>0</v>
      </c>
      <c r="AQ1844">
        <v>1.5</v>
      </c>
      <c r="AR1844">
        <v>0</v>
      </c>
      <c r="AS1844">
        <v>0</v>
      </c>
      <c r="AT1844">
        <v>70</v>
      </c>
      <c r="AU1844">
        <v>10</v>
      </c>
      <c r="AV1844">
        <v>1</v>
      </c>
      <c r="AW1844">
        <v>1</v>
      </c>
      <c r="AZ1844">
        <v>1</v>
      </c>
      <c r="BA1844">
        <v>1</v>
      </c>
      <c r="BB1844">
        <v>1</v>
      </c>
      <c r="BC1844">
        <v>1</v>
      </c>
      <c r="BD1844" t="s">
        <v>3</v>
      </c>
      <c r="BE1844" t="s">
        <v>3</v>
      </c>
      <c r="BF1844" t="s">
        <v>3</v>
      </c>
      <c r="BG1844" t="s">
        <v>3</v>
      </c>
      <c r="BH1844">
        <v>0</v>
      </c>
      <c r="BI1844">
        <v>4</v>
      </c>
      <c r="BJ1844" t="s">
        <v>114</v>
      </c>
      <c r="BM1844">
        <v>0</v>
      </c>
      <c r="BN1844">
        <v>77790596</v>
      </c>
      <c r="BO1844" t="s">
        <v>3</v>
      </c>
      <c r="BP1844">
        <v>0</v>
      </c>
      <c r="BQ1844">
        <v>1</v>
      </c>
      <c r="BR1844">
        <v>0</v>
      </c>
      <c r="BS1844">
        <v>1</v>
      </c>
      <c r="BT1844">
        <v>1</v>
      </c>
      <c r="BU1844">
        <v>1</v>
      </c>
      <c r="BV1844">
        <v>1</v>
      </c>
      <c r="BW1844">
        <v>1</v>
      </c>
      <c r="BX1844">
        <v>1</v>
      </c>
      <c r="BY1844" t="s">
        <v>3</v>
      </c>
      <c r="BZ1844">
        <v>70</v>
      </c>
      <c r="CA1844">
        <v>10</v>
      </c>
      <c r="CB1844" t="s">
        <v>3</v>
      </c>
      <c r="CE1844">
        <v>0</v>
      </c>
      <c r="CF1844">
        <v>0</v>
      </c>
      <c r="CG1844">
        <v>0</v>
      </c>
      <c r="CM1844">
        <v>0</v>
      </c>
      <c r="CN1844" t="s">
        <v>3</v>
      </c>
      <c r="CO1844">
        <v>0</v>
      </c>
      <c r="CP1844">
        <f t="shared" si="1549"/>
        <v>225.23</v>
      </c>
      <c r="CQ1844">
        <f t="shared" si="1550"/>
        <v>0</v>
      </c>
      <c r="CR1844">
        <f t="shared" si="1551"/>
        <v>0</v>
      </c>
      <c r="CS1844">
        <f t="shared" si="1552"/>
        <v>0</v>
      </c>
      <c r="CT1844">
        <f t="shared" si="1553"/>
        <v>642.04</v>
      </c>
      <c r="CU1844">
        <f t="shared" si="1554"/>
        <v>0</v>
      </c>
      <c r="CV1844">
        <f t="shared" si="1555"/>
        <v>1.5</v>
      </c>
      <c r="CW1844">
        <f t="shared" si="1556"/>
        <v>0</v>
      </c>
      <c r="CX1844">
        <f t="shared" si="1557"/>
        <v>0</v>
      </c>
      <c r="CY1844">
        <f t="shared" si="1558"/>
        <v>157.66099999999997</v>
      </c>
      <c r="CZ1844">
        <f t="shared" si="1559"/>
        <v>22.522999999999996</v>
      </c>
      <c r="DC1844" t="s">
        <v>3</v>
      </c>
      <c r="DD1844" t="s">
        <v>3</v>
      </c>
      <c r="DE1844" t="s">
        <v>3</v>
      </c>
      <c r="DF1844" t="s">
        <v>3</v>
      </c>
      <c r="DG1844" t="s">
        <v>3</v>
      </c>
      <c r="DH1844" t="s">
        <v>3</v>
      </c>
      <c r="DI1844" t="s">
        <v>3</v>
      </c>
      <c r="DJ1844" t="s">
        <v>3</v>
      </c>
      <c r="DK1844" t="s">
        <v>3</v>
      </c>
      <c r="DL1844" t="s">
        <v>3</v>
      </c>
      <c r="DM1844" t="s">
        <v>3</v>
      </c>
      <c r="DN1844">
        <v>0</v>
      </c>
      <c r="DO1844">
        <v>0</v>
      </c>
      <c r="DP1844">
        <v>1</v>
      </c>
      <c r="DQ1844">
        <v>1</v>
      </c>
      <c r="DU1844">
        <v>1005</v>
      </c>
      <c r="DV1844" t="s">
        <v>19</v>
      </c>
      <c r="DW1844" t="s">
        <v>19</v>
      </c>
      <c r="DX1844">
        <v>100</v>
      </c>
      <c r="DZ1844" t="s">
        <v>3</v>
      </c>
      <c r="EA1844" t="s">
        <v>3</v>
      </c>
      <c r="EB1844" t="s">
        <v>3</v>
      </c>
      <c r="EC1844" t="s">
        <v>3</v>
      </c>
      <c r="EE1844">
        <v>77790599</v>
      </c>
      <c r="EF1844">
        <v>1</v>
      </c>
      <c r="EG1844" t="s">
        <v>21</v>
      </c>
      <c r="EH1844">
        <v>0</v>
      </c>
      <c r="EI1844" t="s">
        <v>3</v>
      </c>
      <c r="EJ1844">
        <v>4</v>
      </c>
      <c r="EK1844">
        <v>0</v>
      </c>
      <c r="EL1844" t="s">
        <v>22</v>
      </c>
      <c r="EM1844" t="s">
        <v>23</v>
      </c>
      <c r="EO1844" t="s">
        <v>3</v>
      </c>
      <c r="EQ1844">
        <v>131072</v>
      </c>
      <c r="ER1844">
        <v>642.04</v>
      </c>
      <c r="ES1844">
        <v>0</v>
      </c>
      <c r="ET1844">
        <v>0</v>
      </c>
      <c r="EU1844">
        <v>0</v>
      </c>
      <c r="EV1844">
        <v>642.04</v>
      </c>
      <c r="EW1844">
        <v>1.5</v>
      </c>
      <c r="EX1844">
        <v>0</v>
      </c>
      <c r="EY1844">
        <v>0</v>
      </c>
      <c r="FQ1844">
        <v>0</v>
      </c>
      <c r="FR1844">
        <f t="shared" si="1560"/>
        <v>0</v>
      </c>
      <c r="FS1844">
        <v>0</v>
      </c>
      <c r="FX1844">
        <v>70</v>
      </c>
      <c r="FY1844">
        <v>10</v>
      </c>
      <c r="GA1844" t="s">
        <v>3</v>
      </c>
      <c r="GD1844">
        <v>0</v>
      </c>
      <c r="GF1844">
        <v>519988811</v>
      </c>
      <c r="GG1844">
        <v>2</v>
      </c>
      <c r="GH1844">
        <v>1</v>
      </c>
      <c r="GI1844">
        <v>-2</v>
      </c>
      <c r="GJ1844">
        <v>0</v>
      </c>
      <c r="GK1844">
        <f>ROUND(R1844*(R12)/100,2)</f>
        <v>0</v>
      </c>
      <c r="GL1844">
        <f t="shared" si="1561"/>
        <v>0</v>
      </c>
      <c r="GM1844">
        <f t="shared" si="1562"/>
        <v>405.41</v>
      </c>
      <c r="GN1844">
        <f t="shared" si="1563"/>
        <v>0</v>
      </c>
      <c r="GO1844">
        <f t="shared" si="1564"/>
        <v>0</v>
      </c>
      <c r="GP1844">
        <f t="shared" si="1565"/>
        <v>405.41</v>
      </c>
      <c r="GR1844">
        <v>0</v>
      </c>
      <c r="GS1844">
        <v>3</v>
      </c>
      <c r="GT1844">
        <v>0</v>
      </c>
      <c r="GU1844" t="s">
        <v>3</v>
      </c>
      <c r="GV1844">
        <f t="shared" si="1566"/>
        <v>0</v>
      </c>
      <c r="GW1844">
        <v>1</v>
      </c>
      <c r="GX1844">
        <f t="shared" si="1567"/>
        <v>0</v>
      </c>
      <c r="HA1844">
        <v>0</v>
      </c>
      <c r="HB1844">
        <v>0</v>
      </c>
      <c r="HC1844">
        <f t="shared" si="1568"/>
        <v>0</v>
      </c>
      <c r="HE1844" t="s">
        <v>3</v>
      </c>
      <c r="HF1844" t="s">
        <v>3</v>
      </c>
      <c r="HM1844" t="s">
        <v>3</v>
      </c>
      <c r="HN1844" t="s">
        <v>3</v>
      </c>
      <c r="HO1844" t="s">
        <v>3</v>
      </c>
      <c r="HP1844" t="s">
        <v>3</v>
      </c>
      <c r="HQ1844" t="s">
        <v>3</v>
      </c>
      <c r="IK1844">
        <v>0</v>
      </c>
    </row>
    <row r="1845" spans="1:245" x14ac:dyDescent="0.2">
      <c r="A1845">
        <v>17</v>
      </c>
      <c r="B1845">
        <v>1</v>
      </c>
      <c r="C1845">
        <f>ROW(SmtRes!A987)</f>
        <v>987</v>
      </c>
      <c r="D1845">
        <f>ROW(EtalonRes!A930)</f>
        <v>930</v>
      </c>
      <c r="E1845" t="s">
        <v>593</v>
      </c>
      <c r="F1845" t="s">
        <v>168</v>
      </c>
      <c r="G1845" t="s">
        <v>169</v>
      </c>
      <c r="H1845" t="s">
        <v>170</v>
      </c>
      <c r="I1845">
        <f>ROUND(2/100,9)</f>
        <v>0.02</v>
      </c>
      <c r="J1845">
        <v>0</v>
      </c>
      <c r="K1845">
        <f>ROUND(2/100,9)</f>
        <v>0.02</v>
      </c>
      <c r="O1845">
        <f t="shared" si="1531"/>
        <v>911.97</v>
      </c>
      <c r="P1845">
        <f t="shared" si="1532"/>
        <v>581.49</v>
      </c>
      <c r="Q1845">
        <f t="shared" si="1533"/>
        <v>0</v>
      </c>
      <c r="R1845">
        <f t="shared" si="1534"/>
        <v>0</v>
      </c>
      <c r="S1845">
        <f t="shared" si="1535"/>
        <v>330.48</v>
      </c>
      <c r="T1845">
        <f t="shared" si="1536"/>
        <v>0</v>
      </c>
      <c r="U1845">
        <f t="shared" si="1537"/>
        <v>0.92379999999999995</v>
      </c>
      <c r="V1845">
        <f t="shared" si="1538"/>
        <v>0</v>
      </c>
      <c r="W1845">
        <f t="shared" si="1539"/>
        <v>0</v>
      </c>
      <c r="X1845">
        <f t="shared" si="1540"/>
        <v>231.34</v>
      </c>
      <c r="Y1845">
        <f t="shared" si="1541"/>
        <v>33.049999999999997</v>
      </c>
      <c r="AA1845">
        <v>78161913</v>
      </c>
      <c r="AB1845">
        <f t="shared" si="1542"/>
        <v>45598.68</v>
      </c>
      <c r="AC1845">
        <f t="shared" si="1543"/>
        <v>29074.67</v>
      </c>
      <c r="AD1845">
        <f t="shared" si="1544"/>
        <v>0</v>
      </c>
      <c r="AE1845">
        <f t="shared" si="1545"/>
        <v>0</v>
      </c>
      <c r="AF1845">
        <f t="shared" si="1569"/>
        <v>16524.009999999998</v>
      </c>
      <c r="AG1845">
        <f t="shared" si="1546"/>
        <v>0</v>
      </c>
      <c r="AH1845">
        <f t="shared" si="1570"/>
        <v>46.19</v>
      </c>
      <c r="AI1845">
        <f t="shared" si="1547"/>
        <v>0</v>
      </c>
      <c r="AJ1845">
        <f t="shared" si="1548"/>
        <v>0</v>
      </c>
      <c r="AK1845">
        <v>45598.68</v>
      </c>
      <c r="AL1845">
        <v>29074.67</v>
      </c>
      <c r="AM1845">
        <v>0</v>
      </c>
      <c r="AN1845">
        <v>0</v>
      </c>
      <c r="AO1845">
        <v>16524.009999999998</v>
      </c>
      <c r="AP1845">
        <v>0</v>
      </c>
      <c r="AQ1845">
        <v>46.19</v>
      </c>
      <c r="AR1845">
        <v>0</v>
      </c>
      <c r="AS1845">
        <v>0</v>
      </c>
      <c r="AT1845">
        <v>70</v>
      </c>
      <c r="AU1845">
        <v>10</v>
      </c>
      <c r="AV1845">
        <v>1</v>
      </c>
      <c r="AW1845">
        <v>1</v>
      </c>
      <c r="AZ1845">
        <v>1</v>
      </c>
      <c r="BA1845">
        <v>1</v>
      </c>
      <c r="BB1845">
        <v>1</v>
      </c>
      <c r="BC1845">
        <v>1</v>
      </c>
      <c r="BD1845" t="s">
        <v>3</v>
      </c>
      <c r="BE1845" t="s">
        <v>3</v>
      </c>
      <c r="BF1845" t="s">
        <v>3</v>
      </c>
      <c r="BG1845" t="s">
        <v>3</v>
      </c>
      <c r="BH1845">
        <v>0</v>
      </c>
      <c r="BI1845">
        <v>4</v>
      </c>
      <c r="BJ1845" t="s">
        <v>171</v>
      </c>
      <c r="BM1845">
        <v>0</v>
      </c>
      <c r="BN1845">
        <v>77790596</v>
      </c>
      <c r="BO1845" t="s">
        <v>3</v>
      </c>
      <c r="BP1845">
        <v>0</v>
      </c>
      <c r="BQ1845">
        <v>1</v>
      </c>
      <c r="BR1845">
        <v>0</v>
      </c>
      <c r="BS1845">
        <v>1</v>
      </c>
      <c r="BT1845">
        <v>1</v>
      </c>
      <c r="BU1845">
        <v>1</v>
      </c>
      <c r="BV1845">
        <v>1</v>
      </c>
      <c r="BW1845">
        <v>1</v>
      </c>
      <c r="BX1845">
        <v>1</v>
      </c>
      <c r="BY1845" t="s">
        <v>3</v>
      </c>
      <c r="BZ1845">
        <v>70</v>
      </c>
      <c r="CA1845">
        <v>10</v>
      </c>
      <c r="CB1845" t="s">
        <v>3</v>
      </c>
      <c r="CE1845">
        <v>0</v>
      </c>
      <c r="CF1845">
        <v>0</v>
      </c>
      <c r="CG1845">
        <v>0</v>
      </c>
      <c r="CM1845">
        <v>0</v>
      </c>
      <c r="CN1845" t="s">
        <v>3</v>
      </c>
      <c r="CO1845">
        <v>0</v>
      </c>
      <c r="CP1845">
        <f t="shared" si="1549"/>
        <v>911.97</v>
      </c>
      <c r="CQ1845">
        <f t="shared" si="1550"/>
        <v>29074.67</v>
      </c>
      <c r="CR1845">
        <f t="shared" si="1551"/>
        <v>0</v>
      </c>
      <c r="CS1845">
        <f t="shared" si="1552"/>
        <v>0</v>
      </c>
      <c r="CT1845">
        <f t="shared" si="1553"/>
        <v>16524.009999999998</v>
      </c>
      <c r="CU1845">
        <f t="shared" si="1554"/>
        <v>0</v>
      </c>
      <c r="CV1845">
        <f t="shared" si="1555"/>
        <v>46.19</v>
      </c>
      <c r="CW1845">
        <f t="shared" si="1556"/>
        <v>0</v>
      </c>
      <c r="CX1845">
        <f t="shared" si="1557"/>
        <v>0</v>
      </c>
      <c r="CY1845">
        <f t="shared" si="1558"/>
        <v>231.33600000000001</v>
      </c>
      <c r="CZ1845">
        <f t="shared" si="1559"/>
        <v>33.048000000000002</v>
      </c>
      <c r="DC1845" t="s">
        <v>3</v>
      </c>
      <c r="DD1845" t="s">
        <v>3</v>
      </c>
      <c r="DE1845" t="s">
        <v>3</v>
      </c>
      <c r="DF1845" t="s">
        <v>3</v>
      </c>
      <c r="DG1845" t="s">
        <v>3</v>
      </c>
      <c r="DH1845" t="s">
        <v>3</v>
      </c>
      <c r="DI1845" t="s">
        <v>3</v>
      </c>
      <c r="DJ1845" t="s">
        <v>3</v>
      </c>
      <c r="DK1845" t="s">
        <v>3</v>
      </c>
      <c r="DL1845" t="s">
        <v>3</v>
      </c>
      <c r="DM1845" t="s">
        <v>3</v>
      </c>
      <c r="DN1845">
        <v>0</v>
      </c>
      <c r="DO1845">
        <v>0</v>
      </c>
      <c r="DP1845">
        <v>1</v>
      </c>
      <c r="DQ1845">
        <v>1</v>
      </c>
      <c r="DU1845">
        <v>1010</v>
      </c>
      <c r="DV1845" t="s">
        <v>170</v>
      </c>
      <c r="DW1845" t="s">
        <v>170</v>
      </c>
      <c r="DX1845">
        <v>100</v>
      </c>
      <c r="DZ1845" t="s">
        <v>3</v>
      </c>
      <c r="EA1845" t="s">
        <v>3</v>
      </c>
      <c r="EB1845" t="s">
        <v>3</v>
      </c>
      <c r="EC1845" t="s">
        <v>3</v>
      </c>
      <c r="EE1845">
        <v>77790599</v>
      </c>
      <c r="EF1845">
        <v>1</v>
      </c>
      <c r="EG1845" t="s">
        <v>21</v>
      </c>
      <c r="EH1845">
        <v>0</v>
      </c>
      <c r="EI1845" t="s">
        <v>3</v>
      </c>
      <c r="EJ1845">
        <v>4</v>
      </c>
      <c r="EK1845">
        <v>0</v>
      </c>
      <c r="EL1845" t="s">
        <v>22</v>
      </c>
      <c r="EM1845" t="s">
        <v>23</v>
      </c>
      <c r="EO1845" t="s">
        <v>3</v>
      </c>
      <c r="EQ1845">
        <v>131072</v>
      </c>
      <c r="ER1845">
        <v>45598.68</v>
      </c>
      <c r="ES1845">
        <v>29074.67</v>
      </c>
      <c r="ET1845">
        <v>0</v>
      </c>
      <c r="EU1845">
        <v>0</v>
      </c>
      <c r="EV1845">
        <v>16524.009999999998</v>
      </c>
      <c r="EW1845">
        <v>46.19</v>
      </c>
      <c r="EX1845">
        <v>0</v>
      </c>
      <c r="EY1845">
        <v>0</v>
      </c>
      <c r="FQ1845">
        <v>0</v>
      </c>
      <c r="FR1845">
        <f t="shared" si="1560"/>
        <v>0</v>
      </c>
      <c r="FS1845">
        <v>0</v>
      </c>
      <c r="FX1845">
        <v>70</v>
      </c>
      <c r="FY1845">
        <v>10</v>
      </c>
      <c r="GA1845" t="s">
        <v>3</v>
      </c>
      <c r="GD1845">
        <v>0</v>
      </c>
      <c r="GF1845">
        <v>-1660418297</v>
      </c>
      <c r="GG1845">
        <v>2</v>
      </c>
      <c r="GH1845">
        <v>1</v>
      </c>
      <c r="GI1845">
        <v>-2</v>
      </c>
      <c r="GJ1845">
        <v>0</v>
      </c>
      <c r="GK1845">
        <f>ROUND(R1845*(R12)/100,2)</f>
        <v>0</v>
      </c>
      <c r="GL1845">
        <f t="shared" si="1561"/>
        <v>0</v>
      </c>
      <c r="GM1845">
        <f t="shared" si="1562"/>
        <v>1176.3599999999999</v>
      </c>
      <c r="GN1845">
        <f t="shared" si="1563"/>
        <v>0</v>
      </c>
      <c r="GO1845">
        <f t="shared" si="1564"/>
        <v>0</v>
      </c>
      <c r="GP1845">
        <f t="shared" si="1565"/>
        <v>1176.3599999999999</v>
      </c>
      <c r="GR1845">
        <v>0</v>
      </c>
      <c r="GS1845">
        <v>3</v>
      </c>
      <c r="GT1845">
        <v>0</v>
      </c>
      <c r="GU1845" t="s">
        <v>3</v>
      </c>
      <c r="GV1845">
        <f t="shared" si="1566"/>
        <v>0</v>
      </c>
      <c r="GW1845">
        <v>1</v>
      </c>
      <c r="GX1845">
        <f t="shared" si="1567"/>
        <v>0</v>
      </c>
      <c r="HA1845">
        <v>0</v>
      </c>
      <c r="HB1845">
        <v>0</v>
      </c>
      <c r="HC1845">
        <f t="shared" si="1568"/>
        <v>0</v>
      </c>
      <c r="HE1845" t="s">
        <v>3</v>
      </c>
      <c r="HF1845" t="s">
        <v>3</v>
      </c>
      <c r="HM1845" t="s">
        <v>3</v>
      </c>
      <c r="HN1845" t="s">
        <v>3</v>
      </c>
      <c r="HO1845" t="s">
        <v>3</v>
      </c>
      <c r="HP1845" t="s">
        <v>3</v>
      </c>
      <c r="HQ1845" t="s">
        <v>3</v>
      </c>
      <c r="IK1845">
        <v>0</v>
      </c>
    </row>
    <row r="1847" spans="1:245" x14ac:dyDescent="0.2">
      <c r="A1847" s="2">
        <v>51</v>
      </c>
      <c r="B1847" s="2">
        <f>B1829</f>
        <v>1</v>
      </c>
      <c r="C1847" s="2">
        <f>A1829</f>
        <v>5</v>
      </c>
      <c r="D1847" s="2">
        <f>ROW(A1829)</f>
        <v>1829</v>
      </c>
      <c r="E1847" s="2"/>
      <c r="F1847" s="2" t="str">
        <f>IF(F1829&lt;&gt;"",F1829,"")</f>
        <v>Новый подраздел</v>
      </c>
      <c r="G1847" s="2" t="str">
        <f>IF(G1829&lt;&gt;"",G1829,"")</f>
        <v>Стены</v>
      </c>
      <c r="H1847" s="2">
        <v>0</v>
      </c>
      <c r="I1847" s="2"/>
      <c r="J1847" s="2"/>
      <c r="K1847" s="2"/>
      <c r="L1847" s="2"/>
      <c r="M1847" s="2"/>
      <c r="N1847" s="2"/>
      <c r="O1847" s="2">
        <f t="shared" ref="O1847:T1847" si="1571">ROUND(AB1847,2)</f>
        <v>126391.84</v>
      </c>
      <c r="P1847" s="2">
        <f t="shared" si="1571"/>
        <v>67556.160000000003</v>
      </c>
      <c r="Q1847" s="2">
        <f t="shared" si="1571"/>
        <v>4.41</v>
      </c>
      <c r="R1847" s="2">
        <f t="shared" si="1571"/>
        <v>1.1200000000000001</v>
      </c>
      <c r="S1847" s="2">
        <f t="shared" si="1571"/>
        <v>58831.27</v>
      </c>
      <c r="T1847" s="2">
        <f t="shared" si="1571"/>
        <v>0</v>
      </c>
      <c r="U1847" s="2">
        <f>AH1847</f>
        <v>160.299656</v>
      </c>
      <c r="V1847" s="2">
        <f>AI1847</f>
        <v>0</v>
      </c>
      <c r="W1847" s="2">
        <f>ROUND(AJ1847,2)</f>
        <v>0</v>
      </c>
      <c r="X1847" s="2">
        <f>ROUND(AK1847,2)</f>
        <v>41181.89</v>
      </c>
      <c r="Y1847" s="2">
        <f>ROUND(AL1847,2)</f>
        <v>5883.12</v>
      </c>
      <c r="Z1847" s="2"/>
      <c r="AA1847" s="2"/>
      <c r="AB1847" s="2">
        <f>ROUND(SUMIF(AA1833:AA1845,"=78161913",O1833:O1845),2)</f>
        <v>126391.84</v>
      </c>
      <c r="AC1847" s="2">
        <f>ROUND(SUMIF(AA1833:AA1845,"=78161913",P1833:P1845),2)</f>
        <v>67556.160000000003</v>
      </c>
      <c r="AD1847" s="2">
        <f>ROUND(SUMIF(AA1833:AA1845,"=78161913",Q1833:Q1845),2)</f>
        <v>4.41</v>
      </c>
      <c r="AE1847" s="2">
        <f>ROUND(SUMIF(AA1833:AA1845,"=78161913",R1833:R1845),2)</f>
        <v>1.1200000000000001</v>
      </c>
      <c r="AF1847" s="2">
        <f>ROUND(SUMIF(AA1833:AA1845,"=78161913",S1833:S1845),2)</f>
        <v>58831.27</v>
      </c>
      <c r="AG1847" s="2">
        <f>ROUND(SUMIF(AA1833:AA1845,"=78161913",T1833:T1845),2)</f>
        <v>0</v>
      </c>
      <c r="AH1847" s="2">
        <f>SUMIF(AA1833:AA1845,"=78161913",U1833:U1845)</f>
        <v>160.299656</v>
      </c>
      <c r="AI1847" s="2">
        <f>SUMIF(AA1833:AA1845,"=78161913",V1833:V1845)</f>
        <v>0</v>
      </c>
      <c r="AJ1847" s="2">
        <f>ROUND(SUMIF(AA1833:AA1845,"=78161913",W1833:W1845),2)</f>
        <v>0</v>
      </c>
      <c r="AK1847" s="2">
        <f>ROUND(SUMIF(AA1833:AA1845,"=78161913",X1833:X1845),2)</f>
        <v>41181.89</v>
      </c>
      <c r="AL1847" s="2">
        <f>ROUND(SUMIF(AA1833:AA1845,"=78161913",Y1833:Y1845),2)</f>
        <v>5883.12</v>
      </c>
      <c r="AM1847" s="2"/>
      <c r="AN1847" s="2"/>
      <c r="AO1847" s="2">
        <f t="shared" ref="AO1847:BD1847" si="1572">ROUND(BX1847,2)</f>
        <v>0</v>
      </c>
      <c r="AP1847" s="2">
        <f t="shared" si="1572"/>
        <v>0</v>
      </c>
      <c r="AQ1847" s="2">
        <f t="shared" si="1572"/>
        <v>0</v>
      </c>
      <c r="AR1847" s="2">
        <f t="shared" si="1572"/>
        <v>173458.65</v>
      </c>
      <c r="AS1847" s="2">
        <f t="shared" si="1572"/>
        <v>0</v>
      </c>
      <c r="AT1847" s="2">
        <f t="shared" si="1572"/>
        <v>0</v>
      </c>
      <c r="AU1847" s="2">
        <f t="shared" si="1572"/>
        <v>173458.65</v>
      </c>
      <c r="AV1847" s="2">
        <f t="shared" si="1572"/>
        <v>67556.160000000003</v>
      </c>
      <c r="AW1847" s="2">
        <f t="shared" si="1572"/>
        <v>67556.160000000003</v>
      </c>
      <c r="AX1847" s="2">
        <f t="shared" si="1572"/>
        <v>0</v>
      </c>
      <c r="AY1847" s="2">
        <f t="shared" si="1572"/>
        <v>67556.160000000003</v>
      </c>
      <c r="AZ1847" s="2">
        <f t="shared" si="1572"/>
        <v>0</v>
      </c>
      <c r="BA1847" s="2">
        <f t="shared" si="1572"/>
        <v>0</v>
      </c>
      <c r="BB1847" s="2">
        <f t="shared" si="1572"/>
        <v>0</v>
      </c>
      <c r="BC1847" s="2">
        <f t="shared" si="1572"/>
        <v>0</v>
      </c>
      <c r="BD1847" s="2">
        <f t="shared" si="1572"/>
        <v>0</v>
      </c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>
        <f>ROUND(SUMIF(AA1833:AA1845,"=78161913",FQ1833:FQ1845),2)</f>
        <v>0</v>
      </c>
      <c r="BY1847" s="2">
        <f>ROUND(SUMIF(AA1833:AA1845,"=78161913",FR1833:FR1845),2)</f>
        <v>0</v>
      </c>
      <c r="BZ1847" s="2">
        <f>ROUND(SUMIF(AA1833:AA1845,"=78161913",GL1833:GL1845),2)</f>
        <v>0</v>
      </c>
      <c r="CA1847" s="2">
        <f>ROUND(SUMIF(AA1833:AA1845,"=78161913",GM1833:GM1845),2)</f>
        <v>173458.65</v>
      </c>
      <c r="CB1847" s="2">
        <f>ROUND(SUMIF(AA1833:AA1845,"=78161913",GN1833:GN1845),2)</f>
        <v>0</v>
      </c>
      <c r="CC1847" s="2">
        <f>ROUND(SUMIF(AA1833:AA1845,"=78161913",GO1833:GO1845),2)</f>
        <v>0</v>
      </c>
      <c r="CD1847" s="2">
        <f>ROUND(SUMIF(AA1833:AA1845,"=78161913",GP1833:GP1845),2)</f>
        <v>173458.65</v>
      </c>
      <c r="CE1847" s="2">
        <f>AC1847-BX1847</f>
        <v>67556.160000000003</v>
      </c>
      <c r="CF1847" s="2">
        <f>AC1847-BY1847</f>
        <v>67556.160000000003</v>
      </c>
      <c r="CG1847" s="2">
        <f>BX1847-BZ1847</f>
        <v>0</v>
      </c>
      <c r="CH1847" s="2">
        <f>AC1847-BX1847-BY1847+BZ1847</f>
        <v>67556.160000000003</v>
      </c>
      <c r="CI1847" s="2">
        <f>BY1847-BZ1847</f>
        <v>0</v>
      </c>
      <c r="CJ1847" s="2">
        <f>ROUND(SUMIF(AA1833:AA1845,"=78161913",GX1833:GX1845),2)</f>
        <v>0</v>
      </c>
      <c r="CK1847" s="2">
        <f>ROUND(SUMIF(AA1833:AA1845,"=78161913",GY1833:GY1845),2)</f>
        <v>0</v>
      </c>
      <c r="CL1847" s="2">
        <f>ROUND(SUMIF(AA1833:AA1845,"=78161913",GZ1833:GZ1845),2)</f>
        <v>0</v>
      </c>
      <c r="CM1847" s="2">
        <f>ROUND(SUMIF(AA1833:AA1845,"=78161913",HD1833:HD1845),2)</f>
        <v>0</v>
      </c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  <c r="CZ1847" s="2"/>
      <c r="DA1847" s="2"/>
      <c r="DB1847" s="2"/>
      <c r="DC1847" s="2"/>
      <c r="DD1847" s="2"/>
      <c r="DE1847" s="2"/>
      <c r="DF1847" s="2"/>
      <c r="DG1847" s="3"/>
      <c r="DH1847" s="3"/>
      <c r="DI1847" s="3"/>
      <c r="DJ1847" s="3"/>
      <c r="DK1847" s="3"/>
      <c r="DL1847" s="3"/>
      <c r="DM1847" s="3"/>
      <c r="DN1847" s="3"/>
      <c r="DO1847" s="3"/>
      <c r="DP1847" s="3"/>
      <c r="DQ1847" s="3"/>
      <c r="DR1847" s="3"/>
      <c r="DS1847" s="3"/>
      <c r="DT1847" s="3"/>
      <c r="DU1847" s="3"/>
      <c r="DV1847" s="3"/>
      <c r="DW1847" s="3"/>
      <c r="DX1847" s="3"/>
      <c r="DY1847" s="3"/>
      <c r="DZ1847" s="3"/>
      <c r="EA1847" s="3"/>
      <c r="EB1847" s="3"/>
      <c r="EC1847" s="3"/>
      <c r="ED1847" s="3"/>
      <c r="EE1847" s="3"/>
      <c r="EF1847" s="3"/>
      <c r="EG1847" s="3"/>
      <c r="EH1847" s="3"/>
      <c r="EI1847" s="3"/>
      <c r="EJ1847" s="3"/>
      <c r="EK1847" s="3"/>
      <c r="EL1847" s="3"/>
      <c r="EM1847" s="3"/>
      <c r="EN1847" s="3"/>
      <c r="EO1847" s="3"/>
      <c r="EP1847" s="3"/>
      <c r="EQ1847" s="3"/>
      <c r="ER1847" s="3"/>
      <c r="ES1847" s="3"/>
      <c r="ET1847" s="3"/>
      <c r="EU1847" s="3"/>
      <c r="EV1847" s="3"/>
      <c r="EW1847" s="3"/>
      <c r="EX1847" s="3"/>
      <c r="EY1847" s="3"/>
      <c r="EZ1847" s="3"/>
      <c r="FA1847" s="3"/>
      <c r="FB1847" s="3"/>
      <c r="FC1847" s="3"/>
      <c r="FD1847" s="3"/>
      <c r="FE1847" s="3"/>
      <c r="FF1847" s="3"/>
      <c r="FG1847" s="3"/>
      <c r="FH1847" s="3"/>
      <c r="FI1847" s="3"/>
      <c r="FJ1847" s="3"/>
      <c r="FK1847" s="3"/>
      <c r="FL1847" s="3"/>
      <c r="FM1847" s="3"/>
      <c r="FN1847" s="3"/>
      <c r="FO1847" s="3"/>
      <c r="FP1847" s="3"/>
      <c r="FQ1847" s="3"/>
      <c r="FR1847" s="3"/>
      <c r="FS1847" s="3"/>
      <c r="FT1847" s="3"/>
      <c r="FU1847" s="3"/>
      <c r="FV1847" s="3"/>
      <c r="FW1847" s="3"/>
      <c r="FX1847" s="3"/>
      <c r="FY1847" s="3"/>
      <c r="FZ1847" s="3"/>
      <c r="GA1847" s="3"/>
      <c r="GB1847" s="3"/>
      <c r="GC1847" s="3"/>
      <c r="GD1847" s="3"/>
      <c r="GE1847" s="3"/>
      <c r="GF1847" s="3"/>
      <c r="GG1847" s="3"/>
      <c r="GH1847" s="3"/>
      <c r="GI1847" s="3"/>
      <c r="GJ1847" s="3"/>
      <c r="GK1847" s="3"/>
      <c r="GL1847" s="3"/>
      <c r="GM1847" s="3"/>
      <c r="GN1847" s="3"/>
      <c r="GO1847" s="3"/>
      <c r="GP1847" s="3"/>
      <c r="GQ1847" s="3"/>
      <c r="GR1847" s="3"/>
      <c r="GS1847" s="3"/>
      <c r="GT1847" s="3"/>
      <c r="GU1847" s="3"/>
      <c r="GV1847" s="3"/>
      <c r="GW1847" s="3"/>
      <c r="GX1847" s="3">
        <v>0</v>
      </c>
    </row>
    <row r="1849" spans="1:245" x14ac:dyDescent="0.2">
      <c r="A1849" s="4">
        <v>50</v>
      </c>
      <c r="B1849" s="4">
        <v>0</v>
      </c>
      <c r="C1849" s="4">
        <v>0</v>
      </c>
      <c r="D1849" s="4">
        <v>1</v>
      </c>
      <c r="E1849" s="4">
        <v>201</v>
      </c>
      <c r="F1849" s="4">
        <f>ROUND(Source!O1847,O1849)</f>
        <v>126391.84</v>
      </c>
      <c r="G1849" s="4" t="s">
        <v>24</v>
      </c>
      <c r="H1849" s="4" t="s">
        <v>25</v>
      </c>
      <c r="I1849" s="4"/>
      <c r="J1849" s="4"/>
      <c r="K1849" s="4">
        <v>201</v>
      </c>
      <c r="L1849" s="4">
        <v>1</v>
      </c>
      <c r="M1849" s="4">
        <v>3</v>
      </c>
      <c r="N1849" s="4" t="s">
        <v>3</v>
      </c>
      <c r="O1849" s="4">
        <v>2</v>
      </c>
      <c r="P1849" s="4"/>
      <c r="Q1849" s="4"/>
      <c r="R1849" s="4"/>
      <c r="S1849" s="4"/>
      <c r="T1849" s="4"/>
      <c r="U1849" s="4"/>
      <c r="V1849" s="4"/>
      <c r="W1849" s="4">
        <v>126391.84</v>
      </c>
      <c r="X1849" s="4">
        <v>1</v>
      </c>
      <c r="Y1849" s="4">
        <v>126391.84</v>
      </c>
      <c r="Z1849" s="4"/>
      <c r="AA1849" s="4"/>
      <c r="AB1849" s="4"/>
    </row>
    <row r="1850" spans="1:245" x14ac:dyDescent="0.2">
      <c r="A1850" s="4">
        <v>50</v>
      </c>
      <c r="B1850" s="4">
        <v>0</v>
      </c>
      <c r="C1850" s="4">
        <v>0</v>
      </c>
      <c r="D1850" s="4">
        <v>1</v>
      </c>
      <c r="E1850" s="4">
        <v>202</v>
      </c>
      <c r="F1850" s="4">
        <f>ROUND(Source!P1847,O1850)</f>
        <v>67556.160000000003</v>
      </c>
      <c r="G1850" s="4" t="s">
        <v>26</v>
      </c>
      <c r="H1850" s="4" t="s">
        <v>27</v>
      </c>
      <c r="I1850" s="4"/>
      <c r="J1850" s="4"/>
      <c r="K1850" s="4">
        <v>202</v>
      </c>
      <c r="L1850" s="4">
        <v>2</v>
      </c>
      <c r="M1850" s="4">
        <v>3</v>
      </c>
      <c r="N1850" s="4" t="s">
        <v>3</v>
      </c>
      <c r="O1850" s="4">
        <v>2</v>
      </c>
      <c r="P1850" s="4"/>
      <c r="Q1850" s="4"/>
      <c r="R1850" s="4"/>
      <c r="S1850" s="4"/>
      <c r="T1850" s="4"/>
      <c r="U1850" s="4"/>
      <c r="V1850" s="4"/>
      <c r="W1850" s="4">
        <v>67556.160000000003</v>
      </c>
      <c r="X1850" s="4">
        <v>1</v>
      </c>
      <c r="Y1850" s="4">
        <v>67556.160000000003</v>
      </c>
      <c r="Z1850" s="4"/>
      <c r="AA1850" s="4"/>
      <c r="AB1850" s="4"/>
    </row>
    <row r="1851" spans="1:245" x14ac:dyDescent="0.2">
      <c r="A1851" s="4">
        <v>50</v>
      </c>
      <c r="B1851" s="4">
        <v>0</v>
      </c>
      <c r="C1851" s="4">
        <v>0</v>
      </c>
      <c r="D1851" s="4">
        <v>1</v>
      </c>
      <c r="E1851" s="4">
        <v>222</v>
      </c>
      <c r="F1851" s="4">
        <f>ROUND(Source!AO1847,O1851)</f>
        <v>0</v>
      </c>
      <c r="G1851" s="4" t="s">
        <v>28</v>
      </c>
      <c r="H1851" s="4" t="s">
        <v>29</v>
      </c>
      <c r="I1851" s="4"/>
      <c r="J1851" s="4"/>
      <c r="K1851" s="4">
        <v>222</v>
      </c>
      <c r="L1851" s="4">
        <v>3</v>
      </c>
      <c r="M1851" s="4">
        <v>3</v>
      </c>
      <c r="N1851" s="4" t="s">
        <v>3</v>
      </c>
      <c r="O1851" s="4">
        <v>2</v>
      </c>
      <c r="P1851" s="4"/>
      <c r="Q1851" s="4"/>
      <c r="R1851" s="4"/>
      <c r="S1851" s="4"/>
      <c r="T1851" s="4"/>
      <c r="U1851" s="4"/>
      <c r="V1851" s="4"/>
      <c r="W1851" s="4">
        <v>0</v>
      </c>
      <c r="X1851" s="4">
        <v>1</v>
      </c>
      <c r="Y1851" s="4">
        <v>0</v>
      </c>
      <c r="Z1851" s="4"/>
      <c r="AA1851" s="4"/>
      <c r="AB1851" s="4"/>
    </row>
    <row r="1852" spans="1:245" x14ac:dyDescent="0.2">
      <c r="A1852" s="4">
        <v>50</v>
      </c>
      <c r="B1852" s="4">
        <v>0</v>
      </c>
      <c r="C1852" s="4">
        <v>0</v>
      </c>
      <c r="D1852" s="4">
        <v>1</v>
      </c>
      <c r="E1852" s="4">
        <v>225</v>
      </c>
      <c r="F1852" s="4">
        <f>ROUND(Source!AV1847,O1852)</f>
        <v>67556.160000000003</v>
      </c>
      <c r="G1852" s="4" t="s">
        <v>30</v>
      </c>
      <c r="H1852" s="4" t="s">
        <v>31</v>
      </c>
      <c r="I1852" s="4"/>
      <c r="J1852" s="4"/>
      <c r="K1852" s="4">
        <v>225</v>
      </c>
      <c r="L1852" s="4">
        <v>4</v>
      </c>
      <c r="M1852" s="4">
        <v>3</v>
      </c>
      <c r="N1852" s="4" t="s">
        <v>3</v>
      </c>
      <c r="O1852" s="4">
        <v>2</v>
      </c>
      <c r="P1852" s="4"/>
      <c r="Q1852" s="4"/>
      <c r="R1852" s="4"/>
      <c r="S1852" s="4"/>
      <c r="T1852" s="4"/>
      <c r="U1852" s="4"/>
      <c r="V1852" s="4"/>
      <c r="W1852" s="4">
        <v>67556.160000000003</v>
      </c>
      <c r="X1852" s="4">
        <v>1</v>
      </c>
      <c r="Y1852" s="4">
        <v>67556.160000000003</v>
      </c>
      <c r="Z1852" s="4"/>
      <c r="AA1852" s="4"/>
      <c r="AB1852" s="4"/>
    </row>
    <row r="1853" spans="1:245" x14ac:dyDescent="0.2">
      <c r="A1853" s="4">
        <v>50</v>
      </c>
      <c r="B1853" s="4">
        <v>0</v>
      </c>
      <c r="C1853" s="4">
        <v>0</v>
      </c>
      <c r="D1853" s="4">
        <v>1</v>
      </c>
      <c r="E1853" s="4">
        <v>226</v>
      </c>
      <c r="F1853" s="4">
        <f>ROUND(Source!AW1847,O1853)</f>
        <v>67556.160000000003</v>
      </c>
      <c r="G1853" s="4" t="s">
        <v>32</v>
      </c>
      <c r="H1853" s="4" t="s">
        <v>33</v>
      </c>
      <c r="I1853" s="4"/>
      <c r="J1853" s="4"/>
      <c r="K1853" s="4">
        <v>226</v>
      </c>
      <c r="L1853" s="4">
        <v>5</v>
      </c>
      <c r="M1853" s="4">
        <v>3</v>
      </c>
      <c r="N1853" s="4" t="s">
        <v>3</v>
      </c>
      <c r="O1853" s="4">
        <v>2</v>
      </c>
      <c r="P1853" s="4"/>
      <c r="Q1853" s="4"/>
      <c r="R1853" s="4"/>
      <c r="S1853" s="4"/>
      <c r="T1853" s="4"/>
      <c r="U1853" s="4"/>
      <c r="V1853" s="4"/>
      <c r="W1853" s="4">
        <v>67556.160000000003</v>
      </c>
      <c r="X1853" s="4">
        <v>1</v>
      </c>
      <c r="Y1853" s="4">
        <v>67556.160000000003</v>
      </c>
      <c r="Z1853" s="4"/>
      <c r="AA1853" s="4"/>
      <c r="AB1853" s="4"/>
    </row>
    <row r="1854" spans="1:245" x14ac:dyDescent="0.2">
      <c r="A1854" s="4">
        <v>50</v>
      </c>
      <c r="B1854" s="4">
        <v>0</v>
      </c>
      <c r="C1854" s="4">
        <v>0</v>
      </c>
      <c r="D1854" s="4">
        <v>1</v>
      </c>
      <c r="E1854" s="4">
        <v>227</v>
      </c>
      <c r="F1854" s="4">
        <f>ROUND(Source!AX1847,O1854)</f>
        <v>0</v>
      </c>
      <c r="G1854" s="4" t="s">
        <v>34</v>
      </c>
      <c r="H1854" s="4" t="s">
        <v>35</v>
      </c>
      <c r="I1854" s="4"/>
      <c r="J1854" s="4"/>
      <c r="K1854" s="4">
        <v>227</v>
      </c>
      <c r="L1854" s="4">
        <v>6</v>
      </c>
      <c r="M1854" s="4">
        <v>3</v>
      </c>
      <c r="N1854" s="4" t="s">
        <v>3</v>
      </c>
      <c r="O1854" s="4">
        <v>2</v>
      </c>
      <c r="P1854" s="4"/>
      <c r="Q1854" s="4"/>
      <c r="R1854" s="4"/>
      <c r="S1854" s="4"/>
      <c r="T1854" s="4"/>
      <c r="U1854" s="4"/>
      <c r="V1854" s="4"/>
      <c r="W1854" s="4">
        <v>0</v>
      </c>
      <c r="X1854" s="4">
        <v>1</v>
      </c>
      <c r="Y1854" s="4">
        <v>0</v>
      </c>
      <c r="Z1854" s="4"/>
      <c r="AA1854" s="4"/>
      <c r="AB1854" s="4"/>
    </row>
    <row r="1855" spans="1:245" x14ac:dyDescent="0.2">
      <c r="A1855" s="4">
        <v>50</v>
      </c>
      <c r="B1855" s="4">
        <v>0</v>
      </c>
      <c r="C1855" s="4">
        <v>0</v>
      </c>
      <c r="D1855" s="4">
        <v>1</v>
      </c>
      <c r="E1855" s="4">
        <v>228</v>
      </c>
      <c r="F1855" s="4">
        <f>ROUND(Source!AY1847,O1855)</f>
        <v>67556.160000000003</v>
      </c>
      <c r="G1855" s="4" t="s">
        <v>36</v>
      </c>
      <c r="H1855" s="4" t="s">
        <v>37</v>
      </c>
      <c r="I1855" s="4"/>
      <c r="J1855" s="4"/>
      <c r="K1855" s="4">
        <v>228</v>
      </c>
      <c r="L1855" s="4">
        <v>7</v>
      </c>
      <c r="M1855" s="4">
        <v>3</v>
      </c>
      <c r="N1855" s="4" t="s">
        <v>3</v>
      </c>
      <c r="O1855" s="4">
        <v>2</v>
      </c>
      <c r="P1855" s="4"/>
      <c r="Q1855" s="4"/>
      <c r="R1855" s="4"/>
      <c r="S1855" s="4"/>
      <c r="T1855" s="4"/>
      <c r="U1855" s="4"/>
      <c r="V1855" s="4"/>
      <c r="W1855" s="4">
        <v>67556.160000000003</v>
      </c>
      <c r="X1855" s="4">
        <v>1</v>
      </c>
      <c r="Y1855" s="4">
        <v>67556.160000000003</v>
      </c>
      <c r="Z1855" s="4"/>
      <c r="AA1855" s="4"/>
      <c r="AB1855" s="4"/>
    </row>
    <row r="1856" spans="1:245" x14ac:dyDescent="0.2">
      <c r="A1856" s="4">
        <v>50</v>
      </c>
      <c r="B1856" s="4">
        <v>0</v>
      </c>
      <c r="C1856" s="4">
        <v>0</v>
      </c>
      <c r="D1856" s="4">
        <v>1</v>
      </c>
      <c r="E1856" s="4">
        <v>216</v>
      </c>
      <c r="F1856" s="4">
        <f>ROUND(Source!AP1847,O1856)</f>
        <v>0</v>
      </c>
      <c r="G1856" s="4" t="s">
        <v>38</v>
      </c>
      <c r="H1856" s="4" t="s">
        <v>39</v>
      </c>
      <c r="I1856" s="4"/>
      <c r="J1856" s="4"/>
      <c r="K1856" s="4">
        <v>216</v>
      </c>
      <c r="L1856" s="4">
        <v>8</v>
      </c>
      <c r="M1856" s="4">
        <v>3</v>
      </c>
      <c r="N1856" s="4" t="s">
        <v>3</v>
      </c>
      <c r="O1856" s="4">
        <v>2</v>
      </c>
      <c r="P1856" s="4"/>
      <c r="Q1856" s="4"/>
      <c r="R1856" s="4"/>
      <c r="S1856" s="4"/>
      <c r="T1856" s="4"/>
      <c r="U1856" s="4"/>
      <c r="V1856" s="4"/>
      <c r="W1856" s="4">
        <v>0</v>
      </c>
      <c r="X1856" s="4">
        <v>1</v>
      </c>
      <c r="Y1856" s="4">
        <v>0</v>
      </c>
      <c r="Z1856" s="4"/>
      <c r="AA1856" s="4"/>
      <c r="AB1856" s="4"/>
    </row>
    <row r="1857" spans="1:28" x14ac:dyDescent="0.2">
      <c r="A1857" s="4">
        <v>50</v>
      </c>
      <c r="B1857" s="4">
        <v>0</v>
      </c>
      <c r="C1857" s="4">
        <v>0</v>
      </c>
      <c r="D1857" s="4">
        <v>1</v>
      </c>
      <c r="E1857" s="4">
        <v>223</v>
      </c>
      <c r="F1857" s="4">
        <f>ROUND(Source!AQ1847,O1857)</f>
        <v>0</v>
      </c>
      <c r="G1857" s="4" t="s">
        <v>40</v>
      </c>
      <c r="H1857" s="4" t="s">
        <v>41</v>
      </c>
      <c r="I1857" s="4"/>
      <c r="J1857" s="4"/>
      <c r="K1857" s="4">
        <v>223</v>
      </c>
      <c r="L1857" s="4">
        <v>9</v>
      </c>
      <c r="M1857" s="4">
        <v>3</v>
      </c>
      <c r="N1857" s="4" t="s">
        <v>3</v>
      </c>
      <c r="O1857" s="4">
        <v>2</v>
      </c>
      <c r="P1857" s="4"/>
      <c r="Q1857" s="4"/>
      <c r="R1857" s="4"/>
      <c r="S1857" s="4"/>
      <c r="T1857" s="4"/>
      <c r="U1857" s="4"/>
      <c r="V1857" s="4"/>
      <c r="W1857" s="4">
        <v>0</v>
      </c>
      <c r="X1857" s="4">
        <v>1</v>
      </c>
      <c r="Y1857" s="4">
        <v>0</v>
      </c>
      <c r="Z1857" s="4"/>
      <c r="AA1857" s="4"/>
      <c r="AB1857" s="4"/>
    </row>
    <row r="1858" spans="1:28" x14ac:dyDescent="0.2">
      <c r="A1858" s="4">
        <v>50</v>
      </c>
      <c r="B1858" s="4">
        <v>0</v>
      </c>
      <c r="C1858" s="4">
        <v>0</v>
      </c>
      <c r="D1858" s="4">
        <v>1</v>
      </c>
      <c r="E1858" s="4">
        <v>229</v>
      </c>
      <c r="F1858" s="4">
        <f>ROUND(Source!AZ1847,O1858)</f>
        <v>0</v>
      </c>
      <c r="G1858" s="4" t="s">
        <v>42</v>
      </c>
      <c r="H1858" s="4" t="s">
        <v>43</v>
      </c>
      <c r="I1858" s="4"/>
      <c r="J1858" s="4"/>
      <c r="K1858" s="4">
        <v>229</v>
      </c>
      <c r="L1858" s="4">
        <v>10</v>
      </c>
      <c r="M1858" s="4">
        <v>3</v>
      </c>
      <c r="N1858" s="4" t="s">
        <v>3</v>
      </c>
      <c r="O1858" s="4">
        <v>2</v>
      </c>
      <c r="P1858" s="4"/>
      <c r="Q1858" s="4"/>
      <c r="R1858" s="4"/>
      <c r="S1858" s="4"/>
      <c r="T1858" s="4"/>
      <c r="U1858" s="4"/>
      <c r="V1858" s="4"/>
      <c r="W1858" s="4">
        <v>0</v>
      </c>
      <c r="X1858" s="4">
        <v>1</v>
      </c>
      <c r="Y1858" s="4">
        <v>0</v>
      </c>
      <c r="Z1858" s="4"/>
      <c r="AA1858" s="4"/>
      <c r="AB1858" s="4"/>
    </row>
    <row r="1859" spans="1:28" x14ac:dyDescent="0.2">
      <c r="A1859" s="4">
        <v>50</v>
      </c>
      <c r="B1859" s="4">
        <v>0</v>
      </c>
      <c r="C1859" s="4">
        <v>0</v>
      </c>
      <c r="D1859" s="4">
        <v>1</v>
      </c>
      <c r="E1859" s="4">
        <v>203</v>
      </c>
      <c r="F1859" s="4">
        <f>ROUND(Source!Q1847,O1859)</f>
        <v>4.41</v>
      </c>
      <c r="G1859" s="4" t="s">
        <v>44</v>
      </c>
      <c r="H1859" s="4" t="s">
        <v>45</v>
      </c>
      <c r="I1859" s="4"/>
      <c r="J1859" s="4"/>
      <c r="K1859" s="4">
        <v>203</v>
      </c>
      <c r="L1859" s="4">
        <v>11</v>
      </c>
      <c r="M1859" s="4">
        <v>3</v>
      </c>
      <c r="N1859" s="4" t="s">
        <v>3</v>
      </c>
      <c r="O1859" s="4">
        <v>2</v>
      </c>
      <c r="P1859" s="4"/>
      <c r="Q1859" s="4"/>
      <c r="R1859" s="4"/>
      <c r="S1859" s="4"/>
      <c r="T1859" s="4"/>
      <c r="U1859" s="4"/>
      <c r="V1859" s="4"/>
      <c r="W1859" s="4">
        <v>4.41</v>
      </c>
      <c r="X1859" s="4">
        <v>1</v>
      </c>
      <c r="Y1859" s="4">
        <v>4.41</v>
      </c>
      <c r="Z1859" s="4"/>
      <c r="AA1859" s="4"/>
      <c r="AB1859" s="4"/>
    </row>
    <row r="1860" spans="1:28" x14ac:dyDescent="0.2">
      <c r="A1860" s="4">
        <v>50</v>
      </c>
      <c r="B1860" s="4">
        <v>0</v>
      </c>
      <c r="C1860" s="4">
        <v>0</v>
      </c>
      <c r="D1860" s="4">
        <v>1</v>
      </c>
      <c r="E1860" s="4">
        <v>231</v>
      </c>
      <c r="F1860" s="4">
        <f>ROUND(Source!BB1847,O1860)</f>
        <v>0</v>
      </c>
      <c r="G1860" s="4" t="s">
        <v>46</v>
      </c>
      <c r="H1860" s="4" t="s">
        <v>47</v>
      </c>
      <c r="I1860" s="4"/>
      <c r="J1860" s="4"/>
      <c r="K1860" s="4">
        <v>231</v>
      </c>
      <c r="L1860" s="4">
        <v>12</v>
      </c>
      <c r="M1860" s="4">
        <v>3</v>
      </c>
      <c r="N1860" s="4" t="s">
        <v>3</v>
      </c>
      <c r="O1860" s="4">
        <v>2</v>
      </c>
      <c r="P1860" s="4"/>
      <c r="Q1860" s="4"/>
      <c r="R1860" s="4"/>
      <c r="S1860" s="4"/>
      <c r="T1860" s="4"/>
      <c r="U1860" s="4"/>
      <c r="V1860" s="4"/>
      <c r="W1860" s="4">
        <v>0</v>
      </c>
      <c r="X1860" s="4">
        <v>1</v>
      </c>
      <c r="Y1860" s="4">
        <v>0</v>
      </c>
      <c r="Z1860" s="4"/>
      <c r="AA1860" s="4"/>
      <c r="AB1860" s="4"/>
    </row>
    <row r="1861" spans="1:28" x14ac:dyDescent="0.2">
      <c r="A1861" s="4">
        <v>50</v>
      </c>
      <c r="B1861" s="4">
        <v>0</v>
      </c>
      <c r="C1861" s="4">
        <v>0</v>
      </c>
      <c r="D1861" s="4">
        <v>1</v>
      </c>
      <c r="E1861" s="4">
        <v>204</v>
      </c>
      <c r="F1861" s="4">
        <f>ROUND(Source!R1847,O1861)</f>
        <v>1.1200000000000001</v>
      </c>
      <c r="G1861" s="4" t="s">
        <v>48</v>
      </c>
      <c r="H1861" s="4" t="s">
        <v>49</v>
      </c>
      <c r="I1861" s="4"/>
      <c r="J1861" s="4"/>
      <c r="K1861" s="4">
        <v>204</v>
      </c>
      <c r="L1861" s="4">
        <v>13</v>
      </c>
      <c r="M1861" s="4">
        <v>3</v>
      </c>
      <c r="N1861" s="4" t="s">
        <v>3</v>
      </c>
      <c r="O1861" s="4">
        <v>2</v>
      </c>
      <c r="P1861" s="4"/>
      <c r="Q1861" s="4"/>
      <c r="R1861" s="4"/>
      <c r="S1861" s="4"/>
      <c r="T1861" s="4"/>
      <c r="U1861" s="4"/>
      <c r="V1861" s="4"/>
      <c r="W1861" s="4">
        <v>1.1200000000000001</v>
      </c>
      <c r="X1861" s="4">
        <v>1</v>
      </c>
      <c r="Y1861" s="4">
        <v>1.1200000000000001</v>
      </c>
      <c r="Z1861" s="4"/>
      <c r="AA1861" s="4"/>
      <c r="AB1861" s="4"/>
    </row>
    <row r="1862" spans="1:28" x14ac:dyDescent="0.2">
      <c r="A1862" s="4">
        <v>50</v>
      </c>
      <c r="B1862" s="4">
        <v>0</v>
      </c>
      <c r="C1862" s="4">
        <v>0</v>
      </c>
      <c r="D1862" s="4">
        <v>1</v>
      </c>
      <c r="E1862" s="4">
        <v>205</v>
      </c>
      <c r="F1862" s="4">
        <f>ROUND(Source!S1847,O1862)</f>
        <v>58831.27</v>
      </c>
      <c r="G1862" s="4" t="s">
        <v>50</v>
      </c>
      <c r="H1862" s="4" t="s">
        <v>51</v>
      </c>
      <c r="I1862" s="4"/>
      <c r="J1862" s="4"/>
      <c r="K1862" s="4">
        <v>205</v>
      </c>
      <c r="L1862" s="4">
        <v>14</v>
      </c>
      <c r="M1862" s="4">
        <v>3</v>
      </c>
      <c r="N1862" s="4" t="s">
        <v>3</v>
      </c>
      <c r="O1862" s="4">
        <v>2</v>
      </c>
      <c r="P1862" s="4"/>
      <c r="Q1862" s="4"/>
      <c r="R1862" s="4"/>
      <c r="S1862" s="4"/>
      <c r="T1862" s="4"/>
      <c r="U1862" s="4"/>
      <c r="V1862" s="4"/>
      <c r="W1862" s="4">
        <v>58831.27</v>
      </c>
      <c r="X1862" s="4">
        <v>1</v>
      </c>
      <c r="Y1862" s="4">
        <v>58831.27</v>
      </c>
      <c r="Z1862" s="4"/>
      <c r="AA1862" s="4"/>
      <c r="AB1862" s="4"/>
    </row>
    <row r="1863" spans="1:28" x14ac:dyDescent="0.2">
      <c r="A1863" s="4">
        <v>50</v>
      </c>
      <c r="B1863" s="4">
        <v>0</v>
      </c>
      <c r="C1863" s="4">
        <v>0</v>
      </c>
      <c r="D1863" s="4">
        <v>1</v>
      </c>
      <c r="E1863" s="4">
        <v>232</v>
      </c>
      <c r="F1863" s="4">
        <f>ROUND(Source!BC1847,O1863)</f>
        <v>0</v>
      </c>
      <c r="G1863" s="4" t="s">
        <v>52</v>
      </c>
      <c r="H1863" s="4" t="s">
        <v>53</v>
      </c>
      <c r="I1863" s="4"/>
      <c r="J1863" s="4"/>
      <c r="K1863" s="4">
        <v>232</v>
      </c>
      <c r="L1863" s="4">
        <v>15</v>
      </c>
      <c r="M1863" s="4">
        <v>3</v>
      </c>
      <c r="N1863" s="4" t="s">
        <v>3</v>
      </c>
      <c r="O1863" s="4">
        <v>2</v>
      </c>
      <c r="P1863" s="4"/>
      <c r="Q1863" s="4"/>
      <c r="R1863" s="4"/>
      <c r="S1863" s="4"/>
      <c r="T1863" s="4"/>
      <c r="U1863" s="4"/>
      <c r="V1863" s="4"/>
      <c r="W1863" s="4">
        <v>0</v>
      </c>
      <c r="X1863" s="4">
        <v>1</v>
      </c>
      <c r="Y1863" s="4">
        <v>0</v>
      </c>
      <c r="Z1863" s="4"/>
      <c r="AA1863" s="4"/>
      <c r="AB1863" s="4"/>
    </row>
    <row r="1864" spans="1:28" x14ac:dyDescent="0.2">
      <c r="A1864" s="4">
        <v>50</v>
      </c>
      <c r="B1864" s="4">
        <v>0</v>
      </c>
      <c r="C1864" s="4">
        <v>0</v>
      </c>
      <c r="D1864" s="4">
        <v>1</v>
      </c>
      <c r="E1864" s="4">
        <v>214</v>
      </c>
      <c r="F1864" s="4">
        <f>ROUND(Source!AS1847,O1864)</f>
        <v>0</v>
      </c>
      <c r="G1864" s="4" t="s">
        <v>54</v>
      </c>
      <c r="H1864" s="4" t="s">
        <v>55</v>
      </c>
      <c r="I1864" s="4"/>
      <c r="J1864" s="4"/>
      <c r="K1864" s="4">
        <v>214</v>
      </c>
      <c r="L1864" s="4">
        <v>16</v>
      </c>
      <c r="M1864" s="4">
        <v>3</v>
      </c>
      <c r="N1864" s="4" t="s">
        <v>3</v>
      </c>
      <c r="O1864" s="4">
        <v>2</v>
      </c>
      <c r="P1864" s="4"/>
      <c r="Q1864" s="4"/>
      <c r="R1864" s="4"/>
      <c r="S1864" s="4"/>
      <c r="T1864" s="4"/>
      <c r="U1864" s="4"/>
      <c r="V1864" s="4"/>
      <c r="W1864" s="4">
        <v>0</v>
      </c>
      <c r="X1864" s="4">
        <v>1</v>
      </c>
      <c r="Y1864" s="4">
        <v>0</v>
      </c>
      <c r="Z1864" s="4"/>
      <c r="AA1864" s="4"/>
      <c r="AB1864" s="4"/>
    </row>
    <row r="1865" spans="1:28" x14ac:dyDescent="0.2">
      <c r="A1865" s="4">
        <v>50</v>
      </c>
      <c r="B1865" s="4">
        <v>0</v>
      </c>
      <c r="C1865" s="4">
        <v>0</v>
      </c>
      <c r="D1865" s="4">
        <v>1</v>
      </c>
      <c r="E1865" s="4">
        <v>215</v>
      </c>
      <c r="F1865" s="4">
        <f>ROUND(Source!AT1847,O1865)</f>
        <v>0</v>
      </c>
      <c r="G1865" s="4" t="s">
        <v>56</v>
      </c>
      <c r="H1865" s="4" t="s">
        <v>57</v>
      </c>
      <c r="I1865" s="4"/>
      <c r="J1865" s="4"/>
      <c r="K1865" s="4">
        <v>215</v>
      </c>
      <c r="L1865" s="4">
        <v>17</v>
      </c>
      <c r="M1865" s="4">
        <v>3</v>
      </c>
      <c r="N1865" s="4" t="s">
        <v>3</v>
      </c>
      <c r="O1865" s="4">
        <v>2</v>
      </c>
      <c r="P1865" s="4"/>
      <c r="Q1865" s="4"/>
      <c r="R1865" s="4"/>
      <c r="S1865" s="4"/>
      <c r="T1865" s="4"/>
      <c r="U1865" s="4"/>
      <c r="V1865" s="4"/>
      <c r="W1865" s="4">
        <v>0</v>
      </c>
      <c r="X1865" s="4">
        <v>1</v>
      </c>
      <c r="Y1865" s="4">
        <v>0</v>
      </c>
      <c r="Z1865" s="4"/>
      <c r="AA1865" s="4"/>
      <c r="AB1865" s="4"/>
    </row>
    <row r="1866" spans="1:28" x14ac:dyDescent="0.2">
      <c r="A1866" s="4">
        <v>50</v>
      </c>
      <c r="B1866" s="4">
        <v>0</v>
      </c>
      <c r="C1866" s="4">
        <v>0</v>
      </c>
      <c r="D1866" s="4">
        <v>1</v>
      </c>
      <c r="E1866" s="4">
        <v>217</v>
      </c>
      <c r="F1866" s="4">
        <f>ROUND(Source!AU1847,O1866)</f>
        <v>173458.65</v>
      </c>
      <c r="G1866" s="4" t="s">
        <v>58</v>
      </c>
      <c r="H1866" s="4" t="s">
        <v>59</v>
      </c>
      <c r="I1866" s="4"/>
      <c r="J1866" s="4"/>
      <c r="K1866" s="4">
        <v>217</v>
      </c>
      <c r="L1866" s="4">
        <v>18</v>
      </c>
      <c r="M1866" s="4">
        <v>3</v>
      </c>
      <c r="N1866" s="4" t="s">
        <v>3</v>
      </c>
      <c r="O1866" s="4">
        <v>2</v>
      </c>
      <c r="P1866" s="4"/>
      <c r="Q1866" s="4"/>
      <c r="R1866" s="4"/>
      <c r="S1866" s="4"/>
      <c r="T1866" s="4"/>
      <c r="U1866" s="4"/>
      <c r="V1866" s="4"/>
      <c r="W1866" s="4">
        <v>173458.65</v>
      </c>
      <c r="X1866" s="4">
        <v>1</v>
      </c>
      <c r="Y1866" s="4">
        <v>173458.65</v>
      </c>
      <c r="Z1866" s="4"/>
      <c r="AA1866" s="4"/>
      <c r="AB1866" s="4"/>
    </row>
    <row r="1867" spans="1:28" x14ac:dyDescent="0.2">
      <c r="A1867" s="4">
        <v>50</v>
      </c>
      <c r="B1867" s="4">
        <v>0</v>
      </c>
      <c r="C1867" s="4">
        <v>0</v>
      </c>
      <c r="D1867" s="4">
        <v>1</v>
      </c>
      <c r="E1867" s="4">
        <v>230</v>
      </c>
      <c r="F1867" s="4">
        <f>ROUND(Source!BA1847,O1867)</f>
        <v>0</v>
      </c>
      <c r="G1867" s="4" t="s">
        <v>60</v>
      </c>
      <c r="H1867" s="4" t="s">
        <v>61</v>
      </c>
      <c r="I1867" s="4"/>
      <c r="J1867" s="4"/>
      <c r="K1867" s="4">
        <v>230</v>
      </c>
      <c r="L1867" s="4">
        <v>19</v>
      </c>
      <c r="M1867" s="4">
        <v>3</v>
      </c>
      <c r="N1867" s="4" t="s">
        <v>3</v>
      </c>
      <c r="O1867" s="4">
        <v>2</v>
      </c>
      <c r="P1867" s="4"/>
      <c r="Q1867" s="4"/>
      <c r="R1867" s="4"/>
      <c r="S1867" s="4"/>
      <c r="T1867" s="4"/>
      <c r="U1867" s="4"/>
      <c r="V1867" s="4"/>
      <c r="W1867" s="4">
        <v>0</v>
      </c>
      <c r="X1867" s="4">
        <v>1</v>
      </c>
      <c r="Y1867" s="4">
        <v>0</v>
      </c>
      <c r="Z1867" s="4"/>
      <c r="AA1867" s="4"/>
      <c r="AB1867" s="4"/>
    </row>
    <row r="1868" spans="1:28" x14ac:dyDescent="0.2">
      <c r="A1868" s="4">
        <v>50</v>
      </c>
      <c r="B1868" s="4">
        <v>0</v>
      </c>
      <c r="C1868" s="4">
        <v>0</v>
      </c>
      <c r="D1868" s="4">
        <v>1</v>
      </c>
      <c r="E1868" s="4">
        <v>206</v>
      </c>
      <c r="F1868" s="4">
        <f>ROUND(Source!T1847,O1868)</f>
        <v>0</v>
      </c>
      <c r="G1868" s="4" t="s">
        <v>62</v>
      </c>
      <c r="H1868" s="4" t="s">
        <v>63</v>
      </c>
      <c r="I1868" s="4"/>
      <c r="J1868" s="4"/>
      <c r="K1868" s="4">
        <v>206</v>
      </c>
      <c r="L1868" s="4">
        <v>20</v>
      </c>
      <c r="M1868" s="4">
        <v>3</v>
      </c>
      <c r="N1868" s="4" t="s">
        <v>3</v>
      </c>
      <c r="O1868" s="4">
        <v>2</v>
      </c>
      <c r="P1868" s="4"/>
      <c r="Q1868" s="4"/>
      <c r="R1868" s="4"/>
      <c r="S1868" s="4"/>
      <c r="T1868" s="4"/>
      <c r="U1868" s="4"/>
      <c r="V1868" s="4"/>
      <c r="W1868" s="4">
        <v>0</v>
      </c>
      <c r="X1868" s="4">
        <v>1</v>
      </c>
      <c r="Y1868" s="4">
        <v>0</v>
      </c>
      <c r="Z1868" s="4"/>
      <c r="AA1868" s="4"/>
      <c r="AB1868" s="4"/>
    </row>
    <row r="1869" spans="1:28" x14ac:dyDescent="0.2">
      <c r="A1869" s="4">
        <v>50</v>
      </c>
      <c r="B1869" s="4">
        <v>0</v>
      </c>
      <c r="C1869" s="4">
        <v>0</v>
      </c>
      <c r="D1869" s="4">
        <v>1</v>
      </c>
      <c r="E1869" s="4">
        <v>207</v>
      </c>
      <c r="F1869" s="4">
        <f>Source!U1847</f>
        <v>160.299656</v>
      </c>
      <c r="G1869" s="4" t="s">
        <v>64</v>
      </c>
      <c r="H1869" s="4" t="s">
        <v>65</v>
      </c>
      <c r="I1869" s="4"/>
      <c r="J1869" s="4"/>
      <c r="K1869" s="4">
        <v>207</v>
      </c>
      <c r="L1869" s="4">
        <v>21</v>
      </c>
      <c r="M1869" s="4">
        <v>3</v>
      </c>
      <c r="N1869" s="4" t="s">
        <v>3</v>
      </c>
      <c r="O1869" s="4">
        <v>-1</v>
      </c>
      <c r="P1869" s="4"/>
      <c r="Q1869" s="4"/>
      <c r="R1869" s="4"/>
      <c r="S1869" s="4"/>
      <c r="T1869" s="4"/>
      <c r="U1869" s="4"/>
      <c r="V1869" s="4"/>
      <c r="W1869" s="4">
        <v>160.299656</v>
      </c>
      <c r="X1869" s="4">
        <v>1</v>
      </c>
      <c r="Y1869" s="4">
        <v>160.299656</v>
      </c>
      <c r="Z1869" s="4"/>
      <c r="AA1869" s="4"/>
      <c r="AB1869" s="4"/>
    </row>
    <row r="1870" spans="1:28" x14ac:dyDescent="0.2">
      <c r="A1870" s="4">
        <v>50</v>
      </c>
      <c r="B1870" s="4">
        <v>0</v>
      </c>
      <c r="C1870" s="4">
        <v>0</v>
      </c>
      <c r="D1870" s="4">
        <v>1</v>
      </c>
      <c r="E1870" s="4">
        <v>208</v>
      </c>
      <c r="F1870" s="4">
        <f>Source!V1847</f>
        <v>0</v>
      </c>
      <c r="G1870" s="4" t="s">
        <v>66</v>
      </c>
      <c r="H1870" s="4" t="s">
        <v>67</v>
      </c>
      <c r="I1870" s="4"/>
      <c r="J1870" s="4"/>
      <c r="K1870" s="4">
        <v>208</v>
      </c>
      <c r="L1870" s="4">
        <v>22</v>
      </c>
      <c r="M1870" s="4">
        <v>3</v>
      </c>
      <c r="N1870" s="4" t="s">
        <v>3</v>
      </c>
      <c r="O1870" s="4">
        <v>-1</v>
      </c>
      <c r="P1870" s="4"/>
      <c r="Q1870" s="4"/>
      <c r="R1870" s="4"/>
      <c r="S1870" s="4"/>
      <c r="T1870" s="4"/>
      <c r="U1870" s="4"/>
      <c r="V1870" s="4"/>
      <c r="W1870" s="4">
        <v>0</v>
      </c>
      <c r="X1870" s="4">
        <v>1</v>
      </c>
      <c r="Y1870" s="4">
        <v>0</v>
      </c>
      <c r="Z1870" s="4"/>
      <c r="AA1870" s="4"/>
      <c r="AB1870" s="4"/>
    </row>
    <row r="1871" spans="1:28" x14ac:dyDescent="0.2">
      <c r="A1871" s="4">
        <v>50</v>
      </c>
      <c r="B1871" s="4">
        <v>0</v>
      </c>
      <c r="C1871" s="4">
        <v>0</v>
      </c>
      <c r="D1871" s="4">
        <v>1</v>
      </c>
      <c r="E1871" s="4">
        <v>209</v>
      </c>
      <c r="F1871" s="4">
        <f>ROUND(Source!W1847,O1871)</f>
        <v>0</v>
      </c>
      <c r="G1871" s="4" t="s">
        <v>68</v>
      </c>
      <c r="H1871" s="4" t="s">
        <v>69</v>
      </c>
      <c r="I1871" s="4"/>
      <c r="J1871" s="4"/>
      <c r="K1871" s="4">
        <v>209</v>
      </c>
      <c r="L1871" s="4">
        <v>23</v>
      </c>
      <c r="M1871" s="4">
        <v>3</v>
      </c>
      <c r="N1871" s="4" t="s">
        <v>3</v>
      </c>
      <c r="O1871" s="4">
        <v>2</v>
      </c>
      <c r="P1871" s="4"/>
      <c r="Q1871" s="4"/>
      <c r="R1871" s="4"/>
      <c r="S1871" s="4"/>
      <c r="T1871" s="4"/>
      <c r="U1871" s="4"/>
      <c r="V1871" s="4"/>
      <c r="W1871" s="4">
        <v>0</v>
      </c>
      <c r="X1871" s="4">
        <v>1</v>
      </c>
      <c r="Y1871" s="4">
        <v>0</v>
      </c>
      <c r="Z1871" s="4"/>
      <c r="AA1871" s="4"/>
      <c r="AB1871" s="4"/>
    </row>
    <row r="1872" spans="1:28" x14ac:dyDescent="0.2">
      <c r="A1872" s="4">
        <v>50</v>
      </c>
      <c r="B1872" s="4">
        <v>0</v>
      </c>
      <c r="C1872" s="4">
        <v>0</v>
      </c>
      <c r="D1872" s="4">
        <v>1</v>
      </c>
      <c r="E1872" s="4">
        <v>233</v>
      </c>
      <c r="F1872" s="4">
        <f>ROUND(Source!BD1847,O1872)</f>
        <v>0</v>
      </c>
      <c r="G1872" s="4" t="s">
        <v>70</v>
      </c>
      <c r="H1872" s="4" t="s">
        <v>71</v>
      </c>
      <c r="I1872" s="4"/>
      <c r="J1872" s="4"/>
      <c r="K1872" s="4">
        <v>233</v>
      </c>
      <c r="L1872" s="4">
        <v>24</v>
      </c>
      <c r="M1872" s="4">
        <v>3</v>
      </c>
      <c r="N1872" s="4" t="s">
        <v>3</v>
      </c>
      <c r="O1872" s="4">
        <v>2</v>
      </c>
      <c r="P1872" s="4"/>
      <c r="Q1872" s="4"/>
      <c r="R1872" s="4"/>
      <c r="S1872" s="4"/>
      <c r="T1872" s="4"/>
      <c r="U1872" s="4"/>
      <c r="V1872" s="4"/>
      <c r="W1872" s="4">
        <v>0</v>
      </c>
      <c r="X1872" s="4">
        <v>1</v>
      </c>
      <c r="Y1872" s="4">
        <v>0</v>
      </c>
      <c r="Z1872" s="4"/>
      <c r="AA1872" s="4"/>
      <c r="AB1872" s="4"/>
    </row>
    <row r="1873" spans="1:245" x14ac:dyDescent="0.2">
      <c r="A1873" s="4">
        <v>50</v>
      </c>
      <c r="B1873" s="4">
        <v>0</v>
      </c>
      <c r="C1873" s="4">
        <v>0</v>
      </c>
      <c r="D1873" s="4">
        <v>1</v>
      </c>
      <c r="E1873" s="4">
        <v>210</v>
      </c>
      <c r="F1873" s="4">
        <f>ROUND(Source!X1847,O1873)</f>
        <v>41181.89</v>
      </c>
      <c r="G1873" s="4" t="s">
        <v>72</v>
      </c>
      <c r="H1873" s="4" t="s">
        <v>73</v>
      </c>
      <c r="I1873" s="4"/>
      <c r="J1873" s="4"/>
      <c r="K1873" s="4">
        <v>210</v>
      </c>
      <c r="L1873" s="4">
        <v>25</v>
      </c>
      <c r="M1873" s="4">
        <v>3</v>
      </c>
      <c r="N1873" s="4" t="s">
        <v>3</v>
      </c>
      <c r="O1873" s="4">
        <v>2</v>
      </c>
      <c r="P1873" s="4"/>
      <c r="Q1873" s="4"/>
      <c r="R1873" s="4"/>
      <c r="S1873" s="4"/>
      <c r="T1873" s="4"/>
      <c r="U1873" s="4"/>
      <c r="V1873" s="4"/>
      <c r="W1873" s="4">
        <v>41181.89</v>
      </c>
      <c r="X1873" s="4">
        <v>1</v>
      </c>
      <c r="Y1873" s="4">
        <v>41181.89</v>
      </c>
      <c r="Z1873" s="4"/>
      <c r="AA1873" s="4"/>
      <c r="AB1873" s="4"/>
    </row>
    <row r="1874" spans="1:245" x14ac:dyDescent="0.2">
      <c r="A1874" s="4">
        <v>50</v>
      </c>
      <c r="B1874" s="4">
        <v>0</v>
      </c>
      <c r="C1874" s="4">
        <v>0</v>
      </c>
      <c r="D1874" s="4">
        <v>1</v>
      </c>
      <c r="E1874" s="4">
        <v>211</v>
      </c>
      <c r="F1874" s="4">
        <f>ROUND(Source!Y1847,O1874)</f>
        <v>5883.12</v>
      </c>
      <c r="G1874" s="4" t="s">
        <v>74</v>
      </c>
      <c r="H1874" s="4" t="s">
        <v>75</v>
      </c>
      <c r="I1874" s="4"/>
      <c r="J1874" s="4"/>
      <c r="K1874" s="4">
        <v>211</v>
      </c>
      <c r="L1874" s="4">
        <v>26</v>
      </c>
      <c r="M1874" s="4">
        <v>3</v>
      </c>
      <c r="N1874" s="4" t="s">
        <v>3</v>
      </c>
      <c r="O1874" s="4">
        <v>2</v>
      </c>
      <c r="P1874" s="4"/>
      <c r="Q1874" s="4"/>
      <c r="R1874" s="4"/>
      <c r="S1874" s="4"/>
      <c r="T1874" s="4"/>
      <c r="U1874" s="4"/>
      <c r="V1874" s="4"/>
      <c r="W1874" s="4">
        <v>5883.12</v>
      </c>
      <c r="X1874" s="4">
        <v>1</v>
      </c>
      <c r="Y1874" s="4">
        <v>5883.12</v>
      </c>
      <c r="Z1874" s="4"/>
      <c r="AA1874" s="4"/>
      <c r="AB1874" s="4"/>
    </row>
    <row r="1875" spans="1:245" x14ac:dyDescent="0.2">
      <c r="A1875" s="4">
        <v>50</v>
      </c>
      <c r="B1875" s="4">
        <v>0</v>
      </c>
      <c r="C1875" s="4">
        <v>0</v>
      </c>
      <c r="D1875" s="4">
        <v>1</v>
      </c>
      <c r="E1875" s="4">
        <v>224</v>
      </c>
      <c r="F1875" s="4">
        <f>ROUND(Source!AR1847,O1875)</f>
        <v>173458.65</v>
      </c>
      <c r="G1875" s="4" t="s">
        <v>76</v>
      </c>
      <c r="H1875" s="4" t="s">
        <v>77</v>
      </c>
      <c r="I1875" s="4"/>
      <c r="J1875" s="4"/>
      <c r="K1875" s="4">
        <v>224</v>
      </c>
      <c r="L1875" s="4">
        <v>27</v>
      </c>
      <c r="M1875" s="4">
        <v>3</v>
      </c>
      <c r="N1875" s="4" t="s">
        <v>3</v>
      </c>
      <c r="O1875" s="4">
        <v>2</v>
      </c>
      <c r="P1875" s="4"/>
      <c r="Q1875" s="4"/>
      <c r="R1875" s="4"/>
      <c r="S1875" s="4"/>
      <c r="T1875" s="4"/>
      <c r="U1875" s="4"/>
      <c r="V1875" s="4"/>
      <c r="W1875" s="4">
        <v>173458.65</v>
      </c>
      <c r="X1875" s="4">
        <v>1</v>
      </c>
      <c r="Y1875" s="4">
        <v>173458.65</v>
      </c>
      <c r="Z1875" s="4"/>
      <c r="AA1875" s="4"/>
      <c r="AB1875" s="4"/>
    </row>
    <row r="1877" spans="1:245" x14ac:dyDescent="0.2">
      <c r="A1877" s="1">
        <v>5</v>
      </c>
      <c r="B1877" s="1">
        <v>1</v>
      </c>
      <c r="C1877" s="1"/>
      <c r="D1877" s="1">
        <f>ROW(A1890)</f>
        <v>1890</v>
      </c>
      <c r="E1877" s="1"/>
      <c r="F1877" s="1" t="s">
        <v>14</v>
      </c>
      <c r="G1877" s="1" t="s">
        <v>115</v>
      </c>
      <c r="H1877" s="1" t="s">
        <v>3</v>
      </c>
      <c r="I1877" s="1">
        <v>0</v>
      </c>
      <c r="J1877" s="1"/>
      <c r="K1877" s="1">
        <v>0</v>
      </c>
      <c r="L1877" s="1"/>
      <c r="M1877" s="1" t="s">
        <v>3</v>
      </c>
      <c r="N1877" s="1"/>
      <c r="O1877" s="1"/>
      <c r="P1877" s="1"/>
      <c r="Q1877" s="1"/>
      <c r="R1877" s="1"/>
      <c r="S1877" s="1">
        <v>0</v>
      </c>
      <c r="T1877" s="1"/>
      <c r="U1877" s="1" t="s">
        <v>3</v>
      </c>
      <c r="V1877" s="1">
        <v>0</v>
      </c>
      <c r="W1877" s="1"/>
      <c r="X1877" s="1"/>
      <c r="Y1877" s="1"/>
      <c r="Z1877" s="1"/>
      <c r="AA1877" s="1"/>
      <c r="AB1877" s="1" t="s">
        <v>3</v>
      </c>
      <c r="AC1877" s="1" t="s">
        <v>3</v>
      </c>
      <c r="AD1877" s="1" t="s">
        <v>3</v>
      </c>
      <c r="AE1877" s="1" t="s">
        <v>3</v>
      </c>
      <c r="AF1877" s="1" t="s">
        <v>3</v>
      </c>
      <c r="AG1877" s="1" t="s">
        <v>3</v>
      </c>
      <c r="AH1877" s="1"/>
      <c r="AI1877" s="1"/>
      <c r="AJ1877" s="1"/>
      <c r="AK1877" s="1"/>
      <c r="AL1877" s="1"/>
      <c r="AM1877" s="1"/>
      <c r="AN1877" s="1"/>
      <c r="AO1877" s="1"/>
      <c r="AP1877" s="1" t="s">
        <v>3</v>
      </c>
      <c r="AQ1877" s="1" t="s">
        <v>3</v>
      </c>
      <c r="AR1877" s="1" t="s">
        <v>3</v>
      </c>
      <c r="AS1877" s="1"/>
      <c r="AT1877" s="1"/>
      <c r="AU1877" s="1"/>
      <c r="AV1877" s="1"/>
      <c r="AW1877" s="1"/>
      <c r="AX1877" s="1"/>
      <c r="AY1877" s="1"/>
      <c r="AZ1877" s="1" t="s">
        <v>3</v>
      </c>
      <c r="BA1877" s="1"/>
      <c r="BB1877" s="1" t="s">
        <v>3</v>
      </c>
      <c r="BC1877" s="1" t="s">
        <v>3</v>
      </c>
      <c r="BD1877" s="1" t="s">
        <v>3</v>
      </c>
      <c r="BE1877" s="1" t="s">
        <v>3</v>
      </c>
      <c r="BF1877" s="1" t="s">
        <v>3</v>
      </c>
      <c r="BG1877" s="1" t="s">
        <v>3</v>
      </c>
      <c r="BH1877" s="1" t="s">
        <v>3</v>
      </c>
      <c r="BI1877" s="1" t="s">
        <v>3</v>
      </c>
      <c r="BJ1877" s="1" t="s">
        <v>3</v>
      </c>
      <c r="BK1877" s="1" t="s">
        <v>3</v>
      </c>
      <c r="BL1877" s="1" t="s">
        <v>3</v>
      </c>
      <c r="BM1877" s="1" t="s">
        <v>3</v>
      </c>
      <c r="BN1877" s="1" t="s">
        <v>3</v>
      </c>
      <c r="BO1877" s="1" t="s">
        <v>3</v>
      </c>
      <c r="BP1877" s="1" t="s">
        <v>3</v>
      </c>
      <c r="BQ1877" s="1"/>
      <c r="BR1877" s="1"/>
      <c r="BS1877" s="1"/>
      <c r="BT1877" s="1"/>
      <c r="BU1877" s="1"/>
      <c r="BV1877" s="1"/>
      <c r="BW1877" s="1"/>
      <c r="BX1877" s="1">
        <v>0</v>
      </c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>
        <v>0</v>
      </c>
    </row>
    <row r="1879" spans="1:245" x14ac:dyDescent="0.2">
      <c r="A1879" s="2">
        <v>52</v>
      </c>
      <c r="B1879" s="2">
        <f t="shared" ref="B1879:G1879" si="1573">B1890</f>
        <v>1</v>
      </c>
      <c r="C1879" s="2">
        <f t="shared" si="1573"/>
        <v>5</v>
      </c>
      <c r="D1879" s="2">
        <f t="shared" si="1573"/>
        <v>1877</v>
      </c>
      <c r="E1879" s="2">
        <f t="shared" si="1573"/>
        <v>0</v>
      </c>
      <c r="F1879" s="2" t="str">
        <f t="shared" si="1573"/>
        <v>Новый подраздел</v>
      </c>
      <c r="G1879" s="2" t="str">
        <f t="shared" si="1573"/>
        <v>Пол</v>
      </c>
      <c r="H1879" s="2"/>
      <c r="I1879" s="2"/>
      <c r="J1879" s="2"/>
      <c r="K1879" s="2"/>
      <c r="L1879" s="2"/>
      <c r="M1879" s="2"/>
      <c r="N1879" s="2"/>
      <c r="O1879" s="2">
        <f t="shared" ref="O1879:AT1879" si="1574">O1890</f>
        <v>31519.34</v>
      </c>
      <c r="P1879" s="2">
        <f t="shared" si="1574"/>
        <v>16363.22</v>
      </c>
      <c r="Q1879" s="2">
        <f t="shared" si="1574"/>
        <v>103.13</v>
      </c>
      <c r="R1879" s="2">
        <f t="shared" si="1574"/>
        <v>40.07</v>
      </c>
      <c r="S1879" s="2">
        <f t="shared" si="1574"/>
        <v>15052.99</v>
      </c>
      <c r="T1879" s="2">
        <f t="shared" si="1574"/>
        <v>0</v>
      </c>
      <c r="U1879" s="2">
        <f t="shared" si="1574"/>
        <v>39.130085000000001</v>
      </c>
      <c r="V1879" s="2">
        <f t="shared" si="1574"/>
        <v>0</v>
      </c>
      <c r="W1879" s="2">
        <f t="shared" si="1574"/>
        <v>0</v>
      </c>
      <c r="X1879" s="2">
        <f t="shared" si="1574"/>
        <v>10537.1</v>
      </c>
      <c r="Y1879" s="2">
        <f t="shared" si="1574"/>
        <v>1505.3</v>
      </c>
      <c r="Z1879" s="2">
        <f t="shared" si="1574"/>
        <v>0</v>
      </c>
      <c r="AA1879" s="2">
        <f t="shared" si="1574"/>
        <v>0</v>
      </c>
      <c r="AB1879" s="2">
        <f t="shared" si="1574"/>
        <v>31519.34</v>
      </c>
      <c r="AC1879" s="2">
        <f t="shared" si="1574"/>
        <v>16363.22</v>
      </c>
      <c r="AD1879" s="2">
        <f t="shared" si="1574"/>
        <v>103.13</v>
      </c>
      <c r="AE1879" s="2">
        <f t="shared" si="1574"/>
        <v>40.07</v>
      </c>
      <c r="AF1879" s="2">
        <f t="shared" si="1574"/>
        <v>15052.99</v>
      </c>
      <c r="AG1879" s="2">
        <f t="shared" si="1574"/>
        <v>0</v>
      </c>
      <c r="AH1879" s="2">
        <f t="shared" si="1574"/>
        <v>39.130085000000001</v>
      </c>
      <c r="AI1879" s="2">
        <f t="shared" si="1574"/>
        <v>0</v>
      </c>
      <c r="AJ1879" s="2">
        <f t="shared" si="1574"/>
        <v>0</v>
      </c>
      <c r="AK1879" s="2">
        <f t="shared" si="1574"/>
        <v>10537.1</v>
      </c>
      <c r="AL1879" s="2">
        <f t="shared" si="1574"/>
        <v>1505.3</v>
      </c>
      <c r="AM1879" s="2">
        <f t="shared" si="1574"/>
        <v>0</v>
      </c>
      <c r="AN1879" s="2">
        <f t="shared" si="1574"/>
        <v>0</v>
      </c>
      <c r="AO1879" s="2">
        <f t="shared" si="1574"/>
        <v>0</v>
      </c>
      <c r="AP1879" s="2">
        <f t="shared" si="1574"/>
        <v>0</v>
      </c>
      <c r="AQ1879" s="2">
        <f t="shared" si="1574"/>
        <v>0</v>
      </c>
      <c r="AR1879" s="2">
        <f t="shared" si="1574"/>
        <v>43625.86</v>
      </c>
      <c r="AS1879" s="2">
        <f t="shared" si="1574"/>
        <v>0</v>
      </c>
      <c r="AT1879" s="2">
        <f t="shared" si="1574"/>
        <v>0</v>
      </c>
      <c r="AU1879" s="2">
        <f t="shared" ref="AU1879:BZ1879" si="1575">AU1890</f>
        <v>43625.86</v>
      </c>
      <c r="AV1879" s="2">
        <f t="shared" si="1575"/>
        <v>16363.22</v>
      </c>
      <c r="AW1879" s="2">
        <f t="shared" si="1575"/>
        <v>16363.22</v>
      </c>
      <c r="AX1879" s="2">
        <f t="shared" si="1575"/>
        <v>0</v>
      </c>
      <c r="AY1879" s="2">
        <f t="shared" si="1575"/>
        <v>16363.22</v>
      </c>
      <c r="AZ1879" s="2">
        <f t="shared" si="1575"/>
        <v>0</v>
      </c>
      <c r="BA1879" s="2">
        <f t="shared" si="1575"/>
        <v>0</v>
      </c>
      <c r="BB1879" s="2">
        <f t="shared" si="1575"/>
        <v>0</v>
      </c>
      <c r="BC1879" s="2">
        <f t="shared" si="1575"/>
        <v>0</v>
      </c>
      <c r="BD1879" s="2">
        <f t="shared" si="1575"/>
        <v>0</v>
      </c>
      <c r="BE1879" s="2">
        <f t="shared" si="1575"/>
        <v>0</v>
      </c>
      <c r="BF1879" s="2">
        <f t="shared" si="1575"/>
        <v>0</v>
      </c>
      <c r="BG1879" s="2">
        <f t="shared" si="1575"/>
        <v>0</v>
      </c>
      <c r="BH1879" s="2">
        <f t="shared" si="1575"/>
        <v>0</v>
      </c>
      <c r="BI1879" s="2">
        <f t="shared" si="1575"/>
        <v>0</v>
      </c>
      <c r="BJ1879" s="2">
        <f t="shared" si="1575"/>
        <v>0</v>
      </c>
      <c r="BK1879" s="2">
        <f t="shared" si="1575"/>
        <v>0</v>
      </c>
      <c r="BL1879" s="2">
        <f t="shared" si="1575"/>
        <v>0</v>
      </c>
      <c r="BM1879" s="2">
        <f t="shared" si="1575"/>
        <v>0</v>
      </c>
      <c r="BN1879" s="2">
        <f t="shared" si="1575"/>
        <v>0</v>
      </c>
      <c r="BO1879" s="2">
        <f t="shared" si="1575"/>
        <v>0</v>
      </c>
      <c r="BP1879" s="2">
        <f t="shared" si="1575"/>
        <v>0</v>
      </c>
      <c r="BQ1879" s="2">
        <f t="shared" si="1575"/>
        <v>0</v>
      </c>
      <c r="BR1879" s="2">
        <f t="shared" si="1575"/>
        <v>0</v>
      </c>
      <c r="BS1879" s="2">
        <f t="shared" si="1575"/>
        <v>0</v>
      </c>
      <c r="BT1879" s="2">
        <f t="shared" si="1575"/>
        <v>0</v>
      </c>
      <c r="BU1879" s="2">
        <f t="shared" si="1575"/>
        <v>0</v>
      </c>
      <c r="BV1879" s="2">
        <f t="shared" si="1575"/>
        <v>0</v>
      </c>
      <c r="BW1879" s="2">
        <f t="shared" si="1575"/>
        <v>0</v>
      </c>
      <c r="BX1879" s="2">
        <f t="shared" si="1575"/>
        <v>0</v>
      </c>
      <c r="BY1879" s="2">
        <f t="shared" si="1575"/>
        <v>0</v>
      </c>
      <c r="BZ1879" s="2">
        <f t="shared" si="1575"/>
        <v>0</v>
      </c>
      <c r="CA1879" s="2">
        <f t="shared" ref="CA1879:DF1879" si="1576">CA1890</f>
        <v>43625.86</v>
      </c>
      <c r="CB1879" s="2">
        <f t="shared" si="1576"/>
        <v>0</v>
      </c>
      <c r="CC1879" s="2">
        <f t="shared" si="1576"/>
        <v>0</v>
      </c>
      <c r="CD1879" s="2">
        <f t="shared" si="1576"/>
        <v>43625.86</v>
      </c>
      <c r="CE1879" s="2">
        <f t="shared" si="1576"/>
        <v>16363.22</v>
      </c>
      <c r="CF1879" s="2">
        <f t="shared" si="1576"/>
        <v>16363.22</v>
      </c>
      <c r="CG1879" s="2">
        <f t="shared" si="1576"/>
        <v>0</v>
      </c>
      <c r="CH1879" s="2">
        <f t="shared" si="1576"/>
        <v>16363.22</v>
      </c>
      <c r="CI1879" s="2">
        <f t="shared" si="1576"/>
        <v>0</v>
      </c>
      <c r="CJ1879" s="2">
        <f t="shared" si="1576"/>
        <v>0</v>
      </c>
      <c r="CK1879" s="2">
        <f t="shared" si="1576"/>
        <v>0</v>
      </c>
      <c r="CL1879" s="2">
        <f t="shared" si="1576"/>
        <v>0</v>
      </c>
      <c r="CM1879" s="2">
        <f t="shared" si="1576"/>
        <v>0</v>
      </c>
      <c r="CN1879" s="2">
        <f t="shared" si="1576"/>
        <v>0</v>
      </c>
      <c r="CO1879" s="2">
        <f t="shared" si="1576"/>
        <v>0</v>
      </c>
      <c r="CP1879" s="2">
        <f t="shared" si="1576"/>
        <v>0</v>
      </c>
      <c r="CQ1879" s="2">
        <f t="shared" si="1576"/>
        <v>0</v>
      </c>
      <c r="CR1879" s="2">
        <f t="shared" si="1576"/>
        <v>0</v>
      </c>
      <c r="CS1879" s="2">
        <f t="shared" si="1576"/>
        <v>0</v>
      </c>
      <c r="CT1879" s="2">
        <f t="shared" si="1576"/>
        <v>0</v>
      </c>
      <c r="CU1879" s="2">
        <f t="shared" si="1576"/>
        <v>0</v>
      </c>
      <c r="CV1879" s="2">
        <f t="shared" si="1576"/>
        <v>0</v>
      </c>
      <c r="CW1879" s="2">
        <f t="shared" si="1576"/>
        <v>0</v>
      </c>
      <c r="CX1879" s="2">
        <f t="shared" si="1576"/>
        <v>0</v>
      </c>
      <c r="CY1879" s="2">
        <f t="shared" si="1576"/>
        <v>0</v>
      </c>
      <c r="CZ1879" s="2">
        <f t="shared" si="1576"/>
        <v>0</v>
      </c>
      <c r="DA1879" s="2">
        <f t="shared" si="1576"/>
        <v>0</v>
      </c>
      <c r="DB1879" s="2">
        <f t="shared" si="1576"/>
        <v>0</v>
      </c>
      <c r="DC1879" s="2">
        <f t="shared" si="1576"/>
        <v>0</v>
      </c>
      <c r="DD1879" s="2">
        <f t="shared" si="1576"/>
        <v>0</v>
      </c>
      <c r="DE1879" s="2">
        <f t="shared" si="1576"/>
        <v>0</v>
      </c>
      <c r="DF1879" s="2">
        <f t="shared" si="1576"/>
        <v>0</v>
      </c>
      <c r="DG1879" s="3">
        <f t="shared" ref="DG1879:EL1879" si="1577">DG1890</f>
        <v>0</v>
      </c>
      <c r="DH1879" s="3">
        <f t="shared" si="1577"/>
        <v>0</v>
      </c>
      <c r="DI1879" s="3">
        <f t="shared" si="1577"/>
        <v>0</v>
      </c>
      <c r="DJ1879" s="3">
        <f t="shared" si="1577"/>
        <v>0</v>
      </c>
      <c r="DK1879" s="3">
        <f t="shared" si="1577"/>
        <v>0</v>
      </c>
      <c r="DL1879" s="3">
        <f t="shared" si="1577"/>
        <v>0</v>
      </c>
      <c r="DM1879" s="3">
        <f t="shared" si="1577"/>
        <v>0</v>
      </c>
      <c r="DN1879" s="3">
        <f t="shared" si="1577"/>
        <v>0</v>
      </c>
      <c r="DO1879" s="3">
        <f t="shared" si="1577"/>
        <v>0</v>
      </c>
      <c r="DP1879" s="3">
        <f t="shared" si="1577"/>
        <v>0</v>
      </c>
      <c r="DQ1879" s="3">
        <f t="shared" si="1577"/>
        <v>0</v>
      </c>
      <c r="DR1879" s="3">
        <f t="shared" si="1577"/>
        <v>0</v>
      </c>
      <c r="DS1879" s="3">
        <f t="shared" si="1577"/>
        <v>0</v>
      </c>
      <c r="DT1879" s="3">
        <f t="shared" si="1577"/>
        <v>0</v>
      </c>
      <c r="DU1879" s="3">
        <f t="shared" si="1577"/>
        <v>0</v>
      </c>
      <c r="DV1879" s="3">
        <f t="shared" si="1577"/>
        <v>0</v>
      </c>
      <c r="DW1879" s="3">
        <f t="shared" si="1577"/>
        <v>0</v>
      </c>
      <c r="DX1879" s="3">
        <f t="shared" si="1577"/>
        <v>0</v>
      </c>
      <c r="DY1879" s="3">
        <f t="shared" si="1577"/>
        <v>0</v>
      </c>
      <c r="DZ1879" s="3">
        <f t="shared" si="1577"/>
        <v>0</v>
      </c>
      <c r="EA1879" s="3">
        <f t="shared" si="1577"/>
        <v>0</v>
      </c>
      <c r="EB1879" s="3">
        <f t="shared" si="1577"/>
        <v>0</v>
      </c>
      <c r="EC1879" s="3">
        <f t="shared" si="1577"/>
        <v>0</v>
      </c>
      <c r="ED1879" s="3">
        <f t="shared" si="1577"/>
        <v>0</v>
      </c>
      <c r="EE1879" s="3">
        <f t="shared" si="1577"/>
        <v>0</v>
      </c>
      <c r="EF1879" s="3">
        <f t="shared" si="1577"/>
        <v>0</v>
      </c>
      <c r="EG1879" s="3">
        <f t="shared" si="1577"/>
        <v>0</v>
      </c>
      <c r="EH1879" s="3">
        <f t="shared" si="1577"/>
        <v>0</v>
      </c>
      <c r="EI1879" s="3">
        <f t="shared" si="1577"/>
        <v>0</v>
      </c>
      <c r="EJ1879" s="3">
        <f t="shared" si="1577"/>
        <v>0</v>
      </c>
      <c r="EK1879" s="3">
        <f t="shared" si="1577"/>
        <v>0</v>
      </c>
      <c r="EL1879" s="3">
        <f t="shared" si="1577"/>
        <v>0</v>
      </c>
      <c r="EM1879" s="3">
        <f t="shared" ref="EM1879:FR1879" si="1578">EM1890</f>
        <v>0</v>
      </c>
      <c r="EN1879" s="3">
        <f t="shared" si="1578"/>
        <v>0</v>
      </c>
      <c r="EO1879" s="3">
        <f t="shared" si="1578"/>
        <v>0</v>
      </c>
      <c r="EP1879" s="3">
        <f t="shared" si="1578"/>
        <v>0</v>
      </c>
      <c r="EQ1879" s="3">
        <f t="shared" si="1578"/>
        <v>0</v>
      </c>
      <c r="ER1879" s="3">
        <f t="shared" si="1578"/>
        <v>0</v>
      </c>
      <c r="ES1879" s="3">
        <f t="shared" si="1578"/>
        <v>0</v>
      </c>
      <c r="ET1879" s="3">
        <f t="shared" si="1578"/>
        <v>0</v>
      </c>
      <c r="EU1879" s="3">
        <f t="shared" si="1578"/>
        <v>0</v>
      </c>
      <c r="EV1879" s="3">
        <f t="shared" si="1578"/>
        <v>0</v>
      </c>
      <c r="EW1879" s="3">
        <f t="shared" si="1578"/>
        <v>0</v>
      </c>
      <c r="EX1879" s="3">
        <f t="shared" si="1578"/>
        <v>0</v>
      </c>
      <c r="EY1879" s="3">
        <f t="shared" si="1578"/>
        <v>0</v>
      </c>
      <c r="EZ1879" s="3">
        <f t="shared" si="1578"/>
        <v>0</v>
      </c>
      <c r="FA1879" s="3">
        <f t="shared" si="1578"/>
        <v>0</v>
      </c>
      <c r="FB1879" s="3">
        <f t="shared" si="1578"/>
        <v>0</v>
      </c>
      <c r="FC1879" s="3">
        <f t="shared" si="1578"/>
        <v>0</v>
      </c>
      <c r="FD1879" s="3">
        <f t="shared" si="1578"/>
        <v>0</v>
      </c>
      <c r="FE1879" s="3">
        <f t="shared" si="1578"/>
        <v>0</v>
      </c>
      <c r="FF1879" s="3">
        <f t="shared" si="1578"/>
        <v>0</v>
      </c>
      <c r="FG1879" s="3">
        <f t="shared" si="1578"/>
        <v>0</v>
      </c>
      <c r="FH1879" s="3">
        <f t="shared" si="1578"/>
        <v>0</v>
      </c>
      <c r="FI1879" s="3">
        <f t="shared" si="1578"/>
        <v>0</v>
      </c>
      <c r="FJ1879" s="3">
        <f t="shared" si="1578"/>
        <v>0</v>
      </c>
      <c r="FK1879" s="3">
        <f t="shared" si="1578"/>
        <v>0</v>
      </c>
      <c r="FL1879" s="3">
        <f t="shared" si="1578"/>
        <v>0</v>
      </c>
      <c r="FM1879" s="3">
        <f t="shared" si="1578"/>
        <v>0</v>
      </c>
      <c r="FN1879" s="3">
        <f t="shared" si="1578"/>
        <v>0</v>
      </c>
      <c r="FO1879" s="3">
        <f t="shared" si="1578"/>
        <v>0</v>
      </c>
      <c r="FP1879" s="3">
        <f t="shared" si="1578"/>
        <v>0</v>
      </c>
      <c r="FQ1879" s="3">
        <f t="shared" si="1578"/>
        <v>0</v>
      </c>
      <c r="FR1879" s="3">
        <f t="shared" si="1578"/>
        <v>0</v>
      </c>
      <c r="FS1879" s="3">
        <f t="shared" ref="FS1879:GX1879" si="1579">FS1890</f>
        <v>0</v>
      </c>
      <c r="FT1879" s="3">
        <f t="shared" si="1579"/>
        <v>0</v>
      </c>
      <c r="FU1879" s="3">
        <f t="shared" si="1579"/>
        <v>0</v>
      </c>
      <c r="FV1879" s="3">
        <f t="shared" si="1579"/>
        <v>0</v>
      </c>
      <c r="FW1879" s="3">
        <f t="shared" si="1579"/>
        <v>0</v>
      </c>
      <c r="FX1879" s="3">
        <f t="shared" si="1579"/>
        <v>0</v>
      </c>
      <c r="FY1879" s="3">
        <f t="shared" si="1579"/>
        <v>0</v>
      </c>
      <c r="FZ1879" s="3">
        <f t="shared" si="1579"/>
        <v>0</v>
      </c>
      <c r="GA1879" s="3">
        <f t="shared" si="1579"/>
        <v>0</v>
      </c>
      <c r="GB1879" s="3">
        <f t="shared" si="1579"/>
        <v>0</v>
      </c>
      <c r="GC1879" s="3">
        <f t="shared" si="1579"/>
        <v>0</v>
      </c>
      <c r="GD1879" s="3">
        <f t="shared" si="1579"/>
        <v>0</v>
      </c>
      <c r="GE1879" s="3">
        <f t="shared" si="1579"/>
        <v>0</v>
      </c>
      <c r="GF1879" s="3">
        <f t="shared" si="1579"/>
        <v>0</v>
      </c>
      <c r="GG1879" s="3">
        <f t="shared" si="1579"/>
        <v>0</v>
      </c>
      <c r="GH1879" s="3">
        <f t="shared" si="1579"/>
        <v>0</v>
      </c>
      <c r="GI1879" s="3">
        <f t="shared" si="1579"/>
        <v>0</v>
      </c>
      <c r="GJ1879" s="3">
        <f t="shared" si="1579"/>
        <v>0</v>
      </c>
      <c r="GK1879" s="3">
        <f t="shared" si="1579"/>
        <v>0</v>
      </c>
      <c r="GL1879" s="3">
        <f t="shared" si="1579"/>
        <v>0</v>
      </c>
      <c r="GM1879" s="3">
        <f t="shared" si="1579"/>
        <v>0</v>
      </c>
      <c r="GN1879" s="3">
        <f t="shared" si="1579"/>
        <v>0</v>
      </c>
      <c r="GO1879" s="3">
        <f t="shared" si="1579"/>
        <v>0</v>
      </c>
      <c r="GP1879" s="3">
        <f t="shared" si="1579"/>
        <v>0</v>
      </c>
      <c r="GQ1879" s="3">
        <f t="shared" si="1579"/>
        <v>0</v>
      </c>
      <c r="GR1879" s="3">
        <f t="shared" si="1579"/>
        <v>0</v>
      </c>
      <c r="GS1879" s="3">
        <f t="shared" si="1579"/>
        <v>0</v>
      </c>
      <c r="GT1879" s="3">
        <f t="shared" si="1579"/>
        <v>0</v>
      </c>
      <c r="GU1879" s="3">
        <f t="shared" si="1579"/>
        <v>0</v>
      </c>
      <c r="GV1879" s="3">
        <f t="shared" si="1579"/>
        <v>0</v>
      </c>
      <c r="GW1879" s="3">
        <f t="shared" si="1579"/>
        <v>0</v>
      </c>
      <c r="GX1879" s="3">
        <f t="shared" si="1579"/>
        <v>0</v>
      </c>
    </row>
    <row r="1881" spans="1:245" x14ac:dyDescent="0.2">
      <c r="A1881">
        <v>17</v>
      </c>
      <c r="B1881">
        <v>1</v>
      </c>
      <c r="C1881">
        <f>ROW(SmtRes!A991)</f>
        <v>991</v>
      </c>
      <c r="D1881">
        <f>ROW(EtalonRes!A934)</f>
        <v>934</v>
      </c>
      <c r="E1881" t="s">
        <v>594</v>
      </c>
      <c r="F1881" t="s">
        <v>595</v>
      </c>
      <c r="G1881" t="s">
        <v>596</v>
      </c>
      <c r="H1881" t="s">
        <v>19</v>
      </c>
      <c r="I1881">
        <f>ROUND(12.38/100,9)</f>
        <v>0.12379999999999999</v>
      </c>
      <c r="J1881">
        <v>0</v>
      </c>
      <c r="K1881">
        <f>ROUND(12.38/100,9)</f>
        <v>0.12379999999999999</v>
      </c>
      <c r="O1881">
        <f t="shared" ref="O1881:O1888" si="1580">ROUND(CP1881,2)</f>
        <v>1548.67</v>
      </c>
      <c r="P1881">
        <f t="shared" ref="P1881:P1888" si="1581">ROUND(CQ1881*I1881,2)</f>
        <v>0</v>
      </c>
      <c r="Q1881">
        <f t="shared" ref="Q1881:Q1888" si="1582">ROUND(CR1881*I1881,2)</f>
        <v>1.46</v>
      </c>
      <c r="R1881">
        <f t="shared" ref="R1881:R1888" si="1583">ROUND(CS1881*I1881,2)</f>
        <v>0.01</v>
      </c>
      <c r="S1881">
        <f t="shared" ref="S1881:S1888" si="1584">ROUND(CT1881*I1881,2)</f>
        <v>1547.21</v>
      </c>
      <c r="T1881">
        <f t="shared" ref="T1881:T1888" si="1585">ROUND(CU1881*I1881,2)</f>
        <v>0</v>
      </c>
      <c r="U1881">
        <f t="shared" ref="U1881:U1888" si="1586">CV1881*I1881</f>
        <v>4.3249529999999998</v>
      </c>
      <c r="V1881">
        <f t="shared" ref="V1881:V1888" si="1587">CW1881*I1881</f>
        <v>0</v>
      </c>
      <c r="W1881">
        <f t="shared" ref="W1881:W1888" si="1588">ROUND(CX1881*I1881,2)</f>
        <v>0</v>
      </c>
      <c r="X1881">
        <f t="shared" ref="X1881:Y1888" si="1589">ROUND(CY1881,2)</f>
        <v>1083.05</v>
      </c>
      <c r="Y1881">
        <f t="shared" si="1589"/>
        <v>154.72</v>
      </c>
      <c r="AA1881">
        <v>78161913</v>
      </c>
      <c r="AB1881">
        <f t="shared" ref="AB1881:AB1888" si="1590">ROUND((AC1881+AD1881+AF1881),6)</f>
        <v>12509.405000000001</v>
      </c>
      <c r="AC1881">
        <f>ROUND((ES1881),6)</f>
        <v>0</v>
      </c>
      <c r="AD1881">
        <f>ROUND(((((ET1881*0.5))-((EU1881*0.5)))+AE1881),6)</f>
        <v>11.76</v>
      </c>
      <c r="AE1881">
        <f>ROUND(((EU1881*0.5)),6)</f>
        <v>0.06</v>
      </c>
      <c r="AF1881">
        <f>ROUND(((EV1881*0.5)),6)</f>
        <v>12497.645</v>
      </c>
      <c r="AG1881">
        <f t="shared" ref="AG1881:AG1888" si="1591">ROUND((AP1881),6)</f>
        <v>0</v>
      </c>
      <c r="AH1881">
        <f>((EW1881*0.5))</f>
        <v>34.935000000000002</v>
      </c>
      <c r="AI1881">
        <f>((EX1881*0.5))</f>
        <v>0</v>
      </c>
      <c r="AJ1881">
        <f t="shared" ref="AJ1881:AJ1888" si="1592">(AS1881)</f>
        <v>0</v>
      </c>
      <c r="AK1881">
        <v>25018.81</v>
      </c>
      <c r="AL1881">
        <v>0</v>
      </c>
      <c r="AM1881">
        <v>23.52</v>
      </c>
      <c r="AN1881">
        <v>0.12</v>
      </c>
      <c r="AO1881">
        <v>24995.29</v>
      </c>
      <c r="AP1881">
        <v>0</v>
      </c>
      <c r="AQ1881">
        <v>69.87</v>
      </c>
      <c r="AR1881">
        <v>0</v>
      </c>
      <c r="AS1881">
        <v>0</v>
      </c>
      <c r="AT1881">
        <v>70</v>
      </c>
      <c r="AU1881">
        <v>10</v>
      </c>
      <c r="AV1881">
        <v>1</v>
      </c>
      <c r="AW1881">
        <v>1</v>
      </c>
      <c r="AZ1881">
        <v>1</v>
      </c>
      <c r="BA1881">
        <v>1</v>
      </c>
      <c r="BB1881">
        <v>1</v>
      </c>
      <c r="BC1881">
        <v>1</v>
      </c>
      <c r="BD1881" t="s">
        <v>3</v>
      </c>
      <c r="BE1881" t="s">
        <v>3</v>
      </c>
      <c r="BF1881" t="s">
        <v>3</v>
      </c>
      <c r="BG1881" t="s">
        <v>3</v>
      </c>
      <c r="BH1881">
        <v>0</v>
      </c>
      <c r="BI1881">
        <v>4</v>
      </c>
      <c r="BJ1881" t="s">
        <v>597</v>
      </c>
      <c r="BM1881">
        <v>0</v>
      </c>
      <c r="BN1881">
        <v>77790596</v>
      </c>
      <c r="BO1881" t="s">
        <v>3</v>
      </c>
      <c r="BP1881">
        <v>0</v>
      </c>
      <c r="BQ1881">
        <v>1</v>
      </c>
      <c r="BR1881">
        <v>0</v>
      </c>
      <c r="BS1881">
        <v>1</v>
      </c>
      <c r="BT1881">
        <v>1</v>
      </c>
      <c r="BU1881">
        <v>1</v>
      </c>
      <c r="BV1881">
        <v>1</v>
      </c>
      <c r="BW1881">
        <v>1</v>
      </c>
      <c r="BX1881">
        <v>1</v>
      </c>
      <c r="BY1881" t="s">
        <v>3</v>
      </c>
      <c r="BZ1881">
        <v>70</v>
      </c>
      <c r="CA1881">
        <v>10</v>
      </c>
      <c r="CB1881" t="s">
        <v>3</v>
      </c>
      <c r="CE1881">
        <v>0</v>
      </c>
      <c r="CF1881">
        <v>0</v>
      </c>
      <c r="CG1881">
        <v>0</v>
      </c>
      <c r="CM1881">
        <v>0</v>
      </c>
      <c r="CN1881" t="s">
        <v>3</v>
      </c>
      <c r="CO1881">
        <v>0</v>
      </c>
      <c r="CP1881">
        <f t="shared" ref="CP1881:CP1888" si="1593">(P1881+Q1881+S1881)</f>
        <v>1548.67</v>
      </c>
      <c r="CQ1881">
        <f t="shared" ref="CQ1881:CQ1888" si="1594">(AC1881*BC1881*AW1881)</f>
        <v>0</v>
      </c>
      <c r="CR1881">
        <f>(((((ET1881*0.5))*BB1881-((EU1881*0.5))*BS1881)+AE1881*BS1881)*AV1881)</f>
        <v>11.76</v>
      </c>
      <c r="CS1881">
        <f t="shared" ref="CS1881:CS1888" si="1595">(AE1881*BS1881*AV1881)</f>
        <v>0.06</v>
      </c>
      <c r="CT1881">
        <f t="shared" ref="CT1881:CT1888" si="1596">(AF1881*BA1881*AV1881)</f>
        <v>12497.645</v>
      </c>
      <c r="CU1881">
        <f t="shared" ref="CU1881:CU1888" si="1597">AG1881</f>
        <v>0</v>
      </c>
      <c r="CV1881">
        <f t="shared" ref="CV1881:CV1888" si="1598">(AH1881*AV1881)</f>
        <v>34.935000000000002</v>
      </c>
      <c r="CW1881">
        <f t="shared" ref="CW1881:CX1888" si="1599">AI1881</f>
        <v>0</v>
      </c>
      <c r="CX1881">
        <f t="shared" si="1599"/>
        <v>0</v>
      </c>
      <c r="CY1881">
        <f t="shared" ref="CY1881:CY1888" si="1600">((S1881*BZ1881)/100)</f>
        <v>1083.047</v>
      </c>
      <c r="CZ1881">
        <f t="shared" ref="CZ1881:CZ1888" si="1601">((S1881*CA1881)/100)</f>
        <v>154.721</v>
      </c>
      <c r="DC1881" t="s">
        <v>3</v>
      </c>
      <c r="DD1881" t="s">
        <v>3</v>
      </c>
      <c r="DE1881" t="s">
        <v>297</v>
      </c>
      <c r="DF1881" t="s">
        <v>297</v>
      </c>
      <c r="DG1881" t="s">
        <v>297</v>
      </c>
      <c r="DH1881" t="s">
        <v>3</v>
      </c>
      <c r="DI1881" t="s">
        <v>297</v>
      </c>
      <c r="DJ1881" t="s">
        <v>297</v>
      </c>
      <c r="DK1881" t="s">
        <v>3</v>
      </c>
      <c r="DL1881" t="s">
        <v>3</v>
      </c>
      <c r="DM1881" t="s">
        <v>3</v>
      </c>
      <c r="DN1881">
        <v>0</v>
      </c>
      <c r="DO1881">
        <v>0</v>
      </c>
      <c r="DP1881">
        <v>1</v>
      </c>
      <c r="DQ1881">
        <v>1</v>
      </c>
      <c r="DU1881">
        <v>1005</v>
      </c>
      <c r="DV1881" t="s">
        <v>19</v>
      </c>
      <c r="DW1881" t="s">
        <v>19</v>
      </c>
      <c r="DX1881">
        <v>100</v>
      </c>
      <c r="DZ1881" t="s">
        <v>3</v>
      </c>
      <c r="EA1881" t="s">
        <v>3</v>
      </c>
      <c r="EB1881" t="s">
        <v>3</v>
      </c>
      <c r="EC1881" t="s">
        <v>3</v>
      </c>
      <c r="EE1881">
        <v>77790599</v>
      </c>
      <c r="EF1881">
        <v>1</v>
      </c>
      <c r="EG1881" t="s">
        <v>21</v>
      </c>
      <c r="EH1881">
        <v>0</v>
      </c>
      <c r="EI1881" t="s">
        <v>3</v>
      </c>
      <c r="EJ1881">
        <v>4</v>
      </c>
      <c r="EK1881">
        <v>0</v>
      </c>
      <c r="EL1881" t="s">
        <v>22</v>
      </c>
      <c r="EM1881" t="s">
        <v>23</v>
      </c>
      <c r="EO1881" t="s">
        <v>3</v>
      </c>
      <c r="EQ1881">
        <v>131072</v>
      </c>
      <c r="ER1881">
        <v>25018.81</v>
      </c>
      <c r="ES1881">
        <v>0</v>
      </c>
      <c r="ET1881">
        <v>23.52</v>
      </c>
      <c r="EU1881">
        <v>0.12</v>
      </c>
      <c r="EV1881">
        <v>24995.29</v>
      </c>
      <c r="EW1881">
        <v>69.87</v>
      </c>
      <c r="EX1881">
        <v>0</v>
      </c>
      <c r="EY1881">
        <v>0</v>
      </c>
      <c r="FQ1881">
        <v>0</v>
      </c>
      <c r="FR1881">
        <f t="shared" ref="FR1881:FR1888" si="1602">ROUND(IF(BI1881=3,GM1881,0),2)</f>
        <v>0</v>
      </c>
      <c r="FS1881">
        <v>0</v>
      </c>
      <c r="FX1881">
        <v>70</v>
      </c>
      <c r="FY1881">
        <v>10</v>
      </c>
      <c r="GA1881" t="s">
        <v>3</v>
      </c>
      <c r="GD1881">
        <v>0</v>
      </c>
      <c r="GF1881">
        <v>1685952487</v>
      </c>
      <c r="GG1881">
        <v>2</v>
      </c>
      <c r="GH1881">
        <v>1</v>
      </c>
      <c r="GI1881">
        <v>-2</v>
      </c>
      <c r="GJ1881">
        <v>0</v>
      </c>
      <c r="GK1881">
        <f>ROUND(R1881*(R12)/100,2)</f>
        <v>0.02</v>
      </c>
      <c r="GL1881">
        <f t="shared" ref="GL1881:GL1888" si="1603">ROUND(IF(AND(BH1881=3,BI1881=3,FS1881&lt;&gt;0),P1881,0),2)</f>
        <v>0</v>
      </c>
      <c r="GM1881">
        <f t="shared" ref="GM1881:GM1888" si="1604">ROUND(O1881+X1881+Y1881+GK1881,2)+GX1881</f>
        <v>2786.46</v>
      </c>
      <c r="GN1881">
        <f t="shared" ref="GN1881:GN1888" si="1605">IF(OR(BI1881=0,BI1881=1),GM1881-GX1881,0)</f>
        <v>0</v>
      </c>
      <c r="GO1881">
        <f t="shared" ref="GO1881:GO1888" si="1606">IF(BI1881=2,GM1881-GX1881,0)</f>
        <v>0</v>
      </c>
      <c r="GP1881">
        <f t="shared" ref="GP1881:GP1888" si="1607">IF(BI1881=4,GM1881-GX1881,0)</f>
        <v>2786.46</v>
      </c>
      <c r="GR1881">
        <v>0</v>
      </c>
      <c r="GS1881">
        <v>3</v>
      </c>
      <c r="GT1881">
        <v>0</v>
      </c>
      <c r="GU1881" t="s">
        <v>3</v>
      </c>
      <c r="GV1881">
        <f t="shared" ref="GV1881:GV1888" si="1608">ROUND((GT1881),6)</f>
        <v>0</v>
      </c>
      <c r="GW1881">
        <v>1</v>
      </c>
      <c r="GX1881">
        <f t="shared" ref="GX1881:GX1888" si="1609">ROUND(HC1881*I1881,2)</f>
        <v>0</v>
      </c>
      <c r="HA1881">
        <v>0</v>
      </c>
      <c r="HB1881">
        <v>0</v>
      </c>
      <c r="HC1881">
        <f t="shared" ref="HC1881:HC1888" si="1610">GV1881*GW1881</f>
        <v>0</v>
      </c>
      <c r="HE1881" t="s">
        <v>3</v>
      </c>
      <c r="HF1881" t="s">
        <v>3</v>
      </c>
      <c r="HM1881" t="s">
        <v>3</v>
      </c>
      <c r="HN1881" t="s">
        <v>3</v>
      </c>
      <c r="HO1881" t="s">
        <v>3</v>
      </c>
      <c r="HP1881" t="s">
        <v>3</v>
      </c>
      <c r="HQ1881" t="s">
        <v>3</v>
      </c>
      <c r="IK1881">
        <v>0</v>
      </c>
    </row>
    <row r="1882" spans="1:245" x14ac:dyDescent="0.2">
      <c r="A1882">
        <v>17</v>
      </c>
      <c r="B1882">
        <v>1</v>
      </c>
      <c r="C1882">
        <f>ROW(SmtRes!A995)</f>
        <v>995</v>
      </c>
      <c r="D1882">
        <f>ROW(EtalonRes!A938)</f>
        <v>938</v>
      </c>
      <c r="E1882" t="s">
        <v>598</v>
      </c>
      <c r="F1882" t="s">
        <v>505</v>
      </c>
      <c r="G1882" t="s">
        <v>506</v>
      </c>
      <c r="H1882" t="s">
        <v>19</v>
      </c>
      <c r="I1882">
        <f>ROUND(12.38/100,9)</f>
        <v>0.12379999999999999</v>
      </c>
      <c r="J1882">
        <v>0</v>
      </c>
      <c r="K1882">
        <f>ROUND(12.38/100,9)</f>
        <v>0.12379999999999999</v>
      </c>
      <c r="O1882">
        <f t="shared" si="1580"/>
        <v>1110.51</v>
      </c>
      <c r="P1882">
        <f t="shared" si="1581"/>
        <v>0</v>
      </c>
      <c r="Q1882">
        <f t="shared" si="1582"/>
        <v>21.02</v>
      </c>
      <c r="R1882">
        <f t="shared" si="1583"/>
        <v>0.1</v>
      </c>
      <c r="S1882">
        <f t="shared" si="1584"/>
        <v>1089.49</v>
      </c>
      <c r="T1882">
        <f t="shared" si="1585"/>
        <v>0</v>
      </c>
      <c r="U1882">
        <f t="shared" si="1586"/>
        <v>3.04548</v>
      </c>
      <c r="V1882">
        <f t="shared" si="1587"/>
        <v>0</v>
      </c>
      <c r="W1882">
        <f t="shared" si="1588"/>
        <v>0</v>
      </c>
      <c r="X1882">
        <f t="shared" si="1589"/>
        <v>762.64</v>
      </c>
      <c r="Y1882">
        <f t="shared" si="1589"/>
        <v>108.95</v>
      </c>
      <c r="AA1882">
        <v>78161913</v>
      </c>
      <c r="AB1882">
        <f t="shared" si="1590"/>
        <v>8970.23</v>
      </c>
      <c r="AC1882">
        <f>ROUND((ES1882),6)</f>
        <v>0</v>
      </c>
      <c r="AD1882">
        <f>ROUND((((ET1882)-(EU1882))+AE1882),6)</f>
        <v>169.83</v>
      </c>
      <c r="AE1882">
        <f t="shared" ref="AE1882:AF1884" si="1611">ROUND((EU1882),6)</f>
        <v>0.83</v>
      </c>
      <c r="AF1882">
        <f t="shared" si="1611"/>
        <v>8800.4</v>
      </c>
      <c r="AG1882">
        <f t="shared" si="1591"/>
        <v>0</v>
      </c>
      <c r="AH1882">
        <f t="shared" ref="AH1882:AI1884" si="1612">(EW1882)</f>
        <v>24.6</v>
      </c>
      <c r="AI1882">
        <f t="shared" si="1612"/>
        <v>0</v>
      </c>
      <c r="AJ1882">
        <f t="shared" si="1592"/>
        <v>0</v>
      </c>
      <c r="AK1882">
        <v>8970.23</v>
      </c>
      <c r="AL1882">
        <v>0</v>
      </c>
      <c r="AM1882">
        <v>169.83</v>
      </c>
      <c r="AN1882">
        <v>0.83</v>
      </c>
      <c r="AO1882">
        <v>8800.4</v>
      </c>
      <c r="AP1882">
        <v>0</v>
      </c>
      <c r="AQ1882">
        <v>24.6</v>
      </c>
      <c r="AR1882">
        <v>0</v>
      </c>
      <c r="AS1882">
        <v>0</v>
      </c>
      <c r="AT1882">
        <v>70</v>
      </c>
      <c r="AU1882">
        <v>10</v>
      </c>
      <c r="AV1882">
        <v>1</v>
      </c>
      <c r="AW1882">
        <v>1</v>
      </c>
      <c r="AZ1882">
        <v>1</v>
      </c>
      <c r="BA1882">
        <v>1</v>
      </c>
      <c r="BB1882">
        <v>1</v>
      </c>
      <c r="BC1882">
        <v>1</v>
      </c>
      <c r="BD1882" t="s">
        <v>3</v>
      </c>
      <c r="BE1882" t="s">
        <v>3</v>
      </c>
      <c r="BF1882" t="s">
        <v>3</v>
      </c>
      <c r="BG1882" t="s">
        <v>3</v>
      </c>
      <c r="BH1882">
        <v>0</v>
      </c>
      <c r="BI1882">
        <v>4</v>
      </c>
      <c r="BJ1882" t="s">
        <v>507</v>
      </c>
      <c r="BM1882">
        <v>0</v>
      </c>
      <c r="BN1882">
        <v>77790596</v>
      </c>
      <c r="BO1882" t="s">
        <v>3</v>
      </c>
      <c r="BP1882">
        <v>0</v>
      </c>
      <c r="BQ1882">
        <v>1</v>
      </c>
      <c r="BR1882">
        <v>0</v>
      </c>
      <c r="BS1882">
        <v>1</v>
      </c>
      <c r="BT1882">
        <v>1</v>
      </c>
      <c r="BU1882">
        <v>1</v>
      </c>
      <c r="BV1882">
        <v>1</v>
      </c>
      <c r="BW1882">
        <v>1</v>
      </c>
      <c r="BX1882">
        <v>1</v>
      </c>
      <c r="BY1882" t="s">
        <v>3</v>
      </c>
      <c r="BZ1882">
        <v>70</v>
      </c>
      <c r="CA1882">
        <v>10</v>
      </c>
      <c r="CB1882" t="s">
        <v>3</v>
      </c>
      <c r="CE1882">
        <v>0</v>
      </c>
      <c r="CF1882">
        <v>0</v>
      </c>
      <c r="CG1882">
        <v>0</v>
      </c>
      <c r="CM1882">
        <v>0</v>
      </c>
      <c r="CN1882" t="s">
        <v>3</v>
      </c>
      <c r="CO1882">
        <v>0</v>
      </c>
      <c r="CP1882">
        <f t="shared" si="1593"/>
        <v>1110.51</v>
      </c>
      <c r="CQ1882">
        <f t="shared" si="1594"/>
        <v>0</v>
      </c>
      <c r="CR1882">
        <f>((((ET1882)*BB1882-(EU1882)*BS1882)+AE1882*BS1882)*AV1882)</f>
        <v>169.83</v>
      </c>
      <c r="CS1882">
        <f t="shared" si="1595"/>
        <v>0.83</v>
      </c>
      <c r="CT1882">
        <f t="shared" si="1596"/>
        <v>8800.4</v>
      </c>
      <c r="CU1882">
        <f t="shared" si="1597"/>
        <v>0</v>
      </c>
      <c r="CV1882">
        <f t="shared" si="1598"/>
        <v>24.6</v>
      </c>
      <c r="CW1882">
        <f t="shared" si="1599"/>
        <v>0</v>
      </c>
      <c r="CX1882">
        <f t="shared" si="1599"/>
        <v>0</v>
      </c>
      <c r="CY1882">
        <f t="shared" si="1600"/>
        <v>762.64300000000003</v>
      </c>
      <c r="CZ1882">
        <f t="shared" si="1601"/>
        <v>108.949</v>
      </c>
      <c r="DC1882" t="s">
        <v>3</v>
      </c>
      <c r="DD1882" t="s">
        <v>3</v>
      </c>
      <c r="DE1882" t="s">
        <v>3</v>
      </c>
      <c r="DF1882" t="s">
        <v>3</v>
      </c>
      <c r="DG1882" t="s">
        <v>3</v>
      </c>
      <c r="DH1882" t="s">
        <v>3</v>
      </c>
      <c r="DI1882" t="s">
        <v>3</v>
      </c>
      <c r="DJ1882" t="s">
        <v>3</v>
      </c>
      <c r="DK1882" t="s">
        <v>3</v>
      </c>
      <c r="DL1882" t="s">
        <v>3</v>
      </c>
      <c r="DM1882" t="s">
        <v>3</v>
      </c>
      <c r="DN1882">
        <v>0</v>
      </c>
      <c r="DO1882">
        <v>0</v>
      </c>
      <c r="DP1882">
        <v>1</v>
      </c>
      <c r="DQ1882">
        <v>1</v>
      </c>
      <c r="DU1882">
        <v>1005</v>
      </c>
      <c r="DV1882" t="s">
        <v>19</v>
      </c>
      <c r="DW1882" t="s">
        <v>19</v>
      </c>
      <c r="DX1882">
        <v>100</v>
      </c>
      <c r="DZ1882" t="s">
        <v>3</v>
      </c>
      <c r="EA1882" t="s">
        <v>3</v>
      </c>
      <c r="EB1882" t="s">
        <v>3</v>
      </c>
      <c r="EC1882" t="s">
        <v>3</v>
      </c>
      <c r="EE1882">
        <v>77790599</v>
      </c>
      <c r="EF1882">
        <v>1</v>
      </c>
      <c r="EG1882" t="s">
        <v>21</v>
      </c>
      <c r="EH1882">
        <v>0</v>
      </c>
      <c r="EI1882" t="s">
        <v>3</v>
      </c>
      <c r="EJ1882">
        <v>4</v>
      </c>
      <c r="EK1882">
        <v>0</v>
      </c>
      <c r="EL1882" t="s">
        <v>22</v>
      </c>
      <c r="EM1882" t="s">
        <v>23</v>
      </c>
      <c r="EO1882" t="s">
        <v>3</v>
      </c>
      <c r="EQ1882">
        <v>131072</v>
      </c>
      <c r="ER1882">
        <v>8970.23</v>
      </c>
      <c r="ES1882">
        <v>0</v>
      </c>
      <c r="ET1882">
        <v>169.83</v>
      </c>
      <c r="EU1882">
        <v>0.83</v>
      </c>
      <c r="EV1882">
        <v>8800.4</v>
      </c>
      <c r="EW1882">
        <v>24.6</v>
      </c>
      <c r="EX1882">
        <v>0</v>
      </c>
      <c r="EY1882">
        <v>0</v>
      </c>
      <c r="FQ1882">
        <v>0</v>
      </c>
      <c r="FR1882">
        <f t="shared" si="1602"/>
        <v>0</v>
      </c>
      <c r="FS1882">
        <v>0</v>
      </c>
      <c r="FX1882">
        <v>70</v>
      </c>
      <c r="FY1882">
        <v>10</v>
      </c>
      <c r="GA1882" t="s">
        <v>3</v>
      </c>
      <c r="GD1882">
        <v>0</v>
      </c>
      <c r="GF1882">
        <v>-1191815570</v>
      </c>
      <c r="GG1882">
        <v>2</v>
      </c>
      <c r="GH1882">
        <v>1</v>
      </c>
      <c r="GI1882">
        <v>-2</v>
      </c>
      <c r="GJ1882">
        <v>0</v>
      </c>
      <c r="GK1882">
        <f>ROUND(R1882*(R12)/100,2)</f>
        <v>0.16</v>
      </c>
      <c r="GL1882">
        <f t="shared" si="1603"/>
        <v>0</v>
      </c>
      <c r="GM1882">
        <f t="shared" si="1604"/>
        <v>1982.26</v>
      </c>
      <c r="GN1882">
        <f t="shared" si="1605"/>
        <v>0</v>
      </c>
      <c r="GO1882">
        <f t="shared" si="1606"/>
        <v>0</v>
      </c>
      <c r="GP1882">
        <f t="shared" si="1607"/>
        <v>1982.26</v>
      </c>
      <c r="GR1882">
        <v>0</v>
      </c>
      <c r="GS1882">
        <v>3</v>
      </c>
      <c r="GT1882">
        <v>0</v>
      </c>
      <c r="GU1882" t="s">
        <v>3</v>
      </c>
      <c r="GV1882">
        <f t="shared" si="1608"/>
        <v>0</v>
      </c>
      <c r="GW1882">
        <v>1</v>
      </c>
      <c r="GX1882">
        <f t="shared" si="1609"/>
        <v>0</v>
      </c>
      <c r="HA1882">
        <v>0</v>
      </c>
      <c r="HB1882">
        <v>0</v>
      </c>
      <c r="HC1882">
        <f t="shared" si="1610"/>
        <v>0</v>
      </c>
      <c r="HE1882" t="s">
        <v>3</v>
      </c>
      <c r="HF1882" t="s">
        <v>3</v>
      </c>
      <c r="HM1882" t="s">
        <v>3</v>
      </c>
      <c r="HN1882" t="s">
        <v>3</v>
      </c>
      <c r="HO1882" t="s">
        <v>3</v>
      </c>
      <c r="HP1882" t="s">
        <v>3</v>
      </c>
      <c r="HQ1882" t="s">
        <v>3</v>
      </c>
      <c r="IK1882">
        <v>0</v>
      </c>
    </row>
    <row r="1883" spans="1:245" x14ac:dyDescent="0.2">
      <c r="A1883">
        <v>17</v>
      </c>
      <c r="B1883">
        <v>1</v>
      </c>
      <c r="C1883">
        <f>ROW(SmtRes!A996)</f>
        <v>996</v>
      </c>
      <c r="D1883">
        <f>ROW(EtalonRes!A939)</f>
        <v>939</v>
      </c>
      <c r="E1883" t="s">
        <v>599</v>
      </c>
      <c r="F1883" t="s">
        <v>600</v>
      </c>
      <c r="G1883" t="s">
        <v>601</v>
      </c>
      <c r="H1883" t="s">
        <v>19</v>
      </c>
      <c r="I1883">
        <f>ROUND(12.38/100,9)</f>
        <v>0.12379999999999999</v>
      </c>
      <c r="J1883">
        <v>0</v>
      </c>
      <c r="K1883">
        <f>ROUND(12.38/100,9)</f>
        <v>0.12379999999999999</v>
      </c>
      <c r="O1883">
        <f t="shared" si="1580"/>
        <v>933.28</v>
      </c>
      <c r="P1883">
        <f t="shared" si="1581"/>
        <v>0</v>
      </c>
      <c r="Q1883">
        <f t="shared" si="1582"/>
        <v>0</v>
      </c>
      <c r="R1883">
        <f t="shared" si="1583"/>
        <v>0</v>
      </c>
      <c r="S1883">
        <f t="shared" si="1584"/>
        <v>933.28</v>
      </c>
      <c r="T1883">
        <f t="shared" si="1585"/>
        <v>0</v>
      </c>
      <c r="U1883">
        <f t="shared" si="1586"/>
        <v>2.9179659999999998</v>
      </c>
      <c r="V1883">
        <f t="shared" si="1587"/>
        <v>0</v>
      </c>
      <c r="W1883">
        <f t="shared" si="1588"/>
        <v>0</v>
      </c>
      <c r="X1883">
        <f t="shared" si="1589"/>
        <v>653.29999999999995</v>
      </c>
      <c r="Y1883">
        <f t="shared" si="1589"/>
        <v>93.33</v>
      </c>
      <c r="AA1883">
        <v>78161913</v>
      </c>
      <c r="AB1883">
        <f t="shared" si="1590"/>
        <v>7538.63</v>
      </c>
      <c r="AC1883">
        <f>ROUND((ES1883),6)</f>
        <v>0</v>
      </c>
      <c r="AD1883">
        <f>ROUND((((ET1883)-(EU1883))+AE1883),6)</f>
        <v>0</v>
      </c>
      <c r="AE1883">
        <f t="shared" si="1611"/>
        <v>0</v>
      </c>
      <c r="AF1883">
        <f t="shared" si="1611"/>
        <v>7538.63</v>
      </c>
      <c r="AG1883">
        <f t="shared" si="1591"/>
        <v>0</v>
      </c>
      <c r="AH1883">
        <f t="shared" si="1612"/>
        <v>23.57</v>
      </c>
      <c r="AI1883">
        <f t="shared" si="1612"/>
        <v>0</v>
      </c>
      <c r="AJ1883">
        <f t="shared" si="1592"/>
        <v>0</v>
      </c>
      <c r="AK1883">
        <v>7538.63</v>
      </c>
      <c r="AL1883">
        <v>0</v>
      </c>
      <c r="AM1883">
        <v>0</v>
      </c>
      <c r="AN1883">
        <v>0</v>
      </c>
      <c r="AO1883">
        <v>7538.63</v>
      </c>
      <c r="AP1883">
        <v>0</v>
      </c>
      <c r="AQ1883">
        <v>23.57</v>
      </c>
      <c r="AR1883">
        <v>0</v>
      </c>
      <c r="AS1883">
        <v>0</v>
      </c>
      <c r="AT1883">
        <v>70</v>
      </c>
      <c r="AU1883">
        <v>10</v>
      </c>
      <c r="AV1883">
        <v>1</v>
      </c>
      <c r="AW1883">
        <v>1</v>
      </c>
      <c r="AZ1883">
        <v>1</v>
      </c>
      <c r="BA1883">
        <v>1</v>
      </c>
      <c r="BB1883">
        <v>1</v>
      </c>
      <c r="BC1883">
        <v>1</v>
      </c>
      <c r="BD1883" t="s">
        <v>3</v>
      </c>
      <c r="BE1883" t="s">
        <v>3</v>
      </c>
      <c r="BF1883" t="s">
        <v>3</v>
      </c>
      <c r="BG1883" t="s">
        <v>3</v>
      </c>
      <c r="BH1883">
        <v>0</v>
      </c>
      <c r="BI1883">
        <v>4</v>
      </c>
      <c r="BJ1883" t="s">
        <v>602</v>
      </c>
      <c r="BM1883">
        <v>0</v>
      </c>
      <c r="BN1883">
        <v>77790596</v>
      </c>
      <c r="BO1883" t="s">
        <v>3</v>
      </c>
      <c r="BP1883">
        <v>0</v>
      </c>
      <c r="BQ1883">
        <v>1</v>
      </c>
      <c r="BR1883">
        <v>0</v>
      </c>
      <c r="BS1883">
        <v>1</v>
      </c>
      <c r="BT1883">
        <v>1</v>
      </c>
      <c r="BU1883">
        <v>1</v>
      </c>
      <c r="BV1883">
        <v>1</v>
      </c>
      <c r="BW1883">
        <v>1</v>
      </c>
      <c r="BX1883">
        <v>1</v>
      </c>
      <c r="BY1883" t="s">
        <v>3</v>
      </c>
      <c r="BZ1883">
        <v>70</v>
      </c>
      <c r="CA1883">
        <v>10</v>
      </c>
      <c r="CB1883" t="s">
        <v>3</v>
      </c>
      <c r="CE1883">
        <v>0</v>
      </c>
      <c r="CF1883">
        <v>0</v>
      </c>
      <c r="CG1883">
        <v>0</v>
      </c>
      <c r="CM1883">
        <v>0</v>
      </c>
      <c r="CN1883" t="s">
        <v>3</v>
      </c>
      <c r="CO1883">
        <v>0</v>
      </c>
      <c r="CP1883">
        <f t="shared" si="1593"/>
        <v>933.28</v>
      </c>
      <c r="CQ1883">
        <f t="shared" si="1594"/>
        <v>0</v>
      </c>
      <c r="CR1883">
        <f>((((ET1883)*BB1883-(EU1883)*BS1883)+AE1883*BS1883)*AV1883)</f>
        <v>0</v>
      </c>
      <c r="CS1883">
        <f t="shared" si="1595"/>
        <v>0</v>
      </c>
      <c r="CT1883">
        <f t="shared" si="1596"/>
        <v>7538.63</v>
      </c>
      <c r="CU1883">
        <f t="shared" si="1597"/>
        <v>0</v>
      </c>
      <c r="CV1883">
        <f t="shared" si="1598"/>
        <v>23.57</v>
      </c>
      <c r="CW1883">
        <f t="shared" si="1599"/>
        <v>0</v>
      </c>
      <c r="CX1883">
        <f t="shared" si="1599"/>
        <v>0</v>
      </c>
      <c r="CY1883">
        <f t="shared" si="1600"/>
        <v>653.29599999999994</v>
      </c>
      <c r="CZ1883">
        <f t="shared" si="1601"/>
        <v>93.327999999999989</v>
      </c>
      <c r="DC1883" t="s">
        <v>3</v>
      </c>
      <c r="DD1883" t="s">
        <v>3</v>
      </c>
      <c r="DE1883" t="s">
        <v>3</v>
      </c>
      <c r="DF1883" t="s">
        <v>3</v>
      </c>
      <c r="DG1883" t="s">
        <v>3</v>
      </c>
      <c r="DH1883" t="s">
        <v>3</v>
      </c>
      <c r="DI1883" t="s">
        <v>3</v>
      </c>
      <c r="DJ1883" t="s">
        <v>3</v>
      </c>
      <c r="DK1883" t="s">
        <v>3</v>
      </c>
      <c r="DL1883" t="s">
        <v>3</v>
      </c>
      <c r="DM1883" t="s">
        <v>3</v>
      </c>
      <c r="DN1883">
        <v>0</v>
      </c>
      <c r="DO1883">
        <v>0</v>
      </c>
      <c r="DP1883">
        <v>1</v>
      </c>
      <c r="DQ1883">
        <v>1</v>
      </c>
      <c r="DU1883">
        <v>1005</v>
      </c>
      <c r="DV1883" t="s">
        <v>19</v>
      </c>
      <c r="DW1883" t="s">
        <v>19</v>
      </c>
      <c r="DX1883">
        <v>100</v>
      </c>
      <c r="DZ1883" t="s">
        <v>3</v>
      </c>
      <c r="EA1883" t="s">
        <v>3</v>
      </c>
      <c r="EB1883" t="s">
        <v>3</v>
      </c>
      <c r="EC1883" t="s">
        <v>3</v>
      </c>
      <c r="EE1883">
        <v>77790599</v>
      </c>
      <c r="EF1883">
        <v>1</v>
      </c>
      <c r="EG1883" t="s">
        <v>21</v>
      </c>
      <c r="EH1883">
        <v>0</v>
      </c>
      <c r="EI1883" t="s">
        <v>3</v>
      </c>
      <c r="EJ1883">
        <v>4</v>
      </c>
      <c r="EK1883">
        <v>0</v>
      </c>
      <c r="EL1883" t="s">
        <v>22</v>
      </c>
      <c r="EM1883" t="s">
        <v>23</v>
      </c>
      <c r="EO1883" t="s">
        <v>3</v>
      </c>
      <c r="EQ1883">
        <v>131072</v>
      </c>
      <c r="ER1883">
        <v>7538.63</v>
      </c>
      <c r="ES1883">
        <v>0</v>
      </c>
      <c r="ET1883">
        <v>0</v>
      </c>
      <c r="EU1883">
        <v>0</v>
      </c>
      <c r="EV1883">
        <v>7538.63</v>
      </c>
      <c r="EW1883">
        <v>23.57</v>
      </c>
      <c r="EX1883">
        <v>0</v>
      </c>
      <c r="EY1883">
        <v>0</v>
      </c>
      <c r="FQ1883">
        <v>0</v>
      </c>
      <c r="FR1883">
        <f t="shared" si="1602"/>
        <v>0</v>
      </c>
      <c r="FS1883">
        <v>0</v>
      </c>
      <c r="FX1883">
        <v>70</v>
      </c>
      <c r="FY1883">
        <v>10</v>
      </c>
      <c r="GA1883" t="s">
        <v>3</v>
      </c>
      <c r="GD1883">
        <v>0</v>
      </c>
      <c r="GF1883">
        <v>726654852</v>
      </c>
      <c r="GG1883">
        <v>2</v>
      </c>
      <c r="GH1883">
        <v>1</v>
      </c>
      <c r="GI1883">
        <v>-2</v>
      </c>
      <c r="GJ1883">
        <v>0</v>
      </c>
      <c r="GK1883">
        <f>ROUND(R1883*(R12)/100,2)</f>
        <v>0</v>
      </c>
      <c r="GL1883">
        <f t="shared" si="1603"/>
        <v>0</v>
      </c>
      <c r="GM1883">
        <f t="shared" si="1604"/>
        <v>1679.91</v>
      </c>
      <c r="GN1883">
        <f t="shared" si="1605"/>
        <v>0</v>
      </c>
      <c r="GO1883">
        <f t="shared" si="1606"/>
        <v>0</v>
      </c>
      <c r="GP1883">
        <f t="shared" si="1607"/>
        <v>1679.91</v>
      </c>
      <c r="GR1883">
        <v>0</v>
      </c>
      <c r="GS1883">
        <v>3</v>
      </c>
      <c r="GT1883">
        <v>0</v>
      </c>
      <c r="GU1883" t="s">
        <v>3</v>
      </c>
      <c r="GV1883">
        <f t="shared" si="1608"/>
        <v>0</v>
      </c>
      <c r="GW1883">
        <v>1</v>
      </c>
      <c r="GX1883">
        <f t="shared" si="1609"/>
        <v>0</v>
      </c>
      <c r="HA1883">
        <v>0</v>
      </c>
      <c r="HB1883">
        <v>0</v>
      </c>
      <c r="HC1883">
        <f t="shared" si="1610"/>
        <v>0</v>
      </c>
      <c r="HE1883" t="s">
        <v>3</v>
      </c>
      <c r="HF1883" t="s">
        <v>3</v>
      </c>
      <c r="HM1883" t="s">
        <v>3</v>
      </c>
      <c r="HN1883" t="s">
        <v>3</v>
      </c>
      <c r="HO1883" t="s">
        <v>3</v>
      </c>
      <c r="HP1883" t="s">
        <v>3</v>
      </c>
      <c r="HQ1883" t="s">
        <v>3</v>
      </c>
      <c r="IK1883">
        <v>0</v>
      </c>
    </row>
    <row r="1884" spans="1:245" x14ac:dyDescent="0.2">
      <c r="A1884">
        <v>17</v>
      </c>
      <c r="B1884">
        <v>1</v>
      </c>
      <c r="C1884">
        <f>ROW(SmtRes!A1000)</f>
        <v>1000</v>
      </c>
      <c r="D1884">
        <f>ROW(EtalonRes!A943)</f>
        <v>943</v>
      </c>
      <c r="E1884" t="s">
        <v>603</v>
      </c>
      <c r="F1884" t="s">
        <v>514</v>
      </c>
      <c r="G1884" t="s">
        <v>515</v>
      </c>
      <c r="H1884" t="s">
        <v>19</v>
      </c>
      <c r="I1884">
        <f>ROUND(12.38/100,9)</f>
        <v>0.12379999999999999</v>
      </c>
      <c r="J1884">
        <v>0</v>
      </c>
      <c r="K1884">
        <f>ROUND(12.38/100,9)</f>
        <v>0.12379999999999999</v>
      </c>
      <c r="O1884">
        <f t="shared" si="1580"/>
        <v>2394.1</v>
      </c>
      <c r="P1884">
        <f t="shared" si="1581"/>
        <v>1297.25</v>
      </c>
      <c r="Q1884">
        <f t="shared" si="1582"/>
        <v>9.31</v>
      </c>
      <c r="R1884">
        <f t="shared" si="1583"/>
        <v>0.01</v>
      </c>
      <c r="S1884">
        <f t="shared" si="1584"/>
        <v>1087.54</v>
      </c>
      <c r="T1884">
        <f t="shared" si="1585"/>
        <v>0</v>
      </c>
      <c r="U1884">
        <f t="shared" si="1586"/>
        <v>3.3215539999999995</v>
      </c>
      <c r="V1884">
        <f t="shared" si="1587"/>
        <v>0</v>
      </c>
      <c r="W1884">
        <f t="shared" si="1588"/>
        <v>0</v>
      </c>
      <c r="X1884">
        <f t="shared" si="1589"/>
        <v>761.28</v>
      </c>
      <c r="Y1884">
        <f t="shared" si="1589"/>
        <v>108.75</v>
      </c>
      <c r="AA1884">
        <v>78161913</v>
      </c>
      <c r="AB1884">
        <f t="shared" si="1590"/>
        <v>19338.46</v>
      </c>
      <c r="AC1884">
        <f>ROUND((ES1884),6)</f>
        <v>10478.57</v>
      </c>
      <c r="AD1884">
        <f>ROUND((((ET1884)-(EU1884))+AE1884),6)</f>
        <v>75.209999999999994</v>
      </c>
      <c r="AE1884">
        <f t="shared" si="1611"/>
        <v>0.1</v>
      </c>
      <c r="AF1884">
        <f t="shared" si="1611"/>
        <v>8784.68</v>
      </c>
      <c r="AG1884">
        <f t="shared" si="1591"/>
        <v>0</v>
      </c>
      <c r="AH1884">
        <f t="shared" si="1612"/>
        <v>26.83</v>
      </c>
      <c r="AI1884">
        <f t="shared" si="1612"/>
        <v>0</v>
      </c>
      <c r="AJ1884">
        <f t="shared" si="1592"/>
        <v>0</v>
      </c>
      <c r="AK1884">
        <v>19338.46</v>
      </c>
      <c r="AL1884">
        <v>10478.57</v>
      </c>
      <c r="AM1884">
        <v>75.209999999999994</v>
      </c>
      <c r="AN1884">
        <v>0.1</v>
      </c>
      <c r="AO1884">
        <v>8784.68</v>
      </c>
      <c r="AP1884">
        <v>0</v>
      </c>
      <c r="AQ1884">
        <v>26.83</v>
      </c>
      <c r="AR1884">
        <v>0</v>
      </c>
      <c r="AS1884">
        <v>0</v>
      </c>
      <c r="AT1884">
        <v>70</v>
      </c>
      <c r="AU1884">
        <v>10</v>
      </c>
      <c r="AV1884">
        <v>1</v>
      </c>
      <c r="AW1884">
        <v>1</v>
      </c>
      <c r="AZ1884">
        <v>1</v>
      </c>
      <c r="BA1884">
        <v>1</v>
      </c>
      <c r="BB1884">
        <v>1</v>
      </c>
      <c r="BC1884">
        <v>1</v>
      </c>
      <c r="BD1884" t="s">
        <v>3</v>
      </c>
      <c r="BE1884" t="s">
        <v>3</v>
      </c>
      <c r="BF1884" t="s">
        <v>3</v>
      </c>
      <c r="BG1884" t="s">
        <v>3</v>
      </c>
      <c r="BH1884">
        <v>0</v>
      </c>
      <c r="BI1884">
        <v>4</v>
      </c>
      <c r="BJ1884" t="s">
        <v>516</v>
      </c>
      <c r="BM1884">
        <v>0</v>
      </c>
      <c r="BN1884">
        <v>77790596</v>
      </c>
      <c r="BO1884" t="s">
        <v>3</v>
      </c>
      <c r="BP1884">
        <v>0</v>
      </c>
      <c r="BQ1884">
        <v>1</v>
      </c>
      <c r="BR1884">
        <v>0</v>
      </c>
      <c r="BS1884">
        <v>1</v>
      </c>
      <c r="BT1884">
        <v>1</v>
      </c>
      <c r="BU1884">
        <v>1</v>
      </c>
      <c r="BV1884">
        <v>1</v>
      </c>
      <c r="BW1884">
        <v>1</v>
      </c>
      <c r="BX1884">
        <v>1</v>
      </c>
      <c r="BY1884" t="s">
        <v>3</v>
      </c>
      <c r="BZ1884">
        <v>70</v>
      </c>
      <c r="CA1884">
        <v>10</v>
      </c>
      <c r="CB1884" t="s">
        <v>3</v>
      </c>
      <c r="CE1884">
        <v>0</v>
      </c>
      <c r="CF1884">
        <v>0</v>
      </c>
      <c r="CG1884">
        <v>0</v>
      </c>
      <c r="CM1884">
        <v>0</v>
      </c>
      <c r="CN1884" t="s">
        <v>3</v>
      </c>
      <c r="CO1884">
        <v>0</v>
      </c>
      <c r="CP1884">
        <f t="shared" si="1593"/>
        <v>2394.1</v>
      </c>
      <c r="CQ1884">
        <f t="shared" si="1594"/>
        <v>10478.57</v>
      </c>
      <c r="CR1884">
        <f>((((ET1884)*BB1884-(EU1884)*BS1884)+AE1884*BS1884)*AV1884)</f>
        <v>75.209999999999994</v>
      </c>
      <c r="CS1884">
        <f t="shared" si="1595"/>
        <v>0.1</v>
      </c>
      <c r="CT1884">
        <f t="shared" si="1596"/>
        <v>8784.68</v>
      </c>
      <c r="CU1884">
        <f t="shared" si="1597"/>
        <v>0</v>
      </c>
      <c r="CV1884">
        <f t="shared" si="1598"/>
        <v>26.83</v>
      </c>
      <c r="CW1884">
        <f t="shared" si="1599"/>
        <v>0</v>
      </c>
      <c r="CX1884">
        <f t="shared" si="1599"/>
        <v>0</v>
      </c>
      <c r="CY1884">
        <f t="shared" si="1600"/>
        <v>761.27800000000002</v>
      </c>
      <c r="CZ1884">
        <f t="shared" si="1601"/>
        <v>108.75399999999999</v>
      </c>
      <c r="DC1884" t="s">
        <v>3</v>
      </c>
      <c r="DD1884" t="s">
        <v>3</v>
      </c>
      <c r="DE1884" t="s">
        <v>3</v>
      </c>
      <c r="DF1884" t="s">
        <v>3</v>
      </c>
      <c r="DG1884" t="s">
        <v>3</v>
      </c>
      <c r="DH1884" t="s">
        <v>3</v>
      </c>
      <c r="DI1884" t="s">
        <v>3</v>
      </c>
      <c r="DJ1884" t="s">
        <v>3</v>
      </c>
      <c r="DK1884" t="s">
        <v>3</v>
      </c>
      <c r="DL1884" t="s">
        <v>3</v>
      </c>
      <c r="DM1884" t="s">
        <v>3</v>
      </c>
      <c r="DN1884">
        <v>0</v>
      </c>
      <c r="DO1884">
        <v>0</v>
      </c>
      <c r="DP1884">
        <v>1</v>
      </c>
      <c r="DQ1884">
        <v>1</v>
      </c>
      <c r="DU1884">
        <v>1005</v>
      </c>
      <c r="DV1884" t="s">
        <v>19</v>
      </c>
      <c r="DW1884" t="s">
        <v>19</v>
      </c>
      <c r="DX1884">
        <v>100</v>
      </c>
      <c r="DZ1884" t="s">
        <v>3</v>
      </c>
      <c r="EA1884" t="s">
        <v>3</v>
      </c>
      <c r="EB1884" t="s">
        <v>3</v>
      </c>
      <c r="EC1884" t="s">
        <v>3</v>
      </c>
      <c r="EE1884">
        <v>77790599</v>
      </c>
      <c r="EF1884">
        <v>1</v>
      </c>
      <c r="EG1884" t="s">
        <v>21</v>
      </c>
      <c r="EH1884">
        <v>0</v>
      </c>
      <c r="EI1884" t="s">
        <v>3</v>
      </c>
      <c r="EJ1884">
        <v>4</v>
      </c>
      <c r="EK1884">
        <v>0</v>
      </c>
      <c r="EL1884" t="s">
        <v>22</v>
      </c>
      <c r="EM1884" t="s">
        <v>23</v>
      </c>
      <c r="EO1884" t="s">
        <v>3</v>
      </c>
      <c r="EQ1884">
        <v>131072</v>
      </c>
      <c r="ER1884">
        <v>19338.46</v>
      </c>
      <c r="ES1884">
        <v>10478.57</v>
      </c>
      <c r="ET1884">
        <v>75.209999999999994</v>
      </c>
      <c r="EU1884">
        <v>0.1</v>
      </c>
      <c r="EV1884">
        <v>8784.68</v>
      </c>
      <c r="EW1884">
        <v>26.83</v>
      </c>
      <c r="EX1884">
        <v>0</v>
      </c>
      <c r="EY1884">
        <v>0</v>
      </c>
      <c r="FQ1884">
        <v>0</v>
      </c>
      <c r="FR1884">
        <f t="shared" si="1602"/>
        <v>0</v>
      </c>
      <c r="FS1884">
        <v>0</v>
      </c>
      <c r="FX1884">
        <v>70</v>
      </c>
      <c r="FY1884">
        <v>10</v>
      </c>
      <c r="GA1884" t="s">
        <v>3</v>
      </c>
      <c r="GD1884">
        <v>0</v>
      </c>
      <c r="GF1884">
        <v>1593294480</v>
      </c>
      <c r="GG1884">
        <v>2</v>
      </c>
      <c r="GH1884">
        <v>1</v>
      </c>
      <c r="GI1884">
        <v>-2</v>
      </c>
      <c r="GJ1884">
        <v>0</v>
      </c>
      <c r="GK1884">
        <f>ROUND(R1884*(R12)/100,2)</f>
        <v>0.02</v>
      </c>
      <c r="GL1884">
        <f t="shared" si="1603"/>
        <v>0</v>
      </c>
      <c r="GM1884">
        <f t="shared" si="1604"/>
        <v>3264.15</v>
      </c>
      <c r="GN1884">
        <f t="shared" si="1605"/>
        <v>0</v>
      </c>
      <c r="GO1884">
        <f t="shared" si="1606"/>
        <v>0</v>
      </c>
      <c r="GP1884">
        <f t="shared" si="1607"/>
        <v>3264.15</v>
      </c>
      <c r="GR1884">
        <v>0</v>
      </c>
      <c r="GS1884">
        <v>3</v>
      </c>
      <c r="GT1884">
        <v>0</v>
      </c>
      <c r="GU1884" t="s">
        <v>3</v>
      </c>
      <c r="GV1884">
        <f t="shared" si="1608"/>
        <v>0</v>
      </c>
      <c r="GW1884">
        <v>1</v>
      </c>
      <c r="GX1884">
        <f t="shared" si="1609"/>
        <v>0</v>
      </c>
      <c r="HA1884">
        <v>0</v>
      </c>
      <c r="HB1884">
        <v>0</v>
      </c>
      <c r="HC1884">
        <f t="shared" si="1610"/>
        <v>0</v>
      </c>
      <c r="HE1884" t="s">
        <v>3</v>
      </c>
      <c r="HF1884" t="s">
        <v>3</v>
      </c>
      <c r="HM1884" t="s">
        <v>3</v>
      </c>
      <c r="HN1884" t="s">
        <v>3</v>
      </c>
      <c r="HO1884" t="s">
        <v>3</v>
      </c>
      <c r="HP1884" t="s">
        <v>3</v>
      </c>
      <c r="HQ1884" t="s">
        <v>3</v>
      </c>
      <c r="IK1884">
        <v>0</v>
      </c>
    </row>
    <row r="1885" spans="1:245" x14ac:dyDescent="0.2">
      <c r="A1885">
        <v>17</v>
      </c>
      <c r="B1885">
        <v>1</v>
      </c>
      <c r="C1885">
        <f>ROW(SmtRes!A1004)</f>
        <v>1004</v>
      </c>
      <c r="D1885">
        <f>ROW(EtalonRes!A946)</f>
        <v>946</v>
      </c>
      <c r="E1885" t="s">
        <v>604</v>
      </c>
      <c r="F1885" t="s">
        <v>518</v>
      </c>
      <c r="G1885" t="s">
        <v>519</v>
      </c>
      <c r="H1885" t="s">
        <v>19</v>
      </c>
      <c r="I1885">
        <f>ROUND(12.38/100,9)</f>
        <v>0.12379999999999999</v>
      </c>
      <c r="J1885">
        <v>0</v>
      </c>
      <c r="K1885">
        <f>ROUND(12.38/100,9)</f>
        <v>0.12379999999999999</v>
      </c>
      <c r="O1885">
        <f t="shared" si="1580"/>
        <v>682.98</v>
      </c>
      <c r="P1885">
        <f t="shared" si="1581"/>
        <v>637.83000000000004</v>
      </c>
      <c r="Q1885">
        <f t="shared" si="1582"/>
        <v>4.76</v>
      </c>
      <c r="R1885">
        <f t="shared" si="1583"/>
        <v>0.01</v>
      </c>
      <c r="S1885">
        <f t="shared" si="1584"/>
        <v>40.39</v>
      </c>
      <c r="T1885">
        <f t="shared" si="1585"/>
        <v>0</v>
      </c>
      <c r="U1885">
        <f t="shared" si="1586"/>
        <v>0.126276</v>
      </c>
      <c r="V1885">
        <f t="shared" si="1587"/>
        <v>0</v>
      </c>
      <c r="W1885">
        <f t="shared" si="1588"/>
        <v>0</v>
      </c>
      <c r="X1885">
        <f t="shared" si="1589"/>
        <v>28.27</v>
      </c>
      <c r="Y1885">
        <f t="shared" si="1589"/>
        <v>4.04</v>
      </c>
      <c r="AA1885">
        <v>78161913</v>
      </c>
      <c r="AB1885">
        <f t="shared" si="1590"/>
        <v>5516.78</v>
      </c>
      <c r="AC1885">
        <f>ROUND(((ES1885*2)),6)</f>
        <v>5152.08</v>
      </c>
      <c r="AD1885">
        <f>ROUND(((((ET1885*2))-((EU1885*2)))+AE1885),6)</f>
        <v>38.46</v>
      </c>
      <c r="AE1885">
        <f>ROUND(((EU1885*2)),6)</f>
        <v>0.06</v>
      </c>
      <c r="AF1885">
        <f>ROUND(((EV1885*2)),6)</f>
        <v>326.24</v>
      </c>
      <c r="AG1885">
        <f t="shared" si="1591"/>
        <v>0</v>
      </c>
      <c r="AH1885">
        <f>((EW1885*2))</f>
        <v>1.02</v>
      </c>
      <c r="AI1885">
        <f>((EX1885*2))</f>
        <v>0</v>
      </c>
      <c r="AJ1885">
        <f t="shared" si="1592"/>
        <v>0</v>
      </c>
      <c r="AK1885">
        <v>2758.39</v>
      </c>
      <c r="AL1885">
        <v>2576.04</v>
      </c>
      <c r="AM1885">
        <v>19.23</v>
      </c>
      <c r="AN1885">
        <v>0.03</v>
      </c>
      <c r="AO1885">
        <v>163.12</v>
      </c>
      <c r="AP1885">
        <v>0</v>
      </c>
      <c r="AQ1885">
        <v>0.51</v>
      </c>
      <c r="AR1885">
        <v>0</v>
      </c>
      <c r="AS1885">
        <v>0</v>
      </c>
      <c r="AT1885">
        <v>70</v>
      </c>
      <c r="AU1885">
        <v>10</v>
      </c>
      <c r="AV1885">
        <v>1</v>
      </c>
      <c r="AW1885">
        <v>1</v>
      </c>
      <c r="AZ1885">
        <v>1</v>
      </c>
      <c r="BA1885">
        <v>1</v>
      </c>
      <c r="BB1885">
        <v>1</v>
      </c>
      <c r="BC1885">
        <v>1</v>
      </c>
      <c r="BD1885" t="s">
        <v>3</v>
      </c>
      <c r="BE1885" t="s">
        <v>3</v>
      </c>
      <c r="BF1885" t="s">
        <v>3</v>
      </c>
      <c r="BG1885" t="s">
        <v>3</v>
      </c>
      <c r="BH1885">
        <v>0</v>
      </c>
      <c r="BI1885">
        <v>4</v>
      </c>
      <c r="BJ1885" t="s">
        <v>520</v>
      </c>
      <c r="BM1885">
        <v>0</v>
      </c>
      <c r="BN1885">
        <v>77790596</v>
      </c>
      <c r="BO1885" t="s">
        <v>3</v>
      </c>
      <c r="BP1885">
        <v>0</v>
      </c>
      <c r="BQ1885">
        <v>1</v>
      </c>
      <c r="BR1885">
        <v>0</v>
      </c>
      <c r="BS1885">
        <v>1</v>
      </c>
      <c r="BT1885">
        <v>1</v>
      </c>
      <c r="BU1885">
        <v>1</v>
      </c>
      <c r="BV1885">
        <v>1</v>
      </c>
      <c r="BW1885">
        <v>1</v>
      </c>
      <c r="BX1885">
        <v>1</v>
      </c>
      <c r="BY1885" t="s">
        <v>3</v>
      </c>
      <c r="BZ1885">
        <v>70</v>
      </c>
      <c r="CA1885">
        <v>10</v>
      </c>
      <c r="CB1885" t="s">
        <v>3</v>
      </c>
      <c r="CE1885">
        <v>0</v>
      </c>
      <c r="CF1885">
        <v>0</v>
      </c>
      <c r="CG1885">
        <v>0</v>
      </c>
      <c r="CM1885">
        <v>0</v>
      </c>
      <c r="CN1885" t="s">
        <v>3</v>
      </c>
      <c r="CO1885">
        <v>0</v>
      </c>
      <c r="CP1885">
        <f t="shared" si="1593"/>
        <v>682.98</v>
      </c>
      <c r="CQ1885">
        <f t="shared" si="1594"/>
        <v>5152.08</v>
      </c>
      <c r="CR1885">
        <f>(((((ET1885*2))*BB1885-((EU1885*2))*BS1885)+AE1885*BS1885)*AV1885)</f>
        <v>38.46</v>
      </c>
      <c r="CS1885">
        <f t="shared" si="1595"/>
        <v>0.06</v>
      </c>
      <c r="CT1885">
        <f t="shared" si="1596"/>
        <v>326.24</v>
      </c>
      <c r="CU1885">
        <f t="shared" si="1597"/>
        <v>0</v>
      </c>
      <c r="CV1885">
        <f t="shared" si="1598"/>
        <v>1.02</v>
      </c>
      <c r="CW1885">
        <f t="shared" si="1599"/>
        <v>0</v>
      </c>
      <c r="CX1885">
        <f t="shared" si="1599"/>
        <v>0</v>
      </c>
      <c r="CY1885">
        <f t="shared" si="1600"/>
        <v>28.273000000000003</v>
      </c>
      <c r="CZ1885">
        <f t="shared" si="1601"/>
        <v>4.0389999999999997</v>
      </c>
      <c r="DC1885" t="s">
        <v>3</v>
      </c>
      <c r="DD1885" t="s">
        <v>521</v>
      </c>
      <c r="DE1885" t="s">
        <v>521</v>
      </c>
      <c r="DF1885" t="s">
        <v>521</v>
      </c>
      <c r="DG1885" t="s">
        <v>521</v>
      </c>
      <c r="DH1885" t="s">
        <v>3</v>
      </c>
      <c r="DI1885" t="s">
        <v>521</v>
      </c>
      <c r="DJ1885" t="s">
        <v>521</v>
      </c>
      <c r="DK1885" t="s">
        <v>3</v>
      </c>
      <c r="DL1885" t="s">
        <v>3</v>
      </c>
      <c r="DM1885" t="s">
        <v>3</v>
      </c>
      <c r="DN1885">
        <v>0</v>
      </c>
      <c r="DO1885">
        <v>0</v>
      </c>
      <c r="DP1885">
        <v>1</v>
      </c>
      <c r="DQ1885">
        <v>1</v>
      </c>
      <c r="DU1885">
        <v>1005</v>
      </c>
      <c r="DV1885" t="s">
        <v>19</v>
      </c>
      <c r="DW1885" t="s">
        <v>19</v>
      </c>
      <c r="DX1885">
        <v>100</v>
      </c>
      <c r="DZ1885" t="s">
        <v>3</v>
      </c>
      <c r="EA1885" t="s">
        <v>3</v>
      </c>
      <c r="EB1885" t="s">
        <v>3</v>
      </c>
      <c r="EC1885" t="s">
        <v>3</v>
      </c>
      <c r="EE1885">
        <v>77790599</v>
      </c>
      <c r="EF1885">
        <v>1</v>
      </c>
      <c r="EG1885" t="s">
        <v>21</v>
      </c>
      <c r="EH1885">
        <v>0</v>
      </c>
      <c r="EI1885" t="s">
        <v>3</v>
      </c>
      <c r="EJ1885">
        <v>4</v>
      </c>
      <c r="EK1885">
        <v>0</v>
      </c>
      <c r="EL1885" t="s">
        <v>22</v>
      </c>
      <c r="EM1885" t="s">
        <v>23</v>
      </c>
      <c r="EO1885" t="s">
        <v>3</v>
      </c>
      <c r="EQ1885">
        <v>131072</v>
      </c>
      <c r="ER1885">
        <v>2758.39</v>
      </c>
      <c r="ES1885">
        <v>2576.04</v>
      </c>
      <c r="ET1885">
        <v>19.23</v>
      </c>
      <c r="EU1885">
        <v>0.03</v>
      </c>
      <c r="EV1885">
        <v>163.12</v>
      </c>
      <c r="EW1885">
        <v>0.51</v>
      </c>
      <c r="EX1885">
        <v>0</v>
      </c>
      <c r="EY1885">
        <v>0</v>
      </c>
      <c r="FQ1885">
        <v>0</v>
      </c>
      <c r="FR1885">
        <f t="shared" si="1602"/>
        <v>0</v>
      </c>
      <c r="FS1885">
        <v>0</v>
      </c>
      <c r="FX1885">
        <v>70</v>
      </c>
      <c r="FY1885">
        <v>10</v>
      </c>
      <c r="GA1885" t="s">
        <v>3</v>
      </c>
      <c r="GD1885">
        <v>0</v>
      </c>
      <c r="GF1885">
        <v>-823972408</v>
      </c>
      <c r="GG1885">
        <v>2</v>
      </c>
      <c r="GH1885">
        <v>1</v>
      </c>
      <c r="GI1885">
        <v>-2</v>
      </c>
      <c r="GJ1885">
        <v>0</v>
      </c>
      <c r="GK1885">
        <f>ROUND(R1885*(R12)/100,2)</f>
        <v>0.02</v>
      </c>
      <c r="GL1885">
        <f t="shared" si="1603"/>
        <v>0</v>
      </c>
      <c r="GM1885">
        <f t="shared" si="1604"/>
        <v>715.31</v>
      </c>
      <c r="GN1885">
        <f t="shared" si="1605"/>
        <v>0</v>
      </c>
      <c r="GO1885">
        <f t="shared" si="1606"/>
        <v>0</v>
      </c>
      <c r="GP1885">
        <f t="shared" si="1607"/>
        <v>715.31</v>
      </c>
      <c r="GR1885">
        <v>0</v>
      </c>
      <c r="GS1885">
        <v>3</v>
      </c>
      <c r="GT1885">
        <v>0</v>
      </c>
      <c r="GU1885" t="s">
        <v>3</v>
      </c>
      <c r="GV1885">
        <f t="shared" si="1608"/>
        <v>0</v>
      </c>
      <c r="GW1885">
        <v>1</v>
      </c>
      <c r="GX1885">
        <f t="shared" si="1609"/>
        <v>0</v>
      </c>
      <c r="HA1885">
        <v>0</v>
      </c>
      <c r="HB1885">
        <v>0</v>
      </c>
      <c r="HC1885">
        <f t="shared" si="1610"/>
        <v>0</v>
      </c>
      <c r="HE1885" t="s">
        <v>3</v>
      </c>
      <c r="HF1885" t="s">
        <v>3</v>
      </c>
      <c r="HM1885" t="s">
        <v>3</v>
      </c>
      <c r="HN1885" t="s">
        <v>3</v>
      </c>
      <c r="HO1885" t="s">
        <v>3</v>
      </c>
      <c r="HP1885" t="s">
        <v>3</v>
      </c>
      <c r="HQ1885" t="s">
        <v>3</v>
      </c>
      <c r="IK1885">
        <v>0</v>
      </c>
    </row>
    <row r="1886" spans="1:245" x14ac:dyDescent="0.2">
      <c r="A1886">
        <v>18</v>
      </c>
      <c r="B1886">
        <v>1</v>
      </c>
      <c r="C1886">
        <v>1003</v>
      </c>
      <c r="E1886" t="s">
        <v>605</v>
      </c>
      <c r="F1886" t="s">
        <v>523</v>
      </c>
      <c r="G1886" t="s">
        <v>524</v>
      </c>
      <c r="H1886" t="s">
        <v>87</v>
      </c>
      <c r="I1886">
        <f>I1885*J1886</f>
        <v>20</v>
      </c>
      <c r="J1886">
        <v>161.55088852988692</v>
      </c>
      <c r="K1886">
        <v>161.55088900000001</v>
      </c>
      <c r="O1886">
        <f t="shared" si="1580"/>
        <v>361.4</v>
      </c>
      <c r="P1886">
        <f t="shared" si="1581"/>
        <v>361.4</v>
      </c>
      <c r="Q1886">
        <f t="shared" si="1582"/>
        <v>0</v>
      </c>
      <c r="R1886">
        <f t="shared" si="1583"/>
        <v>0</v>
      </c>
      <c r="S1886">
        <f t="shared" si="1584"/>
        <v>0</v>
      </c>
      <c r="T1886">
        <f t="shared" si="1585"/>
        <v>0</v>
      </c>
      <c r="U1886">
        <f t="shared" si="1586"/>
        <v>0</v>
      </c>
      <c r="V1886">
        <f t="shared" si="1587"/>
        <v>0</v>
      </c>
      <c r="W1886">
        <f t="shared" si="1588"/>
        <v>0</v>
      </c>
      <c r="X1886">
        <f t="shared" si="1589"/>
        <v>0</v>
      </c>
      <c r="Y1886">
        <f t="shared" si="1589"/>
        <v>0</v>
      </c>
      <c r="AA1886">
        <v>78161913</v>
      </c>
      <c r="AB1886">
        <f t="shared" si="1590"/>
        <v>18.07</v>
      </c>
      <c r="AC1886">
        <f>ROUND((ES1886),6)</f>
        <v>18.07</v>
      </c>
      <c r="AD1886">
        <f>ROUND((((ET1886)-(EU1886))+AE1886),6)</f>
        <v>0</v>
      </c>
      <c r="AE1886">
        <f t="shared" ref="AE1886:AF1888" si="1613">ROUND((EU1886),6)</f>
        <v>0</v>
      </c>
      <c r="AF1886">
        <f t="shared" si="1613"/>
        <v>0</v>
      </c>
      <c r="AG1886">
        <f t="shared" si="1591"/>
        <v>0</v>
      </c>
      <c r="AH1886">
        <f t="shared" ref="AH1886:AI1888" si="1614">(EW1886)</f>
        <v>0</v>
      </c>
      <c r="AI1886">
        <f t="shared" si="1614"/>
        <v>0</v>
      </c>
      <c r="AJ1886">
        <f t="shared" si="1592"/>
        <v>0</v>
      </c>
      <c r="AK1886">
        <v>18.07</v>
      </c>
      <c r="AL1886">
        <v>18.07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70</v>
      </c>
      <c r="AU1886">
        <v>10</v>
      </c>
      <c r="AV1886">
        <v>1</v>
      </c>
      <c r="AW1886">
        <v>1</v>
      </c>
      <c r="AZ1886">
        <v>1</v>
      </c>
      <c r="BA1886">
        <v>1</v>
      </c>
      <c r="BB1886">
        <v>1</v>
      </c>
      <c r="BC1886">
        <v>1</v>
      </c>
      <c r="BD1886" t="s">
        <v>3</v>
      </c>
      <c r="BE1886" t="s">
        <v>3</v>
      </c>
      <c r="BF1886" t="s">
        <v>3</v>
      </c>
      <c r="BG1886" t="s">
        <v>3</v>
      </c>
      <c r="BH1886">
        <v>3</v>
      </c>
      <c r="BI1886">
        <v>4</v>
      </c>
      <c r="BJ1886" t="s">
        <v>525</v>
      </c>
      <c r="BM1886">
        <v>0</v>
      </c>
      <c r="BN1886">
        <v>77790596</v>
      </c>
      <c r="BO1886" t="s">
        <v>3</v>
      </c>
      <c r="BP1886">
        <v>0</v>
      </c>
      <c r="BQ1886">
        <v>1</v>
      </c>
      <c r="BR1886">
        <v>0</v>
      </c>
      <c r="BS1886">
        <v>1</v>
      </c>
      <c r="BT1886">
        <v>1</v>
      </c>
      <c r="BU1886">
        <v>1</v>
      </c>
      <c r="BV1886">
        <v>1</v>
      </c>
      <c r="BW1886">
        <v>1</v>
      </c>
      <c r="BX1886">
        <v>1</v>
      </c>
      <c r="BY1886" t="s">
        <v>3</v>
      </c>
      <c r="BZ1886">
        <v>70</v>
      </c>
      <c r="CA1886">
        <v>10</v>
      </c>
      <c r="CB1886" t="s">
        <v>3</v>
      </c>
      <c r="CE1886">
        <v>0</v>
      </c>
      <c r="CF1886">
        <v>0</v>
      </c>
      <c r="CG1886">
        <v>0</v>
      </c>
      <c r="CM1886">
        <v>0</v>
      </c>
      <c r="CN1886" t="s">
        <v>3</v>
      </c>
      <c r="CO1886">
        <v>0</v>
      </c>
      <c r="CP1886">
        <f t="shared" si="1593"/>
        <v>361.4</v>
      </c>
      <c r="CQ1886">
        <f t="shared" si="1594"/>
        <v>18.07</v>
      </c>
      <c r="CR1886">
        <f>((((ET1886)*BB1886-(EU1886)*BS1886)+AE1886*BS1886)*AV1886)</f>
        <v>0</v>
      </c>
      <c r="CS1886">
        <f t="shared" si="1595"/>
        <v>0</v>
      </c>
      <c r="CT1886">
        <f t="shared" si="1596"/>
        <v>0</v>
      </c>
      <c r="CU1886">
        <f t="shared" si="1597"/>
        <v>0</v>
      </c>
      <c r="CV1886">
        <f t="shared" si="1598"/>
        <v>0</v>
      </c>
      <c r="CW1886">
        <f t="shared" si="1599"/>
        <v>0</v>
      </c>
      <c r="CX1886">
        <f t="shared" si="1599"/>
        <v>0</v>
      </c>
      <c r="CY1886">
        <f t="shared" si="1600"/>
        <v>0</v>
      </c>
      <c r="CZ1886">
        <f t="shared" si="1601"/>
        <v>0</v>
      </c>
      <c r="DC1886" t="s">
        <v>3</v>
      </c>
      <c r="DD1886" t="s">
        <v>3</v>
      </c>
      <c r="DE1886" t="s">
        <v>3</v>
      </c>
      <c r="DF1886" t="s">
        <v>3</v>
      </c>
      <c r="DG1886" t="s">
        <v>3</v>
      </c>
      <c r="DH1886" t="s">
        <v>3</v>
      </c>
      <c r="DI1886" t="s">
        <v>3</v>
      </c>
      <c r="DJ1886" t="s">
        <v>3</v>
      </c>
      <c r="DK1886" t="s">
        <v>3</v>
      </c>
      <c r="DL1886" t="s">
        <v>3</v>
      </c>
      <c r="DM1886" t="s">
        <v>3</v>
      </c>
      <c r="DN1886">
        <v>0</v>
      </c>
      <c r="DO1886">
        <v>0</v>
      </c>
      <c r="DP1886">
        <v>1</v>
      </c>
      <c r="DQ1886">
        <v>1</v>
      </c>
      <c r="DU1886">
        <v>1003</v>
      </c>
      <c r="DV1886" t="s">
        <v>87</v>
      </c>
      <c r="DW1886" t="s">
        <v>87</v>
      </c>
      <c r="DX1886">
        <v>1</v>
      </c>
      <c r="DZ1886" t="s">
        <v>3</v>
      </c>
      <c r="EA1886" t="s">
        <v>3</v>
      </c>
      <c r="EB1886" t="s">
        <v>3</v>
      </c>
      <c r="EC1886" t="s">
        <v>3</v>
      </c>
      <c r="EE1886">
        <v>77790599</v>
      </c>
      <c r="EF1886">
        <v>1</v>
      </c>
      <c r="EG1886" t="s">
        <v>21</v>
      </c>
      <c r="EH1886">
        <v>0</v>
      </c>
      <c r="EI1886" t="s">
        <v>3</v>
      </c>
      <c r="EJ1886">
        <v>4</v>
      </c>
      <c r="EK1886">
        <v>0</v>
      </c>
      <c r="EL1886" t="s">
        <v>22</v>
      </c>
      <c r="EM1886" t="s">
        <v>23</v>
      </c>
      <c r="EO1886" t="s">
        <v>3</v>
      </c>
      <c r="EQ1886">
        <v>0</v>
      </c>
      <c r="ER1886">
        <v>18.07</v>
      </c>
      <c r="ES1886">
        <v>18.07</v>
      </c>
      <c r="ET1886">
        <v>0</v>
      </c>
      <c r="EU1886">
        <v>0</v>
      </c>
      <c r="EV1886">
        <v>0</v>
      </c>
      <c r="EW1886">
        <v>0</v>
      </c>
      <c r="EX1886">
        <v>0</v>
      </c>
      <c r="FQ1886">
        <v>0</v>
      </c>
      <c r="FR1886">
        <f t="shared" si="1602"/>
        <v>0</v>
      </c>
      <c r="FS1886">
        <v>0</v>
      </c>
      <c r="FX1886">
        <v>70</v>
      </c>
      <c r="FY1886">
        <v>10</v>
      </c>
      <c r="GA1886" t="s">
        <v>3</v>
      </c>
      <c r="GD1886">
        <v>0</v>
      </c>
      <c r="GF1886">
        <v>164156289</v>
      </c>
      <c r="GG1886">
        <v>2</v>
      </c>
      <c r="GH1886">
        <v>1</v>
      </c>
      <c r="GI1886">
        <v>-2</v>
      </c>
      <c r="GJ1886">
        <v>0</v>
      </c>
      <c r="GK1886">
        <f>ROUND(R1886*(R12)/100,2)</f>
        <v>0</v>
      </c>
      <c r="GL1886">
        <f t="shared" si="1603"/>
        <v>0</v>
      </c>
      <c r="GM1886">
        <f t="shared" si="1604"/>
        <v>361.4</v>
      </c>
      <c r="GN1886">
        <f t="shared" si="1605"/>
        <v>0</v>
      </c>
      <c r="GO1886">
        <f t="shared" si="1606"/>
        <v>0</v>
      </c>
      <c r="GP1886">
        <f t="shared" si="1607"/>
        <v>361.4</v>
      </c>
      <c r="GR1886">
        <v>0</v>
      </c>
      <c r="GS1886">
        <v>3</v>
      </c>
      <c r="GT1886">
        <v>0</v>
      </c>
      <c r="GU1886" t="s">
        <v>3</v>
      </c>
      <c r="GV1886">
        <f t="shared" si="1608"/>
        <v>0</v>
      </c>
      <c r="GW1886">
        <v>1</v>
      </c>
      <c r="GX1886">
        <f t="shared" si="1609"/>
        <v>0</v>
      </c>
      <c r="HA1886">
        <v>0</v>
      </c>
      <c r="HB1886">
        <v>0</v>
      </c>
      <c r="HC1886">
        <f t="shared" si="1610"/>
        <v>0</v>
      </c>
      <c r="HE1886" t="s">
        <v>3</v>
      </c>
      <c r="HF1886" t="s">
        <v>3</v>
      </c>
      <c r="HM1886" t="s">
        <v>3</v>
      </c>
      <c r="HN1886" t="s">
        <v>3</v>
      </c>
      <c r="HO1886" t="s">
        <v>3</v>
      </c>
      <c r="HP1886" t="s">
        <v>3</v>
      </c>
      <c r="HQ1886" t="s">
        <v>3</v>
      </c>
      <c r="IK1886">
        <v>0</v>
      </c>
    </row>
    <row r="1887" spans="1:245" x14ac:dyDescent="0.2">
      <c r="A1887">
        <v>17</v>
      </c>
      <c r="B1887">
        <v>1</v>
      </c>
      <c r="C1887">
        <f>ROW(SmtRes!A1007)</f>
        <v>1007</v>
      </c>
      <c r="D1887">
        <f>ROW(EtalonRes!A949)</f>
        <v>949</v>
      </c>
      <c r="E1887" t="s">
        <v>606</v>
      </c>
      <c r="F1887" t="s">
        <v>607</v>
      </c>
      <c r="G1887" t="s">
        <v>608</v>
      </c>
      <c r="H1887" t="s">
        <v>19</v>
      </c>
      <c r="I1887">
        <f>ROUND(12.38/100,9)</f>
        <v>0.12379999999999999</v>
      </c>
      <c r="J1887">
        <v>0</v>
      </c>
      <c r="K1887">
        <f>ROUND(12.38/100,9)</f>
        <v>0.12379999999999999</v>
      </c>
      <c r="O1887">
        <f t="shared" si="1580"/>
        <v>7471.71</v>
      </c>
      <c r="P1887">
        <f t="shared" si="1581"/>
        <v>2281.91</v>
      </c>
      <c r="Q1887">
        <f t="shared" si="1582"/>
        <v>0</v>
      </c>
      <c r="R1887">
        <f t="shared" si="1583"/>
        <v>0</v>
      </c>
      <c r="S1887">
        <f t="shared" si="1584"/>
        <v>5189.8</v>
      </c>
      <c r="T1887">
        <f t="shared" si="1585"/>
        <v>0</v>
      </c>
      <c r="U1887">
        <f t="shared" si="1586"/>
        <v>12.134875999999998</v>
      </c>
      <c r="V1887">
        <f t="shared" si="1587"/>
        <v>0</v>
      </c>
      <c r="W1887">
        <f t="shared" si="1588"/>
        <v>0</v>
      </c>
      <c r="X1887">
        <f t="shared" si="1589"/>
        <v>3632.86</v>
      </c>
      <c r="Y1887">
        <f t="shared" si="1589"/>
        <v>518.98</v>
      </c>
      <c r="AA1887">
        <v>78161913</v>
      </c>
      <c r="AB1887">
        <f t="shared" si="1590"/>
        <v>60353.08</v>
      </c>
      <c r="AC1887">
        <f>ROUND((ES1887),6)</f>
        <v>18432.2</v>
      </c>
      <c r="AD1887">
        <f>ROUND((((ET1887)-(EU1887))+AE1887),6)</f>
        <v>0</v>
      </c>
      <c r="AE1887">
        <f t="shared" si="1613"/>
        <v>0</v>
      </c>
      <c r="AF1887">
        <f t="shared" si="1613"/>
        <v>41920.879999999997</v>
      </c>
      <c r="AG1887">
        <f t="shared" si="1591"/>
        <v>0</v>
      </c>
      <c r="AH1887">
        <f t="shared" si="1614"/>
        <v>98.02</v>
      </c>
      <c r="AI1887">
        <f t="shared" si="1614"/>
        <v>0</v>
      </c>
      <c r="AJ1887">
        <f t="shared" si="1592"/>
        <v>0</v>
      </c>
      <c r="AK1887">
        <v>60353.08</v>
      </c>
      <c r="AL1887">
        <v>18432.2</v>
      </c>
      <c r="AM1887">
        <v>0</v>
      </c>
      <c r="AN1887">
        <v>0</v>
      </c>
      <c r="AO1887">
        <v>41920.879999999997</v>
      </c>
      <c r="AP1887">
        <v>0</v>
      </c>
      <c r="AQ1887">
        <v>98.02</v>
      </c>
      <c r="AR1887">
        <v>0</v>
      </c>
      <c r="AS1887">
        <v>0</v>
      </c>
      <c r="AT1887">
        <v>70</v>
      </c>
      <c r="AU1887">
        <v>10</v>
      </c>
      <c r="AV1887">
        <v>1</v>
      </c>
      <c r="AW1887">
        <v>1</v>
      </c>
      <c r="AZ1887">
        <v>1</v>
      </c>
      <c r="BA1887">
        <v>1</v>
      </c>
      <c r="BB1887">
        <v>1</v>
      </c>
      <c r="BC1887">
        <v>1</v>
      </c>
      <c r="BD1887" t="s">
        <v>3</v>
      </c>
      <c r="BE1887" t="s">
        <v>3</v>
      </c>
      <c r="BF1887" t="s">
        <v>3</v>
      </c>
      <c r="BG1887" t="s">
        <v>3</v>
      </c>
      <c r="BH1887">
        <v>0</v>
      </c>
      <c r="BI1887">
        <v>4</v>
      </c>
      <c r="BJ1887" t="s">
        <v>609</v>
      </c>
      <c r="BM1887">
        <v>0</v>
      </c>
      <c r="BN1887">
        <v>77790596</v>
      </c>
      <c r="BO1887" t="s">
        <v>3</v>
      </c>
      <c r="BP1887">
        <v>0</v>
      </c>
      <c r="BQ1887">
        <v>1</v>
      </c>
      <c r="BR1887">
        <v>0</v>
      </c>
      <c r="BS1887">
        <v>1</v>
      </c>
      <c r="BT1887">
        <v>1</v>
      </c>
      <c r="BU1887">
        <v>1</v>
      </c>
      <c r="BV1887">
        <v>1</v>
      </c>
      <c r="BW1887">
        <v>1</v>
      </c>
      <c r="BX1887">
        <v>1</v>
      </c>
      <c r="BY1887" t="s">
        <v>3</v>
      </c>
      <c r="BZ1887">
        <v>70</v>
      </c>
      <c r="CA1887">
        <v>10</v>
      </c>
      <c r="CB1887" t="s">
        <v>3</v>
      </c>
      <c r="CE1887">
        <v>0</v>
      </c>
      <c r="CF1887">
        <v>0</v>
      </c>
      <c r="CG1887">
        <v>0</v>
      </c>
      <c r="CM1887">
        <v>0</v>
      </c>
      <c r="CN1887" t="s">
        <v>3</v>
      </c>
      <c r="CO1887">
        <v>0</v>
      </c>
      <c r="CP1887">
        <f t="shared" si="1593"/>
        <v>7471.71</v>
      </c>
      <c r="CQ1887">
        <f t="shared" si="1594"/>
        <v>18432.2</v>
      </c>
      <c r="CR1887">
        <f>((((ET1887)*BB1887-(EU1887)*BS1887)+AE1887*BS1887)*AV1887)</f>
        <v>0</v>
      </c>
      <c r="CS1887">
        <f t="shared" si="1595"/>
        <v>0</v>
      </c>
      <c r="CT1887">
        <f t="shared" si="1596"/>
        <v>41920.879999999997</v>
      </c>
      <c r="CU1887">
        <f t="shared" si="1597"/>
        <v>0</v>
      </c>
      <c r="CV1887">
        <f t="shared" si="1598"/>
        <v>98.02</v>
      </c>
      <c r="CW1887">
        <f t="shared" si="1599"/>
        <v>0</v>
      </c>
      <c r="CX1887">
        <f t="shared" si="1599"/>
        <v>0</v>
      </c>
      <c r="CY1887">
        <f t="shared" si="1600"/>
        <v>3632.86</v>
      </c>
      <c r="CZ1887">
        <f t="shared" si="1601"/>
        <v>518.98</v>
      </c>
      <c r="DC1887" t="s">
        <v>3</v>
      </c>
      <c r="DD1887" t="s">
        <v>3</v>
      </c>
      <c r="DE1887" t="s">
        <v>3</v>
      </c>
      <c r="DF1887" t="s">
        <v>3</v>
      </c>
      <c r="DG1887" t="s">
        <v>3</v>
      </c>
      <c r="DH1887" t="s">
        <v>3</v>
      </c>
      <c r="DI1887" t="s">
        <v>3</v>
      </c>
      <c r="DJ1887" t="s">
        <v>3</v>
      </c>
      <c r="DK1887" t="s">
        <v>3</v>
      </c>
      <c r="DL1887" t="s">
        <v>3</v>
      </c>
      <c r="DM1887" t="s">
        <v>3</v>
      </c>
      <c r="DN1887">
        <v>0</v>
      </c>
      <c r="DO1887">
        <v>0</v>
      </c>
      <c r="DP1887">
        <v>1</v>
      </c>
      <c r="DQ1887">
        <v>1</v>
      </c>
      <c r="DU1887">
        <v>1005</v>
      </c>
      <c r="DV1887" t="s">
        <v>19</v>
      </c>
      <c r="DW1887" t="s">
        <v>19</v>
      </c>
      <c r="DX1887">
        <v>100</v>
      </c>
      <c r="DZ1887" t="s">
        <v>3</v>
      </c>
      <c r="EA1887" t="s">
        <v>3</v>
      </c>
      <c r="EB1887" t="s">
        <v>3</v>
      </c>
      <c r="EC1887" t="s">
        <v>3</v>
      </c>
      <c r="EE1887">
        <v>77790599</v>
      </c>
      <c r="EF1887">
        <v>1</v>
      </c>
      <c r="EG1887" t="s">
        <v>21</v>
      </c>
      <c r="EH1887">
        <v>0</v>
      </c>
      <c r="EI1887" t="s">
        <v>3</v>
      </c>
      <c r="EJ1887">
        <v>4</v>
      </c>
      <c r="EK1887">
        <v>0</v>
      </c>
      <c r="EL1887" t="s">
        <v>22</v>
      </c>
      <c r="EM1887" t="s">
        <v>23</v>
      </c>
      <c r="EO1887" t="s">
        <v>3</v>
      </c>
      <c r="EQ1887">
        <v>131072</v>
      </c>
      <c r="ER1887">
        <v>60353.08</v>
      </c>
      <c r="ES1887">
        <v>18432.2</v>
      </c>
      <c r="ET1887">
        <v>0</v>
      </c>
      <c r="EU1887">
        <v>0</v>
      </c>
      <c r="EV1887">
        <v>41920.879999999997</v>
      </c>
      <c r="EW1887">
        <v>98.02</v>
      </c>
      <c r="EX1887">
        <v>0</v>
      </c>
      <c r="EY1887">
        <v>0</v>
      </c>
      <c r="FQ1887">
        <v>0</v>
      </c>
      <c r="FR1887">
        <f t="shared" si="1602"/>
        <v>0</v>
      </c>
      <c r="FS1887">
        <v>0</v>
      </c>
      <c r="FX1887">
        <v>70</v>
      </c>
      <c r="FY1887">
        <v>10</v>
      </c>
      <c r="GA1887" t="s">
        <v>3</v>
      </c>
      <c r="GD1887">
        <v>0</v>
      </c>
      <c r="GF1887">
        <v>-1752115031</v>
      </c>
      <c r="GG1887">
        <v>2</v>
      </c>
      <c r="GH1887">
        <v>1</v>
      </c>
      <c r="GI1887">
        <v>-2</v>
      </c>
      <c r="GJ1887">
        <v>0</v>
      </c>
      <c r="GK1887">
        <f>ROUND(R1887*(R12)/100,2)</f>
        <v>0</v>
      </c>
      <c r="GL1887">
        <f t="shared" si="1603"/>
        <v>0</v>
      </c>
      <c r="GM1887">
        <f t="shared" si="1604"/>
        <v>11623.55</v>
      </c>
      <c r="GN1887">
        <f t="shared" si="1605"/>
        <v>0</v>
      </c>
      <c r="GO1887">
        <f t="shared" si="1606"/>
        <v>0</v>
      </c>
      <c r="GP1887">
        <f t="shared" si="1607"/>
        <v>11623.55</v>
      </c>
      <c r="GR1887">
        <v>0</v>
      </c>
      <c r="GS1887">
        <v>3</v>
      </c>
      <c r="GT1887">
        <v>0</v>
      </c>
      <c r="GU1887" t="s">
        <v>3</v>
      </c>
      <c r="GV1887">
        <f t="shared" si="1608"/>
        <v>0</v>
      </c>
      <c r="GW1887">
        <v>1</v>
      </c>
      <c r="GX1887">
        <f t="shared" si="1609"/>
        <v>0</v>
      </c>
      <c r="HA1887">
        <v>0</v>
      </c>
      <c r="HB1887">
        <v>0</v>
      </c>
      <c r="HC1887">
        <f t="shared" si="1610"/>
        <v>0</v>
      </c>
      <c r="HE1887" t="s">
        <v>3</v>
      </c>
      <c r="HF1887" t="s">
        <v>3</v>
      </c>
      <c r="HM1887" t="s">
        <v>3</v>
      </c>
      <c r="HN1887" t="s">
        <v>3</v>
      </c>
      <c r="HO1887" t="s">
        <v>3</v>
      </c>
      <c r="HP1887" t="s">
        <v>3</v>
      </c>
      <c r="HQ1887" t="s">
        <v>3</v>
      </c>
      <c r="IK1887">
        <v>0</v>
      </c>
    </row>
    <row r="1888" spans="1:245" x14ac:dyDescent="0.2">
      <c r="A1888">
        <v>17</v>
      </c>
      <c r="B1888">
        <v>1</v>
      </c>
      <c r="C1888">
        <f>ROW(SmtRes!A1015)</f>
        <v>1015</v>
      </c>
      <c r="D1888">
        <f>ROW(EtalonRes!A957)</f>
        <v>957</v>
      </c>
      <c r="E1888" t="s">
        <v>610</v>
      </c>
      <c r="F1888" t="s">
        <v>611</v>
      </c>
      <c r="G1888" t="s">
        <v>612</v>
      </c>
      <c r="H1888" t="s">
        <v>19</v>
      </c>
      <c r="I1888">
        <f>ROUND(12.38/100,9)</f>
        <v>0.12379999999999999</v>
      </c>
      <c r="J1888">
        <v>0</v>
      </c>
      <c r="K1888">
        <f>ROUND(12.38/100,9)</f>
        <v>0.12379999999999999</v>
      </c>
      <c r="O1888">
        <f t="shared" si="1580"/>
        <v>17016.689999999999</v>
      </c>
      <c r="P1888">
        <f t="shared" si="1581"/>
        <v>11784.83</v>
      </c>
      <c r="Q1888">
        <f t="shared" si="1582"/>
        <v>66.58</v>
      </c>
      <c r="R1888">
        <f t="shared" si="1583"/>
        <v>39.94</v>
      </c>
      <c r="S1888">
        <f t="shared" si="1584"/>
        <v>5165.28</v>
      </c>
      <c r="T1888">
        <f t="shared" si="1585"/>
        <v>0</v>
      </c>
      <c r="U1888">
        <f t="shared" si="1586"/>
        <v>13.258979999999999</v>
      </c>
      <c r="V1888">
        <f t="shared" si="1587"/>
        <v>0</v>
      </c>
      <c r="W1888">
        <f t="shared" si="1588"/>
        <v>0</v>
      </c>
      <c r="X1888">
        <f t="shared" si="1589"/>
        <v>3615.7</v>
      </c>
      <c r="Y1888">
        <f t="shared" si="1589"/>
        <v>516.53</v>
      </c>
      <c r="AA1888">
        <v>78161913</v>
      </c>
      <c r="AB1888">
        <f t="shared" si="1590"/>
        <v>137453.07999999999</v>
      </c>
      <c r="AC1888">
        <f>ROUND((ES1888),6)</f>
        <v>95192.51</v>
      </c>
      <c r="AD1888">
        <f>ROUND((((ET1888)-(EU1888))+AE1888),6)</f>
        <v>537.80999999999995</v>
      </c>
      <c r="AE1888">
        <f t="shared" si="1613"/>
        <v>322.63</v>
      </c>
      <c r="AF1888">
        <f t="shared" si="1613"/>
        <v>41722.76</v>
      </c>
      <c r="AG1888">
        <f t="shared" si="1591"/>
        <v>0</v>
      </c>
      <c r="AH1888">
        <f t="shared" si="1614"/>
        <v>107.1</v>
      </c>
      <c r="AI1888">
        <f t="shared" si="1614"/>
        <v>0</v>
      </c>
      <c r="AJ1888">
        <f t="shared" si="1592"/>
        <v>0</v>
      </c>
      <c r="AK1888">
        <v>137453.07999999999</v>
      </c>
      <c r="AL1888">
        <v>95192.51</v>
      </c>
      <c r="AM1888">
        <v>537.80999999999995</v>
      </c>
      <c r="AN1888">
        <v>322.63</v>
      </c>
      <c r="AO1888">
        <v>41722.76</v>
      </c>
      <c r="AP1888">
        <v>0</v>
      </c>
      <c r="AQ1888">
        <v>107.1</v>
      </c>
      <c r="AR1888">
        <v>0</v>
      </c>
      <c r="AS1888">
        <v>0</v>
      </c>
      <c r="AT1888">
        <v>70</v>
      </c>
      <c r="AU1888">
        <v>10</v>
      </c>
      <c r="AV1888">
        <v>1</v>
      </c>
      <c r="AW1888">
        <v>1</v>
      </c>
      <c r="AZ1888">
        <v>1</v>
      </c>
      <c r="BA1888">
        <v>1</v>
      </c>
      <c r="BB1888">
        <v>1</v>
      </c>
      <c r="BC1888">
        <v>1</v>
      </c>
      <c r="BD1888" t="s">
        <v>3</v>
      </c>
      <c r="BE1888" t="s">
        <v>3</v>
      </c>
      <c r="BF1888" t="s">
        <v>3</v>
      </c>
      <c r="BG1888" t="s">
        <v>3</v>
      </c>
      <c r="BH1888">
        <v>0</v>
      </c>
      <c r="BI1888">
        <v>4</v>
      </c>
      <c r="BJ1888" t="s">
        <v>613</v>
      </c>
      <c r="BM1888">
        <v>0</v>
      </c>
      <c r="BN1888">
        <v>77790596</v>
      </c>
      <c r="BO1888" t="s">
        <v>3</v>
      </c>
      <c r="BP1888">
        <v>0</v>
      </c>
      <c r="BQ1888">
        <v>1</v>
      </c>
      <c r="BR1888">
        <v>0</v>
      </c>
      <c r="BS1888">
        <v>1</v>
      </c>
      <c r="BT1888">
        <v>1</v>
      </c>
      <c r="BU1888">
        <v>1</v>
      </c>
      <c r="BV1888">
        <v>1</v>
      </c>
      <c r="BW1888">
        <v>1</v>
      </c>
      <c r="BX1888">
        <v>1</v>
      </c>
      <c r="BY1888" t="s">
        <v>3</v>
      </c>
      <c r="BZ1888">
        <v>70</v>
      </c>
      <c r="CA1888">
        <v>10</v>
      </c>
      <c r="CB1888" t="s">
        <v>3</v>
      </c>
      <c r="CE1888">
        <v>0</v>
      </c>
      <c r="CF1888">
        <v>0</v>
      </c>
      <c r="CG1888">
        <v>0</v>
      </c>
      <c r="CM1888">
        <v>0</v>
      </c>
      <c r="CN1888" t="s">
        <v>3</v>
      </c>
      <c r="CO1888">
        <v>0</v>
      </c>
      <c r="CP1888">
        <f t="shared" si="1593"/>
        <v>17016.689999999999</v>
      </c>
      <c r="CQ1888">
        <f t="shared" si="1594"/>
        <v>95192.51</v>
      </c>
      <c r="CR1888">
        <f>((((ET1888)*BB1888-(EU1888)*BS1888)+AE1888*BS1888)*AV1888)</f>
        <v>537.80999999999995</v>
      </c>
      <c r="CS1888">
        <f t="shared" si="1595"/>
        <v>322.63</v>
      </c>
      <c r="CT1888">
        <f t="shared" si="1596"/>
        <v>41722.76</v>
      </c>
      <c r="CU1888">
        <f t="shared" si="1597"/>
        <v>0</v>
      </c>
      <c r="CV1888">
        <f t="shared" si="1598"/>
        <v>107.1</v>
      </c>
      <c r="CW1888">
        <f t="shared" si="1599"/>
        <v>0</v>
      </c>
      <c r="CX1888">
        <f t="shared" si="1599"/>
        <v>0</v>
      </c>
      <c r="CY1888">
        <f t="shared" si="1600"/>
        <v>3615.6959999999999</v>
      </c>
      <c r="CZ1888">
        <f t="shared" si="1601"/>
        <v>516.52799999999991</v>
      </c>
      <c r="DC1888" t="s">
        <v>3</v>
      </c>
      <c r="DD1888" t="s">
        <v>3</v>
      </c>
      <c r="DE1888" t="s">
        <v>3</v>
      </c>
      <c r="DF1888" t="s">
        <v>3</v>
      </c>
      <c r="DG1888" t="s">
        <v>3</v>
      </c>
      <c r="DH1888" t="s">
        <v>3</v>
      </c>
      <c r="DI1888" t="s">
        <v>3</v>
      </c>
      <c r="DJ1888" t="s">
        <v>3</v>
      </c>
      <c r="DK1888" t="s">
        <v>3</v>
      </c>
      <c r="DL1888" t="s">
        <v>3</v>
      </c>
      <c r="DM1888" t="s">
        <v>3</v>
      </c>
      <c r="DN1888">
        <v>0</v>
      </c>
      <c r="DO1888">
        <v>0</v>
      </c>
      <c r="DP1888">
        <v>1</v>
      </c>
      <c r="DQ1888">
        <v>1</v>
      </c>
      <c r="DU1888">
        <v>1005</v>
      </c>
      <c r="DV1888" t="s">
        <v>19</v>
      </c>
      <c r="DW1888" t="s">
        <v>19</v>
      </c>
      <c r="DX1888">
        <v>100</v>
      </c>
      <c r="DZ1888" t="s">
        <v>3</v>
      </c>
      <c r="EA1888" t="s">
        <v>3</v>
      </c>
      <c r="EB1888" t="s">
        <v>3</v>
      </c>
      <c r="EC1888" t="s">
        <v>3</v>
      </c>
      <c r="EE1888">
        <v>77790599</v>
      </c>
      <c r="EF1888">
        <v>1</v>
      </c>
      <c r="EG1888" t="s">
        <v>21</v>
      </c>
      <c r="EH1888">
        <v>0</v>
      </c>
      <c r="EI1888" t="s">
        <v>3</v>
      </c>
      <c r="EJ1888">
        <v>4</v>
      </c>
      <c r="EK1888">
        <v>0</v>
      </c>
      <c r="EL1888" t="s">
        <v>22</v>
      </c>
      <c r="EM1888" t="s">
        <v>23</v>
      </c>
      <c r="EO1888" t="s">
        <v>3</v>
      </c>
      <c r="EQ1888">
        <v>131072</v>
      </c>
      <c r="ER1888">
        <v>137453.07999999999</v>
      </c>
      <c r="ES1888">
        <v>95192.51</v>
      </c>
      <c r="ET1888">
        <v>537.80999999999995</v>
      </c>
      <c r="EU1888">
        <v>322.63</v>
      </c>
      <c r="EV1888">
        <v>41722.76</v>
      </c>
      <c r="EW1888">
        <v>107.1</v>
      </c>
      <c r="EX1888">
        <v>0</v>
      </c>
      <c r="EY1888">
        <v>0</v>
      </c>
      <c r="FQ1888">
        <v>0</v>
      </c>
      <c r="FR1888">
        <f t="shared" si="1602"/>
        <v>0</v>
      </c>
      <c r="FS1888">
        <v>0</v>
      </c>
      <c r="FX1888">
        <v>70</v>
      </c>
      <c r="FY1888">
        <v>10</v>
      </c>
      <c r="GA1888" t="s">
        <v>3</v>
      </c>
      <c r="GD1888">
        <v>0</v>
      </c>
      <c r="GF1888">
        <v>-1999356283</v>
      </c>
      <c r="GG1888">
        <v>2</v>
      </c>
      <c r="GH1888">
        <v>1</v>
      </c>
      <c r="GI1888">
        <v>-2</v>
      </c>
      <c r="GJ1888">
        <v>0</v>
      </c>
      <c r="GK1888">
        <f>ROUND(R1888*(R12)/100,2)</f>
        <v>63.9</v>
      </c>
      <c r="GL1888">
        <f t="shared" si="1603"/>
        <v>0</v>
      </c>
      <c r="GM1888">
        <f t="shared" si="1604"/>
        <v>21212.82</v>
      </c>
      <c r="GN1888">
        <f t="shared" si="1605"/>
        <v>0</v>
      </c>
      <c r="GO1888">
        <f t="shared" si="1606"/>
        <v>0</v>
      </c>
      <c r="GP1888">
        <f t="shared" si="1607"/>
        <v>21212.82</v>
      </c>
      <c r="GR1888">
        <v>0</v>
      </c>
      <c r="GS1888">
        <v>3</v>
      </c>
      <c r="GT1888">
        <v>0</v>
      </c>
      <c r="GU1888" t="s">
        <v>3</v>
      </c>
      <c r="GV1888">
        <f t="shared" si="1608"/>
        <v>0</v>
      </c>
      <c r="GW1888">
        <v>1</v>
      </c>
      <c r="GX1888">
        <f t="shared" si="1609"/>
        <v>0</v>
      </c>
      <c r="HA1888">
        <v>0</v>
      </c>
      <c r="HB1888">
        <v>0</v>
      </c>
      <c r="HC1888">
        <f t="shared" si="1610"/>
        <v>0</v>
      </c>
      <c r="HE1888" t="s">
        <v>3</v>
      </c>
      <c r="HF1888" t="s">
        <v>3</v>
      </c>
      <c r="HM1888" t="s">
        <v>3</v>
      </c>
      <c r="HN1888" t="s">
        <v>3</v>
      </c>
      <c r="HO1888" t="s">
        <v>3</v>
      </c>
      <c r="HP1888" t="s">
        <v>3</v>
      </c>
      <c r="HQ1888" t="s">
        <v>3</v>
      </c>
      <c r="IK1888">
        <v>0</v>
      </c>
    </row>
    <row r="1890" spans="1:206" x14ac:dyDescent="0.2">
      <c r="A1890" s="2">
        <v>51</v>
      </c>
      <c r="B1890" s="2">
        <f>B1877</f>
        <v>1</v>
      </c>
      <c r="C1890" s="2">
        <f>A1877</f>
        <v>5</v>
      </c>
      <c r="D1890" s="2">
        <f>ROW(A1877)</f>
        <v>1877</v>
      </c>
      <c r="E1890" s="2"/>
      <c r="F1890" s="2" t="str">
        <f>IF(F1877&lt;&gt;"",F1877,"")</f>
        <v>Новый подраздел</v>
      </c>
      <c r="G1890" s="2" t="str">
        <f>IF(G1877&lt;&gt;"",G1877,"")</f>
        <v>Пол</v>
      </c>
      <c r="H1890" s="2">
        <v>0</v>
      </c>
      <c r="I1890" s="2"/>
      <c r="J1890" s="2"/>
      <c r="K1890" s="2"/>
      <c r="L1890" s="2"/>
      <c r="M1890" s="2"/>
      <c r="N1890" s="2"/>
      <c r="O1890" s="2">
        <f t="shared" ref="O1890:T1890" si="1615">ROUND(AB1890,2)</f>
        <v>31519.34</v>
      </c>
      <c r="P1890" s="2">
        <f t="shared" si="1615"/>
        <v>16363.22</v>
      </c>
      <c r="Q1890" s="2">
        <f t="shared" si="1615"/>
        <v>103.13</v>
      </c>
      <c r="R1890" s="2">
        <f t="shared" si="1615"/>
        <v>40.07</v>
      </c>
      <c r="S1890" s="2">
        <f t="shared" si="1615"/>
        <v>15052.99</v>
      </c>
      <c r="T1890" s="2">
        <f t="shared" si="1615"/>
        <v>0</v>
      </c>
      <c r="U1890" s="2">
        <f>AH1890</f>
        <v>39.130085000000001</v>
      </c>
      <c r="V1890" s="2">
        <f>AI1890</f>
        <v>0</v>
      </c>
      <c r="W1890" s="2">
        <f>ROUND(AJ1890,2)</f>
        <v>0</v>
      </c>
      <c r="X1890" s="2">
        <f>ROUND(AK1890,2)</f>
        <v>10537.1</v>
      </c>
      <c r="Y1890" s="2">
        <f>ROUND(AL1890,2)</f>
        <v>1505.3</v>
      </c>
      <c r="Z1890" s="2"/>
      <c r="AA1890" s="2"/>
      <c r="AB1890" s="2">
        <f>ROUND(SUMIF(AA1881:AA1888,"=78161913",O1881:O1888),2)</f>
        <v>31519.34</v>
      </c>
      <c r="AC1890" s="2">
        <f>ROUND(SUMIF(AA1881:AA1888,"=78161913",P1881:P1888),2)</f>
        <v>16363.22</v>
      </c>
      <c r="AD1890" s="2">
        <f>ROUND(SUMIF(AA1881:AA1888,"=78161913",Q1881:Q1888),2)</f>
        <v>103.13</v>
      </c>
      <c r="AE1890" s="2">
        <f>ROUND(SUMIF(AA1881:AA1888,"=78161913",R1881:R1888),2)</f>
        <v>40.07</v>
      </c>
      <c r="AF1890" s="2">
        <f>ROUND(SUMIF(AA1881:AA1888,"=78161913",S1881:S1888),2)</f>
        <v>15052.99</v>
      </c>
      <c r="AG1890" s="2">
        <f>ROUND(SUMIF(AA1881:AA1888,"=78161913",T1881:T1888),2)</f>
        <v>0</v>
      </c>
      <c r="AH1890" s="2">
        <f>SUMIF(AA1881:AA1888,"=78161913",U1881:U1888)</f>
        <v>39.130085000000001</v>
      </c>
      <c r="AI1890" s="2">
        <f>SUMIF(AA1881:AA1888,"=78161913",V1881:V1888)</f>
        <v>0</v>
      </c>
      <c r="AJ1890" s="2">
        <f>ROUND(SUMIF(AA1881:AA1888,"=78161913",W1881:W1888),2)</f>
        <v>0</v>
      </c>
      <c r="AK1890" s="2">
        <f>ROUND(SUMIF(AA1881:AA1888,"=78161913",X1881:X1888),2)</f>
        <v>10537.1</v>
      </c>
      <c r="AL1890" s="2">
        <f>ROUND(SUMIF(AA1881:AA1888,"=78161913",Y1881:Y1888),2)</f>
        <v>1505.3</v>
      </c>
      <c r="AM1890" s="2"/>
      <c r="AN1890" s="2"/>
      <c r="AO1890" s="2">
        <f t="shared" ref="AO1890:BD1890" si="1616">ROUND(BX1890,2)</f>
        <v>0</v>
      </c>
      <c r="AP1890" s="2">
        <f t="shared" si="1616"/>
        <v>0</v>
      </c>
      <c r="AQ1890" s="2">
        <f t="shared" si="1616"/>
        <v>0</v>
      </c>
      <c r="AR1890" s="2">
        <f t="shared" si="1616"/>
        <v>43625.86</v>
      </c>
      <c r="AS1890" s="2">
        <f t="shared" si="1616"/>
        <v>0</v>
      </c>
      <c r="AT1890" s="2">
        <f t="shared" si="1616"/>
        <v>0</v>
      </c>
      <c r="AU1890" s="2">
        <f t="shared" si="1616"/>
        <v>43625.86</v>
      </c>
      <c r="AV1890" s="2">
        <f t="shared" si="1616"/>
        <v>16363.22</v>
      </c>
      <c r="AW1890" s="2">
        <f t="shared" si="1616"/>
        <v>16363.22</v>
      </c>
      <c r="AX1890" s="2">
        <f t="shared" si="1616"/>
        <v>0</v>
      </c>
      <c r="AY1890" s="2">
        <f t="shared" si="1616"/>
        <v>16363.22</v>
      </c>
      <c r="AZ1890" s="2">
        <f t="shared" si="1616"/>
        <v>0</v>
      </c>
      <c r="BA1890" s="2">
        <f t="shared" si="1616"/>
        <v>0</v>
      </c>
      <c r="BB1890" s="2">
        <f t="shared" si="1616"/>
        <v>0</v>
      </c>
      <c r="BC1890" s="2">
        <f t="shared" si="1616"/>
        <v>0</v>
      </c>
      <c r="BD1890" s="2">
        <f t="shared" si="1616"/>
        <v>0</v>
      </c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>
        <f>ROUND(SUMIF(AA1881:AA1888,"=78161913",FQ1881:FQ1888),2)</f>
        <v>0</v>
      </c>
      <c r="BY1890" s="2">
        <f>ROUND(SUMIF(AA1881:AA1888,"=78161913",FR1881:FR1888),2)</f>
        <v>0</v>
      </c>
      <c r="BZ1890" s="2">
        <f>ROUND(SUMIF(AA1881:AA1888,"=78161913",GL1881:GL1888),2)</f>
        <v>0</v>
      </c>
      <c r="CA1890" s="2">
        <f>ROUND(SUMIF(AA1881:AA1888,"=78161913",GM1881:GM1888),2)</f>
        <v>43625.86</v>
      </c>
      <c r="CB1890" s="2">
        <f>ROUND(SUMIF(AA1881:AA1888,"=78161913",GN1881:GN1888),2)</f>
        <v>0</v>
      </c>
      <c r="CC1890" s="2">
        <f>ROUND(SUMIF(AA1881:AA1888,"=78161913",GO1881:GO1888),2)</f>
        <v>0</v>
      </c>
      <c r="CD1890" s="2">
        <f>ROUND(SUMIF(AA1881:AA1888,"=78161913",GP1881:GP1888),2)</f>
        <v>43625.86</v>
      </c>
      <c r="CE1890" s="2">
        <f>AC1890-BX1890</f>
        <v>16363.22</v>
      </c>
      <c r="CF1890" s="2">
        <f>AC1890-BY1890</f>
        <v>16363.22</v>
      </c>
      <c r="CG1890" s="2">
        <f>BX1890-BZ1890</f>
        <v>0</v>
      </c>
      <c r="CH1890" s="2">
        <f>AC1890-BX1890-BY1890+BZ1890</f>
        <v>16363.22</v>
      </c>
      <c r="CI1890" s="2">
        <f>BY1890-BZ1890</f>
        <v>0</v>
      </c>
      <c r="CJ1890" s="2">
        <f>ROUND(SUMIF(AA1881:AA1888,"=78161913",GX1881:GX1888),2)</f>
        <v>0</v>
      </c>
      <c r="CK1890" s="2">
        <f>ROUND(SUMIF(AA1881:AA1888,"=78161913",GY1881:GY1888),2)</f>
        <v>0</v>
      </c>
      <c r="CL1890" s="2">
        <f>ROUND(SUMIF(AA1881:AA1888,"=78161913",GZ1881:GZ1888),2)</f>
        <v>0</v>
      </c>
      <c r="CM1890" s="2">
        <f>ROUND(SUMIF(AA1881:AA1888,"=78161913",HD1881:HD1888),2)</f>
        <v>0</v>
      </c>
      <c r="CN1890" s="2"/>
      <c r="CO1890" s="2"/>
      <c r="CP1890" s="2"/>
      <c r="CQ1890" s="2"/>
      <c r="CR1890" s="2"/>
      <c r="CS1890" s="2"/>
      <c r="CT1890" s="2"/>
      <c r="CU1890" s="2"/>
      <c r="CV1890" s="2"/>
      <c r="CW1890" s="2"/>
      <c r="CX1890" s="2"/>
      <c r="CY1890" s="2"/>
      <c r="CZ1890" s="2"/>
      <c r="DA1890" s="2"/>
      <c r="DB1890" s="2"/>
      <c r="DC1890" s="2"/>
      <c r="DD1890" s="2"/>
      <c r="DE1890" s="2"/>
      <c r="DF1890" s="2"/>
      <c r="DG1890" s="3"/>
      <c r="DH1890" s="3"/>
      <c r="DI1890" s="3"/>
      <c r="DJ1890" s="3"/>
      <c r="DK1890" s="3"/>
      <c r="DL1890" s="3"/>
      <c r="DM1890" s="3"/>
      <c r="DN1890" s="3"/>
      <c r="DO1890" s="3"/>
      <c r="DP1890" s="3"/>
      <c r="DQ1890" s="3"/>
      <c r="DR1890" s="3"/>
      <c r="DS1890" s="3"/>
      <c r="DT1890" s="3"/>
      <c r="DU1890" s="3"/>
      <c r="DV1890" s="3"/>
      <c r="DW1890" s="3"/>
      <c r="DX1890" s="3"/>
      <c r="DY1890" s="3"/>
      <c r="DZ1890" s="3"/>
      <c r="EA1890" s="3"/>
      <c r="EB1890" s="3"/>
      <c r="EC1890" s="3"/>
      <c r="ED1890" s="3"/>
      <c r="EE1890" s="3"/>
      <c r="EF1890" s="3"/>
      <c r="EG1890" s="3"/>
      <c r="EH1890" s="3"/>
      <c r="EI1890" s="3"/>
      <c r="EJ1890" s="3"/>
      <c r="EK1890" s="3"/>
      <c r="EL1890" s="3"/>
      <c r="EM1890" s="3"/>
      <c r="EN1890" s="3"/>
      <c r="EO1890" s="3"/>
      <c r="EP1890" s="3"/>
      <c r="EQ1890" s="3"/>
      <c r="ER1890" s="3"/>
      <c r="ES1890" s="3"/>
      <c r="ET1890" s="3"/>
      <c r="EU1890" s="3"/>
      <c r="EV1890" s="3"/>
      <c r="EW1890" s="3"/>
      <c r="EX1890" s="3"/>
      <c r="EY1890" s="3"/>
      <c r="EZ1890" s="3"/>
      <c r="FA1890" s="3"/>
      <c r="FB1890" s="3"/>
      <c r="FC1890" s="3"/>
      <c r="FD1890" s="3"/>
      <c r="FE1890" s="3"/>
      <c r="FF1890" s="3"/>
      <c r="FG1890" s="3"/>
      <c r="FH1890" s="3"/>
      <c r="FI1890" s="3"/>
      <c r="FJ1890" s="3"/>
      <c r="FK1890" s="3"/>
      <c r="FL1890" s="3"/>
      <c r="FM1890" s="3"/>
      <c r="FN1890" s="3"/>
      <c r="FO1890" s="3"/>
      <c r="FP1890" s="3"/>
      <c r="FQ1890" s="3"/>
      <c r="FR1890" s="3"/>
      <c r="FS1890" s="3"/>
      <c r="FT1890" s="3"/>
      <c r="FU1890" s="3"/>
      <c r="FV1890" s="3"/>
      <c r="FW1890" s="3"/>
      <c r="FX1890" s="3"/>
      <c r="FY1890" s="3"/>
      <c r="FZ1890" s="3"/>
      <c r="GA1890" s="3"/>
      <c r="GB1890" s="3"/>
      <c r="GC1890" s="3"/>
      <c r="GD1890" s="3"/>
      <c r="GE1890" s="3"/>
      <c r="GF1890" s="3"/>
      <c r="GG1890" s="3"/>
      <c r="GH1890" s="3"/>
      <c r="GI1890" s="3"/>
      <c r="GJ1890" s="3"/>
      <c r="GK1890" s="3"/>
      <c r="GL1890" s="3"/>
      <c r="GM1890" s="3"/>
      <c r="GN1890" s="3"/>
      <c r="GO1890" s="3"/>
      <c r="GP1890" s="3"/>
      <c r="GQ1890" s="3"/>
      <c r="GR1890" s="3"/>
      <c r="GS1890" s="3"/>
      <c r="GT1890" s="3"/>
      <c r="GU1890" s="3"/>
      <c r="GV1890" s="3"/>
      <c r="GW1890" s="3"/>
      <c r="GX1890" s="3">
        <v>0</v>
      </c>
    </row>
    <row r="1892" spans="1:206" x14ac:dyDescent="0.2">
      <c r="A1892" s="4">
        <v>50</v>
      </c>
      <c r="B1892" s="4">
        <v>0</v>
      </c>
      <c r="C1892" s="4">
        <v>0</v>
      </c>
      <c r="D1892" s="4">
        <v>1</v>
      </c>
      <c r="E1892" s="4">
        <v>201</v>
      </c>
      <c r="F1892" s="4">
        <f>ROUND(Source!O1890,O1892)</f>
        <v>31519.34</v>
      </c>
      <c r="G1892" s="4" t="s">
        <v>24</v>
      </c>
      <c r="H1892" s="4" t="s">
        <v>25</v>
      </c>
      <c r="I1892" s="4"/>
      <c r="J1892" s="4"/>
      <c r="K1892" s="4">
        <v>201</v>
      </c>
      <c r="L1892" s="4">
        <v>1</v>
      </c>
      <c r="M1892" s="4">
        <v>3</v>
      </c>
      <c r="N1892" s="4" t="s">
        <v>3</v>
      </c>
      <c r="O1892" s="4">
        <v>2</v>
      </c>
      <c r="P1892" s="4"/>
      <c r="Q1892" s="4"/>
      <c r="R1892" s="4"/>
      <c r="S1892" s="4"/>
      <c r="T1892" s="4"/>
      <c r="U1892" s="4"/>
      <c r="V1892" s="4"/>
      <c r="W1892" s="4">
        <v>31519.34</v>
      </c>
      <c r="X1892" s="4">
        <v>1</v>
      </c>
      <c r="Y1892" s="4">
        <v>31519.34</v>
      </c>
      <c r="Z1892" s="4"/>
      <c r="AA1892" s="4"/>
      <c r="AB1892" s="4"/>
    </row>
    <row r="1893" spans="1:206" x14ac:dyDescent="0.2">
      <c r="A1893" s="4">
        <v>50</v>
      </c>
      <c r="B1893" s="4">
        <v>0</v>
      </c>
      <c r="C1893" s="4">
        <v>0</v>
      </c>
      <c r="D1893" s="4">
        <v>1</v>
      </c>
      <c r="E1893" s="4">
        <v>202</v>
      </c>
      <c r="F1893" s="4">
        <f>ROUND(Source!P1890,O1893)</f>
        <v>16363.22</v>
      </c>
      <c r="G1893" s="4" t="s">
        <v>26</v>
      </c>
      <c r="H1893" s="4" t="s">
        <v>27</v>
      </c>
      <c r="I1893" s="4"/>
      <c r="J1893" s="4"/>
      <c r="K1893" s="4">
        <v>202</v>
      </c>
      <c r="L1893" s="4">
        <v>2</v>
      </c>
      <c r="M1893" s="4">
        <v>3</v>
      </c>
      <c r="N1893" s="4" t="s">
        <v>3</v>
      </c>
      <c r="O1893" s="4">
        <v>2</v>
      </c>
      <c r="P1893" s="4"/>
      <c r="Q1893" s="4"/>
      <c r="R1893" s="4"/>
      <c r="S1893" s="4"/>
      <c r="T1893" s="4"/>
      <c r="U1893" s="4"/>
      <c r="V1893" s="4"/>
      <c r="W1893" s="4">
        <v>16363.22</v>
      </c>
      <c r="X1893" s="4">
        <v>1</v>
      </c>
      <c r="Y1893" s="4">
        <v>16363.22</v>
      </c>
      <c r="Z1893" s="4"/>
      <c r="AA1893" s="4"/>
      <c r="AB1893" s="4"/>
    </row>
    <row r="1894" spans="1:206" x14ac:dyDescent="0.2">
      <c r="A1894" s="4">
        <v>50</v>
      </c>
      <c r="B1894" s="4">
        <v>0</v>
      </c>
      <c r="C1894" s="4">
        <v>0</v>
      </c>
      <c r="D1894" s="4">
        <v>1</v>
      </c>
      <c r="E1894" s="4">
        <v>222</v>
      </c>
      <c r="F1894" s="4">
        <f>ROUND(Source!AO1890,O1894)</f>
        <v>0</v>
      </c>
      <c r="G1894" s="4" t="s">
        <v>28</v>
      </c>
      <c r="H1894" s="4" t="s">
        <v>29</v>
      </c>
      <c r="I1894" s="4"/>
      <c r="J1894" s="4"/>
      <c r="K1894" s="4">
        <v>222</v>
      </c>
      <c r="L1894" s="4">
        <v>3</v>
      </c>
      <c r="M1894" s="4">
        <v>3</v>
      </c>
      <c r="N1894" s="4" t="s">
        <v>3</v>
      </c>
      <c r="O1894" s="4">
        <v>2</v>
      </c>
      <c r="P1894" s="4"/>
      <c r="Q1894" s="4"/>
      <c r="R1894" s="4"/>
      <c r="S1894" s="4"/>
      <c r="T1894" s="4"/>
      <c r="U1894" s="4"/>
      <c r="V1894" s="4"/>
      <c r="W1894" s="4">
        <v>0</v>
      </c>
      <c r="X1894" s="4">
        <v>1</v>
      </c>
      <c r="Y1894" s="4">
        <v>0</v>
      </c>
      <c r="Z1894" s="4"/>
      <c r="AA1894" s="4"/>
      <c r="AB1894" s="4"/>
    </row>
    <row r="1895" spans="1:206" x14ac:dyDescent="0.2">
      <c r="A1895" s="4">
        <v>50</v>
      </c>
      <c r="B1895" s="4">
        <v>0</v>
      </c>
      <c r="C1895" s="4">
        <v>0</v>
      </c>
      <c r="D1895" s="4">
        <v>1</v>
      </c>
      <c r="E1895" s="4">
        <v>225</v>
      </c>
      <c r="F1895" s="4">
        <f>ROUND(Source!AV1890,O1895)</f>
        <v>16363.22</v>
      </c>
      <c r="G1895" s="4" t="s">
        <v>30</v>
      </c>
      <c r="H1895" s="4" t="s">
        <v>31</v>
      </c>
      <c r="I1895" s="4"/>
      <c r="J1895" s="4"/>
      <c r="K1895" s="4">
        <v>225</v>
      </c>
      <c r="L1895" s="4">
        <v>4</v>
      </c>
      <c r="M1895" s="4">
        <v>3</v>
      </c>
      <c r="N1895" s="4" t="s">
        <v>3</v>
      </c>
      <c r="O1895" s="4">
        <v>2</v>
      </c>
      <c r="P1895" s="4"/>
      <c r="Q1895" s="4"/>
      <c r="R1895" s="4"/>
      <c r="S1895" s="4"/>
      <c r="T1895" s="4"/>
      <c r="U1895" s="4"/>
      <c r="V1895" s="4"/>
      <c r="W1895" s="4">
        <v>16363.22</v>
      </c>
      <c r="X1895" s="4">
        <v>1</v>
      </c>
      <c r="Y1895" s="4">
        <v>16363.22</v>
      </c>
      <c r="Z1895" s="4"/>
      <c r="AA1895" s="4"/>
      <c r="AB1895" s="4"/>
    </row>
    <row r="1896" spans="1:206" x14ac:dyDescent="0.2">
      <c r="A1896" s="4">
        <v>50</v>
      </c>
      <c r="B1896" s="4">
        <v>0</v>
      </c>
      <c r="C1896" s="4">
        <v>0</v>
      </c>
      <c r="D1896" s="4">
        <v>1</v>
      </c>
      <c r="E1896" s="4">
        <v>226</v>
      </c>
      <c r="F1896" s="4">
        <f>ROUND(Source!AW1890,O1896)</f>
        <v>16363.22</v>
      </c>
      <c r="G1896" s="4" t="s">
        <v>32</v>
      </c>
      <c r="H1896" s="4" t="s">
        <v>33</v>
      </c>
      <c r="I1896" s="4"/>
      <c r="J1896" s="4"/>
      <c r="K1896" s="4">
        <v>226</v>
      </c>
      <c r="L1896" s="4">
        <v>5</v>
      </c>
      <c r="M1896" s="4">
        <v>3</v>
      </c>
      <c r="N1896" s="4" t="s">
        <v>3</v>
      </c>
      <c r="O1896" s="4">
        <v>2</v>
      </c>
      <c r="P1896" s="4"/>
      <c r="Q1896" s="4"/>
      <c r="R1896" s="4"/>
      <c r="S1896" s="4"/>
      <c r="T1896" s="4"/>
      <c r="U1896" s="4"/>
      <c r="V1896" s="4"/>
      <c r="W1896" s="4">
        <v>16363.22</v>
      </c>
      <c r="X1896" s="4">
        <v>1</v>
      </c>
      <c r="Y1896" s="4">
        <v>16363.22</v>
      </c>
      <c r="Z1896" s="4"/>
      <c r="AA1896" s="4"/>
      <c r="AB1896" s="4"/>
    </row>
    <row r="1897" spans="1:206" x14ac:dyDescent="0.2">
      <c r="A1897" s="4">
        <v>50</v>
      </c>
      <c r="B1897" s="4">
        <v>0</v>
      </c>
      <c r="C1897" s="4">
        <v>0</v>
      </c>
      <c r="D1897" s="4">
        <v>1</v>
      </c>
      <c r="E1897" s="4">
        <v>227</v>
      </c>
      <c r="F1897" s="4">
        <f>ROUND(Source!AX1890,O1897)</f>
        <v>0</v>
      </c>
      <c r="G1897" s="4" t="s">
        <v>34</v>
      </c>
      <c r="H1897" s="4" t="s">
        <v>35</v>
      </c>
      <c r="I1897" s="4"/>
      <c r="J1897" s="4"/>
      <c r="K1897" s="4">
        <v>227</v>
      </c>
      <c r="L1897" s="4">
        <v>6</v>
      </c>
      <c r="M1897" s="4">
        <v>3</v>
      </c>
      <c r="N1897" s="4" t="s">
        <v>3</v>
      </c>
      <c r="O1897" s="4">
        <v>2</v>
      </c>
      <c r="P1897" s="4"/>
      <c r="Q1897" s="4"/>
      <c r="R1897" s="4"/>
      <c r="S1897" s="4"/>
      <c r="T1897" s="4"/>
      <c r="U1897" s="4"/>
      <c r="V1897" s="4"/>
      <c r="W1897" s="4">
        <v>0</v>
      </c>
      <c r="X1897" s="4">
        <v>1</v>
      </c>
      <c r="Y1897" s="4">
        <v>0</v>
      </c>
      <c r="Z1897" s="4"/>
      <c r="AA1897" s="4"/>
      <c r="AB1897" s="4"/>
    </row>
    <row r="1898" spans="1:206" x14ac:dyDescent="0.2">
      <c r="A1898" s="4">
        <v>50</v>
      </c>
      <c r="B1898" s="4">
        <v>0</v>
      </c>
      <c r="C1898" s="4">
        <v>0</v>
      </c>
      <c r="D1898" s="4">
        <v>1</v>
      </c>
      <c r="E1898" s="4">
        <v>228</v>
      </c>
      <c r="F1898" s="4">
        <f>ROUND(Source!AY1890,O1898)</f>
        <v>16363.22</v>
      </c>
      <c r="G1898" s="4" t="s">
        <v>36</v>
      </c>
      <c r="H1898" s="4" t="s">
        <v>37</v>
      </c>
      <c r="I1898" s="4"/>
      <c r="J1898" s="4"/>
      <c r="K1898" s="4">
        <v>228</v>
      </c>
      <c r="L1898" s="4">
        <v>7</v>
      </c>
      <c r="M1898" s="4">
        <v>3</v>
      </c>
      <c r="N1898" s="4" t="s">
        <v>3</v>
      </c>
      <c r="O1898" s="4">
        <v>2</v>
      </c>
      <c r="P1898" s="4"/>
      <c r="Q1898" s="4"/>
      <c r="R1898" s="4"/>
      <c r="S1898" s="4"/>
      <c r="T1898" s="4"/>
      <c r="U1898" s="4"/>
      <c r="V1898" s="4"/>
      <c r="W1898" s="4">
        <v>16363.22</v>
      </c>
      <c r="X1898" s="4">
        <v>1</v>
      </c>
      <c r="Y1898" s="4">
        <v>16363.22</v>
      </c>
      <c r="Z1898" s="4"/>
      <c r="AA1898" s="4"/>
      <c r="AB1898" s="4"/>
    </row>
    <row r="1899" spans="1:206" x14ac:dyDescent="0.2">
      <c r="A1899" s="4">
        <v>50</v>
      </c>
      <c r="B1899" s="4">
        <v>0</v>
      </c>
      <c r="C1899" s="4">
        <v>0</v>
      </c>
      <c r="D1899" s="4">
        <v>1</v>
      </c>
      <c r="E1899" s="4">
        <v>216</v>
      </c>
      <c r="F1899" s="4">
        <f>ROUND(Source!AP1890,O1899)</f>
        <v>0</v>
      </c>
      <c r="G1899" s="4" t="s">
        <v>38</v>
      </c>
      <c r="H1899" s="4" t="s">
        <v>39</v>
      </c>
      <c r="I1899" s="4"/>
      <c r="J1899" s="4"/>
      <c r="K1899" s="4">
        <v>216</v>
      </c>
      <c r="L1899" s="4">
        <v>8</v>
      </c>
      <c r="M1899" s="4">
        <v>3</v>
      </c>
      <c r="N1899" s="4" t="s">
        <v>3</v>
      </c>
      <c r="O1899" s="4">
        <v>2</v>
      </c>
      <c r="P1899" s="4"/>
      <c r="Q1899" s="4"/>
      <c r="R1899" s="4"/>
      <c r="S1899" s="4"/>
      <c r="T1899" s="4"/>
      <c r="U1899" s="4"/>
      <c r="V1899" s="4"/>
      <c r="W1899" s="4">
        <v>0</v>
      </c>
      <c r="X1899" s="4">
        <v>1</v>
      </c>
      <c r="Y1899" s="4">
        <v>0</v>
      </c>
      <c r="Z1899" s="4"/>
      <c r="AA1899" s="4"/>
      <c r="AB1899" s="4"/>
    </row>
    <row r="1900" spans="1:206" x14ac:dyDescent="0.2">
      <c r="A1900" s="4">
        <v>50</v>
      </c>
      <c r="B1900" s="4">
        <v>0</v>
      </c>
      <c r="C1900" s="4">
        <v>0</v>
      </c>
      <c r="D1900" s="4">
        <v>1</v>
      </c>
      <c r="E1900" s="4">
        <v>223</v>
      </c>
      <c r="F1900" s="4">
        <f>ROUND(Source!AQ1890,O1900)</f>
        <v>0</v>
      </c>
      <c r="G1900" s="4" t="s">
        <v>40</v>
      </c>
      <c r="H1900" s="4" t="s">
        <v>41</v>
      </c>
      <c r="I1900" s="4"/>
      <c r="J1900" s="4"/>
      <c r="K1900" s="4">
        <v>223</v>
      </c>
      <c r="L1900" s="4">
        <v>9</v>
      </c>
      <c r="M1900" s="4">
        <v>3</v>
      </c>
      <c r="N1900" s="4" t="s">
        <v>3</v>
      </c>
      <c r="O1900" s="4">
        <v>2</v>
      </c>
      <c r="P1900" s="4"/>
      <c r="Q1900" s="4"/>
      <c r="R1900" s="4"/>
      <c r="S1900" s="4"/>
      <c r="T1900" s="4"/>
      <c r="U1900" s="4"/>
      <c r="V1900" s="4"/>
      <c r="W1900" s="4">
        <v>0</v>
      </c>
      <c r="X1900" s="4">
        <v>1</v>
      </c>
      <c r="Y1900" s="4">
        <v>0</v>
      </c>
      <c r="Z1900" s="4"/>
      <c r="AA1900" s="4"/>
      <c r="AB1900" s="4"/>
    </row>
    <row r="1901" spans="1:206" x14ac:dyDescent="0.2">
      <c r="A1901" s="4">
        <v>50</v>
      </c>
      <c r="B1901" s="4">
        <v>0</v>
      </c>
      <c r="C1901" s="4">
        <v>0</v>
      </c>
      <c r="D1901" s="4">
        <v>1</v>
      </c>
      <c r="E1901" s="4">
        <v>229</v>
      </c>
      <c r="F1901" s="4">
        <f>ROUND(Source!AZ1890,O1901)</f>
        <v>0</v>
      </c>
      <c r="G1901" s="4" t="s">
        <v>42</v>
      </c>
      <c r="H1901" s="4" t="s">
        <v>43</v>
      </c>
      <c r="I1901" s="4"/>
      <c r="J1901" s="4"/>
      <c r="K1901" s="4">
        <v>229</v>
      </c>
      <c r="L1901" s="4">
        <v>10</v>
      </c>
      <c r="M1901" s="4">
        <v>3</v>
      </c>
      <c r="N1901" s="4" t="s">
        <v>3</v>
      </c>
      <c r="O1901" s="4">
        <v>2</v>
      </c>
      <c r="P1901" s="4"/>
      <c r="Q1901" s="4"/>
      <c r="R1901" s="4"/>
      <c r="S1901" s="4"/>
      <c r="T1901" s="4"/>
      <c r="U1901" s="4"/>
      <c r="V1901" s="4"/>
      <c r="W1901" s="4">
        <v>0</v>
      </c>
      <c r="X1901" s="4">
        <v>1</v>
      </c>
      <c r="Y1901" s="4">
        <v>0</v>
      </c>
      <c r="Z1901" s="4"/>
      <c r="AA1901" s="4"/>
      <c r="AB1901" s="4"/>
    </row>
    <row r="1902" spans="1:206" x14ac:dyDescent="0.2">
      <c r="A1902" s="4">
        <v>50</v>
      </c>
      <c r="B1902" s="4">
        <v>0</v>
      </c>
      <c r="C1902" s="4">
        <v>0</v>
      </c>
      <c r="D1902" s="4">
        <v>1</v>
      </c>
      <c r="E1902" s="4">
        <v>203</v>
      </c>
      <c r="F1902" s="4">
        <f>ROUND(Source!Q1890,O1902)</f>
        <v>103.13</v>
      </c>
      <c r="G1902" s="4" t="s">
        <v>44</v>
      </c>
      <c r="H1902" s="4" t="s">
        <v>45</v>
      </c>
      <c r="I1902" s="4"/>
      <c r="J1902" s="4"/>
      <c r="K1902" s="4">
        <v>203</v>
      </c>
      <c r="L1902" s="4">
        <v>11</v>
      </c>
      <c r="M1902" s="4">
        <v>3</v>
      </c>
      <c r="N1902" s="4" t="s">
        <v>3</v>
      </c>
      <c r="O1902" s="4">
        <v>2</v>
      </c>
      <c r="P1902" s="4"/>
      <c r="Q1902" s="4"/>
      <c r="R1902" s="4"/>
      <c r="S1902" s="4"/>
      <c r="T1902" s="4"/>
      <c r="U1902" s="4"/>
      <c r="V1902" s="4"/>
      <c r="W1902" s="4">
        <v>103.13</v>
      </c>
      <c r="X1902" s="4">
        <v>1</v>
      </c>
      <c r="Y1902" s="4">
        <v>103.13</v>
      </c>
      <c r="Z1902" s="4"/>
      <c r="AA1902" s="4"/>
      <c r="AB1902" s="4"/>
    </row>
    <row r="1903" spans="1:206" x14ac:dyDescent="0.2">
      <c r="A1903" s="4">
        <v>50</v>
      </c>
      <c r="B1903" s="4">
        <v>0</v>
      </c>
      <c r="C1903" s="4">
        <v>0</v>
      </c>
      <c r="D1903" s="4">
        <v>1</v>
      </c>
      <c r="E1903" s="4">
        <v>231</v>
      </c>
      <c r="F1903" s="4">
        <f>ROUND(Source!BB1890,O1903)</f>
        <v>0</v>
      </c>
      <c r="G1903" s="4" t="s">
        <v>46</v>
      </c>
      <c r="H1903" s="4" t="s">
        <v>47</v>
      </c>
      <c r="I1903" s="4"/>
      <c r="J1903" s="4"/>
      <c r="K1903" s="4">
        <v>231</v>
      </c>
      <c r="L1903" s="4">
        <v>12</v>
      </c>
      <c r="M1903" s="4">
        <v>3</v>
      </c>
      <c r="N1903" s="4" t="s">
        <v>3</v>
      </c>
      <c r="O1903" s="4">
        <v>2</v>
      </c>
      <c r="P1903" s="4"/>
      <c r="Q1903" s="4"/>
      <c r="R1903" s="4"/>
      <c r="S1903" s="4"/>
      <c r="T1903" s="4"/>
      <c r="U1903" s="4"/>
      <c r="V1903" s="4"/>
      <c r="W1903" s="4">
        <v>0</v>
      </c>
      <c r="X1903" s="4">
        <v>1</v>
      </c>
      <c r="Y1903" s="4">
        <v>0</v>
      </c>
      <c r="Z1903" s="4"/>
      <c r="AA1903" s="4"/>
      <c r="AB1903" s="4"/>
    </row>
    <row r="1904" spans="1:206" x14ac:dyDescent="0.2">
      <c r="A1904" s="4">
        <v>50</v>
      </c>
      <c r="B1904" s="4">
        <v>0</v>
      </c>
      <c r="C1904" s="4">
        <v>0</v>
      </c>
      <c r="D1904" s="4">
        <v>1</v>
      </c>
      <c r="E1904" s="4">
        <v>204</v>
      </c>
      <c r="F1904" s="4">
        <f>ROUND(Source!R1890,O1904)</f>
        <v>40.07</v>
      </c>
      <c r="G1904" s="4" t="s">
        <v>48</v>
      </c>
      <c r="H1904" s="4" t="s">
        <v>49</v>
      </c>
      <c r="I1904" s="4"/>
      <c r="J1904" s="4"/>
      <c r="K1904" s="4">
        <v>204</v>
      </c>
      <c r="L1904" s="4">
        <v>13</v>
      </c>
      <c r="M1904" s="4">
        <v>3</v>
      </c>
      <c r="N1904" s="4" t="s">
        <v>3</v>
      </c>
      <c r="O1904" s="4">
        <v>2</v>
      </c>
      <c r="P1904" s="4"/>
      <c r="Q1904" s="4"/>
      <c r="R1904" s="4"/>
      <c r="S1904" s="4"/>
      <c r="T1904" s="4"/>
      <c r="U1904" s="4"/>
      <c r="V1904" s="4"/>
      <c r="W1904" s="4">
        <v>40.07</v>
      </c>
      <c r="X1904" s="4">
        <v>1</v>
      </c>
      <c r="Y1904" s="4">
        <v>40.07</v>
      </c>
      <c r="Z1904" s="4"/>
      <c r="AA1904" s="4"/>
      <c r="AB1904" s="4"/>
    </row>
    <row r="1905" spans="1:88" x14ac:dyDescent="0.2">
      <c r="A1905" s="4">
        <v>50</v>
      </c>
      <c r="B1905" s="4">
        <v>0</v>
      </c>
      <c r="C1905" s="4">
        <v>0</v>
      </c>
      <c r="D1905" s="4">
        <v>1</v>
      </c>
      <c r="E1905" s="4">
        <v>205</v>
      </c>
      <c r="F1905" s="4">
        <f>ROUND(Source!S1890,O1905)</f>
        <v>15052.99</v>
      </c>
      <c r="G1905" s="4" t="s">
        <v>50</v>
      </c>
      <c r="H1905" s="4" t="s">
        <v>51</v>
      </c>
      <c r="I1905" s="4"/>
      <c r="J1905" s="4"/>
      <c r="K1905" s="4">
        <v>205</v>
      </c>
      <c r="L1905" s="4">
        <v>14</v>
      </c>
      <c r="M1905" s="4">
        <v>3</v>
      </c>
      <c r="N1905" s="4" t="s">
        <v>3</v>
      </c>
      <c r="O1905" s="4">
        <v>2</v>
      </c>
      <c r="P1905" s="4"/>
      <c r="Q1905" s="4"/>
      <c r="R1905" s="4"/>
      <c r="S1905" s="4"/>
      <c r="T1905" s="4"/>
      <c r="U1905" s="4"/>
      <c r="V1905" s="4"/>
      <c r="W1905" s="4">
        <v>15052.99</v>
      </c>
      <c r="X1905" s="4">
        <v>1</v>
      </c>
      <c r="Y1905" s="4">
        <v>15052.99</v>
      </c>
      <c r="Z1905" s="4"/>
      <c r="AA1905" s="4"/>
      <c r="AB1905" s="4"/>
    </row>
    <row r="1906" spans="1:88" x14ac:dyDescent="0.2">
      <c r="A1906" s="4">
        <v>50</v>
      </c>
      <c r="B1906" s="4">
        <v>0</v>
      </c>
      <c r="C1906" s="4">
        <v>0</v>
      </c>
      <c r="D1906" s="4">
        <v>1</v>
      </c>
      <c r="E1906" s="4">
        <v>232</v>
      </c>
      <c r="F1906" s="4">
        <f>ROUND(Source!BC1890,O1906)</f>
        <v>0</v>
      </c>
      <c r="G1906" s="4" t="s">
        <v>52</v>
      </c>
      <c r="H1906" s="4" t="s">
        <v>53</v>
      </c>
      <c r="I1906" s="4"/>
      <c r="J1906" s="4"/>
      <c r="K1906" s="4">
        <v>232</v>
      </c>
      <c r="L1906" s="4">
        <v>15</v>
      </c>
      <c r="M1906" s="4">
        <v>3</v>
      </c>
      <c r="N1906" s="4" t="s">
        <v>3</v>
      </c>
      <c r="O1906" s="4">
        <v>2</v>
      </c>
      <c r="P1906" s="4"/>
      <c r="Q1906" s="4"/>
      <c r="R1906" s="4"/>
      <c r="S1906" s="4"/>
      <c r="T1906" s="4"/>
      <c r="U1906" s="4"/>
      <c r="V1906" s="4"/>
      <c r="W1906" s="4">
        <v>0</v>
      </c>
      <c r="X1906" s="4">
        <v>1</v>
      </c>
      <c r="Y1906" s="4">
        <v>0</v>
      </c>
      <c r="Z1906" s="4"/>
      <c r="AA1906" s="4"/>
      <c r="AB1906" s="4"/>
    </row>
    <row r="1907" spans="1:88" x14ac:dyDescent="0.2">
      <c r="A1907" s="4">
        <v>50</v>
      </c>
      <c r="B1907" s="4">
        <v>0</v>
      </c>
      <c r="C1907" s="4">
        <v>0</v>
      </c>
      <c r="D1907" s="4">
        <v>1</v>
      </c>
      <c r="E1907" s="4">
        <v>214</v>
      </c>
      <c r="F1907" s="4">
        <f>ROUND(Source!AS1890,O1907)</f>
        <v>0</v>
      </c>
      <c r="G1907" s="4" t="s">
        <v>54</v>
      </c>
      <c r="H1907" s="4" t="s">
        <v>55</v>
      </c>
      <c r="I1907" s="4"/>
      <c r="J1907" s="4"/>
      <c r="K1907" s="4">
        <v>214</v>
      </c>
      <c r="L1907" s="4">
        <v>16</v>
      </c>
      <c r="M1907" s="4">
        <v>3</v>
      </c>
      <c r="N1907" s="4" t="s">
        <v>3</v>
      </c>
      <c r="O1907" s="4">
        <v>2</v>
      </c>
      <c r="P1907" s="4"/>
      <c r="Q1907" s="4"/>
      <c r="R1907" s="4"/>
      <c r="S1907" s="4"/>
      <c r="T1907" s="4"/>
      <c r="U1907" s="4"/>
      <c r="V1907" s="4"/>
      <c r="W1907" s="4">
        <v>0</v>
      </c>
      <c r="X1907" s="4">
        <v>1</v>
      </c>
      <c r="Y1907" s="4">
        <v>0</v>
      </c>
      <c r="Z1907" s="4"/>
      <c r="AA1907" s="4"/>
      <c r="AB1907" s="4"/>
    </row>
    <row r="1908" spans="1:88" x14ac:dyDescent="0.2">
      <c r="A1908" s="4">
        <v>50</v>
      </c>
      <c r="B1908" s="4">
        <v>0</v>
      </c>
      <c r="C1908" s="4">
        <v>0</v>
      </c>
      <c r="D1908" s="4">
        <v>1</v>
      </c>
      <c r="E1908" s="4">
        <v>215</v>
      </c>
      <c r="F1908" s="4">
        <f>ROUND(Source!AT1890,O1908)</f>
        <v>0</v>
      </c>
      <c r="G1908" s="4" t="s">
        <v>56</v>
      </c>
      <c r="H1908" s="4" t="s">
        <v>57</v>
      </c>
      <c r="I1908" s="4"/>
      <c r="J1908" s="4"/>
      <c r="K1908" s="4">
        <v>215</v>
      </c>
      <c r="L1908" s="4">
        <v>17</v>
      </c>
      <c r="M1908" s="4">
        <v>3</v>
      </c>
      <c r="N1908" s="4" t="s">
        <v>3</v>
      </c>
      <c r="O1908" s="4">
        <v>2</v>
      </c>
      <c r="P1908" s="4"/>
      <c r="Q1908" s="4"/>
      <c r="R1908" s="4"/>
      <c r="S1908" s="4"/>
      <c r="T1908" s="4"/>
      <c r="U1908" s="4"/>
      <c r="V1908" s="4"/>
      <c r="W1908" s="4">
        <v>0</v>
      </c>
      <c r="X1908" s="4">
        <v>1</v>
      </c>
      <c r="Y1908" s="4">
        <v>0</v>
      </c>
      <c r="Z1908" s="4"/>
      <c r="AA1908" s="4"/>
      <c r="AB1908" s="4"/>
    </row>
    <row r="1909" spans="1:88" x14ac:dyDescent="0.2">
      <c r="A1909" s="4">
        <v>50</v>
      </c>
      <c r="B1909" s="4">
        <v>0</v>
      </c>
      <c r="C1909" s="4">
        <v>0</v>
      </c>
      <c r="D1909" s="4">
        <v>1</v>
      </c>
      <c r="E1909" s="4">
        <v>217</v>
      </c>
      <c r="F1909" s="4">
        <f>ROUND(Source!AU1890,O1909)</f>
        <v>43625.86</v>
      </c>
      <c r="G1909" s="4" t="s">
        <v>58</v>
      </c>
      <c r="H1909" s="4" t="s">
        <v>59</v>
      </c>
      <c r="I1909" s="4"/>
      <c r="J1909" s="4"/>
      <c r="K1909" s="4">
        <v>217</v>
      </c>
      <c r="L1909" s="4">
        <v>18</v>
      </c>
      <c r="M1909" s="4">
        <v>3</v>
      </c>
      <c r="N1909" s="4" t="s">
        <v>3</v>
      </c>
      <c r="O1909" s="4">
        <v>2</v>
      </c>
      <c r="P1909" s="4"/>
      <c r="Q1909" s="4"/>
      <c r="R1909" s="4"/>
      <c r="S1909" s="4"/>
      <c r="T1909" s="4"/>
      <c r="U1909" s="4"/>
      <c r="V1909" s="4"/>
      <c r="W1909" s="4">
        <v>43625.86</v>
      </c>
      <c r="X1909" s="4">
        <v>1</v>
      </c>
      <c r="Y1909" s="4">
        <v>43625.86</v>
      </c>
      <c r="Z1909" s="4"/>
      <c r="AA1909" s="4"/>
      <c r="AB1909" s="4"/>
    </row>
    <row r="1910" spans="1:88" x14ac:dyDescent="0.2">
      <c r="A1910" s="4">
        <v>50</v>
      </c>
      <c r="B1910" s="4">
        <v>0</v>
      </c>
      <c r="C1910" s="4">
        <v>0</v>
      </c>
      <c r="D1910" s="4">
        <v>1</v>
      </c>
      <c r="E1910" s="4">
        <v>230</v>
      </c>
      <c r="F1910" s="4">
        <f>ROUND(Source!BA1890,O1910)</f>
        <v>0</v>
      </c>
      <c r="G1910" s="4" t="s">
        <v>60</v>
      </c>
      <c r="H1910" s="4" t="s">
        <v>61</v>
      </c>
      <c r="I1910" s="4"/>
      <c r="J1910" s="4"/>
      <c r="K1910" s="4">
        <v>230</v>
      </c>
      <c r="L1910" s="4">
        <v>19</v>
      </c>
      <c r="M1910" s="4">
        <v>3</v>
      </c>
      <c r="N1910" s="4" t="s">
        <v>3</v>
      </c>
      <c r="O1910" s="4">
        <v>2</v>
      </c>
      <c r="P1910" s="4"/>
      <c r="Q1910" s="4"/>
      <c r="R1910" s="4"/>
      <c r="S1910" s="4"/>
      <c r="T1910" s="4"/>
      <c r="U1910" s="4"/>
      <c r="V1910" s="4"/>
      <c r="W1910" s="4">
        <v>0</v>
      </c>
      <c r="X1910" s="4">
        <v>1</v>
      </c>
      <c r="Y1910" s="4">
        <v>0</v>
      </c>
      <c r="Z1910" s="4"/>
      <c r="AA1910" s="4"/>
      <c r="AB1910" s="4"/>
    </row>
    <row r="1911" spans="1:88" x14ac:dyDescent="0.2">
      <c r="A1911" s="4">
        <v>50</v>
      </c>
      <c r="B1911" s="4">
        <v>0</v>
      </c>
      <c r="C1911" s="4">
        <v>0</v>
      </c>
      <c r="D1911" s="4">
        <v>1</v>
      </c>
      <c r="E1911" s="4">
        <v>206</v>
      </c>
      <c r="F1911" s="4">
        <f>ROUND(Source!T1890,O1911)</f>
        <v>0</v>
      </c>
      <c r="G1911" s="4" t="s">
        <v>62</v>
      </c>
      <c r="H1911" s="4" t="s">
        <v>63</v>
      </c>
      <c r="I1911" s="4"/>
      <c r="J1911" s="4"/>
      <c r="K1911" s="4">
        <v>206</v>
      </c>
      <c r="L1911" s="4">
        <v>20</v>
      </c>
      <c r="M1911" s="4">
        <v>3</v>
      </c>
      <c r="N1911" s="4" t="s">
        <v>3</v>
      </c>
      <c r="O1911" s="4">
        <v>2</v>
      </c>
      <c r="P1911" s="4"/>
      <c r="Q1911" s="4"/>
      <c r="R1911" s="4"/>
      <c r="S1911" s="4"/>
      <c r="T1911" s="4"/>
      <c r="U1911" s="4"/>
      <c r="V1911" s="4"/>
      <c r="W1911" s="4">
        <v>0</v>
      </c>
      <c r="X1911" s="4">
        <v>1</v>
      </c>
      <c r="Y1911" s="4">
        <v>0</v>
      </c>
      <c r="Z1911" s="4"/>
      <c r="AA1911" s="4"/>
      <c r="AB1911" s="4"/>
    </row>
    <row r="1912" spans="1:88" x14ac:dyDescent="0.2">
      <c r="A1912" s="4">
        <v>50</v>
      </c>
      <c r="B1912" s="4">
        <v>0</v>
      </c>
      <c r="C1912" s="4">
        <v>0</v>
      </c>
      <c r="D1912" s="4">
        <v>1</v>
      </c>
      <c r="E1912" s="4">
        <v>207</v>
      </c>
      <c r="F1912" s="4">
        <f>Source!U1890</f>
        <v>39.130085000000001</v>
      </c>
      <c r="G1912" s="4" t="s">
        <v>64</v>
      </c>
      <c r="H1912" s="4" t="s">
        <v>65</v>
      </c>
      <c r="I1912" s="4"/>
      <c r="J1912" s="4"/>
      <c r="K1912" s="4">
        <v>207</v>
      </c>
      <c r="L1912" s="4">
        <v>21</v>
      </c>
      <c r="M1912" s="4">
        <v>3</v>
      </c>
      <c r="N1912" s="4" t="s">
        <v>3</v>
      </c>
      <c r="O1912" s="4">
        <v>-1</v>
      </c>
      <c r="P1912" s="4"/>
      <c r="Q1912" s="4"/>
      <c r="R1912" s="4"/>
      <c r="S1912" s="4"/>
      <c r="T1912" s="4"/>
      <c r="U1912" s="4"/>
      <c r="V1912" s="4"/>
      <c r="W1912" s="4">
        <v>39.130085000000001</v>
      </c>
      <c r="X1912" s="4">
        <v>1</v>
      </c>
      <c r="Y1912" s="4">
        <v>39.130085000000001</v>
      </c>
      <c r="Z1912" s="4"/>
      <c r="AA1912" s="4"/>
      <c r="AB1912" s="4"/>
    </row>
    <row r="1913" spans="1:88" x14ac:dyDescent="0.2">
      <c r="A1913" s="4">
        <v>50</v>
      </c>
      <c r="B1913" s="4">
        <v>0</v>
      </c>
      <c r="C1913" s="4">
        <v>0</v>
      </c>
      <c r="D1913" s="4">
        <v>1</v>
      </c>
      <c r="E1913" s="4">
        <v>208</v>
      </c>
      <c r="F1913" s="4">
        <f>Source!V1890</f>
        <v>0</v>
      </c>
      <c r="G1913" s="4" t="s">
        <v>66</v>
      </c>
      <c r="H1913" s="4" t="s">
        <v>67</v>
      </c>
      <c r="I1913" s="4"/>
      <c r="J1913" s="4"/>
      <c r="K1913" s="4">
        <v>208</v>
      </c>
      <c r="L1913" s="4">
        <v>22</v>
      </c>
      <c r="M1913" s="4">
        <v>3</v>
      </c>
      <c r="N1913" s="4" t="s">
        <v>3</v>
      </c>
      <c r="O1913" s="4">
        <v>-1</v>
      </c>
      <c r="P1913" s="4"/>
      <c r="Q1913" s="4"/>
      <c r="R1913" s="4"/>
      <c r="S1913" s="4"/>
      <c r="T1913" s="4"/>
      <c r="U1913" s="4"/>
      <c r="V1913" s="4"/>
      <c r="W1913" s="4">
        <v>0</v>
      </c>
      <c r="X1913" s="4">
        <v>1</v>
      </c>
      <c r="Y1913" s="4">
        <v>0</v>
      </c>
      <c r="Z1913" s="4"/>
      <c r="AA1913" s="4"/>
      <c r="AB1913" s="4"/>
    </row>
    <row r="1914" spans="1:88" x14ac:dyDescent="0.2">
      <c r="A1914" s="4">
        <v>50</v>
      </c>
      <c r="B1914" s="4">
        <v>0</v>
      </c>
      <c r="C1914" s="4">
        <v>0</v>
      </c>
      <c r="D1914" s="4">
        <v>1</v>
      </c>
      <c r="E1914" s="4">
        <v>209</v>
      </c>
      <c r="F1914" s="4">
        <f>ROUND(Source!W1890,O1914)</f>
        <v>0</v>
      </c>
      <c r="G1914" s="4" t="s">
        <v>68</v>
      </c>
      <c r="H1914" s="4" t="s">
        <v>69</v>
      </c>
      <c r="I1914" s="4"/>
      <c r="J1914" s="4"/>
      <c r="K1914" s="4">
        <v>209</v>
      </c>
      <c r="L1914" s="4">
        <v>23</v>
      </c>
      <c r="M1914" s="4">
        <v>3</v>
      </c>
      <c r="N1914" s="4" t="s">
        <v>3</v>
      </c>
      <c r="O1914" s="4">
        <v>2</v>
      </c>
      <c r="P1914" s="4"/>
      <c r="Q1914" s="4"/>
      <c r="R1914" s="4"/>
      <c r="S1914" s="4"/>
      <c r="T1914" s="4"/>
      <c r="U1914" s="4"/>
      <c r="V1914" s="4"/>
      <c r="W1914" s="4">
        <v>0</v>
      </c>
      <c r="X1914" s="4">
        <v>1</v>
      </c>
      <c r="Y1914" s="4">
        <v>0</v>
      </c>
      <c r="Z1914" s="4"/>
      <c r="AA1914" s="4"/>
      <c r="AB1914" s="4"/>
    </row>
    <row r="1915" spans="1:88" x14ac:dyDescent="0.2">
      <c r="A1915" s="4">
        <v>50</v>
      </c>
      <c r="B1915" s="4">
        <v>0</v>
      </c>
      <c r="C1915" s="4">
        <v>0</v>
      </c>
      <c r="D1915" s="4">
        <v>1</v>
      </c>
      <c r="E1915" s="4">
        <v>233</v>
      </c>
      <c r="F1915" s="4">
        <f>ROUND(Source!BD1890,O1915)</f>
        <v>0</v>
      </c>
      <c r="G1915" s="4" t="s">
        <v>70</v>
      </c>
      <c r="H1915" s="4" t="s">
        <v>71</v>
      </c>
      <c r="I1915" s="4"/>
      <c r="J1915" s="4"/>
      <c r="K1915" s="4">
        <v>233</v>
      </c>
      <c r="L1915" s="4">
        <v>24</v>
      </c>
      <c r="M1915" s="4">
        <v>3</v>
      </c>
      <c r="N1915" s="4" t="s">
        <v>3</v>
      </c>
      <c r="O1915" s="4">
        <v>2</v>
      </c>
      <c r="P1915" s="4"/>
      <c r="Q1915" s="4"/>
      <c r="R1915" s="4"/>
      <c r="S1915" s="4"/>
      <c r="T1915" s="4"/>
      <c r="U1915" s="4"/>
      <c r="V1915" s="4"/>
      <c r="W1915" s="4">
        <v>0</v>
      </c>
      <c r="X1915" s="4">
        <v>1</v>
      </c>
      <c r="Y1915" s="4">
        <v>0</v>
      </c>
      <c r="Z1915" s="4"/>
      <c r="AA1915" s="4"/>
      <c r="AB1915" s="4"/>
    </row>
    <row r="1916" spans="1:88" x14ac:dyDescent="0.2">
      <c r="A1916" s="4">
        <v>50</v>
      </c>
      <c r="B1916" s="4">
        <v>0</v>
      </c>
      <c r="C1916" s="4">
        <v>0</v>
      </c>
      <c r="D1916" s="4">
        <v>1</v>
      </c>
      <c r="E1916" s="4">
        <v>210</v>
      </c>
      <c r="F1916" s="4">
        <f>ROUND(Source!X1890,O1916)</f>
        <v>10537.1</v>
      </c>
      <c r="G1916" s="4" t="s">
        <v>72</v>
      </c>
      <c r="H1916" s="4" t="s">
        <v>73</v>
      </c>
      <c r="I1916" s="4"/>
      <c r="J1916" s="4"/>
      <c r="K1916" s="4">
        <v>210</v>
      </c>
      <c r="L1916" s="4">
        <v>25</v>
      </c>
      <c r="M1916" s="4">
        <v>3</v>
      </c>
      <c r="N1916" s="4" t="s">
        <v>3</v>
      </c>
      <c r="O1916" s="4">
        <v>2</v>
      </c>
      <c r="P1916" s="4"/>
      <c r="Q1916" s="4"/>
      <c r="R1916" s="4"/>
      <c r="S1916" s="4"/>
      <c r="T1916" s="4"/>
      <c r="U1916" s="4"/>
      <c r="V1916" s="4"/>
      <c r="W1916" s="4">
        <v>10537.1</v>
      </c>
      <c r="X1916" s="4">
        <v>1</v>
      </c>
      <c r="Y1916" s="4">
        <v>10537.1</v>
      </c>
      <c r="Z1916" s="4"/>
      <c r="AA1916" s="4"/>
      <c r="AB1916" s="4"/>
    </row>
    <row r="1917" spans="1:88" x14ac:dyDescent="0.2">
      <c r="A1917" s="4">
        <v>50</v>
      </c>
      <c r="B1917" s="4">
        <v>0</v>
      </c>
      <c r="C1917" s="4">
        <v>0</v>
      </c>
      <c r="D1917" s="4">
        <v>1</v>
      </c>
      <c r="E1917" s="4">
        <v>211</v>
      </c>
      <c r="F1917" s="4">
        <f>ROUND(Source!Y1890,O1917)</f>
        <v>1505.3</v>
      </c>
      <c r="G1917" s="4" t="s">
        <v>74</v>
      </c>
      <c r="H1917" s="4" t="s">
        <v>75</v>
      </c>
      <c r="I1917" s="4"/>
      <c r="J1917" s="4"/>
      <c r="K1917" s="4">
        <v>211</v>
      </c>
      <c r="L1917" s="4">
        <v>26</v>
      </c>
      <c r="M1917" s="4">
        <v>3</v>
      </c>
      <c r="N1917" s="4" t="s">
        <v>3</v>
      </c>
      <c r="O1917" s="4">
        <v>2</v>
      </c>
      <c r="P1917" s="4"/>
      <c r="Q1917" s="4"/>
      <c r="R1917" s="4"/>
      <c r="S1917" s="4"/>
      <c r="T1917" s="4"/>
      <c r="U1917" s="4"/>
      <c r="V1917" s="4"/>
      <c r="W1917" s="4">
        <v>1505.3</v>
      </c>
      <c r="X1917" s="4">
        <v>1</v>
      </c>
      <c r="Y1917" s="4">
        <v>1505.3</v>
      </c>
      <c r="Z1917" s="4"/>
      <c r="AA1917" s="4"/>
      <c r="AB1917" s="4"/>
    </row>
    <row r="1918" spans="1:88" x14ac:dyDescent="0.2">
      <c r="A1918" s="4">
        <v>50</v>
      </c>
      <c r="B1918" s="4">
        <v>0</v>
      </c>
      <c r="C1918" s="4">
        <v>0</v>
      </c>
      <c r="D1918" s="4">
        <v>1</v>
      </c>
      <c r="E1918" s="4">
        <v>224</v>
      </c>
      <c r="F1918" s="4">
        <f>ROUND(Source!AR1890,O1918)</f>
        <v>43625.86</v>
      </c>
      <c r="G1918" s="4" t="s">
        <v>76</v>
      </c>
      <c r="H1918" s="4" t="s">
        <v>77</v>
      </c>
      <c r="I1918" s="4"/>
      <c r="J1918" s="4"/>
      <c r="K1918" s="4">
        <v>224</v>
      </c>
      <c r="L1918" s="4">
        <v>27</v>
      </c>
      <c r="M1918" s="4">
        <v>3</v>
      </c>
      <c r="N1918" s="4" t="s">
        <v>3</v>
      </c>
      <c r="O1918" s="4">
        <v>2</v>
      </c>
      <c r="P1918" s="4"/>
      <c r="Q1918" s="4"/>
      <c r="R1918" s="4"/>
      <c r="S1918" s="4"/>
      <c r="T1918" s="4"/>
      <c r="U1918" s="4"/>
      <c r="V1918" s="4"/>
      <c r="W1918" s="4">
        <v>43625.86</v>
      </c>
      <c r="X1918" s="4">
        <v>1</v>
      </c>
      <c r="Y1918" s="4">
        <v>43625.86</v>
      </c>
      <c r="Z1918" s="4"/>
      <c r="AA1918" s="4"/>
      <c r="AB1918" s="4"/>
    </row>
    <row r="1920" spans="1:88" x14ac:dyDescent="0.2">
      <c r="A1920" s="1">
        <v>5</v>
      </c>
      <c r="B1920" s="1">
        <v>1</v>
      </c>
      <c r="C1920" s="1"/>
      <c r="D1920" s="1">
        <f>ROW(A1935)</f>
        <v>1935</v>
      </c>
      <c r="E1920" s="1"/>
      <c r="F1920" s="1" t="s">
        <v>14</v>
      </c>
      <c r="G1920" s="1" t="s">
        <v>614</v>
      </c>
      <c r="H1920" s="1" t="s">
        <v>3</v>
      </c>
      <c r="I1920" s="1">
        <v>0</v>
      </c>
      <c r="J1920" s="1"/>
      <c r="K1920" s="1">
        <v>-1</v>
      </c>
      <c r="L1920" s="1"/>
      <c r="M1920" s="1" t="s">
        <v>3</v>
      </c>
      <c r="N1920" s="1"/>
      <c r="O1920" s="1"/>
      <c r="P1920" s="1"/>
      <c r="Q1920" s="1"/>
      <c r="R1920" s="1"/>
      <c r="S1920" s="1">
        <v>0</v>
      </c>
      <c r="T1920" s="1"/>
      <c r="U1920" s="1" t="s">
        <v>3</v>
      </c>
      <c r="V1920" s="1">
        <v>0</v>
      </c>
      <c r="W1920" s="1"/>
      <c r="X1920" s="1"/>
      <c r="Y1920" s="1"/>
      <c r="Z1920" s="1"/>
      <c r="AA1920" s="1"/>
      <c r="AB1920" s="1" t="s">
        <v>3</v>
      </c>
      <c r="AC1920" s="1" t="s">
        <v>3</v>
      </c>
      <c r="AD1920" s="1" t="s">
        <v>3</v>
      </c>
      <c r="AE1920" s="1" t="s">
        <v>3</v>
      </c>
      <c r="AF1920" s="1" t="s">
        <v>3</v>
      </c>
      <c r="AG1920" s="1" t="s">
        <v>3</v>
      </c>
      <c r="AH1920" s="1"/>
      <c r="AI1920" s="1"/>
      <c r="AJ1920" s="1"/>
      <c r="AK1920" s="1"/>
      <c r="AL1920" s="1"/>
      <c r="AM1920" s="1"/>
      <c r="AN1920" s="1"/>
      <c r="AO1920" s="1"/>
      <c r="AP1920" s="1" t="s">
        <v>3</v>
      </c>
      <c r="AQ1920" s="1" t="s">
        <v>3</v>
      </c>
      <c r="AR1920" s="1" t="s">
        <v>3</v>
      </c>
      <c r="AS1920" s="1"/>
      <c r="AT1920" s="1"/>
      <c r="AU1920" s="1"/>
      <c r="AV1920" s="1"/>
      <c r="AW1920" s="1"/>
      <c r="AX1920" s="1"/>
      <c r="AY1920" s="1"/>
      <c r="AZ1920" s="1" t="s">
        <v>3</v>
      </c>
      <c r="BA1920" s="1"/>
      <c r="BB1920" s="1" t="s">
        <v>3</v>
      </c>
      <c r="BC1920" s="1" t="s">
        <v>3</v>
      </c>
      <c r="BD1920" s="1" t="s">
        <v>3</v>
      </c>
      <c r="BE1920" s="1" t="s">
        <v>3</v>
      </c>
      <c r="BF1920" s="1" t="s">
        <v>3</v>
      </c>
      <c r="BG1920" s="1" t="s">
        <v>3</v>
      </c>
      <c r="BH1920" s="1" t="s">
        <v>3</v>
      </c>
      <c r="BI1920" s="1" t="s">
        <v>3</v>
      </c>
      <c r="BJ1920" s="1" t="s">
        <v>3</v>
      </c>
      <c r="BK1920" s="1" t="s">
        <v>3</v>
      </c>
      <c r="BL1920" s="1" t="s">
        <v>3</v>
      </c>
      <c r="BM1920" s="1" t="s">
        <v>3</v>
      </c>
      <c r="BN1920" s="1" t="s">
        <v>3</v>
      </c>
      <c r="BO1920" s="1" t="s">
        <v>3</v>
      </c>
      <c r="BP1920" s="1" t="s">
        <v>3</v>
      </c>
      <c r="BQ1920" s="1"/>
      <c r="BR1920" s="1"/>
      <c r="BS1920" s="1"/>
      <c r="BT1920" s="1"/>
      <c r="BU1920" s="1"/>
      <c r="BV1920" s="1"/>
      <c r="BW1920" s="1"/>
      <c r="BX1920" s="1">
        <v>0</v>
      </c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>
        <v>0</v>
      </c>
    </row>
    <row r="1922" spans="1:245" x14ac:dyDescent="0.2">
      <c r="A1922" s="2">
        <v>52</v>
      </c>
      <c r="B1922" s="2">
        <f t="shared" ref="B1922:G1922" si="1617">B1935</f>
        <v>1</v>
      </c>
      <c r="C1922" s="2">
        <f t="shared" si="1617"/>
        <v>5</v>
      </c>
      <c r="D1922" s="2">
        <f t="shared" si="1617"/>
        <v>1920</v>
      </c>
      <c r="E1922" s="2">
        <f t="shared" si="1617"/>
        <v>0</v>
      </c>
      <c r="F1922" s="2" t="str">
        <f t="shared" si="1617"/>
        <v>Новый подраздел</v>
      </c>
      <c r="G1922" s="2" t="str">
        <f t="shared" si="1617"/>
        <v>Замена дверей и  оконные откосы</v>
      </c>
      <c r="H1922" s="2"/>
      <c r="I1922" s="2"/>
      <c r="J1922" s="2"/>
      <c r="K1922" s="2"/>
      <c r="L1922" s="2"/>
      <c r="M1922" s="2"/>
      <c r="N1922" s="2"/>
      <c r="O1922" s="2">
        <f t="shared" ref="O1922:AT1922" si="1618">O1935</f>
        <v>46287.23</v>
      </c>
      <c r="P1922" s="2">
        <f t="shared" si="1618"/>
        <v>40679.15</v>
      </c>
      <c r="Q1922" s="2">
        <f t="shared" si="1618"/>
        <v>1.34</v>
      </c>
      <c r="R1922" s="2">
        <f t="shared" si="1618"/>
        <v>0.03</v>
      </c>
      <c r="S1922" s="2">
        <f t="shared" si="1618"/>
        <v>5606.74</v>
      </c>
      <c r="T1922" s="2">
        <f t="shared" si="1618"/>
        <v>0</v>
      </c>
      <c r="U1922" s="2">
        <f t="shared" si="1618"/>
        <v>14.333272000000001</v>
      </c>
      <c r="V1922" s="2">
        <f t="shared" si="1618"/>
        <v>0</v>
      </c>
      <c r="W1922" s="2">
        <f t="shared" si="1618"/>
        <v>0</v>
      </c>
      <c r="X1922" s="2">
        <f t="shared" si="1618"/>
        <v>3924.72</v>
      </c>
      <c r="Y1922" s="2">
        <f t="shared" si="1618"/>
        <v>560.67999999999995</v>
      </c>
      <c r="Z1922" s="2">
        <f t="shared" si="1618"/>
        <v>0</v>
      </c>
      <c r="AA1922" s="2">
        <f t="shared" si="1618"/>
        <v>0</v>
      </c>
      <c r="AB1922" s="2">
        <f t="shared" si="1618"/>
        <v>46287.23</v>
      </c>
      <c r="AC1922" s="2">
        <f t="shared" si="1618"/>
        <v>40679.15</v>
      </c>
      <c r="AD1922" s="2">
        <f t="shared" si="1618"/>
        <v>1.34</v>
      </c>
      <c r="AE1922" s="2">
        <f t="shared" si="1618"/>
        <v>0.03</v>
      </c>
      <c r="AF1922" s="2">
        <f t="shared" si="1618"/>
        <v>5606.74</v>
      </c>
      <c r="AG1922" s="2">
        <f t="shared" si="1618"/>
        <v>0</v>
      </c>
      <c r="AH1922" s="2">
        <f t="shared" si="1618"/>
        <v>14.333272000000001</v>
      </c>
      <c r="AI1922" s="2">
        <f t="shared" si="1618"/>
        <v>0</v>
      </c>
      <c r="AJ1922" s="2">
        <f t="shared" si="1618"/>
        <v>0</v>
      </c>
      <c r="AK1922" s="2">
        <f t="shared" si="1618"/>
        <v>3924.72</v>
      </c>
      <c r="AL1922" s="2">
        <f t="shared" si="1618"/>
        <v>560.67999999999995</v>
      </c>
      <c r="AM1922" s="2">
        <f t="shared" si="1618"/>
        <v>0</v>
      </c>
      <c r="AN1922" s="2">
        <f t="shared" si="1618"/>
        <v>0</v>
      </c>
      <c r="AO1922" s="2">
        <f t="shared" si="1618"/>
        <v>0</v>
      </c>
      <c r="AP1922" s="2">
        <f t="shared" si="1618"/>
        <v>0</v>
      </c>
      <c r="AQ1922" s="2">
        <f t="shared" si="1618"/>
        <v>0</v>
      </c>
      <c r="AR1922" s="2">
        <f t="shared" si="1618"/>
        <v>50772.68</v>
      </c>
      <c r="AS1922" s="2">
        <f t="shared" si="1618"/>
        <v>0</v>
      </c>
      <c r="AT1922" s="2">
        <f t="shared" si="1618"/>
        <v>0</v>
      </c>
      <c r="AU1922" s="2">
        <f t="shared" ref="AU1922:BZ1922" si="1619">AU1935</f>
        <v>50772.68</v>
      </c>
      <c r="AV1922" s="2">
        <f t="shared" si="1619"/>
        <v>40679.15</v>
      </c>
      <c r="AW1922" s="2">
        <f t="shared" si="1619"/>
        <v>40679.15</v>
      </c>
      <c r="AX1922" s="2">
        <f t="shared" si="1619"/>
        <v>0</v>
      </c>
      <c r="AY1922" s="2">
        <f t="shared" si="1619"/>
        <v>40679.15</v>
      </c>
      <c r="AZ1922" s="2">
        <f t="shared" si="1619"/>
        <v>0</v>
      </c>
      <c r="BA1922" s="2">
        <f t="shared" si="1619"/>
        <v>0</v>
      </c>
      <c r="BB1922" s="2">
        <f t="shared" si="1619"/>
        <v>0</v>
      </c>
      <c r="BC1922" s="2">
        <f t="shared" si="1619"/>
        <v>0</v>
      </c>
      <c r="BD1922" s="2">
        <f t="shared" si="1619"/>
        <v>0</v>
      </c>
      <c r="BE1922" s="2">
        <f t="shared" si="1619"/>
        <v>0</v>
      </c>
      <c r="BF1922" s="2">
        <f t="shared" si="1619"/>
        <v>0</v>
      </c>
      <c r="BG1922" s="2">
        <f t="shared" si="1619"/>
        <v>0</v>
      </c>
      <c r="BH1922" s="2">
        <f t="shared" si="1619"/>
        <v>0</v>
      </c>
      <c r="BI1922" s="2">
        <f t="shared" si="1619"/>
        <v>0</v>
      </c>
      <c r="BJ1922" s="2">
        <f t="shared" si="1619"/>
        <v>0</v>
      </c>
      <c r="BK1922" s="2">
        <f t="shared" si="1619"/>
        <v>0</v>
      </c>
      <c r="BL1922" s="2">
        <f t="shared" si="1619"/>
        <v>0</v>
      </c>
      <c r="BM1922" s="2">
        <f t="shared" si="1619"/>
        <v>0</v>
      </c>
      <c r="BN1922" s="2">
        <f t="shared" si="1619"/>
        <v>0</v>
      </c>
      <c r="BO1922" s="2">
        <f t="shared" si="1619"/>
        <v>0</v>
      </c>
      <c r="BP1922" s="2">
        <f t="shared" si="1619"/>
        <v>0</v>
      </c>
      <c r="BQ1922" s="2">
        <f t="shared" si="1619"/>
        <v>0</v>
      </c>
      <c r="BR1922" s="2">
        <f t="shared" si="1619"/>
        <v>0</v>
      </c>
      <c r="BS1922" s="2">
        <f t="shared" si="1619"/>
        <v>0</v>
      </c>
      <c r="BT1922" s="2">
        <f t="shared" si="1619"/>
        <v>0</v>
      </c>
      <c r="BU1922" s="2">
        <f t="shared" si="1619"/>
        <v>0</v>
      </c>
      <c r="BV1922" s="2">
        <f t="shared" si="1619"/>
        <v>0</v>
      </c>
      <c r="BW1922" s="2">
        <f t="shared" si="1619"/>
        <v>0</v>
      </c>
      <c r="BX1922" s="2">
        <f t="shared" si="1619"/>
        <v>0</v>
      </c>
      <c r="BY1922" s="2">
        <f t="shared" si="1619"/>
        <v>0</v>
      </c>
      <c r="BZ1922" s="2">
        <f t="shared" si="1619"/>
        <v>0</v>
      </c>
      <c r="CA1922" s="2">
        <f t="shared" ref="CA1922:DF1922" si="1620">CA1935</f>
        <v>50772.68</v>
      </c>
      <c r="CB1922" s="2">
        <f t="shared" si="1620"/>
        <v>0</v>
      </c>
      <c r="CC1922" s="2">
        <f t="shared" si="1620"/>
        <v>0</v>
      </c>
      <c r="CD1922" s="2">
        <f t="shared" si="1620"/>
        <v>50772.68</v>
      </c>
      <c r="CE1922" s="2">
        <f t="shared" si="1620"/>
        <v>40679.15</v>
      </c>
      <c r="CF1922" s="2">
        <f t="shared" si="1620"/>
        <v>40679.15</v>
      </c>
      <c r="CG1922" s="2">
        <f t="shared" si="1620"/>
        <v>0</v>
      </c>
      <c r="CH1922" s="2">
        <f t="shared" si="1620"/>
        <v>40679.15</v>
      </c>
      <c r="CI1922" s="2">
        <f t="shared" si="1620"/>
        <v>0</v>
      </c>
      <c r="CJ1922" s="2">
        <f t="shared" si="1620"/>
        <v>0</v>
      </c>
      <c r="CK1922" s="2">
        <f t="shared" si="1620"/>
        <v>0</v>
      </c>
      <c r="CL1922" s="2">
        <f t="shared" si="1620"/>
        <v>0</v>
      </c>
      <c r="CM1922" s="2">
        <f t="shared" si="1620"/>
        <v>0</v>
      </c>
      <c r="CN1922" s="2">
        <f t="shared" si="1620"/>
        <v>0</v>
      </c>
      <c r="CO1922" s="2">
        <f t="shared" si="1620"/>
        <v>0</v>
      </c>
      <c r="CP1922" s="2">
        <f t="shared" si="1620"/>
        <v>0</v>
      </c>
      <c r="CQ1922" s="2">
        <f t="shared" si="1620"/>
        <v>0</v>
      </c>
      <c r="CR1922" s="2">
        <f t="shared" si="1620"/>
        <v>0</v>
      </c>
      <c r="CS1922" s="2">
        <f t="shared" si="1620"/>
        <v>0</v>
      </c>
      <c r="CT1922" s="2">
        <f t="shared" si="1620"/>
        <v>0</v>
      </c>
      <c r="CU1922" s="2">
        <f t="shared" si="1620"/>
        <v>0</v>
      </c>
      <c r="CV1922" s="2">
        <f t="shared" si="1620"/>
        <v>0</v>
      </c>
      <c r="CW1922" s="2">
        <f t="shared" si="1620"/>
        <v>0</v>
      </c>
      <c r="CX1922" s="2">
        <f t="shared" si="1620"/>
        <v>0</v>
      </c>
      <c r="CY1922" s="2">
        <f t="shared" si="1620"/>
        <v>0</v>
      </c>
      <c r="CZ1922" s="2">
        <f t="shared" si="1620"/>
        <v>0</v>
      </c>
      <c r="DA1922" s="2">
        <f t="shared" si="1620"/>
        <v>0</v>
      </c>
      <c r="DB1922" s="2">
        <f t="shared" si="1620"/>
        <v>0</v>
      </c>
      <c r="DC1922" s="2">
        <f t="shared" si="1620"/>
        <v>0</v>
      </c>
      <c r="DD1922" s="2">
        <f t="shared" si="1620"/>
        <v>0</v>
      </c>
      <c r="DE1922" s="2">
        <f t="shared" si="1620"/>
        <v>0</v>
      </c>
      <c r="DF1922" s="2">
        <f t="shared" si="1620"/>
        <v>0</v>
      </c>
      <c r="DG1922" s="3">
        <f t="shared" ref="DG1922:EL1922" si="1621">DG1935</f>
        <v>0</v>
      </c>
      <c r="DH1922" s="3">
        <f t="shared" si="1621"/>
        <v>0</v>
      </c>
      <c r="DI1922" s="3">
        <f t="shared" si="1621"/>
        <v>0</v>
      </c>
      <c r="DJ1922" s="3">
        <f t="shared" si="1621"/>
        <v>0</v>
      </c>
      <c r="DK1922" s="3">
        <f t="shared" si="1621"/>
        <v>0</v>
      </c>
      <c r="DL1922" s="3">
        <f t="shared" si="1621"/>
        <v>0</v>
      </c>
      <c r="DM1922" s="3">
        <f t="shared" si="1621"/>
        <v>0</v>
      </c>
      <c r="DN1922" s="3">
        <f t="shared" si="1621"/>
        <v>0</v>
      </c>
      <c r="DO1922" s="3">
        <f t="shared" si="1621"/>
        <v>0</v>
      </c>
      <c r="DP1922" s="3">
        <f t="shared" si="1621"/>
        <v>0</v>
      </c>
      <c r="DQ1922" s="3">
        <f t="shared" si="1621"/>
        <v>0</v>
      </c>
      <c r="DR1922" s="3">
        <f t="shared" si="1621"/>
        <v>0</v>
      </c>
      <c r="DS1922" s="3">
        <f t="shared" si="1621"/>
        <v>0</v>
      </c>
      <c r="DT1922" s="3">
        <f t="shared" si="1621"/>
        <v>0</v>
      </c>
      <c r="DU1922" s="3">
        <f t="shared" si="1621"/>
        <v>0</v>
      </c>
      <c r="DV1922" s="3">
        <f t="shared" si="1621"/>
        <v>0</v>
      </c>
      <c r="DW1922" s="3">
        <f t="shared" si="1621"/>
        <v>0</v>
      </c>
      <c r="DX1922" s="3">
        <f t="shared" si="1621"/>
        <v>0</v>
      </c>
      <c r="DY1922" s="3">
        <f t="shared" si="1621"/>
        <v>0</v>
      </c>
      <c r="DZ1922" s="3">
        <f t="shared" si="1621"/>
        <v>0</v>
      </c>
      <c r="EA1922" s="3">
        <f t="shared" si="1621"/>
        <v>0</v>
      </c>
      <c r="EB1922" s="3">
        <f t="shared" si="1621"/>
        <v>0</v>
      </c>
      <c r="EC1922" s="3">
        <f t="shared" si="1621"/>
        <v>0</v>
      </c>
      <c r="ED1922" s="3">
        <f t="shared" si="1621"/>
        <v>0</v>
      </c>
      <c r="EE1922" s="3">
        <f t="shared" si="1621"/>
        <v>0</v>
      </c>
      <c r="EF1922" s="3">
        <f t="shared" si="1621"/>
        <v>0</v>
      </c>
      <c r="EG1922" s="3">
        <f t="shared" si="1621"/>
        <v>0</v>
      </c>
      <c r="EH1922" s="3">
        <f t="shared" si="1621"/>
        <v>0</v>
      </c>
      <c r="EI1922" s="3">
        <f t="shared" si="1621"/>
        <v>0</v>
      </c>
      <c r="EJ1922" s="3">
        <f t="shared" si="1621"/>
        <v>0</v>
      </c>
      <c r="EK1922" s="3">
        <f t="shared" si="1621"/>
        <v>0</v>
      </c>
      <c r="EL1922" s="3">
        <f t="shared" si="1621"/>
        <v>0</v>
      </c>
      <c r="EM1922" s="3">
        <f t="shared" ref="EM1922:FR1922" si="1622">EM1935</f>
        <v>0</v>
      </c>
      <c r="EN1922" s="3">
        <f t="shared" si="1622"/>
        <v>0</v>
      </c>
      <c r="EO1922" s="3">
        <f t="shared" si="1622"/>
        <v>0</v>
      </c>
      <c r="EP1922" s="3">
        <f t="shared" si="1622"/>
        <v>0</v>
      </c>
      <c r="EQ1922" s="3">
        <f t="shared" si="1622"/>
        <v>0</v>
      </c>
      <c r="ER1922" s="3">
        <f t="shared" si="1622"/>
        <v>0</v>
      </c>
      <c r="ES1922" s="3">
        <f t="shared" si="1622"/>
        <v>0</v>
      </c>
      <c r="ET1922" s="3">
        <f t="shared" si="1622"/>
        <v>0</v>
      </c>
      <c r="EU1922" s="3">
        <f t="shared" si="1622"/>
        <v>0</v>
      </c>
      <c r="EV1922" s="3">
        <f t="shared" si="1622"/>
        <v>0</v>
      </c>
      <c r="EW1922" s="3">
        <f t="shared" si="1622"/>
        <v>0</v>
      </c>
      <c r="EX1922" s="3">
        <f t="shared" si="1622"/>
        <v>0</v>
      </c>
      <c r="EY1922" s="3">
        <f t="shared" si="1622"/>
        <v>0</v>
      </c>
      <c r="EZ1922" s="3">
        <f t="shared" si="1622"/>
        <v>0</v>
      </c>
      <c r="FA1922" s="3">
        <f t="shared" si="1622"/>
        <v>0</v>
      </c>
      <c r="FB1922" s="3">
        <f t="shared" si="1622"/>
        <v>0</v>
      </c>
      <c r="FC1922" s="3">
        <f t="shared" si="1622"/>
        <v>0</v>
      </c>
      <c r="FD1922" s="3">
        <f t="shared" si="1622"/>
        <v>0</v>
      </c>
      <c r="FE1922" s="3">
        <f t="shared" si="1622"/>
        <v>0</v>
      </c>
      <c r="FF1922" s="3">
        <f t="shared" si="1622"/>
        <v>0</v>
      </c>
      <c r="FG1922" s="3">
        <f t="shared" si="1622"/>
        <v>0</v>
      </c>
      <c r="FH1922" s="3">
        <f t="shared" si="1622"/>
        <v>0</v>
      </c>
      <c r="FI1922" s="3">
        <f t="shared" si="1622"/>
        <v>0</v>
      </c>
      <c r="FJ1922" s="3">
        <f t="shared" si="1622"/>
        <v>0</v>
      </c>
      <c r="FK1922" s="3">
        <f t="shared" si="1622"/>
        <v>0</v>
      </c>
      <c r="FL1922" s="3">
        <f t="shared" si="1622"/>
        <v>0</v>
      </c>
      <c r="FM1922" s="3">
        <f t="shared" si="1622"/>
        <v>0</v>
      </c>
      <c r="FN1922" s="3">
        <f t="shared" si="1622"/>
        <v>0</v>
      </c>
      <c r="FO1922" s="3">
        <f t="shared" si="1622"/>
        <v>0</v>
      </c>
      <c r="FP1922" s="3">
        <f t="shared" si="1622"/>
        <v>0</v>
      </c>
      <c r="FQ1922" s="3">
        <f t="shared" si="1622"/>
        <v>0</v>
      </c>
      <c r="FR1922" s="3">
        <f t="shared" si="1622"/>
        <v>0</v>
      </c>
      <c r="FS1922" s="3">
        <f t="shared" ref="FS1922:GX1922" si="1623">FS1935</f>
        <v>0</v>
      </c>
      <c r="FT1922" s="3">
        <f t="shared" si="1623"/>
        <v>0</v>
      </c>
      <c r="FU1922" s="3">
        <f t="shared" si="1623"/>
        <v>0</v>
      </c>
      <c r="FV1922" s="3">
        <f t="shared" si="1623"/>
        <v>0</v>
      </c>
      <c r="FW1922" s="3">
        <f t="shared" si="1623"/>
        <v>0</v>
      </c>
      <c r="FX1922" s="3">
        <f t="shared" si="1623"/>
        <v>0</v>
      </c>
      <c r="FY1922" s="3">
        <f t="shared" si="1623"/>
        <v>0</v>
      </c>
      <c r="FZ1922" s="3">
        <f t="shared" si="1623"/>
        <v>0</v>
      </c>
      <c r="GA1922" s="3">
        <f t="shared" si="1623"/>
        <v>0</v>
      </c>
      <c r="GB1922" s="3">
        <f t="shared" si="1623"/>
        <v>0</v>
      </c>
      <c r="GC1922" s="3">
        <f t="shared" si="1623"/>
        <v>0</v>
      </c>
      <c r="GD1922" s="3">
        <f t="shared" si="1623"/>
        <v>0</v>
      </c>
      <c r="GE1922" s="3">
        <f t="shared" si="1623"/>
        <v>0</v>
      </c>
      <c r="GF1922" s="3">
        <f t="shared" si="1623"/>
        <v>0</v>
      </c>
      <c r="GG1922" s="3">
        <f t="shared" si="1623"/>
        <v>0</v>
      </c>
      <c r="GH1922" s="3">
        <f t="shared" si="1623"/>
        <v>0</v>
      </c>
      <c r="GI1922" s="3">
        <f t="shared" si="1623"/>
        <v>0</v>
      </c>
      <c r="GJ1922" s="3">
        <f t="shared" si="1623"/>
        <v>0</v>
      </c>
      <c r="GK1922" s="3">
        <f t="shared" si="1623"/>
        <v>0</v>
      </c>
      <c r="GL1922" s="3">
        <f t="shared" si="1623"/>
        <v>0</v>
      </c>
      <c r="GM1922" s="3">
        <f t="shared" si="1623"/>
        <v>0</v>
      </c>
      <c r="GN1922" s="3">
        <f t="shared" si="1623"/>
        <v>0</v>
      </c>
      <c r="GO1922" s="3">
        <f t="shared" si="1623"/>
        <v>0</v>
      </c>
      <c r="GP1922" s="3">
        <f t="shared" si="1623"/>
        <v>0</v>
      </c>
      <c r="GQ1922" s="3">
        <f t="shared" si="1623"/>
        <v>0</v>
      </c>
      <c r="GR1922" s="3">
        <f t="shared" si="1623"/>
        <v>0</v>
      </c>
      <c r="GS1922" s="3">
        <f t="shared" si="1623"/>
        <v>0</v>
      </c>
      <c r="GT1922" s="3">
        <f t="shared" si="1623"/>
        <v>0</v>
      </c>
      <c r="GU1922" s="3">
        <f t="shared" si="1623"/>
        <v>0</v>
      </c>
      <c r="GV1922" s="3">
        <f t="shared" si="1623"/>
        <v>0</v>
      </c>
      <c r="GW1922" s="3">
        <f t="shared" si="1623"/>
        <v>0</v>
      </c>
      <c r="GX1922" s="3">
        <f t="shared" si="1623"/>
        <v>0</v>
      </c>
    </row>
    <row r="1924" spans="1:245" x14ac:dyDescent="0.2">
      <c r="A1924">
        <v>17</v>
      </c>
      <c r="B1924">
        <v>1</v>
      </c>
      <c r="C1924">
        <f>ROW(SmtRes!A1016)</f>
        <v>1016</v>
      </c>
      <c r="D1924">
        <f>ROW(EtalonRes!A958)</f>
        <v>958</v>
      </c>
      <c r="E1924" t="s">
        <v>615</v>
      </c>
      <c r="F1924" t="s">
        <v>174</v>
      </c>
      <c r="G1924" t="s">
        <v>175</v>
      </c>
      <c r="H1924" t="s">
        <v>19</v>
      </c>
      <c r="I1924">
        <f>ROUND(2.84/100,9)</f>
        <v>2.8400000000000002E-2</v>
      </c>
      <c r="J1924">
        <v>0</v>
      </c>
      <c r="K1924">
        <f>ROUND(2.84/100,9)</f>
        <v>2.8400000000000002E-2</v>
      </c>
      <c r="O1924">
        <f t="shared" ref="O1924:O1933" si="1624">ROUND(CP1924,2)</f>
        <v>867.2</v>
      </c>
      <c r="P1924">
        <f t="shared" ref="P1924:P1933" si="1625">ROUND(CQ1924*I1924,2)</f>
        <v>0</v>
      </c>
      <c r="Q1924">
        <f t="shared" ref="Q1924:Q1933" si="1626">ROUND(CR1924*I1924,2)</f>
        <v>0</v>
      </c>
      <c r="R1924">
        <f t="shared" ref="R1924:R1933" si="1627">ROUND(CS1924*I1924,2)</f>
        <v>0</v>
      </c>
      <c r="S1924">
        <f t="shared" ref="S1924:S1933" si="1628">ROUND(CT1924*I1924,2)</f>
        <v>867.2</v>
      </c>
      <c r="T1924">
        <f t="shared" ref="T1924:T1933" si="1629">ROUND(CU1924*I1924,2)</f>
        <v>0</v>
      </c>
      <c r="U1924">
        <f t="shared" ref="U1924:U1933" si="1630">CV1924*I1924</f>
        <v>2.5886600000000004</v>
      </c>
      <c r="V1924">
        <f t="shared" ref="V1924:V1933" si="1631">CW1924*I1924</f>
        <v>0</v>
      </c>
      <c r="W1924">
        <f t="shared" ref="W1924:W1933" si="1632">ROUND(CX1924*I1924,2)</f>
        <v>0</v>
      </c>
      <c r="X1924">
        <f t="shared" ref="X1924:X1933" si="1633">ROUND(CY1924,2)</f>
        <v>607.04</v>
      </c>
      <c r="Y1924">
        <f t="shared" ref="Y1924:Y1933" si="1634">ROUND(CZ1924,2)</f>
        <v>86.72</v>
      </c>
      <c r="AA1924">
        <v>78161913</v>
      </c>
      <c r="AB1924">
        <f t="shared" ref="AB1924:AB1933" si="1635">ROUND((AC1924+AD1924+AF1924),6)</f>
        <v>30535.25</v>
      </c>
      <c r="AC1924">
        <f t="shared" ref="AC1924:AC1933" si="1636">ROUND((ES1924),6)</f>
        <v>0</v>
      </c>
      <c r="AD1924">
        <f t="shared" ref="AD1924:AD1933" si="1637">ROUND((((ET1924)-(EU1924))+AE1924),6)</f>
        <v>0</v>
      </c>
      <c r="AE1924">
        <f t="shared" ref="AE1924:AE1933" si="1638">ROUND((EU1924),6)</f>
        <v>0</v>
      </c>
      <c r="AF1924">
        <f t="shared" ref="AF1924:AF1933" si="1639">ROUND((EV1924),6)</f>
        <v>30535.25</v>
      </c>
      <c r="AG1924">
        <f t="shared" ref="AG1924:AG1933" si="1640">ROUND((AP1924),6)</f>
        <v>0</v>
      </c>
      <c r="AH1924">
        <f t="shared" ref="AH1924:AH1933" si="1641">(EW1924)</f>
        <v>91.15</v>
      </c>
      <c r="AI1924">
        <f t="shared" ref="AI1924:AI1933" si="1642">(EX1924)</f>
        <v>0</v>
      </c>
      <c r="AJ1924">
        <f t="shared" ref="AJ1924:AJ1933" si="1643">(AS1924)</f>
        <v>0</v>
      </c>
      <c r="AK1924">
        <v>30535.25</v>
      </c>
      <c r="AL1924">
        <v>0</v>
      </c>
      <c r="AM1924">
        <v>0</v>
      </c>
      <c r="AN1924">
        <v>0</v>
      </c>
      <c r="AO1924">
        <v>30535.25</v>
      </c>
      <c r="AP1924">
        <v>0</v>
      </c>
      <c r="AQ1924">
        <v>91.15</v>
      </c>
      <c r="AR1924">
        <v>0</v>
      </c>
      <c r="AS1924">
        <v>0</v>
      </c>
      <c r="AT1924">
        <v>70</v>
      </c>
      <c r="AU1924">
        <v>10</v>
      </c>
      <c r="AV1924">
        <v>1</v>
      </c>
      <c r="AW1924">
        <v>1</v>
      </c>
      <c r="AZ1924">
        <v>1</v>
      </c>
      <c r="BA1924">
        <v>1</v>
      </c>
      <c r="BB1924">
        <v>1</v>
      </c>
      <c r="BC1924">
        <v>1</v>
      </c>
      <c r="BD1924" t="s">
        <v>3</v>
      </c>
      <c r="BE1924" t="s">
        <v>3</v>
      </c>
      <c r="BF1924" t="s">
        <v>3</v>
      </c>
      <c r="BG1924" t="s">
        <v>3</v>
      </c>
      <c r="BH1924">
        <v>0</v>
      </c>
      <c r="BI1924">
        <v>4</v>
      </c>
      <c r="BJ1924" t="s">
        <v>176</v>
      </c>
      <c r="BM1924">
        <v>0</v>
      </c>
      <c r="BN1924">
        <v>77790596</v>
      </c>
      <c r="BO1924" t="s">
        <v>3</v>
      </c>
      <c r="BP1924">
        <v>0</v>
      </c>
      <c r="BQ1924">
        <v>1</v>
      </c>
      <c r="BR1924">
        <v>0</v>
      </c>
      <c r="BS1924">
        <v>1</v>
      </c>
      <c r="BT1924">
        <v>1</v>
      </c>
      <c r="BU1924">
        <v>1</v>
      </c>
      <c r="BV1924">
        <v>1</v>
      </c>
      <c r="BW1924">
        <v>1</v>
      </c>
      <c r="BX1924">
        <v>1</v>
      </c>
      <c r="BY1924" t="s">
        <v>3</v>
      </c>
      <c r="BZ1924">
        <v>70</v>
      </c>
      <c r="CA1924">
        <v>10</v>
      </c>
      <c r="CB1924" t="s">
        <v>3</v>
      </c>
      <c r="CE1924">
        <v>0</v>
      </c>
      <c r="CF1924">
        <v>0</v>
      </c>
      <c r="CG1924">
        <v>0</v>
      </c>
      <c r="CM1924">
        <v>0</v>
      </c>
      <c r="CN1924" t="s">
        <v>3</v>
      </c>
      <c r="CO1924">
        <v>0</v>
      </c>
      <c r="CP1924">
        <f t="shared" ref="CP1924:CP1933" si="1644">(P1924+Q1924+S1924)</f>
        <v>867.2</v>
      </c>
      <c r="CQ1924">
        <f t="shared" ref="CQ1924:CQ1933" si="1645">(AC1924*BC1924*AW1924)</f>
        <v>0</v>
      </c>
      <c r="CR1924">
        <f t="shared" ref="CR1924:CR1933" si="1646">((((ET1924)*BB1924-(EU1924)*BS1924)+AE1924*BS1924)*AV1924)</f>
        <v>0</v>
      </c>
      <c r="CS1924">
        <f t="shared" ref="CS1924:CS1933" si="1647">(AE1924*BS1924*AV1924)</f>
        <v>0</v>
      </c>
      <c r="CT1924">
        <f t="shared" ref="CT1924:CT1933" si="1648">(AF1924*BA1924*AV1924)</f>
        <v>30535.25</v>
      </c>
      <c r="CU1924">
        <f t="shared" ref="CU1924:CU1933" si="1649">AG1924</f>
        <v>0</v>
      </c>
      <c r="CV1924">
        <f t="shared" ref="CV1924:CV1933" si="1650">(AH1924*AV1924)</f>
        <v>91.15</v>
      </c>
      <c r="CW1924">
        <f t="shared" ref="CW1924:CW1933" si="1651">AI1924</f>
        <v>0</v>
      </c>
      <c r="CX1924">
        <f t="shared" ref="CX1924:CX1933" si="1652">AJ1924</f>
        <v>0</v>
      </c>
      <c r="CY1924">
        <f t="shared" ref="CY1924:CY1933" si="1653">((S1924*BZ1924)/100)</f>
        <v>607.04</v>
      </c>
      <c r="CZ1924">
        <f t="shared" ref="CZ1924:CZ1933" si="1654">((S1924*CA1924)/100)</f>
        <v>86.72</v>
      </c>
      <c r="DC1924" t="s">
        <v>3</v>
      </c>
      <c r="DD1924" t="s">
        <v>3</v>
      </c>
      <c r="DE1924" t="s">
        <v>3</v>
      </c>
      <c r="DF1924" t="s">
        <v>3</v>
      </c>
      <c r="DG1924" t="s">
        <v>3</v>
      </c>
      <c r="DH1924" t="s">
        <v>3</v>
      </c>
      <c r="DI1924" t="s">
        <v>3</v>
      </c>
      <c r="DJ1924" t="s">
        <v>3</v>
      </c>
      <c r="DK1924" t="s">
        <v>3</v>
      </c>
      <c r="DL1924" t="s">
        <v>3</v>
      </c>
      <c r="DM1924" t="s">
        <v>3</v>
      </c>
      <c r="DN1924">
        <v>0</v>
      </c>
      <c r="DO1924">
        <v>0</v>
      </c>
      <c r="DP1924">
        <v>1</v>
      </c>
      <c r="DQ1924">
        <v>1</v>
      </c>
      <c r="DU1924">
        <v>1005</v>
      </c>
      <c r="DV1924" t="s">
        <v>19</v>
      </c>
      <c r="DW1924" t="s">
        <v>19</v>
      </c>
      <c r="DX1924">
        <v>100</v>
      </c>
      <c r="DZ1924" t="s">
        <v>3</v>
      </c>
      <c r="EA1924" t="s">
        <v>3</v>
      </c>
      <c r="EB1924" t="s">
        <v>3</v>
      </c>
      <c r="EC1924" t="s">
        <v>3</v>
      </c>
      <c r="EE1924">
        <v>77790599</v>
      </c>
      <c r="EF1924">
        <v>1</v>
      </c>
      <c r="EG1924" t="s">
        <v>21</v>
      </c>
      <c r="EH1924">
        <v>0</v>
      </c>
      <c r="EI1924" t="s">
        <v>3</v>
      </c>
      <c r="EJ1924">
        <v>4</v>
      </c>
      <c r="EK1924">
        <v>0</v>
      </c>
      <c r="EL1924" t="s">
        <v>22</v>
      </c>
      <c r="EM1924" t="s">
        <v>23</v>
      </c>
      <c r="EO1924" t="s">
        <v>3</v>
      </c>
      <c r="EQ1924">
        <v>131072</v>
      </c>
      <c r="ER1924">
        <v>30535.25</v>
      </c>
      <c r="ES1924">
        <v>0</v>
      </c>
      <c r="ET1924">
        <v>0</v>
      </c>
      <c r="EU1924">
        <v>0</v>
      </c>
      <c r="EV1924">
        <v>30535.25</v>
      </c>
      <c r="EW1924">
        <v>91.15</v>
      </c>
      <c r="EX1924">
        <v>0</v>
      </c>
      <c r="EY1924">
        <v>0</v>
      </c>
      <c r="FQ1924">
        <v>0</v>
      </c>
      <c r="FR1924">
        <f t="shared" ref="FR1924:FR1933" si="1655">ROUND(IF(BI1924=3,GM1924,0),2)</f>
        <v>0</v>
      </c>
      <c r="FS1924">
        <v>0</v>
      </c>
      <c r="FX1924">
        <v>70</v>
      </c>
      <c r="FY1924">
        <v>10</v>
      </c>
      <c r="GA1924" t="s">
        <v>3</v>
      </c>
      <c r="GD1924">
        <v>0</v>
      </c>
      <c r="GF1924">
        <v>376050230</v>
      </c>
      <c r="GG1924">
        <v>2</v>
      </c>
      <c r="GH1924">
        <v>1</v>
      </c>
      <c r="GI1924">
        <v>-2</v>
      </c>
      <c r="GJ1924">
        <v>0</v>
      </c>
      <c r="GK1924">
        <f>ROUND(R1924*(R12)/100,2)</f>
        <v>0</v>
      </c>
      <c r="GL1924">
        <f t="shared" ref="GL1924:GL1933" si="1656">ROUND(IF(AND(BH1924=3,BI1924=3,FS1924&lt;&gt;0),P1924,0),2)</f>
        <v>0</v>
      </c>
      <c r="GM1924">
        <f t="shared" ref="GM1924:GM1933" si="1657">ROUND(O1924+X1924+Y1924+GK1924,2)+GX1924</f>
        <v>1560.96</v>
      </c>
      <c r="GN1924">
        <f t="shared" ref="GN1924:GN1933" si="1658">IF(OR(BI1924=0,BI1924=1),GM1924-GX1924,0)</f>
        <v>0</v>
      </c>
      <c r="GO1924">
        <f t="shared" ref="GO1924:GO1933" si="1659">IF(BI1924=2,GM1924-GX1924,0)</f>
        <v>0</v>
      </c>
      <c r="GP1924">
        <f t="shared" ref="GP1924:GP1933" si="1660">IF(BI1924=4,GM1924-GX1924,0)</f>
        <v>1560.96</v>
      </c>
      <c r="GR1924">
        <v>0</v>
      </c>
      <c r="GS1924">
        <v>3</v>
      </c>
      <c r="GT1924">
        <v>0</v>
      </c>
      <c r="GU1924" t="s">
        <v>3</v>
      </c>
      <c r="GV1924">
        <f t="shared" ref="GV1924:GV1933" si="1661">ROUND((GT1924),6)</f>
        <v>0</v>
      </c>
      <c r="GW1924">
        <v>1</v>
      </c>
      <c r="GX1924">
        <f t="shared" ref="GX1924:GX1933" si="1662">ROUND(HC1924*I1924,2)</f>
        <v>0</v>
      </c>
      <c r="HA1924">
        <v>0</v>
      </c>
      <c r="HB1924">
        <v>0</v>
      </c>
      <c r="HC1924">
        <f t="shared" ref="HC1924:HC1933" si="1663">GV1924*GW1924</f>
        <v>0</v>
      </c>
      <c r="HE1924" t="s">
        <v>3</v>
      </c>
      <c r="HF1924" t="s">
        <v>3</v>
      </c>
      <c r="HM1924" t="s">
        <v>3</v>
      </c>
      <c r="HN1924" t="s">
        <v>3</v>
      </c>
      <c r="HO1924" t="s">
        <v>3</v>
      </c>
      <c r="HP1924" t="s">
        <v>3</v>
      </c>
      <c r="HQ1924" t="s">
        <v>3</v>
      </c>
      <c r="IK1924">
        <v>0</v>
      </c>
    </row>
    <row r="1925" spans="1:245" x14ac:dyDescent="0.2">
      <c r="A1925">
        <v>17</v>
      </c>
      <c r="B1925">
        <v>1</v>
      </c>
      <c r="C1925">
        <f>ROW(SmtRes!A1026)</f>
        <v>1026</v>
      </c>
      <c r="D1925">
        <f>ROW(EtalonRes!A967)</f>
        <v>967</v>
      </c>
      <c r="E1925" t="s">
        <v>616</v>
      </c>
      <c r="F1925" t="s">
        <v>178</v>
      </c>
      <c r="G1925" t="s">
        <v>179</v>
      </c>
      <c r="H1925" t="s">
        <v>19</v>
      </c>
      <c r="I1925">
        <f>ROUND(2.84/100,9)</f>
        <v>2.8400000000000002E-2</v>
      </c>
      <c r="J1925">
        <v>0</v>
      </c>
      <c r="K1925">
        <f>ROUND(2.84/100,9)</f>
        <v>2.8400000000000002E-2</v>
      </c>
      <c r="O1925">
        <f t="shared" si="1624"/>
        <v>1597.68</v>
      </c>
      <c r="P1925">
        <f t="shared" si="1625"/>
        <v>520.48</v>
      </c>
      <c r="Q1925">
        <f t="shared" si="1626"/>
        <v>1.25</v>
      </c>
      <c r="R1925">
        <f t="shared" si="1627"/>
        <v>0</v>
      </c>
      <c r="S1925">
        <f t="shared" si="1628"/>
        <v>1075.95</v>
      </c>
      <c r="T1925">
        <f t="shared" si="1629"/>
        <v>0</v>
      </c>
      <c r="U1925">
        <f t="shared" si="1630"/>
        <v>2.6960120000000005</v>
      </c>
      <c r="V1925">
        <f t="shared" si="1631"/>
        <v>0</v>
      </c>
      <c r="W1925">
        <f t="shared" si="1632"/>
        <v>0</v>
      </c>
      <c r="X1925">
        <f t="shared" si="1633"/>
        <v>753.17</v>
      </c>
      <c r="Y1925">
        <f t="shared" si="1634"/>
        <v>107.6</v>
      </c>
      <c r="AA1925">
        <v>78161913</v>
      </c>
      <c r="AB1925">
        <f t="shared" si="1635"/>
        <v>56256.06</v>
      </c>
      <c r="AC1925">
        <f t="shared" si="1636"/>
        <v>18326.63</v>
      </c>
      <c r="AD1925">
        <f t="shared" si="1637"/>
        <v>44.02</v>
      </c>
      <c r="AE1925">
        <f t="shared" si="1638"/>
        <v>0.09</v>
      </c>
      <c r="AF1925">
        <f t="shared" si="1639"/>
        <v>37885.410000000003</v>
      </c>
      <c r="AG1925">
        <f t="shared" si="1640"/>
        <v>0</v>
      </c>
      <c r="AH1925">
        <f t="shared" si="1641"/>
        <v>94.93</v>
      </c>
      <c r="AI1925">
        <f t="shared" si="1642"/>
        <v>0</v>
      </c>
      <c r="AJ1925">
        <f t="shared" si="1643"/>
        <v>0</v>
      </c>
      <c r="AK1925">
        <v>56256.06</v>
      </c>
      <c r="AL1925">
        <v>18326.63</v>
      </c>
      <c r="AM1925">
        <v>44.02</v>
      </c>
      <c r="AN1925">
        <v>0.09</v>
      </c>
      <c r="AO1925">
        <v>37885.410000000003</v>
      </c>
      <c r="AP1925">
        <v>0</v>
      </c>
      <c r="AQ1925">
        <v>94.93</v>
      </c>
      <c r="AR1925">
        <v>0</v>
      </c>
      <c r="AS1925">
        <v>0</v>
      </c>
      <c r="AT1925">
        <v>70</v>
      </c>
      <c r="AU1925">
        <v>10</v>
      </c>
      <c r="AV1925">
        <v>1</v>
      </c>
      <c r="AW1925">
        <v>1</v>
      </c>
      <c r="AZ1925">
        <v>1</v>
      </c>
      <c r="BA1925">
        <v>1</v>
      </c>
      <c r="BB1925">
        <v>1</v>
      </c>
      <c r="BC1925">
        <v>1</v>
      </c>
      <c r="BD1925" t="s">
        <v>3</v>
      </c>
      <c r="BE1925" t="s">
        <v>3</v>
      </c>
      <c r="BF1925" t="s">
        <v>3</v>
      </c>
      <c r="BG1925" t="s">
        <v>3</v>
      </c>
      <c r="BH1925">
        <v>0</v>
      </c>
      <c r="BI1925">
        <v>4</v>
      </c>
      <c r="BJ1925" t="s">
        <v>180</v>
      </c>
      <c r="BM1925">
        <v>0</v>
      </c>
      <c r="BN1925">
        <v>77790596</v>
      </c>
      <c r="BO1925" t="s">
        <v>3</v>
      </c>
      <c r="BP1925">
        <v>0</v>
      </c>
      <c r="BQ1925">
        <v>1</v>
      </c>
      <c r="BR1925">
        <v>0</v>
      </c>
      <c r="BS1925">
        <v>1</v>
      </c>
      <c r="BT1925">
        <v>1</v>
      </c>
      <c r="BU1925">
        <v>1</v>
      </c>
      <c r="BV1925">
        <v>1</v>
      </c>
      <c r="BW1925">
        <v>1</v>
      </c>
      <c r="BX1925">
        <v>1</v>
      </c>
      <c r="BY1925" t="s">
        <v>3</v>
      </c>
      <c r="BZ1925">
        <v>70</v>
      </c>
      <c r="CA1925">
        <v>10</v>
      </c>
      <c r="CB1925" t="s">
        <v>3</v>
      </c>
      <c r="CE1925">
        <v>0</v>
      </c>
      <c r="CF1925">
        <v>0</v>
      </c>
      <c r="CG1925">
        <v>0</v>
      </c>
      <c r="CM1925">
        <v>0</v>
      </c>
      <c r="CN1925" t="s">
        <v>3</v>
      </c>
      <c r="CO1925">
        <v>0</v>
      </c>
      <c r="CP1925">
        <f t="shared" si="1644"/>
        <v>1597.68</v>
      </c>
      <c r="CQ1925">
        <f t="shared" si="1645"/>
        <v>18326.63</v>
      </c>
      <c r="CR1925">
        <f t="shared" si="1646"/>
        <v>44.02</v>
      </c>
      <c r="CS1925">
        <f t="shared" si="1647"/>
        <v>0.09</v>
      </c>
      <c r="CT1925">
        <f t="shared" si="1648"/>
        <v>37885.410000000003</v>
      </c>
      <c r="CU1925">
        <f t="shared" si="1649"/>
        <v>0</v>
      </c>
      <c r="CV1925">
        <f t="shared" si="1650"/>
        <v>94.93</v>
      </c>
      <c r="CW1925">
        <f t="shared" si="1651"/>
        <v>0</v>
      </c>
      <c r="CX1925">
        <f t="shared" si="1652"/>
        <v>0</v>
      </c>
      <c r="CY1925">
        <f t="shared" si="1653"/>
        <v>753.16499999999996</v>
      </c>
      <c r="CZ1925">
        <f t="shared" si="1654"/>
        <v>107.595</v>
      </c>
      <c r="DC1925" t="s">
        <v>3</v>
      </c>
      <c r="DD1925" t="s">
        <v>3</v>
      </c>
      <c r="DE1925" t="s">
        <v>3</v>
      </c>
      <c r="DF1925" t="s">
        <v>3</v>
      </c>
      <c r="DG1925" t="s">
        <v>3</v>
      </c>
      <c r="DH1925" t="s">
        <v>3</v>
      </c>
      <c r="DI1925" t="s">
        <v>3</v>
      </c>
      <c r="DJ1925" t="s">
        <v>3</v>
      </c>
      <c r="DK1925" t="s">
        <v>3</v>
      </c>
      <c r="DL1925" t="s">
        <v>3</v>
      </c>
      <c r="DM1925" t="s">
        <v>3</v>
      </c>
      <c r="DN1925">
        <v>0</v>
      </c>
      <c r="DO1925">
        <v>0</v>
      </c>
      <c r="DP1925">
        <v>1</v>
      </c>
      <c r="DQ1925">
        <v>1</v>
      </c>
      <c r="DU1925">
        <v>1005</v>
      </c>
      <c r="DV1925" t="s">
        <v>19</v>
      </c>
      <c r="DW1925" t="s">
        <v>19</v>
      </c>
      <c r="DX1925">
        <v>100</v>
      </c>
      <c r="DZ1925" t="s">
        <v>3</v>
      </c>
      <c r="EA1925" t="s">
        <v>3</v>
      </c>
      <c r="EB1925" t="s">
        <v>3</v>
      </c>
      <c r="EC1925" t="s">
        <v>3</v>
      </c>
      <c r="EE1925">
        <v>77790599</v>
      </c>
      <c r="EF1925">
        <v>1</v>
      </c>
      <c r="EG1925" t="s">
        <v>21</v>
      </c>
      <c r="EH1925">
        <v>0</v>
      </c>
      <c r="EI1925" t="s">
        <v>3</v>
      </c>
      <c r="EJ1925">
        <v>4</v>
      </c>
      <c r="EK1925">
        <v>0</v>
      </c>
      <c r="EL1925" t="s">
        <v>22</v>
      </c>
      <c r="EM1925" t="s">
        <v>23</v>
      </c>
      <c r="EO1925" t="s">
        <v>3</v>
      </c>
      <c r="EQ1925">
        <v>131072</v>
      </c>
      <c r="ER1925">
        <v>56256.06</v>
      </c>
      <c r="ES1925">
        <v>18326.63</v>
      </c>
      <c r="ET1925">
        <v>44.02</v>
      </c>
      <c r="EU1925">
        <v>0.09</v>
      </c>
      <c r="EV1925">
        <v>37885.410000000003</v>
      </c>
      <c r="EW1925">
        <v>94.93</v>
      </c>
      <c r="EX1925">
        <v>0</v>
      </c>
      <c r="EY1925">
        <v>0</v>
      </c>
      <c r="FQ1925">
        <v>0</v>
      </c>
      <c r="FR1925">
        <f t="shared" si="1655"/>
        <v>0</v>
      </c>
      <c r="FS1925">
        <v>0</v>
      </c>
      <c r="FX1925">
        <v>70</v>
      </c>
      <c r="FY1925">
        <v>10</v>
      </c>
      <c r="GA1925" t="s">
        <v>3</v>
      </c>
      <c r="GD1925">
        <v>0</v>
      </c>
      <c r="GF1925">
        <v>1848657056</v>
      </c>
      <c r="GG1925">
        <v>2</v>
      </c>
      <c r="GH1925">
        <v>1</v>
      </c>
      <c r="GI1925">
        <v>-2</v>
      </c>
      <c r="GJ1925">
        <v>0</v>
      </c>
      <c r="GK1925">
        <f>ROUND(R1925*(R12)/100,2)</f>
        <v>0</v>
      </c>
      <c r="GL1925">
        <f t="shared" si="1656"/>
        <v>0</v>
      </c>
      <c r="GM1925">
        <f t="shared" si="1657"/>
        <v>2458.4499999999998</v>
      </c>
      <c r="GN1925">
        <f t="shared" si="1658"/>
        <v>0</v>
      </c>
      <c r="GO1925">
        <f t="shared" si="1659"/>
        <v>0</v>
      </c>
      <c r="GP1925">
        <f t="shared" si="1660"/>
        <v>2458.4499999999998</v>
      </c>
      <c r="GR1925">
        <v>0</v>
      </c>
      <c r="GS1925">
        <v>3</v>
      </c>
      <c r="GT1925">
        <v>0</v>
      </c>
      <c r="GU1925" t="s">
        <v>3</v>
      </c>
      <c r="GV1925">
        <f t="shared" si="1661"/>
        <v>0</v>
      </c>
      <c r="GW1925">
        <v>1</v>
      </c>
      <c r="GX1925">
        <f t="shared" si="1662"/>
        <v>0</v>
      </c>
      <c r="HA1925">
        <v>0</v>
      </c>
      <c r="HB1925">
        <v>0</v>
      </c>
      <c r="HC1925">
        <f t="shared" si="1663"/>
        <v>0</v>
      </c>
      <c r="HE1925" t="s">
        <v>3</v>
      </c>
      <c r="HF1925" t="s">
        <v>3</v>
      </c>
      <c r="HM1925" t="s">
        <v>3</v>
      </c>
      <c r="HN1925" t="s">
        <v>3</v>
      </c>
      <c r="HO1925" t="s">
        <v>3</v>
      </c>
      <c r="HP1925" t="s">
        <v>3</v>
      </c>
      <c r="HQ1925" t="s">
        <v>3</v>
      </c>
      <c r="IK1925">
        <v>0</v>
      </c>
    </row>
    <row r="1926" spans="1:245" x14ac:dyDescent="0.2">
      <c r="A1926">
        <v>18</v>
      </c>
      <c r="B1926">
        <v>1</v>
      </c>
      <c r="C1926">
        <v>1025</v>
      </c>
      <c r="E1926" t="s">
        <v>617</v>
      </c>
      <c r="F1926" t="s">
        <v>182</v>
      </c>
      <c r="G1926" t="s">
        <v>183</v>
      </c>
      <c r="H1926" t="s">
        <v>82</v>
      </c>
      <c r="I1926">
        <f>I1925*J1926</f>
        <v>1.23</v>
      </c>
      <c r="J1926">
        <v>43.309859154929576</v>
      </c>
      <c r="K1926">
        <v>43.309859000000003</v>
      </c>
      <c r="O1926">
        <f t="shared" si="1624"/>
        <v>16350.82</v>
      </c>
      <c r="P1926">
        <f t="shared" si="1625"/>
        <v>16350.82</v>
      </c>
      <c r="Q1926">
        <f t="shared" si="1626"/>
        <v>0</v>
      </c>
      <c r="R1926">
        <f t="shared" si="1627"/>
        <v>0</v>
      </c>
      <c r="S1926">
        <f t="shared" si="1628"/>
        <v>0</v>
      </c>
      <c r="T1926">
        <f t="shared" si="1629"/>
        <v>0</v>
      </c>
      <c r="U1926">
        <f t="shared" si="1630"/>
        <v>0</v>
      </c>
      <c r="V1926">
        <f t="shared" si="1631"/>
        <v>0</v>
      </c>
      <c r="W1926">
        <f t="shared" si="1632"/>
        <v>0</v>
      </c>
      <c r="X1926">
        <f t="shared" si="1633"/>
        <v>0</v>
      </c>
      <c r="Y1926">
        <f t="shared" si="1634"/>
        <v>0</v>
      </c>
      <c r="AA1926">
        <v>78161913</v>
      </c>
      <c r="AB1926">
        <f t="shared" si="1635"/>
        <v>13293.35</v>
      </c>
      <c r="AC1926">
        <f t="shared" si="1636"/>
        <v>13293.35</v>
      </c>
      <c r="AD1926">
        <f t="shared" si="1637"/>
        <v>0</v>
      </c>
      <c r="AE1926">
        <f t="shared" si="1638"/>
        <v>0</v>
      </c>
      <c r="AF1926">
        <f t="shared" si="1639"/>
        <v>0</v>
      </c>
      <c r="AG1926">
        <f t="shared" si="1640"/>
        <v>0</v>
      </c>
      <c r="AH1926">
        <f t="shared" si="1641"/>
        <v>0</v>
      </c>
      <c r="AI1926">
        <f t="shared" si="1642"/>
        <v>0</v>
      </c>
      <c r="AJ1926">
        <f t="shared" si="1643"/>
        <v>0</v>
      </c>
      <c r="AK1926">
        <v>13293.35</v>
      </c>
      <c r="AL1926">
        <v>13293.35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70</v>
      </c>
      <c r="AU1926">
        <v>10</v>
      </c>
      <c r="AV1926">
        <v>1</v>
      </c>
      <c r="AW1926">
        <v>1</v>
      </c>
      <c r="AZ1926">
        <v>1</v>
      </c>
      <c r="BA1926">
        <v>1</v>
      </c>
      <c r="BB1926">
        <v>1</v>
      </c>
      <c r="BC1926">
        <v>1</v>
      </c>
      <c r="BD1926" t="s">
        <v>3</v>
      </c>
      <c r="BE1926" t="s">
        <v>3</v>
      </c>
      <c r="BF1926" t="s">
        <v>3</v>
      </c>
      <c r="BG1926" t="s">
        <v>3</v>
      </c>
      <c r="BH1926">
        <v>3</v>
      </c>
      <c r="BI1926">
        <v>4</v>
      </c>
      <c r="BJ1926" t="s">
        <v>184</v>
      </c>
      <c r="BM1926">
        <v>0</v>
      </c>
      <c r="BN1926">
        <v>77790596</v>
      </c>
      <c r="BO1926" t="s">
        <v>3</v>
      </c>
      <c r="BP1926">
        <v>0</v>
      </c>
      <c r="BQ1926">
        <v>1</v>
      </c>
      <c r="BR1926">
        <v>0</v>
      </c>
      <c r="BS1926">
        <v>1</v>
      </c>
      <c r="BT1926">
        <v>1</v>
      </c>
      <c r="BU1926">
        <v>1</v>
      </c>
      <c r="BV1926">
        <v>1</v>
      </c>
      <c r="BW1926">
        <v>1</v>
      </c>
      <c r="BX1926">
        <v>1</v>
      </c>
      <c r="BY1926" t="s">
        <v>3</v>
      </c>
      <c r="BZ1926">
        <v>70</v>
      </c>
      <c r="CA1926">
        <v>10</v>
      </c>
      <c r="CB1926" t="s">
        <v>3</v>
      </c>
      <c r="CE1926">
        <v>0</v>
      </c>
      <c r="CF1926">
        <v>0</v>
      </c>
      <c r="CG1926">
        <v>0</v>
      </c>
      <c r="CM1926">
        <v>0</v>
      </c>
      <c r="CN1926" t="s">
        <v>3</v>
      </c>
      <c r="CO1926">
        <v>0</v>
      </c>
      <c r="CP1926">
        <f t="shared" si="1644"/>
        <v>16350.82</v>
      </c>
      <c r="CQ1926">
        <f t="shared" si="1645"/>
        <v>13293.35</v>
      </c>
      <c r="CR1926">
        <f t="shared" si="1646"/>
        <v>0</v>
      </c>
      <c r="CS1926">
        <f t="shared" si="1647"/>
        <v>0</v>
      </c>
      <c r="CT1926">
        <f t="shared" si="1648"/>
        <v>0</v>
      </c>
      <c r="CU1926">
        <f t="shared" si="1649"/>
        <v>0</v>
      </c>
      <c r="CV1926">
        <f t="shared" si="1650"/>
        <v>0</v>
      </c>
      <c r="CW1926">
        <f t="shared" si="1651"/>
        <v>0</v>
      </c>
      <c r="CX1926">
        <f t="shared" si="1652"/>
        <v>0</v>
      </c>
      <c r="CY1926">
        <f t="shared" si="1653"/>
        <v>0</v>
      </c>
      <c r="CZ1926">
        <f t="shared" si="1654"/>
        <v>0</v>
      </c>
      <c r="DC1926" t="s">
        <v>3</v>
      </c>
      <c r="DD1926" t="s">
        <v>3</v>
      </c>
      <c r="DE1926" t="s">
        <v>3</v>
      </c>
      <c r="DF1926" t="s">
        <v>3</v>
      </c>
      <c r="DG1926" t="s">
        <v>3</v>
      </c>
      <c r="DH1926" t="s">
        <v>3</v>
      </c>
      <c r="DI1926" t="s">
        <v>3</v>
      </c>
      <c r="DJ1926" t="s">
        <v>3</v>
      </c>
      <c r="DK1926" t="s">
        <v>3</v>
      </c>
      <c r="DL1926" t="s">
        <v>3</v>
      </c>
      <c r="DM1926" t="s">
        <v>3</v>
      </c>
      <c r="DN1926">
        <v>0</v>
      </c>
      <c r="DO1926">
        <v>0</v>
      </c>
      <c r="DP1926">
        <v>1</v>
      </c>
      <c r="DQ1926">
        <v>1</v>
      </c>
      <c r="DU1926">
        <v>1005</v>
      </c>
      <c r="DV1926" t="s">
        <v>82</v>
      </c>
      <c r="DW1926" t="s">
        <v>82</v>
      </c>
      <c r="DX1926">
        <v>1</v>
      </c>
      <c r="DZ1926" t="s">
        <v>3</v>
      </c>
      <c r="EA1926" t="s">
        <v>3</v>
      </c>
      <c r="EB1926" t="s">
        <v>3</v>
      </c>
      <c r="EC1926" t="s">
        <v>3</v>
      </c>
      <c r="EE1926">
        <v>77790599</v>
      </c>
      <c r="EF1926">
        <v>1</v>
      </c>
      <c r="EG1926" t="s">
        <v>21</v>
      </c>
      <c r="EH1926">
        <v>0</v>
      </c>
      <c r="EI1926" t="s">
        <v>3</v>
      </c>
      <c r="EJ1926">
        <v>4</v>
      </c>
      <c r="EK1926">
        <v>0</v>
      </c>
      <c r="EL1926" t="s">
        <v>22</v>
      </c>
      <c r="EM1926" t="s">
        <v>23</v>
      </c>
      <c r="EO1926" t="s">
        <v>3</v>
      </c>
      <c r="EQ1926">
        <v>0</v>
      </c>
      <c r="ER1926">
        <v>13293.35</v>
      </c>
      <c r="ES1926">
        <v>13293.35</v>
      </c>
      <c r="ET1926">
        <v>0</v>
      </c>
      <c r="EU1926">
        <v>0</v>
      </c>
      <c r="EV1926">
        <v>0</v>
      </c>
      <c r="EW1926">
        <v>0</v>
      </c>
      <c r="EX1926">
        <v>0</v>
      </c>
      <c r="FQ1926">
        <v>0</v>
      </c>
      <c r="FR1926">
        <f t="shared" si="1655"/>
        <v>0</v>
      </c>
      <c r="FS1926">
        <v>0</v>
      </c>
      <c r="FX1926">
        <v>70</v>
      </c>
      <c r="FY1926">
        <v>10</v>
      </c>
      <c r="GA1926" t="s">
        <v>3</v>
      </c>
      <c r="GD1926">
        <v>0</v>
      </c>
      <c r="GF1926">
        <v>5401528</v>
      </c>
      <c r="GG1926">
        <v>2</v>
      </c>
      <c r="GH1926">
        <v>1</v>
      </c>
      <c r="GI1926">
        <v>-2</v>
      </c>
      <c r="GJ1926">
        <v>0</v>
      </c>
      <c r="GK1926">
        <f>ROUND(R1926*(R12)/100,2)</f>
        <v>0</v>
      </c>
      <c r="GL1926">
        <f t="shared" si="1656"/>
        <v>0</v>
      </c>
      <c r="GM1926">
        <f t="shared" si="1657"/>
        <v>16350.82</v>
      </c>
      <c r="GN1926">
        <f t="shared" si="1658"/>
        <v>0</v>
      </c>
      <c r="GO1926">
        <f t="shared" si="1659"/>
        <v>0</v>
      </c>
      <c r="GP1926">
        <f t="shared" si="1660"/>
        <v>16350.82</v>
      </c>
      <c r="GR1926">
        <v>0</v>
      </c>
      <c r="GS1926">
        <v>3</v>
      </c>
      <c r="GT1926">
        <v>0</v>
      </c>
      <c r="GU1926" t="s">
        <v>3</v>
      </c>
      <c r="GV1926">
        <f t="shared" si="1661"/>
        <v>0</v>
      </c>
      <c r="GW1926">
        <v>1</v>
      </c>
      <c r="GX1926">
        <f t="shared" si="1662"/>
        <v>0</v>
      </c>
      <c r="HA1926">
        <v>0</v>
      </c>
      <c r="HB1926">
        <v>0</v>
      </c>
      <c r="HC1926">
        <f t="shared" si="1663"/>
        <v>0</v>
      </c>
      <c r="HE1926" t="s">
        <v>3</v>
      </c>
      <c r="HF1926" t="s">
        <v>3</v>
      </c>
      <c r="HM1926" t="s">
        <v>3</v>
      </c>
      <c r="HN1926" t="s">
        <v>3</v>
      </c>
      <c r="HO1926" t="s">
        <v>3</v>
      </c>
      <c r="HP1926" t="s">
        <v>3</v>
      </c>
      <c r="HQ1926" t="s">
        <v>3</v>
      </c>
      <c r="IK1926">
        <v>0</v>
      </c>
    </row>
    <row r="1927" spans="1:245" x14ac:dyDescent="0.2">
      <c r="A1927">
        <v>18</v>
      </c>
      <c r="B1927">
        <v>1</v>
      </c>
      <c r="C1927">
        <v>1026</v>
      </c>
      <c r="E1927" t="s">
        <v>618</v>
      </c>
      <c r="F1927" t="s">
        <v>186</v>
      </c>
      <c r="G1927" t="s">
        <v>187</v>
      </c>
      <c r="H1927" t="s">
        <v>82</v>
      </c>
      <c r="I1927">
        <f>I1925*J1927</f>
        <v>1.6100000000000003</v>
      </c>
      <c r="J1927">
        <v>56.690140845070431</v>
      </c>
      <c r="K1927">
        <v>56.690140999999997</v>
      </c>
      <c r="O1927">
        <f t="shared" si="1624"/>
        <v>19068.13</v>
      </c>
      <c r="P1927">
        <f t="shared" si="1625"/>
        <v>19068.13</v>
      </c>
      <c r="Q1927">
        <f t="shared" si="1626"/>
        <v>0</v>
      </c>
      <c r="R1927">
        <f t="shared" si="1627"/>
        <v>0</v>
      </c>
      <c r="S1927">
        <f t="shared" si="1628"/>
        <v>0</v>
      </c>
      <c r="T1927">
        <f t="shared" si="1629"/>
        <v>0</v>
      </c>
      <c r="U1927">
        <f t="shared" si="1630"/>
        <v>0</v>
      </c>
      <c r="V1927">
        <f t="shared" si="1631"/>
        <v>0</v>
      </c>
      <c r="W1927">
        <f t="shared" si="1632"/>
        <v>0</v>
      </c>
      <c r="X1927">
        <f t="shared" si="1633"/>
        <v>0</v>
      </c>
      <c r="Y1927">
        <f t="shared" si="1634"/>
        <v>0</v>
      </c>
      <c r="AA1927">
        <v>78161913</v>
      </c>
      <c r="AB1927">
        <f t="shared" si="1635"/>
        <v>11843.56</v>
      </c>
      <c r="AC1927">
        <f t="shared" si="1636"/>
        <v>11843.56</v>
      </c>
      <c r="AD1927">
        <f t="shared" si="1637"/>
        <v>0</v>
      </c>
      <c r="AE1927">
        <f t="shared" si="1638"/>
        <v>0</v>
      </c>
      <c r="AF1927">
        <f t="shared" si="1639"/>
        <v>0</v>
      </c>
      <c r="AG1927">
        <f t="shared" si="1640"/>
        <v>0</v>
      </c>
      <c r="AH1927">
        <f t="shared" si="1641"/>
        <v>0</v>
      </c>
      <c r="AI1927">
        <f t="shared" si="1642"/>
        <v>0</v>
      </c>
      <c r="AJ1927">
        <f t="shared" si="1643"/>
        <v>0</v>
      </c>
      <c r="AK1927">
        <v>11843.56</v>
      </c>
      <c r="AL1927">
        <v>11843.56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70</v>
      </c>
      <c r="AU1927">
        <v>10</v>
      </c>
      <c r="AV1927">
        <v>1</v>
      </c>
      <c r="AW1927">
        <v>1</v>
      </c>
      <c r="AZ1927">
        <v>1</v>
      </c>
      <c r="BA1927">
        <v>1</v>
      </c>
      <c r="BB1927">
        <v>1</v>
      </c>
      <c r="BC1927">
        <v>1</v>
      </c>
      <c r="BD1927" t="s">
        <v>3</v>
      </c>
      <c r="BE1927" t="s">
        <v>3</v>
      </c>
      <c r="BF1927" t="s">
        <v>3</v>
      </c>
      <c r="BG1927" t="s">
        <v>3</v>
      </c>
      <c r="BH1927">
        <v>3</v>
      </c>
      <c r="BI1927">
        <v>4</v>
      </c>
      <c r="BJ1927" t="s">
        <v>188</v>
      </c>
      <c r="BM1927">
        <v>0</v>
      </c>
      <c r="BN1927">
        <v>77790596</v>
      </c>
      <c r="BO1927" t="s">
        <v>3</v>
      </c>
      <c r="BP1927">
        <v>0</v>
      </c>
      <c r="BQ1927">
        <v>1</v>
      </c>
      <c r="BR1927">
        <v>0</v>
      </c>
      <c r="BS1927">
        <v>1</v>
      </c>
      <c r="BT1927">
        <v>1</v>
      </c>
      <c r="BU1927">
        <v>1</v>
      </c>
      <c r="BV1927">
        <v>1</v>
      </c>
      <c r="BW1927">
        <v>1</v>
      </c>
      <c r="BX1927">
        <v>1</v>
      </c>
      <c r="BY1927" t="s">
        <v>3</v>
      </c>
      <c r="BZ1927">
        <v>70</v>
      </c>
      <c r="CA1927">
        <v>10</v>
      </c>
      <c r="CB1927" t="s">
        <v>3</v>
      </c>
      <c r="CE1927">
        <v>0</v>
      </c>
      <c r="CF1927">
        <v>0</v>
      </c>
      <c r="CG1927">
        <v>0</v>
      </c>
      <c r="CM1927">
        <v>0</v>
      </c>
      <c r="CN1927" t="s">
        <v>3</v>
      </c>
      <c r="CO1927">
        <v>0</v>
      </c>
      <c r="CP1927">
        <f t="shared" si="1644"/>
        <v>19068.13</v>
      </c>
      <c r="CQ1927">
        <f t="shared" si="1645"/>
        <v>11843.56</v>
      </c>
      <c r="CR1927">
        <f t="shared" si="1646"/>
        <v>0</v>
      </c>
      <c r="CS1927">
        <f t="shared" si="1647"/>
        <v>0</v>
      </c>
      <c r="CT1927">
        <f t="shared" si="1648"/>
        <v>0</v>
      </c>
      <c r="CU1927">
        <f t="shared" si="1649"/>
        <v>0</v>
      </c>
      <c r="CV1927">
        <f t="shared" si="1650"/>
        <v>0</v>
      </c>
      <c r="CW1927">
        <f t="shared" si="1651"/>
        <v>0</v>
      </c>
      <c r="CX1927">
        <f t="shared" si="1652"/>
        <v>0</v>
      </c>
      <c r="CY1927">
        <f t="shared" si="1653"/>
        <v>0</v>
      </c>
      <c r="CZ1927">
        <f t="shared" si="1654"/>
        <v>0</v>
      </c>
      <c r="DC1927" t="s">
        <v>3</v>
      </c>
      <c r="DD1927" t="s">
        <v>3</v>
      </c>
      <c r="DE1927" t="s">
        <v>3</v>
      </c>
      <c r="DF1927" t="s">
        <v>3</v>
      </c>
      <c r="DG1927" t="s">
        <v>3</v>
      </c>
      <c r="DH1927" t="s">
        <v>3</v>
      </c>
      <c r="DI1927" t="s">
        <v>3</v>
      </c>
      <c r="DJ1927" t="s">
        <v>3</v>
      </c>
      <c r="DK1927" t="s">
        <v>3</v>
      </c>
      <c r="DL1927" t="s">
        <v>3</v>
      </c>
      <c r="DM1927" t="s">
        <v>3</v>
      </c>
      <c r="DN1927">
        <v>0</v>
      </c>
      <c r="DO1927">
        <v>0</v>
      </c>
      <c r="DP1927">
        <v>1</v>
      </c>
      <c r="DQ1927">
        <v>1</v>
      </c>
      <c r="DU1927">
        <v>1005</v>
      </c>
      <c r="DV1927" t="s">
        <v>82</v>
      </c>
      <c r="DW1927" t="s">
        <v>82</v>
      </c>
      <c r="DX1927">
        <v>1</v>
      </c>
      <c r="DZ1927" t="s">
        <v>3</v>
      </c>
      <c r="EA1927" t="s">
        <v>3</v>
      </c>
      <c r="EB1927" t="s">
        <v>3</v>
      </c>
      <c r="EC1927" t="s">
        <v>3</v>
      </c>
      <c r="EE1927">
        <v>77790599</v>
      </c>
      <c r="EF1927">
        <v>1</v>
      </c>
      <c r="EG1927" t="s">
        <v>21</v>
      </c>
      <c r="EH1927">
        <v>0</v>
      </c>
      <c r="EI1927" t="s">
        <v>3</v>
      </c>
      <c r="EJ1927">
        <v>4</v>
      </c>
      <c r="EK1927">
        <v>0</v>
      </c>
      <c r="EL1927" t="s">
        <v>22</v>
      </c>
      <c r="EM1927" t="s">
        <v>23</v>
      </c>
      <c r="EO1927" t="s">
        <v>3</v>
      </c>
      <c r="EQ1927">
        <v>0</v>
      </c>
      <c r="ER1927">
        <v>11843.56</v>
      </c>
      <c r="ES1927">
        <v>11843.56</v>
      </c>
      <c r="ET1927">
        <v>0</v>
      </c>
      <c r="EU1927">
        <v>0</v>
      </c>
      <c r="EV1927">
        <v>0</v>
      </c>
      <c r="EW1927">
        <v>0</v>
      </c>
      <c r="EX1927">
        <v>0</v>
      </c>
      <c r="FQ1927">
        <v>0</v>
      </c>
      <c r="FR1927">
        <f t="shared" si="1655"/>
        <v>0</v>
      </c>
      <c r="FS1927">
        <v>0</v>
      </c>
      <c r="FX1927">
        <v>70</v>
      </c>
      <c r="FY1927">
        <v>10</v>
      </c>
      <c r="GA1927" t="s">
        <v>3</v>
      </c>
      <c r="GD1927">
        <v>0</v>
      </c>
      <c r="GF1927">
        <v>1190950341</v>
      </c>
      <c r="GG1927">
        <v>2</v>
      </c>
      <c r="GH1927">
        <v>1</v>
      </c>
      <c r="GI1927">
        <v>-2</v>
      </c>
      <c r="GJ1927">
        <v>0</v>
      </c>
      <c r="GK1927">
        <f>ROUND(R1927*(R12)/100,2)</f>
        <v>0</v>
      </c>
      <c r="GL1927">
        <f t="shared" si="1656"/>
        <v>0</v>
      </c>
      <c r="GM1927">
        <f t="shared" si="1657"/>
        <v>19068.13</v>
      </c>
      <c r="GN1927">
        <f t="shared" si="1658"/>
        <v>0</v>
      </c>
      <c r="GO1927">
        <f t="shared" si="1659"/>
        <v>0</v>
      </c>
      <c r="GP1927">
        <f t="shared" si="1660"/>
        <v>19068.13</v>
      </c>
      <c r="GR1927">
        <v>0</v>
      </c>
      <c r="GS1927">
        <v>3</v>
      </c>
      <c r="GT1927">
        <v>0</v>
      </c>
      <c r="GU1927" t="s">
        <v>3</v>
      </c>
      <c r="GV1927">
        <f t="shared" si="1661"/>
        <v>0</v>
      </c>
      <c r="GW1927">
        <v>1</v>
      </c>
      <c r="GX1927">
        <f t="shared" si="1662"/>
        <v>0</v>
      </c>
      <c r="HA1927">
        <v>0</v>
      </c>
      <c r="HB1927">
        <v>0</v>
      </c>
      <c r="HC1927">
        <f t="shared" si="1663"/>
        <v>0</v>
      </c>
      <c r="HE1927" t="s">
        <v>3</v>
      </c>
      <c r="HF1927" t="s">
        <v>3</v>
      </c>
      <c r="HM1927" t="s">
        <v>3</v>
      </c>
      <c r="HN1927" t="s">
        <v>3</v>
      </c>
      <c r="HO1927" t="s">
        <v>3</v>
      </c>
      <c r="HP1927" t="s">
        <v>3</v>
      </c>
      <c r="HQ1927" t="s">
        <v>3</v>
      </c>
      <c r="IK1927">
        <v>0</v>
      </c>
    </row>
    <row r="1928" spans="1:245" x14ac:dyDescent="0.2">
      <c r="A1928">
        <v>18</v>
      </c>
      <c r="B1928">
        <v>1</v>
      </c>
      <c r="C1928">
        <v>1024</v>
      </c>
      <c r="E1928" t="s">
        <v>619</v>
      </c>
      <c r="F1928" t="s">
        <v>202</v>
      </c>
      <c r="G1928" t="s">
        <v>203</v>
      </c>
      <c r="H1928" t="s">
        <v>204</v>
      </c>
      <c r="I1928">
        <f>I1925*J1928</f>
        <v>2.0000000000000004</v>
      </c>
      <c r="J1928">
        <v>70.422535211267615</v>
      </c>
      <c r="K1928">
        <v>70.422534999999996</v>
      </c>
      <c r="O1928">
        <f t="shared" si="1624"/>
        <v>1539.34</v>
      </c>
      <c r="P1928">
        <f t="shared" si="1625"/>
        <v>1539.34</v>
      </c>
      <c r="Q1928">
        <f t="shared" si="1626"/>
        <v>0</v>
      </c>
      <c r="R1928">
        <f t="shared" si="1627"/>
        <v>0</v>
      </c>
      <c r="S1928">
        <f t="shared" si="1628"/>
        <v>0</v>
      </c>
      <c r="T1928">
        <f t="shared" si="1629"/>
        <v>0</v>
      </c>
      <c r="U1928">
        <f t="shared" si="1630"/>
        <v>0</v>
      </c>
      <c r="V1928">
        <f t="shared" si="1631"/>
        <v>0</v>
      </c>
      <c r="W1928">
        <f t="shared" si="1632"/>
        <v>0</v>
      </c>
      <c r="X1928">
        <f t="shared" si="1633"/>
        <v>0</v>
      </c>
      <c r="Y1928">
        <f t="shared" si="1634"/>
        <v>0</v>
      </c>
      <c r="AA1928">
        <v>78161913</v>
      </c>
      <c r="AB1928">
        <f t="shared" si="1635"/>
        <v>769.67</v>
      </c>
      <c r="AC1928">
        <f t="shared" si="1636"/>
        <v>769.67</v>
      </c>
      <c r="AD1928">
        <f t="shared" si="1637"/>
        <v>0</v>
      </c>
      <c r="AE1928">
        <f t="shared" si="1638"/>
        <v>0</v>
      </c>
      <c r="AF1928">
        <f t="shared" si="1639"/>
        <v>0</v>
      </c>
      <c r="AG1928">
        <f t="shared" si="1640"/>
        <v>0</v>
      </c>
      <c r="AH1928">
        <f t="shared" si="1641"/>
        <v>0</v>
      </c>
      <c r="AI1928">
        <f t="shared" si="1642"/>
        <v>0</v>
      </c>
      <c r="AJ1928">
        <f t="shared" si="1643"/>
        <v>0</v>
      </c>
      <c r="AK1928">
        <v>769.67</v>
      </c>
      <c r="AL1928">
        <v>769.67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70</v>
      </c>
      <c r="AU1928">
        <v>10</v>
      </c>
      <c r="AV1928">
        <v>1</v>
      </c>
      <c r="AW1928">
        <v>1</v>
      </c>
      <c r="AZ1928">
        <v>1</v>
      </c>
      <c r="BA1928">
        <v>1</v>
      </c>
      <c r="BB1928">
        <v>1</v>
      </c>
      <c r="BC1928">
        <v>1</v>
      </c>
      <c r="BD1928" t="s">
        <v>3</v>
      </c>
      <c r="BE1928" t="s">
        <v>3</v>
      </c>
      <c r="BF1928" t="s">
        <v>3</v>
      </c>
      <c r="BG1928" t="s">
        <v>3</v>
      </c>
      <c r="BH1928">
        <v>3</v>
      </c>
      <c r="BI1928">
        <v>4</v>
      </c>
      <c r="BJ1928" t="s">
        <v>205</v>
      </c>
      <c r="BM1928">
        <v>0</v>
      </c>
      <c r="BN1928">
        <v>77790596</v>
      </c>
      <c r="BO1928" t="s">
        <v>3</v>
      </c>
      <c r="BP1928">
        <v>0</v>
      </c>
      <c r="BQ1928">
        <v>1</v>
      </c>
      <c r="BR1928">
        <v>0</v>
      </c>
      <c r="BS1928">
        <v>1</v>
      </c>
      <c r="BT1928">
        <v>1</v>
      </c>
      <c r="BU1928">
        <v>1</v>
      </c>
      <c r="BV1928">
        <v>1</v>
      </c>
      <c r="BW1928">
        <v>1</v>
      </c>
      <c r="BX1928">
        <v>1</v>
      </c>
      <c r="BY1928" t="s">
        <v>3</v>
      </c>
      <c r="BZ1928">
        <v>70</v>
      </c>
      <c r="CA1928">
        <v>10</v>
      </c>
      <c r="CB1928" t="s">
        <v>3</v>
      </c>
      <c r="CE1928">
        <v>0</v>
      </c>
      <c r="CF1928">
        <v>0</v>
      </c>
      <c r="CG1928">
        <v>0</v>
      </c>
      <c r="CM1928">
        <v>0</v>
      </c>
      <c r="CN1928" t="s">
        <v>3</v>
      </c>
      <c r="CO1928">
        <v>0</v>
      </c>
      <c r="CP1928">
        <f t="shared" si="1644"/>
        <v>1539.34</v>
      </c>
      <c r="CQ1928">
        <f t="shared" si="1645"/>
        <v>769.67</v>
      </c>
      <c r="CR1928">
        <f t="shared" si="1646"/>
        <v>0</v>
      </c>
      <c r="CS1928">
        <f t="shared" si="1647"/>
        <v>0</v>
      </c>
      <c r="CT1928">
        <f t="shared" si="1648"/>
        <v>0</v>
      </c>
      <c r="CU1928">
        <f t="shared" si="1649"/>
        <v>0</v>
      </c>
      <c r="CV1928">
        <f t="shared" si="1650"/>
        <v>0</v>
      </c>
      <c r="CW1928">
        <f t="shared" si="1651"/>
        <v>0</v>
      </c>
      <c r="CX1928">
        <f t="shared" si="1652"/>
        <v>0</v>
      </c>
      <c r="CY1928">
        <f t="shared" si="1653"/>
        <v>0</v>
      </c>
      <c r="CZ1928">
        <f t="shared" si="1654"/>
        <v>0</v>
      </c>
      <c r="DC1928" t="s">
        <v>3</v>
      </c>
      <c r="DD1928" t="s">
        <v>3</v>
      </c>
      <c r="DE1928" t="s">
        <v>3</v>
      </c>
      <c r="DF1928" t="s">
        <v>3</v>
      </c>
      <c r="DG1928" t="s">
        <v>3</v>
      </c>
      <c r="DH1928" t="s">
        <v>3</v>
      </c>
      <c r="DI1928" t="s">
        <v>3</v>
      </c>
      <c r="DJ1928" t="s">
        <v>3</v>
      </c>
      <c r="DK1928" t="s">
        <v>3</v>
      </c>
      <c r="DL1928" t="s">
        <v>3</v>
      </c>
      <c r="DM1928" t="s">
        <v>3</v>
      </c>
      <c r="DN1928">
        <v>0</v>
      </c>
      <c r="DO1928">
        <v>0</v>
      </c>
      <c r="DP1928">
        <v>1</v>
      </c>
      <c r="DQ1928">
        <v>1</v>
      </c>
      <c r="DU1928">
        <v>1010</v>
      </c>
      <c r="DV1928" t="s">
        <v>204</v>
      </c>
      <c r="DW1928" t="s">
        <v>204</v>
      </c>
      <c r="DX1928">
        <v>1</v>
      </c>
      <c r="DZ1928" t="s">
        <v>3</v>
      </c>
      <c r="EA1928" t="s">
        <v>3</v>
      </c>
      <c r="EB1928" t="s">
        <v>3</v>
      </c>
      <c r="EC1928" t="s">
        <v>3</v>
      </c>
      <c r="EE1928">
        <v>77790599</v>
      </c>
      <c r="EF1928">
        <v>1</v>
      </c>
      <c r="EG1928" t="s">
        <v>21</v>
      </c>
      <c r="EH1928">
        <v>0</v>
      </c>
      <c r="EI1928" t="s">
        <v>3</v>
      </c>
      <c r="EJ1928">
        <v>4</v>
      </c>
      <c r="EK1928">
        <v>0</v>
      </c>
      <c r="EL1928" t="s">
        <v>22</v>
      </c>
      <c r="EM1928" t="s">
        <v>23</v>
      </c>
      <c r="EO1928" t="s">
        <v>3</v>
      </c>
      <c r="EQ1928">
        <v>0</v>
      </c>
      <c r="ER1928">
        <v>769.67</v>
      </c>
      <c r="ES1928">
        <v>769.67</v>
      </c>
      <c r="ET1928">
        <v>0</v>
      </c>
      <c r="EU1928">
        <v>0</v>
      </c>
      <c r="EV1928">
        <v>0</v>
      </c>
      <c r="EW1928">
        <v>0</v>
      </c>
      <c r="EX1928">
        <v>0</v>
      </c>
      <c r="FQ1928">
        <v>0</v>
      </c>
      <c r="FR1928">
        <f t="shared" si="1655"/>
        <v>0</v>
      </c>
      <c r="FS1928">
        <v>0</v>
      </c>
      <c r="FX1928">
        <v>70</v>
      </c>
      <c r="FY1928">
        <v>10</v>
      </c>
      <c r="GA1928" t="s">
        <v>3</v>
      </c>
      <c r="GD1928">
        <v>0</v>
      </c>
      <c r="GF1928">
        <v>-1720327119</v>
      </c>
      <c r="GG1928">
        <v>2</v>
      </c>
      <c r="GH1928">
        <v>1</v>
      </c>
      <c r="GI1928">
        <v>-2</v>
      </c>
      <c r="GJ1928">
        <v>0</v>
      </c>
      <c r="GK1928">
        <f>ROUND(R1928*(R12)/100,2)</f>
        <v>0</v>
      </c>
      <c r="GL1928">
        <f t="shared" si="1656"/>
        <v>0</v>
      </c>
      <c r="GM1928">
        <f t="shared" si="1657"/>
        <v>1539.34</v>
      </c>
      <c r="GN1928">
        <f t="shared" si="1658"/>
        <v>0</v>
      </c>
      <c r="GO1928">
        <f t="shared" si="1659"/>
        <v>0</v>
      </c>
      <c r="GP1928">
        <f t="shared" si="1660"/>
        <v>1539.34</v>
      </c>
      <c r="GR1928">
        <v>0</v>
      </c>
      <c r="GS1928">
        <v>3</v>
      </c>
      <c r="GT1928">
        <v>0</v>
      </c>
      <c r="GU1928" t="s">
        <v>3</v>
      </c>
      <c r="GV1928">
        <f t="shared" si="1661"/>
        <v>0</v>
      </c>
      <c r="GW1928">
        <v>1</v>
      </c>
      <c r="GX1928">
        <f t="shared" si="1662"/>
        <v>0</v>
      </c>
      <c r="HA1928">
        <v>0</v>
      </c>
      <c r="HB1928">
        <v>0</v>
      </c>
      <c r="HC1928">
        <f t="shared" si="1663"/>
        <v>0</v>
      </c>
      <c r="HE1928" t="s">
        <v>3</v>
      </c>
      <c r="HF1928" t="s">
        <v>3</v>
      </c>
      <c r="HM1928" t="s">
        <v>3</v>
      </c>
      <c r="HN1928" t="s">
        <v>3</v>
      </c>
      <c r="HO1928" t="s">
        <v>3</v>
      </c>
      <c r="HP1928" t="s">
        <v>3</v>
      </c>
      <c r="HQ1928" t="s">
        <v>3</v>
      </c>
      <c r="IK1928">
        <v>0</v>
      </c>
    </row>
    <row r="1929" spans="1:245" x14ac:dyDescent="0.2">
      <c r="A1929">
        <v>17</v>
      </c>
      <c r="B1929">
        <v>1</v>
      </c>
      <c r="C1929">
        <f>ROW(SmtRes!A1032)</f>
        <v>1032</v>
      </c>
      <c r="D1929">
        <f>ROW(EtalonRes!A971)</f>
        <v>971</v>
      </c>
      <c r="E1929" t="s">
        <v>620</v>
      </c>
      <c r="F1929" t="s">
        <v>218</v>
      </c>
      <c r="G1929" t="s">
        <v>219</v>
      </c>
      <c r="H1929" t="s">
        <v>119</v>
      </c>
      <c r="I1929">
        <f>ROUND(20/100,9)</f>
        <v>0.2</v>
      </c>
      <c r="J1929">
        <v>0</v>
      </c>
      <c r="K1929">
        <f>ROUND(20/100,9)</f>
        <v>0.2</v>
      </c>
      <c r="O1929">
        <f t="shared" si="1624"/>
        <v>2439.9699999999998</v>
      </c>
      <c r="P1929">
        <f t="shared" si="1625"/>
        <v>1907.29</v>
      </c>
      <c r="Q1929">
        <f t="shared" si="1626"/>
        <v>0.09</v>
      </c>
      <c r="R1929">
        <f t="shared" si="1627"/>
        <v>0.03</v>
      </c>
      <c r="S1929">
        <f t="shared" si="1628"/>
        <v>532.59</v>
      </c>
      <c r="T1929">
        <f t="shared" si="1629"/>
        <v>0</v>
      </c>
      <c r="U1929">
        <f t="shared" si="1630"/>
        <v>1.6079999999999999</v>
      </c>
      <c r="V1929">
        <f t="shared" si="1631"/>
        <v>0</v>
      </c>
      <c r="W1929">
        <f t="shared" si="1632"/>
        <v>0</v>
      </c>
      <c r="X1929">
        <f t="shared" si="1633"/>
        <v>372.81</v>
      </c>
      <c r="Y1929">
        <f t="shared" si="1634"/>
        <v>53.26</v>
      </c>
      <c r="AA1929">
        <v>78161913</v>
      </c>
      <c r="AB1929">
        <f t="shared" si="1635"/>
        <v>12199.86</v>
      </c>
      <c r="AC1929">
        <f t="shared" si="1636"/>
        <v>9536.4699999999993</v>
      </c>
      <c r="AD1929">
        <f t="shared" si="1637"/>
        <v>0.46</v>
      </c>
      <c r="AE1929">
        <f t="shared" si="1638"/>
        <v>0.13</v>
      </c>
      <c r="AF1929">
        <f t="shared" si="1639"/>
        <v>2662.93</v>
      </c>
      <c r="AG1929">
        <f t="shared" si="1640"/>
        <v>0</v>
      </c>
      <c r="AH1929">
        <f t="shared" si="1641"/>
        <v>8.0399999999999991</v>
      </c>
      <c r="AI1929">
        <f t="shared" si="1642"/>
        <v>0</v>
      </c>
      <c r="AJ1929">
        <f t="shared" si="1643"/>
        <v>0</v>
      </c>
      <c r="AK1929">
        <v>12199.86</v>
      </c>
      <c r="AL1929">
        <v>9536.4699999999993</v>
      </c>
      <c r="AM1929">
        <v>0.46</v>
      </c>
      <c r="AN1929">
        <v>0.13</v>
      </c>
      <c r="AO1929">
        <v>2662.93</v>
      </c>
      <c r="AP1929">
        <v>0</v>
      </c>
      <c r="AQ1929">
        <v>8.0399999999999991</v>
      </c>
      <c r="AR1929">
        <v>0</v>
      </c>
      <c r="AS1929">
        <v>0</v>
      </c>
      <c r="AT1929">
        <v>70</v>
      </c>
      <c r="AU1929">
        <v>10</v>
      </c>
      <c r="AV1929">
        <v>1</v>
      </c>
      <c r="AW1929">
        <v>1</v>
      </c>
      <c r="AZ1929">
        <v>1</v>
      </c>
      <c r="BA1929">
        <v>1</v>
      </c>
      <c r="BB1929">
        <v>1</v>
      </c>
      <c r="BC1929">
        <v>1</v>
      </c>
      <c r="BD1929" t="s">
        <v>3</v>
      </c>
      <c r="BE1929" t="s">
        <v>3</v>
      </c>
      <c r="BF1929" t="s">
        <v>3</v>
      </c>
      <c r="BG1929" t="s">
        <v>3</v>
      </c>
      <c r="BH1929">
        <v>0</v>
      </c>
      <c r="BI1929">
        <v>4</v>
      </c>
      <c r="BJ1929" t="s">
        <v>220</v>
      </c>
      <c r="BM1929">
        <v>0</v>
      </c>
      <c r="BN1929">
        <v>77790596</v>
      </c>
      <c r="BO1929" t="s">
        <v>3</v>
      </c>
      <c r="BP1929">
        <v>0</v>
      </c>
      <c r="BQ1929">
        <v>1</v>
      </c>
      <c r="BR1929">
        <v>0</v>
      </c>
      <c r="BS1929">
        <v>1</v>
      </c>
      <c r="BT1929">
        <v>1</v>
      </c>
      <c r="BU1929">
        <v>1</v>
      </c>
      <c r="BV1929">
        <v>1</v>
      </c>
      <c r="BW1929">
        <v>1</v>
      </c>
      <c r="BX1929">
        <v>1</v>
      </c>
      <c r="BY1929" t="s">
        <v>3</v>
      </c>
      <c r="BZ1929">
        <v>70</v>
      </c>
      <c r="CA1929">
        <v>10</v>
      </c>
      <c r="CB1929" t="s">
        <v>3</v>
      </c>
      <c r="CE1929">
        <v>0</v>
      </c>
      <c r="CF1929">
        <v>0</v>
      </c>
      <c r="CG1929">
        <v>0</v>
      </c>
      <c r="CM1929">
        <v>0</v>
      </c>
      <c r="CN1929" t="s">
        <v>3</v>
      </c>
      <c r="CO1929">
        <v>0</v>
      </c>
      <c r="CP1929">
        <f t="shared" si="1644"/>
        <v>2439.9699999999998</v>
      </c>
      <c r="CQ1929">
        <f t="shared" si="1645"/>
        <v>9536.4699999999993</v>
      </c>
      <c r="CR1929">
        <f t="shared" si="1646"/>
        <v>0.46</v>
      </c>
      <c r="CS1929">
        <f t="shared" si="1647"/>
        <v>0.13</v>
      </c>
      <c r="CT1929">
        <f t="shared" si="1648"/>
        <v>2662.93</v>
      </c>
      <c r="CU1929">
        <f t="shared" si="1649"/>
        <v>0</v>
      </c>
      <c r="CV1929">
        <f t="shared" si="1650"/>
        <v>8.0399999999999991</v>
      </c>
      <c r="CW1929">
        <f t="shared" si="1651"/>
        <v>0</v>
      </c>
      <c r="CX1929">
        <f t="shared" si="1652"/>
        <v>0</v>
      </c>
      <c r="CY1929">
        <f t="shared" si="1653"/>
        <v>372.81300000000005</v>
      </c>
      <c r="CZ1929">
        <f t="shared" si="1654"/>
        <v>53.259000000000007</v>
      </c>
      <c r="DC1929" t="s">
        <v>3</v>
      </c>
      <c r="DD1929" t="s">
        <v>3</v>
      </c>
      <c r="DE1929" t="s">
        <v>3</v>
      </c>
      <c r="DF1929" t="s">
        <v>3</v>
      </c>
      <c r="DG1929" t="s">
        <v>3</v>
      </c>
      <c r="DH1929" t="s">
        <v>3</v>
      </c>
      <c r="DI1929" t="s">
        <v>3</v>
      </c>
      <c r="DJ1929" t="s">
        <v>3</v>
      </c>
      <c r="DK1929" t="s">
        <v>3</v>
      </c>
      <c r="DL1929" t="s">
        <v>3</v>
      </c>
      <c r="DM1929" t="s">
        <v>3</v>
      </c>
      <c r="DN1929">
        <v>0</v>
      </c>
      <c r="DO1929">
        <v>0</v>
      </c>
      <c r="DP1929">
        <v>1</v>
      </c>
      <c r="DQ1929">
        <v>1</v>
      </c>
      <c r="DU1929">
        <v>1003</v>
      </c>
      <c r="DV1929" t="s">
        <v>119</v>
      </c>
      <c r="DW1929" t="s">
        <v>119</v>
      </c>
      <c r="DX1929">
        <v>100</v>
      </c>
      <c r="DZ1929" t="s">
        <v>3</v>
      </c>
      <c r="EA1929" t="s">
        <v>3</v>
      </c>
      <c r="EB1929" t="s">
        <v>3</v>
      </c>
      <c r="EC1929" t="s">
        <v>3</v>
      </c>
      <c r="EE1929">
        <v>77790599</v>
      </c>
      <c r="EF1929">
        <v>1</v>
      </c>
      <c r="EG1929" t="s">
        <v>21</v>
      </c>
      <c r="EH1929">
        <v>0</v>
      </c>
      <c r="EI1929" t="s">
        <v>3</v>
      </c>
      <c r="EJ1929">
        <v>4</v>
      </c>
      <c r="EK1929">
        <v>0</v>
      </c>
      <c r="EL1929" t="s">
        <v>22</v>
      </c>
      <c r="EM1929" t="s">
        <v>23</v>
      </c>
      <c r="EO1929" t="s">
        <v>3</v>
      </c>
      <c r="EQ1929">
        <v>131072</v>
      </c>
      <c r="ER1929">
        <v>12199.86</v>
      </c>
      <c r="ES1929">
        <v>9536.4699999999993</v>
      </c>
      <c r="ET1929">
        <v>0.46</v>
      </c>
      <c r="EU1929">
        <v>0.13</v>
      </c>
      <c r="EV1929">
        <v>2662.93</v>
      </c>
      <c r="EW1929">
        <v>8.0399999999999991</v>
      </c>
      <c r="EX1929">
        <v>0</v>
      </c>
      <c r="EY1929">
        <v>0</v>
      </c>
      <c r="FQ1929">
        <v>0</v>
      </c>
      <c r="FR1929">
        <f t="shared" si="1655"/>
        <v>0</v>
      </c>
      <c r="FS1929">
        <v>0</v>
      </c>
      <c r="FX1929">
        <v>70</v>
      </c>
      <c r="FY1929">
        <v>10</v>
      </c>
      <c r="GA1929" t="s">
        <v>3</v>
      </c>
      <c r="GD1929">
        <v>0</v>
      </c>
      <c r="GF1929">
        <v>-1840102264</v>
      </c>
      <c r="GG1929">
        <v>2</v>
      </c>
      <c r="GH1929">
        <v>1</v>
      </c>
      <c r="GI1929">
        <v>-2</v>
      </c>
      <c r="GJ1929">
        <v>0</v>
      </c>
      <c r="GK1929">
        <f>ROUND(R1929*(R12)/100,2)</f>
        <v>0.05</v>
      </c>
      <c r="GL1929">
        <f t="shared" si="1656"/>
        <v>0</v>
      </c>
      <c r="GM1929">
        <f t="shared" si="1657"/>
        <v>2866.09</v>
      </c>
      <c r="GN1929">
        <f t="shared" si="1658"/>
        <v>0</v>
      </c>
      <c r="GO1929">
        <f t="shared" si="1659"/>
        <v>0</v>
      </c>
      <c r="GP1929">
        <f t="shared" si="1660"/>
        <v>2866.09</v>
      </c>
      <c r="GR1929">
        <v>0</v>
      </c>
      <c r="GS1929">
        <v>3</v>
      </c>
      <c r="GT1929">
        <v>0</v>
      </c>
      <c r="GU1929" t="s">
        <v>3</v>
      </c>
      <c r="GV1929">
        <f t="shared" si="1661"/>
        <v>0</v>
      </c>
      <c r="GW1929">
        <v>1</v>
      </c>
      <c r="GX1929">
        <f t="shared" si="1662"/>
        <v>0</v>
      </c>
      <c r="HA1929">
        <v>0</v>
      </c>
      <c r="HB1929">
        <v>0</v>
      </c>
      <c r="HC1929">
        <f t="shared" si="1663"/>
        <v>0</v>
      </c>
      <c r="HE1929" t="s">
        <v>3</v>
      </c>
      <c r="HF1929" t="s">
        <v>3</v>
      </c>
      <c r="HM1929" t="s">
        <v>3</v>
      </c>
      <c r="HN1929" t="s">
        <v>3</v>
      </c>
      <c r="HO1929" t="s">
        <v>3</v>
      </c>
      <c r="HP1929" t="s">
        <v>3</v>
      </c>
      <c r="HQ1929" t="s">
        <v>3</v>
      </c>
      <c r="IK1929">
        <v>0</v>
      </c>
    </row>
    <row r="1930" spans="1:245" x14ac:dyDescent="0.2">
      <c r="A1930">
        <v>18</v>
      </c>
      <c r="B1930">
        <v>1</v>
      </c>
      <c r="C1930">
        <v>1032</v>
      </c>
      <c r="E1930" t="s">
        <v>621</v>
      </c>
      <c r="F1930" t="s">
        <v>222</v>
      </c>
      <c r="G1930" t="s">
        <v>223</v>
      </c>
      <c r="H1930" t="s">
        <v>87</v>
      </c>
      <c r="I1930">
        <f>I1929*J1930</f>
        <v>-22</v>
      </c>
      <c r="J1930">
        <v>-110</v>
      </c>
      <c r="K1930">
        <v>-110</v>
      </c>
      <c r="O1930">
        <f t="shared" si="1624"/>
        <v>-1900.36</v>
      </c>
      <c r="P1930">
        <f t="shared" si="1625"/>
        <v>-1900.36</v>
      </c>
      <c r="Q1930">
        <f t="shared" si="1626"/>
        <v>0</v>
      </c>
      <c r="R1930">
        <f t="shared" si="1627"/>
        <v>0</v>
      </c>
      <c r="S1930">
        <f t="shared" si="1628"/>
        <v>0</v>
      </c>
      <c r="T1930">
        <f t="shared" si="1629"/>
        <v>0</v>
      </c>
      <c r="U1930">
        <f t="shared" si="1630"/>
        <v>0</v>
      </c>
      <c r="V1930">
        <f t="shared" si="1631"/>
        <v>0</v>
      </c>
      <c r="W1930">
        <f t="shared" si="1632"/>
        <v>0</v>
      </c>
      <c r="X1930">
        <f t="shared" si="1633"/>
        <v>0</v>
      </c>
      <c r="Y1930">
        <f t="shared" si="1634"/>
        <v>0</v>
      </c>
      <c r="AA1930">
        <v>78161913</v>
      </c>
      <c r="AB1930">
        <f t="shared" si="1635"/>
        <v>86.38</v>
      </c>
      <c r="AC1930">
        <f t="shared" si="1636"/>
        <v>86.38</v>
      </c>
      <c r="AD1930">
        <f t="shared" si="1637"/>
        <v>0</v>
      </c>
      <c r="AE1930">
        <f t="shared" si="1638"/>
        <v>0</v>
      </c>
      <c r="AF1930">
        <f t="shared" si="1639"/>
        <v>0</v>
      </c>
      <c r="AG1930">
        <f t="shared" si="1640"/>
        <v>0</v>
      </c>
      <c r="AH1930">
        <f t="shared" si="1641"/>
        <v>0</v>
      </c>
      <c r="AI1930">
        <f t="shared" si="1642"/>
        <v>0</v>
      </c>
      <c r="AJ1930">
        <f t="shared" si="1643"/>
        <v>0</v>
      </c>
      <c r="AK1930">
        <v>86.38</v>
      </c>
      <c r="AL1930">
        <v>86.38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70</v>
      </c>
      <c r="AU1930">
        <v>10</v>
      </c>
      <c r="AV1930">
        <v>1</v>
      </c>
      <c r="AW1930">
        <v>1</v>
      </c>
      <c r="AZ1930">
        <v>1</v>
      </c>
      <c r="BA1930">
        <v>1</v>
      </c>
      <c r="BB1930">
        <v>1</v>
      </c>
      <c r="BC1930">
        <v>1</v>
      </c>
      <c r="BD1930" t="s">
        <v>3</v>
      </c>
      <c r="BE1930" t="s">
        <v>3</v>
      </c>
      <c r="BF1930" t="s">
        <v>3</v>
      </c>
      <c r="BG1930" t="s">
        <v>3</v>
      </c>
      <c r="BH1930">
        <v>3</v>
      </c>
      <c r="BI1930">
        <v>4</v>
      </c>
      <c r="BJ1930" t="s">
        <v>224</v>
      </c>
      <c r="BM1930">
        <v>0</v>
      </c>
      <c r="BN1930">
        <v>77790596</v>
      </c>
      <c r="BO1930" t="s">
        <v>3</v>
      </c>
      <c r="BP1930">
        <v>0</v>
      </c>
      <c r="BQ1930">
        <v>1</v>
      </c>
      <c r="BR1930">
        <v>0</v>
      </c>
      <c r="BS1930">
        <v>1</v>
      </c>
      <c r="BT1930">
        <v>1</v>
      </c>
      <c r="BU1930">
        <v>1</v>
      </c>
      <c r="BV1930">
        <v>1</v>
      </c>
      <c r="BW1930">
        <v>1</v>
      </c>
      <c r="BX1930">
        <v>1</v>
      </c>
      <c r="BY1930" t="s">
        <v>3</v>
      </c>
      <c r="BZ1930">
        <v>70</v>
      </c>
      <c r="CA1930">
        <v>10</v>
      </c>
      <c r="CB1930" t="s">
        <v>3</v>
      </c>
      <c r="CE1930">
        <v>0</v>
      </c>
      <c r="CF1930">
        <v>0</v>
      </c>
      <c r="CG1930">
        <v>0</v>
      </c>
      <c r="CM1930">
        <v>0</v>
      </c>
      <c r="CN1930" t="s">
        <v>3</v>
      </c>
      <c r="CO1930">
        <v>0</v>
      </c>
      <c r="CP1930">
        <f t="shared" si="1644"/>
        <v>-1900.36</v>
      </c>
      <c r="CQ1930">
        <f t="shared" si="1645"/>
        <v>86.38</v>
      </c>
      <c r="CR1930">
        <f t="shared" si="1646"/>
        <v>0</v>
      </c>
      <c r="CS1930">
        <f t="shared" si="1647"/>
        <v>0</v>
      </c>
      <c r="CT1930">
        <f t="shared" si="1648"/>
        <v>0</v>
      </c>
      <c r="CU1930">
        <f t="shared" si="1649"/>
        <v>0</v>
      </c>
      <c r="CV1930">
        <f t="shared" si="1650"/>
        <v>0</v>
      </c>
      <c r="CW1930">
        <f t="shared" si="1651"/>
        <v>0</v>
      </c>
      <c r="CX1930">
        <f t="shared" si="1652"/>
        <v>0</v>
      </c>
      <c r="CY1930">
        <f t="shared" si="1653"/>
        <v>0</v>
      </c>
      <c r="CZ1930">
        <f t="shared" si="1654"/>
        <v>0</v>
      </c>
      <c r="DC1930" t="s">
        <v>3</v>
      </c>
      <c r="DD1930" t="s">
        <v>3</v>
      </c>
      <c r="DE1930" t="s">
        <v>3</v>
      </c>
      <c r="DF1930" t="s">
        <v>3</v>
      </c>
      <c r="DG1930" t="s">
        <v>3</v>
      </c>
      <c r="DH1930" t="s">
        <v>3</v>
      </c>
      <c r="DI1930" t="s">
        <v>3</v>
      </c>
      <c r="DJ1930" t="s">
        <v>3</v>
      </c>
      <c r="DK1930" t="s">
        <v>3</v>
      </c>
      <c r="DL1930" t="s">
        <v>3</v>
      </c>
      <c r="DM1930" t="s">
        <v>3</v>
      </c>
      <c r="DN1930">
        <v>0</v>
      </c>
      <c r="DO1930">
        <v>0</v>
      </c>
      <c r="DP1930">
        <v>1</v>
      </c>
      <c r="DQ1930">
        <v>1</v>
      </c>
      <c r="DU1930">
        <v>1003</v>
      </c>
      <c r="DV1930" t="s">
        <v>87</v>
      </c>
      <c r="DW1930" t="s">
        <v>87</v>
      </c>
      <c r="DX1930">
        <v>1</v>
      </c>
      <c r="DZ1930" t="s">
        <v>3</v>
      </c>
      <c r="EA1930" t="s">
        <v>3</v>
      </c>
      <c r="EB1930" t="s">
        <v>3</v>
      </c>
      <c r="EC1930" t="s">
        <v>3</v>
      </c>
      <c r="EE1930">
        <v>77790599</v>
      </c>
      <c r="EF1930">
        <v>1</v>
      </c>
      <c r="EG1930" t="s">
        <v>21</v>
      </c>
      <c r="EH1930">
        <v>0</v>
      </c>
      <c r="EI1930" t="s">
        <v>3</v>
      </c>
      <c r="EJ1930">
        <v>4</v>
      </c>
      <c r="EK1930">
        <v>0</v>
      </c>
      <c r="EL1930" t="s">
        <v>22</v>
      </c>
      <c r="EM1930" t="s">
        <v>23</v>
      </c>
      <c r="EO1930" t="s">
        <v>3</v>
      </c>
      <c r="EQ1930">
        <v>0</v>
      </c>
      <c r="ER1930">
        <v>86.38</v>
      </c>
      <c r="ES1930">
        <v>86.38</v>
      </c>
      <c r="ET1930">
        <v>0</v>
      </c>
      <c r="EU1930">
        <v>0</v>
      </c>
      <c r="EV1930">
        <v>0</v>
      </c>
      <c r="EW1930">
        <v>0</v>
      </c>
      <c r="EX1930">
        <v>0</v>
      </c>
      <c r="FQ1930">
        <v>0</v>
      </c>
      <c r="FR1930">
        <f t="shared" si="1655"/>
        <v>0</v>
      </c>
      <c r="FS1930">
        <v>0</v>
      </c>
      <c r="FX1930">
        <v>70</v>
      </c>
      <c r="FY1930">
        <v>10</v>
      </c>
      <c r="GA1930" t="s">
        <v>3</v>
      </c>
      <c r="GD1930">
        <v>0</v>
      </c>
      <c r="GF1930">
        <v>1182916209</v>
      </c>
      <c r="GG1930">
        <v>2</v>
      </c>
      <c r="GH1930">
        <v>1</v>
      </c>
      <c r="GI1930">
        <v>-2</v>
      </c>
      <c r="GJ1930">
        <v>0</v>
      </c>
      <c r="GK1930">
        <f>ROUND(R1930*(R12)/100,2)</f>
        <v>0</v>
      </c>
      <c r="GL1930">
        <f t="shared" si="1656"/>
        <v>0</v>
      </c>
      <c r="GM1930">
        <f t="shared" si="1657"/>
        <v>-1900.36</v>
      </c>
      <c r="GN1930">
        <f t="shared" si="1658"/>
        <v>0</v>
      </c>
      <c r="GO1930">
        <f t="shared" si="1659"/>
        <v>0</v>
      </c>
      <c r="GP1930">
        <f t="shared" si="1660"/>
        <v>-1900.36</v>
      </c>
      <c r="GR1930">
        <v>0</v>
      </c>
      <c r="GS1930">
        <v>3</v>
      </c>
      <c r="GT1930">
        <v>0</v>
      </c>
      <c r="GU1930" t="s">
        <v>3</v>
      </c>
      <c r="GV1930">
        <f t="shared" si="1661"/>
        <v>0</v>
      </c>
      <c r="GW1930">
        <v>1</v>
      </c>
      <c r="GX1930">
        <f t="shared" si="1662"/>
        <v>0</v>
      </c>
      <c r="HA1930">
        <v>0</v>
      </c>
      <c r="HB1930">
        <v>0</v>
      </c>
      <c r="HC1930">
        <f t="shared" si="1663"/>
        <v>0</v>
      </c>
      <c r="HE1930" t="s">
        <v>3</v>
      </c>
      <c r="HF1930" t="s">
        <v>3</v>
      </c>
      <c r="HM1930" t="s">
        <v>3</v>
      </c>
      <c r="HN1930" t="s">
        <v>3</v>
      </c>
      <c r="HO1930" t="s">
        <v>3</v>
      </c>
      <c r="HP1930" t="s">
        <v>3</v>
      </c>
      <c r="HQ1930" t="s">
        <v>3</v>
      </c>
      <c r="IK1930">
        <v>0</v>
      </c>
    </row>
    <row r="1931" spans="1:245" x14ac:dyDescent="0.2">
      <c r="A1931">
        <v>18</v>
      </c>
      <c r="B1931">
        <v>1</v>
      </c>
      <c r="C1931">
        <v>1030</v>
      </c>
      <c r="E1931" t="s">
        <v>622</v>
      </c>
      <c r="F1931" t="s">
        <v>226</v>
      </c>
      <c r="G1931" t="s">
        <v>227</v>
      </c>
      <c r="H1931" t="s">
        <v>87</v>
      </c>
      <c r="I1931">
        <f>I1929*J1931</f>
        <v>22</v>
      </c>
      <c r="J1931">
        <v>110</v>
      </c>
      <c r="K1931">
        <v>110</v>
      </c>
      <c r="O1931">
        <f t="shared" si="1624"/>
        <v>1887.82</v>
      </c>
      <c r="P1931">
        <f t="shared" si="1625"/>
        <v>1887.82</v>
      </c>
      <c r="Q1931">
        <f t="shared" si="1626"/>
        <v>0</v>
      </c>
      <c r="R1931">
        <f t="shared" si="1627"/>
        <v>0</v>
      </c>
      <c r="S1931">
        <f t="shared" si="1628"/>
        <v>0</v>
      </c>
      <c r="T1931">
        <f t="shared" si="1629"/>
        <v>0</v>
      </c>
      <c r="U1931">
        <f t="shared" si="1630"/>
        <v>0</v>
      </c>
      <c r="V1931">
        <f t="shared" si="1631"/>
        <v>0</v>
      </c>
      <c r="W1931">
        <f t="shared" si="1632"/>
        <v>0</v>
      </c>
      <c r="X1931">
        <f t="shared" si="1633"/>
        <v>0</v>
      </c>
      <c r="Y1931">
        <f t="shared" si="1634"/>
        <v>0</v>
      </c>
      <c r="AA1931">
        <v>78161913</v>
      </c>
      <c r="AB1931">
        <f t="shared" si="1635"/>
        <v>85.81</v>
      </c>
      <c r="AC1931">
        <f t="shared" si="1636"/>
        <v>85.81</v>
      </c>
      <c r="AD1931">
        <f t="shared" si="1637"/>
        <v>0</v>
      </c>
      <c r="AE1931">
        <f t="shared" si="1638"/>
        <v>0</v>
      </c>
      <c r="AF1931">
        <f t="shared" si="1639"/>
        <v>0</v>
      </c>
      <c r="AG1931">
        <f t="shared" si="1640"/>
        <v>0</v>
      </c>
      <c r="AH1931">
        <f t="shared" si="1641"/>
        <v>0</v>
      </c>
      <c r="AI1931">
        <f t="shared" si="1642"/>
        <v>0</v>
      </c>
      <c r="AJ1931">
        <f t="shared" si="1643"/>
        <v>0</v>
      </c>
      <c r="AK1931">
        <v>85.81</v>
      </c>
      <c r="AL1931">
        <v>85.81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70</v>
      </c>
      <c r="AU1931">
        <v>10</v>
      </c>
      <c r="AV1931">
        <v>1</v>
      </c>
      <c r="AW1931">
        <v>1</v>
      </c>
      <c r="AZ1931">
        <v>1</v>
      </c>
      <c r="BA1931">
        <v>1</v>
      </c>
      <c r="BB1931">
        <v>1</v>
      </c>
      <c r="BC1931">
        <v>1</v>
      </c>
      <c r="BD1931" t="s">
        <v>3</v>
      </c>
      <c r="BE1931" t="s">
        <v>3</v>
      </c>
      <c r="BF1931" t="s">
        <v>3</v>
      </c>
      <c r="BG1931" t="s">
        <v>3</v>
      </c>
      <c r="BH1931">
        <v>3</v>
      </c>
      <c r="BI1931">
        <v>4</v>
      </c>
      <c r="BJ1931" t="s">
        <v>228</v>
      </c>
      <c r="BM1931">
        <v>0</v>
      </c>
      <c r="BN1931">
        <v>77790596</v>
      </c>
      <c r="BO1931" t="s">
        <v>3</v>
      </c>
      <c r="BP1931">
        <v>0</v>
      </c>
      <c r="BQ1931">
        <v>1</v>
      </c>
      <c r="BR1931">
        <v>0</v>
      </c>
      <c r="BS1931">
        <v>1</v>
      </c>
      <c r="BT1931">
        <v>1</v>
      </c>
      <c r="BU1931">
        <v>1</v>
      </c>
      <c r="BV1931">
        <v>1</v>
      </c>
      <c r="BW1931">
        <v>1</v>
      </c>
      <c r="BX1931">
        <v>1</v>
      </c>
      <c r="BY1931" t="s">
        <v>3</v>
      </c>
      <c r="BZ1931">
        <v>70</v>
      </c>
      <c r="CA1931">
        <v>10</v>
      </c>
      <c r="CB1931" t="s">
        <v>3</v>
      </c>
      <c r="CE1931">
        <v>0</v>
      </c>
      <c r="CF1931">
        <v>0</v>
      </c>
      <c r="CG1931">
        <v>0</v>
      </c>
      <c r="CM1931">
        <v>0</v>
      </c>
      <c r="CN1931" t="s">
        <v>3</v>
      </c>
      <c r="CO1931">
        <v>0</v>
      </c>
      <c r="CP1931">
        <f t="shared" si="1644"/>
        <v>1887.82</v>
      </c>
      <c r="CQ1931">
        <f t="shared" si="1645"/>
        <v>85.81</v>
      </c>
      <c r="CR1931">
        <f t="shared" si="1646"/>
        <v>0</v>
      </c>
      <c r="CS1931">
        <f t="shared" si="1647"/>
        <v>0</v>
      </c>
      <c r="CT1931">
        <f t="shared" si="1648"/>
        <v>0</v>
      </c>
      <c r="CU1931">
        <f t="shared" si="1649"/>
        <v>0</v>
      </c>
      <c r="CV1931">
        <f t="shared" si="1650"/>
        <v>0</v>
      </c>
      <c r="CW1931">
        <f t="shared" si="1651"/>
        <v>0</v>
      </c>
      <c r="CX1931">
        <f t="shared" si="1652"/>
        <v>0</v>
      </c>
      <c r="CY1931">
        <f t="shared" si="1653"/>
        <v>0</v>
      </c>
      <c r="CZ1931">
        <f t="shared" si="1654"/>
        <v>0</v>
      </c>
      <c r="DC1931" t="s">
        <v>3</v>
      </c>
      <c r="DD1931" t="s">
        <v>3</v>
      </c>
      <c r="DE1931" t="s">
        <v>3</v>
      </c>
      <c r="DF1931" t="s">
        <v>3</v>
      </c>
      <c r="DG1931" t="s">
        <v>3</v>
      </c>
      <c r="DH1931" t="s">
        <v>3</v>
      </c>
      <c r="DI1931" t="s">
        <v>3</v>
      </c>
      <c r="DJ1931" t="s">
        <v>3</v>
      </c>
      <c r="DK1931" t="s">
        <v>3</v>
      </c>
      <c r="DL1931" t="s">
        <v>3</v>
      </c>
      <c r="DM1931" t="s">
        <v>3</v>
      </c>
      <c r="DN1931">
        <v>0</v>
      </c>
      <c r="DO1931">
        <v>0</v>
      </c>
      <c r="DP1931">
        <v>1</v>
      </c>
      <c r="DQ1931">
        <v>1</v>
      </c>
      <c r="DU1931">
        <v>1003</v>
      </c>
      <c r="DV1931" t="s">
        <v>87</v>
      </c>
      <c r="DW1931" t="s">
        <v>87</v>
      </c>
      <c r="DX1931">
        <v>1</v>
      </c>
      <c r="DZ1931" t="s">
        <v>3</v>
      </c>
      <c r="EA1931" t="s">
        <v>3</v>
      </c>
      <c r="EB1931" t="s">
        <v>3</v>
      </c>
      <c r="EC1931" t="s">
        <v>3</v>
      </c>
      <c r="EE1931">
        <v>77790599</v>
      </c>
      <c r="EF1931">
        <v>1</v>
      </c>
      <c r="EG1931" t="s">
        <v>21</v>
      </c>
      <c r="EH1931">
        <v>0</v>
      </c>
      <c r="EI1931" t="s">
        <v>3</v>
      </c>
      <c r="EJ1931">
        <v>4</v>
      </c>
      <c r="EK1931">
        <v>0</v>
      </c>
      <c r="EL1931" t="s">
        <v>22</v>
      </c>
      <c r="EM1931" t="s">
        <v>23</v>
      </c>
      <c r="EO1931" t="s">
        <v>3</v>
      </c>
      <c r="EQ1931">
        <v>0</v>
      </c>
      <c r="ER1931">
        <v>85.81</v>
      </c>
      <c r="ES1931">
        <v>85.81</v>
      </c>
      <c r="ET1931">
        <v>0</v>
      </c>
      <c r="EU1931">
        <v>0</v>
      </c>
      <c r="EV1931">
        <v>0</v>
      </c>
      <c r="EW1931">
        <v>0</v>
      </c>
      <c r="EX1931">
        <v>0</v>
      </c>
      <c r="FQ1931">
        <v>0</v>
      </c>
      <c r="FR1931">
        <f t="shared" si="1655"/>
        <v>0</v>
      </c>
      <c r="FS1931">
        <v>0</v>
      </c>
      <c r="FX1931">
        <v>70</v>
      </c>
      <c r="FY1931">
        <v>10</v>
      </c>
      <c r="GA1931" t="s">
        <v>3</v>
      </c>
      <c r="GD1931">
        <v>0</v>
      </c>
      <c r="GF1931">
        <v>2116269463</v>
      </c>
      <c r="GG1931">
        <v>2</v>
      </c>
      <c r="GH1931">
        <v>1</v>
      </c>
      <c r="GI1931">
        <v>-2</v>
      </c>
      <c r="GJ1931">
        <v>0</v>
      </c>
      <c r="GK1931">
        <f>ROUND(R1931*(R12)/100,2)</f>
        <v>0</v>
      </c>
      <c r="GL1931">
        <f t="shared" si="1656"/>
        <v>0</v>
      </c>
      <c r="GM1931">
        <f t="shared" si="1657"/>
        <v>1887.82</v>
      </c>
      <c r="GN1931">
        <f t="shared" si="1658"/>
        <v>0</v>
      </c>
      <c r="GO1931">
        <f t="shared" si="1659"/>
        <v>0</v>
      </c>
      <c r="GP1931">
        <f t="shared" si="1660"/>
        <v>1887.82</v>
      </c>
      <c r="GR1931">
        <v>0</v>
      </c>
      <c r="GS1931">
        <v>3</v>
      </c>
      <c r="GT1931">
        <v>0</v>
      </c>
      <c r="GU1931" t="s">
        <v>3</v>
      </c>
      <c r="GV1931">
        <f t="shared" si="1661"/>
        <v>0</v>
      </c>
      <c r="GW1931">
        <v>1</v>
      </c>
      <c r="GX1931">
        <f t="shared" si="1662"/>
        <v>0</v>
      </c>
      <c r="HA1931">
        <v>0</v>
      </c>
      <c r="HB1931">
        <v>0</v>
      </c>
      <c r="HC1931">
        <f t="shared" si="1663"/>
        <v>0</v>
      </c>
      <c r="HE1931" t="s">
        <v>3</v>
      </c>
      <c r="HF1931" t="s">
        <v>3</v>
      </c>
      <c r="HM1931" t="s">
        <v>3</v>
      </c>
      <c r="HN1931" t="s">
        <v>3</v>
      </c>
      <c r="HO1931" t="s">
        <v>3</v>
      </c>
      <c r="HP1931" t="s">
        <v>3</v>
      </c>
      <c r="HQ1931" t="s">
        <v>3</v>
      </c>
      <c r="IK1931">
        <v>0</v>
      </c>
    </row>
    <row r="1932" spans="1:245" x14ac:dyDescent="0.2">
      <c r="A1932">
        <v>17</v>
      </c>
      <c r="B1932">
        <v>1</v>
      </c>
      <c r="C1932">
        <f>ROW(SmtRes!A1038)</f>
        <v>1038</v>
      </c>
      <c r="D1932">
        <f>ROW(EtalonRes!A976)</f>
        <v>976</v>
      </c>
      <c r="E1932" t="s">
        <v>623</v>
      </c>
      <c r="F1932" t="s">
        <v>230</v>
      </c>
      <c r="G1932" t="s">
        <v>231</v>
      </c>
      <c r="H1932" t="s">
        <v>19</v>
      </c>
      <c r="I1932">
        <f>ROUND(3/100,9)</f>
        <v>0.03</v>
      </c>
      <c r="J1932">
        <v>0</v>
      </c>
      <c r="K1932">
        <f>ROUND(3/100,9)</f>
        <v>0.03</v>
      </c>
      <c r="O1932">
        <f t="shared" si="1624"/>
        <v>3655.62</v>
      </c>
      <c r="P1932">
        <f t="shared" si="1625"/>
        <v>1012.32</v>
      </c>
      <c r="Q1932">
        <f t="shared" si="1626"/>
        <v>0</v>
      </c>
      <c r="R1932">
        <f t="shared" si="1627"/>
        <v>0</v>
      </c>
      <c r="S1932">
        <f t="shared" si="1628"/>
        <v>2643.3</v>
      </c>
      <c r="T1932">
        <f t="shared" si="1629"/>
        <v>0</v>
      </c>
      <c r="U1932">
        <f t="shared" si="1630"/>
        <v>6.1754999999999995</v>
      </c>
      <c r="V1932">
        <f t="shared" si="1631"/>
        <v>0</v>
      </c>
      <c r="W1932">
        <f t="shared" si="1632"/>
        <v>0</v>
      </c>
      <c r="X1932">
        <f t="shared" si="1633"/>
        <v>1850.31</v>
      </c>
      <c r="Y1932">
        <f t="shared" si="1634"/>
        <v>264.33</v>
      </c>
      <c r="AA1932">
        <v>78161913</v>
      </c>
      <c r="AB1932">
        <f t="shared" si="1635"/>
        <v>121853.89</v>
      </c>
      <c r="AC1932">
        <f t="shared" si="1636"/>
        <v>33743.910000000003</v>
      </c>
      <c r="AD1932">
        <f t="shared" si="1637"/>
        <v>0</v>
      </c>
      <c r="AE1932">
        <f t="shared" si="1638"/>
        <v>0</v>
      </c>
      <c r="AF1932">
        <f t="shared" si="1639"/>
        <v>88109.98</v>
      </c>
      <c r="AG1932">
        <f t="shared" si="1640"/>
        <v>0</v>
      </c>
      <c r="AH1932">
        <f t="shared" si="1641"/>
        <v>205.85</v>
      </c>
      <c r="AI1932">
        <f t="shared" si="1642"/>
        <v>0</v>
      </c>
      <c r="AJ1932">
        <f t="shared" si="1643"/>
        <v>0</v>
      </c>
      <c r="AK1932">
        <v>121853.89</v>
      </c>
      <c r="AL1932">
        <v>33743.910000000003</v>
      </c>
      <c r="AM1932">
        <v>0</v>
      </c>
      <c r="AN1932">
        <v>0</v>
      </c>
      <c r="AO1932">
        <v>88109.98</v>
      </c>
      <c r="AP1932">
        <v>0</v>
      </c>
      <c r="AQ1932">
        <v>205.85</v>
      </c>
      <c r="AR1932">
        <v>0</v>
      </c>
      <c r="AS1932">
        <v>0</v>
      </c>
      <c r="AT1932">
        <v>70</v>
      </c>
      <c r="AU1932">
        <v>10</v>
      </c>
      <c r="AV1932">
        <v>1</v>
      </c>
      <c r="AW1932">
        <v>1</v>
      </c>
      <c r="AZ1932">
        <v>1</v>
      </c>
      <c r="BA1932">
        <v>1</v>
      </c>
      <c r="BB1932">
        <v>1</v>
      </c>
      <c r="BC1932">
        <v>1</v>
      </c>
      <c r="BD1932" t="s">
        <v>3</v>
      </c>
      <c r="BE1932" t="s">
        <v>3</v>
      </c>
      <c r="BF1932" t="s">
        <v>3</v>
      </c>
      <c r="BG1932" t="s">
        <v>3</v>
      </c>
      <c r="BH1932">
        <v>0</v>
      </c>
      <c r="BI1932">
        <v>4</v>
      </c>
      <c r="BJ1932" t="s">
        <v>232</v>
      </c>
      <c r="BM1932">
        <v>0</v>
      </c>
      <c r="BN1932">
        <v>77790596</v>
      </c>
      <c r="BO1932" t="s">
        <v>3</v>
      </c>
      <c r="BP1932">
        <v>0</v>
      </c>
      <c r="BQ1932">
        <v>1</v>
      </c>
      <c r="BR1932">
        <v>0</v>
      </c>
      <c r="BS1932">
        <v>1</v>
      </c>
      <c r="BT1932">
        <v>1</v>
      </c>
      <c r="BU1932">
        <v>1</v>
      </c>
      <c r="BV1932">
        <v>1</v>
      </c>
      <c r="BW1932">
        <v>1</v>
      </c>
      <c r="BX1932">
        <v>1</v>
      </c>
      <c r="BY1932" t="s">
        <v>3</v>
      </c>
      <c r="BZ1932">
        <v>70</v>
      </c>
      <c r="CA1932">
        <v>10</v>
      </c>
      <c r="CB1932" t="s">
        <v>3</v>
      </c>
      <c r="CE1932">
        <v>0</v>
      </c>
      <c r="CF1932">
        <v>0</v>
      </c>
      <c r="CG1932">
        <v>0</v>
      </c>
      <c r="CM1932">
        <v>0</v>
      </c>
      <c r="CN1932" t="s">
        <v>3</v>
      </c>
      <c r="CO1932">
        <v>0</v>
      </c>
      <c r="CP1932">
        <f t="shared" si="1644"/>
        <v>3655.6200000000003</v>
      </c>
      <c r="CQ1932">
        <f t="shared" si="1645"/>
        <v>33743.910000000003</v>
      </c>
      <c r="CR1932">
        <f t="shared" si="1646"/>
        <v>0</v>
      </c>
      <c r="CS1932">
        <f t="shared" si="1647"/>
        <v>0</v>
      </c>
      <c r="CT1932">
        <f t="shared" si="1648"/>
        <v>88109.98</v>
      </c>
      <c r="CU1932">
        <f t="shared" si="1649"/>
        <v>0</v>
      </c>
      <c r="CV1932">
        <f t="shared" si="1650"/>
        <v>205.85</v>
      </c>
      <c r="CW1932">
        <f t="shared" si="1651"/>
        <v>0</v>
      </c>
      <c r="CX1932">
        <f t="shared" si="1652"/>
        <v>0</v>
      </c>
      <c r="CY1932">
        <f t="shared" si="1653"/>
        <v>1850.31</v>
      </c>
      <c r="CZ1932">
        <f t="shared" si="1654"/>
        <v>264.33</v>
      </c>
      <c r="DC1932" t="s">
        <v>3</v>
      </c>
      <c r="DD1932" t="s">
        <v>3</v>
      </c>
      <c r="DE1932" t="s">
        <v>3</v>
      </c>
      <c r="DF1932" t="s">
        <v>3</v>
      </c>
      <c r="DG1932" t="s">
        <v>3</v>
      </c>
      <c r="DH1932" t="s">
        <v>3</v>
      </c>
      <c r="DI1932" t="s">
        <v>3</v>
      </c>
      <c r="DJ1932" t="s">
        <v>3</v>
      </c>
      <c r="DK1932" t="s">
        <v>3</v>
      </c>
      <c r="DL1932" t="s">
        <v>3</v>
      </c>
      <c r="DM1932" t="s">
        <v>3</v>
      </c>
      <c r="DN1932">
        <v>0</v>
      </c>
      <c r="DO1932">
        <v>0</v>
      </c>
      <c r="DP1932">
        <v>1</v>
      </c>
      <c r="DQ1932">
        <v>1</v>
      </c>
      <c r="DU1932">
        <v>1005</v>
      </c>
      <c r="DV1932" t="s">
        <v>19</v>
      </c>
      <c r="DW1932" t="s">
        <v>19</v>
      </c>
      <c r="DX1932">
        <v>100</v>
      </c>
      <c r="DZ1932" t="s">
        <v>3</v>
      </c>
      <c r="EA1932" t="s">
        <v>3</v>
      </c>
      <c r="EB1932" t="s">
        <v>3</v>
      </c>
      <c r="EC1932" t="s">
        <v>3</v>
      </c>
      <c r="EE1932">
        <v>77790599</v>
      </c>
      <c r="EF1932">
        <v>1</v>
      </c>
      <c r="EG1932" t="s">
        <v>21</v>
      </c>
      <c r="EH1932">
        <v>0</v>
      </c>
      <c r="EI1932" t="s">
        <v>3</v>
      </c>
      <c r="EJ1932">
        <v>4</v>
      </c>
      <c r="EK1932">
        <v>0</v>
      </c>
      <c r="EL1932" t="s">
        <v>22</v>
      </c>
      <c r="EM1932" t="s">
        <v>23</v>
      </c>
      <c r="EO1932" t="s">
        <v>3</v>
      </c>
      <c r="EQ1932">
        <v>131072</v>
      </c>
      <c r="ER1932">
        <v>121853.89</v>
      </c>
      <c r="ES1932">
        <v>33743.910000000003</v>
      </c>
      <c r="ET1932">
        <v>0</v>
      </c>
      <c r="EU1932">
        <v>0</v>
      </c>
      <c r="EV1932">
        <v>88109.98</v>
      </c>
      <c r="EW1932">
        <v>205.85</v>
      </c>
      <c r="EX1932">
        <v>0</v>
      </c>
      <c r="EY1932">
        <v>0</v>
      </c>
      <c r="FQ1932">
        <v>0</v>
      </c>
      <c r="FR1932">
        <f t="shared" si="1655"/>
        <v>0</v>
      </c>
      <c r="FS1932">
        <v>0</v>
      </c>
      <c r="FX1932">
        <v>70</v>
      </c>
      <c r="FY1932">
        <v>10</v>
      </c>
      <c r="GA1932" t="s">
        <v>3</v>
      </c>
      <c r="GD1932">
        <v>0</v>
      </c>
      <c r="GF1932">
        <v>709862428</v>
      </c>
      <c r="GG1932">
        <v>2</v>
      </c>
      <c r="GH1932">
        <v>1</v>
      </c>
      <c r="GI1932">
        <v>-2</v>
      </c>
      <c r="GJ1932">
        <v>0</v>
      </c>
      <c r="GK1932">
        <f>ROUND(R1932*(R12)/100,2)</f>
        <v>0</v>
      </c>
      <c r="GL1932">
        <f t="shared" si="1656"/>
        <v>0</v>
      </c>
      <c r="GM1932">
        <f t="shared" si="1657"/>
        <v>5770.26</v>
      </c>
      <c r="GN1932">
        <f t="shared" si="1658"/>
        <v>0</v>
      </c>
      <c r="GO1932">
        <f t="shared" si="1659"/>
        <v>0</v>
      </c>
      <c r="GP1932">
        <f t="shared" si="1660"/>
        <v>5770.26</v>
      </c>
      <c r="GR1932">
        <v>0</v>
      </c>
      <c r="GS1932">
        <v>3</v>
      </c>
      <c r="GT1932">
        <v>0</v>
      </c>
      <c r="GU1932" t="s">
        <v>3</v>
      </c>
      <c r="GV1932">
        <f t="shared" si="1661"/>
        <v>0</v>
      </c>
      <c r="GW1932">
        <v>1</v>
      </c>
      <c r="GX1932">
        <f t="shared" si="1662"/>
        <v>0</v>
      </c>
      <c r="HA1932">
        <v>0</v>
      </c>
      <c r="HB1932">
        <v>0</v>
      </c>
      <c r="HC1932">
        <f t="shared" si="1663"/>
        <v>0</v>
      </c>
      <c r="HE1932" t="s">
        <v>3</v>
      </c>
      <c r="HF1932" t="s">
        <v>3</v>
      </c>
      <c r="HM1932" t="s">
        <v>3</v>
      </c>
      <c r="HN1932" t="s">
        <v>3</v>
      </c>
      <c r="HO1932" t="s">
        <v>3</v>
      </c>
      <c r="HP1932" t="s">
        <v>3</v>
      </c>
      <c r="HQ1932" t="s">
        <v>3</v>
      </c>
      <c r="IK1932">
        <v>0</v>
      </c>
    </row>
    <row r="1933" spans="1:245" x14ac:dyDescent="0.2">
      <c r="A1933">
        <v>17</v>
      </c>
      <c r="B1933">
        <v>1</v>
      </c>
      <c r="C1933">
        <f>ROW(SmtRes!A1045)</f>
        <v>1045</v>
      </c>
      <c r="D1933">
        <f>ROW(EtalonRes!A983)</f>
        <v>983</v>
      </c>
      <c r="E1933" t="s">
        <v>624</v>
      </c>
      <c r="F1933" t="s">
        <v>108</v>
      </c>
      <c r="G1933" t="s">
        <v>109</v>
      </c>
      <c r="H1933" t="s">
        <v>19</v>
      </c>
      <c r="I1933">
        <f>ROUND(3/100,9)</f>
        <v>0.03</v>
      </c>
      <c r="J1933">
        <v>0</v>
      </c>
      <c r="K1933">
        <f>ROUND(3/100,9)</f>
        <v>0.03</v>
      </c>
      <c r="O1933">
        <f t="shared" si="1624"/>
        <v>781.01</v>
      </c>
      <c r="P1933">
        <f t="shared" si="1625"/>
        <v>293.31</v>
      </c>
      <c r="Q1933">
        <f t="shared" si="1626"/>
        <v>0</v>
      </c>
      <c r="R1933">
        <f t="shared" si="1627"/>
        <v>0</v>
      </c>
      <c r="S1933">
        <f t="shared" si="1628"/>
        <v>487.7</v>
      </c>
      <c r="T1933">
        <f t="shared" si="1629"/>
        <v>0</v>
      </c>
      <c r="U1933">
        <f t="shared" si="1630"/>
        <v>1.2651000000000001</v>
      </c>
      <c r="V1933">
        <f t="shared" si="1631"/>
        <v>0</v>
      </c>
      <c r="W1933">
        <f t="shared" si="1632"/>
        <v>0</v>
      </c>
      <c r="X1933">
        <f t="shared" si="1633"/>
        <v>341.39</v>
      </c>
      <c r="Y1933">
        <f t="shared" si="1634"/>
        <v>48.77</v>
      </c>
      <c r="AA1933">
        <v>78161913</v>
      </c>
      <c r="AB1933">
        <f t="shared" si="1635"/>
        <v>26033.67</v>
      </c>
      <c r="AC1933">
        <f t="shared" si="1636"/>
        <v>9777.1299999999992</v>
      </c>
      <c r="AD1933">
        <f t="shared" si="1637"/>
        <v>0</v>
      </c>
      <c r="AE1933">
        <f t="shared" si="1638"/>
        <v>0</v>
      </c>
      <c r="AF1933">
        <f t="shared" si="1639"/>
        <v>16256.54</v>
      </c>
      <c r="AG1933">
        <f t="shared" si="1640"/>
        <v>0</v>
      </c>
      <c r="AH1933">
        <f t="shared" si="1641"/>
        <v>42.17</v>
      </c>
      <c r="AI1933">
        <f t="shared" si="1642"/>
        <v>0</v>
      </c>
      <c r="AJ1933">
        <f t="shared" si="1643"/>
        <v>0</v>
      </c>
      <c r="AK1933">
        <v>26033.67</v>
      </c>
      <c r="AL1933">
        <v>9777.1299999999992</v>
      </c>
      <c r="AM1933">
        <v>0</v>
      </c>
      <c r="AN1933">
        <v>0</v>
      </c>
      <c r="AO1933">
        <v>16256.54</v>
      </c>
      <c r="AP1933">
        <v>0</v>
      </c>
      <c r="AQ1933">
        <v>42.17</v>
      </c>
      <c r="AR1933">
        <v>0</v>
      </c>
      <c r="AS1933">
        <v>0</v>
      </c>
      <c r="AT1933">
        <v>70</v>
      </c>
      <c r="AU1933">
        <v>10</v>
      </c>
      <c r="AV1933">
        <v>1</v>
      </c>
      <c r="AW1933">
        <v>1</v>
      </c>
      <c r="AZ1933">
        <v>1</v>
      </c>
      <c r="BA1933">
        <v>1</v>
      </c>
      <c r="BB1933">
        <v>1</v>
      </c>
      <c r="BC1933">
        <v>1</v>
      </c>
      <c r="BD1933" t="s">
        <v>3</v>
      </c>
      <c r="BE1933" t="s">
        <v>3</v>
      </c>
      <c r="BF1933" t="s">
        <v>3</v>
      </c>
      <c r="BG1933" t="s">
        <v>3</v>
      </c>
      <c r="BH1933">
        <v>0</v>
      </c>
      <c r="BI1933">
        <v>4</v>
      </c>
      <c r="BJ1933" t="s">
        <v>110</v>
      </c>
      <c r="BM1933">
        <v>0</v>
      </c>
      <c r="BN1933">
        <v>77790596</v>
      </c>
      <c r="BO1933" t="s">
        <v>3</v>
      </c>
      <c r="BP1933">
        <v>0</v>
      </c>
      <c r="BQ1933">
        <v>1</v>
      </c>
      <c r="BR1933">
        <v>0</v>
      </c>
      <c r="BS1933">
        <v>1</v>
      </c>
      <c r="BT1933">
        <v>1</v>
      </c>
      <c r="BU1933">
        <v>1</v>
      </c>
      <c r="BV1933">
        <v>1</v>
      </c>
      <c r="BW1933">
        <v>1</v>
      </c>
      <c r="BX1933">
        <v>1</v>
      </c>
      <c r="BY1933" t="s">
        <v>3</v>
      </c>
      <c r="BZ1933">
        <v>70</v>
      </c>
      <c r="CA1933">
        <v>10</v>
      </c>
      <c r="CB1933" t="s">
        <v>3</v>
      </c>
      <c r="CE1933">
        <v>0</v>
      </c>
      <c r="CF1933">
        <v>0</v>
      </c>
      <c r="CG1933">
        <v>0</v>
      </c>
      <c r="CM1933">
        <v>0</v>
      </c>
      <c r="CN1933" t="s">
        <v>3</v>
      </c>
      <c r="CO1933">
        <v>0</v>
      </c>
      <c r="CP1933">
        <f t="shared" si="1644"/>
        <v>781.01</v>
      </c>
      <c r="CQ1933">
        <f t="shared" si="1645"/>
        <v>9777.1299999999992</v>
      </c>
      <c r="CR1933">
        <f t="shared" si="1646"/>
        <v>0</v>
      </c>
      <c r="CS1933">
        <f t="shared" si="1647"/>
        <v>0</v>
      </c>
      <c r="CT1933">
        <f t="shared" si="1648"/>
        <v>16256.54</v>
      </c>
      <c r="CU1933">
        <f t="shared" si="1649"/>
        <v>0</v>
      </c>
      <c r="CV1933">
        <f t="shared" si="1650"/>
        <v>42.17</v>
      </c>
      <c r="CW1933">
        <f t="shared" si="1651"/>
        <v>0</v>
      </c>
      <c r="CX1933">
        <f t="shared" si="1652"/>
        <v>0</v>
      </c>
      <c r="CY1933">
        <f t="shared" si="1653"/>
        <v>341.39</v>
      </c>
      <c r="CZ1933">
        <f t="shared" si="1654"/>
        <v>48.77</v>
      </c>
      <c r="DC1933" t="s">
        <v>3</v>
      </c>
      <c r="DD1933" t="s">
        <v>3</v>
      </c>
      <c r="DE1933" t="s">
        <v>3</v>
      </c>
      <c r="DF1933" t="s">
        <v>3</v>
      </c>
      <c r="DG1933" t="s">
        <v>3</v>
      </c>
      <c r="DH1933" t="s">
        <v>3</v>
      </c>
      <c r="DI1933" t="s">
        <v>3</v>
      </c>
      <c r="DJ1933" t="s">
        <v>3</v>
      </c>
      <c r="DK1933" t="s">
        <v>3</v>
      </c>
      <c r="DL1933" t="s">
        <v>3</v>
      </c>
      <c r="DM1933" t="s">
        <v>3</v>
      </c>
      <c r="DN1933">
        <v>0</v>
      </c>
      <c r="DO1933">
        <v>0</v>
      </c>
      <c r="DP1933">
        <v>1</v>
      </c>
      <c r="DQ1933">
        <v>1</v>
      </c>
      <c r="DU1933">
        <v>1005</v>
      </c>
      <c r="DV1933" t="s">
        <v>19</v>
      </c>
      <c r="DW1933" t="s">
        <v>19</v>
      </c>
      <c r="DX1933">
        <v>100</v>
      </c>
      <c r="DZ1933" t="s">
        <v>3</v>
      </c>
      <c r="EA1933" t="s">
        <v>3</v>
      </c>
      <c r="EB1933" t="s">
        <v>3</v>
      </c>
      <c r="EC1933" t="s">
        <v>3</v>
      </c>
      <c r="EE1933">
        <v>77790599</v>
      </c>
      <c r="EF1933">
        <v>1</v>
      </c>
      <c r="EG1933" t="s">
        <v>21</v>
      </c>
      <c r="EH1933">
        <v>0</v>
      </c>
      <c r="EI1933" t="s">
        <v>3</v>
      </c>
      <c r="EJ1933">
        <v>4</v>
      </c>
      <c r="EK1933">
        <v>0</v>
      </c>
      <c r="EL1933" t="s">
        <v>22</v>
      </c>
      <c r="EM1933" t="s">
        <v>23</v>
      </c>
      <c r="EO1933" t="s">
        <v>3</v>
      </c>
      <c r="EQ1933">
        <v>131072</v>
      </c>
      <c r="ER1933">
        <v>26033.67</v>
      </c>
      <c r="ES1933">
        <v>9777.1299999999992</v>
      </c>
      <c r="ET1933">
        <v>0</v>
      </c>
      <c r="EU1933">
        <v>0</v>
      </c>
      <c r="EV1933">
        <v>16256.54</v>
      </c>
      <c r="EW1933">
        <v>42.17</v>
      </c>
      <c r="EX1933">
        <v>0</v>
      </c>
      <c r="EY1933">
        <v>0</v>
      </c>
      <c r="FQ1933">
        <v>0</v>
      </c>
      <c r="FR1933">
        <f t="shared" si="1655"/>
        <v>0</v>
      </c>
      <c r="FS1933">
        <v>0</v>
      </c>
      <c r="FX1933">
        <v>70</v>
      </c>
      <c r="FY1933">
        <v>10</v>
      </c>
      <c r="GA1933" t="s">
        <v>3</v>
      </c>
      <c r="GD1933">
        <v>0</v>
      </c>
      <c r="GF1933">
        <v>246088129</v>
      </c>
      <c r="GG1933">
        <v>2</v>
      </c>
      <c r="GH1933">
        <v>1</v>
      </c>
      <c r="GI1933">
        <v>-2</v>
      </c>
      <c r="GJ1933">
        <v>0</v>
      </c>
      <c r="GK1933">
        <f>ROUND(R1933*(R12)/100,2)</f>
        <v>0</v>
      </c>
      <c r="GL1933">
        <f t="shared" si="1656"/>
        <v>0</v>
      </c>
      <c r="GM1933">
        <f t="shared" si="1657"/>
        <v>1171.17</v>
      </c>
      <c r="GN1933">
        <f t="shared" si="1658"/>
        <v>0</v>
      </c>
      <c r="GO1933">
        <f t="shared" si="1659"/>
        <v>0</v>
      </c>
      <c r="GP1933">
        <f t="shared" si="1660"/>
        <v>1171.17</v>
      </c>
      <c r="GR1933">
        <v>0</v>
      </c>
      <c r="GS1933">
        <v>3</v>
      </c>
      <c r="GT1933">
        <v>0</v>
      </c>
      <c r="GU1933" t="s">
        <v>3</v>
      </c>
      <c r="GV1933">
        <f t="shared" si="1661"/>
        <v>0</v>
      </c>
      <c r="GW1933">
        <v>1</v>
      </c>
      <c r="GX1933">
        <f t="shared" si="1662"/>
        <v>0</v>
      </c>
      <c r="HA1933">
        <v>0</v>
      </c>
      <c r="HB1933">
        <v>0</v>
      </c>
      <c r="HC1933">
        <f t="shared" si="1663"/>
        <v>0</v>
      </c>
      <c r="HE1933" t="s">
        <v>3</v>
      </c>
      <c r="HF1933" t="s">
        <v>3</v>
      </c>
      <c r="HM1933" t="s">
        <v>3</v>
      </c>
      <c r="HN1933" t="s">
        <v>3</v>
      </c>
      <c r="HO1933" t="s">
        <v>3</v>
      </c>
      <c r="HP1933" t="s">
        <v>3</v>
      </c>
      <c r="HQ1933" t="s">
        <v>3</v>
      </c>
      <c r="IK1933">
        <v>0</v>
      </c>
    </row>
    <row r="1935" spans="1:245" x14ac:dyDescent="0.2">
      <c r="A1935" s="2">
        <v>51</v>
      </c>
      <c r="B1935" s="2">
        <f>B1920</f>
        <v>1</v>
      </c>
      <c r="C1935" s="2">
        <f>A1920</f>
        <v>5</v>
      </c>
      <c r="D1935" s="2">
        <f>ROW(A1920)</f>
        <v>1920</v>
      </c>
      <c r="E1935" s="2"/>
      <c r="F1935" s="2" t="str">
        <f>IF(F1920&lt;&gt;"",F1920,"")</f>
        <v>Новый подраздел</v>
      </c>
      <c r="G1935" s="2" t="str">
        <f>IF(G1920&lt;&gt;"",G1920,"")</f>
        <v>Замена дверей и  оконные откосы</v>
      </c>
      <c r="H1935" s="2">
        <v>0</v>
      </c>
      <c r="I1935" s="2"/>
      <c r="J1935" s="2"/>
      <c r="K1935" s="2"/>
      <c r="L1935" s="2"/>
      <c r="M1935" s="2"/>
      <c r="N1935" s="2"/>
      <c r="O1935" s="2">
        <f t="shared" ref="O1935:T1935" si="1664">ROUND(AB1935,2)</f>
        <v>46287.23</v>
      </c>
      <c r="P1935" s="2">
        <f t="shared" si="1664"/>
        <v>40679.15</v>
      </c>
      <c r="Q1935" s="2">
        <f t="shared" si="1664"/>
        <v>1.34</v>
      </c>
      <c r="R1935" s="2">
        <f t="shared" si="1664"/>
        <v>0.03</v>
      </c>
      <c r="S1935" s="2">
        <f t="shared" si="1664"/>
        <v>5606.74</v>
      </c>
      <c r="T1935" s="2">
        <f t="shared" si="1664"/>
        <v>0</v>
      </c>
      <c r="U1935" s="2">
        <f>AH1935</f>
        <v>14.333272000000001</v>
      </c>
      <c r="V1935" s="2">
        <f>AI1935</f>
        <v>0</v>
      </c>
      <c r="W1935" s="2">
        <f>ROUND(AJ1935,2)</f>
        <v>0</v>
      </c>
      <c r="X1935" s="2">
        <f>ROUND(AK1935,2)</f>
        <v>3924.72</v>
      </c>
      <c r="Y1935" s="2">
        <f>ROUND(AL1935,2)</f>
        <v>560.67999999999995</v>
      </c>
      <c r="Z1935" s="2"/>
      <c r="AA1935" s="2"/>
      <c r="AB1935" s="2">
        <f>ROUND(SUMIF(AA1924:AA1933,"=78161913",O1924:O1933),2)</f>
        <v>46287.23</v>
      </c>
      <c r="AC1935" s="2">
        <f>ROUND(SUMIF(AA1924:AA1933,"=78161913",P1924:P1933),2)</f>
        <v>40679.15</v>
      </c>
      <c r="AD1935" s="2">
        <f>ROUND(SUMIF(AA1924:AA1933,"=78161913",Q1924:Q1933),2)</f>
        <v>1.34</v>
      </c>
      <c r="AE1935" s="2">
        <f>ROUND(SUMIF(AA1924:AA1933,"=78161913",R1924:R1933),2)</f>
        <v>0.03</v>
      </c>
      <c r="AF1935" s="2">
        <f>ROUND(SUMIF(AA1924:AA1933,"=78161913",S1924:S1933),2)</f>
        <v>5606.74</v>
      </c>
      <c r="AG1935" s="2">
        <f>ROUND(SUMIF(AA1924:AA1933,"=78161913",T1924:T1933),2)</f>
        <v>0</v>
      </c>
      <c r="AH1935" s="2">
        <f>SUMIF(AA1924:AA1933,"=78161913",U1924:U1933)</f>
        <v>14.333272000000001</v>
      </c>
      <c r="AI1935" s="2">
        <f>SUMIF(AA1924:AA1933,"=78161913",V1924:V1933)</f>
        <v>0</v>
      </c>
      <c r="AJ1935" s="2">
        <f>ROUND(SUMIF(AA1924:AA1933,"=78161913",W1924:W1933),2)</f>
        <v>0</v>
      </c>
      <c r="AK1935" s="2">
        <f>ROUND(SUMIF(AA1924:AA1933,"=78161913",X1924:X1933),2)</f>
        <v>3924.72</v>
      </c>
      <c r="AL1935" s="2">
        <f>ROUND(SUMIF(AA1924:AA1933,"=78161913",Y1924:Y1933),2)</f>
        <v>560.67999999999995</v>
      </c>
      <c r="AM1935" s="2"/>
      <c r="AN1935" s="2"/>
      <c r="AO1935" s="2">
        <f t="shared" ref="AO1935:BD1935" si="1665">ROUND(BX1935,2)</f>
        <v>0</v>
      </c>
      <c r="AP1935" s="2">
        <f t="shared" si="1665"/>
        <v>0</v>
      </c>
      <c r="AQ1935" s="2">
        <f t="shared" si="1665"/>
        <v>0</v>
      </c>
      <c r="AR1935" s="2">
        <f t="shared" si="1665"/>
        <v>50772.68</v>
      </c>
      <c r="AS1935" s="2">
        <f t="shared" si="1665"/>
        <v>0</v>
      </c>
      <c r="AT1935" s="2">
        <f t="shared" si="1665"/>
        <v>0</v>
      </c>
      <c r="AU1935" s="2">
        <f t="shared" si="1665"/>
        <v>50772.68</v>
      </c>
      <c r="AV1935" s="2">
        <f t="shared" si="1665"/>
        <v>40679.15</v>
      </c>
      <c r="AW1935" s="2">
        <f t="shared" si="1665"/>
        <v>40679.15</v>
      </c>
      <c r="AX1935" s="2">
        <f t="shared" si="1665"/>
        <v>0</v>
      </c>
      <c r="AY1935" s="2">
        <f t="shared" si="1665"/>
        <v>40679.15</v>
      </c>
      <c r="AZ1935" s="2">
        <f t="shared" si="1665"/>
        <v>0</v>
      </c>
      <c r="BA1935" s="2">
        <f t="shared" si="1665"/>
        <v>0</v>
      </c>
      <c r="BB1935" s="2">
        <f t="shared" si="1665"/>
        <v>0</v>
      </c>
      <c r="BC1935" s="2">
        <f t="shared" si="1665"/>
        <v>0</v>
      </c>
      <c r="BD1935" s="2">
        <f t="shared" si="1665"/>
        <v>0</v>
      </c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>
        <f>ROUND(SUMIF(AA1924:AA1933,"=78161913",FQ1924:FQ1933),2)</f>
        <v>0</v>
      </c>
      <c r="BY1935" s="2">
        <f>ROUND(SUMIF(AA1924:AA1933,"=78161913",FR1924:FR1933),2)</f>
        <v>0</v>
      </c>
      <c r="BZ1935" s="2">
        <f>ROUND(SUMIF(AA1924:AA1933,"=78161913",GL1924:GL1933),2)</f>
        <v>0</v>
      </c>
      <c r="CA1935" s="2">
        <f>ROUND(SUMIF(AA1924:AA1933,"=78161913",GM1924:GM1933),2)</f>
        <v>50772.68</v>
      </c>
      <c r="CB1935" s="2">
        <f>ROUND(SUMIF(AA1924:AA1933,"=78161913",GN1924:GN1933),2)</f>
        <v>0</v>
      </c>
      <c r="CC1935" s="2">
        <f>ROUND(SUMIF(AA1924:AA1933,"=78161913",GO1924:GO1933),2)</f>
        <v>0</v>
      </c>
      <c r="CD1935" s="2">
        <f>ROUND(SUMIF(AA1924:AA1933,"=78161913",GP1924:GP1933),2)</f>
        <v>50772.68</v>
      </c>
      <c r="CE1935" s="2">
        <f>AC1935-BX1935</f>
        <v>40679.15</v>
      </c>
      <c r="CF1935" s="2">
        <f>AC1935-BY1935</f>
        <v>40679.15</v>
      </c>
      <c r="CG1935" s="2">
        <f>BX1935-BZ1935</f>
        <v>0</v>
      </c>
      <c r="CH1935" s="2">
        <f>AC1935-BX1935-BY1935+BZ1935</f>
        <v>40679.15</v>
      </c>
      <c r="CI1935" s="2">
        <f>BY1935-BZ1935</f>
        <v>0</v>
      </c>
      <c r="CJ1935" s="2">
        <f>ROUND(SUMIF(AA1924:AA1933,"=78161913",GX1924:GX1933),2)</f>
        <v>0</v>
      </c>
      <c r="CK1935" s="2">
        <f>ROUND(SUMIF(AA1924:AA1933,"=78161913",GY1924:GY1933),2)</f>
        <v>0</v>
      </c>
      <c r="CL1935" s="2">
        <f>ROUND(SUMIF(AA1924:AA1933,"=78161913",GZ1924:GZ1933),2)</f>
        <v>0</v>
      </c>
      <c r="CM1935" s="2">
        <f>ROUND(SUMIF(AA1924:AA1933,"=78161913",HD1924:HD1933),2)</f>
        <v>0</v>
      </c>
      <c r="CN1935" s="2"/>
      <c r="CO1935" s="2"/>
      <c r="CP1935" s="2"/>
      <c r="CQ1935" s="2"/>
      <c r="CR1935" s="2"/>
      <c r="CS1935" s="2"/>
      <c r="CT1935" s="2"/>
      <c r="CU1935" s="2"/>
      <c r="CV1935" s="2"/>
      <c r="CW1935" s="2"/>
      <c r="CX1935" s="2"/>
      <c r="CY1935" s="2"/>
      <c r="CZ1935" s="2"/>
      <c r="DA1935" s="2"/>
      <c r="DB1935" s="2"/>
      <c r="DC1935" s="2"/>
      <c r="DD1935" s="2"/>
      <c r="DE1935" s="2"/>
      <c r="DF1935" s="2"/>
      <c r="DG1935" s="3"/>
      <c r="DH1935" s="3"/>
      <c r="DI1935" s="3"/>
      <c r="DJ1935" s="3"/>
      <c r="DK1935" s="3"/>
      <c r="DL1935" s="3"/>
      <c r="DM1935" s="3"/>
      <c r="DN1935" s="3"/>
      <c r="DO1935" s="3"/>
      <c r="DP1935" s="3"/>
      <c r="DQ1935" s="3"/>
      <c r="DR1935" s="3"/>
      <c r="DS1935" s="3"/>
      <c r="DT1935" s="3"/>
      <c r="DU1935" s="3"/>
      <c r="DV1935" s="3"/>
      <c r="DW1935" s="3"/>
      <c r="DX1935" s="3"/>
      <c r="DY1935" s="3"/>
      <c r="DZ1935" s="3"/>
      <c r="EA1935" s="3"/>
      <c r="EB1935" s="3"/>
      <c r="EC1935" s="3"/>
      <c r="ED1935" s="3"/>
      <c r="EE1935" s="3"/>
      <c r="EF1935" s="3"/>
      <c r="EG1935" s="3"/>
      <c r="EH1935" s="3"/>
      <c r="EI1935" s="3"/>
      <c r="EJ1935" s="3"/>
      <c r="EK1935" s="3"/>
      <c r="EL1935" s="3"/>
      <c r="EM1935" s="3"/>
      <c r="EN1935" s="3"/>
      <c r="EO1935" s="3"/>
      <c r="EP1935" s="3"/>
      <c r="EQ1935" s="3"/>
      <c r="ER1935" s="3"/>
      <c r="ES1935" s="3"/>
      <c r="ET1935" s="3"/>
      <c r="EU1935" s="3"/>
      <c r="EV1935" s="3"/>
      <c r="EW1935" s="3"/>
      <c r="EX1935" s="3"/>
      <c r="EY1935" s="3"/>
      <c r="EZ1935" s="3"/>
      <c r="FA1935" s="3"/>
      <c r="FB1935" s="3"/>
      <c r="FC1935" s="3"/>
      <c r="FD1935" s="3"/>
      <c r="FE1935" s="3"/>
      <c r="FF1935" s="3"/>
      <c r="FG1935" s="3"/>
      <c r="FH1935" s="3"/>
      <c r="FI1935" s="3"/>
      <c r="FJ1935" s="3"/>
      <c r="FK1935" s="3"/>
      <c r="FL1935" s="3"/>
      <c r="FM1935" s="3"/>
      <c r="FN1935" s="3"/>
      <c r="FO1935" s="3"/>
      <c r="FP1935" s="3"/>
      <c r="FQ1935" s="3"/>
      <c r="FR1935" s="3"/>
      <c r="FS1935" s="3"/>
      <c r="FT1935" s="3"/>
      <c r="FU1935" s="3"/>
      <c r="FV1935" s="3"/>
      <c r="FW1935" s="3"/>
      <c r="FX1935" s="3"/>
      <c r="FY1935" s="3"/>
      <c r="FZ1935" s="3"/>
      <c r="GA1935" s="3"/>
      <c r="GB1935" s="3"/>
      <c r="GC1935" s="3"/>
      <c r="GD1935" s="3"/>
      <c r="GE1935" s="3"/>
      <c r="GF1935" s="3"/>
      <c r="GG1935" s="3"/>
      <c r="GH1935" s="3"/>
      <c r="GI1935" s="3"/>
      <c r="GJ1935" s="3"/>
      <c r="GK1935" s="3"/>
      <c r="GL1935" s="3"/>
      <c r="GM1935" s="3"/>
      <c r="GN1935" s="3"/>
      <c r="GO1935" s="3"/>
      <c r="GP1935" s="3"/>
      <c r="GQ1935" s="3"/>
      <c r="GR1935" s="3"/>
      <c r="GS1935" s="3"/>
      <c r="GT1935" s="3"/>
      <c r="GU1935" s="3"/>
      <c r="GV1935" s="3"/>
      <c r="GW1935" s="3"/>
      <c r="GX1935" s="3">
        <v>0</v>
      </c>
    </row>
    <row r="1937" spans="1:28" x14ac:dyDescent="0.2">
      <c r="A1937" s="4">
        <v>50</v>
      </c>
      <c r="B1937" s="4">
        <v>0</v>
      </c>
      <c r="C1937" s="4">
        <v>0</v>
      </c>
      <c r="D1937" s="4">
        <v>1</v>
      </c>
      <c r="E1937" s="4">
        <v>201</v>
      </c>
      <c r="F1937" s="4">
        <f>ROUND(Source!O1935,O1937)</f>
        <v>46287.23</v>
      </c>
      <c r="G1937" s="4" t="s">
        <v>24</v>
      </c>
      <c r="H1937" s="4" t="s">
        <v>25</v>
      </c>
      <c r="I1937" s="4"/>
      <c r="J1937" s="4"/>
      <c r="K1937" s="4">
        <v>201</v>
      </c>
      <c r="L1937" s="4">
        <v>1</v>
      </c>
      <c r="M1937" s="4">
        <v>3</v>
      </c>
      <c r="N1937" s="4" t="s">
        <v>3</v>
      </c>
      <c r="O1937" s="4">
        <v>2</v>
      </c>
      <c r="P1937" s="4"/>
      <c r="Q1937" s="4"/>
      <c r="R1937" s="4"/>
      <c r="S1937" s="4"/>
      <c r="T1937" s="4"/>
      <c r="U1937" s="4"/>
      <c r="V1937" s="4"/>
      <c r="W1937" s="4">
        <v>46287.23</v>
      </c>
      <c r="X1937" s="4">
        <v>1</v>
      </c>
      <c r="Y1937" s="4">
        <v>46287.23</v>
      </c>
      <c r="Z1937" s="4"/>
      <c r="AA1937" s="4"/>
      <c r="AB1937" s="4"/>
    </row>
    <row r="1938" spans="1:28" x14ac:dyDescent="0.2">
      <c r="A1938" s="4">
        <v>50</v>
      </c>
      <c r="B1938" s="4">
        <v>0</v>
      </c>
      <c r="C1938" s="4">
        <v>0</v>
      </c>
      <c r="D1938" s="4">
        <v>1</v>
      </c>
      <c r="E1938" s="4">
        <v>202</v>
      </c>
      <c r="F1938" s="4">
        <f>ROUND(Source!P1935,O1938)</f>
        <v>40679.15</v>
      </c>
      <c r="G1938" s="4" t="s">
        <v>26</v>
      </c>
      <c r="H1938" s="4" t="s">
        <v>27</v>
      </c>
      <c r="I1938" s="4"/>
      <c r="J1938" s="4"/>
      <c r="K1938" s="4">
        <v>202</v>
      </c>
      <c r="L1938" s="4">
        <v>2</v>
      </c>
      <c r="M1938" s="4">
        <v>3</v>
      </c>
      <c r="N1938" s="4" t="s">
        <v>3</v>
      </c>
      <c r="O1938" s="4">
        <v>2</v>
      </c>
      <c r="P1938" s="4"/>
      <c r="Q1938" s="4"/>
      <c r="R1938" s="4"/>
      <c r="S1938" s="4"/>
      <c r="T1938" s="4"/>
      <c r="U1938" s="4"/>
      <c r="V1938" s="4"/>
      <c r="W1938" s="4">
        <v>40679.15</v>
      </c>
      <c r="X1938" s="4">
        <v>1</v>
      </c>
      <c r="Y1938" s="4">
        <v>40679.15</v>
      </c>
      <c r="Z1938" s="4"/>
      <c r="AA1938" s="4"/>
      <c r="AB1938" s="4"/>
    </row>
    <row r="1939" spans="1:28" x14ac:dyDescent="0.2">
      <c r="A1939" s="4">
        <v>50</v>
      </c>
      <c r="B1939" s="4">
        <v>0</v>
      </c>
      <c r="C1939" s="4">
        <v>0</v>
      </c>
      <c r="D1939" s="4">
        <v>1</v>
      </c>
      <c r="E1939" s="4">
        <v>222</v>
      </c>
      <c r="F1939" s="4">
        <f>ROUND(Source!AO1935,O1939)</f>
        <v>0</v>
      </c>
      <c r="G1939" s="4" t="s">
        <v>28</v>
      </c>
      <c r="H1939" s="4" t="s">
        <v>29</v>
      </c>
      <c r="I1939" s="4"/>
      <c r="J1939" s="4"/>
      <c r="K1939" s="4">
        <v>222</v>
      </c>
      <c r="L1939" s="4">
        <v>3</v>
      </c>
      <c r="M1939" s="4">
        <v>3</v>
      </c>
      <c r="N1939" s="4" t="s">
        <v>3</v>
      </c>
      <c r="O1939" s="4">
        <v>2</v>
      </c>
      <c r="P1939" s="4"/>
      <c r="Q1939" s="4"/>
      <c r="R1939" s="4"/>
      <c r="S1939" s="4"/>
      <c r="T1939" s="4"/>
      <c r="U1939" s="4"/>
      <c r="V1939" s="4"/>
      <c r="W1939" s="4">
        <v>0</v>
      </c>
      <c r="X1939" s="4">
        <v>1</v>
      </c>
      <c r="Y1939" s="4">
        <v>0</v>
      </c>
      <c r="Z1939" s="4"/>
      <c r="AA1939" s="4"/>
      <c r="AB1939" s="4"/>
    </row>
    <row r="1940" spans="1:28" x14ac:dyDescent="0.2">
      <c r="A1940" s="4">
        <v>50</v>
      </c>
      <c r="B1940" s="4">
        <v>0</v>
      </c>
      <c r="C1940" s="4">
        <v>0</v>
      </c>
      <c r="D1940" s="4">
        <v>1</v>
      </c>
      <c r="E1940" s="4">
        <v>225</v>
      </c>
      <c r="F1940" s="4">
        <f>ROUND(Source!AV1935,O1940)</f>
        <v>40679.15</v>
      </c>
      <c r="G1940" s="4" t="s">
        <v>30</v>
      </c>
      <c r="H1940" s="4" t="s">
        <v>31</v>
      </c>
      <c r="I1940" s="4"/>
      <c r="J1940" s="4"/>
      <c r="K1940" s="4">
        <v>225</v>
      </c>
      <c r="L1940" s="4">
        <v>4</v>
      </c>
      <c r="M1940" s="4">
        <v>3</v>
      </c>
      <c r="N1940" s="4" t="s">
        <v>3</v>
      </c>
      <c r="O1940" s="4">
        <v>2</v>
      </c>
      <c r="P1940" s="4"/>
      <c r="Q1940" s="4"/>
      <c r="R1940" s="4"/>
      <c r="S1940" s="4"/>
      <c r="T1940" s="4"/>
      <c r="U1940" s="4"/>
      <c r="V1940" s="4"/>
      <c r="W1940" s="4">
        <v>40679.15</v>
      </c>
      <c r="X1940" s="4">
        <v>1</v>
      </c>
      <c r="Y1940" s="4">
        <v>40679.15</v>
      </c>
      <c r="Z1940" s="4"/>
      <c r="AA1940" s="4"/>
      <c r="AB1940" s="4"/>
    </row>
    <row r="1941" spans="1:28" x14ac:dyDescent="0.2">
      <c r="A1941" s="4">
        <v>50</v>
      </c>
      <c r="B1941" s="4">
        <v>0</v>
      </c>
      <c r="C1941" s="4">
        <v>0</v>
      </c>
      <c r="D1941" s="4">
        <v>1</v>
      </c>
      <c r="E1941" s="4">
        <v>226</v>
      </c>
      <c r="F1941" s="4">
        <f>ROUND(Source!AW1935,O1941)</f>
        <v>40679.15</v>
      </c>
      <c r="G1941" s="4" t="s">
        <v>32</v>
      </c>
      <c r="H1941" s="4" t="s">
        <v>33</v>
      </c>
      <c r="I1941" s="4"/>
      <c r="J1941" s="4"/>
      <c r="K1941" s="4">
        <v>226</v>
      </c>
      <c r="L1941" s="4">
        <v>5</v>
      </c>
      <c r="M1941" s="4">
        <v>3</v>
      </c>
      <c r="N1941" s="4" t="s">
        <v>3</v>
      </c>
      <c r="O1941" s="4">
        <v>2</v>
      </c>
      <c r="P1941" s="4"/>
      <c r="Q1941" s="4"/>
      <c r="R1941" s="4"/>
      <c r="S1941" s="4"/>
      <c r="T1941" s="4"/>
      <c r="U1941" s="4"/>
      <c r="V1941" s="4"/>
      <c r="W1941" s="4">
        <v>40679.15</v>
      </c>
      <c r="X1941" s="4">
        <v>1</v>
      </c>
      <c r="Y1941" s="4">
        <v>40679.15</v>
      </c>
      <c r="Z1941" s="4"/>
      <c r="AA1941" s="4"/>
      <c r="AB1941" s="4"/>
    </row>
    <row r="1942" spans="1:28" x14ac:dyDescent="0.2">
      <c r="A1942" s="4">
        <v>50</v>
      </c>
      <c r="B1942" s="4">
        <v>0</v>
      </c>
      <c r="C1942" s="4">
        <v>0</v>
      </c>
      <c r="D1942" s="4">
        <v>1</v>
      </c>
      <c r="E1942" s="4">
        <v>227</v>
      </c>
      <c r="F1942" s="4">
        <f>ROUND(Source!AX1935,O1942)</f>
        <v>0</v>
      </c>
      <c r="G1942" s="4" t="s">
        <v>34</v>
      </c>
      <c r="H1942" s="4" t="s">
        <v>35</v>
      </c>
      <c r="I1942" s="4"/>
      <c r="J1942" s="4"/>
      <c r="K1942" s="4">
        <v>227</v>
      </c>
      <c r="L1942" s="4">
        <v>6</v>
      </c>
      <c r="M1942" s="4">
        <v>3</v>
      </c>
      <c r="N1942" s="4" t="s">
        <v>3</v>
      </c>
      <c r="O1942" s="4">
        <v>2</v>
      </c>
      <c r="P1942" s="4"/>
      <c r="Q1942" s="4"/>
      <c r="R1942" s="4"/>
      <c r="S1942" s="4"/>
      <c r="T1942" s="4"/>
      <c r="U1942" s="4"/>
      <c r="V1942" s="4"/>
      <c r="W1942" s="4">
        <v>0</v>
      </c>
      <c r="X1942" s="4">
        <v>1</v>
      </c>
      <c r="Y1942" s="4">
        <v>0</v>
      </c>
      <c r="Z1942" s="4"/>
      <c r="AA1942" s="4"/>
      <c r="AB1942" s="4"/>
    </row>
    <row r="1943" spans="1:28" x14ac:dyDescent="0.2">
      <c r="A1943" s="4">
        <v>50</v>
      </c>
      <c r="B1943" s="4">
        <v>0</v>
      </c>
      <c r="C1943" s="4">
        <v>0</v>
      </c>
      <c r="D1943" s="4">
        <v>1</v>
      </c>
      <c r="E1943" s="4">
        <v>228</v>
      </c>
      <c r="F1943" s="4">
        <f>ROUND(Source!AY1935,O1943)</f>
        <v>40679.15</v>
      </c>
      <c r="G1943" s="4" t="s">
        <v>36</v>
      </c>
      <c r="H1943" s="4" t="s">
        <v>37</v>
      </c>
      <c r="I1943" s="4"/>
      <c r="J1943" s="4"/>
      <c r="K1943" s="4">
        <v>228</v>
      </c>
      <c r="L1943" s="4">
        <v>7</v>
      </c>
      <c r="M1943" s="4">
        <v>3</v>
      </c>
      <c r="N1943" s="4" t="s">
        <v>3</v>
      </c>
      <c r="O1943" s="4">
        <v>2</v>
      </c>
      <c r="P1943" s="4"/>
      <c r="Q1943" s="4"/>
      <c r="R1943" s="4"/>
      <c r="S1943" s="4"/>
      <c r="T1943" s="4"/>
      <c r="U1943" s="4"/>
      <c r="V1943" s="4"/>
      <c r="W1943" s="4">
        <v>40679.15</v>
      </c>
      <c r="X1943" s="4">
        <v>1</v>
      </c>
      <c r="Y1943" s="4">
        <v>40679.15</v>
      </c>
      <c r="Z1943" s="4"/>
      <c r="AA1943" s="4"/>
      <c r="AB1943" s="4"/>
    </row>
    <row r="1944" spans="1:28" x14ac:dyDescent="0.2">
      <c r="A1944" s="4">
        <v>50</v>
      </c>
      <c r="B1944" s="4">
        <v>0</v>
      </c>
      <c r="C1944" s="4">
        <v>0</v>
      </c>
      <c r="D1944" s="4">
        <v>1</v>
      </c>
      <c r="E1944" s="4">
        <v>216</v>
      </c>
      <c r="F1944" s="4">
        <f>ROUND(Source!AP1935,O1944)</f>
        <v>0</v>
      </c>
      <c r="G1944" s="4" t="s">
        <v>38</v>
      </c>
      <c r="H1944" s="4" t="s">
        <v>39</v>
      </c>
      <c r="I1944" s="4"/>
      <c r="J1944" s="4"/>
      <c r="K1944" s="4">
        <v>216</v>
      </c>
      <c r="L1944" s="4">
        <v>8</v>
      </c>
      <c r="M1944" s="4">
        <v>3</v>
      </c>
      <c r="N1944" s="4" t="s">
        <v>3</v>
      </c>
      <c r="O1944" s="4">
        <v>2</v>
      </c>
      <c r="P1944" s="4"/>
      <c r="Q1944" s="4"/>
      <c r="R1944" s="4"/>
      <c r="S1944" s="4"/>
      <c r="T1944" s="4"/>
      <c r="U1944" s="4"/>
      <c r="V1944" s="4"/>
      <c r="W1944" s="4">
        <v>0</v>
      </c>
      <c r="X1944" s="4">
        <v>1</v>
      </c>
      <c r="Y1944" s="4">
        <v>0</v>
      </c>
      <c r="Z1944" s="4"/>
      <c r="AA1944" s="4"/>
      <c r="AB1944" s="4"/>
    </row>
    <row r="1945" spans="1:28" x14ac:dyDescent="0.2">
      <c r="A1945" s="4">
        <v>50</v>
      </c>
      <c r="B1945" s="4">
        <v>0</v>
      </c>
      <c r="C1945" s="4">
        <v>0</v>
      </c>
      <c r="D1945" s="4">
        <v>1</v>
      </c>
      <c r="E1945" s="4">
        <v>223</v>
      </c>
      <c r="F1945" s="4">
        <f>ROUND(Source!AQ1935,O1945)</f>
        <v>0</v>
      </c>
      <c r="G1945" s="4" t="s">
        <v>40</v>
      </c>
      <c r="H1945" s="4" t="s">
        <v>41</v>
      </c>
      <c r="I1945" s="4"/>
      <c r="J1945" s="4"/>
      <c r="K1945" s="4">
        <v>223</v>
      </c>
      <c r="L1945" s="4">
        <v>9</v>
      </c>
      <c r="M1945" s="4">
        <v>3</v>
      </c>
      <c r="N1945" s="4" t="s">
        <v>3</v>
      </c>
      <c r="O1945" s="4">
        <v>2</v>
      </c>
      <c r="P1945" s="4"/>
      <c r="Q1945" s="4"/>
      <c r="R1945" s="4"/>
      <c r="S1945" s="4"/>
      <c r="T1945" s="4"/>
      <c r="U1945" s="4"/>
      <c r="V1945" s="4"/>
      <c r="W1945" s="4">
        <v>0</v>
      </c>
      <c r="X1945" s="4">
        <v>1</v>
      </c>
      <c r="Y1945" s="4">
        <v>0</v>
      </c>
      <c r="Z1945" s="4"/>
      <c r="AA1945" s="4"/>
      <c r="AB1945" s="4"/>
    </row>
    <row r="1946" spans="1:28" x14ac:dyDescent="0.2">
      <c r="A1946" s="4">
        <v>50</v>
      </c>
      <c r="B1946" s="4">
        <v>0</v>
      </c>
      <c r="C1946" s="4">
        <v>0</v>
      </c>
      <c r="D1946" s="4">
        <v>1</v>
      </c>
      <c r="E1946" s="4">
        <v>229</v>
      </c>
      <c r="F1946" s="4">
        <f>ROUND(Source!AZ1935,O1946)</f>
        <v>0</v>
      </c>
      <c r="G1946" s="4" t="s">
        <v>42</v>
      </c>
      <c r="H1946" s="4" t="s">
        <v>43</v>
      </c>
      <c r="I1946" s="4"/>
      <c r="J1946" s="4"/>
      <c r="K1946" s="4">
        <v>229</v>
      </c>
      <c r="L1946" s="4">
        <v>10</v>
      </c>
      <c r="M1946" s="4">
        <v>3</v>
      </c>
      <c r="N1946" s="4" t="s">
        <v>3</v>
      </c>
      <c r="O1946" s="4">
        <v>2</v>
      </c>
      <c r="P1946" s="4"/>
      <c r="Q1946" s="4"/>
      <c r="R1946" s="4"/>
      <c r="S1946" s="4"/>
      <c r="T1946" s="4"/>
      <c r="U1946" s="4"/>
      <c r="V1946" s="4"/>
      <c r="W1946" s="4">
        <v>0</v>
      </c>
      <c r="X1946" s="4">
        <v>1</v>
      </c>
      <c r="Y1946" s="4">
        <v>0</v>
      </c>
      <c r="Z1946" s="4"/>
      <c r="AA1946" s="4"/>
      <c r="AB1946" s="4"/>
    </row>
    <row r="1947" spans="1:28" x14ac:dyDescent="0.2">
      <c r="A1947" s="4">
        <v>50</v>
      </c>
      <c r="B1947" s="4">
        <v>0</v>
      </c>
      <c r="C1947" s="4">
        <v>0</v>
      </c>
      <c r="D1947" s="4">
        <v>1</v>
      </c>
      <c r="E1947" s="4">
        <v>203</v>
      </c>
      <c r="F1947" s="4">
        <f>ROUND(Source!Q1935,O1947)</f>
        <v>1.34</v>
      </c>
      <c r="G1947" s="4" t="s">
        <v>44</v>
      </c>
      <c r="H1947" s="4" t="s">
        <v>45</v>
      </c>
      <c r="I1947" s="4"/>
      <c r="J1947" s="4"/>
      <c r="K1947" s="4">
        <v>203</v>
      </c>
      <c r="L1947" s="4">
        <v>11</v>
      </c>
      <c r="M1947" s="4">
        <v>3</v>
      </c>
      <c r="N1947" s="4" t="s">
        <v>3</v>
      </c>
      <c r="O1947" s="4">
        <v>2</v>
      </c>
      <c r="P1947" s="4"/>
      <c r="Q1947" s="4"/>
      <c r="R1947" s="4"/>
      <c r="S1947" s="4"/>
      <c r="T1947" s="4"/>
      <c r="U1947" s="4"/>
      <c r="V1947" s="4"/>
      <c r="W1947" s="4">
        <v>1.34</v>
      </c>
      <c r="X1947" s="4">
        <v>1</v>
      </c>
      <c r="Y1947" s="4">
        <v>1.34</v>
      </c>
      <c r="Z1947" s="4"/>
      <c r="AA1947" s="4"/>
      <c r="AB1947" s="4"/>
    </row>
    <row r="1948" spans="1:28" x14ac:dyDescent="0.2">
      <c r="A1948" s="4">
        <v>50</v>
      </c>
      <c r="B1948" s="4">
        <v>0</v>
      </c>
      <c r="C1948" s="4">
        <v>0</v>
      </c>
      <c r="D1948" s="4">
        <v>1</v>
      </c>
      <c r="E1948" s="4">
        <v>231</v>
      </c>
      <c r="F1948" s="4">
        <f>ROUND(Source!BB1935,O1948)</f>
        <v>0</v>
      </c>
      <c r="G1948" s="4" t="s">
        <v>46</v>
      </c>
      <c r="H1948" s="4" t="s">
        <v>47</v>
      </c>
      <c r="I1948" s="4"/>
      <c r="J1948" s="4"/>
      <c r="K1948" s="4">
        <v>231</v>
      </c>
      <c r="L1948" s="4">
        <v>12</v>
      </c>
      <c r="M1948" s="4">
        <v>3</v>
      </c>
      <c r="N1948" s="4" t="s">
        <v>3</v>
      </c>
      <c r="O1948" s="4">
        <v>2</v>
      </c>
      <c r="P1948" s="4"/>
      <c r="Q1948" s="4"/>
      <c r="R1948" s="4"/>
      <c r="S1948" s="4"/>
      <c r="T1948" s="4"/>
      <c r="U1948" s="4"/>
      <c r="V1948" s="4"/>
      <c r="W1948" s="4">
        <v>0</v>
      </c>
      <c r="X1948" s="4">
        <v>1</v>
      </c>
      <c r="Y1948" s="4">
        <v>0</v>
      </c>
      <c r="Z1948" s="4"/>
      <c r="AA1948" s="4"/>
      <c r="AB1948" s="4"/>
    </row>
    <row r="1949" spans="1:28" x14ac:dyDescent="0.2">
      <c r="A1949" s="4">
        <v>50</v>
      </c>
      <c r="B1949" s="4">
        <v>0</v>
      </c>
      <c r="C1949" s="4">
        <v>0</v>
      </c>
      <c r="D1949" s="4">
        <v>1</v>
      </c>
      <c r="E1949" s="4">
        <v>204</v>
      </c>
      <c r="F1949" s="4">
        <f>ROUND(Source!R1935,O1949)</f>
        <v>0.03</v>
      </c>
      <c r="G1949" s="4" t="s">
        <v>48</v>
      </c>
      <c r="H1949" s="4" t="s">
        <v>49</v>
      </c>
      <c r="I1949" s="4"/>
      <c r="J1949" s="4"/>
      <c r="K1949" s="4">
        <v>204</v>
      </c>
      <c r="L1949" s="4">
        <v>13</v>
      </c>
      <c r="M1949" s="4">
        <v>3</v>
      </c>
      <c r="N1949" s="4" t="s">
        <v>3</v>
      </c>
      <c r="O1949" s="4">
        <v>2</v>
      </c>
      <c r="P1949" s="4"/>
      <c r="Q1949" s="4"/>
      <c r="R1949" s="4"/>
      <c r="S1949" s="4"/>
      <c r="T1949" s="4"/>
      <c r="U1949" s="4"/>
      <c r="V1949" s="4"/>
      <c r="W1949" s="4">
        <v>0.03</v>
      </c>
      <c r="X1949" s="4">
        <v>1</v>
      </c>
      <c r="Y1949" s="4">
        <v>0.03</v>
      </c>
      <c r="Z1949" s="4"/>
      <c r="AA1949" s="4"/>
      <c r="AB1949" s="4"/>
    </row>
    <row r="1950" spans="1:28" x14ac:dyDescent="0.2">
      <c r="A1950" s="4">
        <v>50</v>
      </c>
      <c r="B1950" s="4">
        <v>0</v>
      </c>
      <c r="C1950" s="4">
        <v>0</v>
      </c>
      <c r="D1950" s="4">
        <v>1</v>
      </c>
      <c r="E1950" s="4">
        <v>205</v>
      </c>
      <c r="F1950" s="4">
        <f>ROUND(Source!S1935,O1950)</f>
        <v>5606.74</v>
      </c>
      <c r="G1950" s="4" t="s">
        <v>50</v>
      </c>
      <c r="H1950" s="4" t="s">
        <v>51</v>
      </c>
      <c r="I1950" s="4"/>
      <c r="J1950" s="4"/>
      <c r="K1950" s="4">
        <v>205</v>
      </c>
      <c r="L1950" s="4">
        <v>14</v>
      </c>
      <c r="M1950" s="4">
        <v>3</v>
      </c>
      <c r="N1950" s="4" t="s">
        <v>3</v>
      </c>
      <c r="O1950" s="4">
        <v>2</v>
      </c>
      <c r="P1950" s="4"/>
      <c r="Q1950" s="4"/>
      <c r="R1950" s="4"/>
      <c r="S1950" s="4"/>
      <c r="T1950" s="4"/>
      <c r="U1950" s="4"/>
      <c r="V1950" s="4"/>
      <c r="W1950" s="4">
        <v>5606.74</v>
      </c>
      <c r="X1950" s="4">
        <v>1</v>
      </c>
      <c r="Y1950" s="4">
        <v>5606.74</v>
      </c>
      <c r="Z1950" s="4"/>
      <c r="AA1950" s="4"/>
      <c r="AB1950" s="4"/>
    </row>
    <row r="1951" spans="1:28" x14ac:dyDescent="0.2">
      <c r="A1951" s="4">
        <v>50</v>
      </c>
      <c r="B1951" s="4">
        <v>0</v>
      </c>
      <c r="C1951" s="4">
        <v>0</v>
      </c>
      <c r="D1951" s="4">
        <v>1</v>
      </c>
      <c r="E1951" s="4">
        <v>232</v>
      </c>
      <c r="F1951" s="4">
        <f>ROUND(Source!BC1935,O1951)</f>
        <v>0</v>
      </c>
      <c r="G1951" s="4" t="s">
        <v>52</v>
      </c>
      <c r="H1951" s="4" t="s">
        <v>53</v>
      </c>
      <c r="I1951" s="4"/>
      <c r="J1951" s="4"/>
      <c r="K1951" s="4">
        <v>232</v>
      </c>
      <c r="L1951" s="4">
        <v>15</v>
      </c>
      <c r="M1951" s="4">
        <v>3</v>
      </c>
      <c r="N1951" s="4" t="s">
        <v>3</v>
      </c>
      <c r="O1951" s="4">
        <v>2</v>
      </c>
      <c r="P1951" s="4"/>
      <c r="Q1951" s="4"/>
      <c r="R1951" s="4"/>
      <c r="S1951" s="4"/>
      <c r="T1951" s="4"/>
      <c r="U1951" s="4"/>
      <c r="V1951" s="4"/>
      <c r="W1951" s="4">
        <v>0</v>
      </c>
      <c r="X1951" s="4">
        <v>1</v>
      </c>
      <c r="Y1951" s="4">
        <v>0</v>
      </c>
      <c r="Z1951" s="4"/>
      <c r="AA1951" s="4"/>
      <c r="AB1951" s="4"/>
    </row>
    <row r="1952" spans="1:28" x14ac:dyDescent="0.2">
      <c r="A1952" s="4">
        <v>50</v>
      </c>
      <c r="B1952" s="4">
        <v>0</v>
      </c>
      <c r="C1952" s="4">
        <v>0</v>
      </c>
      <c r="D1952" s="4">
        <v>1</v>
      </c>
      <c r="E1952" s="4">
        <v>214</v>
      </c>
      <c r="F1952" s="4">
        <f>ROUND(Source!AS1935,O1952)</f>
        <v>0</v>
      </c>
      <c r="G1952" s="4" t="s">
        <v>54</v>
      </c>
      <c r="H1952" s="4" t="s">
        <v>55</v>
      </c>
      <c r="I1952" s="4"/>
      <c r="J1952" s="4"/>
      <c r="K1952" s="4">
        <v>214</v>
      </c>
      <c r="L1952" s="4">
        <v>16</v>
      </c>
      <c r="M1952" s="4">
        <v>3</v>
      </c>
      <c r="N1952" s="4" t="s">
        <v>3</v>
      </c>
      <c r="O1952" s="4">
        <v>2</v>
      </c>
      <c r="P1952" s="4"/>
      <c r="Q1952" s="4"/>
      <c r="R1952" s="4"/>
      <c r="S1952" s="4"/>
      <c r="T1952" s="4"/>
      <c r="U1952" s="4"/>
      <c r="V1952" s="4"/>
      <c r="W1952" s="4">
        <v>0</v>
      </c>
      <c r="X1952" s="4">
        <v>1</v>
      </c>
      <c r="Y1952" s="4">
        <v>0</v>
      </c>
      <c r="Z1952" s="4"/>
      <c r="AA1952" s="4"/>
      <c r="AB1952" s="4"/>
    </row>
    <row r="1953" spans="1:206" x14ac:dyDescent="0.2">
      <c r="A1953" s="4">
        <v>50</v>
      </c>
      <c r="B1953" s="4">
        <v>0</v>
      </c>
      <c r="C1953" s="4">
        <v>0</v>
      </c>
      <c r="D1953" s="4">
        <v>1</v>
      </c>
      <c r="E1953" s="4">
        <v>215</v>
      </c>
      <c r="F1953" s="4">
        <f>ROUND(Source!AT1935,O1953)</f>
        <v>0</v>
      </c>
      <c r="G1953" s="4" t="s">
        <v>56</v>
      </c>
      <c r="H1953" s="4" t="s">
        <v>57</v>
      </c>
      <c r="I1953" s="4"/>
      <c r="J1953" s="4"/>
      <c r="K1953" s="4">
        <v>215</v>
      </c>
      <c r="L1953" s="4">
        <v>17</v>
      </c>
      <c r="M1953" s="4">
        <v>3</v>
      </c>
      <c r="N1953" s="4" t="s">
        <v>3</v>
      </c>
      <c r="O1953" s="4">
        <v>2</v>
      </c>
      <c r="P1953" s="4"/>
      <c r="Q1953" s="4"/>
      <c r="R1953" s="4"/>
      <c r="S1953" s="4"/>
      <c r="T1953" s="4"/>
      <c r="U1953" s="4"/>
      <c r="V1953" s="4"/>
      <c r="W1953" s="4">
        <v>0</v>
      </c>
      <c r="X1953" s="4">
        <v>1</v>
      </c>
      <c r="Y1953" s="4">
        <v>0</v>
      </c>
      <c r="Z1953" s="4"/>
      <c r="AA1953" s="4"/>
      <c r="AB1953" s="4"/>
    </row>
    <row r="1954" spans="1:206" x14ac:dyDescent="0.2">
      <c r="A1954" s="4">
        <v>50</v>
      </c>
      <c r="B1954" s="4">
        <v>0</v>
      </c>
      <c r="C1954" s="4">
        <v>0</v>
      </c>
      <c r="D1954" s="4">
        <v>1</v>
      </c>
      <c r="E1954" s="4">
        <v>217</v>
      </c>
      <c r="F1954" s="4">
        <f>ROUND(Source!AU1935,O1954)</f>
        <v>50772.68</v>
      </c>
      <c r="G1954" s="4" t="s">
        <v>58</v>
      </c>
      <c r="H1954" s="4" t="s">
        <v>59</v>
      </c>
      <c r="I1954" s="4"/>
      <c r="J1954" s="4"/>
      <c r="K1954" s="4">
        <v>217</v>
      </c>
      <c r="L1954" s="4">
        <v>18</v>
      </c>
      <c r="M1954" s="4">
        <v>3</v>
      </c>
      <c r="N1954" s="4" t="s">
        <v>3</v>
      </c>
      <c r="O1954" s="4">
        <v>2</v>
      </c>
      <c r="P1954" s="4"/>
      <c r="Q1954" s="4"/>
      <c r="R1954" s="4"/>
      <c r="S1954" s="4"/>
      <c r="T1954" s="4"/>
      <c r="U1954" s="4"/>
      <c r="V1954" s="4"/>
      <c r="W1954" s="4">
        <v>50772.68</v>
      </c>
      <c r="X1954" s="4">
        <v>1</v>
      </c>
      <c r="Y1954" s="4">
        <v>50772.68</v>
      </c>
      <c r="Z1954" s="4"/>
      <c r="AA1954" s="4"/>
      <c r="AB1954" s="4"/>
    </row>
    <row r="1955" spans="1:206" x14ac:dyDescent="0.2">
      <c r="A1955" s="4">
        <v>50</v>
      </c>
      <c r="B1955" s="4">
        <v>0</v>
      </c>
      <c r="C1955" s="4">
        <v>0</v>
      </c>
      <c r="D1955" s="4">
        <v>1</v>
      </c>
      <c r="E1955" s="4">
        <v>230</v>
      </c>
      <c r="F1955" s="4">
        <f>ROUND(Source!BA1935,O1955)</f>
        <v>0</v>
      </c>
      <c r="G1955" s="4" t="s">
        <v>60</v>
      </c>
      <c r="H1955" s="4" t="s">
        <v>61</v>
      </c>
      <c r="I1955" s="4"/>
      <c r="J1955" s="4"/>
      <c r="K1955" s="4">
        <v>230</v>
      </c>
      <c r="L1955" s="4">
        <v>19</v>
      </c>
      <c r="M1955" s="4">
        <v>3</v>
      </c>
      <c r="N1955" s="4" t="s">
        <v>3</v>
      </c>
      <c r="O1955" s="4">
        <v>2</v>
      </c>
      <c r="P1955" s="4"/>
      <c r="Q1955" s="4"/>
      <c r="R1955" s="4"/>
      <c r="S1955" s="4"/>
      <c r="T1955" s="4"/>
      <c r="U1955" s="4"/>
      <c r="V1955" s="4"/>
      <c r="W1955" s="4">
        <v>0</v>
      </c>
      <c r="X1955" s="4">
        <v>1</v>
      </c>
      <c r="Y1955" s="4">
        <v>0</v>
      </c>
      <c r="Z1955" s="4"/>
      <c r="AA1955" s="4"/>
      <c r="AB1955" s="4"/>
    </row>
    <row r="1956" spans="1:206" x14ac:dyDescent="0.2">
      <c r="A1956" s="4">
        <v>50</v>
      </c>
      <c r="B1956" s="4">
        <v>0</v>
      </c>
      <c r="C1956" s="4">
        <v>0</v>
      </c>
      <c r="D1956" s="4">
        <v>1</v>
      </c>
      <c r="E1956" s="4">
        <v>206</v>
      </c>
      <c r="F1956" s="4">
        <f>ROUND(Source!T1935,O1956)</f>
        <v>0</v>
      </c>
      <c r="G1956" s="4" t="s">
        <v>62</v>
      </c>
      <c r="H1956" s="4" t="s">
        <v>63</v>
      </c>
      <c r="I1956" s="4"/>
      <c r="J1956" s="4"/>
      <c r="K1956" s="4">
        <v>206</v>
      </c>
      <c r="L1956" s="4">
        <v>20</v>
      </c>
      <c r="M1956" s="4">
        <v>3</v>
      </c>
      <c r="N1956" s="4" t="s">
        <v>3</v>
      </c>
      <c r="O1956" s="4">
        <v>2</v>
      </c>
      <c r="P1956" s="4"/>
      <c r="Q1956" s="4"/>
      <c r="R1956" s="4"/>
      <c r="S1956" s="4"/>
      <c r="T1956" s="4"/>
      <c r="U1956" s="4"/>
      <c r="V1956" s="4"/>
      <c r="W1956" s="4">
        <v>0</v>
      </c>
      <c r="X1956" s="4">
        <v>1</v>
      </c>
      <c r="Y1956" s="4">
        <v>0</v>
      </c>
      <c r="Z1956" s="4"/>
      <c r="AA1956" s="4"/>
      <c r="AB1956" s="4"/>
    </row>
    <row r="1957" spans="1:206" x14ac:dyDescent="0.2">
      <c r="A1957" s="4">
        <v>50</v>
      </c>
      <c r="B1957" s="4">
        <v>0</v>
      </c>
      <c r="C1957" s="4">
        <v>0</v>
      </c>
      <c r="D1957" s="4">
        <v>1</v>
      </c>
      <c r="E1957" s="4">
        <v>207</v>
      </c>
      <c r="F1957" s="4">
        <f>Source!U1935</f>
        <v>14.333272000000001</v>
      </c>
      <c r="G1957" s="4" t="s">
        <v>64</v>
      </c>
      <c r="H1957" s="4" t="s">
        <v>65</v>
      </c>
      <c r="I1957" s="4"/>
      <c r="J1957" s="4"/>
      <c r="K1957" s="4">
        <v>207</v>
      </c>
      <c r="L1957" s="4">
        <v>21</v>
      </c>
      <c r="M1957" s="4">
        <v>3</v>
      </c>
      <c r="N1957" s="4" t="s">
        <v>3</v>
      </c>
      <c r="O1957" s="4">
        <v>-1</v>
      </c>
      <c r="P1957" s="4"/>
      <c r="Q1957" s="4"/>
      <c r="R1957" s="4"/>
      <c r="S1957" s="4"/>
      <c r="T1957" s="4"/>
      <c r="U1957" s="4"/>
      <c r="V1957" s="4"/>
      <c r="W1957" s="4">
        <v>14.333272000000001</v>
      </c>
      <c r="X1957" s="4">
        <v>1</v>
      </c>
      <c r="Y1957" s="4">
        <v>14.333272000000001</v>
      </c>
      <c r="Z1957" s="4"/>
      <c r="AA1957" s="4"/>
      <c r="AB1957" s="4"/>
    </row>
    <row r="1958" spans="1:206" x14ac:dyDescent="0.2">
      <c r="A1958" s="4">
        <v>50</v>
      </c>
      <c r="B1958" s="4">
        <v>0</v>
      </c>
      <c r="C1958" s="4">
        <v>0</v>
      </c>
      <c r="D1958" s="4">
        <v>1</v>
      </c>
      <c r="E1958" s="4">
        <v>208</v>
      </c>
      <c r="F1958" s="4">
        <f>Source!V1935</f>
        <v>0</v>
      </c>
      <c r="G1958" s="4" t="s">
        <v>66</v>
      </c>
      <c r="H1958" s="4" t="s">
        <v>67</v>
      </c>
      <c r="I1958" s="4"/>
      <c r="J1958" s="4"/>
      <c r="K1958" s="4">
        <v>208</v>
      </c>
      <c r="L1958" s="4">
        <v>22</v>
      </c>
      <c r="M1958" s="4">
        <v>3</v>
      </c>
      <c r="N1958" s="4" t="s">
        <v>3</v>
      </c>
      <c r="O1958" s="4">
        <v>-1</v>
      </c>
      <c r="P1958" s="4"/>
      <c r="Q1958" s="4"/>
      <c r="R1958" s="4"/>
      <c r="S1958" s="4"/>
      <c r="T1958" s="4"/>
      <c r="U1958" s="4"/>
      <c r="V1958" s="4"/>
      <c r="W1958" s="4">
        <v>0</v>
      </c>
      <c r="X1958" s="4">
        <v>1</v>
      </c>
      <c r="Y1958" s="4">
        <v>0</v>
      </c>
      <c r="Z1958" s="4"/>
      <c r="AA1958" s="4"/>
      <c r="AB1958" s="4"/>
    </row>
    <row r="1959" spans="1:206" x14ac:dyDescent="0.2">
      <c r="A1959" s="4">
        <v>50</v>
      </c>
      <c r="B1959" s="4">
        <v>0</v>
      </c>
      <c r="C1959" s="4">
        <v>0</v>
      </c>
      <c r="D1959" s="4">
        <v>1</v>
      </c>
      <c r="E1959" s="4">
        <v>209</v>
      </c>
      <c r="F1959" s="4">
        <f>ROUND(Source!W1935,O1959)</f>
        <v>0</v>
      </c>
      <c r="G1959" s="4" t="s">
        <v>68</v>
      </c>
      <c r="H1959" s="4" t="s">
        <v>69</v>
      </c>
      <c r="I1959" s="4"/>
      <c r="J1959" s="4"/>
      <c r="K1959" s="4">
        <v>209</v>
      </c>
      <c r="L1959" s="4">
        <v>23</v>
      </c>
      <c r="M1959" s="4">
        <v>3</v>
      </c>
      <c r="N1959" s="4" t="s">
        <v>3</v>
      </c>
      <c r="O1959" s="4">
        <v>2</v>
      </c>
      <c r="P1959" s="4"/>
      <c r="Q1959" s="4"/>
      <c r="R1959" s="4"/>
      <c r="S1959" s="4"/>
      <c r="T1959" s="4"/>
      <c r="U1959" s="4"/>
      <c r="V1959" s="4"/>
      <c r="W1959" s="4">
        <v>0</v>
      </c>
      <c r="X1959" s="4">
        <v>1</v>
      </c>
      <c r="Y1959" s="4">
        <v>0</v>
      </c>
      <c r="Z1959" s="4"/>
      <c r="AA1959" s="4"/>
      <c r="AB1959" s="4"/>
    </row>
    <row r="1960" spans="1:206" x14ac:dyDescent="0.2">
      <c r="A1960" s="4">
        <v>50</v>
      </c>
      <c r="B1960" s="4">
        <v>0</v>
      </c>
      <c r="C1960" s="4">
        <v>0</v>
      </c>
      <c r="D1960" s="4">
        <v>1</v>
      </c>
      <c r="E1960" s="4">
        <v>233</v>
      </c>
      <c r="F1960" s="4">
        <f>ROUND(Source!BD1935,O1960)</f>
        <v>0</v>
      </c>
      <c r="G1960" s="4" t="s">
        <v>70</v>
      </c>
      <c r="H1960" s="4" t="s">
        <v>71</v>
      </c>
      <c r="I1960" s="4"/>
      <c r="J1960" s="4"/>
      <c r="K1960" s="4">
        <v>233</v>
      </c>
      <c r="L1960" s="4">
        <v>24</v>
      </c>
      <c r="M1960" s="4">
        <v>3</v>
      </c>
      <c r="N1960" s="4" t="s">
        <v>3</v>
      </c>
      <c r="O1960" s="4">
        <v>2</v>
      </c>
      <c r="P1960" s="4"/>
      <c r="Q1960" s="4"/>
      <c r="R1960" s="4"/>
      <c r="S1960" s="4"/>
      <c r="T1960" s="4"/>
      <c r="U1960" s="4"/>
      <c r="V1960" s="4"/>
      <c r="W1960" s="4">
        <v>0</v>
      </c>
      <c r="X1960" s="4">
        <v>1</v>
      </c>
      <c r="Y1960" s="4">
        <v>0</v>
      </c>
      <c r="Z1960" s="4"/>
      <c r="AA1960" s="4"/>
      <c r="AB1960" s="4"/>
    </row>
    <row r="1961" spans="1:206" x14ac:dyDescent="0.2">
      <c r="A1961" s="4">
        <v>50</v>
      </c>
      <c r="B1961" s="4">
        <v>0</v>
      </c>
      <c r="C1961" s="4">
        <v>0</v>
      </c>
      <c r="D1961" s="4">
        <v>1</v>
      </c>
      <c r="E1961" s="4">
        <v>210</v>
      </c>
      <c r="F1961" s="4">
        <f>ROUND(Source!X1935,O1961)</f>
        <v>3924.72</v>
      </c>
      <c r="G1961" s="4" t="s">
        <v>72</v>
      </c>
      <c r="H1961" s="4" t="s">
        <v>73</v>
      </c>
      <c r="I1961" s="4"/>
      <c r="J1961" s="4"/>
      <c r="K1961" s="4">
        <v>210</v>
      </c>
      <c r="L1961" s="4">
        <v>25</v>
      </c>
      <c r="M1961" s="4">
        <v>3</v>
      </c>
      <c r="N1961" s="4" t="s">
        <v>3</v>
      </c>
      <c r="O1961" s="4">
        <v>2</v>
      </c>
      <c r="P1961" s="4"/>
      <c r="Q1961" s="4"/>
      <c r="R1961" s="4"/>
      <c r="S1961" s="4"/>
      <c r="T1961" s="4"/>
      <c r="U1961" s="4"/>
      <c r="V1961" s="4"/>
      <c r="W1961" s="4">
        <v>3924.72</v>
      </c>
      <c r="X1961" s="4">
        <v>1</v>
      </c>
      <c r="Y1961" s="4">
        <v>3924.72</v>
      </c>
      <c r="Z1961" s="4"/>
      <c r="AA1961" s="4"/>
      <c r="AB1961" s="4"/>
    </row>
    <row r="1962" spans="1:206" x14ac:dyDescent="0.2">
      <c r="A1962" s="4">
        <v>50</v>
      </c>
      <c r="B1962" s="4">
        <v>0</v>
      </c>
      <c r="C1962" s="4">
        <v>0</v>
      </c>
      <c r="D1962" s="4">
        <v>1</v>
      </c>
      <c r="E1962" s="4">
        <v>211</v>
      </c>
      <c r="F1962" s="4">
        <f>ROUND(Source!Y1935,O1962)</f>
        <v>560.67999999999995</v>
      </c>
      <c r="G1962" s="4" t="s">
        <v>74</v>
      </c>
      <c r="H1962" s="4" t="s">
        <v>75</v>
      </c>
      <c r="I1962" s="4"/>
      <c r="J1962" s="4"/>
      <c r="K1962" s="4">
        <v>211</v>
      </c>
      <c r="L1962" s="4">
        <v>26</v>
      </c>
      <c r="M1962" s="4">
        <v>3</v>
      </c>
      <c r="N1962" s="4" t="s">
        <v>3</v>
      </c>
      <c r="O1962" s="4">
        <v>2</v>
      </c>
      <c r="P1962" s="4"/>
      <c r="Q1962" s="4"/>
      <c r="R1962" s="4"/>
      <c r="S1962" s="4"/>
      <c r="T1962" s="4"/>
      <c r="U1962" s="4"/>
      <c r="V1962" s="4"/>
      <c r="W1962" s="4">
        <v>560.67999999999995</v>
      </c>
      <c r="X1962" s="4">
        <v>1</v>
      </c>
      <c r="Y1962" s="4">
        <v>560.67999999999995</v>
      </c>
      <c r="Z1962" s="4"/>
      <c r="AA1962" s="4"/>
      <c r="AB1962" s="4"/>
    </row>
    <row r="1963" spans="1:206" x14ac:dyDescent="0.2">
      <c r="A1963" s="4">
        <v>50</v>
      </c>
      <c r="B1963" s="4">
        <v>0</v>
      </c>
      <c r="C1963" s="4">
        <v>0</v>
      </c>
      <c r="D1963" s="4">
        <v>1</v>
      </c>
      <c r="E1963" s="4">
        <v>224</v>
      </c>
      <c r="F1963" s="4">
        <f>ROUND(Source!AR1935,O1963)</f>
        <v>50772.68</v>
      </c>
      <c r="G1963" s="4" t="s">
        <v>76</v>
      </c>
      <c r="H1963" s="4" t="s">
        <v>77</v>
      </c>
      <c r="I1963" s="4"/>
      <c r="J1963" s="4"/>
      <c r="K1963" s="4">
        <v>224</v>
      </c>
      <c r="L1963" s="4">
        <v>27</v>
      </c>
      <c r="M1963" s="4">
        <v>3</v>
      </c>
      <c r="N1963" s="4" t="s">
        <v>3</v>
      </c>
      <c r="O1963" s="4">
        <v>2</v>
      </c>
      <c r="P1963" s="4"/>
      <c r="Q1963" s="4"/>
      <c r="R1963" s="4"/>
      <c r="S1963" s="4"/>
      <c r="T1963" s="4"/>
      <c r="U1963" s="4"/>
      <c r="V1963" s="4"/>
      <c r="W1963" s="4">
        <v>50772.68</v>
      </c>
      <c r="X1963" s="4">
        <v>1</v>
      </c>
      <c r="Y1963" s="4">
        <v>50772.68</v>
      </c>
      <c r="Z1963" s="4"/>
      <c r="AA1963" s="4"/>
      <c r="AB1963" s="4"/>
    </row>
    <row r="1965" spans="1:206" x14ac:dyDescent="0.2">
      <c r="A1965" s="1">
        <v>5</v>
      </c>
      <c r="B1965" s="1">
        <v>1</v>
      </c>
      <c r="C1965" s="1"/>
      <c r="D1965" s="1">
        <f>ROW(A1977)</f>
        <v>1977</v>
      </c>
      <c r="E1965" s="1"/>
      <c r="F1965" s="1" t="s">
        <v>14</v>
      </c>
      <c r="G1965" s="1" t="s">
        <v>325</v>
      </c>
      <c r="H1965" s="1" t="s">
        <v>3</v>
      </c>
      <c r="I1965" s="1">
        <v>0</v>
      </c>
      <c r="J1965" s="1"/>
      <c r="K1965" s="1">
        <v>-1</v>
      </c>
      <c r="L1965" s="1"/>
      <c r="M1965" s="1" t="s">
        <v>3</v>
      </c>
      <c r="N1965" s="1"/>
      <c r="O1965" s="1"/>
      <c r="P1965" s="1"/>
      <c r="Q1965" s="1"/>
      <c r="R1965" s="1"/>
      <c r="S1965" s="1">
        <v>0</v>
      </c>
      <c r="T1965" s="1"/>
      <c r="U1965" s="1" t="s">
        <v>3</v>
      </c>
      <c r="V1965" s="1">
        <v>0</v>
      </c>
      <c r="W1965" s="1"/>
      <c r="X1965" s="1"/>
      <c r="Y1965" s="1"/>
      <c r="Z1965" s="1"/>
      <c r="AA1965" s="1"/>
      <c r="AB1965" s="1" t="s">
        <v>3</v>
      </c>
      <c r="AC1965" s="1" t="s">
        <v>3</v>
      </c>
      <c r="AD1965" s="1" t="s">
        <v>3</v>
      </c>
      <c r="AE1965" s="1" t="s">
        <v>3</v>
      </c>
      <c r="AF1965" s="1" t="s">
        <v>3</v>
      </c>
      <c r="AG1965" s="1" t="s">
        <v>3</v>
      </c>
      <c r="AH1965" s="1"/>
      <c r="AI1965" s="1"/>
      <c r="AJ1965" s="1"/>
      <c r="AK1965" s="1"/>
      <c r="AL1965" s="1"/>
      <c r="AM1965" s="1"/>
      <c r="AN1965" s="1"/>
      <c r="AO1965" s="1"/>
      <c r="AP1965" s="1" t="s">
        <v>3</v>
      </c>
      <c r="AQ1965" s="1" t="s">
        <v>3</v>
      </c>
      <c r="AR1965" s="1" t="s">
        <v>3</v>
      </c>
      <c r="AS1965" s="1"/>
      <c r="AT1965" s="1"/>
      <c r="AU1965" s="1"/>
      <c r="AV1965" s="1"/>
      <c r="AW1965" s="1"/>
      <c r="AX1965" s="1"/>
      <c r="AY1965" s="1"/>
      <c r="AZ1965" s="1" t="s">
        <v>3</v>
      </c>
      <c r="BA1965" s="1"/>
      <c r="BB1965" s="1" t="s">
        <v>3</v>
      </c>
      <c r="BC1965" s="1" t="s">
        <v>3</v>
      </c>
      <c r="BD1965" s="1" t="s">
        <v>3</v>
      </c>
      <c r="BE1965" s="1" t="s">
        <v>3</v>
      </c>
      <c r="BF1965" s="1" t="s">
        <v>3</v>
      </c>
      <c r="BG1965" s="1" t="s">
        <v>3</v>
      </c>
      <c r="BH1965" s="1" t="s">
        <v>3</v>
      </c>
      <c r="BI1965" s="1" t="s">
        <v>3</v>
      </c>
      <c r="BJ1965" s="1" t="s">
        <v>3</v>
      </c>
      <c r="BK1965" s="1" t="s">
        <v>3</v>
      </c>
      <c r="BL1965" s="1" t="s">
        <v>3</v>
      </c>
      <c r="BM1965" s="1" t="s">
        <v>3</v>
      </c>
      <c r="BN1965" s="1" t="s">
        <v>3</v>
      </c>
      <c r="BO1965" s="1" t="s">
        <v>3</v>
      </c>
      <c r="BP1965" s="1" t="s">
        <v>3</v>
      </c>
      <c r="BQ1965" s="1"/>
      <c r="BR1965" s="1"/>
      <c r="BS1965" s="1"/>
      <c r="BT1965" s="1"/>
      <c r="BU1965" s="1"/>
      <c r="BV1965" s="1"/>
      <c r="BW1965" s="1"/>
      <c r="BX1965" s="1">
        <v>0</v>
      </c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>
        <v>0</v>
      </c>
    </row>
    <row r="1967" spans="1:206" x14ac:dyDescent="0.2">
      <c r="A1967" s="2">
        <v>52</v>
      </c>
      <c r="B1967" s="2">
        <f t="shared" ref="B1967:G1967" si="1666">B1977</f>
        <v>1</v>
      </c>
      <c r="C1967" s="2">
        <f t="shared" si="1666"/>
        <v>5</v>
      </c>
      <c r="D1967" s="2">
        <f t="shared" si="1666"/>
        <v>1965</v>
      </c>
      <c r="E1967" s="2">
        <f t="shared" si="1666"/>
        <v>0</v>
      </c>
      <c r="F1967" s="2" t="str">
        <f t="shared" si="1666"/>
        <v>Новый подраздел</v>
      </c>
      <c r="G1967" s="2" t="str">
        <f t="shared" si="1666"/>
        <v>Сантехника</v>
      </c>
      <c r="H1967" s="2"/>
      <c r="I1967" s="2"/>
      <c r="J1967" s="2"/>
      <c r="K1967" s="2"/>
      <c r="L1967" s="2"/>
      <c r="M1967" s="2"/>
      <c r="N1967" s="2"/>
      <c r="O1967" s="2">
        <f t="shared" ref="O1967:AT1967" si="1667">O1977</f>
        <v>54580.92</v>
      </c>
      <c r="P1967" s="2">
        <f t="shared" si="1667"/>
        <v>42690.17</v>
      </c>
      <c r="Q1967" s="2">
        <f t="shared" si="1667"/>
        <v>0</v>
      </c>
      <c r="R1967" s="2">
        <f t="shared" si="1667"/>
        <v>0</v>
      </c>
      <c r="S1967" s="2">
        <f t="shared" si="1667"/>
        <v>11890.75</v>
      </c>
      <c r="T1967" s="2">
        <f t="shared" si="1667"/>
        <v>0</v>
      </c>
      <c r="U1967" s="2">
        <f t="shared" si="1667"/>
        <v>29.480000000000004</v>
      </c>
      <c r="V1967" s="2">
        <f t="shared" si="1667"/>
        <v>0</v>
      </c>
      <c r="W1967" s="2">
        <f t="shared" si="1667"/>
        <v>0</v>
      </c>
      <c r="X1967" s="2">
        <f t="shared" si="1667"/>
        <v>8323.5300000000007</v>
      </c>
      <c r="Y1967" s="2">
        <f t="shared" si="1667"/>
        <v>1189.08</v>
      </c>
      <c r="Z1967" s="2">
        <f t="shared" si="1667"/>
        <v>0</v>
      </c>
      <c r="AA1967" s="2">
        <f t="shared" si="1667"/>
        <v>0</v>
      </c>
      <c r="AB1967" s="2">
        <f t="shared" si="1667"/>
        <v>54580.92</v>
      </c>
      <c r="AC1967" s="2">
        <f t="shared" si="1667"/>
        <v>42690.17</v>
      </c>
      <c r="AD1967" s="2">
        <f t="shared" si="1667"/>
        <v>0</v>
      </c>
      <c r="AE1967" s="2">
        <f t="shared" si="1667"/>
        <v>0</v>
      </c>
      <c r="AF1967" s="2">
        <f t="shared" si="1667"/>
        <v>11890.75</v>
      </c>
      <c r="AG1967" s="2">
        <f t="shared" si="1667"/>
        <v>0</v>
      </c>
      <c r="AH1967" s="2">
        <f t="shared" si="1667"/>
        <v>29.480000000000004</v>
      </c>
      <c r="AI1967" s="2">
        <f t="shared" si="1667"/>
        <v>0</v>
      </c>
      <c r="AJ1967" s="2">
        <f t="shared" si="1667"/>
        <v>0</v>
      </c>
      <c r="AK1967" s="2">
        <f t="shared" si="1667"/>
        <v>8323.5300000000007</v>
      </c>
      <c r="AL1967" s="2">
        <f t="shared" si="1667"/>
        <v>1189.08</v>
      </c>
      <c r="AM1967" s="2">
        <f t="shared" si="1667"/>
        <v>0</v>
      </c>
      <c r="AN1967" s="2">
        <f t="shared" si="1667"/>
        <v>0</v>
      </c>
      <c r="AO1967" s="2">
        <f t="shared" si="1667"/>
        <v>0</v>
      </c>
      <c r="AP1967" s="2">
        <f t="shared" si="1667"/>
        <v>0</v>
      </c>
      <c r="AQ1967" s="2">
        <f t="shared" si="1667"/>
        <v>0</v>
      </c>
      <c r="AR1967" s="2">
        <f t="shared" si="1667"/>
        <v>64093.53</v>
      </c>
      <c r="AS1967" s="2">
        <f t="shared" si="1667"/>
        <v>0</v>
      </c>
      <c r="AT1967" s="2">
        <f t="shared" si="1667"/>
        <v>0</v>
      </c>
      <c r="AU1967" s="2">
        <f t="shared" ref="AU1967:BZ1967" si="1668">AU1977</f>
        <v>64093.53</v>
      </c>
      <c r="AV1967" s="2">
        <f t="shared" si="1668"/>
        <v>42690.17</v>
      </c>
      <c r="AW1967" s="2">
        <f t="shared" si="1668"/>
        <v>42690.17</v>
      </c>
      <c r="AX1967" s="2">
        <f t="shared" si="1668"/>
        <v>0</v>
      </c>
      <c r="AY1967" s="2">
        <f t="shared" si="1668"/>
        <v>42690.17</v>
      </c>
      <c r="AZ1967" s="2">
        <f t="shared" si="1668"/>
        <v>0</v>
      </c>
      <c r="BA1967" s="2">
        <f t="shared" si="1668"/>
        <v>0</v>
      </c>
      <c r="BB1967" s="2">
        <f t="shared" si="1668"/>
        <v>0</v>
      </c>
      <c r="BC1967" s="2">
        <f t="shared" si="1668"/>
        <v>0</v>
      </c>
      <c r="BD1967" s="2">
        <f t="shared" si="1668"/>
        <v>0</v>
      </c>
      <c r="BE1967" s="2">
        <f t="shared" si="1668"/>
        <v>0</v>
      </c>
      <c r="BF1967" s="2">
        <f t="shared" si="1668"/>
        <v>0</v>
      </c>
      <c r="BG1967" s="2">
        <f t="shared" si="1668"/>
        <v>0</v>
      </c>
      <c r="BH1967" s="2">
        <f t="shared" si="1668"/>
        <v>0</v>
      </c>
      <c r="BI1967" s="2">
        <f t="shared" si="1668"/>
        <v>0</v>
      </c>
      <c r="BJ1967" s="2">
        <f t="shared" si="1668"/>
        <v>0</v>
      </c>
      <c r="BK1967" s="2">
        <f t="shared" si="1668"/>
        <v>0</v>
      </c>
      <c r="BL1967" s="2">
        <f t="shared" si="1668"/>
        <v>0</v>
      </c>
      <c r="BM1967" s="2">
        <f t="shared" si="1668"/>
        <v>0</v>
      </c>
      <c r="BN1967" s="2">
        <f t="shared" si="1668"/>
        <v>0</v>
      </c>
      <c r="BO1967" s="2">
        <f t="shared" si="1668"/>
        <v>0</v>
      </c>
      <c r="BP1967" s="2">
        <f t="shared" si="1668"/>
        <v>0</v>
      </c>
      <c r="BQ1967" s="2">
        <f t="shared" si="1668"/>
        <v>0</v>
      </c>
      <c r="BR1967" s="2">
        <f t="shared" si="1668"/>
        <v>0</v>
      </c>
      <c r="BS1967" s="2">
        <f t="shared" si="1668"/>
        <v>0</v>
      </c>
      <c r="BT1967" s="2">
        <f t="shared" si="1668"/>
        <v>0</v>
      </c>
      <c r="BU1967" s="2">
        <f t="shared" si="1668"/>
        <v>0</v>
      </c>
      <c r="BV1967" s="2">
        <f t="shared" si="1668"/>
        <v>0</v>
      </c>
      <c r="BW1967" s="2">
        <f t="shared" si="1668"/>
        <v>0</v>
      </c>
      <c r="BX1967" s="2">
        <f t="shared" si="1668"/>
        <v>0</v>
      </c>
      <c r="BY1967" s="2">
        <f t="shared" si="1668"/>
        <v>0</v>
      </c>
      <c r="BZ1967" s="2">
        <f t="shared" si="1668"/>
        <v>0</v>
      </c>
      <c r="CA1967" s="2">
        <f t="shared" ref="CA1967:DF1967" si="1669">CA1977</f>
        <v>64093.53</v>
      </c>
      <c r="CB1967" s="2">
        <f t="shared" si="1669"/>
        <v>0</v>
      </c>
      <c r="CC1967" s="2">
        <f t="shared" si="1669"/>
        <v>0</v>
      </c>
      <c r="CD1967" s="2">
        <f t="shared" si="1669"/>
        <v>64093.53</v>
      </c>
      <c r="CE1967" s="2">
        <f t="shared" si="1669"/>
        <v>42690.17</v>
      </c>
      <c r="CF1967" s="2">
        <f t="shared" si="1669"/>
        <v>42690.17</v>
      </c>
      <c r="CG1967" s="2">
        <f t="shared" si="1669"/>
        <v>0</v>
      </c>
      <c r="CH1967" s="2">
        <f t="shared" si="1669"/>
        <v>42690.17</v>
      </c>
      <c r="CI1967" s="2">
        <f t="shared" si="1669"/>
        <v>0</v>
      </c>
      <c r="CJ1967" s="2">
        <f t="shared" si="1669"/>
        <v>0</v>
      </c>
      <c r="CK1967" s="2">
        <f t="shared" si="1669"/>
        <v>0</v>
      </c>
      <c r="CL1967" s="2">
        <f t="shared" si="1669"/>
        <v>0</v>
      </c>
      <c r="CM1967" s="2">
        <f t="shared" si="1669"/>
        <v>0</v>
      </c>
      <c r="CN1967" s="2">
        <f t="shared" si="1669"/>
        <v>0</v>
      </c>
      <c r="CO1967" s="2">
        <f t="shared" si="1669"/>
        <v>0</v>
      </c>
      <c r="CP1967" s="2">
        <f t="shared" si="1669"/>
        <v>0</v>
      </c>
      <c r="CQ1967" s="2">
        <f t="shared" si="1669"/>
        <v>0</v>
      </c>
      <c r="CR1967" s="2">
        <f t="shared" si="1669"/>
        <v>0</v>
      </c>
      <c r="CS1967" s="2">
        <f t="shared" si="1669"/>
        <v>0</v>
      </c>
      <c r="CT1967" s="2">
        <f t="shared" si="1669"/>
        <v>0</v>
      </c>
      <c r="CU1967" s="2">
        <f t="shared" si="1669"/>
        <v>0</v>
      </c>
      <c r="CV1967" s="2">
        <f t="shared" si="1669"/>
        <v>0</v>
      </c>
      <c r="CW1967" s="2">
        <f t="shared" si="1669"/>
        <v>0</v>
      </c>
      <c r="CX1967" s="2">
        <f t="shared" si="1669"/>
        <v>0</v>
      </c>
      <c r="CY1967" s="2">
        <f t="shared" si="1669"/>
        <v>0</v>
      </c>
      <c r="CZ1967" s="2">
        <f t="shared" si="1669"/>
        <v>0</v>
      </c>
      <c r="DA1967" s="2">
        <f t="shared" si="1669"/>
        <v>0</v>
      </c>
      <c r="DB1967" s="2">
        <f t="shared" si="1669"/>
        <v>0</v>
      </c>
      <c r="DC1967" s="2">
        <f t="shared" si="1669"/>
        <v>0</v>
      </c>
      <c r="DD1967" s="2">
        <f t="shared" si="1669"/>
        <v>0</v>
      </c>
      <c r="DE1967" s="2">
        <f t="shared" si="1669"/>
        <v>0</v>
      </c>
      <c r="DF1967" s="2">
        <f t="shared" si="1669"/>
        <v>0</v>
      </c>
      <c r="DG1967" s="3">
        <f t="shared" ref="DG1967:EL1967" si="1670">DG1977</f>
        <v>0</v>
      </c>
      <c r="DH1967" s="3">
        <f t="shared" si="1670"/>
        <v>0</v>
      </c>
      <c r="DI1967" s="3">
        <f t="shared" si="1670"/>
        <v>0</v>
      </c>
      <c r="DJ1967" s="3">
        <f t="shared" si="1670"/>
        <v>0</v>
      </c>
      <c r="DK1967" s="3">
        <f t="shared" si="1670"/>
        <v>0</v>
      </c>
      <c r="DL1967" s="3">
        <f t="shared" si="1670"/>
        <v>0</v>
      </c>
      <c r="DM1967" s="3">
        <f t="shared" si="1670"/>
        <v>0</v>
      </c>
      <c r="DN1967" s="3">
        <f t="shared" si="1670"/>
        <v>0</v>
      </c>
      <c r="DO1967" s="3">
        <f t="shared" si="1670"/>
        <v>0</v>
      </c>
      <c r="DP1967" s="3">
        <f t="shared" si="1670"/>
        <v>0</v>
      </c>
      <c r="DQ1967" s="3">
        <f t="shared" si="1670"/>
        <v>0</v>
      </c>
      <c r="DR1967" s="3">
        <f t="shared" si="1670"/>
        <v>0</v>
      </c>
      <c r="DS1967" s="3">
        <f t="shared" si="1670"/>
        <v>0</v>
      </c>
      <c r="DT1967" s="3">
        <f t="shared" si="1670"/>
        <v>0</v>
      </c>
      <c r="DU1967" s="3">
        <f t="shared" si="1670"/>
        <v>0</v>
      </c>
      <c r="DV1967" s="3">
        <f t="shared" si="1670"/>
        <v>0</v>
      </c>
      <c r="DW1967" s="3">
        <f t="shared" si="1670"/>
        <v>0</v>
      </c>
      <c r="DX1967" s="3">
        <f t="shared" si="1670"/>
        <v>0</v>
      </c>
      <c r="DY1967" s="3">
        <f t="shared" si="1670"/>
        <v>0</v>
      </c>
      <c r="DZ1967" s="3">
        <f t="shared" si="1670"/>
        <v>0</v>
      </c>
      <c r="EA1967" s="3">
        <f t="shared" si="1670"/>
        <v>0</v>
      </c>
      <c r="EB1967" s="3">
        <f t="shared" si="1670"/>
        <v>0</v>
      </c>
      <c r="EC1967" s="3">
        <f t="shared" si="1670"/>
        <v>0</v>
      </c>
      <c r="ED1967" s="3">
        <f t="shared" si="1670"/>
        <v>0</v>
      </c>
      <c r="EE1967" s="3">
        <f t="shared" si="1670"/>
        <v>0</v>
      </c>
      <c r="EF1967" s="3">
        <f t="shared" si="1670"/>
        <v>0</v>
      </c>
      <c r="EG1967" s="3">
        <f t="shared" si="1670"/>
        <v>0</v>
      </c>
      <c r="EH1967" s="3">
        <f t="shared" si="1670"/>
        <v>0</v>
      </c>
      <c r="EI1967" s="3">
        <f t="shared" si="1670"/>
        <v>0</v>
      </c>
      <c r="EJ1967" s="3">
        <f t="shared" si="1670"/>
        <v>0</v>
      </c>
      <c r="EK1967" s="3">
        <f t="shared" si="1670"/>
        <v>0</v>
      </c>
      <c r="EL1967" s="3">
        <f t="shared" si="1670"/>
        <v>0</v>
      </c>
      <c r="EM1967" s="3">
        <f t="shared" ref="EM1967:FR1967" si="1671">EM1977</f>
        <v>0</v>
      </c>
      <c r="EN1967" s="3">
        <f t="shared" si="1671"/>
        <v>0</v>
      </c>
      <c r="EO1967" s="3">
        <f t="shared" si="1671"/>
        <v>0</v>
      </c>
      <c r="EP1967" s="3">
        <f t="shared" si="1671"/>
        <v>0</v>
      </c>
      <c r="EQ1967" s="3">
        <f t="shared" si="1671"/>
        <v>0</v>
      </c>
      <c r="ER1967" s="3">
        <f t="shared" si="1671"/>
        <v>0</v>
      </c>
      <c r="ES1967" s="3">
        <f t="shared" si="1671"/>
        <v>0</v>
      </c>
      <c r="ET1967" s="3">
        <f t="shared" si="1671"/>
        <v>0</v>
      </c>
      <c r="EU1967" s="3">
        <f t="shared" si="1671"/>
        <v>0</v>
      </c>
      <c r="EV1967" s="3">
        <f t="shared" si="1671"/>
        <v>0</v>
      </c>
      <c r="EW1967" s="3">
        <f t="shared" si="1671"/>
        <v>0</v>
      </c>
      <c r="EX1967" s="3">
        <f t="shared" si="1671"/>
        <v>0</v>
      </c>
      <c r="EY1967" s="3">
        <f t="shared" si="1671"/>
        <v>0</v>
      </c>
      <c r="EZ1967" s="3">
        <f t="shared" si="1671"/>
        <v>0</v>
      </c>
      <c r="FA1967" s="3">
        <f t="shared" si="1671"/>
        <v>0</v>
      </c>
      <c r="FB1967" s="3">
        <f t="shared" si="1671"/>
        <v>0</v>
      </c>
      <c r="FC1967" s="3">
        <f t="shared" si="1671"/>
        <v>0</v>
      </c>
      <c r="FD1967" s="3">
        <f t="shared" si="1671"/>
        <v>0</v>
      </c>
      <c r="FE1967" s="3">
        <f t="shared" si="1671"/>
        <v>0</v>
      </c>
      <c r="FF1967" s="3">
        <f t="shared" si="1671"/>
        <v>0</v>
      </c>
      <c r="FG1967" s="3">
        <f t="shared" si="1671"/>
        <v>0</v>
      </c>
      <c r="FH1967" s="3">
        <f t="shared" si="1671"/>
        <v>0</v>
      </c>
      <c r="FI1967" s="3">
        <f t="shared" si="1671"/>
        <v>0</v>
      </c>
      <c r="FJ1967" s="3">
        <f t="shared" si="1671"/>
        <v>0</v>
      </c>
      <c r="FK1967" s="3">
        <f t="shared" si="1671"/>
        <v>0</v>
      </c>
      <c r="FL1967" s="3">
        <f t="shared" si="1671"/>
        <v>0</v>
      </c>
      <c r="FM1967" s="3">
        <f t="shared" si="1671"/>
        <v>0</v>
      </c>
      <c r="FN1967" s="3">
        <f t="shared" si="1671"/>
        <v>0</v>
      </c>
      <c r="FO1967" s="3">
        <f t="shared" si="1671"/>
        <v>0</v>
      </c>
      <c r="FP1967" s="3">
        <f t="shared" si="1671"/>
        <v>0</v>
      </c>
      <c r="FQ1967" s="3">
        <f t="shared" si="1671"/>
        <v>0</v>
      </c>
      <c r="FR1967" s="3">
        <f t="shared" si="1671"/>
        <v>0</v>
      </c>
      <c r="FS1967" s="3">
        <f t="shared" ref="FS1967:GX1967" si="1672">FS1977</f>
        <v>0</v>
      </c>
      <c r="FT1967" s="3">
        <f t="shared" si="1672"/>
        <v>0</v>
      </c>
      <c r="FU1967" s="3">
        <f t="shared" si="1672"/>
        <v>0</v>
      </c>
      <c r="FV1967" s="3">
        <f t="shared" si="1672"/>
        <v>0</v>
      </c>
      <c r="FW1967" s="3">
        <f t="shared" si="1672"/>
        <v>0</v>
      </c>
      <c r="FX1967" s="3">
        <f t="shared" si="1672"/>
        <v>0</v>
      </c>
      <c r="FY1967" s="3">
        <f t="shared" si="1672"/>
        <v>0</v>
      </c>
      <c r="FZ1967" s="3">
        <f t="shared" si="1672"/>
        <v>0</v>
      </c>
      <c r="GA1967" s="3">
        <f t="shared" si="1672"/>
        <v>0</v>
      </c>
      <c r="GB1967" s="3">
        <f t="shared" si="1672"/>
        <v>0</v>
      </c>
      <c r="GC1967" s="3">
        <f t="shared" si="1672"/>
        <v>0</v>
      </c>
      <c r="GD1967" s="3">
        <f t="shared" si="1672"/>
        <v>0</v>
      </c>
      <c r="GE1967" s="3">
        <f t="shared" si="1672"/>
        <v>0</v>
      </c>
      <c r="GF1967" s="3">
        <f t="shared" si="1672"/>
        <v>0</v>
      </c>
      <c r="GG1967" s="3">
        <f t="shared" si="1672"/>
        <v>0</v>
      </c>
      <c r="GH1967" s="3">
        <f t="shared" si="1672"/>
        <v>0</v>
      </c>
      <c r="GI1967" s="3">
        <f t="shared" si="1672"/>
        <v>0</v>
      </c>
      <c r="GJ1967" s="3">
        <f t="shared" si="1672"/>
        <v>0</v>
      </c>
      <c r="GK1967" s="3">
        <f t="shared" si="1672"/>
        <v>0</v>
      </c>
      <c r="GL1967" s="3">
        <f t="shared" si="1672"/>
        <v>0</v>
      </c>
      <c r="GM1967" s="3">
        <f t="shared" si="1672"/>
        <v>0</v>
      </c>
      <c r="GN1967" s="3">
        <f t="shared" si="1672"/>
        <v>0</v>
      </c>
      <c r="GO1967" s="3">
        <f t="shared" si="1672"/>
        <v>0</v>
      </c>
      <c r="GP1967" s="3">
        <f t="shared" si="1672"/>
        <v>0</v>
      </c>
      <c r="GQ1967" s="3">
        <f t="shared" si="1672"/>
        <v>0</v>
      </c>
      <c r="GR1967" s="3">
        <f t="shared" si="1672"/>
        <v>0</v>
      </c>
      <c r="GS1967" s="3">
        <f t="shared" si="1672"/>
        <v>0</v>
      </c>
      <c r="GT1967" s="3">
        <f t="shared" si="1672"/>
        <v>0</v>
      </c>
      <c r="GU1967" s="3">
        <f t="shared" si="1672"/>
        <v>0</v>
      </c>
      <c r="GV1967" s="3">
        <f t="shared" si="1672"/>
        <v>0</v>
      </c>
      <c r="GW1967" s="3">
        <f t="shared" si="1672"/>
        <v>0</v>
      </c>
      <c r="GX1967" s="3">
        <f t="shared" si="1672"/>
        <v>0</v>
      </c>
    </row>
    <row r="1969" spans="1:245" x14ac:dyDescent="0.2">
      <c r="A1969">
        <v>17</v>
      </c>
      <c r="B1969">
        <v>1</v>
      </c>
      <c r="C1969">
        <f>ROW(SmtRes!A1048)</f>
        <v>1048</v>
      </c>
      <c r="D1969">
        <f>ROW(EtalonRes!A985)</f>
        <v>985</v>
      </c>
      <c r="E1969" t="s">
        <v>625</v>
      </c>
      <c r="F1969" t="s">
        <v>327</v>
      </c>
      <c r="G1969" t="s">
        <v>328</v>
      </c>
      <c r="H1969" t="s">
        <v>170</v>
      </c>
      <c r="I1969">
        <f>ROUND(10/100,9)</f>
        <v>0.1</v>
      </c>
      <c r="J1969">
        <v>0</v>
      </c>
      <c r="K1969">
        <f>ROUND(10/100,9)</f>
        <v>0.1</v>
      </c>
      <c r="O1969">
        <f t="shared" ref="O1969:O1975" si="1673">ROUND(CP1969,2)</f>
        <v>3388.25</v>
      </c>
      <c r="P1969">
        <f t="shared" ref="P1969:P1975" si="1674">ROUND(CQ1969*I1969,2)</f>
        <v>1515.4</v>
      </c>
      <c r="Q1969">
        <f t="shared" ref="Q1969:Q1975" si="1675">ROUND(CR1969*I1969,2)</f>
        <v>0</v>
      </c>
      <c r="R1969">
        <f t="shared" ref="R1969:R1975" si="1676">ROUND(CS1969*I1969,2)</f>
        <v>0</v>
      </c>
      <c r="S1969">
        <f t="shared" ref="S1969:S1975" si="1677">ROUND(CT1969*I1969,2)</f>
        <v>1872.85</v>
      </c>
      <c r="T1969">
        <f t="shared" ref="T1969:T1975" si="1678">ROUND(CU1969*I1969,2)</f>
        <v>0</v>
      </c>
      <c r="U1969">
        <f t="shared" ref="U1969:U1975" si="1679">CV1969*I1969</f>
        <v>4.7200000000000006</v>
      </c>
      <c r="V1969">
        <f t="shared" ref="V1969:V1975" si="1680">CW1969*I1969</f>
        <v>0</v>
      </c>
      <c r="W1969">
        <f t="shared" ref="W1969:W1975" si="1681">ROUND(CX1969*I1969,2)</f>
        <v>0</v>
      </c>
      <c r="X1969">
        <f t="shared" ref="X1969:Y1975" si="1682">ROUND(CY1969,2)</f>
        <v>1311</v>
      </c>
      <c r="Y1969">
        <f t="shared" si="1682"/>
        <v>187.29</v>
      </c>
      <c r="AA1969">
        <v>78161913</v>
      </c>
      <c r="AB1969">
        <f t="shared" ref="AB1969:AB1975" si="1683">ROUND((AC1969+AD1969+AF1969),6)</f>
        <v>33882.49</v>
      </c>
      <c r="AC1969">
        <f t="shared" ref="AC1969:AC1975" si="1684">ROUND((ES1969),6)</f>
        <v>15154</v>
      </c>
      <c r="AD1969">
        <f t="shared" ref="AD1969:AD1975" si="1685">ROUND((((ET1969)-(EU1969))+AE1969),6)</f>
        <v>0</v>
      </c>
      <c r="AE1969">
        <f t="shared" ref="AE1969:AF1975" si="1686">ROUND((EU1969),6)</f>
        <v>0</v>
      </c>
      <c r="AF1969">
        <f t="shared" si="1686"/>
        <v>18728.490000000002</v>
      </c>
      <c r="AG1969">
        <f t="shared" ref="AG1969:AG1975" si="1687">ROUND((AP1969),6)</f>
        <v>0</v>
      </c>
      <c r="AH1969">
        <f t="shared" ref="AH1969:AI1975" si="1688">(EW1969)</f>
        <v>47.2</v>
      </c>
      <c r="AI1969">
        <f t="shared" si="1688"/>
        <v>0</v>
      </c>
      <c r="AJ1969">
        <f t="shared" ref="AJ1969:AJ1975" si="1689">(AS1969)</f>
        <v>0</v>
      </c>
      <c r="AK1969">
        <v>33882.49</v>
      </c>
      <c r="AL1969">
        <v>15154</v>
      </c>
      <c r="AM1969">
        <v>0</v>
      </c>
      <c r="AN1969">
        <v>0</v>
      </c>
      <c r="AO1969">
        <v>18728.490000000002</v>
      </c>
      <c r="AP1969">
        <v>0</v>
      </c>
      <c r="AQ1969">
        <v>47.2</v>
      </c>
      <c r="AR1969">
        <v>0</v>
      </c>
      <c r="AS1969">
        <v>0</v>
      </c>
      <c r="AT1969">
        <v>70</v>
      </c>
      <c r="AU1969">
        <v>10</v>
      </c>
      <c r="AV1969">
        <v>1</v>
      </c>
      <c r="AW1969">
        <v>1</v>
      </c>
      <c r="AZ1969">
        <v>1</v>
      </c>
      <c r="BA1969">
        <v>1</v>
      </c>
      <c r="BB1969">
        <v>1</v>
      </c>
      <c r="BC1969">
        <v>1</v>
      </c>
      <c r="BD1969" t="s">
        <v>3</v>
      </c>
      <c r="BE1969" t="s">
        <v>3</v>
      </c>
      <c r="BF1969" t="s">
        <v>3</v>
      </c>
      <c r="BG1969" t="s">
        <v>3</v>
      </c>
      <c r="BH1969">
        <v>0</v>
      </c>
      <c r="BI1969">
        <v>4</v>
      </c>
      <c r="BJ1969" t="s">
        <v>329</v>
      </c>
      <c r="BM1969">
        <v>0</v>
      </c>
      <c r="BN1969">
        <v>77790596</v>
      </c>
      <c r="BO1969" t="s">
        <v>3</v>
      </c>
      <c r="BP1969">
        <v>0</v>
      </c>
      <c r="BQ1969">
        <v>1</v>
      </c>
      <c r="BR1969">
        <v>0</v>
      </c>
      <c r="BS1969">
        <v>1</v>
      </c>
      <c r="BT1969">
        <v>1</v>
      </c>
      <c r="BU1969">
        <v>1</v>
      </c>
      <c r="BV1969">
        <v>1</v>
      </c>
      <c r="BW1969">
        <v>1</v>
      </c>
      <c r="BX1969">
        <v>1</v>
      </c>
      <c r="BY1969" t="s">
        <v>3</v>
      </c>
      <c r="BZ1969">
        <v>70</v>
      </c>
      <c r="CA1969">
        <v>10</v>
      </c>
      <c r="CB1969" t="s">
        <v>3</v>
      </c>
      <c r="CE1969">
        <v>0</v>
      </c>
      <c r="CF1969">
        <v>0</v>
      </c>
      <c r="CG1969">
        <v>0</v>
      </c>
      <c r="CM1969">
        <v>0</v>
      </c>
      <c r="CN1969" t="s">
        <v>3</v>
      </c>
      <c r="CO1969">
        <v>0</v>
      </c>
      <c r="CP1969">
        <f t="shared" ref="CP1969:CP1975" si="1690">(P1969+Q1969+S1969)</f>
        <v>3388.25</v>
      </c>
      <c r="CQ1969">
        <f t="shared" ref="CQ1969:CQ1975" si="1691">(AC1969*BC1969*AW1969)</f>
        <v>15154</v>
      </c>
      <c r="CR1969">
        <f t="shared" ref="CR1969:CR1975" si="1692">((((ET1969)*BB1969-(EU1969)*BS1969)+AE1969*BS1969)*AV1969)</f>
        <v>0</v>
      </c>
      <c r="CS1969">
        <f t="shared" ref="CS1969:CS1975" si="1693">(AE1969*BS1969*AV1969)</f>
        <v>0</v>
      </c>
      <c r="CT1969">
        <f t="shared" ref="CT1969:CT1975" si="1694">(AF1969*BA1969*AV1969)</f>
        <v>18728.490000000002</v>
      </c>
      <c r="CU1969">
        <f t="shared" ref="CU1969:CU1975" si="1695">AG1969</f>
        <v>0</v>
      </c>
      <c r="CV1969">
        <f t="shared" ref="CV1969:CV1975" si="1696">(AH1969*AV1969)</f>
        <v>47.2</v>
      </c>
      <c r="CW1969">
        <f t="shared" ref="CW1969:CX1975" si="1697">AI1969</f>
        <v>0</v>
      </c>
      <c r="CX1969">
        <f t="shared" si="1697"/>
        <v>0</v>
      </c>
      <c r="CY1969">
        <f t="shared" ref="CY1969:CY1975" si="1698">((S1969*BZ1969)/100)</f>
        <v>1310.9949999999999</v>
      </c>
      <c r="CZ1969">
        <f t="shared" ref="CZ1969:CZ1975" si="1699">((S1969*CA1969)/100)</f>
        <v>187.285</v>
      </c>
      <c r="DC1969" t="s">
        <v>3</v>
      </c>
      <c r="DD1969" t="s">
        <v>3</v>
      </c>
      <c r="DE1969" t="s">
        <v>3</v>
      </c>
      <c r="DF1969" t="s">
        <v>3</v>
      </c>
      <c r="DG1969" t="s">
        <v>3</v>
      </c>
      <c r="DH1969" t="s">
        <v>3</v>
      </c>
      <c r="DI1969" t="s">
        <v>3</v>
      </c>
      <c r="DJ1969" t="s">
        <v>3</v>
      </c>
      <c r="DK1969" t="s">
        <v>3</v>
      </c>
      <c r="DL1969" t="s">
        <v>3</v>
      </c>
      <c r="DM1969" t="s">
        <v>3</v>
      </c>
      <c r="DN1969">
        <v>0</v>
      </c>
      <c r="DO1969">
        <v>0</v>
      </c>
      <c r="DP1969">
        <v>1</v>
      </c>
      <c r="DQ1969">
        <v>1</v>
      </c>
      <c r="DU1969">
        <v>1010</v>
      </c>
      <c r="DV1969" t="s">
        <v>170</v>
      </c>
      <c r="DW1969" t="s">
        <v>170</v>
      </c>
      <c r="DX1969">
        <v>100</v>
      </c>
      <c r="DZ1969" t="s">
        <v>3</v>
      </c>
      <c r="EA1969" t="s">
        <v>3</v>
      </c>
      <c r="EB1969" t="s">
        <v>3</v>
      </c>
      <c r="EC1969" t="s">
        <v>3</v>
      </c>
      <c r="EE1969">
        <v>77790599</v>
      </c>
      <c r="EF1969">
        <v>1</v>
      </c>
      <c r="EG1969" t="s">
        <v>21</v>
      </c>
      <c r="EH1969">
        <v>0</v>
      </c>
      <c r="EI1969" t="s">
        <v>3</v>
      </c>
      <c r="EJ1969">
        <v>4</v>
      </c>
      <c r="EK1969">
        <v>0</v>
      </c>
      <c r="EL1969" t="s">
        <v>22</v>
      </c>
      <c r="EM1969" t="s">
        <v>23</v>
      </c>
      <c r="EO1969" t="s">
        <v>3</v>
      </c>
      <c r="EQ1969">
        <v>131072</v>
      </c>
      <c r="ER1969">
        <v>33882.49</v>
      </c>
      <c r="ES1969">
        <v>15154</v>
      </c>
      <c r="ET1969">
        <v>0</v>
      </c>
      <c r="EU1969">
        <v>0</v>
      </c>
      <c r="EV1969">
        <v>18728.490000000002</v>
      </c>
      <c r="EW1969">
        <v>47.2</v>
      </c>
      <c r="EX1969">
        <v>0</v>
      </c>
      <c r="EY1969">
        <v>0</v>
      </c>
      <c r="FQ1969">
        <v>0</v>
      </c>
      <c r="FR1969">
        <f t="shared" ref="FR1969:FR1975" si="1700">ROUND(IF(BI1969=3,GM1969,0),2)</f>
        <v>0</v>
      </c>
      <c r="FS1969">
        <v>0</v>
      </c>
      <c r="FX1969">
        <v>70</v>
      </c>
      <c r="FY1969">
        <v>10</v>
      </c>
      <c r="GA1969" t="s">
        <v>3</v>
      </c>
      <c r="GD1969">
        <v>0</v>
      </c>
      <c r="GF1969">
        <v>-1662358549</v>
      </c>
      <c r="GG1969">
        <v>2</v>
      </c>
      <c r="GH1969">
        <v>1</v>
      </c>
      <c r="GI1969">
        <v>-2</v>
      </c>
      <c r="GJ1969">
        <v>0</v>
      </c>
      <c r="GK1969">
        <f>ROUND(R1969*(R12)/100,2)</f>
        <v>0</v>
      </c>
      <c r="GL1969">
        <f t="shared" ref="GL1969:GL1975" si="1701">ROUND(IF(AND(BH1969=3,BI1969=3,FS1969&lt;&gt;0),P1969,0),2)</f>
        <v>0</v>
      </c>
      <c r="GM1969">
        <f t="shared" ref="GM1969:GM1975" si="1702">ROUND(O1969+X1969+Y1969+GK1969,2)+GX1969</f>
        <v>4886.54</v>
      </c>
      <c r="GN1969">
        <f t="shared" ref="GN1969:GN1975" si="1703">IF(OR(BI1969=0,BI1969=1),GM1969-GX1969,0)</f>
        <v>0</v>
      </c>
      <c r="GO1969">
        <f t="shared" ref="GO1969:GO1975" si="1704">IF(BI1969=2,GM1969-GX1969,0)</f>
        <v>0</v>
      </c>
      <c r="GP1969">
        <f t="shared" ref="GP1969:GP1975" si="1705">IF(BI1969=4,GM1969-GX1969,0)</f>
        <v>4886.54</v>
      </c>
      <c r="GR1969">
        <v>0</v>
      </c>
      <c r="GS1969">
        <v>3</v>
      </c>
      <c r="GT1969">
        <v>0</v>
      </c>
      <c r="GU1969" t="s">
        <v>3</v>
      </c>
      <c r="GV1969">
        <f t="shared" ref="GV1969:GV1975" si="1706">ROUND((GT1969),6)</f>
        <v>0</v>
      </c>
      <c r="GW1969">
        <v>1</v>
      </c>
      <c r="GX1969">
        <f t="shared" ref="GX1969:GX1975" si="1707">ROUND(HC1969*I1969,2)</f>
        <v>0</v>
      </c>
      <c r="HA1969">
        <v>0</v>
      </c>
      <c r="HB1969">
        <v>0</v>
      </c>
      <c r="HC1969">
        <f t="shared" ref="HC1969:HC1975" si="1708">GV1969*GW1969</f>
        <v>0</v>
      </c>
      <c r="HE1969" t="s">
        <v>3</v>
      </c>
      <c r="HF1969" t="s">
        <v>3</v>
      </c>
      <c r="HM1969" t="s">
        <v>3</v>
      </c>
      <c r="HN1969" t="s">
        <v>3</v>
      </c>
      <c r="HO1969" t="s">
        <v>3</v>
      </c>
      <c r="HP1969" t="s">
        <v>3</v>
      </c>
      <c r="HQ1969" t="s">
        <v>3</v>
      </c>
      <c r="IK1969">
        <v>0</v>
      </c>
    </row>
    <row r="1970" spans="1:245" x14ac:dyDescent="0.2">
      <c r="A1970">
        <v>18</v>
      </c>
      <c r="B1970">
        <v>1</v>
      </c>
      <c r="C1970">
        <v>1048</v>
      </c>
      <c r="E1970" t="s">
        <v>626</v>
      </c>
      <c r="F1970" t="s">
        <v>331</v>
      </c>
      <c r="G1970" t="s">
        <v>332</v>
      </c>
      <c r="H1970" t="s">
        <v>204</v>
      </c>
      <c r="I1970">
        <f>I1969*J1970</f>
        <v>10</v>
      </c>
      <c r="J1970">
        <v>100</v>
      </c>
      <c r="K1970">
        <v>100</v>
      </c>
      <c r="O1970">
        <f t="shared" si="1673"/>
        <v>1481.4</v>
      </c>
      <c r="P1970">
        <f t="shared" si="1674"/>
        <v>1481.4</v>
      </c>
      <c r="Q1970">
        <f t="shared" si="1675"/>
        <v>0</v>
      </c>
      <c r="R1970">
        <f t="shared" si="1676"/>
        <v>0</v>
      </c>
      <c r="S1970">
        <f t="shared" si="1677"/>
        <v>0</v>
      </c>
      <c r="T1970">
        <f t="shared" si="1678"/>
        <v>0</v>
      </c>
      <c r="U1970">
        <f t="shared" si="1679"/>
        <v>0</v>
      </c>
      <c r="V1970">
        <f t="shared" si="1680"/>
        <v>0</v>
      </c>
      <c r="W1970">
        <f t="shared" si="1681"/>
        <v>0</v>
      </c>
      <c r="X1970">
        <f t="shared" si="1682"/>
        <v>0</v>
      </c>
      <c r="Y1970">
        <f t="shared" si="1682"/>
        <v>0</v>
      </c>
      <c r="AA1970">
        <v>78161913</v>
      </c>
      <c r="AB1970">
        <f t="shared" si="1683"/>
        <v>148.13999999999999</v>
      </c>
      <c r="AC1970">
        <f t="shared" si="1684"/>
        <v>148.13999999999999</v>
      </c>
      <c r="AD1970">
        <f t="shared" si="1685"/>
        <v>0</v>
      </c>
      <c r="AE1970">
        <f t="shared" si="1686"/>
        <v>0</v>
      </c>
      <c r="AF1970">
        <f t="shared" si="1686"/>
        <v>0</v>
      </c>
      <c r="AG1970">
        <f t="shared" si="1687"/>
        <v>0</v>
      </c>
      <c r="AH1970">
        <f t="shared" si="1688"/>
        <v>0</v>
      </c>
      <c r="AI1970">
        <f t="shared" si="1688"/>
        <v>0</v>
      </c>
      <c r="AJ1970">
        <f t="shared" si="1689"/>
        <v>0</v>
      </c>
      <c r="AK1970">
        <v>148.13999999999999</v>
      </c>
      <c r="AL1970">
        <v>148.13999999999999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70</v>
      </c>
      <c r="AU1970">
        <v>10</v>
      </c>
      <c r="AV1970">
        <v>1</v>
      </c>
      <c r="AW1970">
        <v>1</v>
      </c>
      <c r="AZ1970">
        <v>1</v>
      </c>
      <c r="BA1970">
        <v>1</v>
      </c>
      <c r="BB1970">
        <v>1</v>
      </c>
      <c r="BC1970">
        <v>1</v>
      </c>
      <c r="BD1970" t="s">
        <v>3</v>
      </c>
      <c r="BE1970" t="s">
        <v>3</v>
      </c>
      <c r="BF1970" t="s">
        <v>3</v>
      </c>
      <c r="BG1970" t="s">
        <v>3</v>
      </c>
      <c r="BH1970">
        <v>3</v>
      </c>
      <c r="BI1970">
        <v>4</v>
      </c>
      <c r="BJ1970" t="s">
        <v>333</v>
      </c>
      <c r="BM1970">
        <v>0</v>
      </c>
      <c r="BN1970">
        <v>77790596</v>
      </c>
      <c r="BO1970" t="s">
        <v>3</v>
      </c>
      <c r="BP1970">
        <v>0</v>
      </c>
      <c r="BQ1970">
        <v>1</v>
      </c>
      <c r="BR1970">
        <v>0</v>
      </c>
      <c r="BS1970">
        <v>1</v>
      </c>
      <c r="BT1970">
        <v>1</v>
      </c>
      <c r="BU1970">
        <v>1</v>
      </c>
      <c r="BV1970">
        <v>1</v>
      </c>
      <c r="BW1970">
        <v>1</v>
      </c>
      <c r="BX1970">
        <v>1</v>
      </c>
      <c r="BY1970" t="s">
        <v>3</v>
      </c>
      <c r="BZ1970">
        <v>70</v>
      </c>
      <c r="CA1970">
        <v>10</v>
      </c>
      <c r="CB1970" t="s">
        <v>3</v>
      </c>
      <c r="CE1970">
        <v>0</v>
      </c>
      <c r="CF1970">
        <v>0</v>
      </c>
      <c r="CG1970">
        <v>0</v>
      </c>
      <c r="CM1970">
        <v>0</v>
      </c>
      <c r="CN1970" t="s">
        <v>3</v>
      </c>
      <c r="CO1970">
        <v>0</v>
      </c>
      <c r="CP1970">
        <f t="shared" si="1690"/>
        <v>1481.4</v>
      </c>
      <c r="CQ1970">
        <f t="shared" si="1691"/>
        <v>148.13999999999999</v>
      </c>
      <c r="CR1970">
        <f t="shared" si="1692"/>
        <v>0</v>
      </c>
      <c r="CS1970">
        <f t="shared" si="1693"/>
        <v>0</v>
      </c>
      <c r="CT1970">
        <f t="shared" si="1694"/>
        <v>0</v>
      </c>
      <c r="CU1970">
        <f t="shared" si="1695"/>
        <v>0</v>
      </c>
      <c r="CV1970">
        <f t="shared" si="1696"/>
        <v>0</v>
      </c>
      <c r="CW1970">
        <f t="shared" si="1697"/>
        <v>0</v>
      </c>
      <c r="CX1970">
        <f t="shared" si="1697"/>
        <v>0</v>
      </c>
      <c r="CY1970">
        <f t="shared" si="1698"/>
        <v>0</v>
      </c>
      <c r="CZ1970">
        <f t="shared" si="1699"/>
        <v>0</v>
      </c>
      <c r="DC1970" t="s">
        <v>3</v>
      </c>
      <c r="DD1970" t="s">
        <v>3</v>
      </c>
      <c r="DE1970" t="s">
        <v>3</v>
      </c>
      <c r="DF1970" t="s">
        <v>3</v>
      </c>
      <c r="DG1970" t="s">
        <v>3</v>
      </c>
      <c r="DH1970" t="s">
        <v>3</v>
      </c>
      <c r="DI1970" t="s">
        <v>3</v>
      </c>
      <c r="DJ1970" t="s">
        <v>3</v>
      </c>
      <c r="DK1970" t="s">
        <v>3</v>
      </c>
      <c r="DL1970" t="s">
        <v>3</v>
      </c>
      <c r="DM1970" t="s">
        <v>3</v>
      </c>
      <c r="DN1970">
        <v>0</v>
      </c>
      <c r="DO1970">
        <v>0</v>
      </c>
      <c r="DP1970">
        <v>1</v>
      </c>
      <c r="DQ1970">
        <v>1</v>
      </c>
      <c r="DU1970">
        <v>1010</v>
      </c>
      <c r="DV1970" t="s">
        <v>204</v>
      </c>
      <c r="DW1970" t="s">
        <v>204</v>
      </c>
      <c r="DX1970">
        <v>1</v>
      </c>
      <c r="DZ1970" t="s">
        <v>3</v>
      </c>
      <c r="EA1970" t="s">
        <v>3</v>
      </c>
      <c r="EB1970" t="s">
        <v>3</v>
      </c>
      <c r="EC1970" t="s">
        <v>3</v>
      </c>
      <c r="EE1970">
        <v>77790599</v>
      </c>
      <c r="EF1970">
        <v>1</v>
      </c>
      <c r="EG1970" t="s">
        <v>21</v>
      </c>
      <c r="EH1970">
        <v>0</v>
      </c>
      <c r="EI1970" t="s">
        <v>3</v>
      </c>
      <c r="EJ1970">
        <v>4</v>
      </c>
      <c r="EK1970">
        <v>0</v>
      </c>
      <c r="EL1970" t="s">
        <v>22</v>
      </c>
      <c r="EM1970" t="s">
        <v>23</v>
      </c>
      <c r="EO1970" t="s">
        <v>3</v>
      </c>
      <c r="EQ1970">
        <v>0</v>
      </c>
      <c r="ER1970">
        <v>148.13999999999999</v>
      </c>
      <c r="ES1970">
        <v>148.13999999999999</v>
      </c>
      <c r="ET1970">
        <v>0</v>
      </c>
      <c r="EU1970">
        <v>0</v>
      </c>
      <c r="EV1970">
        <v>0</v>
      </c>
      <c r="EW1970">
        <v>0</v>
      </c>
      <c r="EX1970">
        <v>0</v>
      </c>
      <c r="FQ1970">
        <v>0</v>
      </c>
      <c r="FR1970">
        <f t="shared" si="1700"/>
        <v>0</v>
      </c>
      <c r="FS1970">
        <v>0</v>
      </c>
      <c r="FX1970">
        <v>70</v>
      </c>
      <c r="FY1970">
        <v>10</v>
      </c>
      <c r="GA1970" t="s">
        <v>3</v>
      </c>
      <c r="GD1970">
        <v>0</v>
      </c>
      <c r="GF1970">
        <v>1965755675</v>
      </c>
      <c r="GG1970">
        <v>2</v>
      </c>
      <c r="GH1970">
        <v>1</v>
      </c>
      <c r="GI1970">
        <v>-2</v>
      </c>
      <c r="GJ1970">
        <v>0</v>
      </c>
      <c r="GK1970">
        <f>ROUND(R1970*(R12)/100,2)</f>
        <v>0</v>
      </c>
      <c r="GL1970">
        <f t="shared" si="1701"/>
        <v>0</v>
      </c>
      <c r="GM1970">
        <f t="shared" si="1702"/>
        <v>1481.4</v>
      </c>
      <c r="GN1970">
        <f t="shared" si="1703"/>
        <v>0</v>
      </c>
      <c r="GO1970">
        <f t="shared" si="1704"/>
        <v>0</v>
      </c>
      <c r="GP1970">
        <f t="shared" si="1705"/>
        <v>1481.4</v>
      </c>
      <c r="GR1970">
        <v>0</v>
      </c>
      <c r="GS1970">
        <v>3</v>
      </c>
      <c r="GT1970">
        <v>0</v>
      </c>
      <c r="GU1970" t="s">
        <v>3</v>
      </c>
      <c r="GV1970">
        <f t="shared" si="1706"/>
        <v>0</v>
      </c>
      <c r="GW1970">
        <v>1</v>
      </c>
      <c r="GX1970">
        <f t="shared" si="1707"/>
        <v>0</v>
      </c>
      <c r="HA1970">
        <v>0</v>
      </c>
      <c r="HB1970">
        <v>0</v>
      </c>
      <c r="HC1970">
        <f t="shared" si="1708"/>
        <v>0</v>
      </c>
      <c r="HE1970" t="s">
        <v>3</v>
      </c>
      <c r="HF1970" t="s">
        <v>3</v>
      </c>
      <c r="HM1970" t="s">
        <v>3</v>
      </c>
      <c r="HN1970" t="s">
        <v>3</v>
      </c>
      <c r="HO1970" t="s">
        <v>3</v>
      </c>
      <c r="HP1970" t="s">
        <v>3</v>
      </c>
      <c r="HQ1970" t="s">
        <v>3</v>
      </c>
      <c r="IK1970">
        <v>0</v>
      </c>
    </row>
    <row r="1971" spans="1:245" x14ac:dyDescent="0.2">
      <c r="A1971">
        <v>17</v>
      </c>
      <c r="B1971">
        <v>1</v>
      </c>
      <c r="C1971">
        <f>ROW(SmtRes!A1057)</f>
        <v>1057</v>
      </c>
      <c r="D1971">
        <f>ROW(EtalonRes!A993)</f>
        <v>993</v>
      </c>
      <c r="E1971" t="s">
        <v>627</v>
      </c>
      <c r="F1971" t="s">
        <v>335</v>
      </c>
      <c r="G1971" t="s">
        <v>336</v>
      </c>
      <c r="H1971" t="s">
        <v>337</v>
      </c>
      <c r="I1971">
        <f>ROUND(3/100,9)</f>
        <v>0.03</v>
      </c>
      <c r="J1971">
        <v>0</v>
      </c>
      <c r="K1971">
        <f>ROUND(3/100,9)</f>
        <v>0.03</v>
      </c>
      <c r="O1971">
        <f t="shared" si="1673"/>
        <v>9430.07</v>
      </c>
      <c r="P1971">
        <f t="shared" si="1674"/>
        <v>6856.81</v>
      </c>
      <c r="Q1971">
        <f t="shared" si="1675"/>
        <v>0</v>
      </c>
      <c r="R1971">
        <f t="shared" si="1676"/>
        <v>0</v>
      </c>
      <c r="S1971">
        <f t="shared" si="1677"/>
        <v>2573.2600000000002</v>
      </c>
      <c r="T1971">
        <f t="shared" si="1678"/>
        <v>0</v>
      </c>
      <c r="U1971">
        <f t="shared" si="1679"/>
        <v>6.3599999999999994</v>
      </c>
      <c r="V1971">
        <f t="shared" si="1680"/>
        <v>0</v>
      </c>
      <c r="W1971">
        <f t="shared" si="1681"/>
        <v>0</v>
      </c>
      <c r="X1971">
        <f t="shared" si="1682"/>
        <v>1801.28</v>
      </c>
      <c r="Y1971">
        <f t="shared" si="1682"/>
        <v>257.33</v>
      </c>
      <c r="AA1971">
        <v>78161913</v>
      </c>
      <c r="AB1971">
        <f t="shared" si="1683"/>
        <v>314335.53000000003</v>
      </c>
      <c r="AC1971">
        <f t="shared" si="1684"/>
        <v>228560.33</v>
      </c>
      <c r="AD1971">
        <f t="shared" si="1685"/>
        <v>0</v>
      </c>
      <c r="AE1971">
        <f t="shared" si="1686"/>
        <v>0</v>
      </c>
      <c r="AF1971">
        <f t="shared" si="1686"/>
        <v>85775.2</v>
      </c>
      <c r="AG1971">
        <f t="shared" si="1687"/>
        <v>0</v>
      </c>
      <c r="AH1971">
        <f t="shared" si="1688"/>
        <v>212</v>
      </c>
      <c r="AI1971">
        <f t="shared" si="1688"/>
        <v>0</v>
      </c>
      <c r="AJ1971">
        <f t="shared" si="1689"/>
        <v>0</v>
      </c>
      <c r="AK1971">
        <v>314335.53000000003</v>
      </c>
      <c r="AL1971">
        <v>228560.33</v>
      </c>
      <c r="AM1971">
        <v>0</v>
      </c>
      <c r="AN1971">
        <v>0</v>
      </c>
      <c r="AO1971">
        <v>85775.2</v>
      </c>
      <c r="AP1971">
        <v>0</v>
      </c>
      <c r="AQ1971">
        <v>212</v>
      </c>
      <c r="AR1971">
        <v>0</v>
      </c>
      <c r="AS1971">
        <v>0</v>
      </c>
      <c r="AT1971">
        <v>70</v>
      </c>
      <c r="AU1971">
        <v>10</v>
      </c>
      <c r="AV1971">
        <v>1</v>
      </c>
      <c r="AW1971">
        <v>1</v>
      </c>
      <c r="AZ1971">
        <v>1</v>
      </c>
      <c r="BA1971">
        <v>1</v>
      </c>
      <c r="BB1971">
        <v>1</v>
      </c>
      <c r="BC1971">
        <v>1</v>
      </c>
      <c r="BD1971" t="s">
        <v>3</v>
      </c>
      <c r="BE1971" t="s">
        <v>3</v>
      </c>
      <c r="BF1971" t="s">
        <v>3</v>
      </c>
      <c r="BG1971" t="s">
        <v>3</v>
      </c>
      <c r="BH1971">
        <v>0</v>
      </c>
      <c r="BI1971">
        <v>4</v>
      </c>
      <c r="BJ1971" t="s">
        <v>338</v>
      </c>
      <c r="BM1971">
        <v>0</v>
      </c>
      <c r="BN1971">
        <v>77790596</v>
      </c>
      <c r="BO1971" t="s">
        <v>3</v>
      </c>
      <c r="BP1971">
        <v>0</v>
      </c>
      <c r="BQ1971">
        <v>1</v>
      </c>
      <c r="BR1971">
        <v>0</v>
      </c>
      <c r="BS1971">
        <v>1</v>
      </c>
      <c r="BT1971">
        <v>1</v>
      </c>
      <c r="BU1971">
        <v>1</v>
      </c>
      <c r="BV1971">
        <v>1</v>
      </c>
      <c r="BW1971">
        <v>1</v>
      </c>
      <c r="BX1971">
        <v>1</v>
      </c>
      <c r="BY1971" t="s">
        <v>3</v>
      </c>
      <c r="BZ1971">
        <v>70</v>
      </c>
      <c r="CA1971">
        <v>10</v>
      </c>
      <c r="CB1971" t="s">
        <v>3</v>
      </c>
      <c r="CE1971">
        <v>0</v>
      </c>
      <c r="CF1971">
        <v>0</v>
      </c>
      <c r="CG1971">
        <v>0</v>
      </c>
      <c r="CM1971">
        <v>0</v>
      </c>
      <c r="CN1971" t="s">
        <v>3</v>
      </c>
      <c r="CO1971">
        <v>0</v>
      </c>
      <c r="CP1971">
        <f t="shared" si="1690"/>
        <v>9430.07</v>
      </c>
      <c r="CQ1971">
        <f t="shared" si="1691"/>
        <v>228560.33</v>
      </c>
      <c r="CR1971">
        <f t="shared" si="1692"/>
        <v>0</v>
      </c>
      <c r="CS1971">
        <f t="shared" si="1693"/>
        <v>0</v>
      </c>
      <c r="CT1971">
        <f t="shared" si="1694"/>
        <v>85775.2</v>
      </c>
      <c r="CU1971">
        <f t="shared" si="1695"/>
        <v>0</v>
      </c>
      <c r="CV1971">
        <f t="shared" si="1696"/>
        <v>212</v>
      </c>
      <c r="CW1971">
        <f t="shared" si="1697"/>
        <v>0</v>
      </c>
      <c r="CX1971">
        <f t="shared" si="1697"/>
        <v>0</v>
      </c>
      <c r="CY1971">
        <f t="shared" si="1698"/>
        <v>1801.2820000000002</v>
      </c>
      <c r="CZ1971">
        <f t="shared" si="1699"/>
        <v>257.32600000000002</v>
      </c>
      <c r="DC1971" t="s">
        <v>3</v>
      </c>
      <c r="DD1971" t="s">
        <v>3</v>
      </c>
      <c r="DE1971" t="s">
        <v>3</v>
      </c>
      <c r="DF1971" t="s">
        <v>3</v>
      </c>
      <c r="DG1971" t="s">
        <v>3</v>
      </c>
      <c r="DH1971" t="s">
        <v>3</v>
      </c>
      <c r="DI1971" t="s">
        <v>3</v>
      </c>
      <c r="DJ1971" t="s">
        <v>3</v>
      </c>
      <c r="DK1971" t="s">
        <v>3</v>
      </c>
      <c r="DL1971" t="s">
        <v>3</v>
      </c>
      <c r="DM1971" t="s">
        <v>3</v>
      </c>
      <c r="DN1971">
        <v>0</v>
      </c>
      <c r="DO1971">
        <v>0</v>
      </c>
      <c r="DP1971">
        <v>1</v>
      </c>
      <c r="DQ1971">
        <v>1</v>
      </c>
      <c r="DU1971">
        <v>1013</v>
      </c>
      <c r="DV1971" t="s">
        <v>337</v>
      </c>
      <c r="DW1971" t="s">
        <v>337</v>
      </c>
      <c r="DX1971">
        <v>1</v>
      </c>
      <c r="DZ1971" t="s">
        <v>3</v>
      </c>
      <c r="EA1971" t="s">
        <v>3</v>
      </c>
      <c r="EB1971" t="s">
        <v>3</v>
      </c>
      <c r="EC1971" t="s">
        <v>3</v>
      </c>
      <c r="EE1971">
        <v>77790599</v>
      </c>
      <c r="EF1971">
        <v>1</v>
      </c>
      <c r="EG1971" t="s">
        <v>21</v>
      </c>
      <c r="EH1971">
        <v>0</v>
      </c>
      <c r="EI1971" t="s">
        <v>3</v>
      </c>
      <c r="EJ1971">
        <v>4</v>
      </c>
      <c r="EK1971">
        <v>0</v>
      </c>
      <c r="EL1971" t="s">
        <v>22</v>
      </c>
      <c r="EM1971" t="s">
        <v>23</v>
      </c>
      <c r="EO1971" t="s">
        <v>3</v>
      </c>
      <c r="EQ1971">
        <v>131072</v>
      </c>
      <c r="ER1971">
        <v>314335.53000000003</v>
      </c>
      <c r="ES1971">
        <v>228560.33</v>
      </c>
      <c r="ET1971">
        <v>0</v>
      </c>
      <c r="EU1971">
        <v>0</v>
      </c>
      <c r="EV1971">
        <v>85775.2</v>
      </c>
      <c r="EW1971">
        <v>212</v>
      </c>
      <c r="EX1971">
        <v>0</v>
      </c>
      <c r="EY1971">
        <v>0</v>
      </c>
      <c r="FQ1971">
        <v>0</v>
      </c>
      <c r="FR1971">
        <f t="shared" si="1700"/>
        <v>0</v>
      </c>
      <c r="FS1971">
        <v>0</v>
      </c>
      <c r="FX1971">
        <v>70</v>
      </c>
      <c r="FY1971">
        <v>10</v>
      </c>
      <c r="GA1971" t="s">
        <v>3</v>
      </c>
      <c r="GD1971">
        <v>0</v>
      </c>
      <c r="GF1971">
        <v>-2111449670</v>
      </c>
      <c r="GG1971">
        <v>2</v>
      </c>
      <c r="GH1971">
        <v>1</v>
      </c>
      <c r="GI1971">
        <v>-2</v>
      </c>
      <c r="GJ1971">
        <v>0</v>
      </c>
      <c r="GK1971">
        <f>ROUND(R1971*(R12)/100,2)</f>
        <v>0</v>
      </c>
      <c r="GL1971">
        <f t="shared" si="1701"/>
        <v>0</v>
      </c>
      <c r="GM1971">
        <f t="shared" si="1702"/>
        <v>11488.68</v>
      </c>
      <c r="GN1971">
        <f t="shared" si="1703"/>
        <v>0</v>
      </c>
      <c r="GO1971">
        <f t="shared" si="1704"/>
        <v>0</v>
      </c>
      <c r="GP1971">
        <f t="shared" si="1705"/>
        <v>11488.68</v>
      </c>
      <c r="GR1971">
        <v>0</v>
      </c>
      <c r="GS1971">
        <v>3</v>
      </c>
      <c r="GT1971">
        <v>0</v>
      </c>
      <c r="GU1971" t="s">
        <v>3</v>
      </c>
      <c r="GV1971">
        <f t="shared" si="1706"/>
        <v>0</v>
      </c>
      <c r="GW1971">
        <v>1</v>
      </c>
      <c r="GX1971">
        <f t="shared" si="1707"/>
        <v>0</v>
      </c>
      <c r="HA1971">
        <v>0</v>
      </c>
      <c r="HB1971">
        <v>0</v>
      </c>
      <c r="HC1971">
        <f t="shared" si="1708"/>
        <v>0</v>
      </c>
      <c r="HE1971" t="s">
        <v>3</v>
      </c>
      <c r="HF1971" t="s">
        <v>3</v>
      </c>
      <c r="HM1971" t="s">
        <v>3</v>
      </c>
      <c r="HN1971" t="s">
        <v>3</v>
      </c>
      <c r="HO1971" t="s">
        <v>3</v>
      </c>
      <c r="HP1971" t="s">
        <v>3</v>
      </c>
      <c r="HQ1971" t="s">
        <v>3</v>
      </c>
      <c r="IK1971">
        <v>0</v>
      </c>
    </row>
    <row r="1972" spans="1:245" x14ac:dyDescent="0.2">
      <c r="A1972">
        <v>18</v>
      </c>
      <c r="B1972">
        <v>1</v>
      </c>
      <c r="C1972">
        <v>1057</v>
      </c>
      <c r="E1972" t="s">
        <v>628</v>
      </c>
      <c r="F1972" t="s">
        <v>340</v>
      </c>
      <c r="G1972" t="s">
        <v>341</v>
      </c>
      <c r="H1972" t="s">
        <v>204</v>
      </c>
      <c r="I1972">
        <f>I1971*J1972</f>
        <v>-3</v>
      </c>
      <c r="J1972">
        <v>-100</v>
      </c>
      <c r="K1972">
        <v>-100</v>
      </c>
      <c r="O1972">
        <f t="shared" si="1673"/>
        <v>-2565.54</v>
      </c>
      <c r="P1972">
        <f t="shared" si="1674"/>
        <v>-2565.54</v>
      </c>
      <c r="Q1972">
        <f t="shared" si="1675"/>
        <v>0</v>
      </c>
      <c r="R1972">
        <f t="shared" si="1676"/>
        <v>0</v>
      </c>
      <c r="S1972">
        <f t="shared" si="1677"/>
        <v>0</v>
      </c>
      <c r="T1972">
        <f t="shared" si="1678"/>
        <v>0</v>
      </c>
      <c r="U1972">
        <f t="shared" si="1679"/>
        <v>0</v>
      </c>
      <c r="V1972">
        <f t="shared" si="1680"/>
        <v>0</v>
      </c>
      <c r="W1972">
        <f t="shared" si="1681"/>
        <v>0</v>
      </c>
      <c r="X1972">
        <f t="shared" si="1682"/>
        <v>0</v>
      </c>
      <c r="Y1972">
        <f t="shared" si="1682"/>
        <v>0</v>
      </c>
      <c r="AA1972">
        <v>78161913</v>
      </c>
      <c r="AB1972">
        <f t="shared" si="1683"/>
        <v>855.18</v>
      </c>
      <c r="AC1972">
        <f t="shared" si="1684"/>
        <v>855.18</v>
      </c>
      <c r="AD1972">
        <f t="shared" si="1685"/>
        <v>0</v>
      </c>
      <c r="AE1972">
        <f t="shared" si="1686"/>
        <v>0</v>
      </c>
      <c r="AF1972">
        <f t="shared" si="1686"/>
        <v>0</v>
      </c>
      <c r="AG1972">
        <f t="shared" si="1687"/>
        <v>0</v>
      </c>
      <c r="AH1972">
        <f t="shared" si="1688"/>
        <v>0</v>
      </c>
      <c r="AI1972">
        <f t="shared" si="1688"/>
        <v>0</v>
      </c>
      <c r="AJ1972">
        <f t="shared" si="1689"/>
        <v>0</v>
      </c>
      <c r="AK1972">
        <v>855.18</v>
      </c>
      <c r="AL1972">
        <v>855.18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70</v>
      </c>
      <c r="AU1972">
        <v>10</v>
      </c>
      <c r="AV1972">
        <v>1</v>
      </c>
      <c r="AW1972">
        <v>1</v>
      </c>
      <c r="AZ1972">
        <v>1</v>
      </c>
      <c r="BA1972">
        <v>1</v>
      </c>
      <c r="BB1972">
        <v>1</v>
      </c>
      <c r="BC1972">
        <v>1</v>
      </c>
      <c r="BD1972" t="s">
        <v>3</v>
      </c>
      <c r="BE1972" t="s">
        <v>3</v>
      </c>
      <c r="BF1972" t="s">
        <v>3</v>
      </c>
      <c r="BG1972" t="s">
        <v>3</v>
      </c>
      <c r="BH1972">
        <v>3</v>
      </c>
      <c r="BI1972">
        <v>4</v>
      </c>
      <c r="BJ1972" t="s">
        <v>342</v>
      </c>
      <c r="BM1972">
        <v>0</v>
      </c>
      <c r="BN1972">
        <v>77790596</v>
      </c>
      <c r="BO1972" t="s">
        <v>3</v>
      </c>
      <c r="BP1972">
        <v>0</v>
      </c>
      <c r="BQ1972">
        <v>1</v>
      </c>
      <c r="BR1972">
        <v>1</v>
      </c>
      <c r="BS1972">
        <v>1</v>
      </c>
      <c r="BT1972">
        <v>1</v>
      </c>
      <c r="BU1972">
        <v>1</v>
      </c>
      <c r="BV1972">
        <v>1</v>
      </c>
      <c r="BW1972">
        <v>1</v>
      </c>
      <c r="BX1972">
        <v>1</v>
      </c>
      <c r="BY1972" t="s">
        <v>3</v>
      </c>
      <c r="BZ1972">
        <v>70</v>
      </c>
      <c r="CA1972">
        <v>10</v>
      </c>
      <c r="CB1972" t="s">
        <v>3</v>
      </c>
      <c r="CE1972">
        <v>0</v>
      </c>
      <c r="CF1972">
        <v>0</v>
      </c>
      <c r="CG1972">
        <v>0</v>
      </c>
      <c r="CM1972">
        <v>0</v>
      </c>
      <c r="CN1972" t="s">
        <v>3</v>
      </c>
      <c r="CO1972">
        <v>0</v>
      </c>
      <c r="CP1972">
        <f t="shared" si="1690"/>
        <v>-2565.54</v>
      </c>
      <c r="CQ1972">
        <f t="shared" si="1691"/>
        <v>855.18</v>
      </c>
      <c r="CR1972">
        <f t="shared" si="1692"/>
        <v>0</v>
      </c>
      <c r="CS1972">
        <f t="shared" si="1693"/>
        <v>0</v>
      </c>
      <c r="CT1972">
        <f t="shared" si="1694"/>
        <v>0</v>
      </c>
      <c r="CU1972">
        <f t="shared" si="1695"/>
        <v>0</v>
      </c>
      <c r="CV1972">
        <f t="shared" si="1696"/>
        <v>0</v>
      </c>
      <c r="CW1972">
        <f t="shared" si="1697"/>
        <v>0</v>
      </c>
      <c r="CX1972">
        <f t="shared" si="1697"/>
        <v>0</v>
      </c>
      <c r="CY1972">
        <f t="shared" si="1698"/>
        <v>0</v>
      </c>
      <c r="CZ1972">
        <f t="shared" si="1699"/>
        <v>0</v>
      </c>
      <c r="DC1972" t="s">
        <v>3</v>
      </c>
      <c r="DD1972" t="s">
        <v>3</v>
      </c>
      <c r="DE1972" t="s">
        <v>3</v>
      </c>
      <c r="DF1972" t="s">
        <v>3</v>
      </c>
      <c r="DG1972" t="s">
        <v>3</v>
      </c>
      <c r="DH1972" t="s">
        <v>3</v>
      </c>
      <c r="DI1972" t="s">
        <v>3</v>
      </c>
      <c r="DJ1972" t="s">
        <v>3</v>
      </c>
      <c r="DK1972" t="s">
        <v>3</v>
      </c>
      <c r="DL1972" t="s">
        <v>3</v>
      </c>
      <c r="DM1972" t="s">
        <v>3</v>
      </c>
      <c r="DN1972">
        <v>0</v>
      </c>
      <c r="DO1972">
        <v>0</v>
      </c>
      <c r="DP1972">
        <v>1</v>
      </c>
      <c r="DQ1972">
        <v>1</v>
      </c>
      <c r="DU1972">
        <v>1010</v>
      </c>
      <c r="DV1972" t="s">
        <v>204</v>
      </c>
      <c r="DW1972" t="s">
        <v>204</v>
      </c>
      <c r="DX1972">
        <v>1</v>
      </c>
      <c r="DZ1972" t="s">
        <v>3</v>
      </c>
      <c r="EA1972" t="s">
        <v>3</v>
      </c>
      <c r="EB1972" t="s">
        <v>3</v>
      </c>
      <c r="EC1972" t="s">
        <v>3</v>
      </c>
      <c r="EE1972">
        <v>77790599</v>
      </c>
      <c r="EF1972">
        <v>1</v>
      </c>
      <c r="EG1972" t="s">
        <v>21</v>
      </c>
      <c r="EH1972">
        <v>0</v>
      </c>
      <c r="EI1972" t="s">
        <v>3</v>
      </c>
      <c r="EJ1972">
        <v>4</v>
      </c>
      <c r="EK1972">
        <v>0</v>
      </c>
      <c r="EL1972" t="s">
        <v>22</v>
      </c>
      <c r="EM1972" t="s">
        <v>23</v>
      </c>
      <c r="EO1972" t="s">
        <v>3</v>
      </c>
      <c r="EQ1972">
        <v>0</v>
      </c>
      <c r="ER1972">
        <v>855.18</v>
      </c>
      <c r="ES1972">
        <v>855.18</v>
      </c>
      <c r="ET1972">
        <v>0</v>
      </c>
      <c r="EU1972">
        <v>0</v>
      </c>
      <c r="EV1972">
        <v>0</v>
      </c>
      <c r="EW1972">
        <v>0</v>
      </c>
      <c r="EX1972">
        <v>0</v>
      </c>
      <c r="FQ1972">
        <v>0</v>
      </c>
      <c r="FR1972">
        <f t="shared" si="1700"/>
        <v>0</v>
      </c>
      <c r="FS1972">
        <v>0</v>
      </c>
      <c r="FX1972">
        <v>70</v>
      </c>
      <c r="FY1972">
        <v>10</v>
      </c>
      <c r="GA1972" t="s">
        <v>3</v>
      </c>
      <c r="GD1972">
        <v>0</v>
      </c>
      <c r="GF1972">
        <v>279029744</v>
      </c>
      <c r="GG1972">
        <v>2</v>
      </c>
      <c r="GH1972">
        <v>1</v>
      </c>
      <c r="GI1972">
        <v>-2</v>
      </c>
      <c r="GJ1972">
        <v>0</v>
      </c>
      <c r="GK1972">
        <f>ROUND(R1972*(R12)/100,2)</f>
        <v>0</v>
      </c>
      <c r="GL1972">
        <f t="shared" si="1701"/>
        <v>0</v>
      </c>
      <c r="GM1972">
        <f t="shared" si="1702"/>
        <v>-2565.54</v>
      </c>
      <c r="GN1972">
        <f t="shared" si="1703"/>
        <v>0</v>
      </c>
      <c r="GO1972">
        <f t="shared" si="1704"/>
        <v>0</v>
      </c>
      <c r="GP1972">
        <f t="shared" si="1705"/>
        <v>-2565.54</v>
      </c>
      <c r="GR1972">
        <v>0</v>
      </c>
      <c r="GS1972">
        <v>3</v>
      </c>
      <c r="GT1972">
        <v>0</v>
      </c>
      <c r="GU1972" t="s">
        <v>3</v>
      </c>
      <c r="GV1972">
        <f t="shared" si="1706"/>
        <v>0</v>
      </c>
      <c r="GW1972">
        <v>1</v>
      </c>
      <c r="GX1972">
        <f t="shared" si="1707"/>
        <v>0</v>
      </c>
      <c r="HA1972">
        <v>0</v>
      </c>
      <c r="HB1972">
        <v>0</v>
      </c>
      <c r="HC1972">
        <f t="shared" si="1708"/>
        <v>0</v>
      </c>
      <c r="HE1972" t="s">
        <v>3</v>
      </c>
      <c r="HF1972" t="s">
        <v>3</v>
      </c>
      <c r="HM1972" t="s">
        <v>3</v>
      </c>
      <c r="HN1972" t="s">
        <v>3</v>
      </c>
      <c r="HO1972" t="s">
        <v>3</v>
      </c>
      <c r="HP1972" t="s">
        <v>3</v>
      </c>
      <c r="HQ1972" t="s">
        <v>3</v>
      </c>
      <c r="IK1972">
        <v>0</v>
      </c>
    </row>
    <row r="1973" spans="1:245" x14ac:dyDescent="0.2">
      <c r="A1973">
        <v>18</v>
      </c>
      <c r="B1973">
        <v>1</v>
      </c>
      <c r="C1973">
        <v>1056</v>
      </c>
      <c r="E1973" t="s">
        <v>629</v>
      </c>
      <c r="F1973" t="s">
        <v>344</v>
      </c>
      <c r="G1973" t="s">
        <v>345</v>
      </c>
      <c r="H1973" t="s">
        <v>204</v>
      </c>
      <c r="I1973">
        <f>I1971*J1973</f>
        <v>3</v>
      </c>
      <c r="J1973">
        <v>100</v>
      </c>
      <c r="K1973">
        <v>100</v>
      </c>
      <c r="O1973">
        <f t="shared" si="1673"/>
        <v>18742.86</v>
      </c>
      <c r="P1973">
        <f t="shared" si="1674"/>
        <v>18742.86</v>
      </c>
      <c r="Q1973">
        <f t="shared" si="1675"/>
        <v>0</v>
      </c>
      <c r="R1973">
        <f t="shared" si="1676"/>
        <v>0</v>
      </c>
      <c r="S1973">
        <f t="shared" si="1677"/>
        <v>0</v>
      </c>
      <c r="T1973">
        <f t="shared" si="1678"/>
        <v>0</v>
      </c>
      <c r="U1973">
        <f t="shared" si="1679"/>
        <v>0</v>
      </c>
      <c r="V1973">
        <f t="shared" si="1680"/>
        <v>0</v>
      </c>
      <c r="W1973">
        <f t="shared" si="1681"/>
        <v>0</v>
      </c>
      <c r="X1973">
        <f t="shared" si="1682"/>
        <v>0</v>
      </c>
      <c r="Y1973">
        <f t="shared" si="1682"/>
        <v>0</v>
      </c>
      <c r="AA1973">
        <v>78161913</v>
      </c>
      <c r="AB1973">
        <f t="shared" si="1683"/>
        <v>6247.62</v>
      </c>
      <c r="AC1973">
        <f t="shared" si="1684"/>
        <v>6247.62</v>
      </c>
      <c r="AD1973">
        <f t="shared" si="1685"/>
        <v>0</v>
      </c>
      <c r="AE1973">
        <f t="shared" si="1686"/>
        <v>0</v>
      </c>
      <c r="AF1973">
        <f t="shared" si="1686"/>
        <v>0</v>
      </c>
      <c r="AG1973">
        <f t="shared" si="1687"/>
        <v>0</v>
      </c>
      <c r="AH1973">
        <f t="shared" si="1688"/>
        <v>0</v>
      </c>
      <c r="AI1973">
        <f t="shared" si="1688"/>
        <v>0</v>
      </c>
      <c r="AJ1973">
        <f t="shared" si="1689"/>
        <v>0</v>
      </c>
      <c r="AK1973">
        <v>6247.62</v>
      </c>
      <c r="AL1973">
        <v>6247.62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70</v>
      </c>
      <c r="AU1973">
        <v>10</v>
      </c>
      <c r="AV1973">
        <v>1</v>
      </c>
      <c r="AW1973">
        <v>1</v>
      </c>
      <c r="AZ1973">
        <v>1</v>
      </c>
      <c r="BA1973">
        <v>1</v>
      </c>
      <c r="BB1973">
        <v>1</v>
      </c>
      <c r="BC1973">
        <v>1</v>
      </c>
      <c r="BD1973" t="s">
        <v>3</v>
      </c>
      <c r="BE1973" t="s">
        <v>3</v>
      </c>
      <c r="BF1973" t="s">
        <v>3</v>
      </c>
      <c r="BG1973" t="s">
        <v>3</v>
      </c>
      <c r="BH1973">
        <v>3</v>
      </c>
      <c r="BI1973">
        <v>4</v>
      </c>
      <c r="BJ1973" t="s">
        <v>346</v>
      </c>
      <c r="BM1973">
        <v>0</v>
      </c>
      <c r="BN1973">
        <v>77790596</v>
      </c>
      <c r="BO1973" t="s">
        <v>3</v>
      </c>
      <c r="BP1973">
        <v>0</v>
      </c>
      <c r="BQ1973">
        <v>1</v>
      </c>
      <c r="BR1973">
        <v>0</v>
      </c>
      <c r="BS1973">
        <v>1</v>
      </c>
      <c r="BT1973">
        <v>1</v>
      </c>
      <c r="BU1973">
        <v>1</v>
      </c>
      <c r="BV1973">
        <v>1</v>
      </c>
      <c r="BW1973">
        <v>1</v>
      </c>
      <c r="BX1973">
        <v>1</v>
      </c>
      <c r="BY1973" t="s">
        <v>3</v>
      </c>
      <c r="BZ1973">
        <v>70</v>
      </c>
      <c r="CA1973">
        <v>10</v>
      </c>
      <c r="CB1973" t="s">
        <v>3</v>
      </c>
      <c r="CE1973">
        <v>0</v>
      </c>
      <c r="CF1973">
        <v>0</v>
      </c>
      <c r="CG1973">
        <v>0</v>
      </c>
      <c r="CM1973">
        <v>0</v>
      </c>
      <c r="CN1973" t="s">
        <v>3</v>
      </c>
      <c r="CO1973">
        <v>0</v>
      </c>
      <c r="CP1973">
        <f t="shared" si="1690"/>
        <v>18742.86</v>
      </c>
      <c r="CQ1973">
        <f t="shared" si="1691"/>
        <v>6247.62</v>
      </c>
      <c r="CR1973">
        <f t="shared" si="1692"/>
        <v>0</v>
      </c>
      <c r="CS1973">
        <f t="shared" si="1693"/>
        <v>0</v>
      </c>
      <c r="CT1973">
        <f t="shared" si="1694"/>
        <v>0</v>
      </c>
      <c r="CU1973">
        <f t="shared" si="1695"/>
        <v>0</v>
      </c>
      <c r="CV1973">
        <f t="shared" si="1696"/>
        <v>0</v>
      </c>
      <c r="CW1973">
        <f t="shared" si="1697"/>
        <v>0</v>
      </c>
      <c r="CX1973">
        <f t="shared" si="1697"/>
        <v>0</v>
      </c>
      <c r="CY1973">
        <f t="shared" si="1698"/>
        <v>0</v>
      </c>
      <c r="CZ1973">
        <f t="shared" si="1699"/>
        <v>0</v>
      </c>
      <c r="DC1973" t="s">
        <v>3</v>
      </c>
      <c r="DD1973" t="s">
        <v>3</v>
      </c>
      <c r="DE1973" t="s">
        <v>3</v>
      </c>
      <c r="DF1973" t="s">
        <v>3</v>
      </c>
      <c r="DG1973" t="s">
        <v>3</v>
      </c>
      <c r="DH1973" t="s">
        <v>3</v>
      </c>
      <c r="DI1973" t="s">
        <v>3</v>
      </c>
      <c r="DJ1973" t="s">
        <v>3</v>
      </c>
      <c r="DK1973" t="s">
        <v>3</v>
      </c>
      <c r="DL1973" t="s">
        <v>3</v>
      </c>
      <c r="DM1973" t="s">
        <v>3</v>
      </c>
      <c r="DN1973">
        <v>0</v>
      </c>
      <c r="DO1973">
        <v>0</v>
      </c>
      <c r="DP1973">
        <v>1</v>
      </c>
      <c r="DQ1973">
        <v>1</v>
      </c>
      <c r="DU1973">
        <v>1010</v>
      </c>
      <c r="DV1973" t="s">
        <v>204</v>
      </c>
      <c r="DW1973" t="s">
        <v>204</v>
      </c>
      <c r="DX1973">
        <v>1</v>
      </c>
      <c r="DZ1973" t="s">
        <v>3</v>
      </c>
      <c r="EA1973" t="s">
        <v>3</v>
      </c>
      <c r="EB1973" t="s">
        <v>3</v>
      </c>
      <c r="EC1973" t="s">
        <v>3</v>
      </c>
      <c r="EE1973">
        <v>77790599</v>
      </c>
      <c r="EF1973">
        <v>1</v>
      </c>
      <c r="EG1973" t="s">
        <v>21</v>
      </c>
      <c r="EH1973">
        <v>0</v>
      </c>
      <c r="EI1973" t="s">
        <v>3</v>
      </c>
      <c r="EJ1973">
        <v>4</v>
      </c>
      <c r="EK1973">
        <v>0</v>
      </c>
      <c r="EL1973" t="s">
        <v>22</v>
      </c>
      <c r="EM1973" t="s">
        <v>23</v>
      </c>
      <c r="EO1973" t="s">
        <v>3</v>
      </c>
      <c r="EQ1973">
        <v>0</v>
      </c>
      <c r="ER1973">
        <v>6247.62</v>
      </c>
      <c r="ES1973">
        <v>6247.62</v>
      </c>
      <c r="ET1973">
        <v>0</v>
      </c>
      <c r="EU1973">
        <v>0</v>
      </c>
      <c r="EV1973">
        <v>0</v>
      </c>
      <c r="EW1973">
        <v>0</v>
      </c>
      <c r="EX1973">
        <v>0</v>
      </c>
      <c r="FQ1973">
        <v>0</v>
      </c>
      <c r="FR1973">
        <f t="shared" si="1700"/>
        <v>0</v>
      </c>
      <c r="FS1973">
        <v>0</v>
      </c>
      <c r="FX1973">
        <v>70</v>
      </c>
      <c r="FY1973">
        <v>10</v>
      </c>
      <c r="GA1973" t="s">
        <v>3</v>
      </c>
      <c r="GD1973">
        <v>0</v>
      </c>
      <c r="GF1973">
        <v>1333101558</v>
      </c>
      <c r="GG1973">
        <v>2</v>
      </c>
      <c r="GH1973">
        <v>1</v>
      </c>
      <c r="GI1973">
        <v>-2</v>
      </c>
      <c r="GJ1973">
        <v>0</v>
      </c>
      <c r="GK1973">
        <f>ROUND(R1973*(R12)/100,2)</f>
        <v>0</v>
      </c>
      <c r="GL1973">
        <f t="shared" si="1701"/>
        <v>0</v>
      </c>
      <c r="GM1973">
        <f t="shared" si="1702"/>
        <v>18742.86</v>
      </c>
      <c r="GN1973">
        <f t="shared" si="1703"/>
        <v>0</v>
      </c>
      <c r="GO1973">
        <f t="shared" si="1704"/>
        <v>0</v>
      </c>
      <c r="GP1973">
        <f t="shared" si="1705"/>
        <v>18742.86</v>
      </c>
      <c r="GR1973">
        <v>0</v>
      </c>
      <c r="GS1973">
        <v>3</v>
      </c>
      <c r="GT1973">
        <v>0</v>
      </c>
      <c r="GU1973" t="s">
        <v>3</v>
      </c>
      <c r="GV1973">
        <f t="shared" si="1706"/>
        <v>0</v>
      </c>
      <c r="GW1973">
        <v>1</v>
      </c>
      <c r="GX1973">
        <f t="shared" si="1707"/>
        <v>0</v>
      </c>
      <c r="HA1973">
        <v>0</v>
      </c>
      <c r="HB1973">
        <v>0</v>
      </c>
      <c r="HC1973">
        <f t="shared" si="1708"/>
        <v>0</v>
      </c>
      <c r="HE1973" t="s">
        <v>3</v>
      </c>
      <c r="HF1973" t="s">
        <v>3</v>
      </c>
      <c r="HM1973" t="s">
        <v>3</v>
      </c>
      <c r="HN1973" t="s">
        <v>3</v>
      </c>
      <c r="HO1973" t="s">
        <v>3</v>
      </c>
      <c r="HP1973" t="s">
        <v>3</v>
      </c>
      <c r="HQ1973" t="s">
        <v>3</v>
      </c>
      <c r="IK1973">
        <v>0</v>
      </c>
    </row>
    <row r="1974" spans="1:245" x14ac:dyDescent="0.2">
      <c r="A1974">
        <v>17</v>
      </c>
      <c r="B1974">
        <v>1</v>
      </c>
      <c r="C1974">
        <f>ROW(SmtRes!A1066)</f>
        <v>1066</v>
      </c>
      <c r="D1974">
        <f>ROW(EtalonRes!A1001)</f>
        <v>1001</v>
      </c>
      <c r="E1974" t="s">
        <v>630</v>
      </c>
      <c r="F1974" t="s">
        <v>631</v>
      </c>
      <c r="G1974" t="s">
        <v>632</v>
      </c>
      <c r="H1974" t="s">
        <v>337</v>
      </c>
      <c r="I1974">
        <f>ROUND(4/100,9)</f>
        <v>0.04</v>
      </c>
      <c r="J1974">
        <v>0</v>
      </c>
      <c r="K1974">
        <f>ROUND(4/100,9)</f>
        <v>0.04</v>
      </c>
      <c r="O1974">
        <f t="shared" si="1673"/>
        <v>23154.44</v>
      </c>
      <c r="P1974">
        <f t="shared" si="1674"/>
        <v>15709.8</v>
      </c>
      <c r="Q1974">
        <f t="shared" si="1675"/>
        <v>0</v>
      </c>
      <c r="R1974">
        <f t="shared" si="1676"/>
        <v>0</v>
      </c>
      <c r="S1974">
        <f t="shared" si="1677"/>
        <v>7444.64</v>
      </c>
      <c r="T1974">
        <f t="shared" si="1678"/>
        <v>0</v>
      </c>
      <c r="U1974">
        <f t="shared" si="1679"/>
        <v>18.400000000000002</v>
      </c>
      <c r="V1974">
        <f t="shared" si="1680"/>
        <v>0</v>
      </c>
      <c r="W1974">
        <f t="shared" si="1681"/>
        <v>0</v>
      </c>
      <c r="X1974">
        <f t="shared" si="1682"/>
        <v>5211.25</v>
      </c>
      <c r="Y1974">
        <f t="shared" si="1682"/>
        <v>744.46</v>
      </c>
      <c r="AA1974">
        <v>78161913</v>
      </c>
      <c r="AB1974">
        <f t="shared" si="1683"/>
        <v>578860.89</v>
      </c>
      <c r="AC1974">
        <f t="shared" si="1684"/>
        <v>392744.89</v>
      </c>
      <c r="AD1974">
        <f t="shared" si="1685"/>
        <v>0</v>
      </c>
      <c r="AE1974">
        <f t="shared" si="1686"/>
        <v>0</v>
      </c>
      <c r="AF1974">
        <f t="shared" si="1686"/>
        <v>186116</v>
      </c>
      <c r="AG1974">
        <f t="shared" si="1687"/>
        <v>0</v>
      </c>
      <c r="AH1974">
        <f t="shared" si="1688"/>
        <v>460</v>
      </c>
      <c r="AI1974">
        <f t="shared" si="1688"/>
        <v>0</v>
      </c>
      <c r="AJ1974">
        <f t="shared" si="1689"/>
        <v>0</v>
      </c>
      <c r="AK1974">
        <v>578860.89</v>
      </c>
      <c r="AL1974">
        <v>392744.89</v>
      </c>
      <c r="AM1974">
        <v>0</v>
      </c>
      <c r="AN1974">
        <v>0</v>
      </c>
      <c r="AO1974">
        <v>186116</v>
      </c>
      <c r="AP1974">
        <v>0</v>
      </c>
      <c r="AQ1974">
        <v>460</v>
      </c>
      <c r="AR1974">
        <v>0</v>
      </c>
      <c r="AS1974">
        <v>0</v>
      </c>
      <c r="AT1974">
        <v>70</v>
      </c>
      <c r="AU1974">
        <v>10</v>
      </c>
      <c r="AV1974">
        <v>1</v>
      </c>
      <c r="AW1974">
        <v>1</v>
      </c>
      <c r="AZ1974">
        <v>1</v>
      </c>
      <c r="BA1974">
        <v>1</v>
      </c>
      <c r="BB1974">
        <v>1</v>
      </c>
      <c r="BC1974">
        <v>1</v>
      </c>
      <c r="BD1974" t="s">
        <v>3</v>
      </c>
      <c r="BE1974" t="s">
        <v>3</v>
      </c>
      <c r="BF1974" t="s">
        <v>3</v>
      </c>
      <c r="BG1974" t="s">
        <v>3</v>
      </c>
      <c r="BH1974">
        <v>0</v>
      </c>
      <c r="BI1974">
        <v>4</v>
      </c>
      <c r="BJ1974" t="s">
        <v>633</v>
      </c>
      <c r="BM1974">
        <v>0</v>
      </c>
      <c r="BN1974">
        <v>77790596</v>
      </c>
      <c r="BO1974" t="s">
        <v>3</v>
      </c>
      <c r="BP1974">
        <v>0</v>
      </c>
      <c r="BQ1974">
        <v>1</v>
      </c>
      <c r="BR1974">
        <v>0</v>
      </c>
      <c r="BS1974">
        <v>1</v>
      </c>
      <c r="BT1974">
        <v>1</v>
      </c>
      <c r="BU1974">
        <v>1</v>
      </c>
      <c r="BV1974">
        <v>1</v>
      </c>
      <c r="BW1974">
        <v>1</v>
      </c>
      <c r="BX1974">
        <v>1</v>
      </c>
      <c r="BY1974" t="s">
        <v>3</v>
      </c>
      <c r="BZ1974">
        <v>70</v>
      </c>
      <c r="CA1974">
        <v>10</v>
      </c>
      <c r="CB1974" t="s">
        <v>3</v>
      </c>
      <c r="CE1974">
        <v>0</v>
      </c>
      <c r="CF1974">
        <v>0</v>
      </c>
      <c r="CG1974">
        <v>0</v>
      </c>
      <c r="CM1974">
        <v>0</v>
      </c>
      <c r="CN1974" t="s">
        <v>3</v>
      </c>
      <c r="CO1974">
        <v>0</v>
      </c>
      <c r="CP1974">
        <f t="shared" si="1690"/>
        <v>23154.44</v>
      </c>
      <c r="CQ1974">
        <f t="shared" si="1691"/>
        <v>392744.89</v>
      </c>
      <c r="CR1974">
        <f t="shared" si="1692"/>
        <v>0</v>
      </c>
      <c r="CS1974">
        <f t="shared" si="1693"/>
        <v>0</v>
      </c>
      <c r="CT1974">
        <f t="shared" si="1694"/>
        <v>186116</v>
      </c>
      <c r="CU1974">
        <f t="shared" si="1695"/>
        <v>0</v>
      </c>
      <c r="CV1974">
        <f t="shared" si="1696"/>
        <v>460</v>
      </c>
      <c r="CW1974">
        <f t="shared" si="1697"/>
        <v>0</v>
      </c>
      <c r="CX1974">
        <f t="shared" si="1697"/>
        <v>0</v>
      </c>
      <c r="CY1974">
        <f t="shared" si="1698"/>
        <v>5211.2480000000005</v>
      </c>
      <c r="CZ1974">
        <f t="shared" si="1699"/>
        <v>744.46400000000006</v>
      </c>
      <c r="DC1974" t="s">
        <v>3</v>
      </c>
      <c r="DD1974" t="s">
        <v>3</v>
      </c>
      <c r="DE1974" t="s">
        <v>3</v>
      </c>
      <c r="DF1974" t="s">
        <v>3</v>
      </c>
      <c r="DG1974" t="s">
        <v>3</v>
      </c>
      <c r="DH1974" t="s">
        <v>3</v>
      </c>
      <c r="DI1974" t="s">
        <v>3</v>
      </c>
      <c r="DJ1974" t="s">
        <v>3</v>
      </c>
      <c r="DK1974" t="s">
        <v>3</v>
      </c>
      <c r="DL1974" t="s">
        <v>3</v>
      </c>
      <c r="DM1974" t="s">
        <v>3</v>
      </c>
      <c r="DN1974">
        <v>0</v>
      </c>
      <c r="DO1974">
        <v>0</v>
      </c>
      <c r="DP1974">
        <v>1</v>
      </c>
      <c r="DQ1974">
        <v>1</v>
      </c>
      <c r="DU1974">
        <v>1013</v>
      </c>
      <c r="DV1974" t="s">
        <v>337</v>
      </c>
      <c r="DW1974" t="s">
        <v>337</v>
      </c>
      <c r="DX1974">
        <v>1</v>
      </c>
      <c r="DZ1974" t="s">
        <v>3</v>
      </c>
      <c r="EA1974" t="s">
        <v>3</v>
      </c>
      <c r="EB1974" t="s">
        <v>3</v>
      </c>
      <c r="EC1974" t="s">
        <v>3</v>
      </c>
      <c r="EE1974">
        <v>77790599</v>
      </c>
      <c r="EF1974">
        <v>1</v>
      </c>
      <c r="EG1974" t="s">
        <v>21</v>
      </c>
      <c r="EH1974">
        <v>0</v>
      </c>
      <c r="EI1974" t="s">
        <v>3</v>
      </c>
      <c r="EJ1974">
        <v>4</v>
      </c>
      <c r="EK1974">
        <v>0</v>
      </c>
      <c r="EL1974" t="s">
        <v>22</v>
      </c>
      <c r="EM1974" t="s">
        <v>23</v>
      </c>
      <c r="EO1974" t="s">
        <v>3</v>
      </c>
      <c r="EQ1974">
        <v>131072</v>
      </c>
      <c r="ER1974">
        <v>578860.89</v>
      </c>
      <c r="ES1974">
        <v>392744.89</v>
      </c>
      <c r="ET1974">
        <v>0</v>
      </c>
      <c r="EU1974">
        <v>0</v>
      </c>
      <c r="EV1974">
        <v>186116</v>
      </c>
      <c r="EW1974">
        <v>460</v>
      </c>
      <c r="EX1974">
        <v>0</v>
      </c>
      <c r="EY1974">
        <v>0</v>
      </c>
      <c r="FQ1974">
        <v>0</v>
      </c>
      <c r="FR1974">
        <f t="shared" si="1700"/>
        <v>0</v>
      </c>
      <c r="FS1974">
        <v>0</v>
      </c>
      <c r="FX1974">
        <v>70</v>
      </c>
      <c r="FY1974">
        <v>10</v>
      </c>
      <c r="GA1974" t="s">
        <v>3</v>
      </c>
      <c r="GD1974">
        <v>0</v>
      </c>
      <c r="GF1974">
        <v>1946267243</v>
      </c>
      <c r="GG1974">
        <v>2</v>
      </c>
      <c r="GH1974">
        <v>1</v>
      </c>
      <c r="GI1974">
        <v>-2</v>
      </c>
      <c r="GJ1974">
        <v>0</v>
      </c>
      <c r="GK1974">
        <f>ROUND(R1974*(R12)/100,2)</f>
        <v>0</v>
      </c>
      <c r="GL1974">
        <f t="shared" si="1701"/>
        <v>0</v>
      </c>
      <c r="GM1974">
        <f t="shared" si="1702"/>
        <v>29110.15</v>
      </c>
      <c r="GN1974">
        <f t="shared" si="1703"/>
        <v>0</v>
      </c>
      <c r="GO1974">
        <f t="shared" si="1704"/>
        <v>0</v>
      </c>
      <c r="GP1974">
        <f t="shared" si="1705"/>
        <v>29110.15</v>
      </c>
      <c r="GR1974">
        <v>0</v>
      </c>
      <c r="GS1974">
        <v>3</v>
      </c>
      <c r="GT1974">
        <v>0</v>
      </c>
      <c r="GU1974" t="s">
        <v>3</v>
      </c>
      <c r="GV1974">
        <f t="shared" si="1706"/>
        <v>0</v>
      </c>
      <c r="GW1974">
        <v>1</v>
      </c>
      <c r="GX1974">
        <f t="shared" si="1707"/>
        <v>0</v>
      </c>
      <c r="HA1974">
        <v>0</v>
      </c>
      <c r="HB1974">
        <v>0</v>
      </c>
      <c r="HC1974">
        <f t="shared" si="1708"/>
        <v>0</v>
      </c>
      <c r="HE1974" t="s">
        <v>3</v>
      </c>
      <c r="HF1974" t="s">
        <v>3</v>
      </c>
      <c r="HM1974" t="s">
        <v>3</v>
      </c>
      <c r="HN1974" t="s">
        <v>3</v>
      </c>
      <c r="HO1974" t="s">
        <v>3</v>
      </c>
      <c r="HP1974" t="s">
        <v>3</v>
      </c>
      <c r="HQ1974" t="s">
        <v>3</v>
      </c>
      <c r="IK1974">
        <v>0</v>
      </c>
    </row>
    <row r="1975" spans="1:245" x14ac:dyDescent="0.2">
      <c r="A1975">
        <v>18</v>
      </c>
      <c r="B1975">
        <v>1</v>
      </c>
      <c r="C1975">
        <v>1065</v>
      </c>
      <c r="E1975" t="s">
        <v>634</v>
      </c>
      <c r="F1975" t="s">
        <v>635</v>
      </c>
      <c r="G1975" t="s">
        <v>636</v>
      </c>
      <c r="H1975" t="s">
        <v>204</v>
      </c>
      <c r="I1975">
        <f>I1974*J1975</f>
        <v>4</v>
      </c>
      <c r="J1975">
        <v>100</v>
      </c>
      <c r="K1975">
        <v>100</v>
      </c>
      <c r="O1975">
        <f t="shared" si="1673"/>
        <v>949.44</v>
      </c>
      <c r="P1975">
        <f t="shared" si="1674"/>
        <v>949.44</v>
      </c>
      <c r="Q1975">
        <f t="shared" si="1675"/>
        <v>0</v>
      </c>
      <c r="R1975">
        <f t="shared" si="1676"/>
        <v>0</v>
      </c>
      <c r="S1975">
        <f t="shared" si="1677"/>
        <v>0</v>
      </c>
      <c r="T1975">
        <f t="shared" si="1678"/>
        <v>0</v>
      </c>
      <c r="U1975">
        <f t="shared" si="1679"/>
        <v>0</v>
      </c>
      <c r="V1975">
        <f t="shared" si="1680"/>
        <v>0</v>
      </c>
      <c r="W1975">
        <f t="shared" si="1681"/>
        <v>0</v>
      </c>
      <c r="X1975">
        <f t="shared" si="1682"/>
        <v>0</v>
      </c>
      <c r="Y1975">
        <f t="shared" si="1682"/>
        <v>0</v>
      </c>
      <c r="AA1975">
        <v>78161913</v>
      </c>
      <c r="AB1975">
        <f t="shared" si="1683"/>
        <v>237.36</v>
      </c>
      <c r="AC1975">
        <f t="shared" si="1684"/>
        <v>237.36</v>
      </c>
      <c r="AD1975">
        <f t="shared" si="1685"/>
        <v>0</v>
      </c>
      <c r="AE1975">
        <f t="shared" si="1686"/>
        <v>0</v>
      </c>
      <c r="AF1975">
        <f t="shared" si="1686"/>
        <v>0</v>
      </c>
      <c r="AG1975">
        <f t="shared" si="1687"/>
        <v>0</v>
      </c>
      <c r="AH1975">
        <f t="shared" si="1688"/>
        <v>0</v>
      </c>
      <c r="AI1975">
        <f t="shared" si="1688"/>
        <v>0</v>
      </c>
      <c r="AJ1975">
        <f t="shared" si="1689"/>
        <v>0</v>
      </c>
      <c r="AK1975">
        <v>237.36</v>
      </c>
      <c r="AL1975">
        <v>237.36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70</v>
      </c>
      <c r="AU1975">
        <v>10</v>
      </c>
      <c r="AV1975">
        <v>1</v>
      </c>
      <c r="AW1975">
        <v>1</v>
      </c>
      <c r="AZ1975">
        <v>1</v>
      </c>
      <c r="BA1975">
        <v>1</v>
      </c>
      <c r="BB1975">
        <v>1</v>
      </c>
      <c r="BC1975">
        <v>1</v>
      </c>
      <c r="BD1975" t="s">
        <v>3</v>
      </c>
      <c r="BE1975" t="s">
        <v>3</v>
      </c>
      <c r="BF1975" t="s">
        <v>3</v>
      </c>
      <c r="BG1975" t="s">
        <v>3</v>
      </c>
      <c r="BH1975">
        <v>3</v>
      </c>
      <c r="BI1975">
        <v>4</v>
      </c>
      <c r="BJ1975" t="s">
        <v>637</v>
      </c>
      <c r="BM1975">
        <v>0</v>
      </c>
      <c r="BN1975">
        <v>77790596</v>
      </c>
      <c r="BO1975" t="s">
        <v>3</v>
      </c>
      <c r="BP1975">
        <v>0</v>
      </c>
      <c r="BQ1975">
        <v>1</v>
      </c>
      <c r="BR1975">
        <v>0</v>
      </c>
      <c r="BS1975">
        <v>1</v>
      </c>
      <c r="BT1975">
        <v>1</v>
      </c>
      <c r="BU1975">
        <v>1</v>
      </c>
      <c r="BV1975">
        <v>1</v>
      </c>
      <c r="BW1975">
        <v>1</v>
      </c>
      <c r="BX1975">
        <v>1</v>
      </c>
      <c r="BY1975" t="s">
        <v>3</v>
      </c>
      <c r="BZ1975">
        <v>70</v>
      </c>
      <c r="CA1975">
        <v>10</v>
      </c>
      <c r="CB1975" t="s">
        <v>3</v>
      </c>
      <c r="CE1975">
        <v>0</v>
      </c>
      <c r="CF1975">
        <v>0</v>
      </c>
      <c r="CG1975">
        <v>0</v>
      </c>
      <c r="CM1975">
        <v>0</v>
      </c>
      <c r="CN1975" t="s">
        <v>3</v>
      </c>
      <c r="CO1975">
        <v>0</v>
      </c>
      <c r="CP1975">
        <f t="shared" si="1690"/>
        <v>949.44</v>
      </c>
      <c r="CQ1975">
        <f t="shared" si="1691"/>
        <v>237.36</v>
      </c>
      <c r="CR1975">
        <f t="shared" si="1692"/>
        <v>0</v>
      </c>
      <c r="CS1975">
        <f t="shared" si="1693"/>
        <v>0</v>
      </c>
      <c r="CT1975">
        <f t="shared" si="1694"/>
        <v>0</v>
      </c>
      <c r="CU1975">
        <f t="shared" si="1695"/>
        <v>0</v>
      </c>
      <c r="CV1975">
        <f t="shared" si="1696"/>
        <v>0</v>
      </c>
      <c r="CW1975">
        <f t="shared" si="1697"/>
        <v>0</v>
      </c>
      <c r="CX1975">
        <f t="shared" si="1697"/>
        <v>0</v>
      </c>
      <c r="CY1975">
        <f t="shared" si="1698"/>
        <v>0</v>
      </c>
      <c r="CZ1975">
        <f t="shared" si="1699"/>
        <v>0</v>
      </c>
      <c r="DC1975" t="s">
        <v>3</v>
      </c>
      <c r="DD1975" t="s">
        <v>3</v>
      </c>
      <c r="DE1975" t="s">
        <v>3</v>
      </c>
      <c r="DF1975" t="s">
        <v>3</v>
      </c>
      <c r="DG1975" t="s">
        <v>3</v>
      </c>
      <c r="DH1975" t="s">
        <v>3</v>
      </c>
      <c r="DI1975" t="s">
        <v>3</v>
      </c>
      <c r="DJ1975" t="s">
        <v>3</v>
      </c>
      <c r="DK1975" t="s">
        <v>3</v>
      </c>
      <c r="DL1975" t="s">
        <v>3</v>
      </c>
      <c r="DM1975" t="s">
        <v>3</v>
      </c>
      <c r="DN1975">
        <v>0</v>
      </c>
      <c r="DO1975">
        <v>0</v>
      </c>
      <c r="DP1975">
        <v>1</v>
      </c>
      <c r="DQ1975">
        <v>1</v>
      </c>
      <c r="DU1975">
        <v>1010</v>
      </c>
      <c r="DV1975" t="s">
        <v>204</v>
      </c>
      <c r="DW1975" t="s">
        <v>204</v>
      </c>
      <c r="DX1975">
        <v>1</v>
      </c>
      <c r="DZ1975" t="s">
        <v>3</v>
      </c>
      <c r="EA1975" t="s">
        <v>3</v>
      </c>
      <c r="EB1975" t="s">
        <v>3</v>
      </c>
      <c r="EC1975" t="s">
        <v>3</v>
      </c>
      <c r="EE1975">
        <v>77790599</v>
      </c>
      <c r="EF1975">
        <v>1</v>
      </c>
      <c r="EG1975" t="s">
        <v>21</v>
      </c>
      <c r="EH1975">
        <v>0</v>
      </c>
      <c r="EI1975" t="s">
        <v>3</v>
      </c>
      <c r="EJ1975">
        <v>4</v>
      </c>
      <c r="EK1975">
        <v>0</v>
      </c>
      <c r="EL1975" t="s">
        <v>22</v>
      </c>
      <c r="EM1975" t="s">
        <v>23</v>
      </c>
      <c r="EO1975" t="s">
        <v>3</v>
      </c>
      <c r="EQ1975">
        <v>0</v>
      </c>
      <c r="ER1975">
        <v>237.36</v>
      </c>
      <c r="ES1975">
        <v>237.36</v>
      </c>
      <c r="ET1975">
        <v>0</v>
      </c>
      <c r="EU1975">
        <v>0</v>
      </c>
      <c r="EV1975">
        <v>0</v>
      </c>
      <c r="EW1975">
        <v>0</v>
      </c>
      <c r="EX1975">
        <v>0</v>
      </c>
      <c r="FQ1975">
        <v>0</v>
      </c>
      <c r="FR1975">
        <f t="shared" si="1700"/>
        <v>0</v>
      </c>
      <c r="FS1975">
        <v>0</v>
      </c>
      <c r="FX1975">
        <v>70</v>
      </c>
      <c r="FY1975">
        <v>10</v>
      </c>
      <c r="GA1975" t="s">
        <v>3</v>
      </c>
      <c r="GD1975">
        <v>0</v>
      </c>
      <c r="GF1975">
        <v>1413172044</v>
      </c>
      <c r="GG1975">
        <v>2</v>
      </c>
      <c r="GH1975">
        <v>1</v>
      </c>
      <c r="GI1975">
        <v>-2</v>
      </c>
      <c r="GJ1975">
        <v>0</v>
      </c>
      <c r="GK1975">
        <f>ROUND(R1975*(R12)/100,2)</f>
        <v>0</v>
      </c>
      <c r="GL1975">
        <f t="shared" si="1701"/>
        <v>0</v>
      </c>
      <c r="GM1975">
        <f t="shared" si="1702"/>
        <v>949.44</v>
      </c>
      <c r="GN1975">
        <f t="shared" si="1703"/>
        <v>0</v>
      </c>
      <c r="GO1975">
        <f t="shared" si="1704"/>
        <v>0</v>
      </c>
      <c r="GP1975">
        <f t="shared" si="1705"/>
        <v>949.44</v>
      </c>
      <c r="GR1975">
        <v>0</v>
      </c>
      <c r="GS1975">
        <v>3</v>
      </c>
      <c r="GT1975">
        <v>0</v>
      </c>
      <c r="GU1975" t="s">
        <v>3</v>
      </c>
      <c r="GV1975">
        <f t="shared" si="1706"/>
        <v>0</v>
      </c>
      <c r="GW1975">
        <v>1</v>
      </c>
      <c r="GX1975">
        <f t="shared" si="1707"/>
        <v>0</v>
      </c>
      <c r="HA1975">
        <v>0</v>
      </c>
      <c r="HB1975">
        <v>0</v>
      </c>
      <c r="HC1975">
        <f t="shared" si="1708"/>
        <v>0</v>
      </c>
      <c r="HE1975" t="s">
        <v>3</v>
      </c>
      <c r="HF1975" t="s">
        <v>3</v>
      </c>
      <c r="HM1975" t="s">
        <v>3</v>
      </c>
      <c r="HN1975" t="s">
        <v>3</v>
      </c>
      <c r="HO1975" t="s">
        <v>3</v>
      </c>
      <c r="HP1975" t="s">
        <v>3</v>
      </c>
      <c r="HQ1975" t="s">
        <v>3</v>
      </c>
      <c r="IK1975">
        <v>0</v>
      </c>
    </row>
    <row r="1977" spans="1:245" x14ac:dyDescent="0.2">
      <c r="A1977" s="2">
        <v>51</v>
      </c>
      <c r="B1977" s="2">
        <f>B1965</f>
        <v>1</v>
      </c>
      <c r="C1977" s="2">
        <f>A1965</f>
        <v>5</v>
      </c>
      <c r="D1977" s="2">
        <f>ROW(A1965)</f>
        <v>1965</v>
      </c>
      <c r="E1977" s="2"/>
      <c r="F1977" s="2" t="str">
        <f>IF(F1965&lt;&gt;"",F1965,"")</f>
        <v>Новый подраздел</v>
      </c>
      <c r="G1977" s="2" t="str">
        <f>IF(G1965&lt;&gt;"",G1965,"")</f>
        <v>Сантехника</v>
      </c>
      <c r="H1977" s="2">
        <v>0</v>
      </c>
      <c r="I1977" s="2"/>
      <c r="J1977" s="2"/>
      <c r="K1977" s="2"/>
      <c r="L1977" s="2"/>
      <c r="M1977" s="2"/>
      <c r="N1977" s="2"/>
      <c r="O1977" s="2">
        <f t="shared" ref="O1977:T1977" si="1709">ROUND(AB1977,2)</f>
        <v>54580.92</v>
      </c>
      <c r="P1977" s="2">
        <f t="shared" si="1709"/>
        <v>42690.17</v>
      </c>
      <c r="Q1977" s="2">
        <f t="shared" si="1709"/>
        <v>0</v>
      </c>
      <c r="R1977" s="2">
        <f t="shared" si="1709"/>
        <v>0</v>
      </c>
      <c r="S1977" s="2">
        <f t="shared" si="1709"/>
        <v>11890.75</v>
      </c>
      <c r="T1977" s="2">
        <f t="shared" si="1709"/>
        <v>0</v>
      </c>
      <c r="U1977" s="2">
        <f>AH1977</f>
        <v>29.480000000000004</v>
      </c>
      <c r="V1977" s="2">
        <f>AI1977</f>
        <v>0</v>
      </c>
      <c r="W1977" s="2">
        <f>ROUND(AJ1977,2)</f>
        <v>0</v>
      </c>
      <c r="X1977" s="2">
        <f>ROUND(AK1977,2)</f>
        <v>8323.5300000000007</v>
      </c>
      <c r="Y1977" s="2">
        <f>ROUND(AL1977,2)</f>
        <v>1189.08</v>
      </c>
      <c r="Z1977" s="2"/>
      <c r="AA1977" s="2"/>
      <c r="AB1977" s="2">
        <f>ROUND(SUMIF(AA1969:AA1975,"=78161913",O1969:O1975),2)</f>
        <v>54580.92</v>
      </c>
      <c r="AC1977" s="2">
        <f>ROUND(SUMIF(AA1969:AA1975,"=78161913",P1969:P1975),2)</f>
        <v>42690.17</v>
      </c>
      <c r="AD1977" s="2">
        <f>ROUND(SUMIF(AA1969:AA1975,"=78161913",Q1969:Q1975),2)</f>
        <v>0</v>
      </c>
      <c r="AE1977" s="2">
        <f>ROUND(SUMIF(AA1969:AA1975,"=78161913",R1969:R1975),2)</f>
        <v>0</v>
      </c>
      <c r="AF1977" s="2">
        <f>ROUND(SUMIF(AA1969:AA1975,"=78161913",S1969:S1975),2)</f>
        <v>11890.75</v>
      </c>
      <c r="AG1977" s="2">
        <f>ROUND(SUMIF(AA1969:AA1975,"=78161913",T1969:T1975),2)</f>
        <v>0</v>
      </c>
      <c r="AH1977" s="2">
        <f>SUMIF(AA1969:AA1975,"=78161913",U1969:U1975)</f>
        <v>29.480000000000004</v>
      </c>
      <c r="AI1977" s="2">
        <f>SUMIF(AA1969:AA1975,"=78161913",V1969:V1975)</f>
        <v>0</v>
      </c>
      <c r="AJ1977" s="2">
        <f>ROUND(SUMIF(AA1969:AA1975,"=78161913",W1969:W1975),2)</f>
        <v>0</v>
      </c>
      <c r="AK1977" s="2">
        <f>ROUND(SUMIF(AA1969:AA1975,"=78161913",X1969:X1975),2)</f>
        <v>8323.5300000000007</v>
      </c>
      <c r="AL1977" s="2">
        <f>ROUND(SUMIF(AA1969:AA1975,"=78161913",Y1969:Y1975),2)</f>
        <v>1189.08</v>
      </c>
      <c r="AM1977" s="2"/>
      <c r="AN1977" s="2"/>
      <c r="AO1977" s="2">
        <f t="shared" ref="AO1977:BD1977" si="1710">ROUND(BX1977,2)</f>
        <v>0</v>
      </c>
      <c r="AP1977" s="2">
        <f t="shared" si="1710"/>
        <v>0</v>
      </c>
      <c r="AQ1977" s="2">
        <f t="shared" si="1710"/>
        <v>0</v>
      </c>
      <c r="AR1977" s="2">
        <f t="shared" si="1710"/>
        <v>64093.53</v>
      </c>
      <c r="AS1977" s="2">
        <f t="shared" si="1710"/>
        <v>0</v>
      </c>
      <c r="AT1977" s="2">
        <f t="shared" si="1710"/>
        <v>0</v>
      </c>
      <c r="AU1977" s="2">
        <f t="shared" si="1710"/>
        <v>64093.53</v>
      </c>
      <c r="AV1977" s="2">
        <f t="shared" si="1710"/>
        <v>42690.17</v>
      </c>
      <c r="AW1977" s="2">
        <f t="shared" si="1710"/>
        <v>42690.17</v>
      </c>
      <c r="AX1977" s="2">
        <f t="shared" si="1710"/>
        <v>0</v>
      </c>
      <c r="AY1977" s="2">
        <f t="shared" si="1710"/>
        <v>42690.17</v>
      </c>
      <c r="AZ1977" s="2">
        <f t="shared" si="1710"/>
        <v>0</v>
      </c>
      <c r="BA1977" s="2">
        <f t="shared" si="1710"/>
        <v>0</v>
      </c>
      <c r="BB1977" s="2">
        <f t="shared" si="1710"/>
        <v>0</v>
      </c>
      <c r="BC1977" s="2">
        <f t="shared" si="1710"/>
        <v>0</v>
      </c>
      <c r="BD1977" s="2">
        <f t="shared" si="1710"/>
        <v>0</v>
      </c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>
        <f>ROUND(SUMIF(AA1969:AA1975,"=78161913",FQ1969:FQ1975),2)</f>
        <v>0</v>
      </c>
      <c r="BY1977" s="2">
        <f>ROUND(SUMIF(AA1969:AA1975,"=78161913",FR1969:FR1975),2)</f>
        <v>0</v>
      </c>
      <c r="BZ1977" s="2">
        <f>ROUND(SUMIF(AA1969:AA1975,"=78161913",GL1969:GL1975),2)</f>
        <v>0</v>
      </c>
      <c r="CA1977" s="2">
        <f>ROUND(SUMIF(AA1969:AA1975,"=78161913",GM1969:GM1975),2)</f>
        <v>64093.53</v>
      </c>
      <c r="CB1977" s="2">
        <f>ROUND(SUMIF(AA1969:AA1975,"=78161913",GN1969:GN1975),2)</f>
        <v>0</v>
      </c>
      <c r="CC1977" s="2">
        <f>ROUND(SUMIF(AA1969:AA1975,"=78161913",GO1969:GO1975),2)</f>
        <v>0</v>
      </c>
      <c r="CD1977" s="2">
        <f>ROUND(SUMIF(AA1969:AA1975,"=78161913",GP1969:GP1975),2)</f>
        <v>64093.53</v>
      </c>
      <c r="CE1977" s="2">
        <f>AC1977-BX1977</f>
        <v>42690.17</v>
      </c>
      <c r="CF1977" s="2">
        <f>AC1977-BY1977</f>
        <v>42690.17</v>
      </c>
      <c r="CG1977" s="2">
        <f>BX1977-BZ1977</f>
        <v>0</v>
      </c>
      <c r="CH1977" s="2">
        <f>AC1977-BX1977-BY1977+BZ1977</f>
        <v>42690.17</v>
      </c>
      <c r="CI1977" s="2">
        <f>BY1977-BZ1977</f>
        <v>0</v>
      </c>
      <c r="CJ1977" s="2">
        <f>ROUND(SUMIF(AA1969:AA1975,"=78161913",GX1969:GX1975),2)</f>
        <v>0</v>
      </c>
      <c r="CK1977" s="2">
        <f>ROUND(SUMIF(AA1969:AA1975,"=78161913",GY1969:GY1975),2)</f>
        <v>0</v>
      </c>
      <c r="CL1977" s="2">
        <f>ROUND(SUMIF(AA1969:AA1975,"=78161913",GZ1969:GZ1975),2)</f>
        <v>0</v>
      </c>
      <c r="CM1977" s="2">
        <f>ROUND(SUMIF(AA1969:AA1975,"=78161913",HD1969:HD1975),2)</f>
        <v>0</v>
      </c>
      <c r="CN1977" s="2"/>
      <c r="CO1977" s="2"/>
      <c r="CP1977" s="2"/>
      <c r="CQ1977" s="2"/>
      <c r="CR1977" s="2"/>
      <c r="CS1977" s="2"/>
      <c r="CT1977" s="2"/>
      <c r="CU1977" s="2"/>
      <c r="CV1977" s="2"/>
      <c r="CW1977" s="2"/>
      <c r="CX1977" s="2"/>
      <c r="CY1977" s="2"/>
      <c r="CZ1977" s="2"/>
      <c r="DA1977" s="2"/>
      <c r="DB1977" s="2"/>
      <c r="DC1977" s="2"/>
      <c r="DD1977" s="2"/>
      <c r="DE1977" s="2"/>
      <c r="DF1977" s="2"/>
      <c r="DG1977" s="3"/>
      <c r="DH1977" s="3"/>
      <c r="DI1977" s="3"/>
      <c r="DJ1977" s="3"/>
      <c r="DK1977" s="3"/>
      <c r="DL1977" s="3"/>
      <c r="DM1977" s="3"/>
      <c r="DN1977" s="3"/>
      <c r="DO1977" s="3"/>
      <c r="DP1977" s="3"/>
      <c r="DQ1977" s="3"/>
      <c r="DR1977" s="3"/>
      <c r="DS1977" s="3"/>
      <c r="DT1977" s="3"/>
      <c r="DU1977" s="3"/>
      <c r="DV1977" s="3"/>
      <c r="DW1977" s="3"/>
      <c r="DX1977" s="3"/>
      <c r="DY1977" s="3"/>
      <c r="DZ1977" s="3"/>
      <c r="EA1977" s="3"/>
      <c r="EB1977" s="3"/>
      <c r="EC1977" s="3"/>
      <c r="ED1977" s="3"/>
      <c r="EE1977" s="3"/>
      <c r="EF1977" s="3"/>
      <c r="EG1977" s="3"/>
      <c r="EH1977" s="3"/>
      <c r="EI1977" s="3"/>
      <c r="EJ1977" s="3"/>
      <c r="EK1977" s="3"/>
      <c r="EL1977" s="3"/>
      <c r="EM1977" s="3"/>
      <c r="EN1977" s="3"/>
      <c r="EO1977" s="3"/>
      <c r="EP1977" s="3"/>
      <c r="EQ1977" s="3"/>
      <c r="ER1977" s="3"/>
      <c r="ES1977" s="3"/>
      <c r="ET1977" s="3"/>
      <c r="EU1977" s="3"/>
      <c r="EV1977" s="3"/>
      <c r="EW1977" s="3"/>
      <c r="EX1977" s="3"/>
      <c r="EY1977" s="3"/>
      <c r="EZ1977" s="3"/>
      <c r="FA1977" s="3"/>
      <c r="FB1977" s="3"/>
      <c r="FC1977" s="3"/>
      <c r="FD1977" s="3"/>
      <c r="FE1977" s="3"/>
      <c r="FF1977" s="3"/>
      <c r="FG1977" s="3"/>
      <c r="FH1977" s="3"/>
      <c r="FI1977" s="3"/>
      <c r="FJ1977" s="3"/>
      <c r="FK1977" s="3"/>
      <c r="FL1977" s="3"/>
      <c r="FM1977" s="3"/>
      <c r="FN1977" s="3"/>
      <c r="FO1977" s="3"/>
      <c r="FP1977" s="3"/>
      <c r="FQ1977" s="3"/>
      <c r="FR1977" s="3"/>
      <c r="FS1977" s="3"/>
      <c r="FT1977" s="3"/>
      <c r="FU1977" s="3"/>
      <c r="FV1977" s="3"/>
      <c r="FW1977" s="3"/>
      <c r="FX1977" s="3"/>
      <c r="FY1977" s="3"/>
      <c r="FZ1977" s="3"/>
      <c r="GA1977" s="3"/>
      <c r="GB1977" s="3"/>
      <c r="GC1977" s="3"/>
      <c r="GD1977" s="3"/>
      <c r="GE1977" s="3"/>
      <c r="GF1977" s="3"/>
      <c r="GG1977" s="3"/>
      <c r="GH1977" s="3"/>
      <c r="GI1977" s="3"/>
      <c r="GJ1977" s="3"/>
      <c r="GK1977" s="3"/>
      <c r="GL1977" s="3"/>
      <c r="GM1977" s="3"/>
      <c r="GN1977" s="3"/>
      <c r="GO1977" s="3"/>
      <c r="GP1977" s="3"/>
      <c r="GQ1977" s="3"/>
      <c r="GR1977" s="3"/>
      <c r="GS1977" s="3"/>
      <c r="GT1977" s="3"/>
      <c r="GU1977" s="3"/>
      <c r="GV1977" s="3"/>
      <c r="GW1977" s="3"/>
      <c r="GX1977" s="3">
        <v>0</v>
      </c>
    </row>
    <row r="1979" spans="1:245" x14ac:dyDescent="0.2">
      <c r="A1979" s="4">
        <v>50</v>
      </c>
      <c r="B1979" s="4">
        <v>0</v>
      </c>
      <c r="C1979" s="4">
        <v>0</v>
      </c>
      <c r="D1979" s="4">
        <v>1</v>
      </c>
      <c r="E1979" s="4">
        <v>201</v>
      </c>
      <c r="F1979" s="4">
        <f>ROUND(Source!O1977,O1979)</f>
        <v>54580.92</v>
      </c>
      <c r="G1979" s="4" t="s">
        <v>24</v>
      </c>
      <c r="H1979" s="4" t="s">
        <v>25</v>
      </c>
      <c r="I1979" s="4"/>
      <c r="J1979" s="4"/>
      <c r="K1979" s="4">
        <v>201</v>
      </c>
      <c r="L1979" s="4">
        <v>1</v>
      </c>
      <c r="M1979" s="4">
        <v>3</v>
      </c>
      <c r="N1979" s="4" t="s">
        <v>3</v>
      </c>
      <c r="O1979" s="4">
        <v>2</v>
      </c>
      <c r="P1979" s="4"/>
      <c r="Q1979" s="4"/>
      <c r="R1979" s="4"/>
      <c r="S1979" s="4"/>
      <c r="T1979" s="4"/>
      <c r="U1979" s="4"/>
      <c r="V1979" s="4"/>
      <c r="W1979" s="4">
        <v>54580.92</v>
      </c>
      <c r="X1979" s="4">
        <v>1</v>
      </c>
      <c r="Y1979" s="4">
        <v>54580.92</v>
      </c>
      <c r="Z1979" s="4"/>
      <c r="AA1979" s="4"/>
      <c r="AB1979" s="4"/>
    </row>
    <row r="1980" spans="1:245" x14ac:dyDescent="0.2">
      <c r="A1980" s="4">
        <v>50</v>
      </c>
      <c r="B1980" s="4">
        <v>0</v>
      </c>
      <c r="C1980" s="4">
        <v>0</v>
      </c>
      <c r="D1980" s="4">
        <v>1</v>
      </c>
      <c r="E1980" s="4">
        <v>202</v>
      </c>
      <c r="F1980" s="4">
        <f>ROUND(Source!P1977,O1980)</f>
        <v>42690.17</v>
      </c>
      <c r="G1980" s="4" t="s">
        <v>26</v>
      </c>
      <c r="H1980" s="4" t="s">
        <v>27</v>
      </c>
      <c r="I1980" s="4"/>
      <c r="J1980" s="4"/>
      <c r="K1980" s="4">
        <v>202</v>
      </c>
      <c r="L1980" s="4">
        <v>2</v>
      </c>
      <c r="M1980" s="4">
        <v>3</v>
      </c>
      <c r="N1980" s="4" t="s">
        <v>3</v>
      </c>
      <c r="O1980" s="4">
        <v>2</v>
      </c>
      <c r="P1980" s="4"/>
      <c r="Q1980" s="4"/>
      <c r="R1980" s="4"/>
      <c r="S1980" s="4"/>
      <c r="T1980" s="4"/>
      <c r="U1980" s="4"/>
      <c r="V1980" s="4"/>
      <c r="W1980" s="4">
        <v>42690.17</v>
      </c>
      <c r="X1980" s="4">
        <v>1</v>
      </c>
      <c r="Y1980" s="4">
        <v>42690.17</v>
      </c>
      <c r="Z1980" s="4"/>
      <c r="AA1980" s="4"/>
      <c r="AB1980" s="4"/>
    </row>
    <row r="1981" spans="1:245" x14ac:dyDescent="0.2">
      <c r="A1981" s="4">
        <v>50</v>
      </c>
      <c r="B1981" s="4">
        <v>0</v>
      </c>
      <c r="C1981" s="4">
        <v>0</v>
      </c>
      <c r="D1981" s="4">
        <v>1</v>
      </c>
      <c r="E1981" s="4">
        <v>222</v>
      </c>
      <c r="F1981" s="4">
        <f>ROUND(Source!AO1977,O1981)</f>
        <v>0</v>
      </c>
      <c r="G1981" s="4" t="s">
        <v>28</v>
      </c>
      <c r="H1981" s="4" t="s">
        <v>29</v>
      </c>
      <c r="I1981" s="4"/>
      <c r="J1981" s="4"/>
      <c r="K1981" s="4">
        <v>222</v>
      </c>
      <c r="L1981" s="4">
        <v>3</v>
      </c>
      <c r="M1981" s="4">
        <v>3</v>
      </c>
      <c r="N1981" s="4" t="s">
        <v>3</v>
      </c>
      <c r="O1981" s="4">
        <v>2</v>
      </c>
      <c r="P1981" s="4"/>
      <c r="Q1981" s="4"/>
      <c r="R1981" s="4"/>
      <c r="S1981" s="4"/>
      <c r="T1981" s="4"/>
      <c r="U1981" s="4"/>
      <c r="V1981" s="4"/>
      <c r="W1981" s="4">
        <v>0</v>
      </c>
      <c r="X1981" s="4">
        <v>1</v>
      </c>
      <c r="Y1981" s="4">
        <v>0</v>
      </c>
      <c r="Z1981" s="4"/>
      <c r="AA1981" s="4"/>
      <c r="AB1981" s="4"/>
    </row>
    <row r="1982" spans="1:245" x14ac:dyDescent="0.2">
      <c r="A1982" s="4">
        <v>50</v>
      </c>
      <c r="B1982" s="4">
        <v>0</v>
      </c>
      <c r="C1982" s="4">
        <v>0</v>
      </c>
      <c r="D1982" s="4">
        <v>1</v>
      </c>
      <c r="E1982" s="4">
        <v>225</v>
      </c>
      <c r="F1982" s="4">
        <f>ROUND(Source!AV1977,O1982)</f>
        <v>42690.17</v>
      </c>
      <c r="G1982" s="4" t="s">
        <v>30</v>
      </c>
      <c r="H1982" s="4" t="s">
        <v>31</v>
      </c>
      <c r="I1982" s="4"/>
      <c r="J1982" s="4"/>
      <c r="K1982" s="4">
        <v>225</v>
      </c>
      <c r="L1982" s="4">
        <v>4</v>
      </c>
      <c r="M1982" s="4">
        <v>3</v>
      </c>
      <c r="N1982" s="4" t="s">
        <v>3</v>
      </c>
      <c r="O1982" s="4">
        <v>2</v>
      </c>
      <c r="P1982" s="4"/>
      <c r="Q1982" s="4"/>
      <c r="R1982" s="4"/>
      <c r="S1982" s="4"/>
      <c r="T1982" s="4"/>
      <c r="U1982" s="4"/>
      <c r="V1982" s="4"/>
      <c r="W1982" s="4">
        <v>42690.17</v>
      </c>
      <c r="X1982" s="4">
        <v>1</v>
      </c>
      <c r="Y1982" s="4">
        <v>42690.17</v>
      </c>
      <c r="Z1982" s="4"/>
      <c r="AA1982" s="4"/>
      <c r="AB1982" s="4"/>
    </row>
    <row r="1983" spans="1:245" x14ac:dyDescent="0.2">
      <c r="A1983" s="4">
        <v>50</v>
      </c>
      <c r="B1983" s="4">
        <v>0</v>
      </c>
      <c r="C1983" s="4">
        <v>0</v>
      </c>
      <c r="D1983" s="4">
        <v>1</v>
      </c>
      <c r="E1983" s="4">
        <v>226</v>
      </c>
      <c r="F1983" s="4">
        <f>ROUND(Source!AW1977,O1983)</f>
        <v>42690.17</v>
      </c>
      <c r="G1983" s="4" t="s">
        <v>32</v>
      </c>
      <c r="H1983" s="4" t="s">
        <v>33</v>
      </c>
      <c r="I1983" s="4"/>
      <c r="J1983" s="4"/>
      <c r="K1983" s="4">
        <v>226</v>
      </c>
      <c r="L1983" s="4">
        <v>5</v>
      </c>
      <c r="M1983" s="4">
        <v>3</v>
      </c>
      <c r="N1983" s="4" t="s">
        <v>3</v>
      </c>
      <c r="O1983" s="4">
        <v>2</v>
      </c>
      <c r="P1983" s="4"/>
      <c r="Q1983" s="4"/>
      <c r="R1983" s="4"/>
      <c r="S1983" s="4"/>
      <c r="T1983" s="4"/>
      <c r="U1983" s="4"/>
      <c r="V1983" s="4"/>
      <c r="W1983" s="4">
        <v>42690.17</v>
      </c>
      <c r="X1983" s="4">
        <v>1</v>
      </c>
      <c r="Y1983" s="4">
        <v>42690.17</v>
      </c>
      <c r="Z1983" s="4"/>
      <c r="AA1983" s="4"/>
      <c r="AB1983" s="4"/>
    </row>
    <row r="1984" spans="1:245" x14ac:dyDescent="0.2">
      <c r="A1984" s="4">
        <v>50</v>
      </c>
      <c r="B1984" s="4">
        <v>0</v>
      </c>
      <c r="C1984" s="4">
        <v>0</v>
      </c>
      <c r="D1984" s="4">
        <v>1</v>
      </c>
      <c r="E1984" s="4">
        <v>227</v>
      </c>
      <c r="F1984" s="4">
        <f>ROUND(Source!AX1977,O1984)</f>
        <v>0</v>
      </c>
      <c r="G1984" s="4" t="s">
        <v>34</v>
      </c>
      <c r="H1984" s="4" t="s">
        <v>35</v>
      </c>
      <c r="I1984" s="4"/>
      <c r="J1984" s="4"/>
      <c r="K1984" s="4">
        <v>227</v>
      </c>
      <c r="L1984" s="4">
        <v>6</v>
      </c>
      <c r="M1984" s="4">
        <v>3</v>
      </c>
      <c r="N1984" s="4" t="s">
        <v>3</v>
      </c>
      <c r="O1984" s="4">
        <v>2</v>
      </c>
      <c r="P1984" s="4"/>
      <c r="Q1984" s="4"/>
      <c r="R1984" s="4"/>
      <c r="S1984" s="4"/>
      <c r="T1984" s="4"/>
      <c r="U1984" s="4"/>
      <c r="V1984" s="4"/>
      <c r="W1984" s="4">
        <v>0</v>
      </c>
      <c r="X1984" s="4">
        <v>1</v>
      </c>
      <c r="Y1984" s="4">
        <v>0</v>
      </c>
      <c r="Z1984" s="4"/>
      <c r="AA1984" s="4"/>
      <c r="AB1984" s="4"/>
    </row>
    <row r="1985" spans="1:28" x14ac:dyDescent="0.2">
      <c r="A1985" s="4">
        <v>50</v>
      </c>
      <c r="B1985" s="4">
        <v>0</v>
      </c>
      <c r="C1985" s="4">
        <v>0</v>
      </c>
      <c r="D1985" s="4">
        <v>1</v>
      </c>
      <c r="E1985" s="4">
        <v>228</v>
      </c>
      <c r="F1985" s="4">
        <f>ROUND(Source!AY1977,O1985)</f>
        <v>42690.17</v>
      </c>
      <c r="G1985" s="4" t="s">
        <v>36</v>
      </c>
      <c r="H1985" s="4" t="s">
        <v>37</v>
      </c>
      <c r="I1985" s="4"/>
      <c r="J1985" s="4"/>
      <c r="K1985" s="4">
        <v>228</v>
      </c>
      <c r="L1985" s="4">
        <v>7</v>
      </c>
      <c r="M1985" s="4">
        <v>3</v>
      </c>
      <c r="N1985" s="4" t="s">
        <v>3</v>
      </c>
      <c r="O1985" s="4">
        <v>2</v>
      </c>
      <c r="P1985" s="4"/>
      <c r="Q1985" s="4"/>
      <c r="R1985" s="4"/>
      <c r="S1985" s="4"/>
      <c r="T1985" s="4"/>
      <c r="U1985" s="4"/>
      <c r="V1985" s="4"/>
      <c r="W1985" s="4">
        <v>42690.17</v>
      </c>
      <c r="X1985" s="4">
        <v>1</v>
      </c>
      <c r="Y1985" s="4">
        <v>42690.17</v>
      </c>
      <c r="Z1985" s="4"/>
      <c r="AA1985" s="4"/>
      <c r="AB1985" s="4"/>
    </row>
    <row r="1986" spans="1:28" x14ac:dyDescent="0.2">
      <c r="A1986" s="4">
        <v>50</v>
      </c>
      <c r="B1986" s="4">
        <v>0</v>
      </c>
      <c r="C1986" s="4">
        <v>0</v>
      </c>
      <c r="D1986" s="4">
        <v>1</v>
      </c>
      <c r="E1986" s="4">
        <v>216</v>
      </c>
      <c r="F1986" s="4">
        <f>ROUND(Source!AP1977,O1986)</f>
        <v>0</v>
      </c>
      <c r="G1986" s="4" t="s">
        <v>38</v>
      </c>
      <c r="H1986" s="4" t="s">
        <v>39</v>
      </c>
      <c r="I1986" s="4"/>
      <c r="J1986" s="4"/>
      <c r="K1986" s="4">
        <v>216</v>
      </c>
      <c r="L1986" s="4">
        <v>8</v>
      </c>
      <c r="M1986" s="4">
        <v>3</v>
      </c>
      <c r="N1986" s="4" t="s">
        <v>3</v>
      </c>
      <c r="O1986" s="4">
        <v>2</v>
      </c>
      <c r="P1986" s="4"/>
      <c r="Q1986" s="4"/>
      <c r="R1986" s="4"/>
      <c r="S1986" s="4"/>
      <c r="T1986" s="4"/>
      <c r="U1986" s="4"/>
      <c r="V1986" s="4"/>
      <c r="W1986" s="4">
        <v>0</v>
      </c>
      <c r="X1986" s="4">
        <v>1</v>
      </c>
      <c r="Y1986" s="4">
        <v>0</v>
      </c>
      <c r="Z1986" s="4"/>
      <c r="AA1986" s="4"/>
      <c r="AB1986" s="4"/>
    </row>
    <row r="1987" spans="1:28" x14ac:dyDescent="0.2">
      <c r="A1987" s="4">
        <v>50</v>
      </c>
      <c r="B1987" s="4">
        <v>0</v>
      </c>
      <c r="C1987" s="4">
        <v>0</v>
      </c>
      <c r="D1987" s="4">
        <v>1</v>
      </c>
      <c r="E1987" s="4">
        <v>223</v>
      </c>
      <c r="F1987" s="4">
        <f>ROUND(Source!AQ1977,O1987)</f>
        <v>0</v>
      </c>
      <c r="G1987" s="4" t="s">
        <v>40</v>
      </c>
      <c r="H1987" s="4" t="s">
        <v>41</v>
      </c>
      <c r="I1987" s="4"/>
      <c r="J1987" s="4"/>
      <c r="K1987" s="4">
        <v>223</v>
      </c>
      <c r="L1987" s="4">
        <v>9</v>
      </c>
      <c r="M1987" s="4">
        <v>3</v>
      </c>
      <c r="N1987" s="4" t="s">
        <v>3</v>
      </c>
      <c r="O1987" s="4">
        <v>2</v>
      </c>
      <c r="P1987" s="4"/>
      <c r="Q1987" s="4"/>
      <c r="R1987" s="4"/>
      <c r="S1987" s="4"/>
      <c r="T1987" s="4"/>
      <c r="U1987" s="4"/>
      <c r="V1987" s="4"/>
      <c r="W1987" s="4">
        <v>0</v>
      </c>
      <c r="X1987" s="4">
        <v>1</v>
      </c>
      <c r="Y1987" s="4">
        <v>0</v>
      </c>
      <c r="Z1987" s="4"/>
      <c r="AA1987" s="4"/>
      <c r="AB1987" s="4"/>
    </row>
    <row r="1988" spans="1:28" x14ac:dyDescent="0.2">
      <c r="A1988" s="4">
        <v>50</v>
      </c>
      <c r="B1988" s="4">
        <v>0</v>
      </c>
      <c r="C1988" s="4">
        <v>0</v>
      </c>
      <c r="D1988" s="4">
        <v>1</v>
      </c>
      <c r="E1988" s="4">
        <v>229</v>
      </c>
      <c r="F1988" s="4">
        <f>ROUND(Source!AZ1977,O1988)</f>
        <v>0</v>
      </c>
      <c r="G1988" s="4" t="s">
        <v>42</v>
      </c>
      <c r="H1988" s="4" t="s">
        <v>43</v>
      </c>
      <c r="I1988" s="4"/>
      <c r="J1988" s="4"/>
      <c r="K1988" s="4">
        <v>229</v>
      </c>
      <c r="L1988" s="4">
        <v>10</v>
      </c>
      <c r="M1988" s="4">
        <v>3</v>
      </c>
      <c r="N1988" s="4" t="s">
        <v>3</v>
      </c>
      <c r="O1988" s="4">
        <v>2</v>
      </c>
      <c r="P1988" s="4"/>
      <c r="Q1988" s="4"/>
      <c r="R1988" s="4"/>
      <c r="S1988" s="4"/>
      <c r="T1988" s="4"/>
      <c r="U1988" s="4"/>
      <c r="V1988" s="4"/>
      <c r="W1988" s="4">
        <v>0</v>
      </c>
      <c r="X1988" s="4">
        <v>1</v>
      </c>
      <c r="Y1988" s="4">
        <v>0</v>
      </c>
      <c r="Z1988" s="4"/>
      <c r="AA1988" s="4"/>
      <c r="AB1988" s="4"/>
    </row>
    <row r="1989" spans="1:28" x14ac:dyDescent="0.2">
      <c r="A1989" s="4">
        <v>50</v>
      </c>
      <c r="B1989" s="4">
        <v>0</v>
      </c>
      <c r="C1989" s="4">
        <v>0</v>
      </c>
      <c r="D1989" s="4">
        <v>1</v>
      </c>
      <c r="E1989" s="4">
        <v>203</v>
      </c>
      <c r="F1989" s="4">
        <f>ROUND(Source!Q1977,O1989)</f>
        <v>0</v>
      </c>
      <c r="G1989" s="4" t="s">
        <v>44</v>
      </c>
      <c r="H1989" s="4" t="s">
        <v>45</v>
      </c>
      <c r="I1989" s="4"/>
      <c r="J1989" s="4"/>
      <c r="K1989" s="4">
        <v>203</v>
      </c>
      <c r="L1989" s="4">
        <v>11</v>
      </c>
      <c r="M1989" s="4">
        <v>3</v>
      </c>
      <c r="N1989" s="4" t="s">
        <v>3</v>
      </c>
      <c r="O1989" s="4">
        <v>2</v>
      </c>
      <c r="P1989" s="4"/>
      <c r="Q1989" s="4"/>
      <c r="R1989" s="4"/>
      <c r="S1989" s="4"/>
      <c r="T1989" s="4"/>
      <c r="U1989" s="4"/>
      <c r="V1989" s="4"/>
      <c r="W1989" s="4">
        <v>0</v>
      </c>
      <c r="X1989" s="4">
        <v>1</v>
      </c>
      <c r="Y1989" s="4">
        <v>0</v>
      </c>
      <c r="Z1989" s="4"/>
      <c r="AA1989" s="4"/>
      <c r="AB1989" s="4"/>
    </row>
    <row r="1990" spans="1:28" x14ac:dyDescent="0.2">
      <c r="A1990" s="4">
        <v>50</v>
      </c>
      <c r="B1990" s="4">
        <v>0</v>
      </c>
      <c r="C1990" s="4">
        <v>0</v>
      </c>
      <c r="D1990" s="4">
        <v>1</v>
      </c>
      <c r="E1990" s="4">
        <v>231</v>
      </c>
      <c r="F1990" s="4">
        <f>ROUND(Source!BB1977,O1990)</f>
        <v>0</v>
      </c>
      <c r="G1990" s="4" t="s">
        <v>46</v>
      </c>
      <c r="H1990" s="4" t="s">
        <v>47</v>
      </c>
      <c r="I1990" s="4"/>
      <c r="J1990" s="4"/>
      <c r="K1990" s="4">
        <v>231</v>
      </c>
      <c r="L1990" s="4">
        <v>12</v>
      </c>
      <c r="M1990" s="4">
        <v>3</v>
      </c>
      <c r="N1990" s="4" t="s">
        <v>3</v>
      </c>
      <c r="O1990" s="4">
        <v>2</v>
      </c>
      <c r="P1990" s="4"/>
      <c r="Q1990" s="4"/>
      <c r="R1990" s="4"/>
      <c r="S1990" s="4"/>
      <c r="T1990" s="4"/>
      <c r="U1990" s="4"/>
      <c r="V1990" s="4"/>
      <c r="W1990" s="4">
        <v>0</v>
      </c>
      <c r="X1990" s="4">
        <v>1</v>
      </c>
      <c r="Y1990" s="4">
        <v>0</v>
      </c>
      <c r="Z1990" s="4"/>
      <c r="AA1990" s="4"/>
      <c r="AB1990" s="4"/>
    </row>
    <row r="1991" spans="1:28" x14ac:dyDescent="0.2">
      <c r="A1991" s="4">
        <v>50</v>
      </c>
      <c r="B1991" s="4">
        <v>0</v>
      </c>
      <c r="C1991" s="4">
        <v>0</v>
      </c>
      <c r="D1991" s="4">
        <v>1</v>
      </c>
      <c r="E1991" s="4">
        <v>204</v>
      </c>
      <c r="F1991" s="4">
        <f>ROUND(Source!R1977,O1991)</f>
        <v>0</v>
      </c>
      <c r="G1991" s="4" t="s">
        <v>48</v>
      </c>
      <c r="H1991" s="4" t="s">
        <v>49</v>
      </c>
      <c r="I1991" s="4"/>
      <c r="J1991" s="4"/>
      <c r="K1991" s="4">
        <v>204</v>
      </c>
      <c r="L1991" s="4">
        <v>13</v>
      </c>
      <c r="M1991" s="4">
        <v>3</v>
      </c>
      <c r="N1991" s="4" t="s">
        <v>3</v>
      </c>
      <c r="O1991" s="4">
        <v>2</v>
      </c>
      <c r="P1991" s="4"/>
      <c r="Q1991" s="4"/>
      <c r="R1991" s="4"/>
      <c r="S1991" s="4"/>
      <c r="T1991" s="4"/>
      <c r="U1991" s="4"/>
      <c r="V1991" s="4"/>
      <c r="W1991" s="4">
        <v>0</v>
      </c>
      <c r="X1991" s="4">
        <v>1</v>
      </c>
      <c r="Y1991" s="4">
        <v>0</v>
      </c>
      <c r="Z1991" s="4"/>
      <c r="AA1991" s="4"/>
      <c r="AB1991" s="4"/>
    </row>
    <row r="1992" spans="1:28" x14ac:dyDescent="0.2">
      <c r="A1992" s="4">
        <v>50</v>
      </c>
      <c r="B1992" s="4">
        <v>0</v>
      </c>
      <c r="C1992" s="4">
        <v>0</v>
      </c>
      <c r="D1992" s="4">
        <v>1</v>
      </c>
      <c r="E1992" s="4">
        <v>205</v>
      </c>
      <c r="F1992" s="4">
        <f>ROUND(Source!S1977,O1992)</f>
        <v>11890.75</v>
      </c>
      <c r="G1992" s="4" t="s">
        <v>50</v>
      </c>
      <c r="H1992" s="4" t="s">
        <v>51</v>
      </c>
      <c r="I1992" s="4"/>
      <c r="J1992" s="4"/>
      <c r="K1992" s="4">
        <v>205</v>
      </c>
      <c r="L1992" s="4">
        <v>14</v>
      </c>
      <c r="M1992" s="4">
        <v>3</v>
      </c>
      <c r="N1992" s="4" t="s">
        <v>3</v>
      </c>
      <c r="O1992" s="4">
        <v>2</v>
      </c>
      <c r="P1992" s="4"/>
      <c r="Q1992" s="4"/>
      <c r="R1992" s="4"/>
      <c r="S1992" s="4"/>
      <c r="T1992" s="4"/>
      <c r="U1992" s="4"/>
      <c r="V1992" s="4"/>
      <c r="W1992" s="4">
        <v>11890.75</v>
      </c>
      <c r="X1992" s="4">
        <v>1</v>
      </c>
      <c r="Y1992" s="4">
        <v>11890.75</v>
      </c>
      <c r="Z1992" s="4"/>
      <c r="AA1992" s="4"/>
      <c r="AB1992" s="4"/>
    </row>
    <row r="1993" spans="1:28" x14ac:dyDescent="0.2">
      <c r="A1993" s="4">
        <v>50</v>
      </c>
      <c r="B1993" s="4">
        <v>0</v>
      </c>
      <c r="C1993" s="4">
        <v>0</v>
      </c>
      <c r="D1993" s="4">
        <v>1</v>
      </c>
      <c r="E1993" s="4">
        <v>232</v>
      </c>
      <c r="F1993" s="4">
        <f>ROUND(Source!BC1977,O1993)</f>
        <v>0</v>
      </c>
      <c r="G1993" s="4" t="s">
        <v>52</v>
      </c>
      <c r="H1993" s="4" t="s">
        <v>53</v>
      </c>
      <c r="I1993" s="4"/>
      <c r="J1993" s="4"/>
      <c r="K1993" s="4">
        <v>232</v>
      </c>
      <c r="L1993" s="4">
        <v>15</v>
      </c>
      <c r="M1993" s="4">
        <v>3</v>
      </c>
      <c r="N1993" s="4" t="s">
        <v>3</v>
      </c>
      <c r="O1993" s="4">
        <v>2</v>
      </c>
      <c r="P1993" s="4"/>
      <c r="Q1993" s="4"/>
      <c r="R1993" s="4"/>
      <c r="S1993" s="4"/>
      <c r="T1993" s="4"/>
      <c r="U1993" s="4"/>
      <c r="V1993" s="4"/>
      <c r="W1993" s="4">
        <v>0</v>
      </c>
      <c r="X1993" s="4">
        <v>1</v>
      </c>
      <c r="Y1993" s="4">
        <v>0</v>
      </c>
      <c r="Z1993" s="4"/>
      <c r="AA1993" s="4"/>
      <c r="AB1993" s="4"/>
    </row>
    <row r="1994" spans="1:28" x14ac:dyDescent="0.2">
      <c r="A1994" s="4">
        <v>50</v>
      </c>
      <c r="B1994" s="4">
        <v>0</v>
      </c>
      <c r="C1994" s="4">
        <v>0</v>
      </c>
      <c r="D1994" s="4">
        <v>1</v>
      </c>
      <c r="E1994" s="4">
        <v>214</v>
      </c>
      <c r="F1994" s="4">
        <f>ROUND(Source!AS1977,O1994)</f>
        <v>0</v>
      </c>
      <c r="G1994" s="4" t="s">
        <v>54</v>
      </c>
      <c r="H1994" s="4" t="s">
        <v>55</v>
      </c>
      <c r="I1994" s="4"/>
      <c r="J1994" s="4"/>
      <c r="K1994" s="4">
        <v>214</v>
      </c>
      <c r="L1994" s="4">
        <v>16</v>
      </c>
      <c r="M1994" s="4">
        <v>3</v>
      </c>
      <c r="N1994" s="4" t="s">
        <v>3</v>
      </c>
      <c r="O1994" s="4">
        <v>2</v>
      </c>
      <c r="P1994" s="4"/>
      <c r="Q1994" s="4"/>
      <c r="R1994" s="4"/>
      <c r="S1994" s="4"/>
      <c r="T1994" s="4"/>
      <c r="U1994" s="4"/>
      <c r="V1994" s="4"/>
      <c r="W1994" s="4">
        <v>0</v>
      </c>
      <c r="X1994" s="4">
        <v>1</v>
      </c>
      <c r="Y1994" s="4">
        <v>0</v>
      </c>
      <c r="Z1994" s="4"/>
      <c r="AA1994" s="4"/>
      <c r="AB1994" s="4"/>
    </row>
    <row r="1995" spans="1:28" x14ac:dyDescent="0.2">
      <c r="A1995" s="4">
        <v>50</v>
      </c>
      <c r="B1995" s="4">
        <v>0</v>
      </c>
      <c r="C1995" s="4">
        <v>0</v>
      </c>
      <c r="D1995" s="4">
        <v>1</v>
      </c>
      <c r="E1995" s="4">
        <v>215</v>
      </c>
      <c r="F1995" s="4">
        <f>ROUND(Source!AT1977,O1995)</f>
        <v>0</v>
      </c>
      <c r="G1995" s="4" t="s">
        <v>56</v>
      </c>
      <c r="H1995" s="4" t="s">
        <v>57</v>
      </c>
      <c r="I1995" s="4"/>
      <c r="J1995" s="4"/>
      <c r="K1995" s="4">
        <v>215</v>
      </c>
      <c r="L1995" s="4">
        <v>17</v>
      </c>
      <c r="M1995" s="4">
        <v>3</v>
      </c>
      <c r="N1995" s="4" t="s">
        <v>3</v>
      </c>
      <c r="O1995" s="4">
        <v>2</v>
      </c>
      <c r="P1995" s="4"/>
      <c r="Q1995" s="4"/>
      <c r="R1995" s="4"/>
      <c r="S1995" s="4"/>
      <c r="T1995" s="4"/>
      <c r="U1995" s="4"/>
      <c r="V1995" s="4"/>
      <c r="W1995" s="4">
        <v>0</v>
      </c>
      <c r="X1995" s="4">
        <v>1</v>
      </c>
      <c r="Y1995" s="4">
        <v>0</v>
      </c>
      <c r="Z1995" s="4"/>
      <c r="AA1995" s="4"/>
      <c r="AB1995" s="4"/>
    </row>
    <row r="1996" spans="1:28" x14ac:dyDescent="0.2">
      <c r="A1996" s="4">
        <v>50</v>
      </c>
      <c r="B1996" s="4">
        <v>0</v>
      </c>
      <c r="C1996" s="4">
        <v>0</v>
      </c>
      <c r="D1996" s="4">
        <v>1</v>
      </c>
      <c r="E1996" s="4">
        <v>217</v>
      </c>
      <c r="F1996" s="4">
        <f>ROUND(Source!AU1977,O1996)</f>
        <v>64093.53</v>
      </c>
      <c r="G1996" s="4" t="s">
        <v>58</v>
      </c>
      <c r="H1996" s="4" t="s">
        <v>59</v>
      </c>
      <c r="I1996" s="4"/>
      <c r="J1996" s="4"/>
      <c r="K1996" s="4">
        <v>217</v>
      </c>
      <c r="L1996" s="4">
        <v>18</v>
      </c>
      <c r="M1996" s="4">
        <v>3</v>
      </c>
      <c r="N1996" s="4" t="s">
        <v>3</v>
      </c>
      <c r="O1996" s="4">
        <v>2</v>
      </c>
      <c r="P1996" s="4"/>
      <c r="Q1996" s="4"/>
      <c r="R1996" s="4"/>
      <c r="S1996" s="4"/>
      <c r="T1996" s="4"/>
      <c r="U1996" s="4"/>
      <c r="V1996" s="4"/>
      <c r="W1996" s="4">
        <v>64093.53</v>
      </c>
      <c r="X1996" s="4">
        <v>1</v>
      </c>
      <c r="Y1996" s="4">
        <v>64093.53</v>
      </c>
      <c r="Z1996" s="4"/>
      <c r="AA1996" s="4"/>
      <c r="AB1996" s="4"/>
    </row>
    <row r="1997" spans="1:28" x14ac:dyDescent="0.2">
      <c r="A1997" s="4">
        <v>50</v>
      </c>
      <c r="B1997" s="4">
        <v>0</v>
      </c>
      <c r="C1997" s="4">
        <v>0</v>
      </c>
      <c r="D1997" s="4">
        <v>1</v>
      </c>
      <c r="E1997" s="4">
        <v>230</v>
      </c>
      <c r="F1997" s="4">
        <f>ROUND(Source!BA1977,O1997)</f>
        <v>0</v>
      </c>
      <c r="G1997" s="4" t="s">
        <v>60</v>
      </c>
      <c r="H1997" s="4" t="s">
        <v>61</v>
      </c>
      <c r="I1997" s="4"/>
      <c r="J1997" s="4"/>
      <c r="K1997" s="4">
        <v>230</v>
      </c>
      <c r="L1997" s="4">
        <v>19</v>
      </c>
      <c r="M1997" s="4">
        <v>3</v>
      </c>
      <c r="N1997" s="4" t="s">
        <v>3</v>
      </c>
      <c r="O1997" s="4">
        <v>2</v>
      </c>
      <c r="P1997" s="4"/>
      <c r="Q1997" s="4"/>
      <c r="R1997" s="4"/>
      <c r="S1997" s="4"/>
      <c r="T1997" s="4"/>
      <c r="U1997" s="4"/>
      <c r="V1997" s="4"/>
      <c r="W1997" s="4">
        <v>0</v>
      </c>
      <c r="X1997" s="4">
        <v>1</v>
      </c>
      <c r="Y1997" s="4">
        <v>0</v>
      </c>
      <c r="Z1997" s="4"/>
      <c r="AA1997" s="4"/>
      <c r="AB1997" s="4"/>
    </row>
    <row r="1998" spans="1:28" x14ac:dyDescent="0.2">
      <c r="A1998" s="4">
        <v>50</v>
      </c>
      <c r="B1998" s="4">
        <v>0</v>
      </c>
      <c r="C1998" s="4">
        <v>0</v>
      </c>
      <c r="D1998" s="4">
        <v>1</v>
      </c>
      <c r="E1998" s="4">
        <v>206</v>
      </c>
      <c r="F1998" s="4">
        <f>ROUND(Source!T1977,O1998)</f>
        <v>0</v>
      </c>
      <c r="G1998" s="4" t="s">
        <v>62</v>
      </c>
      <c r="H1998" s="4" t="s">
        <v>63</v>
      </c>
      <c r="I1998" s="4"/>
      <c r="J1998" s="4"/>
      <c r="K1998" s="4">
        <v>206</v>
      </c>
      <c r="L1998" s="4">
        <v>20</v>
      </c>
      <c r="M1998" s="4">
        <v>3</v>
      </c>
      <c r="N1998" s="4" t="s">
        <v>3</v>
      </c>
      <c r="O1998" s="4">
        <v>2</v>
      </c>
      <c r="P1998" s="4"/>
      <c r="Q1998" s="4"/>
      <c r="R1998" s="4"/>
      <c r="S1998" s="4"/>
      <c r="T1998" s="4"/>
      <c r="U1998" s="4"/>
      <c r="V1998" s="4"/>
      <c r="W1998" s="4">
        <v>0</v>
      </c>
      <c r="X1998" s="4">
        <v>1</v>
      </c>
      <c r="Y1998" s="4">
        <v>0</v>
      </c>
      <c r="Z1998" s="4"/>
      <c r="AA1998" s="4"/>
      <c r="AB1998" s="4"/>
    </row>
    <row r="1999" spans="1:28" x14ac:dyDescent="0.2">
      <c r="A1999" s="4">
        <v>50</v>
      </c>
      <c r="B1999" s="4">
        <v>0</v>
      </c>
      <c r="C1999" s="4">
        <v>0</v>
      </c>
      <c r="D1999" s="4">
        <v>1</v>
      </c>
      <c r="E1999" s="4">
        <v>207</v>
      </c>
      <c r="F1999" s="4">
        <f>Source!U1977</f>
        <v>29.480000000000004</v>
      </c>
      <c r="G1999" s="4" t="s">
        <v>64</v>
      </c>
      <c r="H1999" s="4" t="s">
        <v>65</v>
      </c>
      <c r="I1999" s="4"/>
      <c r="J1999" s="4"/>
      <c r="K1999" s="4">
        <v>207</v>
      </c>
      <c r="L1999" s="4">
        <v>21</v>
      </c>
      <c r="M1999" s="4">
        <v>3</v>
      </c>
      <c r="N1999" s="4" t="s">
        <v>3</v>
      </c>
      <c r="O1999" s="4">
        <v>-1</v>
      </c>
      <c r="P1999" s="4"/>
      <c r="Q1999" s="4"/>
      <c r="R1999" s="4"/>
      <c r="S1999" s="4"/>
      <c r="T1999" s="4"/>
      <c r="U1999" s="4"/>
      <c r="V1999" s="4"/>
      <c r="W1999" s="4">
        <v>29.479999999999997</v>
      </c>
      <c r="X1999" s="4">
        <v>1</v>
      </c>
      <c r="Y1999" s="4">
        <v>29.479999999999997</v>
      </c>
      <c r="Z1999" s="4"/>
      <c r="AA1999" s="4"/>
      <c r="AB1999" s="4"/>
    </row>
    <row r="2000" spans="1:28" x14ac:dyDescent="0.2">
      <c r="A2000" s="4">
        <v>50</v>
      </c>
      <c r="B2000" s="4">
        <v>0</v>
      </c>
      <c r="C2000" s="4">
        <v>0</v>
      </c>
      <c r="D2000" s="4">
        <v>1</v>
      </c>
      <c r="E2000" s="4">
        <v>208</v>
      </c>
      <c r="F2000" s="4">
        <f>Source!V1977</f>
        <v>0</v>
      </c>
      <c r="G2000" s="4" t="s">
        <v>66</v>
      </c>
      <c r="H2000" s="4" t="s">
        <v>67</v>
      </c>
      <c r="I2000" s="4"/>
      <c r="J2000" s="4"/>
      <c r="K2000" s="4">
        <v>208</v>
      </c>
      <c r="L2000" s="4">
        <v>22</v>
      </c>
      <c r="M2000" s="4">
        <v>3</v>
      </c>
      <c r="N2000" s="4" t="s">
        <v>3</v>
      </c>
      <c r="O2000" s="4">
        <v>-1</v>
      </c>
      <c r="P2000" s="4"/>
      <c r="Q2000" s="4"/>
      <c r="R2000" s="4"/>
      <c r="S2000" s="4"/>
      <c r="T2000" s="4"/>
      <c r="U2000" s="4"/>
      <c r="V2000" s="4"/>
      <c r="W2000" s="4">
        <v>0</v>
      </c>
      <c r="X2000" s="4">
        <v>1</v>
      </c>
      <c r="Y2000" s="4">
        <v>0</v>
      </c>
      <c r="Z2000" s="4"/>
      <c r="AA2000" s="4"/>
      <c r="AB2000" s="4"/>
    </row>
    <row r="2001" spans="1:245" x14ac:dyDescent="0.2">
      <c r="A2001" s="4">
        <v>50</v>
      </c>
      <c r="B2001" s="4">
        <v>0</v>
      </c>
      <c r="C2001" s="4">
        <v>0</v>
      </c>
      <c r="D2001" s="4">
        <v>1</v>
      </c>
      <c r="E2001" s="4">
        <v>209</v>
      </c>
      <c r="F2001" s="4">
        <f>ROUND(Source!W1977,O2001)</f>
        <v>0</v>
      </c>
      <c r="G2001" s="4" t="s">
        <v>68</v>
      </c>
      <c r="H2001" s="4" t="s">
        <v>69</v>
      </c>
      <c r="I2001" s="4"/>
      <c r="J2001" s="4"/>
      <c r="K2001" s="4">
        <v>209</v>
      </c>
      <c r="L2001" s="4">
        <v>23</v>
      </c>
      <c r="M2001" s="4">
        <v>3</v>
      </c>
      <c r="N2001" s="4" t="s">
        <v>3</v>
      </c>
      <c r="O2001" s="4">
        <v>2</v>
      </c>
      <c r="P2001" s="4"/>
      <c r="Q2001" s="4"/>
      <c r="R2001" s="4"/>
      <c r="S2001" s="4"/>
      <c r="T2001" s="4"/>
      <c r="U2001" s="4"/>
      <c r="V2001" s="4"/>
      <c r="W2001" s="4">
        <v>0</v>
      </c>
      <c r="X2001" s="4">
        <v>1</v>
      </c>
      <c r="Y2001" s="4">
        <v>0</v>
      </c>
      <c r="Z2001" s="4"/>
      <c r="AA2001" s="4"/>
      <c r="AB2001" s="4"/>
    </row>
    <row r="2002" spans="1:245" x14ac:dyDescent="0.2">
      <c r="A2002" s="4">
        <v>50</v>
      </c>
      <c r="B2002" s="4">
        <v>0</v>
      </c>
      <c r="C2002" s="4">
        <v>0</v>
      </c>
      <c r="D2002" s="4">
        <v>1</v>
      </c>
      <c r="E2002" s="4">
        <v>233</v>
      </c>
      <c r="F2002" s="4">
        <f>ROUND(Source!BD1977,O2002)</f>
        <v>0</v>
      </c>
      <c r="G2002" s="4" t="s">
        <v>70</v>
      </c>
      <c r="H2002" s="4" t="s">
        <v>71</v>
      </c>
      <c r="I2002" s="4"/>
      <c r="J2002" s="4"/>
      <c r="K2002" s="4">
        <v>233</v>
      </c>
      <c r="L2002" s="4">
        <v>24</v>
      </c>
      <c r="M2002" s="4">
        <v>3</v>
      </c>
      <c r="N2002" s="4" t="s">
        <v>3</v>
      </c>
      <c r="O2002" s="4">
        <v>2</v>
      </c>
      <c r="P2002" s="4"/>
      <c r="Q2002" s="4"/>
      <c r="R2002" s="4"/>
      <c r="S2002" s="4"/>
      <c r="T2002" s="4"/>
      <c r="U2002" s="4"/>
      <c r="V2002" s="4"/>
      <c r="W2002" s="4">
        <v>0</v>
      </c>
      <c r="X2002" s="4">
        <v>1</v>
      </c>
      <c r="Y2002" s="4">
        <v>0</v>
      </c>
      <c r="Z2002" s="4"/>
      <c r="AA2002" s="4"/>
      <c r="AB2002" s="4"/>
    </row>
    <row r="2003" spans="1:245" x14ac:dyDescent="0.2">
      <c r="A2003" s="4">
        <v>50</v>
      </c>
      <c r="B2003" s="4">
        <v>0</v>
      </c>
      <c r="C2003" s="4">
        <v>0</v>
      </c>
      <c r="D2003" s="4">
        <v>1</v>
      </c>
      <c r="E2003" s="4">
        <v>210</v>
      </c>
      <c r="F2003" s="4">
        <f>ROUND(Source!X1977,O2003)</f>
        <v>8323.5300000000007</v>
      </c>
      <c r="G2003" s="4" t="s">
        <v>72</v>
      </c>
      <c r="H2003" s="4" t="s">
        <v>73</v>
      </c>
      <c r="I2003" s="4"/>
      <c r="J2003" s="4"/>
      <c r="K2003" s="4">
        <v>210</v>
      </c>
      <c r="L2003" s="4">
        <v>25</v>
      </c>
      <c r="M2003" s="4">
        <v>3</v>
      </c>
      <c r="N2003" s="4" t="s">
        <v>3</v>
      </c>
      <c r="O2003" s="4">
        <v>2</v>
      </c>
      <c r="P2003" s="4"/>
      <c r="Q2003" s="4"/>
      <c r="R2003" s="4"/>
      <c r="S2003" s="4"/>
      <c r="T2003" s="4"/>
      <c r="U2003" s="4"/>
      <c r="V2003" s="4"/>
      <c r="W2003" s="4">
        <v>8323.5300000000007</v>
      </c>
      <c r="X2003" s="4">
        <v>1</v>
      </c>
      <c r="Y2003" s="4">
        <v>8323.5300000000007</v>
      </c>
      <c r="Z2003" s="4"/>
      <c r="AA2003" s="4"/>
      <c r="AB2003" s="4"/>
    </row>
    <row r="2004" spans="1:245" x14ac:dyDescent="0.2">
      <c r="A2004" s="4">
        <v>50</v>
      </c>
      <c r="B2004" s="4">
        <v>0</v>
      </c>
      <c r="C2004" s="4">
        <v>0</v>
      </c>
      <c r="D2004" s="4">
        <v>1</v>
      </c>
      <c r="E2004" s="4">
        <v>211</v>
      </c>
      <c r="F2004" s="4">
        <f>ROUND(Source!Y1977,O2004)</f>
        <v>1189.08</v>
      </c>
      <c r="G2004" s="4" t="s">
        <v>74</v>
      </c>
      <c r="H2004" s="4" t="s">
        <v>75</v>
      </c>
      <c r="I2004" s="4"/>
      <c r="J2004" s="4"/>
      <c r="K2004" s="4">
        <v>211</v>
      </c>
      <c r="L2004" s="4">
        <v>26</v>
      </c>
      <c r="M2004" s="4">
        <v>3</v>
      </c>
      <c r="N2004" s="4" t="s">
        <v>3</v>
      </c>
      <c r="O2004" s="4">
        <v>2</v>
      </c>
      <c r="P2004" s="4"/>
      <c r="Q2004" s="4"/>
      <c r="R2004" s="4"/>
      <c r="S2004" s="4"/>
      <c r="T2004" s="4"/>
      <c r="U2004" s="4"/>
      <c r="V2004" s="4"/>
      <c r="W2004" s="4">
        <v>1189.08</v>
      </c>
      <c r="X2004" s="4">
        <v>1</v>
      </c>
      <c r="Y2004" s="4">
        <v>1189.08</v>
      </c>
      <c r="Z2004" s="4"/>
      <c r="AA2004" s="4"/>
      <c r="AB2004" s="4"/>
    </row>
    <row r="2005" spans="1:245" x14ac:dyDescent="0.2">
      <c r="A2005" s="4">
        <v>50</v>
      </c>
      <c r="B2005" s="4">
        <v>0</v>
      </c>
      <c r="C2005" s="4">
        <v>0</v>
      </c>
      <c r="D2005" s="4">
        <v>1</v>
      </c>
      <c r="E2005" s="4">
        <v>224</v>
      </c>
      <c r="F2005" s="4">
        <f>ROUND(Source!AR1977,O2005)</f>
        <v>64093.53</v>
      </c>
      <c r="G2005" s="4" t="s">
        <v>76</v>
      </c>
      <c r="H2005" s="4" t="s">
        <v>77</v>
      </c>
      <c r="I2005" s="4"/>
      <c r="J2005" s="4"/>
      <c r="K2005" s="4">
        <v>224</v>
      </c>
      <c r="L2005" s="4">
        <v>27</v>
      </c>
      <c r="M2005" s="4">
        <v>3</v>
      </c>
      <c r="N2005" s="4" t="s">
        <v>3</v>
      </c>
      <c r="O2005" s="4">
        <v>2</v>
      </c>
      <c r="P2005" s="4"/>
      <c r="Q2005" s="4"/>
      <c r="R2005" s="4"/>
      <c r="S2005" s="4"/>
      <c r="T2005" s="4"/>
      <c r="U2005" s="4"/>
      <c r="V2005" s="4"/>
      <c r="W2005" s="4">
        <v>64093.53</v>
      </c>
      <c r="X2005" s="4">
        <v>1</v>
      </c>
      <c r="Y2005" s="4">
        <v>64093.53</v>
      </c>
      <c r="Z2005" s="4"/>
      <c r="AA2005" s="4"/>
      <c r="AB2005" s="4"/>
    </row>
    <row r="2007" spans="1:245" x14ac:dyDescent="0.2">
      <c r="A2007" s="1">
        <v>5</v>
      </c>
      <c r="B2007" s="1">
        <v>1</v>
      </c>
      <c r="C2007" s="1"/>
      <c r="D2007" s="1">
        <f>ROW(A2014)</f>
        <v>2014</v>
      </c>
      <c r="E2007" s="1"/>
      <c r="F2007" s="1" t="s">
        <v>14</v>
      </c>
      <c r="G2007" s="1" t="s">
        <v>638</v>
      </c>
      <c r="H2007" s="1" t="s">
        <v>3</v>
      </c>
      <c r="I2007" s="1">
        <v>0</v>
      </c>
      <c r="J2007" s="1"/>
      <c r="K2007" s="1">
        <v>0</v>
      </c>
      <c r="L2007" s="1"/>
      <c r="M2007" s="1" t="s">
        <v>3</v>
      </c>
      <c r="N2007" s="1"/>
      <c r="O2007" s="1"/>
      <c r="P2007" s="1"/>
      <c r="Q2007" s="1"/>
      <c r="R2007" s="1"/>
      <c r="S2007" s="1">
        <v>0</v>
      </c>
      <c r="T2007" s="1"/>
      <c r="U2007" s="1" t="s">
        <v>3</v>
      </c>
      <c r="V2007" s="1">
        <v>0</v>
      </c>
      <c r="W2007" s="1"/>
      <c r="X2007" s="1"/>
      <c r="Y2007" s="1"/>
      <c r="Z2007" s="1"/>
      <c r="AA2007" s="1"/>
      <c r="AB2007" s="1" t="s">
        <v>3</v>
      </c>
      <c r="AC2007" s="1" t="s">
        <v>3</v>
      </c>
      <c r="AD2007" s="1" t="s">
        <v>3</v>
      </c>
      <c r="AE2007" s="1" t="s">
        <v>3</v>
      </c>
      <c r="AF2007" s="1" t="s">
        <v>3</v>
      </c>
      <c r="AG2007" s="1" t="s">
        <v>3</v>
      </c>
      <c r="AH2007" s="1"/>
      <c r="AI2007" s="1"/>
      <c r="AJ2007" s="1"/>
      <c r="AK2007" s="1"/>
      <c r="AL2007" s="1"/>
      <c r="AM2007" s="1"/>
      <c r="AN2007" s="1"/>
      <c r="AO2007" s="1"/>
      <c r="AP2007" s="1" t="s">
        <v>3</v>
      </c>
      <c r="AQ2007" s="1" t="s">
        <v>3</v>
      </c>
      <c r="AR2007" s="1" t="s">
        <v>3</v>
      </c>
      <c r="AS2007" s="1"/>
      <c r="AT2007" s="1"/>
      <c r="AU2007" s="1"/>
      <c r="AV2007" s="1"/>
      <c r="AW2007" s="1"/>
      <c r="AX2007" s="1"/>
      <c r="AY2007" s="1"/>
      <c r="AZ2007" s="1" t="s">
        <v>3</v>
      </c>
      <c r="BA2007" s="1"/>
      <c r="BB2007" s="1" t="s">
        <v>3</v>
      </c>
      <c r="BC2007" s="1" t="s">
        <v>3</v>
      </c>
      <c r="BD2007" s="1" t="s">
        <v>3</v>
      </c>
      <c r="BE2007" s="1" t="s">
        <v>3</v>
      </c>
      <c r="BF2007" s="1" t="s">
        <v>3</v>
      </c>
      <c r="BG2007" s="1" t="s">
        <v>3</v>
      </c>
      <c r="BH2007" s="1" t="s">
        <v>3</v>
      </c>
      <c r="BI2007" s="1" t="s">
        <v>3</v>
      </c>
      <c r="BJ2007" s="1" t="s">
        <v>3</v>
      </c>
      <c r="BK2007" s="1" t="s">
        <v>3</v>
      </c>
      <c r="BL2007" s="1" t="s">
        <v>3</v>
      </c>
      <c r="BM2007" s="1" t="s">
        <v>3</v>
      </c>
      <c r="BN2007" s="1" t="s">
        <v>3</v>
      </c>
      <c r="BO2007" s="1" t="s">
        <v>3</v>
      </c>
      <c r="BP2007" s="1" t="s">
        <v>3</v>
      </c>
      <c r="BQ2007" s="1"/>
      <c r="BR2007" s="1"/>
      <c r="BS2007" s="1"/>
      <c r="BT2007" s="1"/>
      <c r="BU2007" s="1"/>
      <c r="BV2007" s="1"/>
      <c r="BW2007" s="1"/>
      <c r="BX2007" s="1">
        <v>0</v>
      </c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>
        <v>0</v>
      </c>
    </row>
    <row r="2009" spans="1:245" x14ac:dyDescent="0.2">
      <c r="A2009" s="2">
        <v>52</v>
      </c>
      <c r="B2009" s="2">
        <f t="shared" ref="B2009:G2009" si="1711">B2014</f>
        <v>1</v>
      </c>
      <c r="C2009" s="2">
        <f t="shared" si="1711"/>
        <v>5</v>
      </c>
      <c r="D2009" s="2">
        <f t="shared" si="1711"/>
        <v>2007</v>
      </c>
      <c r="E2009" s="2">
        <f t="shared" si="1711"/>
        <v>0</v>
      </c>
      <c r="F2009" s="2" t="str">
        <f t="shared" si="1711"/>
        <v>Новый подраздел</v>
      </c>
      <c r="G2009" s="2" t="str">
        <f t="shared" si="1711"/>
        <v>Сантехперегородки</v>
      </c>
      <c r="H2009" s="2"/>
      <c r="I2009" s="2"/>
      <c r="J2009" s="2"/>
      <c r="K2009" s="2"/>
      <c r="L2009" s="2"/>
      <c r="M2009" s="2"/>
      <c r="N2009" s="2"/>
      <c r="O2009" s="2">
        <f t="shared" ref="O2009:AT2009" si="1712">O2014</f>
        <v>25296.75</v>
      </c>
      <c r="P2009" s="2">
        <f t="shared" si="1712"/>
        <v>22712.400000000001</v>
      </c>
      <c r="Q2009" s="2">
        <f t="shared" si="1712"/>
        <v>9.1</v>
      </c>
      <c r="R2009" s="2">
        <f t="shared" si="1712"/>
        <v>1.3</v>
      </c>
      <c r="S2009" s="2">
        <f t="shared" si="1712"/>
        <v>2575.25</v>
      </c>
      <c r="T2009" s="2">
        <f t="shared" si="1712"/>
        <v>0</v>
      </c>
      <c r="U2009" s="2">
        <f t="shared" si="1712"/>
        <v>8.0010000000000012</v>
      </c>
      <c r="V2009" s="2">
        <f t="shared" si="1712"/>
        <v>0</v>
      </c>
      <c r="W2009" s="2">
        <f t="shared" si="1712"/>
        <v>0</v>
      </c>
      <c r="X2009" s="2">
        <f t="shared" si="1712"/>
        <v>1802.68</v>
      </c>
      <c r="Y2009" s="2">
        <f t="shared" si="1712"/>
        <v>257.52999999999997</v>
      </c>
      <c r="Z2009" s="2">
        <f t="shared" si="1712"/>
        <v>0</v>
      </c>
      <c r="AA2009" s="2">
        <f t="shared" si="1712"/>
        <v>0</v>
      </c>
      <c r="AB2009" s="2">
        <f t="shared" si="1712"/>
        <v>25296.75</v>
      </c>
      <c r="AC2009" s="2">
        <f t="shared" si="1712"/>
        <v>22712.400000000001</v>
      </c>
      <c r="AD2009" s="2">
        <f t="shared" si="1712"/>
        <v>9.1</v>
      </c>
      <c r="AE2009" s="2">
        <f t="shared" si="1712"/>
        <v>1.3</v>
      </c>
      <c r="AF2009" s="2">
        <f t="shared" si="1712"/>
        <v>2575.25</v>
      </c>
      <c r="AG2009" s="2">
        <f t="shared" si="1712"/>
        <v>0</v>
      </c>
      <c r="AH2009" s="2">
        <f t="shared" si="1712"/>
        <v>8.0010000000000012</v>
      </c>
      <c r="AI2009" s="2">
        <f t="shared" si="1712"/>
        <v>0</v>
      </c>
      <c r="AJ2009" s="2">
        <f t="shared" si="1712"/>
        <v>0</v>
      </c>
      <c r="AK2009" s="2">
        <f t="shared" si="1712"/>
        <v>1802.68</v>
      </c>
      <c r="AL2009" s="2">
        <f t="shared" si="1712"/>
        <v>257.52999999999997</v>
      </c>
      <c r="AM2009" s="2">
        <f t="shared" si="1712"/>
        <v>0</v>
      </c>
      <c r="AN2009" s="2">
        <f t="shared" si="1712"/>
        <v>0</v>
      </c>
      <c r="AO2009" s="2">
        <f t="shared" si="1712"/>
        <v>0</v>
      </c>
      <c r="AP2009" s="2">
        <f t="shared" si="1712"/>
        <v>0</v>
      </c>
      <c r="AQ2009" s="2">
        <f t="shared" si="1712"/>
        <v>0</v>
      </c>
      <c r="AR2009" s="2">
        <f t="shared" si="1712"/>
        <v>27359.040000000001</v>
      </c>
      <c r="AS2009" s="2">
        <f t="shared" si="1712"/>
        <v>0</v>
      </c>
      <c r="AT2009" s="2">
        <f t="shared" si="1712"/>
        <v>0</v>
      </c>
      <c r="AU2009" s="2">
        <f t="shared" ref="AU2009:BZ2009" si="1713">AU2014</f>
        <v>27359.040000000001</v>
      </c>
      <c r="AV2009" s="2">
        <f t="shared" si="1713"/>
        <v>22712.400000000001</v>
      </c>
      <c r="AW2009" s="2">
        <f t="shared" si="1713"/>
        <v>22712.400000000001</v>
      </c>
      <c r="AX2009" s="2">
        <f t="shared" si="1713"/>
        <v>0</v>
      </c>
      <c r="AY2009" s="2">
        <f t="shared" si="1713"/>
        <v>22712.400000000001</v>
      </c>
      <c r="AZ2009" s="2">
        <f t="shared" si="1713"/>
        <v>0</v>
      </c>
      <c r="BA2009" s="2">
        <f t="shared" si="1713"/>
        <v>0</v>
      </c>
      <c r="BB2009" s="2">
        <f t="shared" si="1713"/>
        <v>0</v>
      </c>
      <c r="BC2009" s="2">
        <f t="shared" si="1713"/>
        <v>0</v>
      </c>
      <c r="BD2009" s="2">
        <f t="shared" si="1713"/>
        <v>0</v>
      </c>
      <c r="BE2009" s="2">
        <f t="shared" si="1713"/>
        <v>0</v>
      </c>
      <c r="BF2009" s="2">
        <f t="shared" si="1713"/>
        <v>0</v>
      </c>
      <c r="BG2009" s="2">
        <f t="shared" si="1713"/>
        <v>0</v>
      </c>
      <c r="BH2009" s="2">
        <f t="shared" si="1713"/>
        <v>0</v>
      </c>
      <c r="BI2009" s="2">
        <f t="shared" si="1713"/>
        <v>0</v>
      </c>
      <c r="BJ2009" s="2">
        <f t="shared" si="1713"/>
        <v>0</v>
      </c>
      <c r="BK2009" s="2">
        <f t="shared" si="1713"/>
        <v>0</v>
      </c>
      <c r="BL2009" s="2">
        <f t="shared" si="1713"/>
        <v>0</v>
      </c>
      <c r="BM2009" s="2">
        <f t="shared" si="1713"/>
        <v>0</v>
      </c>
      <c r="BN2009" s="2">
        <f t="shared" si="1713"/>
        <v>0</v>
      </c>
      <c r="BO2009" s="2">
        <f t="shared" si="1713"/>
        <v>0</v>
      </c>
      <c r="BP2009" s="2">
        <f t="shared" si="1713"/>
        <v>0</v>
      </c>
      <c r="BQ2009" s="2">
        <f t="shared" si="1713"/>
        <v>0</v>
      </c>
      <c r="BR2009" s="2">
        <f t="shared" si="1713"/>
        <v>0</v>
      </c>
      <c r="BS2009" s="2">
        <f t="shared" si="1713"/>
        <v>0</v>
      </c>
      <c r="BT2009" s="2">
        <f t="shared" si="1713"/>
        <v>0</v>
      </c>
      <c r="BU2009" s="2">
        <f t="shared" si="1713"/>
        <v>0</v>
      </c>
      <c r="BV2009" s="2">
        <f t="shared" si="1713"/>
        <v>0</v>
      </c>
      <c r="BW2009" s="2">
        <f t="shared" si="1713"/>
        <v>0</v>
      </c>
      <c r="BX2009" s="2">
        <f t="shared" si="1713"/>
        <v>0</v>
      </c>
      <c r="BY2009" s="2">
        <f t="shared" si="1713"/>
        <v>0</v>
      </c>
      <c r="BZ2009" s="2">
        <f t="shared" si="1713"/>
        <v>0</v>
      </c>
      <c r="CA2009" s="2">
        <f t="shared" ref="CA2009:DF2009" si="1714">CA2014</f>
        <v>27359.040000000001</v>
      </c>
      <c r="CB2009" s="2">
        <f t="shared" si="1714"/>
        <v>0</v>
      </c>
      <c r="CC2009" s="2">
        <f t="shared" si="1714"/>
        <v>0</v>
      </c>
      <c r="CD2009" s="2">
        <f t="shared" si="1714"/>
        <v>27359.040000000001</v>
      </c>
      <c r="CE2009" s="2">
        <f t="shared" si="1714"/>
        <v>22712.400000000001</v>
      </c>
      <c r="CF2009" s="2">
        <f t="shared" si="1714"/>
        <v>22712.400000000001</v>
      </c>
      <c r="CG2009" s="2">
        <f t="shared" si="1714"/>
        <v>0</v>
      </c>
      <c r="CH2009" s="2">
        <f t="shared" si="1714"/>
        <v>22712.400000000001</v>
      </c>
      <c r="CI2009" s="2">
        <f t="shared" si="1714"/>
        <v>0</v>
      </c>
      <c r="CJ2009" s="2">
        <f t="shared" si="1714"/>
        <v>0</v>
      </c>
      <c r="CK2009" s="2">
        <f t="shared" si="1714"/>
        <v>0</v>
      </c>
      <c r="CL2009" s="2">
        <f t="shared" si="1714"/>
        <v>0</v>
      </c>
      <c r="CM2009" s="2">
        <f t="shared" si="1714"/>
        <v>0</v>
      </c>
      <c r="CN2009" s="2">
        <f t="shared" si="1714"/>
        <v>0</v>
      </c>
      <c r="CO2009" s="2">
        <f t="shared" si="1714"/>
        <v>0</v>
      </c>
      <c r="CP2009" s="2">
        <f t="shared" si="1714"/>
        <v>0</v>
      </c>
      <c r="CQ2009" s="2">
        <f t="shared" si="1714"/>
        <v>0</v>
      </c>
      <c r="CR2009" s="2">
        <f t="shared" si="1714"/>
        <v>0</v>
      </c>
      <c r="CS2009" s="2">
        <f t="shared" si="1714"/>
        <v>0</v>
      </c>
      <c r="CT2009" s="2">
        <f t="shared" si="1714"/>
        <v>0</v>
      </c>
      <c r="CU2009" s="2">
        <f t="shared" si="1714"/>
        <v>0</v>
      </c>
      <c r="CV2009" s="2">
        <f t="shared" si="1714"/>
        <v>0</v>
      </c>
      <c r="CW2009" s="2">
        <f t="shared" si="1714"/>
        <v>0</v>
      </c>
      <c r="CX2009" s="2">
        <f t="shared" si="1714"/>
        <v>0</v>
      </c>
      <c r="CY2009" s="2">
        <f t="shared" si="1714"/>
        <v>0</v>
      </c>
      <c r="CZ2009" s="2">
        <f t="shared" si="1714"/>
        <v>0</v>
      </c>
      <c r="DA2009" s="2">
        <f t="shared" si="1714"/>
        <v>0</v>
      </c>
      <c r="DB2009" s="2">
        <f t="shared" si="1714"/>
        <v>0</v>
      </c>
      <c r="DC2009" s="2">
        <f t="shared" si="1714"/>
        <v>0</v>
      </c>
      <c r="DD2009" s="2">
        <f t="shared" si="1714"/>
        <v>0</v>
      </c>
      <c r="DE2009" s="2">
        <f t="shared" si="1714"/>
        <v>0</v>
      </c>
      <c r="DF2009" s="2">
        <f t="shared" si="1714"/>
        <v>0</v>
      </c>
      <c r="DG2009" s="3">
        <f t="shared" ref="DG2009:EL2009" si="1715">DG2014</f>
        <v>0</v>
      </c>
      <c r="DH2009" s="3">
        <f t="shared" si="1715"/>
        <v>0</v>
      </c>
      <c r="DI2009" s="3">
        <f t="shared" si="1715"/>
        <v>0</v>
      </c>
      <c r="DJ2009" s="3">
        <f t="shared" si="1715"/>
        <v>0</v>
      </c>
      <c r="DK2009" s="3">
        <f t="shared" si="1715"/>
        <v>0</v>
      </c>
      <c r="DL2009" s="3">
        <f t="shared" si="1715"/>
        <v>0</v>
      </c>
      <c r="DM2009" s="3">
        <f t="shared" si="1715"/>
        <v>0</v>
      </c>
      <c r="DN2009" s="3">
        <f t="shared" si="1715"/>
        <v>0</v>
      </c>
      <c r="DO2009" s="3">
        <f t="shared" si="1715"/>
        <v>0</v>
      </c>
      <c r="DP2009" s="3">
        <f t="shared" si="1715"/>
        <v>0</v>
      </c>
      <c r="DQ2009" s="3">
        <f t="shared" si="1715"/>
        <v>0</v>
      </c>
      <c r="DR2009" s="3">
        <f t="shared" si="1715"/>
        <v>0</v>
      </c>
      <c r="DS2009" s="3">
        <f t="shared" si="1715"/>
        <v>0</v>
      </c>
      <c r="DT2009" s="3">
        <f t="shared" si="1715"/>
        <v>0</v>
      </c>
      <c r="DU2009" s="3">
        <f t="shared" si="1715"/>
        <v>0</v>
      </c>
      <c r="DV2009" s="3">
        <f t="shared" si="1715"/>
        <v>0</v>
      </c>
      <c r="DW2009" s="3">
        <f t="shared" si="1715"/>
        <v>0</v>
      </c>
      <c r="DX2009" s="3">
        <f t="shared" si="1715"/>
        <v>0</v>
      </c>
      <c r="DY2009" s="3">
        <f t="shared" si="1715"/>
        <v>0</v>
      </c>
      <c r="DZ2009" s="3">
        <f t="shared" si="1715"/>
        <v>0</v>
      </c>
      <c r="EA2009" s="3">
        <f t="shared" si="1715"/>
        <v>0</v>
      </c>
      <c r="EB2009" s="3">
        <f t="shared" si="1715"/>
        <v>0</v>
      </c>
      <c r="EC2009" s="3">
        <f t="shared" si="1715"/>
        <v>0</v>
      </c>
      <c r="ED2009" s="3">
        <f t="shared" si="1715"/>
        <v>0</v>
      </c>
      <c r="EE2009" s="3">
        <f t="shared" si="1715"/>
        <v>0</v>
      </c>
      <c r="EF2009" s="3">
        <f t="shared" si="1715"/>
        <v>0</v>
      </c>
      <c r="EG2009" s="3">
        <f t="shared" si="1715"/>
        <v>0</v>
      </c>
      <c r="EH2009" s="3">
        <f t="shared" si="1715"/>
        <v>0</v>
      </c>
      <c r="EI2009" s="3">
        <f t="shared" si="1715"/>
        <v>0</v>
      </c>
      <c r="EJ2009" s="3">
        <f t="shared" si="1715"/>
        <v>0</v>
      </c>
      <c r="EK2009" s="3">
        <f t="shared" si="1715"/>
        <v>0</v>
      </c>
      <c r="EL2009" s="3">
        <f t="shared" si="1715"/>
        <v>0</v>
      </c>
      <c r="EM2009" s="3">
        <f t="shared" ref="EM2009:FR2009" si="1716">EM2014</f>
        <v>0</v>
      </c>
      <c r="EN2009" s="3">
        <f t="shared" si="1716"/>
        <v>0</v>
      </c>
      <c r="EO2009" s="3">
        <f t="shared" si="1716"/>
        <v>0</v>
      </c>
      <c r="EP2009" s="3">
        <f t="shared" si="1716"/>
        <v>0</v>
      </c>
      <c r="EQ2009" s="3">
        <f t="shared" si="1716"/>
        <v>0</v>
      </c>
      <c r="ER2009" s="3">
        <f t="shared" si="1716"/>
        <v>0</v>
      </c>
      <c r="ES2009" s="3">
        <f t="shared" si="1716"/>
        <v>0</v>
      </c>
      <c r="ET2009" s="3">
        <f t="shared" si="1716"/>
        <v>0</v>
      </c>
      <c r="EU2009" s="3">
        <f t="shared" si="1716"/>
        <v>0</v>
      </c>
      <c r="EV2009" s="3">
        <f t="shared" si="1716"/>
        <v>0</v>
      </c>
      <c r="EW2009" s="3">
        <f t="shared" si="1716"/>
        <v>0</v>
      </c>
      <c r="EX2009" s="3">
        <f t="shared" si="1716"/>
        <v>0</v>
      </c>
      <c r="EY2009" s="3">
        <f t="shared" si="1716"/>
        <v>0</v>
      </c>
      <c r="EZ2009" s="3">
        <f t="shared" si="1716"/>
        <v>0</v>
      </c>
      <c r="FA2009" s="3">
        <f t="shared" si="1716"/>
        <v>0</v>
      </c>
      <c r="FB2009" s="3">
        <f t="shared" si="1716"/>
        <v>0</v>
      </c>
      <c r="FC2009" s="3">
        <f t="shared" si="1716"/>
        <v>0</v>
      </c>
      <c r="FD2009" s="3">
        <f t="shared" si="1716"/>
        <v>0</v>
      </c>
      <c r="FE2009" s="3">
        <f t="shared" si="1716"/>
        <v>0</v>
      </c>
      <c r="FF2009" s="3">
        <f t="shared" si="1716"/>
        <v>0</v>
      </c>
      <c r="FG2009" s="3">
        <f t="shared" si="1716"/>
        <v>0</v>
      </c>
      <c r="FH2009" s="3">
        <f t="shared" si="1716"/>
        <v>0</v>
      </c>
      <c r="FI2009" s="3">
        <f t="shared" si="1716"/>
        <v>0</v>
      </c>
      <c r="FJ2009" s="3">
        <f t="shared" si="1716"/>
        <v>0</v>
      </c>
      <c r="FK2009" s="3">
        <f t="shared" si="1716"/>
        <v>0</v>
      </c>
      <c r="FL2009" s="3">
        <f t="shared" si="1716"/>
        <v>0</v>
      </c>
      <c r="FM2009" s="3">
        <f t="shared" si="1716"/>
        <v>0</v>
      </c>
      <c r="FN2009" s="3">
        <f t="shared" si="1716"/>
        <v>0</v>
      </c>
      <c r="FO2009" s="3">
        <f t="shared" si="1716"/>
        <v>0</v>
      </c>
      <c r="FP2009" s="3">
        <f t="shared" si="1716"/>
        <v>0</v>
      </c>
      <c r="FQ2009" s="3">
        <f t="shared" si="1716"/>
        <v>0</v>
      </c>
      <c r="FR2009" s="3">
        <f t="shared" si="1716"/>
        <v>0</v>
      </c>
      <c r="FS2009" s="3">
        <f t="shared" ref="FS2009:GX2009" si="1717">FS2014</f>
        <v>0</v>
      </c>
      <c r="FT2009" s="3">
        <f t="shared" si="1717"/>
        <v>0</v>
      </c>
      <c r="FU2009" s="3">
        <f t="shared" si="1717"/>
        <v>0</v>
      </c>
      <c r="FV2009" s="3">
        <f t="shared" si="1717"/>
        <v>0</v>
      </c>
      <c r="FW2009" s="3">
        <f t="shared" si="1717"/>
        <v>0</v>
      </c>
      <c r="FX2009" s="3">
        <f t="shared" si="1717"/>
        <v>0</v>
      </c>
      <c r="FY2009" s="3">
        <f t="shared" si="1717"/>
        <v>0</v>
      </c>
      <c r="FZ2009" s="3">
        <f t="shared" si="1717"/>
        <v>0</v>
      </c>
      <c r="GA2009" s="3">
        <f t="shared" si="1717"/>
        <v>0</v>
      </c>
      <c r="GB2009" s="3">
        <f t="shared" si="1717"/>
        <v>0</v>
      </c>
      <c r="GC2009" s="3">
        <f t="shared" si="1717"/>
        <v>0</v>
      </c>
      <c r="GD2009" s="3">
        <f t="shared" si="1717"/>
        <v>0</v>
      </c>
      <c r="GE2009" s="3">
        <f t="shared" si="1717"/>
        <v>0</v>
      </c>
      <c r="GF2009" s="3">
        <f t="shared" si="1717"/>
        <v>0</v>
      </c>
      <c r="GG2009" s="3">
        <f t="shared" si="1717"/>
        <v>0</v>
      </c>
      <c r="GH2009" s="3">
        <f t="shared" si="1717"/>
        <v>0</v>
      </c>
      <c r="GI2009" s="3">
        <f t="shared" si="1717"/>
        <v>0</v>
      </c>
      <c r="GJ2009" s="3">
        <f t="shared" si="1717"/>
        <v>0</v>
      </c>
      <c r="GK2009" s="3">
        <f t="shared" si="1717"/>
        <v>0</v>
      </c>
      <c r="GL2009" s="3">
        <f t="shared" si="1717"/>
        <v>0</v>
      </c>
      <c r="GM2009" s="3">
        <f t="shared" si="1717"/>
        <v>0</v>
      </c>
      <c r="GN2009" s="3">
        <f t="shared" si="1717"/>
        <v>0</v>
      </c>
      <c r="GO2009" s="3">
        <f t="shared" si="1717"/>
        <v>0</v>
      </c>
      <c r="GP2009" s="3">
        <f t="shared" si="1717"/>
        <v>0</v>
      </c>
      <c r="GQ2009" s="3">
        <f t="shared" si="1717"/>
        <v>0</v>
      </c>
      <c r="GR2009" s="3">
        <f t="shared" si="1717"/>
        <v>0</v>
      </c>
      <c r="GS2009" s="3">
        <f t="shared" si="1717"/>
        <v>0</v>
      </c>
      <c r="GT2009" s="3">
        <f t="shared" si="1717"/>
        <v>0</v>
      </c>
      <c r="GU2009" s="3">
        <f t="shared" si="1717"/>
        <v>0</v>
      </c>
      <c r="GV2009" s="3">
        <f t="shared" si="1717"/>
        <v>0</v>
      </c>
      <c r="GW2009" s="3">
        <f t="shared" si="1717"/>
        <v>0</v>
      </c>
      <c r="GX2009" s="3">
        <f t="shared" si="1717"/>
        <v>0</v>
      </c>
    </row>
    <row r="2011" spans="1:245" x14ac:dyDescent="0.2">
      <c r="A2011">
        <v>17</v>
      </c>
      <c r="B2011">
        <v>1</v>
      </c>
      <c r="C2011">
        <f>ROW(SmtRes!A1068)</f>
        <v>1068</v>
      </c>
      <c r="D2011">
        <f>ROW(EtalonRes!A1003)</f>
        <v>1003</v>
      </c>
      <c r="E2011" t="s">
        <v>639</v>
      </c>
      <c r="F2011" t="s">
        <v>252</v>
      </c>
      <c r="G2011" t="s">
        <v>253</v>
      </c>
      <c r="H2011" t="s">
        <v>19</v>
      </c>
      <c r="I2011">
        <f>ROUND(10/100,9)</f>
        <v>0.1</v>
      </c>
      <c r="J2011">
        <v>0</v>
      </c>
      <c r="K2011">
        <f>ROUND(10/100,9)</f>
        <v>0.1</v>
      </c>
      <c r="O2011">
        <f>ROUND(CP2011,2)</f>
        <v>1078.95</v>
      </c>
      <c r="P2011">
        <f>ROUND(CQ2011*I2011,2)</f>
        <v>0</v>
      </c>
      <c r="Q2011">
        <f>ROUND(CR2011*I2011,2)</f>
        <v>0</v>
      </c>
      <c r="R2011">
        <f>ROUND(CS2011*I2011,2)</f>
        <v>0</v>
      </c>
      <c r="S2011">
        <f>ROUND(CT2011*I2011,2)</f>
        <v>1078.95</v>
      </c>
      <c r="T2011">
        <f>ROUND(CU2011*I2011,2)</f>
        <v>0</v>
      </c>
      <c r="U2011">
        <f>CV2011*I2011</f>
        <v>3.8010000000000002</v>
      </c>
      <c r="V2011">
        <f>CW2011*I2011</f>
        <v>0</v>
      </c>
      <c r="W2011">
        <f>ROUND(CX2011*I2011,2)</f>
        <v>0</v>
      </c>
      <c r="X2011">
        <f>ROUND(CY2011,2)</f>
        <v>755.27</v>
      </c>
      <c r="Y2011">
        <f>ROUND(CZ2011,2)</f>
        <v>107.9</v>
      </c>
      <c r="AA2011">
        <v>78161913</v>
      </c>
      <c r="AB2011">
        <f>ROUND((AC2011+AD2011+AF2011),6)</f>
        <v>10789.52</v>
      </c>
      <c r="AC2011">
        <f>ROUND((ES2011),6)</f>
        <v>0</v>
      </c>
      <c r="AD2011">
        <f>ROUND((((ET2011)-(EU2011))+AE2011),6)</f>
        <v>0</v>
      </c>
      <c r="AE2011">
        <f>ROUND((EU2011),6)</f>
        <v>0</v>
      </c>
      <c r="AF2011">
        <f>ROUND((EV2011),6)</f>
        <v>10789.52</v>
      </c>
      <c r="AG2011">
        <f>ROUND((AP2011),6)</f>
        <v>0</v>
      </c>
      <c r="AH2011">
        <f>(EW2011)</f>
        <v>38.01</v>
      </c>
      <c r="AI2011">
        <f>(EX2011)</f>
        <v>0</v>
      </c>
      <c r="AJ2011">
        <f>(AS2011)</f>
        <v>0</v>
      </c>
      <c r="AK2011">
        <v>10789.52</v>
      </c>
      <c r="AL2011">
        <v>0</v>
      </c>
      <c r="AM2011">
        <v>0</v>
      </c>
      <c r="AN2011">
        <v>0</v>
      </c>
      <c r="AO2011">
        <v>10789.52</v>
      </c>
      <c r="AP2011">
        <v>0</v>
      </c>
      <c r="AQ2011">
        <v>38.01</v>
      </c>
      <c r="AR2011">
        <v>0</v>
      </c>
      <c r="AS2011">
        <v>0</v>
      </c>
      <c r="AT2011">
        <v>70</v>
      </c>
      <c r="AU2011">
        <v>10</v>
      </c>
      <c r="AV2011">
        <v>1</v>
      </c>
      <c r="AW2011">
        <v>1</v>
      </c>
      <c r="AZ2011">
        <v>1</v>
      </c>
      <c r="BA2011">
        <v>1</v>
      </c>
      <c r="BB2011">
        <v>1</v>
      </c>
      <c r="BC2011">
        <v>1</v>
      </c>
      <c r="BD2011" t="s">
        <v>3</v>
      </c>
      <c r="BE2011" t="s">
        <v>3</v>
      </c>
      <c r="BF2011" t="s">
        <v>3</v>
      </c>
      <c r="BG2011" t="s">
        <v>3</v>
      </c>
      <c r="BH2011">
        <v>0</v>
      </c>
      <c r="BI2011">
        <v>4</v>
      </c>
      <c r="BJ2011" t="s">
        <v>254</v>
      </c>
      <c r="BM2011">
        <v>0</v>
      </c>
      <c r="BN2011">
        <v>77790596</v>
      </c>
      <c r="BO2011" t="s">
        <v>3</v>
      </c>
      <c r="BP2011">
        <v>0</v>
      </c>
      <c r="BQ2011">
        <v>1</v>
      </c>
      <c r="BR2011">
        <v>0</v>
      </c>
      <c r="BS2011">
        <v>1</v>
      </c>
      <c r="BT2011">
        <v>1</v>
      </c>
      <c r="BU2011">
        <v>1</v>
      </c>
      <c r="BV2011">
        <v>1</v>
      </c>
      <c r="BW2011">
        <v>1</v>
      </c>
      <c r="BX2011">
        <v>1</v>
      </c>
      <c r="BY2011" t="s">
        <v>3</v>
      </c>
      <c r="BZ2011">
        <v>70</v>
      </c>
      <c r="CA2011">
        <v>10</v>
      </c>
      <c r="CB2011" t="s">
        <v>3</v>
      </c>
      <c r="CE2011">
        <v>0</v>
      </c>
      <c r="CF2011">
        <v>0</v>
      </c>
      <c r="CG2011">
        <v>0</v>
      </c>
      <c r="CM2011">
        <v>0</v>
      </c>
      <c r="CN2011" t="s">
        <v>3</v>
      </c>
      <c r="CO2011">
        <v>0</v>
      </c>
      <c r="CP2011">
        <f>(P2011+Q2011+S2011)</f>
        <v>1078.95</v>
      </c>
      <c r="CQ2011">
        <f>(AC2011*BC2011*AW2011)</f>
        <v>0</v>
      </c>
      <c r="CR2011">
        <f>((((ET2011)*BB2011-(EU2011)*BS2011)+AE2011*BS2011)*AV2011)</f>
        <v>0</v>
      </c>
      <c r="CS2011">
        <f>(AE2011*BS2011*AV2011)</f>
        <v>0</v>
      </c>
      <c r="CT2011">
        <f>(AF2011*BA2011*AV2011)</f>
        <v>10789.52</v>
      </c>
      <c r="CU2011">
        <f>AG2011</f>
        <v>0</v>
      </c>
      <c r="CV2011">
        <f>(AH2011*AV2011)</f>
        <v>38.01</v>
      </c>
      <c r="CW2011">
        <f>AI2011</f>
        <v>0</v>
      </c>
      <c r="CX2011">
        <f>AJ2011</f>
        <v>0</v>
      </c>
      <c r="CY2011">
        <f>((S2011*BZ2011)/100)</f>
        <v>755.26499999999999</v>
      </c>
      <c r="CZ2011">
        <f>((S2011*CA2011)/100)</f>
        <v>107.895</v>
      </c>
      <c r="DC2011" t="s">
        <v>3</v>
      </c>
      <c r="DD2011" t="s">
        <v>3</v>
      </c>
      <c r="DE2011" t="s">
        <v>3</v>
      </c>
      <c r="DF2011" t="s">
        <v>3</v>
      </c>
      <c r="DG2011" t="s">
        <v>3</v>
      </c>
      <c r="DH2011" t="s">
        <v>3</v>
      </c>
      <c r="DI2011" t="s">
        <v>3</v>
      </c>
      <c r="DJ2011" t="s">
        <v>3</v>
      </c>
      <c r="DK2011" t="s">
        <v>3</v>
      </c>
      <c r="DL2011" t="s">
        <v>3</v>
      </c>
      <c r="DM2011" t="s">
        <v>3</v>
      </c>
      <c r="DN2011">
        <v>0</v>
      </c>
      <c r="DO2011">
        <v>0</v>
      </c>
      <c r="DP2011">
        <v>1</v>
      </c>
      <c r="DQ2011">
        <v>1</v>
      </c>
      <c r="DU2011">
        <v>1005</v>
      </c>
      <c r="DV2011" t="s">
        <v>19</v>
      </c>
      <c r="DW2011" t="s">
        <v>19</v>
      </c>
      <c r="DX2011">
        <v>100</v>
      </c>
      <c r="DZ2011" t="s">
        <v>3</v>
      </c>
      <c r="EA2011" t="s">
        <v>3</v>
      </c>
      <c r="EB2011" t="s">
        <v>3</v>
      </c>
      <c r="EC2011" t="s">
        <v>3</v>
      </c>
      <c r="EE2011">
        <v>77790599</v>
      </c>
      <c r="EF2011">
        <v>1</v>
      </c>
      <c r="EG2011" t="s">
        <v>21</v>
      </c>
      <c r="EH2011">
        <v>0</v>
      </c>
      <c r="EI2011" t="s">
        <v>3</v>
      </c>
      <c r="EJ2011">
        <v>4</v>
      </c>
      <c r="EK2011">
        <v>0</v>
      </c>
      <c r="EL2011" t="s">
        <v>22</v>
      </c>
      <c r="EM2011" t="s">
        <v>23</v>
      </c>
      <c r="EO2011" t="s">
        <v>3</v>
      </c>
      <c r="EQ2011">
        <v>131072</v>
      </c>
      <c r="ER2011">
        <v>10789.52</v>
      </c>
      <c r="ES2011">
        <v>0</v>
      </c>
      <c r="ET2011">
        <v>0</v>
      </c>
      <c r="EU2011">
        <v>0</v>
      </c>
      <c r="EV2011">
        <v>10789.52</v>
      </c>
      <c r="EW2011">
        <v>38.01</v>
      </c>
      <c r="EX2011">
        <v>0</v>
      </c>
      <c r="EY2011">
        <v>0</v>
      </c>
      <c r="FQ2011">
        <v>0</v>
      </c>
      <c r="FR2011">
        <f>ROUND(IF(BI2011=3,GM2011,0),2)</f>
        <v>0</v>
      </c>
      <c r="FS2011">
        <v>0</v>
      </c>
      <c r="FX2011">
        <v>70</v>
      </c>
      <c r="FY2011">
        <v>10</v>
      </c>
      <c r="GA2011" t="s">
        <v>3</v>
      </c>
      <c r="GD2011">
        <v>0</v>
      </c>
      <c r="GF2011">
        <v>36930787</v>
      </c>
      <c r="GG2011">
        <v>2</v>
      </c>
      <c r="GH2011">
        <v>1</v>
      </c>
      <c r="GI2011">
        <v>-2</v>
      </c>
      <c r="GJ2011">
        <v>0</v>
      </c>
      <c r="GK2011">
        <f>ROUND(R2011*(R12)/100,2)</f>
        <v>0</v>
      </c>
      <c r="GL2011">
        <f>ROUND(IF(AND(BH2011=3,BI2011=3,FS2011&lt;&gt;0),P2011,0),2)</f>
        <v>0</v>
      </c>
      <c r="GM2011">
        <f>ROUND(O2011+X2011+Y2011+GK2011,2)+GX2011</f>
        <v>1942.12</v>
      </c>
      <c r="GN2011">
        <f>IF(OR(BI2011=0,BI2011=1),GM2011-GX2011,0)</f>
        <v>0</v>
      </c>
      <c r="GO2011">
        <f>IF(BI2011=2,GM2011-GX2011,0)</f>
        <v>0</v>
      </c>
      <c r="GP2011">
        <f>IF(BI2011=4,GM2011-GX2011,0)</f>
        <v>1942.12</v>
      </c>
      <c r="GR2011">
        <v>0</v>
      </c>
      <c r="GS2011">
        <v>3</v>
      </c>
      <c r="GT2011">
        <v>0</v>
      </c>
      <c r="GU2011" t="s">
        <v>3</v>
      </c>
      <c r="GV2011">
        <f>ROUND((GT2011),6)</f>
        <v>0</v>
      </c>
      <c r="GW2011">
        <v>1</v>
      </c>
      <c r="GX2011">
        <f>ROUND(HC2011*I2011,2)</f>
        <v>0</v>
      </c>
      <c r="HA2011">
        <v>0</v>
      </c>
      <c r="HB2011">
        <v>0</v>
      </c>
      <c r="HC2011">
        <f>GV2011*GW2011</f>
        <v>0</v>
      </c>
      <c r="HE2011" t="s">
        <v>3</v>
      </c>
      <c r="HF2011" t="s">
        <v>3</v>
      </c>
      <c r="HM2011" t="s">
        <v>3</v>
      </c>
      <c r="HN2011" t="s">
        <v>3</v>
      </c>
      <c r="HO2011" t="s">
        <v>3</v>
      </c>
      <c r="HP2011" t="s">
        <v>3</v>
      </c>
      <c r="HQ2011" t="s">
        <v>3</v>
      </c>
      <c r="IK2011">
        <v>0</v>
      </c>
    </row>
    <row r="2012" spans="1:245" x14ac:dyDescent="0.2">
      <c r="A2012">
        <v>17</v>
      </c>
      <c r="B2012">
        <v>1</v>
      </c>
      <c r="C2012">
        <f>ROW(SmtRes!A1072)</f>
        <v>1072</v>
      </c>
      <c r="D2012">
        <f>ROW(EtalonRes!A1007)</f>
        <v>1007</v>
      </c>
      <c r="E2012" t="s">
        <v>640</v>
      </c>
      <c r="F2012" t="s">
        <v>641</v>
      </c>
      <c r="G2012" t="s">
        <v>642</v>
      </c>
      <c r="H2012" t="s">
        <v>82</v>
      </c>
      <c r="I2012">
        <v>10</v>
      </c>
      <c r="J2012">
        <v>0</v>
      </c>
      <c r="K2012">
        <v>10</v>
      </c>
      <c r="O2012">
        <f>ROUND(CP2012,2)</f>
        <v>24217.8</v>
      </c>
      <c r="P2012">
        <f>ROUND(CQ2012*I2012,2)</f>
        <v>22712.400000000001</v>
      </c>
      <c r="Q2012">
        <f>ROUND(CR2012*I2012,2)</f>
        <v>9.1</v>
      </c>
      <c r="R2012">
        <f>ROUND(CS2012*I2012,2)</f>
        <v>1.3</v>
      </c>
      <c r="S2012">
        <f>ROUND(CT2012*I2012,2)</f>
        <v>1496.3</v>
      </c>
      <c r="T2012">
        <f>ROUND(CU2012*I2012,2)</f>
        <v>0</v>
      </c>
      <c r="U2012">
        <f>CV2012*I2012</f>
        <v>4.2</v>
      </c>
      <c r="V2012">
        <f>CW2012*I2012</f>
        <v>0</v>
      </c>
      <c r="W2012">
        <f>ROUND(CX2012*I2012,2)</f>
        <v>0</v>
      </c>
      <c r="X2012">
        <f>ROUND(CY2012,2)</f>
        <v>1047.4100000000001</v>
      </c>
      <c r="Y2012">
        <f>ROUND(CZ2012,2)</f>
        <v>149.63</v>
      </c>
      <c r="AA2012">
        <v>78161913</v>
      </c>
      <c r="AB2012">
        <f>ROUND((AC2012+AD2012+AF2012),6)</f>
        <v>2421.7800000000002</v>
      </c>
      <c r="AC2012">
        <f>ROUND((ES2012),6)</f>
        <v>2271.2399999999998</v>
      </c>
      <c r="AD2012">
        <f>ROUND((((ET2012)-(EU2012))+AE2012),6)</f>
        <v>0.91</v>
      </c>
      <c r="AE2012">
        <f>ROUND((EU2012),6)</f>
        <v>0.13</v>
      </c>
      <c r="AF2012">
        <f>ROUND((EV2012),6)</f>
        <v>149.63</v>
      </c>
      <c r="AG2012">
        <f>ROUND((AP2012),6)</f>
        <v>0</v>
      </c>
      <c r="AH2012">
        <f>(EW2012)</f>
        <v>0.42</v>
      </c>
      <c r="AI2012">
        <f>(EX2012)</f>
        <v>0</v>
      </c>
      <c r="AJ2012">
        <f>(AS2012)</f>
        <v>0</v>
      </c>
      <c r="AK2012">
        <v>2421.7800000000002</v>
      </c>
      <c r="AL2012">
        <v>2271.2399999999998</v>
      </c>
      <c r="AM2012">
        <v>0.91</v>
      </c>
      <c r="AN2012">
        <v>0.13</v>
      </c>
      <c r="AO2012">
        <v>149.63</v>
      </c>
      <c r="AP2012">
        <v>0</v>
      </c>
      <c r="AQ2012">
        <v>0.42</v>
      </c>
      <c r="AR2012">
        <v>0</v>
      </c>
      <c r="AS2012">
        <v>0</v>
      </c>
      <c r="AT2012">
        <v>70</v>
      </c>
      <c r="AU2012">
        <v>10</v>
      </c>
      <c r="AV2012">
        <v>1</v>
      </c>
      <c r="AW2012">
        <v>1</v>
      </c>
      <c r="AZ2012">
        <v>1</v>
      </c>
      <c r="BA2012">
        <v>1</v>
      </c>
      <c r="BB2012">
        <v>1</v>
      </c>
      <c r="BC2012">
        <v>1</v>
      </c>
      <c r="BD2012" t="s">
        <v>3</v>
      </c>
      <c r="BE2012" t="s">
        <v>3</v>
      </c>
      <c r="BF2012" t="s">
        <v>3</v>
      </c>
      <c r="BG2012" t="s">
        <v>3</v>
      </c>
      <c r="BH2012">
        <v>0</v>
      </c>
      <c r="BI2012">
        <v>4</v>
      </c>
      <c r="BJ2012" t="s">
        <v>643</v>
      </c>
      <c r="BM2012">
        <v>0</v>
      </c>
      <c r="BN2012">
        <v>77790596</v>
      </c>
      <c r="BO2012" t="s">
        <v>3</v>
      </c>
      <c r="BP2012">
        <v>0</v>
      </c>
      <c r="BQ2012">
        <v>1</v>
      </c>
      <c r="BR2012">
        <v>0</v>
      </c>
      <c r="BS2012">
        <v>1</v>
      </c>
      <c r="BT2012">
        <v>1</v>
      </c>
      <c r="BU2012">
        <v>1</v>
      </c>
      <c r="BV2012">
        <v>1</v>
      </c>
      <c r="BW2012">
        <v>1</v>
      </c>
      <c r="BX2012">
        <v>1</v>
      </c>
      <c r="BY2012" t="s">
        <v>3</v>
      </c>
      <c r="BZ2012">
        <v>70</v>
      </c>
      <c r="CA2012">
        <v>10</v>
      </c>
      <c r="CB2012" t="s">
        <v>3</v>
      </c>
      <c r="CE2012">
        <v>0</v>
      </c>
      <c r="CF2012">
        <v>0</v>
      </c>
      <c r="CG2012">
        <v>0</v>
      </c>
      <c r="CM2012">
        <v>0</v>
      </c>
      <c r="CN2012" t="s">
        <v>3</v>
      </c>
      <c r="CO2012">
        <v>0</v>
      </c>
      <c r="CP2012">
        <f>(P2012+Q2012+S2012)</f>
        <v>24217.8</v>
      </c>
      <c r="CQ2012">
        <f>(AC2012*BC2012*AW2012)</f>
        <v>2271.2399999999998</v>
      </c>
      <c r="CR2012">
        <f>((((ET2012)*BB2012-(EU2012)*BS2012)+AE2012*BS2012)*AV2012)</f>
        <v>0.91</v>
      </c>
      <c r="CS2012">
        <f>(AE2012*BS2012*AV2012)</f>
        <v>0.13</v>
      </c>
      <c r="CT2012">
        <f>(AF2012*BA2012*AV2012)</f>
        <v>149.63</v>
      </c>
      <c r="CU2012">
        <f>AG2012</f>
        <v>0</v>
      </c>
      <c r="CV2012">
        <f>(AH2012*AV2012)</f>
        <v>0.42</v>
      </c>
      <c r="CW2012">
        <f>AI2012</f>
        <v>0</v>
      </c>
      <c r="CX2012">
        <f>AJ2012</f>
        <v>0</v>
      </c>
      <c r="CY2012">
        <f>((S2012*BZ2012)/100)</f>
        <v>1047.4100000000001</v>
      </c>
      <c r="CZ2012">
        <f>((S2012*CA2012)/100)</f>
        <v>149.63</v>
      </c>
      <c r="DC2012" t="s">
        <v>3</v>
      </c>
      <c r="DD2012" t="s">
        <v>3</v>
      </c>
      <c r="DE2012" t="s">
        <v>3</v>
      </c>
      <c r="DF2012" t="s">
        <v>3</v>
      </c>
      <c r="DG2012" t="s">
        <v>3</v>
      </c>
      <c r="DH2012" t="s">
        <v>3</v>
      </c>
      <c r="DI2012" t="s">
        <v>3</v>
      </c>
      <c r="DJ2012" t="s">
        <v>3</v>
      </c>
      <c r="DK2012" t="s">
        <v>3</v>
      </c>
      <c r="DL2012" t="s">
        <v>3</v>
      </c>
      <c r="DM2012" t="s">
        <v>3</v>
      </c>
      <c r="DN2012">
        <v>0</v>
      </c>
      <c r="DO2012">
        <v>0</v>
      </c>
      <c r="DP2012">
        <v>1</v>
      </c>
      <c r="DQ2012">
        <v>1</v>
      </c>
      <c r="DU2012">
        <v>1005</v>
      </c>
      <c r="DV2012" t="s">
        <v>82</v>
      </c>
      <c r="DW2012" t="s">
        <v>82</v>
      </c>
      <c r="DX2012">
        <v>1</v>
      </c>
      <c r="DZ2012" t="s">
        <v>3</v>
      </c>
      <c r="EA2012" t="s">
        <v>3</v>
      </c>
      <c r="EB2012" t="s">
        <v>3</v>
      </c>
      <c r="EC2012" t="s">
        <v>3</v>
      </c>
      <c r="EE2012">
        <v>77790599</v>
      </c>
      <c r="EF2012">
        <v>1</v>
      </c>
      <c r="EG2012" t="s">
        <v>21</v>
      </c>
      <c r="EH2012">
        <v>0</v>
      </c>
      <c r="EI2012" t="s">
        <v>3</v>
      </c>
      <c r="EJ2012">
        <v>4</v>
      </c>
      <c r="EK2012">
        <v>0</v>
      </c>
      <c r="EL2012" t="s">
        <v>22</v>
      </c>
      <c r="EM2012" t="s">
        <v>23</v>
      </c>
      <c r="EO2012" t="s">
        <v>3</v>
      </c>
      <c r="EQ2012">
        <v>131072</v>
      </c>
      <c r="ER2012">
        <v>2421.7800000000002</v>
      </c>
      <c r="ES2012">
        <v>2271.2399999999998</v>
      </c>
      <c r="ET2012">
        <v>0.91</v>
      </c>
      <c r="EU2012">
        <v>0.13</v>
      </c>
      <c r="EV2012">
        <v>149.63</v>
      </c>
      <c r="EW2012">
        <v>0.42</v>
      </c>
      <c r="EX2012">
        <v>0</v>
      </c>
      <c r="EY2012">
        <v>0</v>
      </c>
      <c r="FQ2012">
        <v>0</v>
      </c>
      <c r="FR2012">
        <f>ROUND(IF(BI2012=3,GM2012,0),2)</f>
        <v>0</v>
      </c>
      <c r="FS2012">
        <v>0</v>
      </c>
      <c r="FX2012">
        <v>70</v>
      </c>
      <c r="FY2012">
        <v>10</v>
      </c>
      <c r="GA2012" t="s">
        <v>3</v>
      </c>
      <c r="GD2012">
        <v>0</v>
      </c>
      <c r="GF2012">
        <v>1477349992</v>
      </c>
      <c r="GG2012">
        <v>2</v>
      </c>
      <c r="GH2012">
        <v>1</v>
      </c>
      <c r="GI2012">
        <v>-2</v>
      </c>
      <c r="GJ2012">
        <v>0</v>
      </c>
      <c r="GK2012">
        <f>ROUND(R2012*(R12)/100,2)</f>
        <v>2.08</v>
      </c>
      <c r="GL2012">
        <f>ROUND(IF(AND(BH2012=3,BI2012=3,FS2012&lt;&gt;0),P2012,0),2)</f>
        <v>0</v>
      </c>
      <c r="GM2012">
        <f>ROUND(O2012+X2012+Y2012+GK2012,2)+GX2012</f>
        <v>25416.92</v>
      </c>
      <c r="GN2012">
        <f>IF(OR(BI2012=0,BI2012=1),GM2012-GX2012,0)</f>
        <v>0</v>
      </c>
      <c r="GO2012">
        <f>IF(BI2012=2,GM2012-GX2012,0)</f>
        <v>0</v>
      </c>
      <c r="GP2012">
        <f>IF(BI2012=4,GM2012-GX2012,0)</f>
        <v>25416.92</v>
      </c>
      <c r="GR2012">
        <v>0</v>
      </c>
      <c r="GS2012">
        <v>3</v>
      </c>
      <c r="GT2012">
        <v>0</v>
      </c>
      <c r="GU2012" t="s">
        <v>3</v>
      </c>
      <c r="GV2012">
        <f>ROUND((GT2012),6)</f>
        <v>0</v>
      </c>
      <c r="GW2012">
        <v>1</v>
      </c>
      <c r="GX2012">
        <f>ROUND(HC2012*I2012,2)</f>
        <v>0</v>
      </c>
      <c r="HA2012">
        <v>0</v>
      </c>
      <c r="HB2012">
        <v>0</v>
      </c>
      <c r="HC2012">
        <f>GV2012*GW2012</f>
        <v>0</v>
      </c>
      <c r="HE2012" t="s">
        <v>3</v>
      </c>
      <c r="HF2012" t="s">
        <v>3</v>
      </c>
      <c r="HM2012" t="s">
        <v>3</v>
      </c>
      <c r="HN2012" t="s">
        <v>3</v>
      </c>
      <c r="HO2012" t="s">
        <v>3</v>
      </c>
      <c r="HP2012" t="s">
        <v>3</v>
      </c>
      <c r="HQ2012" t="s">
        <v>3</v>
      </c>
      <c r="IK2012">
        <v>0</v>
      </c>
    </row>
    <row r="2014" spans="1:245" x14ac:dyDescent="0.2">
      <c r="A2014" s="2">
        <v>51</v>
      </c>
      <c r="B2014" s="2">
        <f>B2007</f>
        <v>1</v>
      </c>
      <c r="C2014" s="2">
        <f>A2007</f>
        <v>5</v>
      </c>
      <c r="D2014" s="2">
        <f>ROW(A2007)</f>
        <v>2007</v>
      </c>
      <c r="E2014" s="2"/>
      <c r="F2014" s="2" t="str">
        <f>IF(F2007&lt;&gt;"",F2007,"")</f>
        <v>Новый подраздел</v>
      </c>
      <c r="G2014" s="2" t="str">
        <f>IF(G2007&lt;&gt;"",G2007,"")</f>
        <v>Сантехперегородки</v>
      </c>
      <c r="H2014" s="2">
        <v>0</v>
      </c>
      <c r="I2014" s="2"/>
      <c r="J2014" s="2"/>
      <c r="K2014" s="2"/>
      <c r="L2014" s="2"/>
      <c r="M2014" s="2"/>
      <c r="N2014" s="2"/>
      <c r="O2014" s="2">
        <f t="shared" ref="O2014:T2014" si="1718">ROUND(AB2014,2)</f>
        <v>25296.75</v>
      </c>
      <c r="P2014" s="2">
        <f t="shared" si="1718"/>
        <v>22712.400000000001</v>
      </c>
      <c r="Q2014" s="2">
        <f t="shared" si="1718"/>
        <v>9.1</v>
      </c>
      <c r="R2014" s="2">
        <f t="shared" si="1718"/>
        <v>1.3</v>
      </c>
      <c r="S2014" s="2">
        <f t="shared" si="1718"/>
        <v>2575.25</v>
      </c>
      <c r="T2014" s="2">
        <f t="shared" si="1718"/>
        <v>0</v>
      </c>
      <c r="U2014" s="2">
        <f>AH2014</f>
        <v>8.0010000000000012</v>
      </c>
      <c r="V2014" s="2">
        <f>AI2014</f>
        <v>0</v>
      </c>
      <c r="W2014" s="2">
        <f>ROUND(AJ2014,2)</f>
        <v>0</v>
      </c>
      <c r="X2014" s="2">
        <f>ROUND(AK2014,2)</f>
        <v>1802.68</v>
      </c>
      <c r="Y2014" s="2">
        <f>ROUND(AL2014,2)</f>
        <v>257.52999999999997</v>
      </c>
      <c r="Z2014" s="2"/>
      <c r="AA2014" s="2"/>
      <c r="AB2014" s="2">
        <f>ROUND(SUMIF(AA2011:AA2012,"=78161913",O2011:O2012),2)</f>
        <v>25296.75</v>
      </c>
      <c r="AC2014" s="2">
        <f>ROUND(SUMIF(AA2011:AA2012,"=78161913",P2011:P2012),2)</f>
        <v>22712.400000000001</v>
      </c>
      <c r="AD2014" s="2">
        <f>ROUND(SUMIF(AA2011:AA2012,"=78161913",Q2011:Q2012),2)</f>
        <v>9.1</v>
      </c>
      <c r="AE2014" s="2">
        <f>ROUND(SUMIF(AA2011:AA2012,"=78161913",R2011:R2012),2)</f>
        <v>1.3</v>
      </c>
      <c r="AF2014" s="2">
        <f>ROUND(SUMIF(AA2011:AA2012,"=78161913",S2011:S2012),2)</f>
        <v>2575.25</v>
      </c>
      <c r="AG2014" s="2">
        <f>ROUND(SUMIF(AA2011:AA2012,"=78161913",T2011:T2012),2)</f>
        <v>0</v>
      </c>
      <c r="AH2014" s="2">
        <f>SUMIF(AA2011:AA2012,"=78161913",U2011:U2012)</f>
        <v>8.0010000000000012</v>
      </c>
      <c r="AI2014" s="2">
        <f>SUMIF(AA2011:AA2012,"=78161913",V2011:V2012)</f>
        <v>0</v>
      </c>
      <c r="AJ2014" s="2">
        <f>ROUND(SUMIF(AA2011:AA2012,"=78161913",W2011:W2012),2)</f>
        <v>0</v>
      </c>
      <c r="AK2014" s="2">
        <f>ROUND(SUMIF(AA2011:AA2012,"=78161913",X2011:X2012),2)</f>
        <v>1802.68</v>
      </c>
      <c r="AL2014" s="2">
        <f>ROUND(SUMIF(AA2011:AA2012,"=78161913",Y2011:Y2012),2)</f>
        <v>257.52999999999997</v>
      </c>
      <c r="AM2014" s="2"/>
      <c r="AN2014" s="2"/>
      <c r="AO2014" s="2">
        <f t="shared" ref="AO2014:BD2014" si="1719">ROUND(BX2014,2)</f>
        <v>0</v>
      </c>
      <c r="AP2014" s="2">
        <f t="shared" si="1719"/>
        <v>0</v>
      </c>
      <c r="AQ2014" s="2">
        <f t="shared" si="1719"/>
        <v>0</v>
      </c>
      <c r="AR2014" s="2">
        <f t="shared" si="1719"/>
        <v>27359.040000000001</v>
      </c>
      <c r="AS2014" s="2">
        <f t="shared" si="1719"/>
        <v>0</v>
      </c>
      <c r="AT2014" s="2">
        <f t="shared" si="1719"/>
        <v>0</v>
      </c>
      <c r="AU2014" s="2">
        <f t="shared" si="1719"/>
        <v>27359.040000000001</v>
      </c>
      <c r="AV2014" s="2">
        <f t="shared" si="1719"/>
        <v>22712.400000000001</v>
      </c>
      <c r="AW2014" s="2">
        <f t="shared" si="1719"/>
        <v>22712.400000000001</v>
      </c>
      <c r="AX2014" s="2">
        <f t="shared" si="1719"/>
        <v>0</v>
      </c>
      <c r="AY2014" s="2">
        <f t="shared" si="1719"/>
        <v>22712.400000000001</v>
      </c>
      <c r="AZ2014" s="2">
        <f t="shared" si="1719"/>
        <v>0</v>
      </c>
      <c r="BA2014" s="2">
        <f t="shared" si="1719"/>
        <v>0</v>
      </c>
      <c r="BB2014" s="2">
        <f t="shared" si="1719"/>
        <v>0</v>
      </c>
      <c r="BC2014" s="2">
        <f t="shared" si="1719"/>
        <v>0</v>
      </c>
      <c r="BD2014" s="2">
        <f t="shared" si="1719"/>
        <v>0</v>
      </c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>
        <f>ROUND(SUMIF(AA2011:AA2012,"=78161913",FQ2011:FQ2012),2)</f>
        <v>0</v>
      </c>
      <c r="BY2014" s="2">
        <f>ROUND(SUMIF(AA2011:AA2012,"=78161913",FR2011:FR2012),2)</f>
        <v>0</v>
      </c>
      <c r="BZ2014" s="2">
        <f>ROUND(SUMIF(AA2011:AA2012,"=78161913",GL2011:GL2012),2)</f>
        <v>0</v>
      </c>
      <c r="CA2014" s="2">
        <f>ROUND(SUMIF(AA2011:AA2012,"=78161913",GM2011:GM2012),2)</f>
        <v>27359.040000000001</v>
      </c>
      <c r="CB2014" s="2">
        <f>ROUND(SUMIF(AA2011:AA2012,"=78161913",GN2011:GN2012),2)</f>
        <v>0</v>
      </c>
      <c r="CC2014" s="2">
        <f>ROUND(SUMIF(AA2011:AA2012,"=78161913",GO2011:GO2012),2)</f>
        <v>0</v>
      </c>
      <c r="CD2014" s="2">
        <f>ROUND(SUMIF(AA2011:AA2012,"=78161913",GP2011:GP2012),2)</f>
        <v>27359.040000000001</v>
      </c>
      <c r="CE2014" s="2">
        <f>AC2014-BX2014</f>
        <v>22712.400000000001</v>
      </c>
      <c r="CF2014" s="2">
        <f>AC2014-BY2014</f>
        <v>22712.400000000001</v>
      </c>
      <c r="CG2014" s="2">
        <f>BX2014-BZ2014</f>
        <v>0</v>
      </c>
      <c r="CH2014" s="2">
        <f>AC2014-BX2014-BY2014+BZ2014</f>
        <v>22712.400000000001</v>
      </c>
      <c r="CI2014" s="2">
        <f>BY2014-BZ2014</f>
        <v>0</v>
      </c>
      <c r="CJ2014" s="2">
        <f>ROUND(SUMIF(AA2011:AA2012,"=78161913",GX2011:GX2012),2)</f>
        <v>0</v>
      </c>
      <c r="CK2014" s="2">
        <f>ROUND(SUMIF(AA2011:AA2012,"=78161913",GY2011:GY2012),2)</f>
        <v>0</v>
      </c>
      <c r="CL2014" s="2">
        <f>ROUND(SUMIF(AA2011:AA2012,"=78161913",GZ2011:GZ2012),2)</f>
        <v>0</v>
      </c>
      <c r="CM2014" s="2">
        <f>ROUND(SUMIF(AA2011:AA2012,"=78161913",HD2011:HD2012),2)</f>
        <v>0</v>
      </c>
      <c r="CN2014" s="2"/>
      <c r="CO2014" s="2"/>
      <c r="CP2014" s="2"/>
      <c r="CQ2014" s="2"/>
      <c r="CR2014" s="2"/>
      <c r="CS2014" s="2"/>
      <c r="CT2014" s="2"/>
      <c r="CU2014" s="2"/>
      <c r="CV2014" s="2"/>
      <c r="CW2014" s="2"/>
      <c r="CX2014" s="2"/>
      <c r="CY2014" s="2"/>
      <c r="CZ2014" s="2"/>
      <c r="DA2014" s="2"/>
      <c r="DB2014" s="2"/>
      <c r="DC2014" s="2"/>
      <c r="DD2014" s="2"/>
      <c r="DE2014" s="2"/>
      <c r="DF2014" s="2"/>
      <c r="DG2014" s="3"/>
      <c r="DH2014" s="3"/>
      <c r="DI2014" s="3"/>
      <c r="DJ2014" s="3"/>
      <c r="DK2014" s="3"/>
      <c r="DL2014" s="3"/>
      <c r="DM2014" s="3"/>
      <c r="DN2014" s="3"/>
      <c r="DO2014" s="3"/>
      <c r="DP2014" s="3"/>
      <c r="DQ2014" s="3"/>
      <c r="DR2014" s="3"/>
      <c r="DS2014" s="3"/>
      <c r="DT2014" s="3"/>
      <c r="DU2014" s="3"/>
      <c r="DV2014" s="3"/>
      <c r="DW2014" s="3"/>
      <c r="DX2014" s="3"/>
      <c r="DY2014" s="3"/>
      <c r="DZ2014" s="3"/>
      <c r="EA2014" s="3"/>
      <c r="EB2014" s="3"/>
      <c r="EC2014" s="3"/>
      <c r="ED2014" s="3"/>
      <c r="EE2014" s="3"/>
      <c r="EF2014" s="3"/>
      <c r="EG2014" s="3"/>
      <c r="EH2014" s="3"/>
      <c r="EI2014" s="3"/>
      <c r="EJ2014" s="3"/>
      <c r="EK2014" s="3"/>
      <c r="EL2014" s="3"/>
      <c r="EM2014" s="3"/>
      <c r="EN2014" s="3"/>
      <c r="EO2014" s="3"/>
      <c r="EP2014" s="3"/>
      <c r="EQ2014" s="3"/>
      <c r="ER2014" s="3"/>
      <c r="ES2014" s="3"/>
      <c r="ET2014" s="3"/>
      <c r="EU2014" s="3"/>
      <c r="EV2014" s="3"/>
      <c r="EW2014" s="3"/>
      <c r="EX2014" s="3"/>
      <c r="EY2014" s="3"/>
      <c r="EZ2014" s="3"/>
      <c r="FA2014" s="3"/>
      <c r="FB2014" s="3"/>
      <c r="FC2014" s="3"/>
      <c r="FD2014" s="3"/>
      <c r="FE2014" s="3"/>
      <c r="FF2014" s="3"/>
      <c r="FG2014" s="3"/>
      <c r="FH2014" s="3"/>
      <c r="FI2014" s="3"/>
      <c r="FJ2014" s="3"/>
      <c r="FK2014" s="3"/>
      <c r="FL2014" s="3"/>
      <c r="FM2014" s="3"/>
      <c r="FN2014" s="3"/>
      <c r="FO2014" s="3"/>
      <c r="FP2014" s="3"/>
      <c r="FQ2014" s="3"/>
      <c r="FR2014" s="3"/>
      <c r="FS2014" s="3"/>
      <c r="FT2014" s="3"/>
      <c r="FU2014" s="3"/>
      <c r="FV2014" s="3"/>
      <c r="FW2014" s="3"/>
      <c r="FX2014" s="3"/>
      <c r="FY2014" s="3"/>
      <c r="FZ2014" s="3"/>
      <c r="GA2014" s="3"/>
      <c r="GB2014" s="3"/>
      <c r="GC2014" s="3"/>
      <c r="GD2014" s="3"/>
      <c r="GE2014" s="3"/>
      <c r="GF2014" s="3"/>
      <c r="GG2014" s="3"/>
      <c r="GH2014" s="3"/>
      <c r="GI2014" s="3"/>
      <c r="GJ2014" s="3"/>
      <c r="GK2014" s="3"/>
      <c r="GL2014" s="3"/>
      <c r="GM2014" s="3"/>
      <c r="GN2014" s="3"/>
      <c r="GO2014" s="3"/>
      <c r="GP2014" s="3"/>
      <c r="GQ2014" s="3"/>
      <c r="GR2014" s="3"/>
      <c r="GS2014" s="3"/>
      <c r="GT2014" s="3"/>
      <c r="GU2014" s="3"/>
      <c r="GV2014" s="3"/>
      <c r="GW2014" s="3"/>
      <c r="GX2014" s="3">
        <v>0</v>
      </c>
    </row>
    <row r="2016" spans="1:245" x14ac:dyDescent="0.2">
      <c r="A2016" s="4">
        <v>50</v>
      </c>
      <c r="B2016" s="4">
        <v>0</v>
      </c>
      <c r="C2016" s="4">
        <v>0</v>
      </c>
      <c r="D2016" s="4">
        <v>1</v>
      </c>
      <c r="E2016" s="4">
        <v>201</v>
      </c>
      <c r="F2016" s="4">
        <f>ROUND(Source!O2014,O2016)</f>
        <v>25296.75</v>
      </c>
      <c r="G2016" s="4" t="s">
        <v>24</v>
      </c>
      <c r="H2016" s="4" t="s">
        <v>25</v>
      </c>
      <c r="I2016" s="4"/>
      <c r="J2016" s="4"/>
      <c r="K2016" s="4">
        <v>201</v>
      </c>
      <c r="L2016" s="4">
        <v>1</v>
      </c>
      <c r="M2016" s="4">
        <v>3</v>
      </c>
      <c r="N2016" s="4" t="s">
        <v>3</v>
      </c>
      <c r="O2016" s="4">
        <v>2</v>
      </c>
      <c r="P2016" s="4"/>
      <c r="Q2016" s="4"/>
      <c r="R2016" s="4"/>
      <c r="S2016" s="4"/>
      <c r="T2016" s="4"/>
      <c r="U2016" s="4"/>
      <c r="V2016" s="4"/>
      <c r="W2016" s="4">
        <v>25296.75</v>
      </c>
      <c r="X2016" s="4">
        <v>1</v>
      </c>
      <c r="Y2016" s="4">
        <v>25296.75</v>
      </c>
      <c r="Z2016" s="4"/>
      <c r="AA2016" s="4"/>
      <c r="AB2016" s="4"/>
    </row>
    <row r="2017" spans="1:28" x14ac:dyDescent="0.2">
      <c r="A2017" s="4">
        <v>50</v>
      </c>
      <c r="B2017" s="4">
        <v>0</v>
      </c>
      <c r="C2017" s="4">
        <v>0</v>
      </c>
      <c r="D2017" s="4">
        <v>1</v>
      </c>
      <c r="E2017" s="4">
        <v>202</v>
      </c>
      <c r="F2017" s="4">
        <f>ROUND(Source!P2014,O2017)</f>
        <v>22712.400000000001</v>
      </c>
      <c r="G2017" s="4" t="s">
        <v>26</v>
      </c>
      <c r="H2017" s="4" t="s">
        <v>27</v>
      </c>
      <c r="I2017" s="4"/>
      <c r="J2017" s="4"/>
      <c r="K2017" s="4">
        <v>202</v>
      </c>
      <c r="L2017" s="4">
        <v>2</v>
      </c>
      <c r="M2017" s="4">
        <v>3</v>
      </c>
      <c r="N2017" s="4" t="s">
        <v>3</v>
      </c>
      <c r="O2017" s="4">
        <v>2</v>
      </c>
      <c r="P2017" s="4"/>
      <c r="Q2017" s="4"/>
      <c r="R2017" s="4"/>
      <c r="S2017" s="4"/>
      <c r="T2017" s="4"/>
      <c r="U2017" s="4"/>
      <c r="V2017" s="4"/>
      <c r="W2017" s="4">
        <v>22712.400000000001</v>
      </c>
      <c r="X2017" s="4">
        <v>1</v>
      </c>
      <c r="Y2017" s="4">
        <v>22712.400000000001</v>
      </c>
      <c r="Z2017" s="4"/>
      <c r="AA2017" s="4"/>
      <c r="AB2017" s="4"/>
    </row>
    <row r="2018" spans="1:28" x14ac:dyDescent="0.2">
      <c r="A2018" s="4">
        <v>50</v>
      </c>
      <c r="B2018" s="4">
        <v>0</v>
      </c>
      <c r="C2018" s="4">
        <v>0</v>
      </c>
      <c r="D2018" s="4">
        <v>1</v>
      </c>
      <c r="E2018" s="4">
        <v>222</v>
      </c>
      <c r="F2018" s="4">
        <f>ROUND(Source!AO2014,O2018)</f>
        <v>0</v>
      </c>
      <c r="G2018" s="4" t="s">
        <v>28</v>
      </c>
      <c r="H2018" s="4" t="s">
        <v>29</v>
      </c>
      <c r="I2018" s="4"/>
      <c r="J2018" s="4"/>
      <c r="K2018" s="4">
        <v>222</v>
      </c>
      <c r="L2018" s="4">
        <v>3</v>
      </c>
      <c r="M2018" s="4">
        <v>3</v>
      </c>
      <c r="N2018" s="4" t="s">
        <v>3</v>
      </c>
      <c r="O2018" s="4">
        <v>2</v>
      </c>
      <c r="P2018" s="4"/>
      <c r="Q2018" s="4"/>
      <c r="R2018" s="4"/>
      <c r="S2018" s="4"/>
      <c r="T2018" s="4"/>
      <c r="U2018" s="4"/>
      <c r="V2018" s="4"/>
      <c r="W2018" s="4">
        <v>0</v>
      </c>
      <c r="X2018" s="4">
        <v>1</v>
      </c>
      <c r="Y2018" s="4">
        <v>0</v>
      </c>
      <c r="Z2018" s="4"/>
      <c r="AA2018" s="4"/>
      <c r="AB2018" s="4"/>
    </row>
    <row r="2019" spans="1:28" x14ac:dyDescent="0.2">
      <c r="A2019" s="4">
        <v>50</v>
      </c>
      <c r="B2019" s="4">
        <v>0</v>
      </c>
      <c r="C2019" s="4">
        <v>0</v>
      </c>
      <c r="D2019" s="4">
        <v>1</v>
      </c>
      <c r="E2019" s="4">
        <v>225</v>
      </c>
      <c r="F2019" s="4">
        <f>ROUND(Source!AV2014,O2019)</f>
        <v>22712.400000000001</v>
      </c>
      <c r="G2019" s="4" t="s">
        <v>30</v>
      </c>
      <c r="H2019" s="4" t="s">
        <v>31</v>
      </c>
      <c r="I2019" s="4"/>
      <c r="J2019" s="4"/>
      <c r="K2019" s="4">
        <v>225</v>
      </c>
      <c r="L2019" s="4">
        <v>4</v>
      </c>
      <c r="M2019" s="4">
        <v>3</v>
      </c>
      <c r="N2019" s="4" t="s">
        <v>3</v>
      </c>
      <c r="O2019" s="4">
        <v>2</v>
      </c>
      <c r="P2019" s="4"/>
      <c r="Q2019" s="4"/>
      <c r="R2019" s="4"/>
      <c r="S2019" s="4"/>
      <c r="T2019" s="4"/>
      <c r="U2019" s="4"/>
      <c r="V2019" s="4"/>
      <c r="W2019" s="4">
        <v>22712.400000000001</v>
      </c>
      <c r="X2019" s="4">
        <v>1</v>
      </c>
      <c r="Y2019" s="4">
        <v>22712.400000000001</v>
      </c>
      <c r="Z2019" s="4"/>
      <c r="AA2019" s="4"/>
      <c r="AB2019" s="4"/>
    </row>
    <row r="2020" spans="1:28" x14ac:dyDescent="0.2">
      <c r="A2020" s="4">
        <v>50</v>
      </c>
      <c r="B2020" s="4">
        <v>0</v>
      </c>
      <c r="C2020" s="4">
        <v>0</v>
      </c>
      <c r="D2020" s="4">
        <v>1</v>
      </c>
      <c r="E2020" s="4">
        <v>226</v>
      </c>
      <c r="F2020" s="4">
        <f>ROUND(Source!AW2014,O2020)</f>
        <v>22712.400000000001</v>
      </c>
      <c r="G2020" s="4" t="s">
        <v>32</v>
      </c>
      <c r="H2020" s="4" t="s">
        <v>33</v>
      </c>
      <c r="I2020" s="4"/>
      <c r="J2020" s="4"/>
      <c r="K2020" s="4">
        <v>226</v>
      </c>
      <c r="L2020" s="4">
        <v>5</v>
      </c>
      <c r="M2020" s="4">
        <v>3</v>
      </c>
      <c r="N2020" s="4" t="s">
        <v>3</v>
      </c>
      <c r="O2020" s="4">
        <v>2</v>
      </c>
      <c r="P2020" s="4"/>
      <c r="Q2020" s="4"/>
      <c r="R2020" s="4"/>
      <c r="S2020" s="4"/>
      <c r="T2020" s="4"/>
      <c r="U2020" s="4"/>
      <c r="V2020" s="4"/>
      <c r="W2020" s="4">
        <v>22712.400000000001</v>
      </c>
      <c r="X2020" s="4">
        <v>1</v>
      </c>
      <c r="Y2020" s="4">
        <v>22712.400000000001</v>
      </c>
      <c r="Z2020" s="4"/>
      <c r="AA2020" s="4"/>
      <c r="AB2020" s="4"/>
    </row>
    <row r="2021" spans="1:28" x14ac:dyDescent="0.2">
      <c r="A2021" s="4">
        <v>50</v>
      </c>
      <c r="B2021" s="4">
        <v>0</v>
      </c>
      <c r="C2021" s="4">
        <v>0</v>
      </c>
      <c r="D2021" s="4">
        <v>1</v>
      </c>
      <c r="E2021" s="4">
        <v>227</v>
      </c>
      <c r="F2021" s="4">
        <f>ROUND(Source!AX2014,O2021)</f>
        <v>0</v>
      </c>
      <c r="G2021" s="4" t="s">
        <v>34</v>
      </c>
      <c r="H2021" s="4" t="s">
        <v>35</v>
      </c>
      <c r="I2021" s="4"/>
      <c r="J2021" s="4"/>
      <c r="K2021" s="4">
        <v>227</v>
      </c>
      <c r="L2021" s="4">
        <v>6</v>
      </c>
      <c r="M2021" s="4">
        <v>3</v>
      </c>
      <c r="N2021" s="4" t="s">
        <v>3</v>
      </c>
      <c r="O2021" s="4">
        <v>2</v>
      </c>
      <c r="P2021" s="4"/>
      <c r="Q2021" s="4"/>
      <c r="R2021" s="4"/>
      <c r="S2021" s="4"/>
      <c r="T2021" s="4"/>
      <c r="U2021" s="4"/>
      <c r="V2021" s="4"/>
      <c r="W2021" s="4">
        <v>0</v>
      </c>
      <c r="X2021" s="4">
        <v>1</v>
      </c>
      <c r="Y2021" s="4">
        <v>0</v>
      </c>
      <c r="Z2021" s="4"/>
      <c r="AA2021" s="4"/>
      <c r="AB2021" s="4"/>
    </row>
    <row r="2022" spans="1:28" x14ac:dyDescent="0.2">
      <c r="A2022" s="4">
        <v>50</v>
      </c>
      <c r="B2022" s="4">
        <v>0</v>
      </c>
      <c r="C2022" s="4">
        <v>0</v>
      </c>
      <c r="D2022" s="4">
        <v>1</v>
      </c>
      <c r="E2022" s="4">
        <v>228</v>
      </c>
      <c r="F2022" s="4">
        <f>ROUND(Source!AY2014,O2022)</f>
        <v>22712.400000000001</v>
      </c>
      <c r="G2022" s="4" t="s">
        <v>36</v>
      </c>
      <c r="H2022" s="4" t="s">
        <v>37</v>
      </c>
      <c r="I2022" s="4"/>
      <c r="J2022" s="4"/>
      <c r="K2022" s="4">
        <v>228</v>
      </c>
      <c r="L2022" s="4">
        <v>7</v>
      </c>
      <c r="M2022" s="4">
        <v>3</v>
      </c>
      <c r="N2022" s="4" t="s">
        <v>3</v>
      </c>
      <c r="O2022" s="4">
        <v>2</v>
      </c>
      <c r="P2022" s="4"/>
      <c r="Q2022" s="4"/>
      <c r="R2022" s="4"/>
      <c r="S2022" s="4"/>
      <c r="T2022" s="4"/>
      <c r="U2022" s="4"/>
      <c r="V2022" s="4"/>
      <c r="W2022" s="4">
        <v>22712.400000000001</v>
      </c>
      <c r="X2022" s="4">
        <v>1</v>
      </c>
      <c r="Y2022" s="4">
        <v>22712.400000000001</v>
      </c>
      <c r="Z2022" s="4"/>
      <c r="AA2022" s="4"/>
      <c r="AB2022" s="4"/>
    </row>
    <row r="2023" spans="1:28" x14ac:dyDescent="0.2">
      <c r="A2023" s="4">
        <v>50</v>
      </c>
      <c r="B2023" s="4">
        <v>0</v>
      </c>
      <c r="C2023" s="4">
        <v>0</v>
      </c>
      <c r="D2023" s="4">
        <v>1</v>
      </c>
      <c r="E2023" s="4">
        <v>216</v>
      </c>
      <c r="F2023" s="4">
        <f>ROUND(Source!AP2014,O2023)</f>
        <v>0</v>
      </c>
      <c r="G2023" s="4" t="s">
        <v>38</v>
      </c>
      <c r="H2023" s="4" t="s">
        <v>39</v>
      </c>
      <c r="I2023" s="4"/>
      <c r="J2023" s="4"/>
      <c r="K2023" s="4">
        <v>216</v>
      </c>
      <c r="L2023" s="4">
        <v>8</v>
      </c>
      <c r="M2023" s="4">
        <v>3</v>
      </c>
      <c r="N2023" s="4" t="s">
        <v>3</v>
      </c>
      <c r="O2023" s="4">
        <v>2</v>
      </c>
      <c r="P2023" s="4"/>
      <c r="Q2023" s="4"/>
      <c r="R2023" s="4"/>
      <c r="S2023" s="4"/>
      <c r="T2023" s="4"/>
      <c r="U2023" s="4"/>
      <c r="V2023" s="4"/>
      <c r="W2023" s="4">
        <v>0</v>
      </c>
      <c r="X2023" s="4">
        <v>1</v>
      </c>
      <c r="Y2023" s="4">
        <v>0</v>
      </c>
      <c r="Z2023" s="4"/>
      <c r="AA2023" s="4"/>
      <c r="AB2023" s="4"/>
    </row>
    <row r="2024" spans="1:28" x14ac:dyDescent="0.2">
      <c r="A2024" s="4">
        <v>50</v>
      </c>
      <c r="B2024" s="4">
        <v>0</v>
      </c>
      <c r="C2024" s="4">
        <v>0</v>
      </c>
      <c r="D2024" s="4">
        <v>1</v>
      </c>
      <c r="E2024" s="4">
        <v>223</v>
      </c>
      <c r="F2024" s="4">
        <f>ROUND(Source!AQ2014,O2024)</f>
        <v>0</v>
      </c>
      <c r="G2024" s="4" t="s">
        <v>40</v>
      </c>
      <c r="H2024" s="4" t="s">
        <v>41</v>
      </c>
      <c r="I2024" s="4"/>
      <c r="J2024" s="4"/>
      <c r="K2024" s="4">
        <v>223</v>
      </c>
      <c r="L2024" s="4">
        <v>9</v>
      </c>
      <c r="M2024" s="4">
        <v>3</v>
      </c>
      <c r="N2024" s="4" t="s">
        <v>3</v>
      </c>
      <c r="O2024" s="4">
        <v>2</v>
      </c>
      <c r="P2024" s="4"/>
      <c r="Q2024" s="4"/>
      <c r="R2024" s="4"/>
      <c r="S2024" s="4"/>
      <c r="T2024" s="4"/>
      <c r="U2024" s="4"/>
      <c r="V2024" s="4"/>
      <c r="W2024" s="4">
        <v>0</v>
      </c>
      <c r="X2024" s="4">
        <v>1</v>
      </c>
      <c r="Y2024" s="4">
        <v>0</v>
      </c>
      <c r="Z2024" s="4"/>
      <c r="AA2024" s="4"/>
      <c r="AB2024" s="4"/>
    </row>
    <row r="2025" spans="1:28" x14ac:dyDescent="0.2">
      <c r="A2025" s="4">
        <v>50</v>
      </c>
      <c r="B2025" s="4">
        <v>0</v>
      </c>
      <c r="C2025" s="4">
        <v>0</v>
      </c>
      <c r="D2025" s="4">
        <v>1</v>
      </c>
      <c r="E2025" s="4">
        <v>229</v>
      </c>
      <c r="F2025" s="4">
        <f>ROUND(Source!AZ2014,O2025)</f>
        <v>0</v>
      </c>
      <c r="G2025" s="4" t="s">
        <v>42</v>
      </c>
      <c r="H2025" s="4" t="s">
        <v>43</v>
      </c>
      <c r="I2025" s="4"/>
      <c r="J2025" s="4"/>
      <c r="K2025" s="4">
        <v>229</v>
      </c>
      <c r="L2025" s="4">
        <v>10</v>
      </c>
      <c r="M2025" s="4">
        <v>3</v>
      </c>
      <c r="N2025" s="4" t="s">
        <v>3</v>
      </c>
      <c r="O2025" s="4">
        <v>2</v>
      </c>
      <c r="P2025" s="4"/>
      <c r="Q2025" s="4"/>
      <c r="R2025" s="4"/>
      <c r="S2025" s="4"/>
      <c r="T2025" s="4"/>
      <c r="U2025" s="4"/>
      <c r="V2025" s="4"/>
      <c r="W2025" s="4">
        <v>0</v>
      </c>
      <c r="X2025" s="4">
        <v>1</v>
      </c>
      <c r="Y2025" s="4">
        <v>0</v>
      </c>
      <c r="Z2025" s="4"/>
      <c r="AA2025" s="4"/>
      <c r="AB2025" s="4"/>
    </row>
    <row r="2026" spans="1:28" x14ac:dyDescent="0.2">
      <c r="A2026" s="4">
        <v>50</v>
      </c>
      <c r="B2026" s="4">
        <v>0</v>
      </c>
      <c r="C2026" s="4">
        <v>0</v>
      </c>
      <c r="D2026" s="4">
        <v>1</v>
      </c>
      <c r="E2026" s="4">
        <v>203</v>
      </c>
      <c r="F2026" s="4">
        <f>ROUND(Source!Q2014,O2026)</f>
        <v>9.1</v>
      </c>
      <c r="G2026" s="4" t="s">
        <v>44</v>
      </c>
      <c r="H2026" s="4" t="s">
        <v>45</v>
      </c>
      <c r="I2026" s="4"/>
      <c r="J2026" s="4"/>
      <c r="K2026" s="4">
        <v>203</v>
      </c>
      <c r="L2026" s="4">
        <v>11</v>
      </c>
      <c r="M2026" s="4">
        <v>3</v>
      </c>
      <c r="N2026" s="4" t="s">
        <v>3</v>
      </c>
      <c r="O2026" s="4">
        <v>2</v>
      </c>
      <c r="P2026" s="4"/>
      <c r="Q2026" s="4"/>
      <c r="R2026" s="4"/>
      <c r="S2026" s="4"/>
      <c r="T2026" s="4"/>
      <c r="U2026" s="4"/>
      <c r="V2026" s="4"/>
      <c r="W2026" s="4">
        <v>9.1</v>
      </c>
      <c r="X2026" s="4">
        <v>1</v>
      </c>
      <c r="Y2026" s="4">
        <v>9.1</v>
      </c>
      <c r="Z2026" s="4"/>
      <c r="AA2026" s="4"/>
      <c r="AB2026" s="4"/>
    </row>
    <row r="2027" spans="1:28" x14ac:dyDescent="0.2">
      <c r="A2027" s="4">
        <v>50</v>
      </c>
      <c r="B2027" s="4">
        <v>0</v>
      </c>
      <c r="C2027" s="4">
        <v>0</v>
      </c>
      <c r="D2027" s="4">
        <v>1</v>
      </c>
      <c r="E2027" s="4">
        <v>231</v>
      </c>
      <c r="F2027" s="4">
        <f>ROUND(Source!BB2014,O2027)</f>
        <v>0</v>
      </c>
      <c r="G2027" s="4" t="s">
        <v>46</v>
      </c>
      <c r="H2027" s="4" t="s">
        <v>47</v>
      </c>
      <c r="I2027" s="4"/>
      <c r="J2027" s="4"/>
      <c r="K2027" s="4">
        <v>231</v>
      </c>
      <c r="L2027" s="4">
        <v>12</v>
      </c>
      <c r="M2027" s="4">
        <v>3</v>
      </c>
      <c r="N2027" s="4" t="s">
        <v>3</v>
      </c>
      <c r="O2027" s="4">
        <v>2</v>
      </c>
      <c r="P2027" s="4"/>
      <c r="Q2027" s="4"/>
      <c r="R2027" s="4"/>
      <c r="S2027" s="4"/>
      <c r="T2027" s="4"/>
      <c r="U2027" s="4"/>
      <c r="V2027" s="4"/>
      <c r="W2027" s="4">
        <v>0</v>
      </c>
      <c r="X2027" s="4">
        <v>1</v>
      </c>
      <c r="Y2027" s="4">
        <v>0</v>
      </c>
      <c r="Z2027" s="4"/>
      <c r="AA2027" s="4"/>
      <c r="AB2027" s="4"/>
    </row>
    <row r="2028" spans="1:28" x14ac:dyDescent="0.2">
      <c r="A2028" s="4">
        <v>50</v>
      </c>
      <c r="B2028" s="4">
        <v>0</v>
      </c>
      <c r="C2028" s="4">
        <v>0</v>
      </c>
      <c r="D2028" s="4">
        <v>1</v>
      </c>
      <c r="E2028" s="4">
        <v>204</v>
      </c>
      <c r="F2028" s="4">
        <f>ROUND(Source!R2014,O2028)</f>
        <v>1.3</v>
      </c>
      <c r="G2028" s="4" t="s">
        <v>48</v>
      </c>
      <c r="H2028" s="4" t="s">
        <v>49</v>
      </c>
      <c r="I2028" s="4"/>
      <c r="J2028" s="4"/>
      <c r="K2028" s="4">
        <v>204</v>
      </c>
      <c r="L2028" s="4">
        <v>13</v>
      </c>
      <c r="M2028" s="4">
        <v>3</v>
      </c>
      <c r="N2028" s="4" t="s">
        <v>3</v>
      </c>
      <c r="O2028" s="4">
        <v>2</v>
      </c>
      <c r="P2028" s="4"/>
      <c r="Q2028" s="4"/>
      <c r="R2028" s="4"/>
      <c r="S2028" s="4"/>
      <c r="T2028" s="4"/>
      <c r="U2028" s="4"/>
      <c r="V2028" s="4"/>
      <c r="W2028" s="4">
        <v>1.3</v>
      </c>
      <c r="X2028" s="4">
        <v>1</v>
      </c>
      <c r="Y2028" s="4">
        <v>1.3</v>
      </c>
      <c r="Z2028" s="4"/>
      <c r="AA2028" s="4"/>
      <c r="AB2028" s="4"/>
    </row>
    <row r="2029" spans="1:28" x14ac:dyDescent="0.2">
      <c r="A2029" s="4">
        <v>50</v>
      </c>
      <c r="B2029" s="4">
        <v>0</v>
      </c>
      <c r="C2029" s="4">
        <v>0</v>
      </c>
      <c r="D2029" s="4">
        <v>1</v>
      </c>
      <c r="E2029" s="4">
        <v>205</v>
      </c>
      <c r="F2029" s="4">
        <f>ROUND(Source!S2014,O2029)</f>
        <v>2575.25</v>
      </c>
      <c r="G2029" s="4" t="s">
        <v>50</v>
      </c>
      <c r="H2029" s="4" t="s">
        <v>51</v>
      </c>
      <c r="I2029" s="4"/>
      <c r="J2029" s="4"/>
      <c r="K2029" s="4">
        <v>205</v>
      </c>
      <c r="L2029" s="4">
        <v>14</v>
      </c>
      <c r="M2029" s="4">
        <v>3</v>
      </c>
      <c r="N2029" s="4" t="s">
        <v>3</v>
      </c>
      <c r="O2029" s="4">
        <v>2</v>
      </c>
      <c r="P2029" s="4"/>
      <c r="Q2029" s="4"/>
      <c r="R2029" s="4"/>
      <c r="S2029" s="4"/>
      <c r="T2029" s="4"/>
      <c r="U2029" s="4"/>
      <c r="V2029" s="4"/>
      <c r="W2029" s="4">
        <v>2575.25</v>
      </c>
      <c r="X2029" s="4">
        <v>1</v>
      </c>
      <c r="Y2029" s="4">
        <v>2575.25</v>
      </c>
      <c r="Z2029" s="4"/>
      <c r="AA2029" s="4"/>
      <c r="AB2029" s="4"/>
    </row>
    <row r="2030" spans="1:28" x14ac:dyDescent="0.2">
      <c r="A2030" s="4">
        <v>50</v>
      </c>
      <c r="B2030" s="4">
        <v>0</v>
      </c>
      <c r="C2030" s="4">
        <v>0</v>
      </c>
      <c r="D2030" s="4">
        <v>1</v>
      </c>
      <c r="E2030" s="4">
        <v>232</v>
      </c>
      <c r="F2030" s="4">
        <f>ROUND(Source!BC2014,O2030)</f>
        <v>0</v>
      </c>
      <c r="G2030" s="4" t="s">
        <v>52</v>
      </c>
      <c r="H2030" s="4" t="s">
        <v>53</v>
      </c>
      <c r="I2030" s="4"/>
      <c r="J2030" s="4"/>
      <c r="K2030" s="4">
        <v>232</v>
      </c>
      <c r="L2030" s="4">
        <v>15</v>
      </c>
      <c r="M2030" s="4">
        <v>3</v>
      </c>
      <c r="N2030" s="4" t="s">
        <v>3</v>
      </c>
      <c r="O2030" s="4">
        <v>2</v>
      </c>
      <c r="P2030" s="4"/>
      <c r="Q2030" s="4"/>
      <c r="R2030" s="4"/>
      <c r="S2030" s="4"/>
      <c r="T2030" s="4"/>
      <c r="U2030" s="4"/>
      <c r="V2030" s="4"/>
      <c r="W2030" s="4">
        <v>0</v>
      </c>
      <c r="X2030" s="4">
        <v>1</v>
      </c>
      <c r="Y2030" s="4">
        <v>0</v>
      </c>
      <c r="Z2030" s="4"/>
      <c r="AA2030" s="4"/>
      <c r="AB2030" s="4"/>
    </row>
    <row r="2031" spans="1:28" x14ac:dyDescent="0.2">
      <c r="A2031" s="4">
        <v>50</v>
      </c>
      <c r="B2031" s="4">
        <v>0</v>
      </c>
      <c r="C2031" s="4">
        <v>0</v>
      </c>
      <c r="D2031" s="4">
        <v>1</v>
      </c>
      <c r="E2031" s="4">
        <v>214</v>
      </c>
      <c r="F2031" s="4">
        <f>ROUND(Source!AS2014,O2031)</f>
        <v>0</v>
      </c>
      <c r="G2031" s="4" t="s">
        <v>54</v>
      </c>
      <c r="H2031" s="4" t="s">
        <v>55</v>
      </c>
      <c r="I2031" s="4"/>
      <c r="J2031" s="4"/>
      <c r="K2031" s="4">
        <v>214</v>
      </c>
      <c r="L2031" s="4">
        <v>16</v>
      </c>
      <c r="M2031" s="4">
        <v>3</v>
      </c>
      <c r="N2031" s="4" t="s">
        <v>3</v>
      </c>
      <c r="O2031" s="4">
        <v>2</v>
      </c>
      <c r="P2031" s="4"/>
      <c r="Q2031" s="4"/>
      <c r="R2031" s="4"/>
      <c r="S2031" s="4"/>
      <c r="T2031" s="4"/>
      <c r="U2031" s="4"/>
      <c r="V2031" s="4"/>
      <c r="W2031" s="4">
        <v>0</v>
      </c>
      <c r="X2031" s="4">
        <v>1</v>
      </c>
      <c r="Y2031" s="4">
        <v>0</v>
      </c>
      <c r="Z2031" s="4"/>
      <c r="AA2031" s="4"/>
      <c r="AB2031" s="4"/>
    </row>
    <row r="2032" spans="1:28" x14ac:dyDescent="0.2">
      <c r="A2032" s="4">
        <v>50</v>
      </c>
      <c r="B2032" s="4">
        <v>0</v>
      </c>
      <c r="C2032" s="4">
        <v>0</v>
      </c>
      <c r="D2032" s="4">
        <v>1</v>
      </c>
      <c r="E2032" s="4">
        <v>215</v>
      </c>
      <c r="F2032" s="4">
        <f>ROUND(Source!AT2014,O2032)</f>
        <v>0</v>
      </c>
      <c r="G2032" s="4" t="s">
        <v>56</v>
      </c>
      <c r="H2032" s="4" t="s">
        <v>57</v>
      </c>
      <c r="I2032" s="4"/>
      <c r="J2032" s="4"/>
      <c r="K2032" s="4">
        <v>215</v>
      </c>
      <c r="L2032" s="4">
        <v>17</v>
      </c>
      <c r="M2032" s="4">
        <v>3</v>
      </c>
      <c r="N2032" s="4" t="s">
        <v>3</v>
      </c>
      <c r="O2032" s="4">
        <v>2</v>
      </c>
      <c r="P2032" s="4"/>
      <c r="Q2032" s="4"/>
      <c r="R2032" s="4"/>
      <c r="S2032" s="4"/>
      <c r="T2032" s="4"/>
      <c r="U2032" s="4"/>
      <c r="V2032" s="4"/>
      <c r="W2032" s="4">
        <v>0</v>
      </c>
      <c r="X2032" s="4">
        <v>1</v>
      </c>
      <c r="Y2032" s="4">
        <v>0</v>
      </c>
      <c r="Z2032" s="4"/>
      <c r="AA2032" s="4"/>
      <c r="AB2032" s="4"/>
    </row>
    <row r="2033" spans="1:206" x14ac:dyDescent="0.2">
      <c r="A2033" s="4">
        <v>50</v>
      </c>
      <c r="B2033" s="4">
        <v>0</v>
      </c>
      <c r="C2033" s="4">
        <v>0</v>
      </c>
      <c r="D2033" s="4">
        <v>1</v>
      </c>
      <c r="E2033" s="4">
        <v>217</v>
      </c>
      <c r="F2033" s="4">
        <f>ROUND(Source!AU2014,O2033)</f>
        <v>27359.040000000001</v>
      </c>
      <c r="G2033" s="4" t="s">
        <v>58</v>
      </c>
      <c r="H2033" s="4" t="s">
        <v>59</v>
      </c>
      <c r="I2033" s="4"/>
      <c r="J2033" s="4"/>
      <c r="K2033" s="4">
        <v>217</v>
      </c>
      <c r="L2033" s="4">
        <v>18</v>
      </c>
      <c r="M2033" s="4">
        <v>3</v>
      </c>
      <c r="N2033" s="4" t="s">
        <v>3</v>
      </c>
      <c r="O2033" s="4">
        <v>2</v>
      </c>
      <c r="P2033" s="4"/>
      <c r="Q2033" s="4"/>
      <c r="R2033" s="4"/>
      <c r="S2033" s="4"/>
      <c r="T2033" s="4"/>
      <c r="U2033" s="4"/>
      <c r="V2033" s="4"/>
      <c r="W2033" s="4">
        <v>27359.040000000001</v>
      </c>
      <c r="X2033" s="4">
        <v>1</v>
      </c>
      <c r="Y2033" s="4">
        <v>27359.040000000001</v>
      </c>
      <c r="Z2033" s="4"/>
      <c r="AA2033" s="4"/>
      <c r="AB2033" s="4"/>
    </row>
    <row r="2034" spans="1:206" x14ac:dyDescent="0.2">
      <c r="A2034" s="4">
        <v>50</v>
      </c>
      <c r="B2034" s="4">
        <v>0</v>
      </c>
      <c r="C2034" s="4">
        <v>0</v>
      </c>
      <c r="D2034" s="4">
        <v>1</v>
      </c>
      <c r="E2034" s="4">
        <v>230</v>
      </c>
      <c r="F2034" s="4">
        <f>ROUND(Source!BA2014,O2034)</f>
        <v>0</v>
      </c>
      <c r="G2034" s="4" t="s">
        <v>60</v>
      </c>
      <c r="H2034" s="4" t="s">
        <v>61</v>
      </c>
      <c r="I2034" s="4"/>
      <c r="J2034" s="4"/>
      <c r="K2034" s="4">
        <v>230</v>
      </c>
      <c r="L2034" s="4">
        <v>19</v>
      </c>
      <c r="M2034" s="4">
        <v>3</v>
      </c>
      <c r="N2034" s="4" t="s">
        <v>3</v>
      </c>
      <c r="O2034" s="4">
        <v>2</v>
      </c>
      <c r="P2034" s="4"/>
      <c r="Q2034" s="4"/>
      <c r="R2034" s="4"/>
      <c r="S2034" s="4"/>
      <c r="T2034" s="4"/>
      <c r="U2034" s="4"/>
      <c r="V2034" s="4"/>
      <c r="W2034" s="4">
        <v>0</v>
      </c>
      <c r="X2034" s="4">
        <v>1</v>
      </c>
      <c r="Y2034" s="4">
        <v>0</v>
      </c>
      <c r="Z2034" s="4"/>
      <c r="AA2034" s="4"/>
      <c r="AB2034" s="4"/>
    </row>
    <row r="2035" spans="1:206" x14ac:dyDescent="0.2">
      <c r="A2035" s="4">
        <v>50</v>
      </c>
      <c r="B2035" s="4">
        <v>0</v>
      </c>
      <c r="C2035" s="4">
        <v>0</v>
      </c>
      <c r="D2035" s="4">
        <v>1</v>
      </c>
      <c r="E2035" s="4">
        <v>206</v>
      </c>
      <c r="F2035" s="4">
        <f>ROUND(Source!T2014,O2035)</f>
        <v>0</v>
      </c>
      <c r="G2035" s="4" t="s">
        <v>62</v>
      </c>
      <c r="H2035" s="4" t="s">
        <v>63</v>
      </c>
      <c r="I2035" s="4"/>
      <c r="J2035" s="4"/>
      <c r="K2035" s="4">
        <v>206</v>
      </c>
      <c r="L2035" s="4">
        <v>20</v>
      </c>
      <c r="M2035" s="4">
        <v>3</v>
      </c>
      <c r="N2035" s="4" t="s">
        <v>3</v>
      </c>
      <c r="O2035" s="4">
        <v>2</v>
      </c>
      <c r="P2035" s="4"/>
      <c r="Q2035" s="4"/>
      <c r="R2035" s="4"/>
      <c r="S2035" s="4"/>
      <c r="T2035" s="4"/>
      <c r="U2035" s="4"/>
      <c r="V2035" s="4"/>
      <c r="W2035" s="4">
        <v>0</v>
      </c>
      <c r="X2035" s="4">
        <v>1</v>
      </c>
      <c r="Y2035" s="4">
        <v>0</v>
      </c>
      <c r="Z2035" s="4"/>
      <c r="AA2035" s="4"/>
      <c r="AB2035" s="4"/>
    </row>
    <row r="2036" spans="1:206" x14ac:dyDescent="0.2">
      <c r="A2036" s="4">
        <v>50</v>
      </c>
      <c r="B2036" s="4">
        <v>0</v>
      </c>
      <c r="C2036" s="4">
        <v>0</v>
      </c>
      <c r="D2036" s="4">
        <v>1</v>
      </c>
      <c r="E2036" s="4">
        <v>207</v>
      </c>
      <c r="F2036" s="4">
        <f>Source!U2014</f>
        <v>8.0010000000000012</v>
      </c>
      <c r="G2036" s="4" t="s">
        <v>64</v>
      </c>
      <c r="H2036" s="4" t="s">
        <v>65</v>
      </c>
      <c r="I2036" s="4"/>
      <c r="J2036" s="4"/>
      <c r="K2036" s="4">
        <v>207</v>
      </c>
      <c r="L2036" s="4">
        <v>21</v>
      </c>
      <c r="M2036" s="4">
        <v>3</v>
      </c>
      <c r="N2036" s="4" t="s">
        <v>3</v>
      </c>
      <c r="O2036" s="4">
        <v>-1</v>
      </c>
      <c r="P2036" s="4"/>
      <c r="Q2036" s="4"/>
      <c r="R2036" s="4"/>
      <c r="S2036" s="4"/>
      <c r="T2036" s="4"/>
      <c r="U2036" s="4"/>
      <c r="V2036" s="4"/>
      <c r="W2036" s="4">
        <v>8.0010000000000012</v>
      </c>
      <c r="X2036" s="4">
        <v>1</v>
      </c>
      <c r="Y2036" s="4">
        <v>8.0010000000000012</v>
      </c>
      <c r="Z2036" s="4"/>
      <c r="AA2036" s="4"/>
      <c r="AB2036" s="4"/>
    </row>
    <row r="2037" spans="1:206" x14ac:dyDescent="0.2">
      <c r="A2037" s="4">
        <v>50</v>
      </c>
      <c r="B2037" s="4">
        <v>0</v>
      </c>
      <c r="C2037" s="4">
        <v>0</v>
      </c>
      <c r="D2037" s="4">
        <v>1</v>
      </c>
      <c r="E2037" s="4">
        <v>208</v>
      </c>
      <c r="F2037" s="4">
        <f>Source!V2014</f>
        <v>0</v>
      </c>
      <c r="G2037" s="4" t="s">
        <v>66</v>
      </c>
      <c r="H2037" s="4" t="s">
        <v>67</v>
      </c>
      <c r="I2037" s="4"/>
      <c r="J2037" s="4"/>
      <c r="K2037" s="4">
        <v>208</v>
      </c>
      <c r="L2037" s="4">
        <v>22</v>
      </c>
      <c r="M2037" s="4">
        <v>3</v>
      </c>
      <c r="N2037" s="4" t="s">
        <v>3</v>
      </c>
      <c r="O2037" s="4">
        <v>-1</v>
      </c>
      <c r="P2037" s="4"/>
      <c r="Q2037" s="4"/>
      <c r="R2037" s="4"/>
      <c r="S2037" s="4"/>
      <c r="T2037" s="4"/>
      <c r="U2037" s="4"/>
      <c r="V2037" s="4"/>
      <c r="W2037" s="4">
        <v>0</v>
      </c>
      <c r="X2037" s="4">
        <v>1</v>
      </c>
      <c r="Y2037" s="4">
        <v>0</v>
      </c>
      <c r="Z2037" s="4"/>
      <c r="AA2037" s="4"/>
      <c r="AB2037" s="4"/>
    </row>
    <row r="2038" spans="1:206" x14ac:dyDescent="0.2">
      <c r="A2038" s="4">
        <v>50</v>
      </c>
      <c r="B2038" s="4">
        <v>0</v>
      </c>
      <c r="C2038" s="4">
        <v>0</v>
      </c>
      <c r="D2038" s="4">
        <v>1</v>
      </c>
      <c r="E2038" s="4">
        <v>209</v>
      </c>
      <c r="F2038" s="4">
        <f>ROUND(Source!W2014,O2038)</f>
        <v>0</v>
      </c>
      <c r="G2038" s="4" t="s">
        <v>68</v>
      </c>
      <c r="H2038" s="4" t="s">
        <v>69</v>
      </c>
      <c r="I2038" s="4"/>
      <c r="J2038" s="4"/>
      <c r="K2038" s="4">
        <v>209</v>
      </c>
      <c r="L2038" s="4">
        <v>23</v>
      </c>
      <c r="M2038" s="4">
        <v>3</v>
      </c>
      <c r="N2038" s="4" t="s">
        <v>3</v>
      </c>
      <c r="O2038" s="4">
        <v>2</v>
      </c>
      <c r="P2038" s="4"/>
      <c r="Q2038" s="4"/>
      <c r="R2038" s="4"/>
      <c r="S2038" s="4"/>
      <c r="T2038" s="4"/>
      <c r="U2038" s="4"/>
      <c r="V2038" s="4"/>
      <c r="W2038" s="4">
        <v>0</v>
      </c>
      <c r="X2038" s="4">
        <v>1</v>
      </c>
      <c r="Y2038" s="4">
        <v>0</v>
      </c>
      <c r="Z2038" s="4"/>
      <c r="AA2038" s="4"/>
      <c r="AB2038" s="4"/>
    </row>
    <row r="2039" spans="1:206" x14ac:dyDescent="0.2">
      <c r="A2039" s="4">
        <v>50</v>
      </c>
      <c r="B2039" s="4">
        <v>0</v>
      </c>
      <c r="C2039" s="4">
        <v>0</v>
      </c>
      <c r="D2039" s="4">
        <v>1</v>
      </c>
      <c r="E2039" s="4">
        <v>233</v>
      </c>
      <c r="F2039" s="4">
        <f>ROUND(Source!BD2014,O2039)</f>
        <v>0</v>
      </c>
      <c r="G2039" s="4" t="s">
        <v>70</v>
      </c>
      <c r="H2039" s="4" t="s">
        <v>71</v>
      </c>
      <c r="I2039" s="4"/>
      <c r="J2039" s="4"/>
      <c r="K2039" s="4">
        <v>233</v>
      </c>
      <c r="L2039" s="4">
        <v>24</v>
      </c>
      <c r="M2039" s="4">
        <v>3</v>
      </c>
      <c r="N2039" s="4" t="s">
        <v>3</v>
      </c>
      <c r="O2039" s="4">
        <v>2</v>
      </c>
      <c r="P2039" s="4"/>
      <c r="Q2039" s="4"/>
      <c r="R2039" s="4"/>
      <c r="S2039" s="4"/>
      <c r="T2039" s="4"/>
      <c r="U2039" s="4"/>
      <c r="V2039" s="4"/>
      <c r="W2039" s="4">
        <v>0</v>
      </c>
      <c r="X2039" s="4">
        <v>1</v>
      </c>
      <c r="Y2039" s="4">
        <v>0</v>
      </c>
      <c r="Z2039" s="4"/>
      <c r="AA2039" s="4"/>
      <c r="AB2039" s="4"/>
    </row>
    <row r="2040" spans="1:206" x14ac:dyDescent="0.2">
      <c r="A2040" s="4">
        <v>50</v>
      </c>
      <c r="B2040" s="4">
        <v>0</v>
      </c>
      <c r="C2040" s="4">
        <v>0</v>
      </c>
      <c r="D2040" s="4">
        <v>1</v>
      </c>
      <c r="E2040" s="4">
        <v>210</v>
      </c>
      <c r="F2040" s="4">
        <f>ROUND(Source!X2014,O2040)</f>
        <v>1802.68</v>
      </c>
      <c r="G2040" s="4" t="s">
        <v>72</v>
      </c>
      <c r="H2040" s="4" t="s">
        <v>73</v>
      </c>
      <c r="I2040" s="4"/>
      <c r="J2040" s="4"/>
      <c r="K2040" s="4">
        <v>210</v>
      </c>
      <c r="L2040" s="4">
        <v>25</v>
      </c>
      <c r="M2040" s="4">
        <v>3</v>
      </c>
      <c r="N2040" s="4" t="s">
        <v>3</v>
      </c>
      <c r="O2040" s="4">
        <v>2</v>
      </c>
      <c r="P2040" s="4"/>
      <c r="Q2040" s="4"/>
      <c r="R2040" s="4"/>
      <c r="S2040" s="4"/>
      <c r="T2040" s="4"/>
      <c r="U2040" s="4"/>
      <c r="V2040" s="4"/>
      <c r="W2040" s="4">
        <v>1802.68</v>
      </c>
      <c r="X2040" s="4">
        <v>1</v>
      </c>
      <c r="Y2040" s="4">
        <v>1802.68</v>
      </c>
      <c r="Z2040" s="4"/>
      <c r="AA2040" s="4"/>
      <c r="AB2040" s="4"/>
    </row>
    <row r="2041" spans="1:206" x14ac:dyDescent="0.2">
      <c r="A2041" s="4">
        <v>50</v>
      </c>
      <c r="B2041" s="4">
        <v>0</v>
      </c>
      <c r="C2041" s="4">
        <v>0</v>
      </c>
      <c r="D2041" s="4">
        <v>1</v>
      </c>
      <c r="E2041" s="4">
        <v>211</v>
      </c>
      <c r="F2041" s="4">
        <f>ROUND(Source!Y2014,O2041)</f>
        <v>257.52999999999997</v>
      </c>
      <c r="G2041" s="4" t="s">
        <v>74</v>
      </c>
      <c r="H2041" s="4" t="s">
        <v>75</v>
      </c>
      <c r="I2041" s="4"/>
      <c r="J2041" s="4"/>
      <c r="K2041" s="4">
        <v>211</v>
      </c>
      <c r="L2041" s="4">
        <v>26</v>
      </c>
      <c r="M2041" s="4">
        <v>3</v>
      </c>
      <c r="N2041" s="4" t="s">
        <v>3</v>
      </c>
      <c r="O2041" s="4">
        <v>2</v>
      </c>
      <c r="P2041" s="4"/>
      <c r="Q2041" s="4"/>
      <c r="R2041" s="4"/>
      <c r="S2041" s="4"/>
      <c r="T2041" s="4"/>
      <c r="U2041" s="4"/>
      <c r="V2041" s="4"/>
      <c r="W2041" s="4">
        <v>257.52999999999997</v>
      </c>
      <c r="X2041" s="4">
        <v>1</v>
      </c>
      <c r="Y2041" s="4">
        <v>257.52999999999997</v>
      </c>
      <c r="Z2041" s="4"/>
      <c r="AA2041" s="4"/>
      <c r="AB2041" s="4"/>
    </row>
    <row r="2042" spans="1:206" x14ac:dyDescent="0.2">
      <c r="A2042" s="4">
        <v>50</v>
      </c>
      <c r="B2042" s="4">
        <v>0</v>
      </c>
      <c r="C2042" s="4">
        <v>0</v>
      </c>
      <c r="D2042" s="4">
        <v>1</v>
      </c>
      <c r="E2042" s="4">
        <v>224</v>
      </c>
      <c r="F2042" s="4">
        <f>ROUND(Source!AR2014,O2042)</f>
        <v>27359.040000000001</v>
      </c>
      <c r="G2042" s="4" t="s">
        <v>76</v>
      </c>
      <c r="H2042" s="4" t="s">
        <v>77</v>
      </c>
      <c r="I2042" s="4"/>
      <c r="J2042" s="4"/>
      <c r="K2042" s="4">
        <v>224</v>
      </c>
      <c r="L2042" s="4">
        <v>27</v>
      </c>
      <c r="M2042" s="4">
        <v>3</v>
      </c>
      <c r="N2042" s="4" t="s">
        <v>3</v>
      </c>
      <c r="O2042" s="4">
        <v>2</v>
      </c>
      <c r="P2042" s="4"/>
      <c r="Q2042" s="4"/>
      <c r="R2042" s="4"/>
      <c r="S2042" s="4"/>
      <c r="T2042" s="4"/>
      <c r="U2042" s="4"/>
      <c r="V2042" s="4"/>
      <c r="W2042" s="4">
        <v>27359.040000000001</v>
      </c>
      <c r="X2042" s="4">
        <v>1</v>
      </c>
      <c r="Y2042" s="4">
        <v>27359.040000000001</v>
      </c>
      <c r="Z2042" s="4"/>
      <c r="AA2042" s="4"/>
      <c r="AB2042" s="4"/>
    </row>
    <row r="2044" spans="1:206" x14ac:dyDescent="0.2">
      <c r="A2044" s="2">
        <v>51</v>
      </c>
      <c r="B2044" s="2">
        <f>B1785</f>
        <v>1</v>
      </c>
      <c r="C2044" s="2">
        <f>A1785</f>
        <v>4</v>
      </c>
      <c r="D2044" s="2">
        <f>ROW(A1785)</f>
        <v>1785</v>
      </c>
      <c r="E2044" s="2"/>
      <c r="F2044" s="2" t="str">
        <f>IF(F1785&lt;&gt;"",F1785,"")</f>
        <v>Новый раздел</v>
      </c>
      <c r="G2044" s="2" t="str">
        <f>IF(G1785&lt;&gt;"",G1785,"")</f>
        <v>2 эт. Санузел</v>
      </c>
      <c r="H2044" s="2">
        <v>0</v>
      </c>
      <c r="I2044" s="2"/>
      <c r="J2044" s="2"/>
      <c r="K2044" s="2"/>
      <c r="L2044" s="2"/>
      <c r="M2044" s="2"/>
      <c r="N2044" s="2"/>
      <c r="O2044" s="2">
        <f t="shared" ref="O2044:T2044" si="1720">ROUND(O1799+O1847+O1890+O1935+O1977+O2014+AB2044,2)</f>
        <v>310450.28000000003</v>
      </c>
      <c r="P2044" s="2">
        <f t="shared" si="1720"/>
        <v>201833.21</v>
      </c>
      <c r="Q2044" s="2">
        <f t="shared" si="1720"/>
        <v>129</v>
      </c>
      <c r="R2044" s="2">
        <f t="shared" si="1720"/>
        <v>42.52</v>
      </c>
      <c r="S2044" s="2">
        <f t="shared" si="1720"/>
        <v>108488.07</v>
      </c>
      <c r="T2044" s="2">
        <f t="shared" si="1720"/>
        <v>0</v>
      </c>
      <c r="U2044" s="2">
        <f>U1799+U1847+U1890+U1935+U1977+U2014+AH2044</f>
        <v>288.30973299999999</v>
      </c>
      <c r="V2044" s="2">
        <f>V1799+V1847+V1890+V1935+V1977+V2014+AI2044</f>
        <v>0</v>
      </c>
      <c r="W2044" s="2">
        <f>ROUND(W1799+W1847+W1890+W1935+W1977+W2014+AJ2044,2)</f>
        <v>0</v>
      </c>
      <c r="X2044" s="2">
        <f>ROUND(X1799+X1847+X1890+X1935+X1977+X2014+AK2044,2)</f>
        <v>75941.67</v>
      </c>
      <c r="Y2044" s="2">
        <f>ROUND(Y1799+Y1847+Y1890+Y1935+Y1977+Y2014+AL2044,2)</f>
        <v>10848.82</v>
      </c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>
        <f t="shared" ref="AO2044:BD2044" si="1721">ROUND(AO1799+AO1847+AO1890+AO1935+AO1977+AO2014+BX2044,2)</f>
        <v>0</v>
      </c>
      <c r="AP2044" s="2">
        <f t="shared" si="1721"/>
        <v>0</v>
      </c>
      <c r="AQ2044" s="2">
        <f t="shared" si="1721"/>
        <v>0</v>
      </c>
      <c r="AR2044" s="2">
        <f t="shared" si="1721"/>
        <v>397308.82</v>
      </c>
      <c r="AS2044" s="2">
        <f t="shared" si="1721"/>
        <v>0</v>
      </c>
      <c r="AT2044" s="2">
        <f t="shared" si="1721"/>
        <v>0</v>
      </c>
      <c r="AU2044" s="2">
        <f t="shared" si="1721"/>
        <v>397308.82</v>
      </c>
      <c r="AV2044" s="2">
        <f t="shared" si="1721"/>
        <v>201833.21</v>
      </c>
      <c r="AW2044" s="2">
        <f t="shared" si="1721"/>
        <v>201833.21</v>
      </c>
      <c r="AX2044" s="2">
        <f t="shared" si="1721"/>
        <v>0</v>
      </c>
      <c r="AY2044" s="2">
        <f t="shared" si="1721"/>
        <v>201833.21</v>
      </c>
      <c r="AZ2044" s="2">
        <f t="shared" si="1721"/>
        <v>0</v>
      </c>
      <c r="BA2044" s="2">
        <f t="shared" si="1721"/>
        <v>0</v>
      </c>
      <c r="BB2044" s="2">
        <f t="shared" si="1721"/>
        <v>0</v>
      </c>
      <c r="BC2044" s="2">
        <f t="shared" si="1721"/>
        <v>0</v>
      </c>
      <c r="BD2044" s="2">
        <f t="shared" si="1721"/>
        <v>0</v>
      </c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F2044" s="2"/>
      <c r="CG2044" s="2"/>
      <c r="CH2044" s="2"/>
      <c r="CI2044" s="2"/>
      <c r="CJ2044" s="2"/>
      <c r="CK2044" s="2"/>
      <c r="CL2044" s="2"/>
      <c r="CM2044" s="2"/>
      <c r="CN2044" s="2"/>
      <c r="CO2044" s="2"/>
      <c r="CP2044" s="2"/>
      <c r="CQ2044" s="2"/>
      <c r="CR2044" s="2"/>
      <c r="CS2044" s="2"/>
      <c r="CT2044" s="2"/>
      <c r="CU2044" s="2"/>
      <c r="CV2044" s="2"/>
      <c r="CW2044" s="2"/>
      <c r="CX2044" s="2"/>
      <c r="CY2044" s="2"/>
      <c r="CZ2044" s="2"/>
      <c r="DA2044" s="2"/>
      <c r="DB2044" s="2"/>
      <c r="DC2044" s="2"/>
      <c r="DD2044" s="2"/>
      <c r="DE2044" s="2"/>
      <c r="DF2044" s="2"/>
      <c r="DG2044" s="3"/>
      <c r="DH2044" s="3"/>
      <c r="DI2044" s="3"/>
      <c r="DJ2044" s="3"/>
      <c r="DK2044" s="3"/>
      <c r="DL2044" s="3"/>
      <c r="DM2044" s="3"/>
      <c r="DN2044" s="3"/>
      <c r="DO2044" s="3"/>
      <c r="DP2044" s="3"/>
      <c r="DQ2044" s="3"/>
      <c r="DR2044" s="3"/>
      <c r="DS2044" s="3"/>
      <c r="DT2044" s="3"/>
      <c r="DU2044" s="3"/>
      <c r="DV2044" s="3"/>
      <c r="DW2044" s="3"/>
      <c r="DX2044" s="3"/>
      <c r="DY2044" s="3"/>
      <c r="DZ2044" s="3"/>
      <c r="EA2044" s="3"/>
      <c r="EB2044" s="3"/>
      <c r="EC2044" s="3"/>
      <c r="ED2044" s="3"/>
      <c r="EE2044" s="3"/>
      <c r="EF2044" s="3"/>
      <c r="EG2044" s="3"/>
      <c r="EH2044" s="3"/>
      <c r="EI2044" s="3"/>
      <c r="EJ2044" s="3"/>
      <c r="EK2044" s="3"/>
      <c r="EL2044" s="3"/>
      <c r="EM2044" s="3"/>
      <c r="EN2044" s="3"/>
      <c r="EO2044" s="3"/>
      <c r="EP2044" s="3"/>
      <c r="EQ2044" s="3"/>
      <c r="ER2044" s="3"/>
      <c r="ES2044" s="3"/>
      <c r="ET2044" s="3"/>
      <c r="EU2044" s="3"/>
      <c r="EV2044" s="3"/>
      <c r="EW2044" s="3"/>
      <c r="EX2044" s="3"/>
      <c r="EY2044" s="3"/>
      <c r="EZ2044" s="3"/>
      <c r="FA2044" s="3"/>
      <c r="FB2044" s="3"/>
      <c r="FC2044" s="3"/>
      <c r="FD2044" s="3"/>
      <c r="FE2044" s="3"/>
      <c r="FF2044" s="3"/>
      <c r="FG2044" s="3"/>
      <c r="FH2044" s="3"/>
      <c r="FI2044" s="3"/>
      <c r="FJ2044" s="3"/>
      <c r="FK2044" s="3"/>
      <c r="FL2044" s="3"/>
      <c r="FM2044" s="3"/>
      <c r="FN2044" s="3"/>
      <c r="FO2044" s="3"/>
      <c r="FP2044" s="3"/>
      <c r="FQ2044" s="3"/>
      <c r="FR2044" s="3"/>
      <c r="FS2044" s="3"/>
      <c r="FT2044" s="3"/>
      <c r="FU2044" s="3"/>
      <c r="FV2044" s="3"/>
      <c r="FW2044" s="3"/>
      <c r="FX2044" s="3"/>
      <c r="FY2044" s="3"/>
      <c r="FZ2044" s="3"/>
      <c r="GA2044" s="3"/>
      <c r="GB2044" s="3"/>
      <c r="GC2044" s="3"/>
      <c r="GD2044" s="3"/>
      <c r="GE2044" s="3"/>
      <c r="GF2044" s="3"/>
      <c r="GG2044" s="3"/>
      <c r="GH2044" s="3"/>
      <c r="GI2044" s="3"/>
      <c r="GJ2044" s="3"/>
      <c r="GK2044" s="3"/>
      <c r="GL2044" s="3"/>
      <c r="GM2044" s="3"/>
      <c r="GN2044" s="3"/>
      <c r="GO2044" s="3"/>
      <c r="GP2044" s="3"/>
      <c r="GQ2044" s="3"/>
      <c r="GR2044" s="3"/>
      <c r="GS2044" s="3"/>
      <c r="GT2044" s="3"/>
      <c r="GU2044" s="3"/>
      <c r="GV2044" s="3"/>
      <c r="GW2044" s="3"/>
      <c r="GX2044" s="3">
        <v>0</v>
      </c>
    </row>
    <row r="2046" spans="1:206" x14ac:dyDescent="0.2">
      <c r="A2046" s="4">
        <v>50</v>
      </c>
      <c r="B2046" s="4">
        <v>0</v>
      </c>
      <c r="C2046" s="4">
        <v>0</v>
      </c>
      <c r="D2046" s="4">
        <v>1</v>
      </c>
      <c r="E2046" s="4">
        <v>201</v>
      </c>
      <c r="F2046" s="4">
        <f>ROUND(Source!O2044,O2046)</f>
        <v>310450.28000000003</v>
      </c>
      <c r="G2046" s="4" t="s">
        <v>24</v>
      </c>
      <c r="H2046" s="4" t="s">
        <v>25</v>
      </c>
      <c r="I2046" s="4"/>
      <c r="J2046" s="4"/>
      <c r="K2046" s="4">
        <v>201</v>
      </c>
      <c r="L2046" s="4">
        <v>1</v>
      </c>
      <c r="M2046" s="4">
        <v>3</v>
      </c>
      <c r="N2046" s="4" t="s">
        <v>3</v>
      </c>
      <c r="O2046" s="4">
        <v>2</v>
      </c>
      <c r="P2046" s="4"/>
      <c r="Q2046" s="4"/>
      <c r="R2046" s="4"/>
      <c r="S2046" s="4"/>
      <c r="T2046" s="4"/>
      <c r="U2046" s="4"/>
      <c r="V2046" s="4"/>
      <c r="W2046" s="4">
        <v>310450.28000000003</v>
      </c>
      <c r="X2046" s="4">
        <v>1</v>
      </c>
      <c r="Y2046" s="4">
        <v>310450.28000000003</v>
      </c>
      <c r="Z2046" s="4"/>
      <c r="AA2046" s="4"/>
      <c r="AB2046" s="4"/>
    </row>
    <row r="2047" spans="1:206" x14ac:dyDescent="0.2">
      <c r="A2047" s="4">
        <v>50</v>
      </c>
      <c r="B2047" s="4">
        <v>0</v>
      </c>
      <c r="C2047" s="4">
        <v>0</v>
      </c>
      <c r="D2047" s="4">
        <v>1</v>
      </c>
      <c r="E2047" s="4">
        <v>202</v>
      </c>
      <c r="F2047" s="4">
        <f>ROUND(Source!P2044,O2047)</f>
        <v>201833.21</v>
      </c>
      <c r="G2047" s="4" t="s">
        <v>26</v>
      </c>
      <c r="H2047" s="4" t="s">
        <v>27</v>
      </c>
      <c r="I2047" s="4"/>
      <c r="J2047" s="4"/>
      <c r="K2047" s="4">
        <v>202</v>
      </c>
      <c r="L2047" s="4">
        <v>2</v>
      </c>
      <c r="M2047" s="4">
        <v>3</v>
      </c>
      <c r="N2047" s="4" t="s">
        <v>3</v>
      </c>
      <c r="O2047" s="4">
        <v>2</v>
      </c>
      <c r="P2047" s="4"/>
      <c r="Q2047" s="4"/>
      <c r="R2047" s="4"/>
      <c r="S2047" s="4"/>
      <c r="T2047" s="4"/>
      <c r="U2047" s="4"/>
      <c r="V2047" s="4"/>
      <c r="W2047" s="4">
        <v>201833.21</v>
      </c>
      <c r="X2047" s="4">
        <v>1</v>
      </c>
      <c r="Y2047" s="4">
        <v>201833.21</v>
      </c>
      <c r="Z2047" s="4"/>
      <c r="AA2047" s="4"/>
      <c r="AB2047" s="4"/>
    </row>
    <row r="2048" spans="1:206" x14ac:dyDescent="0.2">
      <c r="A2048" s="4">
        <v>50</v>
      </c>
      <c r="B2048" s="4">
        <v>0</v>
      </c>
      <c r="C2048" s="4">
        <v>0</v>
      </c>
      <c r="D2048" s="4">
        <v>1</v>
      </c>
      <c r="E2048" s="4">
        <v>222</v>
      </c>
      <c r="F2048" s="4">
        <f>ROUND(Source!AO2044,O2048)</f>
        <v>0</v>
      </c>
      <c r="G2048" s="4" t="s">
        <v>28</v>
      </c>
      <c r="H2048" s="4" t="s">
        <v>29</v>
      </c>
      <c r="I2048" s="4"/>
      <c r="J2048" s="4"/>
      <c r="K2048" s="4">
        <v>222</v>
      </c>
      <c r="L2048" s="4">
        <v>3</v>
      </c>
      <c r="M2048" s="4">
        <v>3</v>
      </c>
      <c r="N2048" s="4" t="s">
        <v>3</v>
      </c>
      <c r="O2048" s="4">
        <v>2</v>
      </c>
      <c r="P2048" s="4"/>
      <c r="Q2048" s="4"/>
      <c r="R2048" s="4"/>
      <c r="S2048" s="4"/>
      <c r="T2048" s="4"/>
      <c r="U2048" s="4"/>
      <c r="V2048" s="4"/>
      <c r="W2048" s="4">
        <v>0</v>
      </c>
      <c r="X2048" s="4">
        <v>1</v>
      </c>
      <c r="Y2048" s="4">
        <v>0</v>
      </c>
      <c r="Z2048" s="4"/>
      <c r="AA2048" s="4"/>
      <c r="AB2048" s="4"/>
    </row>
    <row r="2049" spans="1:28" x14ac:dyDescent="0.2">
      <c r="A2049" s="4">
        <v>50</v>
      </c>
      <c r="B2049" s="4">
        <v>0</v>
      </c>
      <c r="C2049" s="4">
        <v>0</v>
      </c>
      <c r="D2049" s="4">
        <v>1</v>
      </c>
      <c r="E2049" s="4">
        <v>225</v>
      </c>
      <c r="F2049" s="4">
        <f>ROUND(Source!AV2044,O2049)</f>
        <v>201833.21</v>
      </c>
      <c r="G2049" s="4" t="s">
        <v>30</v>
      </c>
      <c r="H2049" s="4" t="s">
        <v>31</v>
      </c>
      <c r="I2049" s="4"/>
      <c r="J2049" s="4"/>
      <c r="K2049" s="4">
        <v>225</v>
      </c>
      <c r="L2049" s="4">
        <v>4</v>
      </c>
      <c r="M2049" s="4">
        <v>3</v>
      </c>
      <c r="N2049" s="4" t="s">
        <v>3</v>
      </c>
      <c r="O2049" s="4">
        <v>2</v>
      </c>
      <c r="P2049" s="4"/>
      <c r="Q2049" s="4"/>
      <c r="R2049" s="4"/>
      <c r="S2049" s="4"/>
      <c r="T2049" s="4"/>
      <c r="U2049" s="4"/>
      <c r="V2049" s="4"/>
      <c r="W2049" s="4">
        <v>201833.21</v>
      </c>
      <c r="X2049" s="4">
        <v>1</v>
      </c>
      <c r="Y2049" s="4">
        <v>201833.21</v>
      </c>
      <c r="Z2049" s="4"/>
      <c r="AA2049" s="4"/>
      <c r="AB2049" s="4"/>
    </row>
    <row r="2050" spans="1:28" x14ac:dyDescent="0.2">
      <c r="A2050" s="4">
        <v>50</v>
      </c>
      <c r="B2050" s="4">
        <v>0</v>
      </c>
      <c r="C2050" s="4">
        <v>0</v>
      </c>
      <c r="D2050" s="4">
        <v>1</v>
      </c>
      <c r="E2050" s="4">
        <v>226</v>
      </c>
      <c r="F2050" s="4">
        <f>ROUND(Source!AW2044,O2050)</f>
        <v>201833.21</v>
      </c>
      <c r="G2050" s="4" t="s">
        <v>32</v>
      </c>
      <c r="H2050" s="4" t="s">
        <v>33</v>
      </c>
      <c r="I2050" s="4"/>
      <c r="J2050" s="4"/>
      <c r="K2050" s="4">
        <v>226</v>
      </c>
      <c r="L2050" s="4">
        <v>5</v>
      </c>
      <c r="M2050" s="4">
        <v>3</v>
      </c>
      <c r="N2050" s="4" t="s">
        <v>3</v>
      </c>
      <c r="O2050" s="4">
        <v>2</v>
      </c>
      <c r="P2050" s="4"/>
      <c r="Q2050" s="4"/>
      <c r="R2050" s="4"/>
      <c r="S2050" s="4"/>
      <c r="T2050" s="4"/>
      <c r="U2050" s="4"/>
      <c r="V2050" s="4"/>
      <c r="W2050" s="4">
        <v>201833.21</v>
      </c>
      <c r="X2050" s="4">
        <v>1</v>
      </c>
      <c r="Y2050" s="4">
        <v>201833.21</v>
      </c>
      <c r="Z2050" s="4"/>
      <c r="AA2050" s="4"/>
      <c r="AB2050" s="4"/>
    </row>
    <row r="2051" spans="1:28" x14ac:dyDescent="0.2">
      <c r="A2051" s="4">
        <v>50</v>
      </c>
      <c r="B2051" s="4">
        <v>0</v>
      </c>
      <c r="C2051" s="4">
        <v>0</v>
      </c>
      <c r="D2051" s="4">
        <v>1</v>
      </c>
      <c r="E2051" s="4">
        <v>227</v>
      </c>
      <c r="F2051" s="4">
        <f>ROUND(Source!AX2044,O2051)</f>
        <v>0</v>
      </c>
      <c r="G2051" s="4" t="s">
        <v>34</v>
      </c>
      <c r="H2051" s="4" t="s">
        <v>35</v>
      </c>
      <c r="I2051" s="4"/>
      <c r="J2051" s="4"/>
      <c r="K2051" s="4">
        <v>227</v>
      </c>
      <c r="L2051" s="4">
        <v>6</v>
      </c>
      <c r="M2051" s="4">
        <v>3</v>
      </c>
      <c r="N2051" s="4" t="s">
        <v>3</v>
      </c>
      <c r="O2051" s="4">
        <v>2</v>
      </c>
      <c r="P2051" s="4"/>
      <c r="Q2051" s="4"/>
      <c r="R2051" s="4"/>
      <c r="S2051" s="4"/>
      <c r="T2051" s="4"/>
      <c r="U2051" s="4"/>
      <c r="V2051" s="4"/>
      <c r="W2051" s="4">
        <v>0</v>
      </c>
      <c r="X2051" s="4">
        <v>1</v>
      </c>
      <c r="Y2051" s="4">
        <v>0</v>
      </c>
      <c r="Z2051" s="4"/>
      <c r="AA2051" s="4"/>
      <c r="AB2051" s="4"/>
    </row>
    <row r="2052" spans="1:28" x14ac:dyDescent="0.2">
      <c r="A2052" s="4">
        <v>50</v>
      </c>
      <c r="B2052" s="4">
        <v>0</v>
      </c>
      <c r="C2052" s="4">
        <v>0</v>
      </c>
      <c r="D2052" s="4">
        <v>1</v>
      </c>
      <c r="E2052" s="4">
        <v>228</v>
      </c>
      <c r="F2052" s="4">
        <f>ROUND(Source!AY2044,O2052)</f>
        <v>201833.21</v>
      </c>
      <c r="G2052" s="4" t="s">
        <v>36</v>
      </c>
      <c r="H2052" s="4" t="s">
        <v>37</v>
      </c>
      <c r="I2052" s="4"/>
      <c r="J2052" s="4"/>
      <c r="K2052" s="4">
        <v>228</v>
      </c>
      <c r="L2052" s="4">
        <v>7</v>
      </c>
      <c r="M2052" s="4">
        <v>3</v>
      </c>
      <c r="N2052" s="4" t="s">
        <v>3</v>
      </c>
      <c r="O2052" s="4">
        <v>2</v>
      </c>
      <c r="P2052" s="4"/>
      <c r="Q2052" s="4"/>
      <c r="R2052" s="4"/>
      <c r="S2052" s="4"/>
      <c r="T2052" s="4"/>
      <c r="U2052" s="4"/>
      <c r="V2052" s="4"/>
      <c r="W2052" s="4">
        <v>201833.21</v>
      </c>
      <c r="X2052" s="4">
        <v>1</v>
      </c>
      <c r="Y2052" s="4">
        <v>201833.21</v>
      </c>
      <c r="Z2052" s="4"/>
      <c r="AA2052" s="4"/>
      <c r="AB2052" s="4"/>
    </row>
    <row r="2053" spans="1:28" x14ac:dyDescent="0.2">
      <c r="A2053" s="4">
        <v>50</v>
      </c>
      <c r="B2053" s="4">
        <v>0</v>
      </c>
      <c r="C2053" s="4">
        <v>0</v>
      </c>
      <c r="D2053" s="4">
        <v>1</v>
      </c>
      <c r="E2053" s="4">
        <v>216</v>
      </c>
      <c r="F2053" s="4">
        <f>ROUND(Source!AP2044,O2053)</f>
        <v>0</v>
      </c>
      <c r="G2053" s="4" t="s">
        <v>38</v>
      </c>
      <c r="H2053" s="4" t="s">
        <v>39</v>
      </c>
      <c r="I2053" s="4"/>
      <c r="J2053" s="4"/>
      <c r="K2053" s="4">
        <v>216</v>
      </c>
      <c r="L2053" s="4">
        <v>8</v>
      </c>
      <c r="M2053" s="4">
        <v>3</v>
      </c>
      <c r="N2053" s="4" t="s">
        <v>3</v>
      </c>
      <c r="O2053" s="4">
        <v>2</v>
      </c>
      <c r="P2053" s="4"/>
      <c r="Q2053" s="4"/>
      <c r="R2053" s="4"/>
      <c r="S2053" s="4"/>
      <c r="T2053" s="4"/>
      <c r="U2053" s="4"/>
      <c r="V2053" s="4"/>
      <c r="W2053" s="4">
        <v>0</v>
      </c>
      <c r="X2053" s="4">
        <v>1</v>
      </c>
      <c r="Y2053" s="4">
        <v>0</v>
      </c>
      <c r="Z2053" s="4"/>
      <c r="AA2053" s="4"/>
      <c r="AB2053" s="4"/>
    </row>
    <row r="2054" spans="1:28" x14ac:dyDescent="0.2">
      <c r="A2054" s="4">
        <v>50</v>
      </c>
      <c r="B2054" s="4">
        <v>0</v>
      </c>
      <c r="C2054" s="4">
        <v>0</v>
      </c>
      <c r="D2054" s="4">
        <v>1</v>
      </c>
      <c r="E2054" s="4">
        <v>223</v>
      </c>
      <c r="F2054" s="4">
        <f>ROUND(Source!AQ2044,O2054)</f>
        <v>0</v>
      </c>
      <c r="G2054" s="4" t="s">
        <v>40</v>
      </c>
      <c r="H2054" s="4" t="s">
        <v>41</v>
      </c>
      <c r="I2054" s="4"/>
      <c r="J2054" s="4"/>
      <c r="K2054" s="4">
        <v>223</v>
      </c>
      <c r="L2054" s="4">
        <v>9</v>
      </c>
      <c r="M2054" s="4">
        <v>3</v>
      </c>
      <c r="N2054" s="4" t="s">
        <v>3</v>
      </c>
      <c r="O2054" s="4">
        <v>2</v>
      </c>
      <c r="P2054" s="4"/>
      <c r="Q2054" s="4"/>
      <c r="R2054" s="4"/>
      <c r="S2054" s="4"/>
      <c r="T2054" s="4"/>
      <c r="U2054" s="4"/>
      <c r="V2054" s="4"/>
      <c r="W2054" s="4">
        <v>0</v>
      </c>
      <c r="X2054" s="4">
        <v>1</v>
      </c>
      <c r="Y2054" s="4">
        <v>0</v>
      </c>
      <c r="Z2054" s="4"/>
      <c r="AA2054" s="4"/>
      <c r="AB2054" s="4"/>
    </row>
    <row r="2055" spans="1:28" x14ac:dyDescent="0.2">
      <c r="A2055" s="4">
        <v>50</v>
      </c>
      <c r="B2055" s="4">
        <v>0</v>
      </c>
      <c r="C2055" s="4">
        <v>0</v>
      </c>
      <c r="D2055" s="4">
        <v>1</v>
      </c>
      <c r="E2055" s="4">
        <v>229</v>
      </c>
      <c r="F2055" s="4">
        <f>ROUND(Source!AZ2044,O2055)</f>
        <v>0</v>
      </c>
      <c r="G2055" s="4" t="s">
        <v>42</v>
      </c>
      <c r="H2055" s="4" t="s">
        <v>43</v>
      </c>
      <c r="I2055" s="4"/>
      <c r="J2055" s="4"/>
      <c r="K2055" s="4">
        <v>229</v>
      </c>
      <c r="L2055" s="4">
        <v>10</v>
      </c>
      <c r="M2055" s="4">
        <v>3</v>
      </c>
      <c r="N2055" s="4" t="s">
        <v>3</v>
      </c>
      <c r="O2055" s="4">
        <v>2</v>
      </c>
      <c r="P2055" s="4"/>
      <c r="Q2055" s="4"/>
      <c r="R2055" s="4"/>
      <c r="S2055" s="4"/>
      <c r="T2055" s="4"/>
      <c r="U2055" s="4"/>
      <c r="V2055" s="4"/>
      <c r="W2055" s="4">
        <v>0</v>
      </c>
      <c r="X2055" s="4">
        <v>1</v>
      </c>
      <c r="Y2055" s="4">
        <v>0</v>
      </c>
      <c r="Z2055" s="4"/>
      <c r="AA2055" s="4"/>
      <c r="AB2055" s="4"/>
    </row>
    <row r="2056" spans="1:28" x14ac:dyDescent="0.2">
      <c r="A2056" s="4">
        <v>50</v>
      </c>
      <c r="B2056" s="4">
        <v>0</v>
      </c>
      <c r="C2056" s="4">
        <v>0</v>
      </c>
      <c r="D2056" s="4">
        <v>1</v>
      </c>
      <c r="E2056" s="4">
        <v>203</v>
      </c>
      <c r="F2056" s="4">
        <f>ROUND(Source!Q2044,O2056)</f>
        <v>129</v>
      </c>
      <c r="G2056" s="4" t="s">
        <v>44</v>
      </c>
      <c r="H2056" s="4" t="s">
        <v>45</v>
      </c>
      <c r="I2056" s="4"/>
      <c r="J2056" s="4"/>
      <c r="K2056" s="4">
        <v>203</v>
      </c>
      <c r="L2056" s="4">
        <v>11</v>
      </c>
      <c r="M2056" s="4">
        <v>3</v>
      </c>
      <c r="N2056" s="4" t="s">
        <v>3</v>
      </c>
      <c r="O2056" s="4">
        <v>2</v>
      </c>
      <c r="P2056" s="4"/>
      <c r="Q2056" s="4"/>
      <c r="R2056" s="4"/>
      <c r="S2056" s="4"/>
      <c r="T2056" s="4"/>
      <c r="U2056" s="4"/>
      <c r="V2056" s="4"/>
      <c r="W2056" s="4">
        <v>129</v>
      </c>
      <c r="X2056" s="4">
        <v>1</v>
      </c>
      <c r="Y2056" s="4">
        <v>129</v>
      </c>
      <c r="Z2056" s="4"/>
      <c r="AA2056" s="4"/>
      <c r="AB2056" s="4"/>
    </row>
    <row r="2057" spans="1:28" x14ac:dyDescent="0.2">
      <c r="A2057" s="4">
        <v>50</v>
      </c>
      <c r="B2057" s="4">
        <v>0</v>
      </c>
      <c r="C2057" s="4">
        <v>0</v>
      </c>
      <c r="D2057" s="4">
        <v>1</v>
      </c>
      <c r="E2057" s="4">
        <v>231</v>
      </c>
      <c r="F2057" s="4">
        <f>ROUND(Source!BB2044,O2057)</f>
        <v>0</v>
      </c>
      <c r="G2057" s="4" t="s">
        <v>46</v>
      </c>
      <c r="H2057" s="4" t="s">
        <v>47</v>
      </c>
      <c r="I2057" s="4"/>
      <c r="J2057" s="4"/>
      <c r="K2057" s="4">
        <v>231</v>
      </c>
      <c r="L2057" s="4">
        <v>12</v>
      </c>
      <c r="M2057" s="4">
        <v>3</v>
      </c>
      <c r="N2057" s="4" t="s">
        <v>3</v>
      </c>
      <c r="O2057" s="4">
        <v>2</v>
      </c>
      <c r="P2057" s="4"/>
      <c r="Q2057" s="4"/>
      <c r="R2057" s="4"/>
      <c r="S2057" s="4"/>
      <c r="T2057" s="4"/>
      <c r="U2057" s="4"/>
      <c r="V2057" s="4"/>
      <c r="W2057" s="4">
        <v>0</v>
      </c>
      <c r="X2057" s="4">
        <v>1</v>
      </c>
      <c r="Y2057" s="4">
        <v>0</v>
      </c>
      <c r="Z2057" s="4"/>
      <c r="AA2057" s="4"/>
      <c r="AB2057" s="4"/>
    </row>
    <row r="2058" spans="1:28" x14ac:dyDescent="0.2">
      <c r="A2058" s="4">
        <v>50</v>
      </c>
      <c r="B2058" s="4">
        <v>0</v>
      </c>
      <c r="C2058" s="4">
        <v>0</v>
      </c>
      <c r="D2058" s="4">
        <v>1</v>
      </c>
      <c r="E2058" s="4">
        <v>204</v>
      </c>
      <c r="F2058" s="4">
        <f>ROUND(Source!R2044,O2058)</f>
        <v>42.52</v>
      </c>
      <c r="G2058" s="4" t="s">
        <v>48</v>
      </c>
      <c r="H2058" s="4" t="s">
        <v>49</v>
      </c>
      <c r="I2058" s="4"/>
      <c r="J2058" s="4"/>
      <c r="K2058" s="4">
        <v>204</v>
      </c>
      <c r="L2058" s="4">
        <v>13</v>
      </c>
      <c r="M2058" s="4">
        <v>3</v>
      </c>
      <c r="N2058" s="4" t="s">
        <v>3</v>
      </c>
      <c r="O2058" s="4">
        <v>2</v>
      </c>
      <c r="P2058" s="4"/>
      <c r="Q2058" s="4"/>
      <c r="R2058" s="4"/>
      <c r="S2058" s="4"/>
      <c r="T2058" s="4"/>
      <c r="U2058" s="4"/>
      <c r="V2058" s="4"/>
      <c r="W2058" s="4">
        <v>42.52</v>
      </c>
      <c r="X2058" s="4">
        <v>1</v>
      </c>
      <c r="Y2058" s="4">
        <v>42.52</v>
      </c>
      <c r="Z2058" s="4"/>
      <c r="AA2058" s="4"/>
      <c r="AB2058" s="4"/>
    </row>
    <row r="2059" spans="1:28" x14ac:dyDescent="0.2">
      <c r="A2059" s="4">
        <v>50</v>
      </c>
      <c r="B2059" s="4">
        <v>0</v>
      </c>
      <c r="C2059" s="4">
        <v>0</v>
      </c>
      <c r="D2059" s="4">
        <v>1</v>
      </c>
      <c r="E2059" s="4">
        <v>205</v>
      </c>
      <c r="F2059" s="4">
        <f>ROUND(Source!S2044,O2059)</f>
        <v>108488.07</v>
      </c>
      <c r="G2059" s="4" t="s">
        <v>50</v>
      </c>
      <c r="H2059" s="4" t="s">
        <v>51</v>
      </c>
      <c r="I2059" s="4"/>
      <c r="J2059" s="4"/>
      <c r="K2059" s="4">
        <v>205</v>
      </c>
      <c r="L2059" s="4">
        <v>14</v>
      </c>
      <c r="M2059" s="4">
        <v>3</v>
      </c>
      <c r="N2059" s="4" t="s">
        <v>3</v>
      </c>
      <c r="O2059" s="4">
        <v>2</v>
      </c>
      <c r="P2059" s="4"/>
      <c r="Q2059" s="4"/>
      <c r="R2059" s="4"/>
      <c r="S2059" s="4"/>
      <c r="T2059" s="4"/>
      <c r="U2059" s="4"/>
      <c r="V2059" s="4"/>
      <c r="W2059" s="4">
        <v>108488.07</v>
      </c>
      <c r="X2059" s="4">
        <v>1</v>
      </c>
      <c r="Y2059" s="4">
        <v>108488.07</v>
      </c>
      <c r="Z2059" s="4"/>
      <c r="AA2059" s="4"/>
      <c r="AB2059" s="4"/>
    </row>
    <row r="2060" spans="1:28" x14ac:dyDescent="0.2">
      <c r="A2060" s="4">
        <v>50</v>
      </c>
      <c r="B2060" s="4">
        <v>0</v>
      </c>
      <c r="C2060" s="4">
        <v>0</v>
      </c>
      <c r="D2060" s="4">
        <v>1</v>
      </c>
      <c r="E2060" s="4">
        <v>232</v>
      </c>
      <c r="F2060" s="4">
        <f>ROUND(Source!BC2044,O2060)</f>
        <v>0</v>
      </c>
      <c r="G2060" s="4" t="s">
        <v>52</v>
      </c>
      <c r="H2060" s="4" t="s">
        <v>53</v>
      </c>
      <c r="I2060" s="4"/>
      <c r="J2060" s="4"/>
      <c r="K2060" s="4">
        <v>232</v>
      </c>
      <c r="L2060" s="4">
        <v>15</v>
      </c>
      <c r="M2060" s="4">
        <v>3</v>
      </c>
      <c r="N2060" s="4" t="s">
        <v>3</v>
      </c>
      <c r="O2060" s="4">
        <v>2</v>
      </c>
      <c r="P2060" s="4"/>
      <c r="Q2060" s="4"/>
      <c r="R2060" s="4"/>
      <c r="S2060" s="4"/>
      <c r="T2060" s="4"/>
      <c r="U2060" s="4"/>
      <c r="V2060" s="4"/>
      <c r="W2060" s="4">
        <v>0</v>
      </c>
      <c r="X2060" s="4">
        <v>1</v>
      </c>
      <c r="Y2060" s="4">
        <v>0</v>
      </c>
      <c r="Z2060" s="4"/>
      <c r="AA2060" s="4"/>
      <c r="AB2060" s="4"/>
    </row>
    <row r="2061" spans="1:28" x14ac:dyDescent="0.2">
      <c r="A2061" s="4">
        <v>50</v>
      </c>
      <c r="B2061" s="4">
        <v>0</v>
      </c>
      <c r="C2061" s="4">
        <v>0</v>
      </c>
      <c r="D2061" s="4">
        <v>1</v>
      </c>
      <c r="E2061" s="4">
        <v>214</v>
      </c>
      <c r="F2061" s="4">
        <f>ROUND(Source!AS2044,O2061)</f>
        <v>0</v>
      </c>
      <c r="G2061" s="4" t="s">
        <v>54</v>
      </c>
      <c r="H2061" s="4" t="s">
        <v>55</v>
      </c>
      <c r="I2061" s="4"/>
      <c r="J2061" s="4"/>
      <c r="K2061" s="4">
        <v>214</v>
      </c>
      <c r="L2061" s="4">
        <v>16</v>
      </c>
      <c r="M2061" s="4">
        <v>3</v>
      </c>
      <c r="N2061" s="4" t="s">
        <v>3</v>
      </c>
      <c r="O2061" s="4">
        <v>2</v>
      </c>
      <c r="P2061" s="4"/>
      <c r="Q2061" s="4"/>
      <c r="R2061" s="4"/>
      <c r="S2061" s="4"/>
      <c r="T2061" s="4"/>
      <c r="U2061" s="4"/>
      <c r="V2061" s="4"/>
      <c r="W2061" s="4">
        <v>0</v>
      </c>
      <c r="X2061" s="4">
        <v>1</v>
      </c>
      <c r="Y2061" s="4">
        <v>0</v>
      </c>
      <c r="Z2061" s="4"/>
      <c r="AA2061" s="4"/>
      <c r="AB2061" s="4"/>
    </row>
    <row r="2062" spans="1:28" x14ac:dyDescent="0.2">
      <c r="A2062" s="4">
        <v>50</v>
      </c>
      <c r="B2062" s="4">
        <v>0</v>
      </c>
      <c r="C2062" s="4">
        <v>0</v>
      </c>
      <c r="D2062" s="4">
        <v>1</v>
      </c>
      <c r="E2062" s="4">
        <v>215</v>
      </c>
      <c r="F2062" s="4">
        <f>ROUND(Source!AT2044,O2062)</f>
        <v>0</v>
      </c>
      <c r="G2062" s="4" t="s">
        <v>56</v>
      </c>
      <c r="H2062" s="4" t="s">
        <v>57</v>
      </c>
      <c r="I2062" s="4"/>
      <c r="J2062" s="4"/>
      <c r="K2062" s="4">
        <v>215</v>
      </c>
      <c r="L2062" s="4">
        <v>17</v>
      </c>
      <c r="M2062" s="4">
        <v>3</v>
      </c>
      <c r="N2062" s="4" t="s">
        <v>3</v>
      </c>
      <c r="O2062" s="4">
        <v>2</v>
      </c>
      <c r="P2062" s="4"/>
      <c r="Q2062" s="4"/>
      <c r="R2062" s="4"/>
      <c r="S2062" s="4"/>
      <c r="T2062" s="4"/>
      <c r="U2062" s="4"/>
      <c r="V2062" s="4"/>
      <c r="W2062" s="4">
        <v>0</v>
      </c>
      <c r="X2062" s="4">
        <v>1</v>
      </c>
      <c r="Y2062" s="4">
        <v>0</v>
      </c>
      <c r="Z2062" s="4"/>
      <c r="AA2062" s="4"/>
      <c r="AB2062" s="4"/>
    </row>
    <row r="2063" spans="1:28" x14ac:dyDescent="0.2">
      <c r="A2063" s="4">
        <v>50</v>
      </c>
      <c r="B2063" s="4">
        <v>0</v>
      </c>
      <c r="C2063" s="4">
        <v>0</v>
      </c>
      <c r="D2063" s="4">
        <v>1</v>
      </c>
      <c r="E2063" s="4">
        <v>217</v>
      </c>
      <c r="F2063" s="4">
        <f>ROUND(Source!AU2044,O2063)</f>
        <v>397308.82</v>
      </c>
      <c r="G2063" s="4" t="s">
        <v>58</v>
      </c>
      <c r="H2063" s="4" t="s">
        <v>59</v>
      </c>
      <c r="I2063" s="4"/>
      <c r="J2063" s="4"/>
      <c r="K2063" s="4">
        <v>217</v>
      </c>
      <c r="L2063" s="4">
        <v>18</v>
      </c>
      <c r="M2063" s="4">
        <v>3</v>
      </c>
      <c r="N2063" s="4" t="s">
        <v>3</v>
      </c>
      <c r="O2063" s="4">
        <v>2</v>
      </c>
      <c r="P2063" s="4"/>
      <c r="Q2063" s="4"/>
      <c r="R2063" s="4"/>
      <c r="S2063" s="4"/>
      <c r="T2063" s="4"/>
      <c r="U2063" s="4"/>
      <c r="V2063" s="4"/>
      <c r="W2063" s="4">
        <v>397308.82</v>
      </c>
      <c r="X2063" s="4">
        <v>1</v>
      </c>
      <c r="Y2063" s="4">
        <v>397308.82</v>
      </c>
      <c r="Z2063" s="4"/>
      <c r="AA2063" s="4"/>
      <c r="AB2063" s="4"/>
    </row>
    <row r="2064" spans="1:28" x14ac:dyDescent="0.2">
      <c r="A2064" s="4">
        <v>50</v>
      </c>
      <c r="B2064" s="4">
        <v>0</v>
      </c>
      <c r="C2064" s="4">
        <v>0</v>
      </c>
      <c r="D2064" s="4">
        <v>1</v>
      </c>
      <c r="E2064" s="4">
        <v>230</v>
      </c>
      <c r="F2064" s="4">
        <f>ROUND(Source!BA2044,O2064)</f>
        <v>0</v>
      </c>
      <c r="G2064" s="4" t="s">
        <v>60</v>
      </c>
      <c r="H2064" s="4" t="s">
        <v>61</v>
      </c>
      <c r="I2064" s="4"/>
      <c r="J2064" s="4"/>
      <c r="K2064" s="4">
        <v>230</v>
      </c>
      <c r="L2064" s="4">
        <v>19</v>
      </c>
      <c r="M2064" s="4">
        <v>3</v>
      </c>
      <c r="N2064" s="4" t="s">
        <v>3</v>
      </c>
      <c r="O2064" s="4">
        <v>2</v>
      </c>
      <c r="P2064" s="4"/>
      <c r="Q2064" s="4"/>
      <c r="R2064" s="4"/>
      <c r="S2064" s="4"/>
      <c r="T2064" s="4"/>
      <c r="U2064" s="4"/>
      <c r="V2064" s="4"/>
      <c r="W2064" s="4">
        <v>0</v>
      </c>
      <c r="X2064" s="4">
        <v>1</v>
      </c>
      <c r="Y2064" s="4">
        <v>0</v>
      </c>
      <c r="Z2064" s="4"/>
      <c r="AA2064" s="4"/>
      <c r="AB2064" s="4"/>
    </row>
    <row r="2065" spans="1:206" x14ac:dyDescent="0.2">
      <c r="A2065" s="4">
        <v>50</v>
      </c>
      <c r="B2065" s="4">
        <v>0</v>
      </c>
      <c r="C2065" s="4">
        <v>0</v>
      </c>
      <c r="D2065" s="4">
        <v>1</v>
      </c>
      <c r="E2065" s="4">
        <v>206</v>
      </c>
      <c r="F2065" s="4">
        <f>ROUND(Source!T2044,O2065)</f>
        <v>0</v>
      </c>
      <c r="G2065" s="4" t="s">
        <v>62</v>
      </c>
      <c r="H2065" s="4" t="s">
        <v>63</v>
      </c>
      <c r="I2065" s="4"/>
      <c r="J2065" s="4"/>
      <c r="K2065" s="4">
        <v>206</v>
      </c>
      <c r="L2065" s="4">
        <v>20</v>
      </c>
      <c r="M2065" s="4">
        <v>3</v>
      </c>
      <c r="N2065" s="4" t="s">
        <v>3</v>
      </c>
      <c r="O2065" s="4">
        <v>2</v>
      </c>
      <c r="P2065" s="4"/>
      <c r="Q2065" s="4"/>
      <c r="R2065" s="4"/>
      <c r="S2065" s="4"/>
      <c r="T2065" s="4"/>
      <c r="U2065" s="4"/>
      <c r="V2065" s="4"/>
      <c r="W2065" s="4">
        <v>0</v>
      </c>
      <c r="X2065" s="4">
        <v>1</v>
      </c>
      <c r="Y2065" s="4">
        <v>0</v>
      </c>
      <c r="Z2065" s="4"/>
      <c r="AA2065" s="4"/>
      <c r="AB2065" s="4"/>
    </row>
    <row r="2066" spans="1:206" x14ac:dyDescent="0.2">
      <c r="A2066" s="4">
        <v>50</v>
      </c>
      <c r="B2066" s="4">
        <v>0</v>
      </c>
      <c r="C2066" s="4">
        <v>0</v>
      </c>
      <c r="D2066" s="4">
        <v>1</v>
      </c>
      <c r="E2066" s="4">
        <v>207</v>
      </c>
      <c r="F2066" s="4">
        <f>Source!U2044</f>
        <v>288.30973299999999</v>
      </c>
      <c r="G2066" s="4" t="s">
        <v>64</v>
      </c>
      <c r="H2066" s="4" t="s">
        <v>65</v>
      </c>
      <c r="I2066" s="4"/>
      <c r="J2066" s="4"/>
      <c r="K2066" s="4">
        <v>207</v>
      </c>
      <c r="L2066" s="4">
        <v>21</v>
      </c>
      <c r="M2066" s="4">
        <v>3</v>
      </c>
      <c r="N2066" s="4" t="s">
        <v>3</v>
      </c>
      <c r="O2066" s="4">
        <v>-1</v>
      </c>
      <c r="P2066" s="4"/>
      <c r="Q2066" s="4"/>
      <c r="R2066" s="4"/>
      <c r="S2066" s="4"/>
      <c r="T2066" s="4"/>
      <c r="U2066" s="4"/>
      <c r="V2066" s="4"/>
      <c r="W2066" s="4">
        <v>288.30973299999988</v>
      </c>
      <c r="X2066" s="4">
        <v>1</v>
      </c>
      <c r="Y2066" s="4">
        <v>288.30973299999988</v>
      </c>
      <c r="Z2066" s="4"/>
      <c r="AA2066" s="4"/>
      <c r="AB2066" s="4"/>
    </row>
    <row r="2067" spans="1:206" x14ac:dyDescent="0.2">
      <c r="A2067" s="4">
        <v>50</v>
      </c>
      <c r="B2067" s="4">
        <v>0</v>
      </c>
      <c r="C2067" s="4">
        <v>0</v>
      </c>
      <c r="D2067" s="4">
        <v>1</v>
      </c>
      <c r="E2067" s="4">
        <v>208</v>
      </c>
      <c r="F2067" s="4">
        <f>Source!V2044</f>
        <v>0</v>
      </c>
      <c r="G2067" s="4" t="s">
        <v>66</v>
      </c>
      <c r="H2067" s="4" t="s">
        <v>67</v>
      </c>
      <c r="I2067" s="4"/>
      <c r="J2067" s="4"/>
      <c r="K2067" s="4">
        <v>208</v>
      </c>
      <c r="L2067" s="4">
        <v>22</v>
      </c>
      <c r="M2067" s="4">
        <v>3</v>
      </c>
      <c r="N2067" s="4" t="s">
        <v>3</v>
      </c>
      <c r="O2067" s="4">
        <v>-1</v>
      </c>
      <c r="P2067" s="4"/>
      <c r="Q2067" s="4"/>
      <c r="R2067" s="4"/>
      <c r="S2067" s="4"/>
      <c r="T2067" s="4"/>
      <c r="U2067" s="4"/>
      <c r="V2067" s="4"/>
      <c r="W2067" s="4">
        <v>0</v>
      </c>
      <c r="X2067" s="4">
        <v>1</v>
      </c>
      <c r="Y2067" s="4">
        <v>0</v>
      </c>
      <c r="Z2067" s="4"/>
      <c r="AA2067" s="4"/>
      <c r="AB2067" s="4"/>
    </row>
    <row r="2068" spans="1:206" x14ac:dyDescent="0.2">
      <c r="A2068" s="4">
        <v>50</v>
      </c>
      <c r="B2068" s="4">
        <v>0</v>
      </c>
      <c r="C2068" s="4">
        <v>0</v>
      </c>
      <c r="D2068" s="4">
        <v>1</v>
      </c>
      <c r="E2068" s="4">
        <v>209</v>
      </c>
      <c r="F2068" s="4">
        <f>ROUND(Source!W2044,O2068)</f>
        <v>0</v>
      </c>
      <c r="G2068" s="4" t="s">
        <v>68</v>
      </c>
      <c r="H2068" s="4" t="s">
        <v>69</v>
      </c>
      <c r="I2068" s="4"/>
      <c r="J2068" s="4"/>
      <c r="K2068" s="4">
        <v>209</v>
      </c>
      <c r="L2068" s="4">
        <v>23</v>
      </c>
      <c r="M2068" s="4">
        <v>3</v>
      </c>
      <c r="N2068" s="4" t="s">
        <v>3</v>
      </c>
      <c r="O2068" s="4">
        <v>2</v>
      </c>
      <c r="P2068" s="4"/>
      <c r="Q2068" s="4"/>
      <c r="R2068" s="4"/>
      <c r="S2068" s="4"/>
      <c r="T2068" s="4"/>
      <c r="U2068" s="4"/>
      <c r="V2068" s="4"/>
      <c r="W2068" s="4">
        <v>0</v>
      </c>
      <c r="X2068" s="4">
        <v>1</v>
      </c>
      <c r="Y2068" s="4">
        <v>0</v>
      </c>
      <c r="Z2068" s="4"/>
      <c r="AA2068" s="4"/>
      <c r="AB2068" s="4"/>
    </row>
    <row r="2069" spans="1:206" x14ac:dyDescent="0.2">
      <c r="A2069" s="4">
        <v>50</v>
      </c>
      <c r="B2069" s="4">
        <v>0</v>
      </c>
      <c r="C2069" s="4">
        <v>0</v>
      </c>
      <c r="D2069" s="4">
        <v>1</v>
      </c>
      <c r="E2069" s="4">
        <v>233</v>
      </c>
      <c r="F2069" s="4">
        <f>ROUND(Source!BD2044,O2069)</f>
        <v>0</v>
      </c>
      <c r="G2069" s="4" t="s">
        <v>70</v>
      </c>
      <c r="H2069" s="4" t="s">
        <v>71</v>
      </c>
      <c r="I2069" s="4"/>
      <c r="J2069" s="4"/>
      <c r="K2069" s="4">
        <v>233</v>
      </c>
      <c r="L2069" s="4">
        <v>24</v>
      </c>
      <c r="M2069" s="4">
        <v>3</v>
      </c>
      <c r="N2069" s="4" t="s">
        <v>3</v>
      </c>
      <c r="O2069" s="4">
        <v>2</v>
      </c>
      <c r="P2069" s="4"/>
      <c r="Q2069" s="4"/>
      <c r="R2069" s="4"/>
      <c r="S2069" s="4"/>
      <c r="T2069" s="4"/>
      <c r="U2069" s="4"/>
      <c r="V2069" s="4"/>
      <c r="W2069" s="4">
        <v>0</v>
      </c>
      <c r="X2069" s="4">
        <v>1</v>
      </c>
      <c r="Y2069" s="4">
        <v>0</v>
      </c>
      <c r="Z2069" s="4"/>
      <c r="AA2069" s="4"/>
      <c r="AB2069" s="4"/>
    </row>
    <row r="2070" spans="1:206" x14ac:dyDescent="0.2">
      <c r="A2070" s="4">
        <v>50</v>
      </c>
      <c r="B2070" s="4">
        <v>0</v>
      </c>
      <c r="C2070" s="4">
        <v>0</v>
      </c>
      <c r="D2070" s="4">
        <v>1</v>
      </c>
      <c r="E2070" s="4">
        <v>210</v>
      </c>
      <c r="F2070" s="4">
        <f>ROUND(Source!X2044,O2070)</f>
        <v>75941.67</v>
      </c>
      <c r="G2070" s="4" t="s">
        <v>72</v>
      </c>
      <c r="H2070" s="4" t="s">
        <v>73</v>
      </c>
      <c r="I2070" s="4"/>
      <c r="J2070" s="4"/>
      <c r="K2070" s="4">
        <v>210</v>
      </c>
      <c r="L2070" s="4">
        <v>25</v>
      </c>
      <c r="M2070" s="4">
        <v>3</v>
      </c>
      <c r="N2070" s="4" t="s">
        <v>3</v>
      </c>
      <c r="O2070" s="4">
        <v>2</v>
      </c>
      <c r="P2070" s="4"/>
      <c r="Q2070" s="4"/>
      <c r="R2070" s="4"/>
      <c r="S2070" s="4"/>
      <c r="T2070" s="4"/>
      <c r="U2070" s="4"/>
      <c r="V2070" s="4"/>
      <c r="W2070" s="4">
        <v>75941.67</v>
      </c>
      <c r="X2070" s="4">
        <v>1</v>
      </c>
      <c r="Y2070" s="4">
        <v>75941.67</v>
      </c>
      <c r="Z2070" s="4"/>
      <c r="AA2070" s="4"/>
      <c r="AB2070" s="4"/>
    </row>
    <row r="2071" spans="1:206" x14ac:dyDescent="0.2">
      <c r="A2071" s="4">
        <v>50</v>
      </c>
      <c r="B2071" s="4">
        <v>0</v>
      </c>
      <c r="C2071" s="4">
        <v>0</v>
      </c>
      <c r="D2071" s="4">
        <v>1</v>
      </c>
      <c r="E2071" s="4">
        <v>211</v>
      </c>
      <c r="F2071" s="4">
        <f>ROUND(Source!Y2044,O2071)</f>
        <v>10848.82</v>
      </c>
      <c r="G2071" s="4" t="s">
        <v>74</v>
      </c>
      <c r="H2071" s="4" t="s">
        <v>75</v>
      </c>
      <c r="I2071" s="4"/>
      <c r="J2071" s="4"/>
      <c r="K2071" s="4">
        <v>211</v>
      </c>
      <c r="L2071" s="4">
        <v>26</v>
      </c>
      <c r="M2071" s="4">
        <v>3</v>
      </c>
      <c r="N2071" s="4" t="s">
        <v>3</v>
      </c>
      <c r="O2071" s="4">
        <v>2</v>
      </c>
      <c r="P2071" s="4"/>
      <c r="Q2071" s="4"/>
      <c r="R2071" s="4"/>
      <c r="S2071" s="4"/>
      <c r="T2071" s="4"/>
      <c r="U2071" s="4"/>
      <c r="V2071" s="4"/>
      <c r="W2071" s="4">
        <v>10848.82</v>
      </c>
      <c r="X2071" s="4">
        <v>1</v>
      </c>
      <c r="Y2071" s="4">
        <v>10848.82</v>
      </c>
      <c r="Z2071" s="4"/>
      <c r="AA2071" s="4"/>
      <c r="AB2071" s="4"/>
    </row>
    <row r="2072" spans="1:206" x14ac:dyDescent="0.2">
      <c r="A2072" s="4">
        <v>50</v>
      </c>
      <c r="B2072" s="4">
        <v>0</v>
      </c>
      <c r="C2072" s="4">
        <v>0</v>
      </c>
      <c r="D2072" s="4">
        <v>1</v>
      </c>
      <c r="E2072" s="4">
        <v>224</v>
      </c>
      <c r="F2072" s="4">
        <f>ROUND(Source!AR2044,O2072)</f>
        <v>397308.82</v>
      </c>
      <c r="G2072" s="4" t="s">
        <v>76</v>
      </c>
      <c r="H2072" s="4" t="s">
        <v>77</v>
      </c>
      <c r="I2072" s="4"/>
      <c r="J2072" s="4"/>
      <c r="K2072" s="4">
        <v>224</v>
      </c>
      <c r="L2072" s="4">
        <v>27</v>
      </c>
      <c r="M2072" s="4">
        <v>3</v>
      </c>
      <c r="N2072" s="4" t="s">
        <v>3</v>
      </c>
      <c r="O2072" s="4">
        <v>2</v>
      </c>
      <c r="P2072" s="4"/>
      <c r="Q2072" s="4"/>
      <c r="R2072" s="4"/>
      <c r="S2072" s="4"/>
      <c r="T2072" s="4"/>
      <c r="U2072" s="4"/>
      <c r="V2072" s="4"/>
      <c r="W2072" s="4">
        <v>397308.82</v>
      </c>
      <c r="X2072" s="4">
        <v>1</v>
      </c>
      <c r="Y2072" s="4">
        <v>397308.82</v>
      </c>
      <c r="Z2072" s="4"/>
      <c r="AA2072" s="4"/>
      <c r="AB2072" s="4"/>
    </row>
    <row r="2074" spans="1:206" x14ac:dyDescent="0.2">
      <c r="A2074" s="1">
        <v>4</v>
      </c>
      <c r="B2074" s="1">
        <v>1</v>
      </c>
      <c r="C2074" s="1"/>
      <c r="D2074" s="1">
        <f>ROW(A2120)</f>
        <v>2120</v>
      </c>
      <c r="E2074" s="1"/>
      <c r="F2074" s="1" t="s">
        <v>12</v>
      </c>
      <c r="G2074" s="1" t="s">
        <v>644</v>
      </c>
      <c r="H2074" s="1" t="s">
        <v>3</v>
      </c>
      <c r="I2074" s="1">
        <v>0</v>
      </c>
      <c r="J2074" s="1"/>
      <c r="K2074" s="1">
        <v>0</v>
      </c>
      <c r="L2074" s="1"/>
      <c r="M2074" s="1" t="s">
        <v>3</v>
      </c>
      <c r="N2074" s="1"/>
      <c r="O2074" s="1"/>
      <c r="P2074" s="1"/>
      <c r="Q2074" s="1"/>
      <c r="R2074" s="1"/>
      <c r="S2074" s="1">
        <v>0</v>
      </c>
      <c r="T2074" s="1"/>
      <c r="U2074" s="1" t="s">
        <v>3</v>
      </c>
      <c r="V2074" s="1">
        <v>0</v>
      </c>
      <c r="W2074" s="1"/>
      <c r="X2074" s="1"/>
      <c r="Y2074" s="1"/>
      <c r="Z2074" s="1"/>
      <c r="AA2074" s="1"/>
      <c r="AB2074" s="1" t="s">
        <v>3</v>
      </c>
      <c r="AC2074" s="1" t="s">
        <v>3</v>
      </c>
      <c r="AD2074" s="1" t="s">
        <v>3</v>
      </c>
      <c r="AE2074" s="1" t="s">
        <v>3</v>
      </c>
      <c r="AF2074" s="1" t="s">
        <v>3</v>
      </c>
      <c r="AG2074" s="1" t="s">
        <v>3</v>
      </c>
      <c r="AH2074" s="1"/>
      <c r="AI2074" s="1"/>
      <c r="AJ2074" s="1"/>
      <c r="AK2074" s="1"/>
      <c r="AL2074" s="1"/>
      <c r="AM2074" s="1"/>
      <c r="AN2074" s="1"/>
      <c r="AO2074" s="1"/>
      <c r="AP2074" s="1" t="s">
        <v>3</v>
      </c>
      <c r="AQ2074" s="1" t="s">
        <v>3</v>
      </c>
      <c r="AR2074" s="1" t="s">
        <v>3</v>
      </c>
      <c r="AS2074" s="1"/>
      <c r="AT2074" s="1"/>
      <c r="AU2074" s="1"/>
      <c r="AV2074" s="1"/>
      <c r="AW2074" s="1"/>
      <c r="AX2074" s="1"/>
      <c r="AY2074" s="1"/>
      <c r="AZ2074" s="1" t="s">
        <v>3</v>
      </c>
      <c r="BA2074" s="1"/>
      <c r="BB2074" s="1" t="s">
        <v>3</v>
      </c>
      <c r="BC2074" s="1" t="s">
        <v>3</v>
      </c>
      <c r="BD2074" s="1" t="s">
        <v>3</v>
      </c>
      <c r="BE2074" s="1" t="s">
        <v>3</v>
      </c>
      <c r="BF2074" s="1" t="s">
        <v>3</v>
      </c>
      <c r="BG2074" s="1" t="s">
        <v>3</v>
      </c>
      <c r="BH2074" s="1" t="s">
        <v>3</v>
      </c>
      <c r="BI2074" s="1" t="s">
        <v>3</v>
      </c>
      <c r="BJ2074" s="1" t="s">
        <v>3</v>
      </c>
      <c r="BK2074" s="1" t="s">
        <v>3</v>
      </c>
      <c r="BL2074" s="1" t="s">
        <v>3</v>
      </c>
      <c r="BM2074" s="1" t="s">
        <v>3</v>
      </c>
      <c r="BN2074" s="1" t="s">
        <v>3</v>
      </c>
      <c r="BO2074" s="1" t="s">
        <v>3</v>
      </c>
      <c r="BP2074" s="1" t="s">
        <v>3</v>
      </c>
      <c r="BQ2074" s="1"/>
      <c r="BR2074" s="1"/>
      <c r="BS2074" s="1"/>
      <c r="BT2074" s="1"/>
      <c r="BU2074" s="1"/>
      <c r="BV2074" s="1"/>
      <c r="BW2074" s="1"/>
      <c r="BX2074" s="1">
        <v>0</v>
      </c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>
        <v>0</v>
      </c>
    </row>
    <row r="2076" spans="1:206" x14ac:dyDescent="0.2">
      <c r="A2076" s="2">
        <v>52</v>
      </c>
      <c r="B2076" s="2">
        <f t="shared" ref="B2076:G2076" si="1722">B2120</f>
        <v>1</v>
      </c>
      <c r="C2076" s="2">
        <f t="shared" si="1722"/>
        <v>4</v>
      </c>
      <c r="D2076" s="2">
        <f t="shared" si="1722"/>
        <v>2074</v>
      </c>
      <c r="E2076" s="2">
        <f t="shared" si="1722"/>
        <v>0</v>
      </c>
      <c r="F2076" s="2" t="str">
        <f t="shared" si="1722"/>
        <v>Новый раздел</v>
      </c>
      <c r="G2076" s="2" t="str">
        <f t="shared" si="1722"/>
        <v>1 эт. Фойе столовой</v>
      </c>
      <c r="H2076" s="2"/>
      <c r="I2076" s="2"/>
      <c r="J2076" s="2"/>
      <c r="K2076" s="2"/>
      <c r="L2076" s="2"/>
      <c r="M2076" s="2"/>
      <c r="N2076" s="2"/>
      <c r="O2076" s="2">
        <f t="shared" ref="O2076:AT2076" si="1723">O2120</f>
        <v>125936.16</v>
      </c>
      <c r="P2076" s="2">
        <f t="shared" si="1723"/>
        <v>74598.94</v>
      </c>
      <c r="Q2076" s="2">
        <f t="shared" si="1723"/>
        <v>537.95000000000005</v>
      </c>
      <c r="R2076" s="2">
        <f t="shared" si="1723"/>
        <v>208.97</v>
      </c>
      <c r="S2076" s="2">
        <f t="shared" si="1723"/>
        <v>50799.27</v>
      </c>
      <c r="T2076" s="2">
        <f t="shared" si="1723"/>
        <v>0</v>
      </c>
      <c r="U2076" s="2">
        <f t="shared" si="1723"/>
        <v>135.63629049999997</v>
      </c>
      <c r="V2076" s="2">
        <f t="shared" si="1723"/>
        <v>0</v>
      </c>
      <c r="W2076" s="2">
        <f t="shared" si="1723"/>
        <v>0</v>
      </c>
      <c r="X2076" s="2">
        <f t="shared" si="1723"/>
        <v>35559.49</v>
      </c>
      <c r="Y2076" s="2">
        <f t="shared" si="1723"/>
        <v>5079.93</v>
      </c>
      <c r="Z2076" s="2">
        <f t="shared" si="1723"/>
        <v>0</v>
      </c>
      <c r="AA2076" s="2">
        <f t="shared" si="1723"/>
        <v>0</v>
      </c>
      <c r="AB2076" s="2">
        <f t="shared" si="1723"/>
        <v>0</v>
      </c>
      <c r="AC2076" s="2">
        <f t="shared" si="1723"/>
        <v>0</v>
      </c>
      <c r="AD2076" s="2">
        <f t="shared" si="1723"/>
        <v>0</v>
      </c>
      <c r="AE2076" s="2">
        <f t="shared" si="1723"/>
        <v>0</v>
      </c>
      <c r="AF2076" s="2">
        <f t="shared" si="1723"/>
        <v>0</v>
      </c>
      <c r="AG2076" s="2">
        <f t="shared" si="1723"/>
        <v>0</v>
      </c>
      <c r="AH2076" s="2">
        <f t="shared" si="1723"/>
        <v>0</v>
      </c>
      <c r="AI2076" s="2">
        <f t="shared" si="1723"/>
        <v>0</v>
      </c>
      <c r="AJ2076" s="2">
        <f t="shared" si="1723"/>
        <v>0</v>
      </c>
      <c r="AK2076" s="2">
        <f t="shared" si="1723"/>
        <v>0</v>
      </c>
      <c r="AL2076" s="2">
        <f t="shared" si="1723"/>
        <v>0</v>
      </c>
      <c r="AM2076" s="2">
        <f t="shared" si="1723"/>
        <v>0</v>
      </c>
      <c r="AN2076" s="2">
        <f t="shared" si="1723"/>
        <v>0</v>
      </c>
      <c r="AO2076" s="2">
        <f t="shared" si="1723"/>
        <v>0</v>
      </c>
      <c r="AP2076" s="2">
        <f t="shared" si="1723"/>
        <v>0</v>
      </c>
      <c r="AQ2076" s="2">
        <f t="shared" si="1723"/>
        <v>0</v>
      </c>
      <c r="AR2076" s="2">
        <f t="shared" si="1723"/>
        <v>166909.92000000001</v>
      </c>
      <c r="AS2076" s="2">
        <f t="shared" si="1723"/>
        <v>0</v>
      </c>
      <c r="AT2076" s="2">
        <f t="shared" si="1723"/>
        <v>0</v>
      </c>
      <c r="AU2076" s="2">
        <f t="shared" ref="AU2076:BZ2076" si="1724">AU2120</f>
        <v>166909.92000000001</v>
      </c>
      <c r="AV2076" s="2">
        <f t="shared" si="1724"/>
        <v>74598.94</v>
      </c>
      <c r="AW2076" s="2">
        <f t="shared" si="1724"/>
        <v>74598.94</v>
      </c>
      <c r="AX2076" s="2">
        <f t="shared" si="1724"/>
        <v>0</v>
      </c>
      <c r="AY2076" s="2">
        <f t="shared" si="1724"/>
        <v>74598.94</v>
      </c>
      <c r="AZ2076" s="2">
        <f t="shared" si="1724"/>
        <v>0</v>
      </c>
      <c r="BA2076" s="2">
        <f t="shared" si="1724"/>
        <v>0</v>
      </c>
      <c r="BB2076" s="2">
        <f t="shared" si="1724"/>
        <v>0</v>
      </c>
      <c r="BC2076" s="2">
        <f t="shared" si="1724"/>
        <v>0</v>
      </c>
      <c r="BD2076" s="2">
        <f t="shared" si="1724"/>
        <v>0</v>
      </c>
      <c r="BE2076" s="2">
        <f t="shared" si="1724"/>
        <v>0</v>
      </c>
      <c r="BF2076" s="2">
        <f t="shared" si="1724"/>
        <v>0</v>
      </c>
      <c r="BG2076" s="2">
        <f t="shared" si="1724"/>
        <v>0</v>
      </c>
      <c r="BH2076" s="2">
        <f t="shared" si="1724"/>
        <v>0</v>
      </c>
      <c r="BI2076" s="2">
        <f t="shared" si="1724"/>
        <v>0</v>
      </c>
      <c r="BJ2076" s="2">
        <f t="shared" si="1724"/>
        <v>0</v>
      </c>
      <c r="BK2076" s="2">
        <f t="shared" si="1724"/>
        <v>0</v>
      </c>
      <c r="BL2076" s="2">
        <f t="shared" si="1724"/>
        <v>0</v>
      </c>
      <c r="BM2076" s="2">
        <f t="shared" si="1724"/>
        <v>0</v>
      </c>
      <c r="BN2076" s="2">
        <f t="shared" si="1724"/>
        <v>0</v>
      </c>
      <c r="BO2076" s="2">
        <f t="shared" si="1724"/>
        <v>0</v>
      </c>
      <c r="BP2076" s="2">
        <f t="shared" si="1724"/>
        <v>0</v>
      </c>
      <c r="BQ2076" s="2">
        <f t="shared" si="1724"/>
        <v>0</v>
      </c>
      <c r="BR2076" s="2">
        <f t="shared" si="1724"/>
        <v>0</v>
      </c>
      <c r="BS2076" s="2">
        <f t="shared" si="1724"/>
        <v>0</v>
      </c>
      <c r="BT2076" s="2">
        <f t="shared" si="1724"/>
        <v>0</v>
      </c>
      <c r="BU2076" s="2">
        <f t="shared" si="1724"/>
        <v>0</v>
      </c>
      <c r="BV2076" s="2">
        <f t="shared" si="1724"/>
        <v>0</v>
      </c>
      <c r="BW2076" s="2">
        <f t="shared" si="1724"/>
        <v>0</v>
      </c>
      <c r="BX2076" s="2">
        <f t="shared" si="1724"/>
        <v>0</v>
      </c>
      <c r="BY2076" s="2">
        <f t="shared" si="1724"/>
        <v>0</v>
      </c>
      <c r="BZ2076" s="2">
        <f t="shared" si="1724"/>
        <v>0</v>
      </c>
      <c r="CA2076" s="2">
        <f t="shared" ref="CA2076:DF2076" si="1725">CA2120</f>
        <v>0</v>
      </c>
      <c r="CB2076" s="2">
        <f t="shared" si="1725"/>
        <v>0</v>
      </c>
      <c r="CC2076" s="2">
        <f t="shared" si="1725"/>
        <v>0</v>
      </c>
      <c r="CD2076" s="2">
        <f t="shared" si="1725"/>
        <v>0</v>
      </c>
      <c r="CE2076" s="2">
        <f t="shared" si="1725"/>
        <v>0</v>
      </c>
      <c r="CF2076" s="2">
        <f t="shared" si="1725"/>
        <v>0</v>
      </c>
      <c r="CG2076" s="2">
        <f t="shared" si="1725"/>
        <v>0</v>
      </c>
      <c r="CH2076" s="2">
        <f t="shared" si="1725"/>
        <v>0</v>
      </c>
      <c r="CI2076" s="2">
        <f t="shared" si="1725"/>
        <v>0</v>
      </c>
      <c r="CJ2076" s="2">
        <f t="shared" si="1725"/>
        <v>0</v>
      </c>
      <c r="CK2076" s="2">
        <f t="shared" si="1725"/>
        <v>0</v>
      </c>
      <c r="CL2076" s="2">
        <f t="shared" si="1725"/>
        <v>0</v>
      </c>
      <c r="CM2076" s="2">
        <f t="shared" si="1725"/>
        <v>0</v>
      </c>
      <c r="CN2076" s="2">
        <f t="shared" si="1725"/>
        <v>0</v>
      </c>
      <c r="CO2076" s="2">
        <f t="shared" si="1725"/>
        <v>0</v>
      </c>
      <c r="CP2076" s="2">
        <f t="shared" si="1725"/>
        <v>0</v>
      </c>
      <c r="CQ2076" s="2">
        <f t="shared" si="1725"/>
        <v>0</v>
      </c>
      <c r="CR2076" s="2">
        <f t="shared" si="1725"/>
        <v>0</v>
      </c>
      <c r="CS2076" s="2">
        <f t="shared" si="1725"/>
        <v>0</v>
      </c>
      <c r="CT2076" s="2">
        <f t="shared" si="1725"/>
        <v>0</v>
      </c>
      <c r="CU2076" s="2">
        <f t="shared" si="1725"/>
        <v>0</v>
      </c>
      <c r="CV2076" s="2">
        <f t="shared" si="1725"/>
        <v>0</v>
      </c>
      <c r="CW2076" s="2">
        <f t="shared" si="1725"/>
        <v>0</v>
      </c>
      <c r="CX2076" s="2">
        <f t="shared" si="1725"/>
        <v>0</v>
      </c>
      <c r="CY2076" s="2">
        <f t="shared" si="1725"/>
        <v>0</v>
      </c>
      <c r="CZ2076" s="2">
        <f t="shared" si="1725"/>
        <v>0</v>
      </c>
      <c r="DA2076" s="2">
        <f t="shared" si="1725"/>
        <v>0</v>
      </c>
      <c r="DB2076" s="2">
        <f t="shared" si="1725"/>
        <v>0</v>
      </c>
      <c r="DC2076" s="2">
        <f t="shared" si="1725"/>
        <v>0</v>
      </c>
      <c r="DD2076" s="2">
        <f t="shared" si="1725"/>
        <v>0</v>
      </c>
      <c r="DE2076" s="2">
        <f t="shared" si="1725"/>
        <v>0</v>
      </c>
      <c r="DF2076" s="2">
        <f t="shared" si="1725"/>
        <v>0</v>
      </c>
      <c r="DG2076" s="3">
        <f t="shared" ref="DG2076:EL2076" si="1726">DG2120</f>
        <v>0</v>
      </c>
      <c r="DH2076" s="3">
        <f t="shared" si="1726"/>
        <v>0</v>
      </c>
      <c r="DI2076" s="3">
        <f t="shared" si="1726"/>
        <v>0</v>
      </c>
      <c r="DJ2076" s="3">
        <f t="shared" si="1726"/>
        <v>0</v>
      </c>
      <c r="DK2076" s="3">
        <f t="shared" si="1726"/>
        <v>0</v>
      </c>
      <c r="DL2076" s="3">
        <f t="shared" si="1726"/>
        <v>0</v>
      </c>
      <c r="DM2076" s="3">
        <f t="shared" si="1726"/>
        <v>0</v>
      </c>
      <c r="DN2076" s="3">
        <f t="shared" si="1726"/>
        <v>0</v>
      </c>
      <c r="DO2076" s="3">
        <f t="shared" si="1726"/>
        <v>0</v>
      </c>
      <c r="DP2076" s="3">
        <f t="shared" si="1726"/>
        <v>0</v>
      </c>
      <c r="DQ2076" s="3">
        <f t="shared" si="1726"/>
        <v>0</v>
      </c>
      <c r="DR2076" s="3">
        <f t="shared" si="1726"/>
        <v>0</v>
      </c>
      <c r="DS2076" s="3">
        <f t="shared" si="1726"/>
        <v>0</v>
      </c>
      <c r="DT2076" s="3">
        <f t="shared" si="1726"/>
        <v>0</v>
      </c>
      <c r="DU2076" s="3">
        <f t="shared" si="1726"/>
        <v>0</v>
      </c>
      <c r="DV2076" s="3">
        <f t="shared" si="1726"/>
        <v>0</v>
      </c>
      <c r="DW2076" s="3">
        <f t="shared" si="1726"/>
        <v>0</v>
      </c>
      <c r="DX2076" s="3">
        <f t="shared" si="1726"/>
        <v>0</v>
      </c>
      <c r="DY2076" s="3">
        <f t="shared" si="1726"/>
        <v>0</v>
      </c>
      <c r="DZ2076" s="3">
        <f t="shared" si="1726"/>
        <v>0</v>
      </c>
      <c r="EA2076" s="3">
        <f t="shared" si="1726"/>
        <v>0</v>
      </c>
      <c r="EB2076" s="3">
        <f t="shared" si="1726"/>
        <v>0</v>
      </c>
      <c r="EC2076" s="3">
        <f t="shared" si="1726"/>
        <v>0</v>
      </c>
      <c r="ED2076" s="3">
        <f t="shared" si="1726"/>
        <v>0</v>
      </c>
      <c r="EE2076" s="3">
        <f t="shared" si="1726"/>
        <v>0</v>
      </c>
      <c r="EF2076" s="3">
        <f t="shared" si="1726"/>
        <v>0</v>
      </c>
      <c r="EG2076" s="3">
        <f t="shared" si="1726"/>
        <v>0</v>
      </c>
      <c r="EH2076" s="3">
        <f t="shared" si="1726"/>
        <v>0</v>
      </c>
      <c r="EI2076" s="3">
        <f t="shared" si="1726"/>
        <v>0</v>
      </c>
      <c r="EJ2076" s="3">
        <f t="shared" si="1726"/>
        <v>0</v>
      </c>
      <c r="EK2076" s="3">
        <f t="shared" si="1726"/>
        <v>0</v>
      </c>
      <c r="EL2076" s="3">
        <f t="shared" si="1726"/>
        <v>0</v>
      </c>
      <c r="EM2076" s="3">
        <f t="shared" ref="EM2076:FR2076" si="1727">EM2120</f>
        <v>0</v>
      </c>
      <c r="EN2076" s="3">
        <f t="shared" si="1727"/>
        <v>0</v>
      </c>
      <c r="EO2076" s="3">
        <f t="shared" si="1727"/>
        <v>0</v>
      </c>
      <c r="EP2076" s="3">
        <f t="shared" si="1727"/>
        <v>0</v>
      </c>
      <c r="EQ2076" s="3">
        <f t="shared" si="1727"/>
        <v>0</v>
      </c>
      <c r="ER2076" s="3">
        <f t="shared" si="1727"/>
        <v>0</v>
      </c>
      <c r="ES2076" s="3">
        <f t="shared" si="1727"/>
        <v>0</v>
      </c>
      <c r="ET2076" s="3">
        <f t="shared" si="1727"/>
        <v>0</v>
      </c>
      <c r="EU2076" s="3">
        <f t="shared" si="1727"/>
        <v>0</v>
      </c>
      <c r="EV2076" s="3">
        <f t="shared" si="1727"/>
        <v>0</v>
      </c>
      <c r="EW2076" s="3">
        <f t="shared" si="1727"/>
        <v>0</v>
      </c>
      <c r="EX2076" s="3">
        <f t="shared" si="1727"/>
        <v>0</v>
      </c>
      <c r="EY2076" s="3">
        <f t="shared" si="1727"/>
        <v>0</v>
      </c>
      <c r="EZ2076" s="3">
        <f t="shared" si="1727"/>
        <v>0</v>
      </c>
      <c r="FA2076" s="3">
        <f t="shared" si="1727"/>
        <v>0</v>
      </c>
      <c r="FB2076" s="3">
        <f t="shared" si="1727"/>
        <v>0</v>
      </c>
      <c r="FC2076" s="3">
        <f t="shared" si="1727"/>
        <v>0</v>
      </c>
      <c r="FD2076" s="3">
        <f t="shared" si="1727"/>
        <v>0</v>
      </c>
      <c r="FE2076" s="3">
        <f t="shared" si="1727"/>
        <v>0</v>
      </c>
      <c r="FF2076" s="3">
        <f t="shared" si="1727"/>
        <v>0</v>
      </c>
      <c r="FG2076" s="3">
        <f t="shared" si="1727"/>
        <v>0</v>
      </c>
      <c r="FH2076" s="3">
        <f t="shared" si="1727"/>
        <v>0</v>
      </c>
      <c r="FI2076" s="3">
        <f t="shared" si="1727"/>
        <v>0</v>
      </c>
      <c r="FJ2076" s="3">
        <f t="shared" si="1727"/>
        <v>0</v>
      </c>
      <c r="FK2076" s="3">
        <f t="shared" si="1727"/>
        <v>0</v>
      </c>
      <c r="FL2076" s="3">
        <f t="shared" si="1727"/>
        <v>0</v>
      </c>
      <c r="FM2076" s="3">
        <f t="shared" si="1727"/>
        <v>0</v>
      </c>
      <c r="FN2076" s="3">
        <f t="shared" si="1727"/>
        <v>0</v>
      </c>
      <c r="FO2076" s="3">
        <f t="shared" si="1727"/>
        <v>0</v>
      </c>
      <c r="FP2076" s="3">
        <f t="shared" si="1727"/>
        <v>0</v>
      </c>
      <c r="FQ2076" s="3">
        <f t="shared" si="1727"/>
        <v>0</v>
      </c>
      <c r="FR2076" s="3">
        <f t="shared" si="1727"/>
        <v>0</v>
      </c>
      <c r="FS2076" s="3">
        <f t="shared" ref="FS2076:GX2076" si="1728">FS2120</f>
        <v>0</v>
      </c>
      <c r="FT2076" s="3">
        <f t="shared" si="1728"/>
        <v>0</v>
      </c>
      <c r="FU2076" s="3">
        <f t="shared" si="1728"/>
        <v>0</v>
      </c>
      <c r="FV2076" s="3">
        <f t="shared" si="1728"/>
        <v>0</v>
      </c>
      <c r="FW2076" s="3">
        <f t="shared" si="1728"/>
        <v>0</v>
      </c>
      <c r="FX2076" s="3">
        <f t="shared" si="1728"/>
        <v>0</v>
      </c>
      <c r="FY2076" s="3">
        <f t="shared" si="1728"/>
        <v>0</v>
      </c>
      <c r="FZ2076" s="3">
        <f t="shared" si="1728"/>
        <v>0</v>
      </c>
      <c r="GA2076" s="3">
        <f t="shared" si="1728"/>
        <v>0</v>
      </c>
      <c r="GB2076" s="3">
        <f t="shared" si="1728"/>
        <v>0</v>
      </c>
      <c r="GC2076" s="3">
        <f t="shared" si="1728"/>
        <v>0</v>
      </c>
      <c r="GD2076" s="3">
        <f t="shared" si="1728"/>
        <v>0</v>
      </c>
      <c r="GE2076" s="3">
        <f t="shared" si="1728"/>
        <v>0</v>
      </c>
      <c r="GF2076" s="3">
        <f t="shared" si="1728"/>
        <v>0</v>
      </c>
      <c r="GG2076" s="3">
        <f t="shared" si="1728"/>
        <v>0</v>
      </c>
      <c r="GH2076" s="3">
        <f t="shared" si="1728"/>
        <v>0</v>
      </c>
      <c r="GI2076" s="3">
        <f t="shared" si="1728"/>
        <v>0</v>
      </c>
      <c r="GJ2076" s="3">
        <f t="shared" si="1728"/>
        <v>0</v>
      </c>
      <c r="GK2076" s="3">
        <f t="shared" si="1728"/>
        <v>0</v>
      </c>
      <c r="GL2076" s="3">
        <f t="shared" si="1728"/>
        <v>0</v>
      </c>
      <c r="GM2076" s="3">
        <f t="shared" si="1728"/>
        <v>0</v>
      </c>
      <c r="GN2076" s="3">
        <f t="shared" si="1728"/>
        <v>0</v>
      </c>
      <c r="GO2076" s="3">
        <f t="shared" si="1728"/>
        <v>0</v>
      </c>
      <c r="GP2076" s="3">
        <f t="shared" si="1728"/>
        <v>0</v>
      </c>
      <c r="GQ2076" s="3">
        <f t="shared" si="1728"/>
        <v>0</v>
      </c>
      <c r="GR2076" s="3">
        <f t="shared" si="1728"/>
        <v>0</v>
      </c>
      <c r="GS2076" s="3">
        <f t="shared" si="1728"/>
        <v>0</v>
      </c>
      <c r="GT2076" s="3">
        <f t="shared" si="1728"/>
        <v>0</v>
      </c>
      <c r="GU2076" s="3">
        <f t="shared" si="1728"/>
        <v>0</v>
      </c>
      <c r="GV2076" s="3">
        <f t="shared" si="1728"/>
        <v>0</v>
      </c>
      <c r="GW2076" s="3">
        <f t="shared" si="1728"/>
        <v>0</v>
      </c>
      <c r="GX2076" s="3">
        <f t="shared" si="1728"/>
        <v>0</v>
      </c>
    </row>
    <row r="2078" spans="1:206" x14ac:dyDescent="0.2">
      <c r="A2078" s="1">
        <v>5</v>
      </c>
      <c r="B2078" s="1">
        <v>1</v>
      </c>
      <c r="C2078" s="1"/>
      <c r="D2078" s="1">
        <f>ROW(A2090)</f>
        <v>2090</v>
      </c>
      <c r="E2078" s="1"/>
      <c r="F2078" s="1" t="s">
        <v>14</v>
      </c>
      <c r="G2078" s="1" t="s">
        <v>115</v>
      </c>
      <c r="H2078" s="1" t="s">
        <v>3</v>
      </c>
      <c r="I2078" s="1">
        <v>0</v>
      </c>
      <c r="J2078" s="1"/>
      <c r="K2078" s="1">
        <v>0</v>
      </c>
      <c r="L2078" s="1"/>
      <c r="M2078" s="1" t="s">
        <v>3</v>
      </c>
      <c r="N2078" s="1"/>
      <c r="O2078" s="1"/>
      <c r="P2078" s="1"/>
      <c r="Q2078" s="1"/>
      <c r="R2078" s="1"/>
      <c r="S2078" s="1">
        <v>0</v>
      </c>
      <c r="T2078" s="1"/>
      <c r="U2078" s="1" t="s">
        <v>3</v>
      </c>
      <c r="V2078" s="1">
        <v>0</v>
      </c>
      <c r="W2078" s="1"/>
      <c r="X2078" s="1"/>
      <c r="Y2078" s="1"/>
      <c r="Z2078" s="1"/>
      <c r="AA2078" s="1"/>
      <c r="AB2078" s="1" t="s">
        <v>3</v>
      </c>
      <c r="AC2078" s="1" t="s">
        <v>3</v>
      </c>
      <c r="AD2078" s="1" t="s">
        <v>3</v>
      </c>
      <c r="AE2078" s="1" t="s">
        <v>3</v>
      </c>
      <c r="AF2078" s="1" t="s">
        <v>3</v>
      </c>
      <c r="AG2078" s="1" t="s">
        <v>3</v>
      </c>
      <c r="AH2078" s="1"/>
      <c r="AI2078" s="1"/>
      <c r="AJ2078" s="1"/>
      <c r="AK2078" s="1"/>
      <c r="AL2078" s="1"/>
      <c r="AM2078" s="1"/>
      <c r="AN2078" s="1"/>
      <c r="AO2078" s="1"/>
      <c r="AP2078" s="1" t="s">
        <v>3</v>
      </c>
      <c r="AQ2078" s="1" t="s">
        <v>3</v>
      </c>
      <c r="AR2078" s="1" t="s">
        <v>3</v>
      </c>
      <c r="AS2078" s="1"/>
      <c r="AT2078" s="1"/>
      <c r="AU2078" s="1"/>
      <c r="AV2078" s="1"/>
      <c r="AW2078" s="1"/>
      <c r="AX2078" s="1"/>
      <c r="AY2078" s="1"/>
      <c r="AZ2078" s="1" t="s">
        <v>3</v>
      </c>
      <c r="BA2078" s="1"/>
      <c r="BB2078" s="1" t="s">
        <v>3</v>
      </c>
      <c r="BC2078" s="1" t="s">
        <v>3</v>
      </c>
      <c r="BD2078" s="1" t="s">
        <v>3</v>
      </c>
      <c r="BE2078" s="1" t="s">
        <v>3</v>
      </c>
      <c r="BF2078" s="1" t="s">
        <v>3</v>
      </c>
      <c r="BG2078" s="1" t="s">
        <v>3</v>
      </c>
      <c r="BH2078" s="1" t="s">
        <v>3</v>
      </c>
      <c r="BI2078" s="1" t="s">
        <v>3</v>
      </c>
      <c r="BJ2078" s="1" t="s">
        <v>3</v>
      </c>
      <c r="BK2078" s="1" t="s">
        <v>3</v>
      </c>
      <c r="BL2078" s="1" t="s">
        <v>3</v>
      </c>
      <c r="BM2078" s="1" t="s">
        <v>3</v>
      </c>
      <c r="BN2078" s="1" t="s">
        <v>3</v>
      </c>
      <c r="BO2078" s="1" t="s">
        <v>3</v>
      </c>
      <c r="BP2078" s="1" t="s">
        <v>3</v>
      </c>
      <c r="BQ2078" s="1"/>
      <c r="BR2078" s="1"/>
      <c r="BS2078" s="1"/>
      <c r="BT2078" s="1"/>
      <c r="BU2078" s="1"/>
      <c r="BV2078" s="1"/>
      <c r="BW2078" s="1"/>
      <c r="BX2078" s="1">
        <v>0</v>
      </c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>
        <v>0</v>
      </c>
    </row>
    <row r="2080" spans="1:206" x14ac:dyDescent="0.2">
      <c r="A2080" s="2">
        <v>52</v>
      </c>
      <c r="B2080" s="2">
        <f t="shared" ref="B2080:G2080" si="1729">B2090</f>
        <v>1</v>
      </c>
      <c r="C2080" s="2">
        <f t="shared" si="1729"/>
        <v>5</v>
      </c>
      <c r="D2080" s="2">
        <f t="shared" si="1729"/>
        <v>2078</v>
      </c>
      <c r="E2080" s="2">
        <f t="shared" si="1729"/>
        <v>0</v>
      </c>
      <c r="F2080" s="2" t="str">
        <f t="shared" si="1729"/>
        <v>Новый подраздел</v>
      </c>
      <c r="G2080" s="2" t="str">
        <f t="shared" si="1729"/>
        <v>Пол</v>
      </c>
      <c r="H2080" s="2"/>
      <c r="I2080" s="2"/>
      <c r="J2080" s="2"/>
      <c r="K2080" s="2"/>
      <c r="L2080" s="2"/>
      <c r="M2080" s="2"/>
      <c r="N2080" s="2"/>
      <c r="O2080" s="2">
        <f t="shared" ref="O2080:AT2080" si="1730">O2090</f>
        <v>125936.16</v>
      </c>
      <c r="P2080" s="2">
        <f t="shared" si="1730"/>
        <v>74598.94</v>
      </c>
      <c r="Q2080" s="2">
        <f t="shared" si="1730"/>
        <v>537.95000000000005</v>
      </c>
      <c r="R2080" s="2">
        <f t="shared" si="1730"/>
        <v>208.97</v>
      </c>
      <c r="S2080" s="2">
        <f t="shared" si="1730"/>
        <v>50799.27</v>
      </c>
      <c r="T2080" s="2">
        <f t="shared" si="1730"/>
        <v>0</v>
      </c>
      <c r="U2080" s="2">
        <f t="shared" si="1730"/>
        <v>135.63629049999997</v>
      </c>
      <c r="V2080" s="2">
        <f t="shared" si="1730"/>
        <v>0</v>
      </c>
      <c r="W2080" s="2">
        <f t="shared" si="1730"/>
        <v>0</v>
      </c>
      <c r="X2080" s="2">
        <f t="shared" si="1730"/>
        <v>35559.49</v>
      </c>
      <c r="Y2080" s="2">
        <f t="shared" si="1730"/>
        <v>5079.93</v>
      </c>
      <c r="Z2080" s="2">
        <f t="shared" si="1730"/>
        <v>0</v>
      </c>
      <c r="AA2080" s="2">
        <f t="shared" si="1730"/>
        <v>0</v>
      </c>
      <c r="AB2080" s="2">
        <f t="shared" si="1730"/>
        <v>125936.16</v>
      </c>
      <c r="AC2080" s="2">
        <f t="shared" si="1730"/>
        <v>74598.94</v>
      </c>
      <c r="AD2080" s="2">
        <f t="shared" si="1730"/>
        <v>537.95000000000005</v>
      </c>
      <c r="AE2080" s="2">
        <f t="shared" si="1730"/>
        <v>208.97</v>
      </c>
      <c r="AF2080" s="2">
        <f t="shared" si="1730"/>
        <v>50799.27</v>
      </c>
      <c r="AG2080" s="2">
        <f t="shared" si="1730"/>
        <v>0</v>
      </c>
      <c r="AH2080" s="2">
        <f t="shared" si="1730"/>
        <v>135.63629049999997</v>
      </c>
      <c r="AI2080" s="2">
        <f t="shared" si="1730"/>
        <v>0</v>
      </c>
      <c r="AJ2080" s="2">
        <f t="shared" si="1730"/>
        <v>0</v>
      </c>
      <c r="AK2080" s="2">
        <f t="shared" si="1730"/>
        <v>35559.49</v>
      </c>
      <c r="AL2080" s="2">
        <f t="shared" si="1730"/>
        <v>5079.93</v>
      </c>
      <c r="AM2080" s="2">
        <f t="shared" si="1730"/>
        <v>0</v>
      </c>
      <c r="AN2080" s="2">
        <f t="shared" si="1730"/>
        <v>0</v>
      </c>
      <c r="AO2080" s="2">
        <f t="shared" si="1730"/>
        <v>0</v>
      </c>
      <c r="AP2080" s="2">
        <f t="shared" si="1730"/>
        <v>0</v>
      </c>
      <c r="AQ2080" s="2">
        <f t="shared" si="1730"/>
        <v>0</v>
      </c>
      <c r="AR2080" s="2">
        <f t="shared" si="1730"/>
        <v>166909.92000000001</v>
      </c>
      <c r="AS2080" s="2">
        <f t="shared" si="1730"/>
        <v>0</v>
      </c>
      <c r="AT2080" s="2">
        <f t="shared" si="1730"/>
        <v>0</v>
      </c>
      <c r="AU2080" s="2">
        <f t="shared" ref="AU2080:BZ2080" si="1731">AU2090</f>
        <v>166909.92000000001</v>
      </c>
      <c r="AV2080" s="2">
        <f t="shared" si="1731"/>
        <v>74598.94</v>
      </c>
      <c r="AW2080" s="2">
        <f t="shared" si="1731"/>
        <v>74598.94</v>
      </c>
      <c r="AX2080" s="2">
        <f t="shared" si="1731"/>
        <v>0</v>
      </c>
      <c r="AY2080" s="2">
        <f t="shared" si="1731"/>
        <v>74598.94</v>
      </c>
      <c r="AZ2080" s="2">
        <f t="shared" si="1731"/>
        <v>0</v>
      </c>
      <c r="BA2080" s="2">
        <f t="shared" si="1731"/>
        <v>0</v>
      </c>
      <c r="BB2080" s="2">
        <f t="shared" si="1731"/>
        <v>0</v>
      </c>
      <c r="BC2080" s="2">
        <f t="shared" si="1731"/>
        <v>0</v>
      </c>
      <c r="BD2080" s="2">
        <f t="shared" si="1731"/>
        <v>0</v>
      </c>
      <c r="BE2080" s="2">
        <f t="shared" si="1731"/>
        <v>0</v>
      </c>
      <c r="BF2080" s="2">
        <f t="shared" si="1731"/>
        <v>0</v>
      </c>
      <c r="BG2080" s="2">
        <f t="shared" si="1731"/>
        <v>0</v>
      </c>
      <c r="BH2080" s="2">
        <f t="shared" si="1731"/>
        <v>0</v>
      </c>
      <c r="BI2080" s="2">
        <f t="shared" si="1731"/>
        <v>0</v>
      </c>
      <c r="BJ2080" s="2">
        <f t="shared" si="1731"/>
        <v>0</v>
      </c>
      <c r="BK2080" s="2">
        <f t="shared" si="1731"/>
        <v>0</v>
      </c>
      <c r="BL2080" s="2">
        <f t="shared" si="1731"/>
        <v>0</v>
      </c>
      <c r="BM2080" s="2">
        <f t="shared" si="1731"/>
        <v>0</v>
      </c>
      <c r="BN2080" s="2">
        <f t="shared" si="1731"/>
        <v>0</v>
      </c>
      <c r="BO2080" s="2">
        <f t="shared" si="1731"/>
        <v>0</v>
      </c>
      <c r="BP2080" s="2">
        <f t="shared" si="1731"/>
        <v>0</v>
      </c>
      <c r="BQ2080" s="2">
        <f t="shared" si="1731"/>
        <v>0</v>
      </c>
      <c r="BR2080" s="2">
        <f t="shared" si="1731"/>
        <v>0</v>
      </c>
      <c r="BS2080" s="2">
        <f t="shared" si="1731"/>
        <v>0</v>
      </c>
      <c r="BT2080" s="2">
        <f t="shared" si="1731"/>
        <v>0</v>
      </c>
      <c r="BU2080" s="2">
        <f t="shared" si="1731"/>
        <v>0</v>
      </c>
      <c r="BV2080" s="2">
        <f t="shared" si="1731"/>
        <v>0</v>
      </c>
      <c r="BW2080" s="2">
        <f t="shared" si="1731"/>
        <v>0</v>
      </c>
      <c r="BX2080" s="2">
        <f t="shared" si="1731"/>
        <v>0</v>
      </c>
      <c r="BY2080" s="2">
        <f t="shared" si="1731"/>
        <v>0</v>
      </c>
      <c r="BZ2080" s="2">
        <f t="shared" si="1731"/>
        <v>0</v>
      </c>
      <c r="CA2080" s="2">
        <f t="shared" ref="CA2080:DF2080" si="1732">CA2090</f>
        <v>166909.92000000001</v>
      </c>
      <c r="CB2080" s="2">
        <f t="shared" si="1732"/>
        <v>0</v>
      </c>
      <c r="CC2080" s="2">
        <f t="shared" si="1732"/>
        <v>0</v>
      </c>
      <c r="CD2080" s="2">
        <f t="shared" si="1732"/>
        <v>166909.92000000001</v>
      </c>
      <c r="CE2080" s="2">
        <f t="shared" si="1732"/>
        <v>74598.94</v>
      </c>
      <c r="CF2080" s="2">
        <f t="shared" si="1732"/>
        <v>74598.94</v>
      </c>
      <c r="CG2080" s="2">
        <f t="shared" si="1732"/>
        <v>0</v>
      </c>
      <c r="CH2080" s="2">
        <f t="shared" si="1732"/>
        <v>74598.94</v>
      </c>
      <c r="CI2080" s="2">
        <f t="shared" si="1732"/>
        <v>0</v>
      </c>
      <c r="CJ2080" s="2">
        <f t="shared" si="1732"/>
        <v>0</v>
      </c>
      <c r="CK2080" s="2">
        <f t="shared" si="1732"/>
        <v>0</v>
      </c>
      <c r="CL2080" s="2">
        <f t="shared" si="1732"/>
        <v>0</v>
      </c>
      <c r="CM2080" s="2">
        <f t="shared" si="1732"/>
        <v>0</v>
      </c>
      <c r="CN2080" s="2">
        <f t="shared" si="1732"/>
        <v>0</v>
      </c>
      <c r="CO2080" s="2">
        <f t="shared" si="1732"/>
        <v>0</v>
      </c>
      <c r="CP2080" s="2">
        <f t="shared" si="1732"/>
        <v>0</v>
      </c>
      <c r="CQ2080" s="2">
        <f t="shared" si="1732"/>
        <v>0</v>
      </c>
      <c r="CR2080" s="2">
        <f t="shared" si="1732"/>
        <v>0</v>
      </c>
      <c r="CS2080" s="2">
        <f t="shared" si="1732"/>
        <v>0</v>
      </c>
      <c r="CT2080" s="2">
        <f t="shared" si="1732"/>
        <v>0</v>
      </c>
      <c r="CU2080" s="2">
        <f t="shared" si="1732"/>
        <v>0</v>
      </c>
      <c r="CV2080" s="2">
        <f t="shared" si="1732"/>
        <v>0</v>
      </c>
      <c r="CW2080" s="2">
        <f t="shared" si="1732"/>
        <v>0</v>
      </c>
      <c r="CX2080" s="2">
        <f t="shared" si="1732"/>
        <v>0</v>
      </c>
      <c r="CY2080" s="2">
        <f t="shared" si="1732"/>
        <v>0</v>
      </c>
      <c r="CZ2080" s="2">
        <f t="shared" si="1732"/>
        <v>0</v>
      </c>
      <c r="DA2080" s="2">
        <f t="shared" si="1732"/>
        <v>0</v>
      </c>
      <c r="DB2080" s="2">
        <f t="shared" si="1732"/>
        <v>0</v>
      </c>
      <c r="DC2080" s="2">
        <f t="shared" si="1732"/>
        <v>0</v>
      </c>
      <c r="DD2080" s="2">
        <f t="shared" si="1732"/>
        <v>0</v>
      </c>
      <c r="DE2080" s="2">
        <f t="shared" si="1732"/>
        <v>0</v>
      </c>
      <c r="DF2080" s="2">
        <f t="shared" si="1732"/>
        <v>0</v>
      </c>
      <c r="DG2080" s="3">
        <f t="shared" ref="DG2080:EL2080" si="1733">DG2090</f>
        <v>0</v>
      </c>
      <c r="DH2080" s="3">
        <f t="shared" si="1733"/>
        <v>0</v>
      </c>
      <c r="DI2080" s="3">
        <f t="shared" si="1733"/>
        <v>0</v>
      </c>
      <c r="DJ2080" s="3">
        <f t="shared" si="1733"/>
        <v>0</v>
      </c>
      <c r="DK2080" s="3">
        <f t="shared" si="1733"/>
        <v>0</v>
      </c>
      <c r="DL2080" s="3">
        <f t="shared" si="1733"/>
        <v>0</v>
      </c>
      <c r="DM2080" s="3">
        <f t="shared" si="1733"/>
        <v>0</v>
      </c>
      <c r="DN2080" s="3">
        <f t="shared" si="1733"/>
        <v>0</v>
      </c>
      <c r="DO2080" s="3">
        <f t="shared" si="1733"/>
        <v>0</v>
      </c>
      <c r="DP2080" s="3">
        <f t="shared" si="1733"/>
        <v>0</v>
      </c>
      <c r="DQ2080" s="3">
        <f t="shared" si="1733"/>
        <v>0</v>
      </c>
      <c r="DR2080" s="3">
        <f t="shared" si="1733"/>
        <v>0</v>
      </c>
      <c r="DS2080" s="3">
        <f t="shared" si="1733"/>
        <v>0</v>
      </c>
      <c r="DT2080" s="3">
        <f t="shared" si="1733"/>
        <v>0</v>
      </c>
      <c r="DU2080" s="3">
        <f t="shared" si="1733"/>
        <v>0</v>
      </c>
      <c r="DV2080" s="3">
        <f t="shared" si="1733"/>
        <v>0</v>
      </c>
      <c r="DW2080" s="3">
        <f t="shared" si="1733"/>
        <v>0</v>
      </c>
      <c r="DX2080" s="3">
        <f t="shared" si="1733"/>
        <v>0</v>
      </c>
      <c r="DY2080" s="3">
        <f t="shared" si="1733"/>
        <v>0</v>
      </c>
      <c r="DZ2080" s="3">
        <f t="shared" si="1733"/>
        <v>0</v>
      </c>
      <c r="EA2080" s="3">
        <f t="shared" si="1733"/>
        <v>0</v>
      </c>
      <c r="EB2080" s="3">
        <f t="shared" si="1733"/>
        <v>0</v>
      </c>
      <c r="EC2080" s="3">
        <f t="shared" si="1733"/>
        <v>0</v>
      </c>
      <c r="ED2080" s="3">
        <f t="shared" si="1733"/>
        <v>0</v>
      </c>
      <c r="EE2080" s="3">
        <f t="shared" si="1733"/>
        <v>0</v>
      </c>
      <c r="EF2080" s="3">
        <f t="shared" si="1733"/>
        <v>0</v>
      </c>
      <c r="EG2080" s="3">
        <f t="shared" si="1733"/>
        <v>0</v>
      </c>
      <c r="EH2080" s="3">
        <f t="shared" si="1733"/>
        <v>0</v>
      </c>
      <c r="EI2080" s="3">
        <f t="shared" si="1733"/>
        <v>0</v>
      </c>
      <c r="EJ2080" s="3">
        <f t="shared" si="1733"/>
        <v>0</v>
      </c>
      <c r="EK2080" s="3">
        <f t="shared" si="1733"/>
        <v>0</v>
      </c>
      <c r="EL2080" s="3">
        <f t="shared" si="1733"/>
        <v>0</v>
      </c>
      <c r="EM2080" s="3">
        <f t="shared" ref="EM2080:FR2080" si="1734">EM2090</f>
        <v>0</v>
      </c>
      <c r="EN2080" s="3">
        <f t="shared" si="1734"/>
        <v>0</v>
      </c>
      <c r="EO2080" s="3">
        <f t="shared" si="1734"/>
        <v>0</v>
      </c>
      <c r="EP2080" s="3">
        <f t="shared" si="1734"/>
        <v>0</v>
      </c>
      <c r="EQ2080" s="3">
        <f t="shared" si="1734"/>
        <v>0</v>
      </c>
      <c r="ER2080" s="3">
        <f t="shared" si="1734"/>
        <v>0</v>
      </c>
      <c r="ES2080" s="3">
        <f t="shared" si="1734"/>
        <v>0</v>
      </c>
      <c r="ET2080" s="3">
        <f t="shared" si="1734"/>
        <v>0</v>
      </c>
      <c r="EU2080" s="3">
        <f t="shared" si="1734"/>
        <v>0</v>
      </c>
      <c r="EV2080" s="3">
        <f t="shared" si="1734"/>
        <v>0</v>
      </c>
      <c r="EW2080" s="3">
        <f t="shared" si="1734"/>
        <v>0</v>
      </c>
      <c r="EX2080" s="3">
        <f t="shared" si="1734"/>
        <v>0</v>
      </c>
      <c r="EY2080" s="3">
        <f t="shared" si="1734"/>
        <v>0</v>
      </c>
      <c r="EZ2080" s="3">
        <f t="shared" si="1734"/>
        <v>0</v>
      </c>
      <c r="FA2080" s="3">
        <f t="shared" si="1734"/>
        <v>0</v>
      </c>
      <c r="FB2080" s="3">
        <f t="shared" si="1734"/>
        <v>0</v>
      </c>
      <c r="FC2080" s="3">
        <f t="shared" si="1734"/>
        <v>0</v>
      </c>
      <c r="FD2080" s="3">
        <f t="shared" si="1734"/>
        <v>0</v>
      </c>
      <c r="FE2080" s="3">
        <f t="shared" si="1734"/>
        <v>0</v>
      </c>
      <c r="FF2080" s="3">
        <f t="shared" si="1734"/>
        <v>0</v>
      </c>
      <c r="FG2080" s="3">
        <f t="shared" si="1734"/>
        <v>0</v>
      </c>
      <c r="FH2080" s="3">
        <f t="shared" si="1734"/>
        <v>0</v>
      </c>
      <c r="FI2080" s="3">
        <f t="shared" si="1734"/>
        <v>0</v>
      </c>
      <c r="FJ2080" s="3">
        <f t="shared" si="1734"/>
        <v>0</v>
      </c>
      <c r="FK2080" s="3">
        <f t="shared" si="1734"/>
        <v>0</v>
      </c>
      <c r="FL2080" s="3">
        <f t="shared" si="1734"/>
        <v>0</v>
      </c>
      <c r="FM2080" s="3">
        <f t="shared" si="1734"/>
        <v>0</v>
      </c>
      <c r="FN2080" s="3">
        <f t="shared" si="1734"/>
        <v>0</v>
      </c>
      <c r="FO2080" s="3">
        <f t="shared" si="1734"/>
        <v>0</v>
      </c>
      <c r="FP2080" s="3">
        <f t="shared" si="1734"/>
        <v>0</v>
      </c>
      <c r="FQ2080" s="3">
        <f t="shared" si="1734"/>
        <v>0</v>
      </c>
      <c r="FR2080" s="3">
        <f t="shared" si="1734"/>
        <v>0</v>
      </c>
      <c r="FS2080" s="3">
        <f t="shared" ref="FS2080:GX2080" si="1735">FS2090</f>
        <v>0</v>
      </c>
      <c r="FT2080" s="3">
        <f t="shared" si="1735"/>
        <v>0</v>
      </c>
      <c r="FU2080" s="3">
        <f t="shared" si="1735"/>
        <v>0</v>
      </c>
      <c r="FV2080" s="3">
        <f t="shared" si="1735"/>
        <v>0</v>
      </c>
      <c r="FW2080" s="3">
        <f t="shared" si="1735"/>
        <v>0</v>
      </c>
      <c r="FX2080" s="3">
        <f t="shared" si="1735"/>
        <v>0</v>
      </c>
      <c r="FY2080" s="3">
        <f t="shared" si="1735"/>
        <v>0</v>
      </c>
      <c r="FZ2080" s="3">
        <f t="shared" si="1735"/>
        <v>0</v>
      </c>
      <c r="GA2080" s="3">
        <f t="shared" si="1735"/>
        <v>0</v>
      </c>
      <c r="GB2080" s="3">
        <f t="shared" si="1735"/>
        <v>0</v>
      </c>
      <c r="GC2080" s="3">
        <f t="shared" si="1735"/>
        <v>0</v>
      </c>
      <c r="GD2080" s="3">
        <f t="shared" si="1735"/>
        <v>0</v>
      </c>
      <c r="GE2080" s="3">
        <f t="shared" si="1735"/>
        <v>0</v>
      </c>
      <c r="GF2080" s="3">
        <f t="shared" si="1735"/>
        <v>0</v>
      </c>
      <c r="GG2080" s="3">
        <f t="shared" si="1735"/>
        <v>0</v>
      </c>
      <c r="GH2080" s="3">
        <f t="shared" si="1735"/>
        <v>0</v>
      </c>
      <c r="GI2080" s="3">
        <f t="shared" si="1735"/>
        <v>0</v>
      </c>
      <c r="GJ2080" s="3">
        <f t="shared" si="1735"/>
        <v>0</v>
      </c>
      <c r="GK2080" s="3">
        <f t="shared" si="1735"/>
        <v>0</v>
      </c>
      <c r="GL2080" s="3">
        <f t="shared" si="1735"/>
        <v>0</v>
      </c>
      <c r="GM2080" s="3">
        <f t="shared" si="1735"/>
        <v>0</v>
      </c>
      <c r="GN2080" s="3">
        <f t="shared" si="1735"/>
        <v>0</v>
      </c>
      <c r="GO2080" s="3">
        <f t="shared" si="1735"/>
        <v>0</v>
      </c>
      <c r="GP2080" s="3">
        <f t="shared" si="1735"/>
        <v>0</v>
      </c>
      <c r="GQ2080" s="3">
        <f t="shared" si="1735"/>
        <v>0</v>
      </c>
      <c r="GR2080" s="3">
        <f t="shared" si="1735"/>
        <v>0</v>
      </c>
      <c r="GS2080" s="3">
        <f t="shared" si="1735"/>
        <v>0</v>
      </c>
      <c r="GT2080" s="3">
        <f t="shared" si="1735"/>
        <v>0</v>
      </c>
      <c r="GU2080" s="3">
        <f t="shared" si="1735"/>
        <v>0</v>
      </c>
      <c r="GV2080" s="3">
        <f t="shared" si="1735"/>
        <v>0</v>
      </c>
      <c r="GW2080" s="3">
        <f t="shared" si="1735"/>
        <v>0</v>
      </c>
      <c r="GX2080" s="3">
        <f t="shared" si="1735"/>
        <v>0</v>
      </c>
    </row>
    <row r="2082" spans="1:245" x14ac:dyDescent="0.2">
      <c r="A2082">
        <v>17</v>
      </c>
      <c r="B2082">
        <v>1</v>
      </c>
      <c r="C2082">
        <f>ROW(SmtRes!A1076)</f>
        <v>1076</v>
      </c>
      <c r="D2082">
        <f>ROW(EtalonRes!A1011)</f>
        <v>1011</v>
      </c>
      <c r="E2082" t="s">
        <v>645</v>
      </c>
      <c r="F2082" t="s">
        <v>595</v>
      </c>
      <c r="G2082" t="s">
        <v>596</v>
      </c>
      <c r="H2082" t="s">
        <v>19</v>
      </c>
      <c r="I2082">
        <f>ROUND(64.53/100,9)</f>
        <v>0.64529999999999998</v>
      </c>
      <c r="J2082">
        <v>0</v>
      </c>
      <c r="K2082">
        <f>ROUND(64.53/100,9)</f>
        <v>0.64529999999999998</v>
      </c>
      <c r="O2082">
        <f t="shared" ref="O2082:O2088" si="1736">ROUND(CP2082,2)</f>
        <v>8072.32</v>
      </c>
      <c r="P2082">
        <f t="shared" ref="P2082:P2088" si="1737">ROUND(CQ2082*I2082,2)</f>
        <v>0</v>
      </c>
      <c r="Q2082">
        <f t="shared" ref="Q2082:Q2088" si="1738">ROUND(CR2082*I2082,2)</f>
        <v>7.59</v>
      </c>
      <c r="R2082">
        <f t="shared" ref="R2082:R2088" si="1739">ROUND(CS2082*I2082,2)</f>
        <v>0.04</v>
      </c>
      <c r="S2082">
        <f t="shared" ref="S2082:S2088" si="1740">ROUND(CT2082*I2082,2)</f>
        <v>8064.73</v>
      </c>
      <c r="T2082">
        <f t="shared" ref="T2082:T2088" si="1741">ROUND(CU2082*I2082,2)</f>
        <v>0</v>
      </c>
      <c r="U2082">
        <f t="shared" ref="U2082:U2088" si="1742">CV2082*I2082</f>
        <v>22.5435555</v>
      </c>
      <c r="V2082">
        <f t="shared" ref="V2082:V2088" si="1743">CW2082*I2082</f>
        <v>0</v>
      </c>
      <c r="W2082">
        <f t="shared" ref="W2082:W2088" si="1744">ROUND(CX2082*I2082,2)</f>
        <v>0</v>
      </c>
      <c r="X2082">
        <f t="shared" ref="X2082:Y2088" si="1745">ROUND(CY2082,2)</f>
        <v>5645.31</v>
      </c>
      <c r="Y2082">
        <f t="shared" si="1745"/>
        <v>806.47</v>
      </c>
      <c r="AA2082">
        <v>78161913</v>
      </c>
      <c r="AB2082">
        <f t="shared" ref="AB2082:AB2088" si="1746">ROUND((AC2082+AD2082+AF2082),6)</f>
        <v>12509.405000000001</v>
      </c>
      <c r="AC2082">
        <f>ROUND((ES2082),6)</f>
        <v>0</v>
      </c>
      <c r="AD2082">
        <f>ROUND(((((ET2082*0.5))-((EU2082*0.5)))+AE2082),6)</f>
        <v>11.76</v>
      </c>
      <c r="AE2082">
        <f>ROUND(((EU2082*0.5)),6)</f>
        <v>0.06</v>
      </c>
      <c r="AF2082">
        <f>ROUND(((EV2082*0.5)),6)</f>
        <v>12497.645</v>
      </c>
      <c r="AG2082">
        <f t="shared" ref="AG2082:AG2088" si="1747">ROUND((AP2082),6)</f>
        <v>0</v>
      </c>
      <c r="AH2082">
        <f>((EW2082*0.5))</f>
        <v>34.935000000000002</v>
      </c>
      <c r="AI2082">
        <f>((EX2082*0.5))</f>
        <v>0</v>
      </c>
      <c r="AJ2082">
        <f t="shared" ref="AJ2082:AJ2088" si="1748">(AS2082)</f>
        <v>0</v>
      </c>
      <c r="AK2082">
        <v>25018.81</v>
      </c>
      <c r="AL2082">
        <v>0</v>
      </c>
      <c r="AM2082">
        <v>23.52</v>
      </c>
      <c r="AN2082">
        <v>0.12</v>
      </c>
      <c r="AO2082">
        <v>24995.29</v>
      </c>
      <c r="AP2082">
        <v>0</v>
      </c>
      <c r="AQ2082">
        <v>69.87</v>
      </c>
      <c r="AR2082">
        <v>0</v>
      </c>
      <c r="AS2082">
        <v>0</v>
      </c>
      <c r="AT2082">
        <v>70</v>
      </c>
      <c r="AU2082">
        <v>10</v>
      </c>
      <c r="AV2082">
        <v>1</v>
      </c>
      <c r="AW2082">
        <v>1</v>
      </c>
      <c r="AZ2082">
        <v>1</v>
      </c>
      <c r="BA2082">
        <v>1</v>
      </c>
      <c r="BB2082">
        <v>1</v>
      </c>
      <c r="BC2082">
        <v>1</v>
      </c>
      <c r="BD2082" t="s">
        <v>3</v>
      </c>
      <c r="BE2082" t="s">
        <v>3</v>
      </c>
      <c r="BF2082" t="s">
        <v>3</v>
      </c>
      <c r="BG2082" t="s">
        <v>3</v>
      </c>
      <c r="BH2082">
        <v>0</v>
      </c>
      <c r="BI2082">
        <v>4</v>
      </c>
      <c r="BJ2082" t="s">
        <v>597</v>
      </c>
      <c r="BM2082">
        <v>0</v>
      </c>
      <c r="BN2082">
        <v>77790596</v>
      </c>
      <c r="BO2082" t="s">
        <v>3</v>
      </c>
      <c r="BP2082">
        <v>0</v>
      </c>
      <c r="BQ2082">
        <v>1</v>
      </c>
      <c r="BR2082">
        <v>0</v>
      </c>
      <c r="BS2082">
        <v>1</v>
      </c>
      <c r="BT2082">
        <v>1</v>
      </c>
      <c r="BU2082">
        <v>1</v>
      </c>
      <c r="BV2082">
        <v>1</v>
      </c>
      <c r="BW2082">
        <v>1</v>
      </c>
      <c r="BX2082">
        <v>1</v>
      </c>
      <c r="BY2082" t="s">
        <v>3</v>
      </c>
      <c r="BZ2082">
        <v>70</v>
      </c>
      <c r="CA2082">
        <v>10</v>
      </c>
      <c r="CB2082" t="s">
        <v>3</v>
      </c>
      <c r="CE2082">
        <v>0</v>
      </c>
      <c r="CF2082">
        <v>0</v>
      </c>
      <c r="CG2082">
        <v>0</v>
      </c>
      <c r="CM2082">
        <v>0</v>
      </c>
      <c r="CN2082" t="s">
        <v>3</v>
      </c>
      <c r="CO2082">
        <v>0</v>
      </c>
      <c r="CP2082">
        <f t="shared" ref="CP2082:CP2088" si="1749">(P2082+Q2082+S2082)</f>
        <v>8072.32</v>
      </c>
      <c r="CQ2082">
        <f t="shared" ref="CQ2082:CQ2088" si="1750">(AC2082*BC2082*AW2082)</f>
        <v>0</v>
      </c>
      <c r="CR2082">
        <f>(((((ET2082*0.5))*BB2082-((EU2082*0.5))*BS2082)+AE2082*BS2082)*AV2082)</f>
        <v>11.76</v>
      </c>
      <c r="CS2082">
        <f t="shared" ref="CS2082:CS2088" si="1751">(AE2082*BS2082*AV2082)</f>
        <v>0.06</v>
      </c>
      <c r="CT2082">
        <f t="shared" ref="CT2082:CT2088" si="1752">(AF2082*BA2082*AV2082)</f>
        <v>12497.645</v>
      </c>
      <c r="CU2082">
        <f t="shared" ref="CU2082:CU2088" si="1753">AG2082</f>
        <v>0</v>
      </c>
      <c r="CV2082">
        <f t="shared" ref="CV2082:CV2088" si="1754">(AH2082*AV2082)</f>
        <v>34.935000000000002</v>
      </c>
      <c r="CW2082">
        <f t="shared" ref="CW2082:CX2088" si="1755">AI2082</f>
        <v>0</v>
      </c>
      <c r="CX2082">
        <f t="shared" si="1755"/>
        <v>0</v>
      </c>
      <c r="CY2082">
        <f t="shared" ref="CY2082:CY2088" si="1756">((S2082*BZ2082)/100)</f>
        <v>5645.3109999999997</v>
      </c>
      <c r="CZ2082">
        <f t="shared" ref="CZ2082:CZ2088" si="1757">((S2082*CA2082)/100)</f>
        <v>806.47299999999984</v>
      </c>
      <c r="DC2082" t="s">
        <v>3</v>
      </c>
      <c r="DD2082" t="s">
        <v>3</v>
      </c>
      <c r="DE2082" t="s">
        <v>297</v>
      </c>
      <c r="DF2082" t="s">
        <v>297</v>
      </c>
      <c r="DG2082" t="s">
        <v>297</v>
      </c>
      <c r="DH2082" t="s">
        <v>3</v>
      </c>
      <c r="DI2082" t="s">
        <v>297</v>
      </c>
      <c r="DJ2082" t="s">
        <v>297</v>
      </c>
      <c r="DK2082" t="s">
        <v>3</v>
      </c>
      <c r="DL2082" t="s">
        <v>3</v>
      </c>
      <c r="DM2082" t="s">
        <v>3</v>
      </c>
      <c r="DN2082">
        <v>0</v>
      </c>
      <c r="DO2082">
        <v>0</v>
      </c>
      <c r="DP2082">
        <v>1</v>
      </c>
      <c r="DQ2082">
        <v>1</v>
      </c>
      <c r="DU2082">
        <v>1005</v>
      </c>
      <c r="DV2082" t="s">
        <v>19</v>
      </c>
      <c r="DW2082" t="s">
        <v>19</v>
      </c>
      <c r="DX2082">
        <v>100</v>
      </c>
      <c r="DZ2082" t="s">
        <v>3</v>
      </c>
      <c r="EA2082" t="s">
        <v>3</v>
      </c>
      <c r="EB2082" t="s">
        <v>3</v>
      </c>
      <c r="EC2082" t="s">
        <v>3</v>
      </c>
      <c r="EE2082">
        <v>77790599</v>
      </c>
      <c r="EF2082">
        <v>1</v>
      </c>
      <c r="EG2082" t="s">
        <v>21</v>
      </c>
      <c r="EH2082">
        <v>0</v>
      </c>
      <c r="EI2082" t="s">
        <v>3</v>
      </c>
      <c r="EJ2082">
        <v>4</v>
      </c>
      <c r="EK2082">
        <v>0</v>
      </c>
      <c r="EL2082" t="s">
        <v>22</v>
      </c>
      <c r="EM2082" t="s">
        <v>23</v>
      </c>
      <c r="EO2082" t="s">
        <v>3</v>
      </c>
      <c r="EQ2082">
        <v>131072</v>
      </c>
      <c r="ER2082">
        <v>25018.81</v>
      </c>
      <c r="ES2082">
        <v>0</v>
      </c>
      <c r="ET2082">
        <v>23.52</v>
      </c>
      <c r="EU2082">
        <v>0.12</v>
      </c>
      <c r="EV2082">
        <v>24995.29</v>
      </c>
      <c r="EW2082">
        <v>69.87</v>
      </c>
      <c r="EX2082">
        <v>0</v>
      </c>
      <c r="EY2082">
        <v>0</v>
      </c>
      <c r="FQ2082">
        <v>0</v>
      </c>
      <c r="FR2082">
        <f t="shared" ref="FR2082:FR2088" si="1758">ROUND(IF(BI2082=3,GM2082,0),2)</f>
        <v>0</v>
      </c>
      <c r="FS2082">
        <v>0</v>
      </c>
      <c r="FX2082">
        <v>70</v>
      </c>
      <c r="FY2082">
        <v>10</v>
      </c>
      <c r="GA2082" t="s">
        <v>3</v>
      </c>
      <c r="GD2082">
        <v>0</v>
      </c>
      <c r="GF2082">
        <v>1685952487</v>
      </c>
      <c r="GG2082">
        <v>2</v>
      </c>
      <c r="GH2082">
        <v>1</v>
      </c>
      <c r="GI2082">
        <v>-2</v>
      </c>
      <c r="GJ2082">
        <v>0</v>
      </c>
      <c r="GK2082">
        <f>ROUND(R2082*(R12)/100,2)</f>
        <v>0.06</v>
      </c>
      <c r="GL2082">
        <f t="shared" ref="GL2082:GL2088" si="1759">ROUND(IF(AND(BH2082=3,BI2082=3,FS2082&lt;&gt;0),P2082,0),2)</f>
        <v>0</v>
      </c>
      <c r="GM2082">
        <f t="shared" ref="GM2082:GM2088" si="1760">ROUND(O2082+X2082+Y2082+GK2082,2)+GX2082</f>
        <v>14524.16</v>
      </c>
      <c r="GN2082">
        <f t="shared" ref="GN2082:GN2088" si="1761">IF(OR(BI2082=0,BI2082=1),GM2082-GX2082,0)</f>
        <v>0</v>
      </c>
      <c r="GO2082">
        <f t="shared" ref="GO2082:GO2088" si="1762">IF(BI2082=2,GM2082-GX2082,0)</f>
        <v>0</v>
      </c>
      <c r="GP2082">
        <f t="shared" ref="GP2082:GP2088" si="1763">IF(BI2082=4,GM2082-GX2082,0)</f>
        <v>14524.16</v>
      </c>
      <c r="GR2082">
        <v>0</v>
      </c>
      <c r="GS2082">
        <v>3</v>
      </c>
      <c r="GT2082">
        <v>0</v>
      </c>
      <c r="GU2082" t="s">
        <v>3</v>
      </c>
      <c r="GV2082">
        <f t="shared" ref="GV2082:GV2088" si="1764">ROUND((GT2082),6)</f>
        <v>0</v>
      </c>
      <c r="GW2082">
        <v>1</v>
      </c>
      <c r="GX2082">
        <f t="shared" ref="GX2082:GX2088" si="1765">ROUND(HC2082*I2082,2)</f>
        <v>0</v>
      </c>
      <c r="HA2082">
        <v>0</v>
      </c>
      <c r="HB2082">
        <v>0</v>
      </c>
      <c r="HC2082">
        <f t="shared" ref="HC2082:HC2088" si="1766">GV2082*GW2082</f>
        <v>0</v>
      </c>
      <c r="HE2082" t="s">
        <v>3</v>
      </c>
      <c r="HF2082" t="s">
        <v>3</v>
      </c>
      <c r="HM2082" t="s">
        <v>3</v>
      </c>
      <c r="HN2082" t="s">
        <v>3</v>
      </c>
      <c r="HO2082" t="s">
        <v>3</v>
      </c>
      <c r="HP2082" t="s">
        <v>3</v>
      </c>
      <c r="HQ2082" t="s">
        <v>3</v>
      </c>
      <c r="IK2082">
        <v>0</v>
      </c>
    </row>
    <row r="2083" spans="1:245" x14ac:dyDescent="0.2">
      <c r="A2083">
        <v>17</v>
      </c>
      <c r="B2083">
        <v>1</v>
      </c>
      <c r="C2083">
        <f>ROW(SmtRes!A1080)</f>
        <v>1080</v>
      </c>
      <c r="D2083">
        <f>ROW(EtalonRes!A1015)</f>
        <v>1015</v>
      </c>
      <c r="E2083" t="s">
        <v>646</v>
      </c>
      <c r="F2083" t="s">
        <v>505</v>
      </c>
      <c r="G2083" t="s">
        <v>506</v>
      </c>
      <c r="H2083" t="s">
        <v>19</v>
      </c>
      <c r="I2083">
        <f>ROUND(64.53/100,9)</f>
        <v>0.64529999999999998</v>
      </c>
      <c r="J2083">
        <v>0</v>
      </c>
      <c r="K2083">
        <f>ROUND(64.53/100,9)</f>
        <v>0.64529999999999998</v>
      </c>
      <c r="O2083">
        <f t="shared" si="1736"/>
        <v>5788.49</v>
      </c>
      <c r="P2083">
        <f t="shared" si="1737"/>
        <v>0</v>
      </c>
      <c r="Q2083">
        <f t="shared" si="1738"/>
        <v>109.59</v>
      </c>
      <c r="R2083">
        <f t="shared" si="1739"/>
        <v>0.54</v>
      </c>
      <c r="S2083">
        <f t="shared" si="1740"/>
        <v>5678.9</v>
      </c>
      <c r="T2083">
        <f t="shared" si="1741"/>
        <v>0</v>
      </c>
      <c r="U2083">
        <f t="shared" si="1742"/>
        <v>15.87438</v>
      </c>
      <c r="V2083">
        <f t="shared" si="1743"/>
        <v>0</v>
      </c>
      <c r="W2083">
        <f t="shared" si="1744"/>
        <v>0</v>
      </c>
      <c r="X2083">
        <f t="shared" si="1745"/>
        <v>3975.23</v>
      </c>
      <c r="Y2083">
        <f t="shared" si="1745"/>
        <v>567.89</v>
      </c>
      <c r="AA2083">
        <v>78161913</v>
      </c>
      <c r="AB2083">
        <f t="shared" si="1746"/>
        <v>8970.23</v>
      </c>
      <c r="AC2083">
        <f>ROUND((ES2083),6)</f>
        <v>0</v>
      </c>
      <c r="AD2083">
        <f>ROUND((((ET2083)-(EU2083))+AE2083),6)</f>
        <v>169.83</v>
      </c>
      <c r="AE2083">
        <f>ROUND((EU2083),6)</f>
        <v>0.83</v>
      </c>
      <c r="AF2083">
        <f>ROUND((EV2083),6)</f>
        <v>8800.4</v>
      </c>
      <c r="AG2083">
        <f t="shared" si="1747"/>
        <v>0</v>
      </c>
      <c r="AH2083">
        <f>(EW2083)</f>
        <v>24.6</v>
      </c>
      <c r="AI2083">
        <f>(EX2083)</f>
        <v>0</v>
      </c>
      <c r="AJ2083">
        <f t="shared" si="1748"/>
        <v>0</v>
      </c>
      <c r="AK2083">
        <v>8970.23</v>
      </c>
      <c r="AL2083">
        <v>0</v>
      </c>
      <c r="AM2083">
        <v>169.83</v>
      </c>
      <c r="AN2083">
        <v>0.83</v>
      </c>
      <c r="AO2083">
        <v>8800.4</v>
      </c>
      <c r="AP2083">
        <v>0</v>
      </c>
      <c r="AQ2083">
        <v>24.6</v>
      </c>
      <c r="AR2083">
        <v>0</v>
      </c>
      <c r="AS2083">
        <v>0</v>
      </c>
      <c r="AT2083">
        <v>70</v>
      </c>
      <c r="AU2083">
        <v>10</v>
      </c>
      <c r="AV2083">
        <v>1</v>
      </c>
      <c r="AW2083">
        <v>1</v>
      </c>
      <c r="AZ2083">
        <v>1</v>
      </c>
      <c r="BA2083">
        <v>1</v>
      </c>
      <c r="BB2083">
        <v>1</v>
      </c>
      <c r="BC2083">
        <v>1</v>
      </c>
      <c r="BD2083" t="s">
        <v>3</v>
      </c>
      <c r="BE2083" t="s">
        <v>3</v>
      </c>
      <c r="BF2083" t="s">
        <v>3</v>
      </c>
      <c r="BG2083" t="s">
        <v>3</v>
      </c>
      <c r="BH2083">
        <v>0</v>
      </c>
      <c r="BI2083">
        <v>4</v>
      </c>
      <c r="BJ2083" t="s">
        <v>507</v>
      </c>
      <c r="BM2083">
        <v>0</v>
      </c>
      <c r="BN2083">
        <v>77790596</v>
      </c>
      <c r="BO2083" t="s">
        <v>3</v>
      </c>
      <c r="BP2083">
        <v>0</v>
      </c>
      <c r="BQ2083">
        <v>1</v>
      </c>
      <c r="BR2083">
        <v>0</v>
      </c>
      <c r="BS2083">
        <v>1</v>
      </c>
      <c r="BT2083">
        <v>1</v>
      </c>
      <c r="BU2083">
        <v>1</v>
      </c>
      <c r="BV2083">
        <v>1</v>
      </c>
      <c r="BW2083">
        <v>1</v>
      </c>
      <c r="BX2083">
        <v>1</v>
      </c>
      <c r="BY2083" t="s">
        <v>3</v>
      </c>
      <c r="BZ2083">
        <v>70</v>
      </c>
      <c r="CA2083">
        <v>10</v>
      </c>
      <c r="CB2083" t="s">
        <v>3</v>
      </c>
      <c r="CE2083">
        <v>0</v>
      </c>
      <c r="CF2083">
        <v>0</v>
      </c>
      <c r="CG2083">
        <v>0</v>
      </c>
      <c r="CM2083">
        <v>0</v>
      </c>
      <c r="CN2083" t="s">
        <v>3</v>
      </c>
      <c r="CO2083">
        <v>0</v>
      </c>
      <c r="CP2083">
        <f t="shared" si="1749"/>
        <v>5788.49</v>
      </c>
      <c r="CQ2083">
        <f t="shared" si="1750"/>
        <v>0</v>
      </c>
      <c r="CR2083">
        <f>((((ET2083)*BB2083-(EU2083)*BS2083)+AE2083*BS2083)*AV2083)</f>
        <v>169.83</v>
      </c>
      <c r="CS2083">
        <f t="shared" si="1751"/>
        <v>0.83</v>
      </c>
      <c r="CT2083">
        <f t="shared" si="1752"/>
        <v>8800.4</v>
      </c>
      <c r="CU2083">
        <f t="shared" si="1753"/>
        <v>0</v>
      </c>
      <c r="CV2083">
        <f t="shared" si="1754"/>
        <v>24.6</v>
      </c>
      <c r="CW2083">
        <f t="shared" si="1755"/>
        <v>0</v>
      </c>
      <c r="CX2083">
        <f t="shared" si="1755"/>
        <v>0</v>
      </c>
      <c r="CY2083">
        <f t="shared" si="1756"/>
        <v>3975.23</v>
      </c>
      <c r="CZ2083">
        <f t="shared" si="1757"/>
        <v>567.89</v>
      </c>
      <c r="DC2083" t="s">
        <v>3</v>
      </c>
      <c r="DD2083" t="s">
        <v>3</v>
      </c>
      <c r="DE2083" t="s">
        <v>3</v>
      </c>
      <c r="DF2083" t="s">
        <v>3</v>
      </c>
      <c r="DG2083" t="s">
        <v>3</v>
      </c>
      <c r="DH2083" t="s">
        <v>3</v>
      </c>
      <c r="DI2083" t="s">
        <v>3</v>
      </c>
      <c r="DJ2083" t="s">
        <v>3</v>
      </c>
      <c r="DK2083" t="s">
        <v>3</v>
      </c>
      <c r="DL2083" t="s">
        <v>3</v>
      </c>
      <c r="DM2083" t="s">
        <v>3</v>
      </c>
      <c r="DN2083">
        <v>0</v>
      </c>
      <c r="DO2083">
        <v>0</v>
      </c>
      <c r="DP2083">
        <v>1</v>
      </c>
      <c r="DQ2083">
        <v>1</v>
      </c>
      <c r="DU2083">
        <v>1005</v>
      </c>
      <c r="DV2083" t="s">
        <v>19</v>
      </c>
      <c r="DW2083" t="s">
        <v>19</v>
      </c>
      <c r="DX2083">
        <v>100</v>
      </c>
      <c r="DZ2083" t="s">
        <v>3</v>
      </c>
      <c r="EA2083" t="s">
        <v>3</v>
      </c>
      <c r="EB2083" t="s">
        <v>3</v>
      </c>
      <c r="EC2083" t="s">
        <v>3</v>
      </c>
      <c r="EE2083">
        <v>77790599</v>
      </c>
      <c r="EF2083">
        <v>1</v>
      </c>
      <c r="EG2083" t="s">
        <v>21</v>
      </c>
      <c r="EH2083">
        <v>0</v>
      </c>
      <c r="EI2083" t="s">
        <v>3</v>
      </c>
      <c r="EJ2083">
        <v>4</v>
      </c>
      <c r="EK2083">
        <v>0</v>
      </c>
      <c r="EL2083" t="s">
        <v>22</v>
      </c>
      <c r="EM2083" t="s">
        <v>23</v>
      </c>
      <c r="EO2083" t="s">
        <v>3</v>
      </c>
      <c r="EQ2083">
        <v>131072</v>
      </c>
      <c r="ER2083">
        <v>8970.23</v>
      </c>
      <c r="ES2083">
        <v>0</v>
      </c>
      <c r="ET2083">
        <v>169.83</v>
      </c>
      <c r="EU2083">
        <v>0.83</v>
      </c>
      <c r="EV2083">
        <v>8800.4</v>
      </c>
      <c r="EW2083">
        <v>24.6</v>
      </c>
      <c r="EX2083">
        <v>0</v>
      </c>
      <c r="EY2083">
        <v>0</v>
      </c>
      <c r="FQ2083">
        <v>0</v>
      </c>
      <c r="FR2083">
        <f t="shared" si="1758"/>
        <v>0</v>
      </c>
      <c r="FS2083">
        <v>0</v>
      </c>
      <c r="FX2083">
        <v>70</v>
      </c>
      <c r="FY2083">
        <v>10</v>
      </c>
      <c r="GA2083" t="s">
        <v>3</v>
      </c>
      <c r="GD2083">
        <v>0</v>
      </c>
      <c r="GF2083">
        <v>-1191815570</v>
      </c>
      <c r="GG2083">
        <v>2</v>
      </c>
      <c r="GH2083">
        <v>1</v>
      </c>
      <c r="GI2083">
        <v>-2</v>
      </c>
      <c r="GJ2083">
        <v>0</v>
      </c>
      <c r="GK2083">
        <f>ROUND(R2083*(R12)/100,2)</f>
        <v>0.86</v>
      </c>
      <c r="GL2083">
        <f t="shared" si="1759"/>
        <v>0</v>
      </c>
      <c r="GM2083">
        <f t="shared" si="1760"/>
        <v>10332.469999999999</v>
      </c>
      <c r="GN2083">
        <f t="shared" si="1761"/>
        <v>0</v>
      </c>
      <c r="GO2083">
        <f t="shared" si="1762"/>
        <v>0</v>
      </c>
      <c r="GP2083">
        <f t="shared" si="1763"/>
        <v>10332.469999999999</v>
      </c>
      <c r="GR2083">
        <v>0</v>
      </c>
      <c r="GS2083">
        <v>3</v>
      </c>
      <c r="GT2083">
        <v>0</v>
      </c>
      <c r="GU2083" t="s">
        <v>3</v>
      </c>
      <c r="GV2083">
        <f t="shared" si="1764"/>
        <v>0</v>
      </c>
      <c r="GW2083">
        <v>1</v>
      </c>
      <c r="GX2083">
        <f t="shared" si="1765"/>
        <v>0</v>
      </c>
      <c r="HA2083">
        <v>0</v>
      </c>
      <c r="HB2083">
        <v>0</v>
      </c>
      <c r="HC2083">
        <f t="shared" si="1766"/>
        <v>0</v>
      </c>
      <c r="HE2083" t="s">
        <v>3</v>
      </c>
      <c r="HF2083" t="s">
        <v>3</v>
      </c>
      <c r="HM2083" t="s">
        <v>3</v>
      </c>
      <c r="HN2083" t="s">
        <v>3</v>
      </c>
      <c r="HO2083" t="s">
        <v>3</v>
      </c>
      <c r="HP2083" t="s">
        <v>3</v>
      </c>
      <c r="HQ2083" t="s">
        <v>3</v>
      </c>
      <c r="IK2083">
        <v>0</v>
      </c>
    </row>
    <row r="2084" spans="1:245" x14ac:dyDescent="0.2">
      <c r="A2084">
        <v>17</v>
      </c>
      <c r="B2084">
        <v>1</v>
      </c>
      <c r="C2084">
        <f>ROW(SmtRes!A1084)</f>
        <v>1084</v>
      </c>
      <c r="D2084">
        <f>ROW(EtalonRes!A1019)</f>
        <v>1019</v>
      </c>
      <c r="E2084" t="s">
        <v>647</v>
      </c>
      <c r="F2084" t="s">
        <v>514</v>
      </c>
      <c r="G2084" t="s">
        <v>515</v>
      </c>
      <c r="H2084" t="s">
        <v>19</v>
      </c>
      <c r="I2084">
        <f>ROUND(64.53/100,9)</f>
        <v>0.64529999999999998</v>
      </c>
      <c r="J2084">
        <v>0</v>
      </c>
      <c r="K2084">
        <f>ROUND(64.53/100,9)</f>
        <v>0.64529999999999998</v>
      </c>
      <c r="O2084">
        <f t="shared" si="1736"/>
        <v>12479.1</v>
      </c>
      <c r="P2084">
        <f t="shared" si="1737"/>
        <v>6761.82</v>
      </c>
      <c r="Q2084">
        <f t="shared" si="1738"/>
        <v>48.53</v>
      </c>
      <c r="R2084">
        <f t="shared" si="1739"/>
        <v>0.06</v>
      </c>
      <c r="S2084">
        <f t="shared" si="1740"/>
        <v>5668.75</v>
      </c>
      <c r="T2084">
        <f t="shared" si="1741"/>
        <v>0</v>
      </c>
      <c r="U2084">
        <f t="shared" si="1742"/>
        <v>17.313398999999997</v>
      </c>
      <c r="V2084">
        <f t="shared" si="1743"/>
        <v>0</v>
      </c>
      <c r="W2084">
        <f t="shared" si="1744"/>
        <v>0</v>
      </c>
      <c r="X2084">
        <f t="shared" si="1745"/>
        <v>3968.13</v>
      </c>
      <c r="Y2084">
        <f t="shared" si="1745"/>
        <v>566.88</v>
      </c>
      <c r="AA2084">
        <v>78161913</v>
      </c>
      <c r="AB2084">
        <f t="shared" si="1746"/>
        <v>19338.46</v>
      </c>
      <c r="AC2084">
        <f>ROUND((ES2084),6)</f>
        <v>10478.57</v>
      </c>
      <c r="AD2084">
        <f>ROUND((((ET2084)-(EU2084))+AE2084),6)</f>
        <v>75.209999999999994</v>
      </c>
      <c r="AE2084">
        <f>ROUND((EU2084),6)</f>
        <v>0.1</v>
      </c>
      <c r="AF2084">
        <f>ROUND((EV2084),6)</f>
        <v>8784.68</v>
      </c>
      <c r="AG2084">
        <f t="shared" si="1747"/>
        <v>0</v>
      </c>
      <c r="AH2084">
        <f>(EW2084)</f>
        <v>26.83</v>
      </c>
      <c r="AI2084">
        <f>(EX2084)</f>
        <v>0</v>
      </c>
      <c r="AJ2084">
        <f t="shared" si="1748"/>
        <v>0</v>
      </c>
      <c r="AK2084">
        <v>19338.46</v>
      </c>
      <c r="AL2084">
        <v>10478.57</v>
      </c>
      <c r="AM2084">
        <v>75.209999999999994</v>
      </c>
      <c r="AN2084">
        <v>0.1</v>
      </c>
      <c r="AO2084">
        <v>8784.68</v>
      </c>
      <c r="AP2084">
        <v>0</v>
      </c>
      <c r="AQ2084">
        <v>26.83</v>
      </c>
      <c r="AR2084">
        <v>0</v>
      </c>
      <c r="AS2084">
        <v>0</v>
      </c>
      <c r="AT2084">
        <v>70</v>
      </c>
      <c r="AU2084">
        <v>10</v>
      </c>
      <c r="AV2084">
        <v>1</v>
      </c>
      <c r="AW2084">
        <v>1</v>
      </c>
      <c r="AZ2084">
        <v>1</v>
      </c>
      <c r="BA2084">
        <v>1</v>
      </c>
      <c r="BB2084">
        <v>1</v>
      </c>
      <c r="BC2084">
        <v>1</v>
      </c>
      <c r="BD2084" t="s">
        <v>3</v>
      </c>
      <c r="BE2084" t="s">
        <v>3</v>
      </c>
      <c r="BF2084" t="s">
        <v>3</v>
      </c>
      <c r="BG2084" t="s">
        <v>3</v>
      </c>
      <c r="BH2084">
        <v>0</v>
      </c>
      <c r="BI2084">
        <v>4</v>
      </c>
      <c r="BJ2084" t="s">
        <v>516</v>
      </c>
      <c r="BM2084">
        <v>0</v>
      </c>
      <c r="BN2084">
        <v>77790596</v>
      </c>
      <c r="BO2084" t="s">
        <v>3</v>
      </c>
      <c r="BP2084">
        <v>0</v>
      </c>
      <c r="BQ2084">
        <v>1</v>
      </c>
      <c r="BR2084">
        <v>0</v>
      </c>
      <c r="BS2084">
        <v>1</v>
      </c>
      <c r="BT2084">
        <v>1</v>
      </c>
      <c r="BU2084">
        <v>1</v>
      </c>
      <c r="BV2084">
        <v>1</v>
      </c>
      <c r="BW2084">
        <v>1</v>
      </c>
      <c r="BX2084">
        <v>1</v>
      </c>
      <c r="BY2084" t="s">
        <v>3</v>
      </c>
      <c r="BZ2084">
        <v>70</v>
      </c>
      <c r="CA2084">
        <v>10</v>
      </c>
      <c r="CB2084" t="s">
        <v>3</v>
      </c>
      <c r="CE2084">
        <v>0</v>
      </c>
      <c r="CF2084">
        <v>0</v>
      </c>
      <c r="CG2084">
        <v>0</v>
      </c>
      <c r="CM2084">
        <v>0</v>
      </c>
      <c r="CN2084" t="s">
        <v>3</v>
      </c>
      <c r="CO2084">
        <v>0</v>
      </c>
      <c r="CP2084">
        <f t="shared" si="1749"/>
        <v>12479.099999999999</v>
      </c>
      <c r="CQ2084">
        <f t="shared" si="1750"/>
        <v>10478.57</v>
      </c>
      <c r="CR2084">
        <f>((((ET2084)*BB2084-(EU2084)*BS2084)+AE2084*BS2084)*AV2084)</f>
        <v>75.209999999999994</v>
      </c>
      <c r="CS2084">
        <f t="shared" si="1751"/>
        <v>0.1</v>
      </c>
      <c r="CT2084">
        <f t="shared" si="1752"/>
        <v>8784.68</v>
      </c>
      <c r="CU2084">
        <f t="shared" si="1753"/>
        <v>0</v>
      </c>
      <c r="CV2084">
        <f t="shared" si="1754"/>
        <v>26.83</v>
      </c>
      <c r="CW2084">
        <f t="shared" si="1755"/>
        <v>0</v>
      </c>
      <c r="CX2084">
        <f t="shared" si="1755"/>
        <v>0</v>
      </c>
      <c r="CY2084">
        <f t="shared" si="1756"/>
        <v>3968.125</v>
      </c>
      <c r="CZ2084">
        <f t="shared" si="1757"/>
        <v>566.875</v>
      </c>
      <c r="DC2084" t="s">
        <v>3</v>
      </c>
      <c r="DD2084" t="s">
        <v>3</v>
      </c>
      <c r="DE2084" t="s">
        <v>3</v>
      </c>
      <c r="DF2084" t="s">
        <v>3</v>
      </c>
      <c r="DG2084" t="s">
        <v>3</v>
      </c>
      <c r="DH2084" t="s">
        <v>3</v>
      </c>
      <c r="DI2084" t="s">
        <v>3</v>
      </c>
      <c r="DJ2084" t="s">
        <v>3</v>
      </c>
      <c r="DK2084" t="s">
        <v>3</v>
      </c>
      <c r="DL2084" t="s">
        <v>3</v>
      </c>
      <c r="DM2084" t="s">
        <v>3</v>
      </c>
      <c r="DN2084">
        <v>0</v>
      </c>
      <c r="DO2084">
        <v>0</v>
      </c>
      <c r="DP2084">
        <v>1</v>
      </c>
      <c r="DQ2084">
        <v>1</v>
      </c>
      <c r="DU2084">
        <v>1005</v>
      </c>
      <c r="DV2084" t="s">
        <v>19</v>
      </c>
      <c r="DW2084" t="s">
        <v>19</v>
      </c>
      <c r="DX2084">
        <v>100</v>
      </c>
      <c r="DZ2084" t="s">
        <v>3</v>
      </c>
      <c r="EA2084" t="s">
        <v>3</v>
      </c>
      <c r="EB2084" t="s">
        <v>3</v>
      </c>
      <c r="EC2084" t="s">
        <v>3</v>
      </c>
      <c r="EE2084">
        <v>77790599</v>
      </c>
      <c r="EF2084">
        <v>1</v>
      </c>
      <c r="EG2084" t="s">
        <v>21</v>
      </c>
      <c r="EH2084">
        <v>0</v>
      </c>
      <c r="EI2084" t="s">
        <v>3</v>
      </c>
      <c r="EJ2084">
        <v>4</v>
      </c>
      <c r="EK2084">
        <v>0</v>
      </c>
      <c r="EL2084" t="s">
        <v>22</v>
      </c>
      <c r="EM2084" t="s">
        <v>23</v>
      </c>
      <c r="EO2084" t="s">
        <v>3</v>
      </c>
      <c r="EQ2084">
        <v>131072</v>
      </c>
      <c r="ER2084">
        <v>19338.46</v>
      </c>
      <c r="ES2084">
        <v>10478.57</v>
      </c>
      <c r="ET2084">
        <v>75.209999999999994</v>
      </c>
      <c r="EU2084">
        <v>0.1</v>
      </c>
      <c r="EV2084">
        <v>8784.68</v>
      </c>
      <c r="EW2084">
        <v>26.83</v>
      </c>
      <c r="EX2084">
        <v>0</v>
      </c>
      <c r="EY2084">
        <v>0</v>
      </c>
      <c r="FQ2084">
        <v>0</v>
      </c>
      <c r="FR2084">
        <f t="shared" si="1758"/>
        <v>0</v>
      </c>
      <c r="FS2084">
        <v>0</v>
      </c>
      <c r="FX2084">
        <v>70</v>
      </c>
      <c r="FY2084">
        <v>10</v>
      </c>
      <c r="GA2084" t="s">
        <v>3</v>
      </c>
      <c r="GD2084">
        <v>0</v>
      </c>
      <c r="GF2084">
        <v>1593294480</v>
      </c>
      <c r="GG2084">
        <v>2</v>
      </c>
      <c r="GH2084">
        <v>1</v>
      </c>
      <c r="GI2084">
        <v>-2</v>
      </c>
      <c r="GJ2084">
        <v>0</v>
      </c>
      <c r="GK2084">
        <f>ROUND(R2084*(R12)/100,2)</f>
        <v>0.1</v>
      </c>
      <c r="GL2084">
        <f t="shared" si="1759"/>
        <v>0</v>
      </c>
      <c r="GM2084">
        <f t="shared" si="1760"/>
        <v>17014.21</v>
      </c>
      <c r="GN2084">
        <f t="shared" si="1761"/>
        <v>0</v>
      </c>
      <c r="GO2084">
        <f t="shared" si="1762"/>
        <v>0</v>
      </c>
      <c r="GP2084">
        <f t="shared" si="1763"/>
        <v>17014.21</v>
      </c>
      <c r="GR2084">
        <v>0</v>
      </c>
      <c r="GS2084">
        <v>3</v>
      </c>
      <c r="GT2084">
        <v>0</v>
      </c>
      <c r="GU2084" t="s">
        <v>3</v>
      </c>
      <c r="GV2084">
        <f t="shared" si="1764"/>
        <v>0</v>
      </c>
      <c r="GW2084">
        <v>1</v>
      </c>
      <c r="GX2084">
        <f t="shared" si="1765"/>
        <v>0</v>
      </c>
      <c r="HA2084">
        <v>0</v>
      </c>
      <c r="HB2084">
        <v>0</v>
      </c>
      <c r="HC2084">
        <f t="shared" si="1766"/>
        <v>0</v>
      </c>
      <c r="HE2084" t="s">
        <v>3</v>
      </c>
      <c r="HF2084" t="s">
        <v>3</v>
      </c>
      <c r="HM2084" t="s">
        <v>3</v>
      </c>
      <c r="HN2084" t="s">
        <v>3</v>
      </c>
      <c r="HO2084" t="s">
        <v>3</v>
      </c>
      <c r="HP2084" t="s">
        <v>3</v>
      </c>
      <c r="HQ2084" t="s">
        <v>3</v>
      </c>
      <c r="IK2084">
        <v>0</v>
      </c>
    </row>
    <row r="2085" spans="1:245" x14ac:dyDescent="0.2">
      <c r="A2085">
        <v>17</v>
      </c>
      <c r="B2085">
        <v>1</v>
      </c>
      <c r="C2085">
        <f>ROW(SmtRes!A1088)</f>
        <v>1088</v>
      </c>
      <c r="D2085">
        <f>ROW(EtalonRes!A1022)</f>
        <v>1022</v>
      </c>
      <c r="E2085" t="s">
        <v>648</v>
      </c>
      <c r="F2085" t="s">
        <v>518</v>
      </c>
      <c r="G2085" t="s">
        <v>519</v>
      </c>
      <c r="H2085" t="s">
        <v>19</v>
      </c>
      <c r="I2085">
        <f>ROUND(64.53/100,9)</f>
        <v>0.64529999999999998</v>
      </c>
      <c r="J2085">
        <v>0</v>
      </c>
      <c r="K2085">
        <f>ROUND(64.53/100,9)</f>
        <v>0.64529999999999998</v>
      </c>
      <c r="O2085">
        <f t="shared" si="1736"/>
        <v>3559.98</v>
      </c>
      <c r="P2085">
        <f t="shared" si="1737"/>
        <v>3324.64</v>
      </c>
      <c r="Q2085">
        <f t="shared" si="1738"/>
        <v>24.82</v>
      </c>
      <c r="R2085">
        <f t="shared" si="1739"/>
        <v>0.04</v>
      </c>
      <c r="S2085">
        <f t="shared" si="1740"/>
        <v>210.52</v>
      </c>
      <c r="T2085">
        <f t="shared" si="1741"/>
        <v>0</v>
      </c>
      <c r="U2085">
        <f t="shared" si="1742"/>
        <v>0.65820599999999996</v>
      </c>
      <c r="V2085">
        <f t="shared" si="1743"/>
        <v>0</v>
      </c>
      <c r="W2085">
        <f t="shared" si="1744"/>
        <v>0</v>
      </c>
      <c r="X2085">
        <f t="shared" si="1745"/>
        <v>147.36000000000001</v>
      </c>
      <c r="Y2085">
        <f t="shared" si="1745"/>
        <v>21.05</v>
      </c>
      <c r="AA2085">
        <v>78161913</v>
      </c>
      <c r="AB2085">
        <f t="shared" si="1746"/>
        <v>5516.78</v>
      </c>
      <c r="AC2085">
        <f>ROUND(((ES2085*2)),6)</f>
        <v>5152.08</v>
      </c>
      <c r="AD2085">
        <f>ROUND(((((ET2085*2))-((EU2085*2)))+AE2085),6)</f>
        <v>38.46</v>
      </c>
      <c r="AE2085">
        <f>ROUND(((EU2085*2)),6)</f>
        <v>0.06</v>
      </c>
      <c r="AF2085">
        <f>ROUND(((EV2085*2)),6)</f>
        <v>326.24</v>
      </c>
      <c r="AG2085">
        <f t="shared" si="1747"/>
        <v>0</v>
      </c>
      <c r="AH2085">
        <f>((EW2085*2))</f>
        <v>1.02</v>
      </c>
      <c r="AI2085">
        <f>((EX2085*2))</f>
        <v>0</v>
      </c>
      <c r="AJ2085">
        <f t="shared" si="1748"/>
        <v>0</v>
      </c>
      <c r="AK2085">
        <v>2758.39</v>
      </c>
      <c r="AL2085">
        <v>2576.04</v>
      </c>
      <c r="AM2085">
        <v>19.23</v>
      </c>
      <c r="AN2085">
        <v>0.03</v>
      </c>
      <c r="AO2085">
        <v>163.12</v>
      </c>
      <c r="AP2085">
        <v>0</v>
      </c>
      <c r="AQ2085">
        <v>0.51</v>
      </c>
      <c r="AR2085">
        <v>0</v>
      </c>
      <c r="AS2085">
        <v>0</v>
      </c>
      <c r="AT2085">
        <v>70</v>
      </c>
      <c r="AU2085">
        <v>10</v>
      </c>
      <c r="AV2085">
        <v>1</v>
      </c>
      <c r="AW2085">
        <v>1</v>
      </c>
      <c r="AZ2085">
        <v>1</v>
      </c>
      <c r="BA2085">
        <v>1</v>
      </c>
      <c r="BB2085">
        <v>1</v>
      </c>
      <c r="BC2085">
        <v>1</v>
      </c>
      <c r="BD2085" t="s">
        <v>3</v>
      </c>
      <c r="BE2085" t="s">
        <v>3</v>
      </c>
      <c r="BF2085" t="s">
        <v>3</v>
      </c>
      <c r="BG2085" t="s">
        <v>3</v>
      </c>
      <c r="BH2085">
        <v>0</v>
      </c>
      <c r="BI2085">
        <v>4</v>
      </c>
      <c r="BJ2085" t="s">
        <v>520</v>
      </c>
      <c r="BM2085">
        <v>0</v>
      </c>
      <c r="BN2085">
        <v>77790596</v>
      </c>
      <c r="BO2085" t="s">
        <v>3</v>
      </c>
      <c r="BP2085">
        <v>0</v>
      </c>
      <c r="BQ2085">
        <v>1</v>
      </c>
      <c r="BR2085">
        <v>0</v>
      </c>
      <c r="BS2085">
        <v>1</v>
      </c>
      <c r="BT2085">
        <v>1</v>
      </c>
      <c r="BU2085">
        <v>1</v>
      </c>
      <c r="BV2085">
        <v>1</v>
      </c>
      <c r="BW2085">
        <v>1</v>
      </c>
      <c r="BX2085">
        <v>1</v>
      </c>
      <c r="BY2085" t="s">
        <v>3</v>
      </c>
      <c r="BZ2085">
        <v>70</v>
      </c>
      <c r="CA2085">
        <v>10</v>
      </c>
      <c r="CB2085" t="s">
        <v>3</v>
      </c>
      <c r="CE2085">
        <v>0</v>
      </c>
      <c r="CF2085">
        <v>0</v>
      </c>
      <c r="CG2085">
        <v>0</v>
      </c>
      <c r="CM2085">
        <v>0</v>
      </c>
      <c r="CN2085" t="s">
        <v>3</v>
      </c>
      <c r="CO2085">
        <v>0</v>
      </c>
      <c r="CP2085">
        <f t="shared" si="1749"/>
        <v>3559.98</v>
      </c>
      <c r="CQ2085">
        <f t="shared" si="1750"/>
        <v>5152.08</v>
      </c>
      <c r="CR2085">
        <f>(((((ET2085*2))*BB2085-((EU2085*2))*BS2085)+AE2085*BS2085)*AV2085)</f>
        <v>38.46</v>
      </c>
      <c r="CS2085">
        <f t="shared" si="1751"/>
        <v>0.06</v>
      </c>
      <c r="CT2085">
        <f t="shared" si="1752"/>
        <v>326.24</v>
      </c>
      <c r="CU2085">
        <f t="shared" si="1753"/>
        <v>0</v>
      </c>
      <c r="CV2085">
        <f t="shared" si="1754"/>
        <v>1.02</v>
      </c>
      <c r="CW2085">
        <f t="shared" si="1755"/>
        <v>0</v>
      </c>
      <c r="CX2085">
        <f t="shared" si="1755"/>
        <v>0</v>
      </c>
      <c r="CY2085">
        <f t="shared" si="1756"/>
        <v>147.364</v>
      </c>
      <c r="CZ2085">
        <f t="shared" si="1757"/>
        <v>21.052000000000003</v>
      </c>
      <c r="DC2085" t="s">
        <v>3</v>
      </c>
      <c r="DD2085" t="s">
        <v>521</v>
      </c>
      <c r="DE2085" t="s">
        <v>521</v>
      </c>
      <c r="DF2085" t="s">
        <v>521</v>
      </c>
      <c r="DG2085" t="s">
        <v>521</v>
      </c>
      <c r="DH2085" t="s">
        <v>3</v>
      </c>
      <c r="DI2085" t="s">
        <v>521</v>
      </c>
      <c r="DJ2085" t="s">
        <v>521</v>
      </c>
      <c r="DK2085" t="s">
        <v>3</v>
      </c>
      <c r="DL2085" t="s">
        <v>3</v>
      </c>
      <c r="DM2085" t="s">
        <v>3</v>
      </c>
      <c r="DN2085">
        <v>0</v>
      </c>
      <c r="DO2085">
        <v>0</v>
      </c>
      <c r="DP2085">
        <v>1</v>
      </c>
      <c r="DQ2085">
        <v>1</v>
      </c>
      <c r="DU2085">
        <v>1005</v>
      </c>
      <c r="DV2085" t="s">
        <v>19</v>
      </c>
      <c r="DW2085" t="s">
        <v>19</v>
      </c>
      <c r="DX2085">
        <v>100</v>
      </c>
      <c r="DZ2085" t="s">
        <v>3</v>
      </c>
      <c r="EA2085" t="s">
        <v>3</v>
      </c>
      <c r="EB2085" t="s">
        <v>3</v>
      </c>
      <c r="EC2085" t="s">
        <v>3</v>
      </c>
      <c r="EE2085">
        <v>77790599</v>
      </c>
      <c r="EF2085">
        <v>1</v>
      </c>
      <c r="EG2085" t="s">
        <v>21</v>
      </c>
      <c r="EH2085">
        <v>0</v>
      </c>
      <c r="EI2085" t="s">
        <v>3</v>
      </c>
      <c r="EJ2085">
        <v>4</v>
      </c>
      <c r="EK2085">
        <v>0</v>
      </c>
      <c r="EL2085" t="s">
        <v>22</v>
      </c>
      <c r="EM2085" t="s">
        <v>23</v>
      </c>
      <c r="EO2085" t="s">
        <v>3</v>
      </c>
      <c r="EQ2085">
        <v>131072</v>
      </c>
      <c r="ER2085">
        <v>2758.39</v>
      </c>
      <c r="ES2085">
        <v>2576.04</v>
      </c>
      <c r="ET2085">
        <v>19.23</v>
      </c>
      <c r="EU2085">
        <v>0.03</v>
      </c>
      <c r="EV2085">
        <v>163.12</v>
      </c>
      <c r="EW2085">
        <v>0.51</v>
      </c>
      <c r="EX2085">
        <v>0</v>
      </c>
      <c r="EY2085">
        <v>0</v>
      </c>
      <c r="FQ2085">
        <v>0</v>
      </c>
      <c r="FR2085">
        <f t="shared" si="1758"/>
        <v>0</v>
      </c>
      <c r="FS2085">
        <v>0</v>
      </c>
      <c r="FX2085">
        <v>70</v>
      </c>
      <c r="FY2085">
        <v>10</v>
      </c>
      <c r="GA2085" t="s">
        <v>3</v>
      </c>
      <c r="GD2085">
        <v>0</v>
      </c>
      <c r="GF2085">
        <v>-823972408</v>
      </c>
      <c r="GG2085">
        <v>2</v>
      </c>
      <c r="GH2085">
        <v>1</v>
      </c>
      <c r="GI2085">
        <v>-2</v>
      </c>
      <c r="GJ2085">
        <v>0</v>
      </c>
      <c r="GK2085">
        <f>ROUND(R2085*(R12)/100,2)</f>
        <v>0.06</v>
      </c>
      <c r="GL2085">
        <f t="shared" si="1759"/>
        <v>0</v>
      </c>
      <c r="GM2085">
        <f t="shared" si="1760"/>
        <v>3728.45</v>
      </c>
      <c r="GN2085">
        <f t="shared" si="1761"/>
        <v>0</v>
      </c>
      <c r="GO2085">
        <f t="shared" si="1762"/>
        <v>0</v>
      </c>
      <c r="GP2085">
        <f t="shared" si="1763"/>
        <v>3728.45</v>
      </c>
      <c r="GR2085">
        <v>0</v>
      </c>
      <c r="GS2085">
        <v>3</v>
      </c>
      <c r="GT2085">
        <v>0</v>
      </c>
      <c r="GU2085" t="s">
        <v>3</v>
      </c>
      <c r="GV2085">
        <f t="shared" si="1764"/>
        <v>0</v>
      </c>
      <c r="GW2085">
        <v>1</v>
      </c>
      <c r="GX2085">
        <f t="shared" si="1765"/>
        <v>0</v>
      </c>
      <c r="HA2085">
        <v>0</v>
      </c>
      <c r="HB2085">
        <v>0</v>
      </c>
      <c r="HC2085">
        <f t="shared" si="1766"/>
        <v>0</v>
      </c>
      <c r="HE2085" t="s">
        <v>3</v>
      </c>
      <c r="HF2085" t="s">
        <v>3</v>
      </c>
      <c r="HM2085" t="s">
        <v>3</v>
      </c>
      <c r="HN2085" t="s">
        <v>3</v>
      </c>
      <c r="HO2085" t="s">
        <v>3</v>
      </c>
      <c r="HP2085" t="s">
        <v>3</v>
      </c>
      <c r="HQ2085" t="s">
        <v>3</v>
      </c>
      <c r="IK2085">
        <v>0</v>
      </c>
    </row>
    <row r="2086" spans="1:245" x14ac:dyDescent="0.2">
      <c r="A2086">
        <v>18</v>
      </c>
      <c r="B2086">
        <v>1</v>
      </c>
      <c r="C2086">
        <v>1087</v>
      </c>
      <c r="E2086" t="s">
        <v>649</v>
      </c>
      <c r="F2086" t="s">
        <v>523</v>
      </c>
      <c r="G2086" t="s">
        <v>524</v>
      </c>
      <c r="H2086" t="s">
        <v>87</v>
      </c>
      <c r="I2086">
        <f>I2085*J2086</f>
        <v>30</v>
      </c>
      <c r="J2086">
        <v>46.490004649000468</v>
      </c>
      <c r="K2086">
        <v>46.490004999999996</v>
      </c>
      <c r="O2086">
        <f t="shared" si="1736"/>
        <v>542.1</v>
      </c>
      <c r="P2086">
        <f t="shared" si="1737"/>
        <v>542.1</v>
      </c>
      <c r="Q2086">
        <f t="shared" si="1738"/>
        <v>0</v>
      </c>
      <c r="R2086">
        <f t="shared" si="1739"/>
        <v>0</v>
      </c>
      <c r="S2086">
        <f t="shared" si="1740"/>
        <v>0</v>
      </c>
      <c r="T2086">
        <f t="shared" si="1741"/>
        <v>0</v>
      </c>
      <c r="U2086">
        <f t="shared" si="1742"/>
        <v>0</v>
      </c>
      <c r="V2086">
        <f t="shared" si="1743"/>
        <v>0</v>
      </c>
      <c r="W2086">
        <f t="shared" si="1744"/>
        <v>0</v>
      </c>
      <c r="X2086">
        <f t="shared" si="1745"/>
        <v>0</v>
      </c>
      <c r="Y2086">
        <f t="shared" si="1745"/>
        <v>0</v>
      </c>
      <c r="AA2086">
        <v>78161913</v>
      </c>
      <c r="AB2086">
        <f t="shared" si="1746"/>
        <v>18.07</v>
      </c>
      <c r="AC2086">
        <f>ROUND((ES2086),6)</f>
        <v>18.07</v>
      </c>
      <c r="AD2086">
        <f>ROUND((((ET2086)-(EU2086))+AE2086),6)</f>
        <v>0</v>
      </c>
      <c r="AE2086">
        <f t="shared" ref="AE2086:AF2088" si="1767">ROUND((EU2086),6)</f>
        <v>0</v>
      </c>
      <c r="AF2086">
        <f t="shared" si="1767"/>
        <v>0</v>
      </c>
      <c r="AG2086">
        <f t="shared" si="1747"/>
        <v>0</v>
      </c>
      <c r="AH2086">
        <f t="shared" ref="AH2086:AI2088" si="1768">(EW2086)</f>
        <v>0</v>
      </c>
      <c r="AI2086">
        <f t="shared" si="1768"/>
        <v>0</v>
      </c>
      <c r="AJ2086">
        <f t="shared" si="1748"/>
        <v>0</v>
      </c>
      <c r="AK2086">
        <v>18.07</v>
      </c>
      <c r="AL2086">
        <v>18.07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70</v>
      </c>
      <c r="AU2086">
        <v>10</v>
      </c>
      <c r="AV2086">
        <v>1</v>
      </c>
      <c r="AW2086">
        <v>1</v>
      </c>
      <c r="AZ2086">
        <v>1</v>
      </c>
      <c r="BA2086">
        <v>1</v>
      </c>
      <c r="BB2086">
        <v>1</v>
      </c>
      <c r="BC2086">
        <v>1</v>
      </c>
      <c r="BD2086" t="s">
        <v>3</v>
      </c>
      <c r="BE2086" t="s">
        <v>3</v>
      </c>
      <c r="BF2086" t="s">
        <v>3</v>
      </c>
      <c r="BG2086" t="s">
        <v>3</v>
      </c>
      <c r="BH2086">
        <v>3</v>
      </c>
      <c r="BI2086">
        <v>4</v>
      </c>
      <c r="BJ2086" t="s">
        <v>525</v>
      </c>
      <c r="BM2086">
        <v>0</v>
      </c>
      <c r="BN2086">
        <v>77790596</v>
      </c>
      <c r="BO2086" t="s">
        <v>3</v>
      </c>
      <c r="BP2086">
        <v>0</v>
      </c>
      <c r="BQ2086">
        <v>1</v>
      </c>
      <c r="BR2086">
        <v>0</v>
      </c>
      <c r="BS2086">
        <v>1</v>
      </c>
      <c r="BT2086">
        <v>1</v>
      </c>
      <c r="BU2086">
        <v>1</v>
      </c>
      <c r="BV2086">
        <v>1</v>
      </c>
      <c r="BW2086">
        <v>1</v>
      </c>
      <c r="BX2086">
        <v>1</v>
      </c>
      <c r="BY2086" t="s">
        <v>3</v>
      </c>
      <c r="BZ2086">
        <v>70</v>
      </c>
      <c r="CA2086">
        <v>10</v>
      </c>
      <c r="CB2086" t="s">
        <v>3</v>
      </c>
      <c r="CE2086">
        <v>0</v>
      </c>
      <c r="CF2086">
        <v>0</v>
      </c>
      <c r="CG2086">
        <v>0</v>
      </c>
      <c r="CM2086">
        <v>0</v>
      </c>
      <c r="CN2086" t="s">
        <v>3</v>
      </c>
      <c r="CO2086">
        <v>0</v>
      </c>
      <c r="CP2086">
        <f t="shared" si="1749"/>
        <v>542.1</v>
      </c>
      <c r="CQ2086">
        <f t="shared" si="1750"/>
        <v>18.07</v>
      </c>
      <c r="CR2086">
        <f>((((ET2086)*BB2086-(EU2086)*BS2086)+AE2086*BS2086)*AV2086)</f>
        <v>0</v>
      </c>
      <c r="CS2086">
        <f t="shared" si="1751"/>
        <v>0</v>
      </c>
      <c r="CT2086">
        <f t="shared" si="1752"/>
        <v>0</v>
      </c>
      <c r="CU2086">
        <f t="shared" si="1753"/>
        <v>0</v>
      </c>
      <c r="CV2086">
        <f t="shared" si="1754"/>
        <v>0</v>
      </c>
      <c r="CW2086">
        <f t="shared" si="1755"/>
        <v>0</v>
      </c>
      <c r="CX2086">
        <f t="shared" si="1755"/>
        <v>0</v>
      </c>
      <c r="CY2086">
        <f t="shared" si="1756"/>
        <v>0</v>
      </c>
      <c r="CZ2086">
        <f t="shared" si="1757"/>
        <v>0</v>
      </c>
      <c r="DC2086" t="s">
        <v>3</v>
      </c>
      <c r="DD2086" t="s">
        <v>3</v>
      </c>
      <c r="DE2086" t="s">
        <v>3</v>
      </c>
      <c r="DF2086" t="s">
        <v>3</v>
      </c>
      <c r="DG2086" t="s">
        <v>3</v>
      </c>
      <c r="DH2086" t="s">
        <v>3</v>
      </c>
      <c r="DI2086" t="s">
        <v>3</v>
      </c>
      <c r="DJ2086" t="s">
        <v>3</v>
      </c>
      <c r="DK2086" t="s">
        <v>3</v>
      </c>
      <c r="DL2086" t="s">
        <v>3</v>
      </c>
      <c r="DM2086" t="s">
        <v>3</v>
      </c>
      <c r="DN2086">
        <v>0</v>
      </c>
      <c r="DO2086">
        <v>0</v>
      </c>
      <c r="DP2086">
        <v>1</v>
      </c>
      <c r="DQ2086">
        <v>1</v>
      </c>
      <c r="DU2086">
        <v>1003</v>
      </c>
      <c r="DV2086" t="s">
        <v>87</v>
      </c>
      <c r="DW2086" t="s">
        <v>87</v>
      </c>
      <c r="DX2086">
        <v>1</v>
      </c>
      <c r="DZ2086" t="s">
        <v>3</v>
      </c>
      <c r="EA2086" t="s">
        <v>3</v>
      </c>
      <c r="EB2086" t="s">
        <v>3</v>
      </c>
      <c r="EC2086" t="s">
        <v>3</v>
      </c>
      <c r="EE2086">
        <v>77790599</v>
      </c>
      <c r="EF2086">
        <v>1</v>
      </c>
      <c r="EG2086" t="s">
        <v>21</v>
      </c>
      <c r="EH2086">
        <v>0</v>
      </c>
      <c r="EI2086" t="s">
        <v>3</v>
      </c>
      <c r="EJ2086">
        <v>4</v>
      </c>
      <c r="EK2086">
        <v>0</v>
      </c>
      <c r="EL2086" t="s">
        <v>22</v>
      </c>
      <c r="EM2086" t="s">
        <v>23</v>
      </c>
      <c r="EO2086" t="s">
        <v>3</v>
      </c>
      <c r="EQ2086">
        <v>0</v>
      </c>
      <c r="ER2086">
        <v>18.07</v>
      </c>
      <c r="ES2086">
        <v>18.07</v>
      </c>
      <c r="ET2086">
        <v>0</v>
      </c>
      <c r="EU2086">
        <v>0</v>
      </c>
      <c r="EV2086">
        <v>0</v>
      </c>
      <c r="EW2086">
        <v>0</v>
      </c>
      <c r="EX2086">
        <v>0</v>
      </c>
      <c r="FQ2086">
        <v>0</v>
      </c>
      <c r="FR2086">
        <f t="shared" si="1758"/>
        <v>0</v>
      </c>
      <c r="FS2086">
        <v>0</v>
      </c>
      <c r="FX2086">
        <v>70</v>
      </c>
      <c r="FY2086">
        <v>10</v>
      </c>
      <c r="GA2086" t="s">
        <v>3</v>
      </c>
      <c r="GD2086">
        <v>0</v>
      </c>
      <c r="GF2086">
        <v>164156289</v>
      </c>
      <c r="GG2086">
        <v>2</v>
      </c>
      <c r="GH2086">
        <v>1</v>
      </c>
      <c r="GI2086">
        <v>-2</v>
      </c>
      <c r="GJ2086">
        <v>0</v>
      </c>
      <c r="GK2086">
        <f>ROUND(R2086*(R12)/100,2)</f>
        <v>0</v>
      </c>
      <c r="GL2086">
        <f t="shared" si="1759"/>
        <v>0</v>
      </c>
      <c r="GM2086">
        <f t="shared" si="1760"/>
        <v>542.1</v>
      </c>
      <c r="GN2086">
        <f t="shared" si="1761"/>
        <v>0</v>
      </c>
      <c r="GO2086">
        <f t="shared" si="1762"/>
        <v>0</v>
      </c>
      <c r="GP2086">
        <f t="shared" si="1763"/>
        <v>542.1</v>
      </c>
      <c r="GR2086">
        <v>0</v>
      </c>
      <c r="GS2086">
        <v>3</v>
      </c>
      <c r="GT2086">
        <v>0</v>
      </c>
      <c r="GU2086" t="s">
        <v>3</v>
      </c>
      <c r="GV2086">
        <f t="shared" si="1764"/>
        <v>0</v>
      </c>
      <c r="GW2086">
        <v>1</v>
      </c>
      <c r="GX2086">
        <f t="shared" si="1765"/>
        <v>0</v>
      </c>
      <c r="HA2086">
        <v>0</v>
      </c>
      <c r="HB2086">
        <v>0</v>
      </c>
      <c r="HC2086">
        <f t="shared" si="1766"/>
        <v>0</v>
      </c>
      <c r="HE2086" t="s">
        <v>3</v>
      </c>
      <c r="HF2086" t="s">
        <v>3</v>
      </c>
      <c r="HM2086" t="s">
        <v>3</v>
      </c>
      <c r="HN2086" t="s">
        <v>3</v>
      </c>
      <c r="HO2086" t="s">
        <v>3</v>
      </c>
      <c r="HP2086" t="s">
        <v>3</v>
      </c>
      <c r="HQ2086" t="s">
        <v>3</v>
      </c>
      <c r="IK2086">
        <v>0</v>
      </c>
    </row>
    <row r="2087" spans="1:245" x14ac:dyDescent="0.2">
      <c r="A2087">
        <v>17</v>
      </c>
      <c r="B2087">
        <v>1</v>
      </c>
      <c r="C2087">
        <f>ROW(SmtRes!A1096)</f>
        <v>1096</v>
      </c>
      <c r="D2087">
        <f>ROW(EtalonRes!A1030)</f>
        <v>1030</v>
      </c>
      <c r="E2087" t="s">
        <v>650</v>
      </c>
      <c r="F2087" t="s">
        <v>611</v>
      </c>
      <c r="G2087" t="s">
        <v>612</v>
      </c>
      <c r="H2087" t="s">
        <v>19</v>
      </c>
      <c r="I2087">
        <f>ROUND(64.53/100,9)</f>
        <v>0.64529999999999998</v>
      </c>
      <c r="J2087">
        <v>0</v>
      </c>
      <c r="K2087">
        <f>ROUND(64.53/100,9)</f>
        <v>0.64529999999999998</v>
      </c>
      <c r="O2087">
        <f t="shared" si="1736"/>
        <v>88698.48</v>
      </c>
      <c r="P2087">
        <f t="shared" si="1737"/>
        <v>61427.73</v>
      </c>
      <c r="Q2087">
        <f t="shared" si="1738"/>
        <v>347.05</v>
      </c>
      <c r="R2087">
        <f t="shared" si="1739"/>
        <v>208.19</v>
      </c>
      <c r="S2087">
        <f t="shared" si="1740"/>
        <v>26923.7</v>
      </c>
      <c r="T2087">
        <f t="shared" si="1741"/>
        <v>0</v>
      </c>
      <c r="U2087">
        <f t="shared" si="1742"/>
        <v>69.111629999999991</v>
      </c>
      <c r="V2087">
        <f t="shared" si="1743"/>
        <v>0</v>
      </c>
      <c r="W2087">
        <f t="shared" si="1744"/>
        <v>0</v>
      </c>
      <c r="X2087">
        <f t="shared" si="1745"/>
        <v>18846.59</v>
      </c>
      <c r="Y2087">
        <f t="shared" si="1745"/>
        <v>2692.37</v>
      </c>
      <c r="AA2087">
        <v>78161913</v>
      </c>
      <c r="AB2087">
        <f t="shared" si="1746"/>
        <v>137453.07999999999</v>
      </c>
      <c r="AC2087">
        <f>ROUND((ES2087),6)</f>
        <v>95192.51</v>
      </c>
      <c r="AD2087">
        <f>ROUND((((ET2087)-(EU2087))+AE2087),6)</f>
        <v>537.80999999999995</v>
      </c>
      <c r="AE2087">
        <f t="shared" si="1767"/>
        <v>322.63</v>
      </c>
      <c r="AF2087">
        <f t="shared" si="1767"/>
        <v>41722.76</v>
      </c>
      <c r="AG2087">
        <f t="shared" si="1747"/>
        <v>0</v>
      </c>
      <c r="AH2087">
        <f t="shared" si="1768"/>
        <v>107.1</v>
      </c>
      <c r="AI2087">
        <f t="shared" si="1768"/>
        <v>0</v>
      </c>
      <c r="AJ2087">
        <f t="shared" si="1748"/>
        <v>0</v>
      </c>
      <c r="AK2087">
        <v>137453.07999999999</v>
      </c>
      <c r="AL2087">
        <v>95192.51</v>
      </c>
      <c r="AM2087">
        <v>537.80999999999995</v>
      </c>
      <c r="AN2087">
        <v>322.63</v>
      </c>
      <c r="AO2087">
        <v>41722.76</v>
      </c>
      <c r="AP2087">
        <v>0</v>
      </c>
      <c r="AQ2087">
        <v>107.1</v>
      </c>
      <c r="AR2087">
        <v>0</v>
      </c>
      <c r="AS2087">
        <v>0</v>
      </c>
      <c r="AT2087">
        <v>70</v>
      </c>
      <c r="AU2087">
        <v>10</v>
      </c>
      <c r="AV2087">
        <v>1</v>
      </c>
      <c r="AW2087">
        <v>1</v>
      </c>
      <c r="AZ2087">
        <v>1</v>
      </c>
      <c r="BA2087">
        <v>1</v>
      </c>
      <c r="BB2087">
        <v>1</v>
      </c>
      <c r="BC2087">
        <v>1</v>
      </c>
      <c r="BD2087" t="s">
        <v>3</v>
      </c>
      <c r="BE2087" t="s">
        <v>3</v>
      </c>
      <c r="BF2087" t="s">
        <v>3</v>
      </c>
      <c r="BG2087" t="s">
        <v>3</v>
      </c>
      <c r="BH2087">
        <v>0</v>
      </c>
      <c r="BI2087">
        <v>4</v>
      </c>
      <c r="BJ2087" t="s">
        <v>613</v>
      </c>
      <c r="BM2087">
        <v>0</v>
      </c>
      <c r="BN2087">
        <v>77790596</v>
      </c>
      <c r="BO2087" t="s">
        <v>3</v>
      </c>
      <c r="BP2087">
        <v>0</v>
      </c>
      <c r="BQ2087">
        <v>1</v>
      </c>
      <c r="BR2087">
        <v>0</v>
      </c>
      <c r="BS2087">
        <v>1</v>
      </c>
      <c r="BT2087">
        <v>1</v>
      </c>
      <c r="BU2087">
        <v>1</v>
      </c>
      <c r="BV2087">
        <v>1</v>
      </c>
      <c r="BW2087">
        <v>1</v>
      </c>
      <c r="BX2087">
        <v>1</v>
      </c>
      <c r="BY2087" t="s">
        <v>3</v>
      </c>
      <c r="BZ2087">
        <v>70</v>
      </c>
      <c r="CA2087">
        <v>10</v>
      </c>
      <c r="CB2087" t="s">
        <v>3</v>
      </c>
      <c r="CE2087">
        <v>0</v>
      </c>
      <c r="CF2087">
        <v>0</v>
      </c>
      <c r="CG2087">
        <v>0</v>
      </c>
      <c r="CM2087">
        <v>0</v>
      </c>
      <c r="CN2087" t="s">
        <v>3</v>
      </c>
      <c r="CO2087">
        <v>0</v>
      </c>
      <c r="CP2087">
        <f t="shared" si="1749"/>
        <v>88698.48000000001</v>
      </c>
      <c r="CQ2087">
        <f t="shared" si="1750"/>
        <v>95192.51</v>
      </c>
      <c r="CR2087">
        <f>((((ET2087)*BB2087-(EU2087)*BS2087)+AE2087*BS2087)*AV2087)</f>
        <v>537.80999999999995</v>
      </c>
      <c r="CS2087">
        <f t="shared" si="1751"/>
        <v>322.63</v>
      </c>
      <c r="CT2087">
        <f t="shared" si="1752"/>
        <v>41722.76</v>
      </c>
      <c r="CU2087">
        <f t="shared" si="1753"/>
        <v>0</v>
      </c>
      <c r="CV2087">
        <f t="shared" si="1754"/>
        <v>107.1</v>
      </c>
      <c r="CW2087">
        <f t="shared" si="1755"/>
        <v>0</v>
      </c>
      <c r="CX2087">
        <f t="shared" si="1755"/>
        <v>0</v>
      </c>
      <c r="CY2087">
        <f t="shared" si="1756"/>
        <v>18846.59</v>
      </c>
      <c r="CZ2087">
        <f t="shared" si="1757"/>
        <v>2692.37</v>
      </c>
      <c r="DC2087" t="s">
        <v>3</v>
      </c>
      <c r="DD2087" t="s">
        <v>3</v>
      </c>
      <c r="DE2087" t="s">
        <v>3</v>
      </c>
      <c r="DF2087" t="s">
        <v>3</v>
      </c>
      <c r="DG2087" t="s">
        <v>3</v>
      </c>
      <c r="DH2087" t="s">
        <v>3</v>
      </c>
      <c r="DI2087" t="s">
        <v>3</v>
      </c>
      <c r="DJ2087" t="s">
        <v>3</v>
      </c>
      <c r="DK2087" t="s">
        <v>3</v>
      </c>
      <c r="DL2087" t="s">
        <v>3</v>
      </c>
      <c r="DM2087" t="s">
        <v>3</v>
      </c>
      <c r="DN2087">
        <v>0</v>
      </c>
      <c r="DO2087">
        <v>0</v>
      </c>
      <c r="DP2087">
        <v>1</v>
      </c>
      <c r="DQ2087">
        <v>1</v>
      </c>
      <c r="DU2087">
        <v>1005</v>
      </c>
      <c r="DV2087" t="s">
        <v>19</v>
      </c>
      <c r="DW2087" t="s">
        <v>19</v>
      </c>
      <c r="DX2087">
        <v>100</v>
      </c>
      <c r="DZ2087" t="s">
        <v>3</v>
      </c>
      <c r="EA2087" t="s">
        <v>3</v>
      </c>
      <c r="EB2087" t="s">
        <v>3</v>
      </c>
      <c r="EC2087" t="s">
        <v>3</v>
      </c>
      <c r="EE2087">
        <v>77790599</v>
      </c>
      <c r="EF2087">
        <v>1</v>
      </c>
      <c r="EG2087" t="s">
        <v>21</v>
      </c>
      <c r="EH2087">
        <v>0</v>
      </c>
      <c r="EI2087" t="s">
        <v>3</v>
      </c>
      <c r="EJ2087">
        <v>4</v>
      </c>
      <c r="EK2087">
        <v>0</v>
      </c>
      <c r="EL2087" t="s">
        <v>22</v>
      </c>
      <c r="EM2087" t="s">
        <v>23</v>
      </c>
      <c r="EO2087" t="s">
        <v>3</v>
      </c>
      <c r="EQ2087">
        <v>131072</v>
      </c>
      <c r="ER2087">
        <v>137453.07999999999</v>
      </c>
      <c r="ES2087">
        <v>95192.51</v>
      </c>
      <c r="ET2087">
        <v>537.80999999999995</v>
      </c>
      <c r="EU2087">
        <v>322.63</v>
      </c>
      <c r="EV2087">
        <v>41722.76</v>
      </c>
      <c r="EW2087">
        <v>107.1</v>
      </c>
      <c r="EX2087">
        <v>0</v>
      </c>
      <c r="EY2087">
        <v>0</v>
      </c>
      <c r="FQ2087">
        <v>0</v>
      </c>
      <c r="FR2087">
        <f t="shared" si="1758"/>
        <v>0</v>
      </c>
      <c r="FS2087">
        <v>0</v>
      </c>
      <c r="FX2087">
        <v>70</v>
      </c>
      <c r="FY2087">
        <v>10</v>
      </c>
      <c r="GA2087" t="s">
        <v>3</v>
      </c>
      <c r="GD2087">
        <v>0</v>
      </c>
      <c r="GF2087">
        <v>-1999356283</v>
      </c>
      <c r="GG2087">
        <v>2</v>
      </c>
      <c r="GH2087">
        <v>1</v>
      </c>
      <c r="GI2087">
        <v>-2</v>
      </c>
      <c r="GJ2087">
        <v>0</v>
      </c>
      <c r="GK2087">
        <f>ROUND(R2087*(R12)/100,2)</f>
        <v>333.1</v>
      </c>
      <c r="GL2087">
        <f t="shared" si="1759"/>
        <v>0</v>
      </c>
      <c r="GM2087">
        <f t="shared" si="1760"/>
        <v>110570.54</v>
      </c>
      <c r="GN2087">
        <f t="shared" si="1761"/>
        <v>0</v>
      </c>
      <c r="GO2087">
        <f t="shared" si="1762"/>
        <v>0</v>
      </c>
      <c r="GP2087">
        <f t="shared" si="1763"/>
        <v>110570.54</v>
      </c>
      <c r="GR2087">
        <v>0</v>
      </c>
      <c r="GS2087">
        <v>3</v>
      </c>
      <c r="GT2087">
        <v>0</v>
      </c>
      <c r="GU2087" t="s">
        <v>3</v>
      </c>
      <c r="GV2087">
        <f t="shared" si="1764"/>
        <v>0</v>
      </c>
      <c r="GW2087">
        <v>1</v>
      </c>
      <c r="GX2087">
        <f t="shared" si="1765"/>
        <v>0</v>
      </c>
      <c r="HA2087">
        <v>0</v>
      </c>
      <c r="HB2087">
        <v>0</v>
      </c>
      <c r="HC2087">
        <f t="shared" si="1766"/>
        <v>0</v>
      </c>
      <c r="HE2087" t="s">
        <v>3</v>
      </c>
      <c r="HF2087" t="s">
        <v>3</v>
      </c>
      <c r="HM2087" t="s">
        <v>3</v>
      </c>
      <c r="HN2087" t="s">
        <v>3</v>
      </c>
      <c r="HO2087" t="s">
        <v>3</v>
      </c>
      <c r="HP2087" t="s">
        <v>3</v>
      </c>
      <c r="HQ2087" t="s">
        <v>3</v>
      </c>
      <c r="IK2087">
        <v>0</v>
      </c>
    </row>
    <row r="2088" spans="1:245" x14ac:dyDescent="0.2">
      <c r="A2088">
        <v>17</v>
      </c>
      <c r="B2088">
        <v>1</v>
      </c>
      <c r="C2088">
        <f>ROW(SmtRes!A1102)</f>
        <v>1102</v>
      </c>
      <c r="D2088">
        <f>ROW(EtalonRes!A1036)</f>
        <v>1036</v>
      </c>
      <c r="E2088" t="s">
        <v>651</v>
      </c>
      <c r="F2088" t="s">
        <v>652</v>
      </c>
      <c r="G2088" t="s">
        <v>653</v>
      </c>
      <c r="H2088" t="s">
        <v>119</v>
      </c>
      <c r="I2088">
        <f>ROUND(30.2/100,9)</f>
        <v>0.30199999999999999</v>
      </c>
      <c r="J2088">
        <v>0</v>
      </c>
      <c r="K2088">
        <f>ROUND(30.2/100,9)</f>
        <v>0.30199999999999999</v>
      </c>
      <c r="O2088">
        <f t="shared" si="1736"/>
        <v>6795.69</v>
      </c>
      <c r="P2088">
        <f t="shared" si="1737"/>
        <v>2542.65</v>
      </c>
      <c r="Q2088">
        <f t="shared" si="1738"/>
        <v>0.37</v>
      </c>
      <c r="R2088">
        <f t="shared" si="1739"/>
        <v>0.1</v>
      </c>
      <c r="S2088">
        <f t="shared" si="1740"/>
        <v>4252.67</v>
      </c>
      <c r="T2088">
        <f t="shared" si="1741"/>
        <v>0</v>
      </c>
      <c r="U2088">
        <f t="shared" si="1742"/>
        <v>10.135120000000001</v>
      </c>
      <c r="V2088">
        <f t="shared" si="1743"/>
        <v>0</v>
      </c>
      <c r="W2088">
        <f t="shared" si="1744"/>
        <v>0</v>
      </c>
      <c r="X2088">
        <f t="shared" si="1745"/>
        <v>2976.87</v>
      </c>
      <c r="Y2088">
        <f t="shared" si="1745"/>
        <v>425.27</v>
      </c>
      <c r="AA2088">
        <v>78161913</v>
      </c>
      <c r="AB2088">
        <f t="shared" si="1746"/>
        <v>22502.3</v>
      </c>
      <c r="AC2088">
        <f>ROUND((ES2088),6)</f>
        <v>8419.3799999999992</v>
      </c>
      <c r="AD2088">
        <f>ROUND((((ET2088)-(EU2088))+AE2088),6)</f>
        <v>1.22</v>
      </c>
      <c r="AE2088">
        <f t="shared" si="1767"/>
        <v>0.33</v>
      </c>
      <c r="AF2088">
        <f t="shared" si="1767"/>
        <v>14081.7</v>
      </c>
      <c r="AG2088">
        <f t="shared" si="1747"/>
        <v>0</v>
      </c>
      <c r="AH2088">
        <f t="shared" si="1768"/>
        <v>33.56</v>
      </c>
      <c r="AI2088">
        <f t="shared" si="1768"/>
        <v>0</v>
      </c>
      <c r="AJ2088">
        <f t="shared" si="1748"/>
        <v>0</v>
      </c>
      <c r="AK2088">
        <v>22502.3</v>
      </c>
      <c r="AL2088">
        <v>8419.3799999999992</v>
      </c>
      <c r="AM2088">
        <v>1.22</v>
      </c>
      <c r="AN2088">
        <v>0.33</v>
      </c>
      <c r="AO2088">
        <v>14081.7</v>
      </c>
      <c r="AP2088">
        <v>0</v>
      </c>
      <c r="AQ2088">
        <v>33.56</v>
      </c>
      <c r="AR2088">
        <v>0</v>
      </c>
      <c r="AS2088">
        <v>0</v>
      </c>
      <c r="AT2088">
        <v>70</v>
      </c>
      <c r="AU2088">
        <v>10</v>
      </c>
      <c r="AV2088">
        <v>1</v>
      </c>
      <c r="AW2088">
        <v>1</v>
      </c>
      <c r="AZ2088">
        <v>1</v>
      </c>
      <c r="BA2088">
        <v>1</v>
      </c>
      <c r="BB2088">
        <v>1</v>
      </c>
      <c r="BC2088">
        <v>1</v>
      </c>
      <c r="BD2088" t="s">
        <v>3</v>
      </c>
      <c r="BE2088" t="s">
        <v>3</v>
      </c>
      <c r="BF2088" t="s">
        <v>3</v>
      </c>
      <c r="BG2088" t="s">
        <v>3</v>
      </c>
      <c r="BH2088">
        <v>0</v>
      </c>
      <c r="BI2088">
        <v>4</v>
      </c>
      <c r="BJ2088" t="s">
        <v>654</v>
      </c>
      <c r="BM2088">
        <v>0</v>
      </c>
      <c r="BN2088">
        <v>77790596</v>
      </c>
      <c r="BO2088" t="s">
        <v>3</v>
      </c>
      <c r="BP2088">
        <v>0</v>
      </c>
      <c r="BQ2088">
        <v>1</v>
      </c>
      <c r="BR2088">
        <v>0</v>
      </c>
      <c r="BS2088">
        <v>1</v>
      </c>
      <c r="BT2088">
        <v>1</v>
      </c>
      <c r="BU2088">
        <v>1</v>
      </c>
      <c r="BV2088">
        <v>1</v>
      </c>
      <c r="BW2088">
        <v>1</v>
      </c>
      <c r="BX2088">
        <v>1</v>
      </c>
      <c r="BY2088" t="s">
        <v>3</v>
      </c>
      <c r="BZ2088">
        <v>70</v>
      </c>
      <c r="CA2088">
        <v>10</v>
      </c>
      <c r="CB2088" t="s">
        <v>3</v>
      </c>
      <c r="CE2088">
        <v>0</v>
      </c>
      <c r="CF2088">
        <v>0</v>
      </c>
      <c r="CG2088">
        <v>0</v>
      </c>
      <c r="CM2088">
        <v>0</v>
      </c>
      <c r="CN2088" t="s">
        <v>3</v>
      </c>
      <c r="CO2088">
        <v>0</v>
      </c>
      <c r="CP2088">
        <f t="shared" si="1749"/>
        <v>6795.6900000000005</v>
      </c>
      <c r="CQ2088">
        <f t="shared" si="1750"/>
        <v>8419.3799999999992</v>
      </c>
      <c r="CR2088">
        <f>((((ET2088)*BB2088-(EU2088)*BS2088)+AE2088*BS2088)*AV2088)</f>
        <v>1.22</v>
      </c>
      <c r="CS2088">
        <f t="shared" si="1751"/>
        <v>0.33</v>
      </c>
      <c r="CT2088">
        <f t="shared" si="1752"/>
        <v>14081.7</v>
      </c>
      <c r="CU2088">
        <f t="shared" si="1753"/>
        <v>0</v>
      </c>
      <c r="CV2088">
        <f t="shared" si="1754"/>
        <v>33.56</v>
      </c>
      <c r="CW2088">
        <f t="shared" si="1755"/>
        <v>0</v>
      </c>
      <c r="CX2088">
        <f t="shared" si="1755"/>
        <v>0</v>
      </c>
      <c r="CY2088">
        <f t="shared" si="1756"/>
        <v>2976.8690000000001</v>
      </c>
      <c r="CZ2088">
        <f t="shared" si="1757"/>
        <v>425.267</v>
      </c>
      <c r="DC2088" t="s">
        <v>3</v>
      </c>
      <c r="DD2088" t="s">
        <v>3</v>
      </c>
      <c r="DE2088" t="s">
        <v>3</v>
      </c>
      <c r="DF2088" t="s">
        <v>3</v>
      </c>
      <c r="DG2088" t="s">
        <v>3</v>
      </c>
      <c r="DH2088" t="s">
        <v>3</v>
      </c>
      <c r="DI2088" t="s">
        <v>3</v>
      </c>
      <c r="DJ2088" t="s">
        <v>3</v>
      </c>
      <c r="DK2088" t="s">
        <v>3</v>
      </c>
      <c r="DL2088" t="s">
        <v>3</v>
      </c>
      <c r="DM2088" t="s">
        <v>3</v>
      </c>
      <c r="DN2088">
        <v>0</v>
      </c>
      <c r="DO2088">
        <v>0</v>
      </c>
      <c r="DP2088">
        <v>1</v>
      </c>
      <c r="DQ2088">
        <v>1</v>
      </c>
      <c r="DU2088">
        <v>1003</v>
      </c>
      <c r="DV2088" t="s">
        <v>119</v>
      </c>
      <c r="DW2088" t="s">
        <v>119</v>
      </c>
      <c r="DX2088">
        <v>100</v>
      </c>
      <c r="DZ2088" t="s">
        <v>3</v>
      </c>
      <c r="EA2088" t="s">
        <v>3</v>
      </c>
      <c r="EB2088" t="s">
        <v>3</v>
      </c>
      <c r="EC2088" t="s">
        <v>3</v>
      </c>
      <c r="EE2088">
        <v>77790599</v>
      </c>
      <c r="EF2088">
        <v>1</v>
      </c>
      <c r="EG2088" t="s">
        <v>21</v>
      </c>
      <c r="EH2088">
        <v>0</v>
      </c>
      <c r="EI2088" t="s">
        <v>3</v>
      </c>
      <c r="EJ2088">
        <v>4</v>
      </c>
      <c r="EK2088">
        <v>0</v>
      </c>
      <c r="EL2088" t="s">
        <v>22</v>
      </c>
      <c r="EM2088" t="s">
        <v>23</v>
      </c>
      <c r="EO2088" t="s">
        <v>3</v>
      </c>
      <c r="EQ2088">
        <v>131072</v>
      </c>
      <c r="ER2088">
        <v>22502.3</v>
      </c>
      <c r="ES2088">
        <v>8419.3799999999992</v>
      </c>
      <c r="ET2088">
        <v>1.22</v>
      </c>
      <c r="EU2088">
        <v>0.33</v>
      </c>
      <c r="EV2088">
        <v>14081.7</v>
      </c>
      <c r="EW2088">
        <v>33.56</v>
      </c>
      <c r="EX2088">
        <v>0</v>
      </c>
      <c r="EY2088">
        <v>0</v>
      </c>
      <c r="FQ2088">
        <v>0</v>
      </c>
      <c r="FR2088">
        <f t="shared" si="1758"/>
        <v>0</v>
      </c>
      <c r="FS2088">
        <v>0</v>
      </c>
      <c r="FX2088">
        <v>70</v>
      </c>
      <c r="FY2088">
        <v>10</v>
      </c>
      <c r="GA2088" t="s">
        <v>3</v>
      </c>
      <c r="GD2088">
        <v>0</v>
      </c>
      <c r="GF2088">
        <v>-1868287992</v>
      </c>
      <c r="GG2088">
        <v>2</v>
      </c>
      <c r="GH2088">
        <v>1</v>
      </c>
      <c r="GI2088">
        <v>-2</v>
      </c>
      <c r="GJ2088">
        <v>0</v>
      </c>
      <c r="GK2088">
        <f>ROUND(R2088*(R12)/100,2)</f>
        <v>0.16</v>
      </c>
      <c r="GL2088">
        <f t="shared" si="1759"/>
        <v>0</v>
      </c>
      <c r="GM2088">
        <f t="shared" si="1760"/>
        <v>10197.99</v>
      </c>
      <c r="GN2088">
        <f t="shared" si="1761"/>
        <v>0</v>
      </c>
      <c r="GO2088">
        <f t="shared" si="1762"/>
        <v>0</v>
      </c>
      <c r="GP2088">
        <f t="shared" si="1763"/>
        <v>10197.99</v>
      </c>
      <c r="GR2088">
        <v>0</v>
      </c>
      <c r="GS2088">
        <v>3</v>
      </c>
      <c r="GT2088">
        <v>0</v>
      </c>
      <c r="GU2088" t="s">
        <v>3</v>
      </c>
      <c r="GV2088">
        <f t="shared" si="1764"/>
        <v>0</v>
      </c>
      <c r="GW2088">
        <v>1</v>
      </c>
      <c r="GX2088">
        <f t="shared" si="1765"/>
        <v>0</v>
      </c>
      <c r="HA2088">
        <v>0</v>
      </c>
      <c r="HB2088">
        <v>0</v>
      </c>
      <c r="HC2088">
        <f t="shared" si="1766"/>
        <v>0</v>
      </c>
      <c r="HE2088" t="s">
        <v>3</v>
      </c>
      <c r="HF2088" t="s">
        <v>3</v>
      </c>
      <c r="HM2088" t="s">
        <v>3</v>
      </c>
      <c r="HN2088" t="s">
        <v>3</v>
      </c>
      <c r="HO2088" t="s">
        <v>3</v>
      </c>
      <c r="HP2088" t="s">
        <v>3</v>
      </c>
      <c r="HQ2088" t="s">
        <v>3</v>
      </c>
      <c r="IK2088">
        <v>0</v>
      </c>
    </row>
    <row r="2090" spans="1:245" x14ac:dyDescent="0.2">
      <c r="A2090" s="2">
        <v>51</v>
      </c>
      <c r="B2090" s="2">
        <f>B2078</f>
        <v>1</v>
      </c>
      <c r="C2090" s="2">
        <f>A2078</f>
        <v>5</v>
      </c>
      <c r="D2090" s="2">
        <f>ROW(A2078)</f>
        <v>2078</v>
      </c>
      <c r="E2090" s="2"/>
      <c r="F2090" s="2" t="str">
        <f>IF(F2078&lt;&gt;"",F2078,"")</f>
        <v>Новый подраздел</v>
      </c>
      <c r="G2090" s="2" t="str">
        <f>IF(G2078&lt;&gt;"",G2078,"")</f>
        <v>Пол</v>
      </c>
      <c r="H2090" s="2">
        <v>0</v>
      </c>
      <c r="I2090" s="2"/>
      <c r="J2090" s="2"/>
      <c r="K2090" s="2"/>
      <c r="L2090" s="2"/>
      <c r="M2090" s="2"/>
      <c r="N2090" s="2"/>
      <c r="O2090" s="2">
        <f t="shared" ref="O2090:T2090" si="1769">ROUND(AB2090,2)</f>
        <v>125936.16</v>
      </c>
      <c r="P2090" s="2">
        <f t="shared" si="1769"/>
        <v>74598.94</v>
      </c>
      <c r="Q2090" s="2">
        <f t="shared" si="1769"/>
        <v>537.95000000000005</v>
      </c>
      <c r="R2090" s="2">
        <f t="shared" si="1769"/>
        <v>208.97</v>
      </c>
      <c r="S2090" s="2">
        <f t="shared" si="1769"/>
        <v>50799.27</v>
      </c>
      <c r="T2090" s="2">
        <f t="shared" si="1769"/>
        <v>0</v>
      </c>
      <c r="U2090" s="2">
        <f>AH2090</f>
        <v>135.63629049999997</v>
      </c>
      <c r="V2090" s="2">
        <f>AI2090</f>
        <v>0</v>
      </c>
      <c r="W2090" s="2">
        <f>ROUND(AJ2090,2)</f>
        <v>0</v>
      </c>
      <c r="X2090" s="2">
        <f>ROUND(AK2090,2)</f>
        <v>35559.49</v>
      </c>
      <c r="Y2090" s="2">
        <f>ROUND(AL2090,2)</f>
        <v>5079.93</v>
      </c>
      <c r="Z2090" s="2"/>
      <c r="AA2090" s="2"/>
      <c r="AB2090" s="2">
        <f>ROUND(SUMIF(AA2082:AA2088,"=78161913",O2082:O2088),2)</f>
        <v>125936.16</v>
      </c>
      <c r="AC2090" s="2">
        <f>ROUND(SUMIF(AA2082:AA2088,"=78161913",P2082:P2088),2)</f>
        <v>74598.94</v>
      </c>
      <c r="AD2090" s="2">
        <f>ROUND(SUMIF(AA2082:AA2088,"=78161913",Q2082:Q2088),2)</f>
        <v>537.95000000000005</v>
      </c>
      <c r="AE2090" s="2">
        <f>ROUND(SUMIF(AA2082:AA2088,"=78161913",R2082:R2088),2)</f>
        <v>208.97</v>
      </c>
      <c r="AF2090" s="2">
        <f>ROUND(SUMIF(AA2082:AA2088,"=78161913",S2082:S2088),2)</f>
        <v>50799.27</v>
      </c>
      <c r="AG2090" s="2">
        <f>ROUND(SUMIF(AA2082:AA2088,"=78161913",T2082:T2088),2)</f>
        <v>0</v>
      </c>
      <c r="AH2090" s="2">
        <f>SUMIF(AA2082:AA2088,"=78161913",U2082:U2088)</f>
        <v>135.63629049999997</v>
      </c>
      <c r="AI2090" s="2">
        <f>SUMIF(AA2082:AA2088,"=78161913",V2082:V2088)</f>
        <v>0</v>
      </c>
      <c r="AJ2090" s="2">
        <f>ROUND(SUMIF(AA2082:AA2088,"=78161913",W2082:W2088),2)</f>
        <v>0</v>
      </c>
      <c r="AK2090" s="2">
        <f>ROUND(SUMIF(AA2082:AA2088,"=78161913",X2082:X2088),2)</f>
        <v>35559.49</v>
      </c>
      <c r="AL2090" s="2">
        <f>ROUND(SUMIF(AA2082:AA2088,"=78161913",Y2082:Y2088),2)</f>
        <v>5079.93</v>
      </c>
      <c r="AM2090" s="2"/>
      <c r="AN2090" s="2"/>
      <c r="AO2090" s="2">
        <f t="shared" ref="AO2090:BD2090" si="1770">ROUND(BX2090,2)</f>
        <v>0</v>
      </c>
      <c r="AP2090" s="2">
        <f t="shared" si="1770"/>
        <v>0</v>
      </c>
      <c r="AQ2090" s="2">
        <f t="shared" si="1770"/>
        <v>0</v>
      </c>
      <c r="AR2090" s="2">
        <f t="shared" si="1770"/>
        <v>166909.92000000001</v>
      </c>
      <c r="AS2090" s="2">
        <f t="shared" si="1770"/>
        <v>0</v>
      </c>
      <c r="AT2090" s="2">
        <f t="shared" si="1770"/>
        <v>0</v>
      </c>
      <c r="AU2090" s="2">
        <f t="shared" si="1770"/>
        <v>166909.92000000001</v>
      </c>
      <c r="AV2090" s="2">
        <f t="shared" si="1770"/>
        <v>74598.94</v>
      </c>
      <c r="AW2090" s="2">
        <f t="shared" si="1770"/>
        <v>74598.94</v>
      </c>
      <c r="AX2090" s="2">
        <f t="shared" si="1770"/>
        <v>0</v>
      </c>
      <c r="AY2090" s="2">
        <f t="shared" si="1770"/>
        <v>74598.94</v>
      </c>
      <c r="AZ2090" s="2">
        <f t="shared" si="1770"/>
        <v>0</v>
      </c>
      <c r="BA2090" s="2">
        <f t="shared" si="1770"/>
        <v>0</v>
      </c>
      <c r="BB2090" s="2">
        <f t="shared" si="1770"/>
        <v>0</v>
      </c>
      <c r="BC2090" s="2">
        <f t="shared" si="1770"/>
        <v>0</v>
      </c>
      <c r="BD2090" s="2">
        <f t="shared" si="1770"/>
        <v>0</v>
      </c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>
        <f>ROUND(SUMIF(AA2082:AA2088,"=78161913",FQ2082:FQ2088),2)</f>
        <v>0</v>
      </c>
      <c r="BY2090" s="2">
        <f>ROUND(SUMIF(AA2082:AA2088,"=78161913",FR2082:FR2088),2)</f>
        <v>0</v>
      </c>
      <c r="BZ2090" s="2">
        <f>ROUND(SUMIF(AA2082:AA2088,"=78161913",GL2082:GL2088),2)</f>
        <v>0</v>
      </c>
      <c r="CA2090" s="2">
        <f>ROUND(SUMIF(AA2082:AA2088,"=78161913",GM2082:GM2088),2)</f>
        <v>166909.92000000001</v>
      </c>
      <c r="CB2090" s="2">
        <f>ROUND(SUMIF(AA2082:AA2088,"=78161913",GN2082:GN2088),2)</f>
        <v>0</v>
      </c>
      <c r="CC2090" s="2">
        <f>ROUND(SUMIF(AA2082:AA2088,"=78161913",GO2082:GO2088),2)</f>
        <v>0</v>
      </c>
      <c r="CD2090" s="2">
        <f>ROUND(SUMIF(AA2082:AA2088,"=78161913",GP2082:GP2088),2)</f>
        <v>166909.92000000001</v>
      </c>
      <c r="CE2090" s="2">
        <f>AC2090-BX2090</f>
        <v>74598.94</v>
      </c>
      <c r="CF2090" s="2">
        <f>AC2090-BY2090</f>
        <v>74598.94</v>
      </c>
      <c r="CG2090" s="2">
        <f>BX2090-BZ2090</f>
        <v>0</v>
      </c>
      <c r="CH2090" s="2">
        <f>AC2090-BX2090-BY2090+BZ2090</f>
        <v>74598.94</v>
      </c>
      <c r="CI2090" s="2">
        <f>BY2090-BZ2090</f>
        <v>0</v>
      </c>
      <c r="CJ2090" s="2">
        <f>ROUND(SUMIF(AA2082:AA2088,"=78161913",GX2082:GX2088),2)</f>
        <v>0</v>
      </c>
      <c r="CK2090" s="2">
        <f>ROUND(SUMIF(AA2082:AA2088,"=78161913",GY2082:GY2088),2)</f>
        <v>0</v>
      </c>
      <c r="CL2090" s="2">
        <f>ROUND(SUMIF(AA2082:AA2088,"=78161913",GZ2082:GZ2088),2)</f>
        <v>0</v>
      </c>
      <c r="CM2090" s="2">
        <f>ROUND(SUMIF(AA2082:AA2088,"=78161913",HD2082:HD2088),2)</f>
        <v>0</v>
      </c>
      <c r="CN2090" s="2"/>
      <c r="CO2090" s="2"/>
      <c r="CP2090" s="2"/>
      <c r="CQ2090" s="2"/>
      <c r="CR2090" s="2"/>
      <c r="CS2090" s="2"/>
      <c r="CT2090" s="2"/>
      <c r="CU2090" s="2"/>
      <c r="CV2090" s="2"/>
      <c r="CW2090" s="2"/>
      <c r="CX2090" s="2"/>
      <c r="CY2090" s="2"/>
      <c r="CZ2090" s="2"/>
      <c r="DA2090" s="2"/>
      <c r="DB2090" s="2"/>
      <c r="DC2090" s="2"/>
      <c r="DD2090" s="2"/>
      <c r="DE2090" s="2"/>
      <c r="DF2090" s="2"/>
      <c r="DG2090" s="3"/>
      <c r="DH2090" s="3"/>
      <c r="DI2090" s="3"/>
      <c r="DJ2090" s="3"/>
      <c r="DK2090" s="3"/>
      <c r="DL2090" s="3"/>
      <c r="DM2090" s="3"/>
      <c r="DN2090" s="3"/>
      <c r="DO2090" s="3"/>
      <c r="DP2090" s="3"/>
      <c r="DQ2090" s="3"/>
      <c r="DR2090" s="3"/>
      <c r="DS2090" s="3"/>
      <c r="DT2090" s="3"/>
      <c r="DU2090" s="3"/>
      <c r="DV2090" s="3"/>
      <c r="DW2090" s="3"/>
      <c r="DX2090" s="3"/>
      <c r="DY2090" s="3"/>
      <c r="DZ2090" s="3"/>
      <c r="EA2090" s="3"/>
      <c r="EB2090" s="3"/>
      <c r="EC2090" s="3"/>
      <c r="ED2090" s="3"/>
      <c r="EE2090" s="3"/>
      <c r="EF2090" s="3"/>
      <c r="EG2090" s="3"/>
      <c r="EH2090" s="3"/>
      <c r="EI2090" s="3"/>
      <c r="EJ2090" s="3"/>
      <c r="EK2090" s="3"/>
      <c r="EL2090" s="3"/>
      <c r="EM2090" s="3"/>
      <c r="EN2090" s="3"/>
      <c r="EO2090" s="3"/>
      <c r="EP2090" s="3"/>
      <c r="EQ2090" s="3"/>
      <c r="ER2090" s="3"/>
      <c r="ES2090" s="3"/>
      <c r="ET2090" s="3"/>
      <c r="EU2090" s="3"/>
      <c r="EV2090" s="3"/>
      <c r="EW2090" s="3"/>
      <c r="EX2090" s="3"/>
      <c r="EY2090" s="3"/>
      <c r="EZ2090" s="3"/>
      <c r="FA2090" s="3"/>
      <c r="FB2090" s="3"/>
      <c r="FC2090" s="3"/>
      <c r="FD2090" s="3"/>
      <c r="FE2090" s="3"/>
      <c r="FF2090" s="3"/>
      <c r="FG2090" s="3"/>
      <c r="FH2090" s="3"/>
      <c r="FI2090" s="3"/>
      <c r="FJ2090" s="3"/>
      <c r="FK2090" s="3"/>
      <c r="FL2090" s="3"/>
      <c r="FM2090" s="3"/>
      <c r="FN2090" s="3"/>
      <c r="FO2090" s="3"/>
      <c r="FP2090" s="3"/>
      <c r="FQ2090" s="3"/>
      <c r="FR2090" s="3"/>
      <c r="FS2090" s="3"/>
      <c r="FT2090" s="3"/>
      <c r="FU2090" s="3"/>
      <c r="FV2090" s="3"/>
      <c r="FW2090" s="3"/>
      <c r="FX2090" s="3"/>
      <c r="FY2090" s="3"/>
      <c r="FZ2090" s="3"/>
      <c r="GA2090" s="3"/>
      <c r="GB2090" s="3"/>
      <c r="GC2090" s="3"/>
      <c r="GD2090" s="3"/>
      <c r="GE2090" s="3"/>
      <c r="GF2090" s="3"/>
      <c r="GG2090" s="3"/>
      <c r="GH2090" s="3"/>
      <c r="GI2090" s="3"/>
      <c r="GJ2090" s="3"/>
      <c r="GK2090" s="3"/>
      <c r="GL2090" s="3"/>
      <c r="GM2090" s="3"/>
      <c r="GN2090" s="3"/>
      <c r="GO2090" s="3"/>
      <c r="GP2090" s="3"/>
      <c r="GQ2090" s="3"/>
      <c r="GR2090" s="3"/>
      <c r="GS2090" s="3"/>
      <c r="GT2090" s="3"/>
      <c r="GU2090" s="3"/>
      <c r="GV2090" s="3"/>
      <c r="GW2090" s="3"/>
      <c r="GX2090" s="3">
        <v>0</v>
      </c>
    </row>
    <row r="2092" spans="1:245" x14ac:dyDescent="0.2">
      <c r="A2092" s="4">
        <v>50</v>
      </c>
      <c r="B2092" s="4">
        <v>0</v>
      </c>
      <c r="C2092" s="4">
        <v>0</v>
      </c>
      <c r="D2092" s="4">
        <v>1</v>
      </c>
      <c r="E2092" s="4">
        <v>201</v>
      </c>
      <c r="F2092" s="4">
        <f>ROUND(Source!O2090,O2092)</f>
        <v>125936.16</v>
      </c>
      <c r="G2092" s="4" t="s">
        <v>24</v>
      </c>
      <c r="H2092" s="4" t="s">
        <v>25</v>
      </c>
      <c r="I2092" s="4"/>
      <c r="J2092" s="4"/>
      <c r="K2092" s="4">
        <v>201</v>
      </c>
      <c r="L2092" s="4">
        <v>1</v>
      </c>
      <c r="M2092" s="4">
        <v>3</v>
      </c>
      <c r="N2092" s="4" t="s">
        <v>3</v>
      </c>
      <c r="O2092" s="4">
        <v>2</v>
      </c>
      <c r="P2092" s="4"/>
      <c r="Q2092" s="4"/>
      <c r="R2092" s="4"/>
      <c r="S2092" s="4"/>
      <c r="T2092" s="4"/>
      <c r="U2092" s="4"/>
      <c r="V2092" s="4"/>
      <c r="W2092" s="4">
        <v>125936.16</v>
      </c>
      <c r="X2092" s="4">
        <v>1</v>
      </c>
      <c r="Y2092" s="4">
        <v>125936.16</v>
      </c>
      <c r="Z2092" s="4"/>
      <c r="AA2092" s="4"/>
      <c r="AB2092" s="4"/>
    </row>
    <row r="2093" spans="1:245" x14ac:dyDescent="0.2">
      <c r="A2093" s="4">
        <v>50</v>
      </c>
      <c r="B2093" s="4">
        <v>0</v>
      </c>
      <c r="C2093" s="4">
        <v>0</v>
      </c>
      <c r="D2093" s="4">
        <v>1</v>
      </c>
      <c r="E2093" s="4">
        <v>202</v>
      </c>
      <c r="F2093" s="4">
        <f>ROUND(Source!P2090,O2093)</f>
        <v>74598.94</v>
      </c>
      <c r="G2093" s="4" t="s">
        <v>26</v>
      </c>
      <c r="H2093" s="4" t="s">
        <v>27</v>
      </c>
      <c r="I2093" s="4"/>
      <c r="J2093" s="4"/>
      <c r="K2093" s="4">
        <v>202</v>
      </c>
      <c r="L2093" s="4">
        <v>2</v>
      </c>
      <c r="M2093" s="4">
        <v>3</v>
      </c>
      <c r="N2093" s="4" t="s">
        <v>3</v>
      </c>
      <c r="O2093" s="4">
        <v>2</v>
      </c>
      <c r="P2093" s="4"/>
      <c r="Q2093" s="4"/>
      <c r="R2093" s="4"/>
      <c r="S2093" s="4"/>
      <c r="T2093" s="4"/>
      <c r="U2093" s="4"/>
      <c r="V2093" s="4"/>
      <c r="W2093" s="4">
        <v>74598.94</v>
      </c>
      <c r="X2093" s="4">
        <v>1</v>
      </c>
      <c r="Y2093" s="4">
        <v>74598.94</v>
      </c>
      <c r="Z2093" s="4"/>
      <c r="AA2093" s="4"/>
      <c r="AB2093" s="4"/>
    </row>
    <row r="2094" spans="1:245" x14ac:dyDescent="0.2">
      <c r="A2094" s="4">
        <v>50</v>
      </c>
      <c r="B2094" s="4">
        <v>0</v>
      </c>
      <c r="C2094" s="4">
        <v>0</v>
      </c>
      <c r="D2094" s="4">
        <v>1</v>
      </c>
      <c r="E2094" s="4">
        <v>222</v>
      </c>
      <c r="F2094" s="4">
        <f>ROUND(Source!AO2090,O2094)</f>
        <v>0</v>
      </c>
      <c r="G2094" s="4" t="s">
        <v>28</v>
      </c>
      <c r="H2094" s="4" t="s">
        <v>29</v>
      </c>
      <c r="I2094" s="4"/>
      <c r="J2094" s="4"/>
      <c r="K2094" s="4">
        <v>222</v>
      </c>
      <c r="L2094" s="4">
        <v>3</v>
      </c>
      <c r="M2094" s="4">
        <v>3</v>
      </c>
      <c r="N2094" s="4" t="s">
        <v>3</v>
      </c>
      <c r="O2094" s="4">
        <v>2</v>
      </c>
      <c r="P2094" s="4"/>
      <c r="Q2094" s="4"/>
      <c r="R2094" s="4"/>
      <c r="S2094" s="4"/>
      <c r="T2094" s="4"/>
      <c r="U2094" s="4"/>
      <c r="V2094" s="4"/>
      <c r="W2094" s="4">
        <v>0</v>
      </c>
      <c r="X2094" s="4">
        <v>1</v>
      </c>
      <c r="Y2094" s="4">
        <v>0</v>
      </c>
      <c r="Z2094" s="4"/>
      <c r="AA2094" s="4"/>
      <c r="AB2094" s="4"/>
    </row>
    <row r="2095" spans="1:245" x14ac:dyDescent="0.2">
      <c r="A2095" s="4">
        <v>50</v>
      </c>
      <c r="B2095" s="4">
        <v>0</v>
      </c>
      <c r="C2095" s="4">
        <v>0</v>
      </c>
      <c r="D2095" s="4">
        <v>1</v>
      </c>
      <c r="E2095" s="4">
        <v>225</v>
      </c>
      <c r="F2095" s="4">
        <f>ROUND(Source!AV2090,O2095)</f>
        <v>74598.94</v>
      </c>
      <c r="G2095" s="4" t="s">
        <v>30</v>
      </c>
      <c r="H2095" s="4" t="s">
        <v>31</v>
      </c>
      <c r="I2095" s="4"/>
      <c r="J2095" s="4"/>
      <c r="K2095" s="4">
        <v>225</v>
      </c>
      <c r="L2095" s="4">
        <v>4</v>
      </c>
      <c r="M2095" s="4">
        <v>3</v>
      </c>
      <c r="N2095" s="4" t="s">
        <v>3</v>
      </c>
      <c r="O2095" s="4">
        <v>2</v>
      </c>
      <c r="P2095" s="4"/>
      <c r="Q2095" s="4"/>
      <c r="R2095" s="4"/>
      <c r="S2095" s="4"/>
      <c r="T2095" s="4"/>
      <c r="U2095" s="4"/>
      <c r="V2095" s="4"/>
      <c r="W2095" s="4">
        <v>74598.94</v>
      </c>
      <c r="X2095" s="4">
        <v>1</v>
      </c>
      <c r="Y2095" s="4">
        <v>74598.94</v>
      </c>
      <c r="Z2095" s="4"/>
      <c r="AA2095" s="4"/>
      <c r="AB2095" s="4"/>
    </row>
    <row r="2096" spans="1:245" x14ac:dyDescent="0.2">
      <c r="A2096" s="4">
        <v>50</v>
      </c>
      <c r="B2096" s="4">
        <v>0</v>
      </c>
      <c r="C2096" s="4">
        <v>0</v>
      </c>
      <c r="D2096" s="4">
        <v>1</v>
      </c>
      <c r="E2096" s="4">
        <v>226</v>
      </c>
      <c r="F2096" s="4">
        <f>ROUND(Source!AW2090,O2096)</f>
        <v>74598.94</v>
      </c>
      <c r="G2096" s="4" t="s">
        <v>32</v>
      </c>
      <c r="H2096" s="4" t="s">
        <v>33</v>
      </c>
      <c r="I2096" s="4"/>
      <c r="J2096" s="4"/>
      <c r="K2096" s="4">
        <v>226</v>
      </c>
      <c r="L2096" s="4">
        <v>5</v>
      </c>
      <c r="M2096" s="4">
        <v>3</v>
      </c>
      <c r="N2096" s="4" t="s">
        <v>3</v>
      </c>
      <c r="O2096" s="4">
        <v>2</v>
      </c>
      <c r="P2096" s="4"/>
      <c r="Q2096" s="4"/>
      <c r="R2096" s="4"/>
      <c r="S2096" s="4"/>
      <c r="T2096" s="4"/>
      <c r="U2096" s="4"/>
      <c r="V2096" s="4"/>
      <c r="W2096" s="4">
        <v>74598.94</v>
      </c>
      <c r="X2096" s="4">
        <v>1</v>
      </c>
      <c r="Y2096" s="4">
        <v>74598.94</v>
      </c>
      <c r="Z2096" s="4"/>
      <c r="AA2096" s="4"/>
      <c r="AB2096" s="4"/>
    </row>
    <row r="2097" spans="1:28" x14ac:dyDescent="0.2">
      <c r="A2097" s="4">
        <v>50</v>
      </c>
      <c r="B2097" s="4">
        <v>0</v>
      </c>
      <c r="C2097" s="4">
        <v>0</v>
      </c>
      <c r="D2097" s="4">
        <v>1</v>
      </c>
      <c r="E2097" s="4">
        <v>227</v>
      </c>
      <c r="F2097" s="4">
        <f>ROUND(Source!AX2090,O2097)</f>
        <v>0</v>
      </c>
      <c r="G2097" s="4" t="s">
        <v>34</v>
      </c>
      <c r="H2097" s="4" t="s">
        <v>35</v>
      </c>
      <c r="I2097" s="4"/>
      <c r="J2097" s="4"/>
      <c r="K2097" s="4">
        <v>227</v>
      </c>
      <c r="L2097" s="4">
        <v>6</v>
      </c>
      <c r="M2097" s="4">
        <v>3</v>
      </c>
      <c r="N2097" s="4" t="s">
        <v>3</v>
      </c>
      <c r="O2097" s="4">
        <v>2</v>
      </c>
      <c r="P2097" s="4"/>
      <c r="Q2097" s="4"/>
      <c r="R2097" s="4"/>
      <c r="S2097" s="4"/>
      <c r="T2097" s="4"/>
      <c r="U2097" s="4"/>
      <c r="V2097" s="4"/>
      <c r="W2097" s="4">
        <v>0</v>
      </c>
      <c r="X2097" s="4">
        <v>1</v>
      </c>
      <c r="Y2097" s="4">
        <v>0</v>
      </c>
      <c r="Z2097" s="4"/>
      <c r="AA2097" s="4"/>
      <c r="AB2097" s="4"/>
    </row>
    <row r="2098" spans="1:28" x14ac:dyDescent="0.2">
      <c r="A2098" s="4">
        <v>50</v>
      </c>
      <c r="B2098" s="4">
        <v>0</v>
      </c>
      <c r="C2098" s="4">
        <v>0</v>
      </c>
      <c r="D2098" s="4">
        <v>1</v>
      </c>
      <c r="E2098" s="4">
        <v>228</v>
      </c>
      <c r="F2098" s="4">
        <f>ROUND(Source!AY2090,O2098)</f>
        <v>74598.94</v>
      </c>
      <c r="G2098" s="4" t="s">
        <v>36</v>
      </c>
      <c r="H2098" s="4" t="s">
        <v>37</v>
      </c>
      <c r="I2098" s="4"/>
      <c r="J2098" s="4"/>
      <c r="K2098" s="4">
        <v>228</v>
      </c>
      <c r="L2098" s="4">
        <v>7</v>
      </c>
      <c r="M2098" s="4">
        <v>3</v>
      </c>
      <c r="N2098" s="4" t="s">
        <v>3</v>
      </c>
      <c r="O2098" s="4">
        <v>2</v>
      </c>
      <c r="P2098" s="4"/>
      <c r="Q2098" s="4"/>
      <c r="R2098" s="4"/>
      <c r="S2098" s="4"/>
      <c r="T2098" s="4"/>
      <c r="U2098" s="4"/>
      <c r="V2098" s="4"/>
      <c r="W2098" s="4">
        <v>74598.94</v>
      </c>
      <c r="X2098" s="4">
        <v>1</v>
      </c>
      <c r="Y2098" s="4">
        <v>74598.94</v>
      </c>
      <c r="Z2098" s="4"/>
      <c r="AA2098" s="4"/>
      <c r="AB2098" s="4"/>
    </row>
    <row r="2099" spans="1:28" x14ac:dyDescent="0.2">
      <c r="A2099" s="4">
        <v>50</v>
      </c>
      <c r="B2099" s="4">
        <v>0</v>
      </c>
      <c r="C2099" s="4">
        <v>0</v>
      </c>
      <c r="D2099" s="4">
        <v>1</v>
      </c>
      <c r="E2099" s="4">
        <v>216</v>
      </c>
      <c r="F2099" s="4">
        <f>ROUND(Source!AP2090,O2099)</f>
        <v>0</v>
      </c>
      <c r="G2099" s="4" t="s">
        <v>38</v>
      </c>
      <c r="H2099" s="4" t="s">
        <v>39</v>
      </c>
      <c r="I2099" s="4"/>
      <c r="J2099" s="4"/>
      <c r="K2099" s="4">
        <v>216</v>
      </c>
      <c r="L2099" s="4">
        <v>8</v>
      </c>
      <c r="M2099" s="4">
        <v>3</v>
      </c>
      <c r="N2099" s="4" t="s">
        <v>3</v>
      </c>
      <c r="O2099" s="4">
        <v>2</v>
      </c>
      <c r="P2099" s="4"/>
      <c r="Q2099" s="4"/>
      <c r="R2099" s="4"/>
      <c r="S2099" s="4"/>
      <c r="T2099" s="4"/>
      <c r="U2099" s="4"/>
      <c r="V2099" s="4"/>
      <c r="W2099" s="4">
        <v>0</v>
      </c>
      <c r="X2099" s="4">
        <v>1</v>
      </c>
      <c r="Y2099" s="4">
        <v>0</v>
      </c>
      <c r="Z2099" s="4"/>
      <c r="AA2099" s="4"/>
      <c r="AB2099" s="4"/>
    </row>
    <row r="2100" spans="1:28" x14ac:dyDescent="0.2">
      <c r="A2100" s="4">
        <v>50</v>
      </c>
      <c r="B2100" s="4">
        <v>0</v>
      </c>
      <c r="C2100" s="4">
        <v>0</v>
      </c>
      <c r="D2100" s="4">
        <v>1</v>
      </c>
      <c r="E2100" s="4">
        <v>223</v>
      </c>
      <c r="F2100" s="4">
        <f>ROUND(Source!AQ2090,O2100)</f>
        <v>0</v>
      </c>
      <c r="G2100" s="4" t="s">
        <v>40</v>
      </c>
      <c r="H2100" s="4" t="s">
        <v>41</v>
      </c>
      <c r="I2100" s="4"/>
      <c r="J2100" s="4"/>
      <c r="K2100" s="4">
        <v>223</v>
      </c>
      <c r="L2100" s="4">
        <v>9</v>
      </c>
      <c r="M2100" s="4">
        <v>3</v>
      </c>
      <c r="N2100" s="4" t="s">
        <v>3</v>
      </c>
      <c r="O2100" s="4">
        <v>2</v>
      </c>
      <c r="P2100" s="4"/>
      <c r="Q2100" s="4"/>
      <c r="R2100" s="4"/>
      <c r="S2100" s="4"/>
      <c r="T2100" s="4"/>
      <c r="U2100" s="4"/>
      <c r="V2100" s="4"/>
      <c r="W2100" s="4">
        <v>0</v>
      </c>
      <c r="X2100" s="4">
        <v>1</v>
      </c>
      <c r="Y2100" s="4">
        <v>0</v>
      </c>
      <c r="Z2100" s="4"/>
      <c r="AA2100" s="4"/>
      <c r="AB2100" s="4"/>
    </row>
    <row r="2101" spans="1:28" x14ac:dyDescent="0.2">
      <c r="A2101" s="4">
        <v>50</v>
      </c>
      <c r="B2101" s="4">
        <v>0</v>
      </c>
      <c r="C2101" s="4">
        <v>0</v>
      </c>
      <c r="D2101" s="4">
        <v>1</v>
      </c>
      <c r="E2101" s="4">
        <v>229</v>
      </c>
      <c r="F2101" s="4">
        <f>ROUND(Source!AZ2090,O2101)</f>
        <v>0</v>
      </c>
      <c r="G2101" s="4" t="s">
        <v>42</v>
      </c>
      <c r="H2101" s="4" t="s">
        <v>43</v>
      </c>
      <c r="I2101" s="4"/>
      <c r="J2101" s="4"/>
      <c r="K2101" s="4">
        <v>229</v>
      </c>
      <c r="L2101" s="4">
        <v>10</v>
      </c>
      <c r="M2101" s="4">
        <v>3</v>
      </c>
      <c r="N2101" s="4" t="s">
        <v>3</v>
      </c>
      <c r="O2101" s="4">
        <v>2</v>
      </c>
      <c r="P2101" s="4"/>
      <c r="Q2101" s="4"/>
      <c r="R2101" s="4"/>
      <c r="S2101" s="4"/>
      <c r="T2101" s="4"/>
      <c r="U2101" s="4"/>
      <c r="V2101" s="4"/>
      <c r="W2101" s="4">
        <v>0</v>
      </c>
      <c r="X2101" s="4">
        <v>1</v>
      </c>
      <c r="Y2101" s="4">
        <v>0</v>
      </c>
      <c r="Z2101" s="4"/>
      <c r="AA2101" s="4"/>
      <c r="AB2101" s="4"/>
    </row>
    <row r="2102" spans="1:28" x14ac:dyDescent="0.2">
      <c r="A2102" s="4">
        <v>50</v>
      </c>
      <c r="B2102" s="4">
        <v>0</v>
      </c>
      <c r="C2102" s="4">
        <v>0</v>
      </c>
      <c r="D2102" s="4">
        <v>1</v>
      </c>
      <c r="E2102" s="4">
        <v>203</v>
      </c>
      <c r="F2102" s="4">
        <f>ROUND(Source!Q2090,O2102)</f>
        <v>537.95000000000005</v>
      </c>
      <c r="G2102" s="4" t="s">
        <v>44</v>
      </c>
      <c r="H2102" s="4" t="s">
        <v>45</v>
      </c>
      <c r="I2102" s="4"/>
      <c r="J2102" s="4"/>
      <c r="K2102" s="4">
        <v>203</v>
      </c>
      <c r="L2102" s="4">
        <v>11</v>
      </c>
      <c r="M2102" s="4">
        <v>3</v>
      </c>
      <c r="N2102" s="4" t="s">
        <v>3</v>
      </c>
      <c r="O2102" s="4">
        <v>2</v>
      </c>
      <c r="P2102" s="4"/>
      <c r="Q2102" s="4"/>
      <c r="R2102" s="4"/>
      <c r="S2102" s="4"/>
      <c r="T2102" s="4"/>
      <c r="U2102" s="4"/>
      <c r="V2102" s="4"/>
      <c r="W2102" s="4">
        <v>537.95000000000005</v>
      </c>
      <c r="X2102" s="4">
        <v>1</v>
      </c>
      <c r="Y2102" s="4">
        <v>537.95000000000005</v>
      </c>
      <c r="Z2102" s="4"/>
      <c r="AA2102" s="4"/>
      <c r="AB2102" s="4"/>
    </row>
    <row r="2103" spans="1:28" x14ac:dyDescent="0.2">
      <c r="A2103" s="4">
        <v>50</v>
      </c>
      <c r="B2103" s="4">
        <v>0</v>
      </c>
      <c r="C2103" s="4">
        <v>0</v>
      </c>
      <c r="D2103" s="4">
        <v>1</v>
      </c>
      <c r="E2103" s="4">
        <v>231</v>
      </c>
      <c r="F2103" s="4">
        <f>ROUND(Source!BB2090,O2103)</f>
        <v>0</v>
      </c>
      <c r="G2103" s="4" t="s">
        <v>46</v>
      </c>
      <c r="H2103" s="4" t="s">
        <v>47</v>
      </c>
      <c r="I2103" s="4"/>
      <c r="J2103" s="4"/>
      <c r="K2103" s="4">
        <v>231</v>
      </c>
      <c r="L2103" s="4">
        <v>12</v>
      </c>
      <c r="M2103" s="4">
        <v>3</v>
      </c>
      <c r="N2103" s="4" t="s">
        <v>3</v>
      </c>
      <c r="O2103" s="4">
        <v>2</v>
      </c>
      <c r="P2103" s="4"/>
      <c r="Q2103" s="4"/>
      <c r="R2103" s="4"/>
      <c r="S2103" s="4"/>
      <c r="T2103" s="4"/>
      <c r="U2103" s="4"/>
      <c r="V2103" s="4"/>
      <c r="W2103" s="4">
        <v>0</v>
      </c>
      <c r="X2103" s="4">
        <v>1</v>
      </c>
      <c r="Y2103" s="4">
        <v>0</v>
      </c>
      <c r="Z2103" s="4"/>
      <c r="AA2103" s="4"/>
      <c r="AB2103" s="4"/>
    </row>
    <row r="2104" spans="1:28" x14ac:dyDescent="0.2">
      <c r="A2104" s="4">
        <v>50</v>
      </c>
      <c r="B2104" s="4">
        <v>0</v>
      </c>
      <c r="C2104" s="4">
        <v>0</v>
      </c>
      <c r="D2104" s="4">
        <v>1</v>
      </c>
      <c r="E2104" s="4">
        <v>204</v>
      </c>
      <c r="F2104" s="4">
        <f>ROUND(Source!R2090,O2104)</f>
        <v>208.97</v>
      </c>
      <c r="G2104" s="4" t="s">
        <v>48</v>
      </c>
      <c r="H2104" s="4" t="s">
        <v>49</v>
      </c>
      <c r="I2104" s="4"/>
      <c r="J2104" s="4"/>
      <c r="K2104" s="4">
        <v>204</v>
      </c>
      <c r="L2104" s="4">
        <v>13</v>
      </c>
      <c r="M2104" s="4">
        <v>3</v>
      </c>
      <c r="N2104" s="4" t="s">
        <v>3</v>
      </c>
      <c r="O2104" s="4">
        <v>2</v>
      </c>
      <c r="P2104" s="4"/>
      <c r="Q2104" s="4"/>
      <c r="R2104" s="4"/>
      <c r="S2104" s="4"/>
      <c r="T2104" s="4"/>
      <c r="U2104" s="4"/>
      <c r="V2104" s="4"/>
      <c r="W2104" s="4">
        <v>208.97</v>
      </c>
      <c r="X2104" s="4">
        <v>1</v>
      </c>
      <c r="Y2104" s="4">
        <v>208.97</v>
      </c>
      <c r="Z2104" s="4"/>
      <c r="AA2104" s="4"/>
      <c r="AB2104" s="4"/>
    </row>
    <row r="2105" spans="1:28" x14ac:dyDescent="0.2">
      <c r="A2105" s="4">
        <v>50</v>
      </c>
      <c r="B2105" s="4">
        <v>0</v>
      </c>
      <c r="C2105" s="4">
        <v>0</v>
      </c>
      <c r="D2105" s="4">
        <v>1</v>
      </c>
      <c r="E2105" s="4">
        <v>205</v>
      </c>
      <c r="F2105" s="4">
        <f>ROUND(Source!S2090,O2105)</f>
        <v>50799.27</v>
      </c>
      <c r="G2105" s="4" t="s">
        <v>50</v>
      </c>
      <c r="H2105" s="4" t="s">
        <v>51</v>
      </c>
      <c r="I2105" s="4"/>
      <c r="J2105" s="4"/>
      <c r="K2105" s="4">
        <v>205</v>
      </c>
      <c r="L2105" s="4">
        <v>14</v>
      </c>
      <c r="M2105" s="4">
        <v>3</v>
      </c>
      <c r="N2105" s="4" t="s">
        <v>3</v>
      </c>
      <c r="O2105" s="4">
        <v>2</v>
      </c>
      <c r="P2105" s="4"/>
      <c r="Q2105" s="4"/>
      <c r="R2105" s="4"/>
      <c r="S2105" s="4"/>
      <c r="T2105" s="4"/>
      <c r="U2105" s="4"/>
      <c r="V2105" s="4"/>
      <c r="W2105" s="4">
        <v>50799.27</v>
      </c>
      <c r="X2105" s="4">
        <v>1</v>
      </c>
      <c r="Y2105" s="4">
        <v>50799.27</v>
      </c>
      <c r="Z2105" s="4"/>
      <c r="AA2105" s="4"/>
      <c r="AB2105" s="4"/>
    </row>
    <row r="2106" spans="1:28" x14ac:dyDescent="0.2">
      <c r="A2106" s="4">
        <v>50</v>
      </c>
      <c r="B2106" s="4">
        <v>0</v>
      </c>
      <c r="C2106" s="4">
        <v>0</v>
      </c>
      <c r="D2106" s="4">
        <v>1</v>
      </c>
      <c r="E2106" s="4">
        <v>232</v>
      </c>
      <c r="F2106" s="4">
        <f>ROUND(Source!BC2090,O2106)</f>
        <v>0</v>
      </c>
      <c r="G2106" s="4" t="s">
        <v>52</v>
      </c>
      <c r="H2106" s="4" t="s">
        <v>53</v>
      </c>
      <c r="I2106" s="4"/>
      <c r="J2106" s="4"/>
      <c r="K2106" s="4">
        <v>232</v>
      </c>
      <c r="L2106" s="4">
        <v>15</v>
      </c>
      <c r="M2106" s="4">
        <v>3</v>
      </c>
      <c r="N2106" s="4" t="s">
        <v>3</v>
      </c>
      <c r="O2106" s="4">
        <v>2</v>
      </c>
      <c r="P2106" s="4"/>
      <c r="Q2106" s="4"/>
      <c r="R2106" s="4"/>
      <c r="S2106" s="4"/>
      <c r="T2106" s="4"/>
      <c r="U2106" s="4"/>
      <c r="V2106" s="4"/>
      <c r="W2106" s="4">
        <v>0</v>
      </c>
      <c r="X2106" s="4">
        <v>1</v>
      </c>
      <c r="Y2106" s="4">
        <v>0</v>
      </c>
      <c r="Z2106" s="4"/>
      <c r="AA2106" s="4"/>
      <c r="AB2106" s="4"/>
    </row>
    <row r="2107" spans="1:28" x14ac:dyDescent="0.2">
      <c r="A2107" s="4">
        <v>50</v>
      </c>
      <c r="B2107" s="4">
        <v>0</v>
      </c>
      <c r="C2107" s="4">
        <v>0</v>
      </c>
      <c r="D2107" s="4">
        <v>1</v>
      </c>
      <c r="E2107" s="4">
        <v>214</v>
      </c>
      <c r="F2107" s="4">
        <f>ROUND(Source!AS2090,O2107)</f>
        <v>0</v>
      </c>
      <c r="G2107" s="4" t="s">
        <v>54</v>
      </c>
      <c r="H2107" s="4" t="s">
        <v>55</v>
      </c>
      <c r="I2107" s="4"/>
      <c r="J2107" s="4"/>
      <c r="K2107" s="4">
        <v>214</v>
      </c>
      <c r="L2107" s="4">
        <v>16</v>
      </c>
      <c r="M2107" s="4">
        <v>3</v>
      </c>
      <c r="N2107" s="4" t="s">
        <v>3</v>
      </c>
      <c r="O2107" s="4">
        <v>2</v>
      </c>
      <c r="P2107" s="4"/>
      <c r="Q2107" s="4"/>
      <c r="R2107" s="4"/>
      <c r="S2107" s="4"/>
      <c r="T2107" s="4"/>
      <c r="U2107" s="4"/>
      <c r="V2107" s="4"/>
      <c r="W2107" s="4">
        <v>0</v>
      </c>
      <c r="X2107" s="4">
        <v>1</v>
      </c>
      <c r="Y2107" s="4">
        <v>0</v>
      </c>
      <c r="Z2107" s="4"/>
      <c r="AA2107" s="4"/>
      <c r="AB2107" s="4"/>
    </row>
    <row r="2108" spans="1:28" x14ac:dyDescent="0.2">
      <c r="A2108" s="4">
        <v>50</v>
      </c>
      <c r="B2108" s="4">
        <v>0</v>
      </c>
      <c r="C2108" s="4">
        <v>0</v>
      </c>
      <c r="D2108" s="4">
        <v>1</v>
      </c>
      <c r="E2108" s="4">
        <v>215</v>
      </c>
      <c r="F2108" s="4">
        <f>ROUND(Source!AT2090,O2108)</f>
        <v>0</v>
      </c>
      <c r="G2108" s="4" t="s">
        <v>56</v>
      </c>
      <c r="H2108" s="4" t="s">
        <v>57</v>
      </c>
      <c r="I2108" s="4"/>
      <c r="J2108" s="4"/>
      <c r="K2108" s="4">
        <v>215</v>
      </c>
      <c r="L2108" s="4">
        <v>17</v>
      </c>
      <c r="M2108" s="4">
        <v>3</v>
      </c>
      <c r="N2108" s="4" t="s">
        <v>3</v>
      </c>
      <c r="O2108" s="4">
        <v>2</v>
      </c>
      <c r="P2108" s="4"/>
      <c r="Q2108" s="4"/>
      <c r="R2108" s="4"/>
      <c r="S2108" s="4"/>
      <c r="T2108" s="4"/>
      <c r="U2108" s="4"/>
      <c r="V2108" s="4"/>
      <c r="W2108" s="4">
        <v>0</v>
      </c>
      <c r="X2108" s="4">
        <v>1</v>
      </c>
      <c r="Y2108" s="4">
        <v>0</v>
      </c>
      <c r="Z2108" s="4"/>
      <c r="AA2108" s="4"/>
      <c r="AB2108" s="4"/>
    </row>
    <row r="2109" spans="1:28" x14ac:dyDescent="0.2">
      <c r="A2109" s="4">
        <v>50</v>
      </c>
      <c r="B2109" s="4">
        <v>0</v>
      </c>
      <c r="C2109" s="4">
        <v>0</v>
      </c>
      <c r="D2109" s="4">
        <v>1</v>
      </c>
      <c r="E2109" s="4">
        <v>217</v>
      </c>
      <c r="F2109" s="4">
        <f>ROUND(Source!AU2090,O2109)</f>
        <v>166909.92000000001</v>
      </c>
      <c r="G2109" s="4" t="s">
        <v>58</v>
      </c>
      <c r="H2109" s="4" t="s">
        <v>59</v>
      </c>
      <c r="I2109" s="4"/>
      <c r="J2109" s="4"/>
      <c r="K2109" s="4">
        <v>217</v>
      </c>
      <c r="L2109" s="4">
        <v>18</v>
      </c>
      <c r="M2109" s="4">
        <v>3</v>
      </c>
      <c r="N2109" s="4" t="s">
        <v>3</v>
      </c>
      <c r="O2109" s="4">
        <v>2</v>
      </c>
      <c r="P2109" s="4"/>
      <c r="Q2109" s="4"/>
      <c r="R2109" s="4"/>
      <c r="S2109" s="4"/>
      <c r="T2109" s="4"/>
      <c r="U2109" s="4"/>
      <c r="V2109" s="4"/>
      <c r="W2109" s="4">
        <v>166909.92000000001</v>
      </c>
      <c r="X2109" s="4">
        <v>1</v>
      </c>
      <c r="Y2109" s="4">
        <v>166909.92000000001</v>
      </c>
      <c r="Z2109" s="4"/>
      <c r="AA2109" s="4"/>
      <c r="AB2109" s="4"/>
    </row>
    <row r="2110" spans="1:28" x14ac:dyDescent="0.2">
      <c r="A2110" s="4">
        <v>50</v>
      </c>
      <c r="B2110" s="4">
        <v>0</v>
      </c>
      <c r="C2110" s="4">
        <v>0</v>
      </c>
      <c r="D2110" s="4">
        <v>1</v>
      </c>
      <c r="E2110" s="4">
        <v>230</v>
      </c>
      <c r="F2110" s="4">
        <f>ROUND(Source!BA2090,O2110)</f>
        <v>0</v>
      </c>
      <c r="G2110" s="4" t="s">
        <v>60</v>
      </c>
      <c r="H2110" s="4" t="s">
        <v>61</v>
      </c>
      <c r="I2110" s="4"/>
      <c r="J2110" s="4"/>
      <c r="K2110" s="4">
        <v>230</v>
      </c>
      <c r="L2110" s="4">
        <v>19</v>
      </c>
      <c r="M2110" s="4">
        <v>3</v>
      </c>
      <c r="N2110" s="4" t="s">
        <v>3</v>
      </c>
      <c r="O2110" s="4">
        <v>2</v>
      </c>
      <c r="P2110" s="4"/>
      <c r="Q2110" s="4"/>
      <c r="R2110" s="4"/>
      <c r="S2110" s="4"/>
      <c r="T2110" s="4"/>
      <c r="U2110" s="4"/>
      <c r="V2110" s="4"/>
      <c r="W2110" s="4">
        <v>0</v>
      </c>
      <c r="X2110" s="4">
        <v>1</v>
      </c>
      <c r="Y2110" s="4">
        <v>0</v>
      </c>
      <c r="Z2110" s="4"/>
      <c r="AA2110" s="4"/>
      <c r="AB2110" s="4"/>
    </row>
    <row r="2111" spans="1:28" x14ac:dyDescent="0.2">
      <c r="A2111" s="4">
        <v>50</v>
      </c>
      <c r="B2111" s="4">
        <v>0</v>
      </c>
      <c r="C2111" s="4">
        <v>0</v>
      </c>
      <c r="D2111" s="4">
        <v>1</v>
      </c>
      <c r="E2111" s="4">
        <v>206</v>
      </c>
      <c r="F2111" s="4">
        <f>ROUND(Source!T2090,O2111)</f>
        <v>0</v>
      </c>
      <c r="G2111" s="4" t="s">
        <v>62</v>
      </c>
      <c r="H2111" s="4" t="s">
        <v>63</v>
      </c>
      <c r="I2111" s="4"/>
      <c r="J2111" s="4"/>
      <c r="K2111" s="4">
        <v>206</v>
      </c>
      <c r="L2111" s="4">
        <v>20</v>
      </c>
      <c r="M2111" s="4">
        <v>3</v>
      </c>
      <c r="N2111" s="4" t="s">
        <v>3</v>
      </c>
      <c r="O2111" s="4">
        <v>2</v>
      </c>
      <c r="P2111" s="4"/>
      <c r="Q2111" s="4"/>
      <c r="R2111" s="4"/>
      <c r="S2111" s="4"/>
      <c r="T2111" s="4"/>
      <c r="U2111" s="4"/>
      <c r="V2111" s="4"/>
      <c r="W2111" s="4">
        <v>0</v>
      </c>
      <c r="X2111" s="4">
        <v>1</v>
      </c>
      <c r="Y2111" s="4">
        <v>0</v>
      </c>
      <c r="Z2111" s="4"/>
      <c r="AA2111" s="4"/>
      <c r="AB2111" s="4"/>
    </row>
    <row r="2112" spans="1:28" x14ac:dyDescent="0.2">
      <c r="A2112" s="4">
        <v>50</v>
      </c>
      <c r="B2112" s="4">
        <v>0</v>
      </c>
      <c r="C2112" s="4">
        <v>0</v>
      </c>
      <c r="D2112" s="4">
        <v>1</v>
      </c>
      <c r="E2112" s="4">
        <v>207</v>
      </c>
      <c r="F2112" s="4">
        <f>Source!U2090</f>
        <v>135.63629049999997</v>
      </c>
      <c r="G2112" s="4" t="s">
        <v>64</v>
      </c>
      <c r="H2112" s="4" t="s">
        <v>65</v>
      </c>
      <c r="I2112" s="4"/>
      <c r="J2112" s="4"/>
      <c r="K2112" s="4">
        <v>207</v>
      </c>
      <c r="L2112" s="4">
        <v>21</v>
      </c>
      <c r="M2112" s="4">
        <v>3</v>
      </c>
      <c r="N2112" s="4" t="s">
        <v>3</v>
      </c>
      <c r="O2112" s="4">
        <v>-1</v>
      </c>
      <c r="P2112" s="4"/>
      <c r="Q2112" s="4"/>
      <c r="R2112" s="4"/>
      <c r="S2112" s="4"/>
      <c r="T2112" s="4"/>
      <c r="U2112" s="4"/>
      <c r="V2112" s="4"/>
      <c r="W2112" s="4">
        <v>135.6362905</v>
      </c>
      <c r="X2112" s="4">
        <v>1</v>
      </c>
      <c r="Y2112" s="4">
        <v>135.6362905</v>
      </c>
      <c r="Z2112" s="4"/>
      <c r="AA2112" s="4"/>
      <c r="AB2112" s="4"/>
    </row>
    <row r="2113" spans="1:206" x14ac:dyDescent="0.2">
      <c r="A2113" s="4">
        <v>50</v>
      </c>
      <c r="B2113" s="4">
        <v>0</v>
      </c>
      <c r="C2113" s="4">
        <v>0</v>
      </c>
      <c r="D2113" s="4">
        <v>1</v>
      </c>
      <c r="E2113" s="4">
        <v>208</v>
      </c>
      <c r="F2113" s="4">
        <f>Source!V2090</f>
        <v>0</v>
      </c>
      <c r="G2113" s="4" t="s">
        <v>66</v>
      </c>
      <c r="H2113" s="4" t="s">
        <v>67</v>
      </c>
      <c r="I2113" s="4"/>
      <c r="J2113" s="4"/>
      <c r="K2113" s="4">
        <v>208</v>
      </c>
      <c r="L2113" s="4">
        <v>22</v>
      </c>
      <c r="M2113" s="4">
        <v>3</v>
      </c>
      <c r="N2113" s="4" t="s">
        <v>3</v>
      </c>
      <c r="O2113" s="4">
        <v>-1</v>
      </c>
      <c r="P2113" s="4"/>
      <c r="Q2113" s="4"/>
      <c r="R2113" s="4"/>
      <c r="S2113" s="4"/>
      <c r="T2113" s="4"/>
      <c r="U2113" s="4"/>
      <c r="V2113" s="4"/>
      <c r="W2113" s="4">
        <v>0</v>
      </c>
      <c r="X2113" s="4">
        <v>1</v>
      </c>
      <c r="Y2113" s="4">
        <v>0</v>
      </c>
      <c r="Z2113" s="4"/>
      <c r="AA2113" s="4"/>
      <c r="AB2113" s="4"/>
    </row>
    <row r="2114" spans="1:206" x14ac:dyDescent="0.2">
      <c r="A2114" s="4">
        <v>50</v>
      </c>
      <c r="B2114" s="4">
        <v>0</v>
      </c>
      <c r="C2114" s="4">
        <v>0</v>
      </c>
      <c r="D2114" s="4">
        <v>1</v>
      </c>
      <c r="E2114" s="4">
        <v>209</v>
      </c>
      <c r="F2114" s="4">
        <f>ROUND(Source!W2090,O2114)</f>
        <v>0</v>
      </c>
      <c r="G2114" s="4" t="s">
        <v>68</v>
      </c>
      <c r="H2114" s="4" t="s">
        <v>69</v>
      </c>
      <c r="I2114" s="4"/>
      <c r="J2114" s="4"/>
      <c r="K2114" s="4">
        <v>209</v>
      </c>
      <c r="L2114" s="4">
        <v>23</v>
      </c>
      <c r="M2114" s="4">
        <v>3</v>
      </c>
      <c r="N2114" s="4" t="s">
        <v>3</v>
      </c>
      <c r="O2114" s="4">
        <v>2</v>
      </c>
      <c r="P2114" s="4"/>
      <c r="Q2114" s="4"/>
      <c r="R2114" s="4"/>
      <c r="S2114" s="4"/>
      <c r="T2114" s="4"/>
      <c r="U2114" s="4"/>
      <c r="V2114" s="4"/>
      <c r="W2114" s="4">
        <v>0</v>
      </c>
      <c r="X2114" s="4">
        <v>1</v>
      </c>
      <c r="Y2114" s="4">
        <v>0</v>
      </c>
      <c r="Z2114" s="4"/>
      <c r="AA2114" s="4"/>
      <c r="AB2114" s="4"/>
    </row>
    <row r="2115" spans="1:206" x14ac:dyDescent="0.2">
      <c r="A2115" s="4">
        <v>50</v>
      </c>
      <c r="B2115" s="4">
        <v>0</v>
      </c>
      <c r="C2115" s="4">
        <v>0</v>
      </c>
      <c r="D2115" s="4">
        <v>1</v>
      </c>
      <c r="E2115" s="4">
        <v>233</v>
      </c>
      <c r="F2115" s="4">
        <f>ROUND(Source!BD2090,O2115)</f>
        <v>0</v>
      </c>
      <c r="G2115" s="4" t="s">
        <v>70</v>
      </c>
      <c r="H2115" s="4" t="s">
        <v>71</v>
      </c>
      <c r="I2115" s="4"/>
      <c r="J2115" s="4"/>
      <c r="K2115" s="4">
        <v>233</v>
      </c>
      <c r="L2115" s="4">
        <v>24</v>
      </c>
      <c r="M2115" s="4">
        <v>3</v>
      </c>
      <c r="N2115" s="4" t="s">
        <v>3</v>
      </c>
      <c r="O2115" s="4">
        <v>2</v>
      </c>
      <c r="P2115" s="4"/>
      <c r="Q2115" s="4"/>
      <c r="R2115" s="4"/>
      <c r="S2115" s="4"/>
      <c r="T2115" s="4"/>
      <c r="U2115" s="4"/>
      <c r="V2115" s="4"/>
      <c r="W2115" s="4">
        <v>0</v>
      </c>
      <c r="X2115" s="4">
        <v>1</v>
      </c>
      <c r="Y2115" s="4">
        <v>0</v>
      </c>
      <c r="Z2115" s="4"/>
      <c r="AA2115" s="4"/>
      <c r="AB2115" s="4"/>
    </row>
    <row r="2116" spans="1:206" x14ac:dyDescent="0.2">
      <c r="A2116" s="4">
        <v>50</v>
      </c>
      <c r="B2116" s="4">
        <v>0</v>
      </c>
      <c r="C2116" s="4">
        <v>0</v>
      </c>
      <c r="D2116" s="4">
        <v>1</v>
      </c>
      <c r="E2116" s="4">
        <v>210</v>
      </c>
      <c r="F2116" s="4">
        <f>ROUND(Source!X2090,O2116)</f>
        <v>35559.49</v>
      </c>
      <c r="G2116" s="4" t="s">
        <v>72</v>
      </c>
      <c r="H2116" s="4" t="s">
        <v>73</v>
      </c>
      <c r="I2116" s="4"/>
      <c r="J2116" s="4"/>
      <c r="K2116" s="4">
        <v>210</v>
      </c>
      <c r="L2116" s="4">
        <v>25</v>
      </c>
      <c r="M2116" s="4">
        <v>3</v>
      </c>
      <c r="N2116" s="4" t="s">
        <v>3</v>
      </c>
      <c r="O2116" s="4">
        <v>2</v>
      </c>
      <c r="P2116" s="4"/>
      <c r="Q2116" s="4"/>
      <c r="R2116" s="4"/>
      <c r="S2116" s="4"/>
      <c r="T2116" s="4"/>
      <c r="U2116" s="4"/>
      <c r="V2116" s="4"/>
      <c r="W2116" s="4">
        <v>35559.49</v>
      </c>
      <c r="X2116" s="4">
        <v>1</v>
      </c>
      <c r="Y2116" s="4">
        <v>35559.49</v>
      </c>
      <c r="Z2116" s="4"/>
      <c r="AA2116" s="4"/>
      <c r="AB2116" s="4"/>
    </row>
    <row r="2117" spans="1:206" x14ac:dyDescent="0.2">
      <c r="A2117" s="4">
        <v>50</v>
      </c>
      <c r="B2117" s="4">
        <v>0</v>
      </c>
      <c r="C2117" s="4">
        <v>0</v>
      </c>
      <c r="D2117" s="4">
        <v>1</v>
      </c>
      <c r="E2117" s="4">
        <v>211</v>
      </c>
      <c r="F2117" s="4">
        <f>ROUND(Source!Y2090,O2117)</f>
        <v>5079.93</v>
      </c>
      <c r="G2117" s="4" t="s">
        <v>74</v>
      </c>
      <c r="H2117" s="4" t="s">
        <v>75</v>
      </c>
      <c r="I2117" s="4"/>
      <c r="J2117" s="4"/>
      <c r="K2117" s="4">
        <v>211</v>
      </c>
      <c r="L2117" s="4">
        <v>26</v>
      </c>
      <c r="M2117" s="4">
        <v>3</v>
      </c>
      <c r="N2117" s="4" t="s">
        <v>3</v>
      </c>
      <c r="O2117" s="4">
        <v>2</v>
      </c>
      <c r="P2117" s="4"/>
      <c r="Q2117" s="4"/>
      <c r="R2117" s="4"/>
      <c r="S2117" s="4"/>
      <c r="T2117" s="4"/>
      <c r="U2117" s="4"/>
      <c r="V2117" s="4"/>
      <c r="W2117" s="4">
        <v>5079.93</v>
      </c>
      <c r="X2117" s="4">
        <v>1</v>
      </c>
      <c r="Y2117" s="4">
        <v>5079.93</v>
      </c>
      <c r="Z2117" s="4"/>
      <c r="AA2117" s="4"/>
      <c r="AB2117" s="4"/>
    </row>
    <row r="2118" spans="1:206" x14ac:dyDescent="0.2">
      <c r="A2118" s="4">
        <v>50</v>
      </c>
      <c r="B2118" s="4">
        <v>0</v>
      </c>
      <c r="C2118" s="4">
        <v>0</v>
      </c>
      <c r="D2118" s="4">
        <v>1</v>
      </c>
      <c r="E2118" s="4">
        <v>224</v>
      </c>
      <c r="F2118" s="4">
        <f>ROUND(Source!AR2090,O2118)</f>
        <v>166909.92000000001</v>
      </c>
      <c r="G2118" s="4" t="s">
        <v>76</v>
      </c>
      <c r="H2118" s="4" t="s">
        <v>77</v>
      </c>
      <c r="I2118" s="4"/>
      <c r="J2118" s="4"/>
      <c r="K2118" s="4">
        <v>224</v>
      </c>
      <c r="L2118" s="4">
        <v>27</v>
      </c>
      <c r="M2118" s="4">
        <v>3</v>
      </c>
      <c r="N2118" s="4" t="s">
        <v>3</v>
      </c>
      <c r="O2118" s="4">
        <v>2</v>
      </c>
      <c r="P2118" s="4"/>
      <c r="Q2118" s="4"/>
      <c r="R2118" s="4"/>
      <c r="S2118" s="4"/>
      <c r="T2118" s="4"/>
      <c r="U2118" s="4"/>
      <c r="V2118" s="4"/>
      <c r="W2118" s="4">
        <v>166909.92000000001</v>
      </c>
      <c r="X2118" s="4">
        <v>1</v>
      </c>
      <c r="Y2118" s="4">
        <v>166909.92000000001</v>
      </c>
      <c r="Z2118" s="4"/>
      <c r="AA2118" s="4"/>
      <c r="AB2118" s="4"/>
    </row>
    <row r="2120" spans="1:206" x14ac:dyDescent="0.2">
      <c r="A2120" s="2">
        <v>51</v>
      </c>
      <c r="B2120" s="2">
        <f>B2074</f>
        <v>1</v>
      </c>
      <c r="C2120" s="2">
        <f>A2074</f>
        <v>4</v>
      </c>
      <c r="D2120" s="2">
        <f>ROW(A2074)</f>
        <v>2074</v>
      </c>
      <c r="E2120" s="2"/>
      <c r="F2120" s="2" t="str">
        <f>IF(F2074&lt;&gt;"",F2074,"")</f>
        <v>Новый раздел</v>
      </c>
      <c r="G2120" s="2" t="str">
        <f>IF(G2074&lt;&gt;"",G2074,"")</f>
        <v>1 эт. Фойе столовой</v>
      </c>
      <c r="H2120" s="2">
        <v>0</v>
      </c>
      <c r="I2120" s="2"/>
      <c r="J2120" s="2"/>
      <c r="K2120" s="2"/>
      <c r="L2120" s="2"/>
      <c r="M2120" s="2"/>
      <c r="N2120" s="2"/>
      <c r="O2120" s="2">
        <f t="shared" ref="O2120:T2120" si="1771">ROUND(O2090+AB2120,2)</f>
        <v>125936.16</v>
      </c>
      <c r="P2120" s="2">
        <f t="shared" si="1771"/>
        <v>74598.94</v>
      </c>
      <c r="Q2120" s="2">
        <f t="shared" si="1771"/>
        <v>537.95000000000005</v>
      </c>
      <c r="R2120" s="2">
        <f t="shared" si="1771"/>
        <v>208.97</v>
      </c>
      <c r="S2120" s="2">
        <f t="shared" si="1771"/>
        <v>50799.27</v>
      </c>
      <c r="T2120" s="2">
        <f t="shared" si="1771"/>
        <v>0</v>
      </c>
      <c r="U2120" s="2">
        <f>U2090+AH2120</f>
        <v>135.63629049999997</v>
      </c>
      <c r="V2120" s="2">
        <f>V2090+AI2120</f>
        <v>0</v>
      </c>
      <c r="W2120" s="2">
        <f>ROUND(W2090+AJ2120,2)</f>
        <v>0</v>
      </c>
      <c r="X2120" s="2">
        <f>ROUND(X2090+AK2120,2)</f>
        <v>35559.49</v>
      </c>
      <c r="Y2120" s="2">
        <f>ROUND(Y2090+AL2120,2)</f>
        <v>5079.93</v>
      </c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>
        <f t="shared" ref="AO2120:BD2120" si="1772">ROUND(AO2090+BX2120,2)</f>
        <v>0</v>
      </c>
      <c r="AP2120" s="2">
        <f t="shared" si="1772"/>
        <v>0</v>
      </c>
      <c r="AQ2120" s="2">
        <f t="shared" si="1772"/>
        <v>0</v>
      </c>
      <c r="AR2120" s="2">
        <f t="shared" si="1772"/>
        <v>166909.92000000001</v>
      </c>
      <c r="AS2120" s="2">
        <f t="shared" si="1772"/>
        <v>0</v>
      </c>
      <c r="AT2120" s="2">
        <f t="shared" si="1772"/>
        <v>0</v>
      </c>
      <c r="AU2120" s="2">
        <f t="shared" si="1772"/>
        <v>166909.92000000001</v>
      </c>
      <c r="AV2120" s="2">
        <f t="shared" si="1772"/>
        <v>74598.94</v>
      </c>
      <c r="AW2120" s="2">
        <f t="shared" si="1772"/>
        <v>74598.94</v>
      </c>
      <c r="AX2120" s="2">
        <f t="shared" si="1772"/>
        <v>0</v>
      </c>
      <c r="AY2120" s="2">
        <f t="shared" si="1772"/>
        <v>74598.94</v>
      </c>
      <c r="AZ2120" s="2">
        <f t="shared" si="1772"/>
        <v>0</v>
      </c>
      <c r="BA2120" s="2">
        <f t="shared" si="1772"/>
        <v>0</v>
      </c>
      <c r="BB2120" s="2">
        <f t="shared" si="1772"/>
        <v>0</v>
      </c>
      <c r="BC2120" s="2">
        <f t="shared" si="1772"/>
        <v>0</v>
      </c>
      <c r="BD2120" s="2">
        <f t="shared" si="1772"/>
        <v>0</v>
      </c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F2120" s="2"/>
      <c r="CG2120" s="2"/>
      <c r="CH2120" s="2"/>
      <c r="CI2120" s="2"/>
      <c r="CJ2120" s="2"/>
      <c r="CK2120" s="2"/>
      <c r="CL2120" s="2"/>
      <c r="CM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  <c r="CZ2120" s="2"/>
      <c r="DA2120" s="2"/>
      <c r="DB2120" s="2"/>
      <c r="DC2120" s="2"/>
      <c r="DD2120" s="2"/>
      <c r="DE2120" s="2"/>
      <c r="DF2120" s="2"/>
      <c r="DG2120" s="3"/>
      <c r="DH2120" s="3"/>
      <c r="DI2120" s="3"/>
      <c r="DJ2120" s="3"/>
      <c r="DK2120" s="3"/>
      <c r="DL2120" s="3"/>
      <c r="DM2120" s="3"/>
      <c r="DN2120" s="3"/>
      <c r="DO2120" s="3"/>
      <c r="DP2120" s="3"/>
      <c r="DQ2120" s="3"/>
      <c r="DR2120" s="3"/>
      <c r="DS2120" s="3"/>
      <c r="DT2120" s="3"/>
      <c r="DU2120" s="3"/>
      <c r="DV2120" s="3"/>
      <c r="DW2120" s="3"/>
      <c r="DX2120" s="3"/>
      <c r="DY2120" s="3"/>
      <c r="DZ2120" s="3"/>
      <c r="EA2120" s="3"/>
      <c r="EB2120" s="3"/>
      <c r="EC2120" s="3"/>
      <c r="ED2120" s="3"/>
      <c r="EE2120" s="3"/>
      <c r="EF2120" s="3"/>
      <c r="EG2120" s="3"/>
      <c r="EH2120" s="3"/>
      <c r="EI2120" s="3"/>
      <c r="EJ2120" s="3"/>
      <c r="EK2120" s="3"/>
      <c r="EL2120" s="3"/>
      <c r="EM2120" s="3"/>
      <c r="EN2120" s="3"/>
      <c r="EO2120" s="3"/>
      <c r="EP2120" s="3"/>
      <c r="EQ2120" s="3"/>
      <c r="ER2120" s="3"/>
      <c r="ES2120" s="3"/>
      <c r="ET2120" s="3"/>
      <c r="EU2120" s="3"/>
      <c r="EV2120" s="3"/>
      <c r="EW2120" s="3"/>
      <c r="EX2120" s="3"/>
      <c r="EY2120" s="3"/>
      <c r="EZ2120" s="3"/>
      <c r="FA2120" s="3"/>
      <c r="FB2120" s="3"/>
      <c r="FC2120" s="3"/>
      <c r="FD2120" s="3"/>
      <c r="FE2120" s="3"/>
      <c r="FF2120" s="3"/>
      <c r="FG2120" s="3"/>
      <c r="FH2120" s="3"/>
      <c r="FI2120" s="3"/>
      <c r="FJ2120" s="3"/>
      <c r="FK2120" s="3"/>
      <c r="FL2120" s="3"/>
      <c r="FM2120" s="3"/>
      <c r="FN2120" s="3"/>
      <c r="FO2120" s="3"/>
      <c r="FP2120" s="3"/>
      <c r="FQ2120" s="3"/>
      <c r="FR2120" s="3"/>
      <c r="FS2120" s="3"/>
      <c r="FT2120" s="3"/>
      <c r="FU2120" s="3"/>
      <c r="FV2120" s="3"/>
      <c r="FW2120" s="3"/>
      <c r="FX2120" s="3"/>
      <c r="FY2120" s="3"/>
      <c r="FZ2120" s="3"/>
      <c r="GA2120" s="3"/>
      <c r="GB2120" s="3"/>
      <c r="GC2120" s="3"/>
      <c r="GD2120" s="3"/>
      <c r="GE2120" s="3"/>
      <c r="GF2120" s="3"/>
      <c r="GG2120" s="3"/>
      <c r="GH2120" s="3"/>
      <c r="GI2120" s="3"/>
      <c r="GJ2120" s="3"/>
      <c r="GK2120" s="3"/>
      <c r="GL2120" s="3"/>
      <c r="GM2120" s="3"/>
      <c r="GN2120" s="3"/>
      <c r="GO2120" s="3"/>
      <c r="GP2120" s="3"/>
      <c r="GQ2120" s="3"/>
      <c r="GR2120" s="3"/>
      <c r="GS2120" s="3"/>
      <c r="GT2120" s="3"/>
      <c r="GU2120" s="3"/>
      <c r="GV2120" s="3"/>
      <c r="GW2120" s="3"/>
      <c r="GX2120" s="3">
        <v>0</v>
      </c>
    </row>
    <row r="2122" spans="1:206" x14ac:dyDescent="0.2">
      <c r="A2122" s="4">
        <v>50</v>
      </c>
      <c r="B2122" s="4">
        <v>0</v>
      </c>
      <c r="C2122" s="4">
        <v>0</v>
      </c>
      <c r="D2122" s="4">
        <v>1</v>
      </c>
      <c r="E2122" s="4">
        <v>201</v>
      </c>
      <c r="F2122" s="4">
        <f>ROUND(Source!O2120,O2122)</f>
        <v>125936.16</v>
      </c>
      <c r="G2122" s="4" t="s">
        <v>24</v>
      </c>
      <c r="H2122" s="4" t="s">
        <v>25</v>
      </c>
      <c r="I2122" s="4"/>
      <c r="J2122" s="4"/>
      <c r="K2122" s="4">
        <v>201</v>
      </c>
      <c r="L2122" s="4">
        <v>1</v>
      </c>
      <c r="M2122" s="4">
        <v>3</v>
      </c>
      <c r="N2122" s="4" t="s">
        <v>3</v>
      </c>
      <c r="O2122" s="4">
        <v>2</v>
      </c>
      <c r="P2122" s="4"/>
      <c r="Q2122" s="4"/>
      <c r="R2122" s="4"/>
      <c r="S2122" s="4"/>
      <c r="T2122" s="4"/>
      <c r="U2122" s="4"/>
      <c r="V2122" s="4"/>
      <c r="W2122" s="4">
        <v>125936.16</v>
      </c>
      <c r="X2122" s="4">
        <v>1</v>
      </c>
      <c r="Y2122" s="4">
        <v>125936.16</v>
      </c>
      <c r="Z2122" s="4"/>
      <c r="AA2122" s="4"/>
      <c r="AB2122" s="4"/>
    </row>
    <row r="2123" spans="1:206" x14ac:dyDescent="0.2">
      <c r="A2123" s="4">
        <v>50</v>
      </c>
      <c r="B2123" s="4">
        <v>0</v>
      </c>
      <c r="C2123" s="4">
        <v>0</v>
      </c>
      <c r="D2123" s="4">
        <v>1</v>
      </c>
      <c r="E2123" s="4">
        <v>202</v>
      </c>
      <c r="F2123" s="4">
        <f>ROUND(Source!P2120,O2123)</f>
        <v>74598.94</v>
      </c>
      <c r="G2123" s="4" t="s">
        <v>26</v>
      </c>
      <c r="H2123" s="4" t="s">
        <v>27</v>
      </c>
      <c r="I2123" s="4"/>
      <c r="J2123" s="4"/>
      <c r="K2123" s="4">
        <v>202</v>
      </c>
      <c r="L2123" s="4">
        <v>2</v>
      </c>
      <c r="M2123" s="4">
        <v>3</v>
      </c>
      <c r="N2123" s="4" t="s">
        <v>3</v>
      </c>
      <c r="O2123" s="4">
        <v>2</v>
      </c>
      <c r="P2123" s="4"/>
      <c r="Q2123" s="4"/>
      <c r="R2123" s="4"/>
      <c r="S2123" s="4"/>
      <c r="T2123" s="4"/>
      <c r="U2123" s="4"/>
      <c r="V2123" s="4"/>
      <c r="W2123" s="4">
        <v>74598.94</v>
      </c>
      <c r="X2123" s="4">
        <v>1</v>
      </c>
      <c r="Y2123" s="4">
        <v>74598.94</v>
      </c>
      <c r="Z2123" s="4"/>
      <c r="AA2123" s="4"/>
      <c r="AB2123" s="4"/>
    </row>
    <row r="2124" spans="1:206" x14ac:dyDescent="0.2">
      <c r="A2124" s="4">
        <v>50</v>
      </c>
      <c r="B2124" s="4">
        <v>0</v>
      </c>
      <c r="C2124" s="4">
        <v>0</v>
      </c>
      <c r="D2124" s="4">
        <v>1</v>
      </c>
      <c r="E2124" s="4">
        <v>222</v>
      </c>
      <c r="F2124" s="4">
        <f>ROUND(Source!AO2120,O2124)</f>
        <v>0</v>
      </c>
      <c r="G2124" s="4" t="s">
        <v>28</v>
      </c>
      <c r="H2124" s="4" t="s">
        <v>29</v>
      </c>
      <c r="I2124" s="4"/>
      <c r="J2124" s="4"/>
      <c r="K2124" s="4">
        <v>222</v>
      </c>
      <c r="L2124" s="4">
        <v>3</v>
      </c>
      <c r="M2124" s="4">
        <v>3</v>
      </c>
      <c r="N2124" s="4" t="s">
        <v>3</v>
      </c>
      <c r="O2124" s="4">
        <v>2</v>
      </c>
      <c r="P2124" s="4"/>
      <c r="Q2124" s="4"/>
      <c r="R2124" s="4"/>
      <c r="S2124" s="4"/>
      <c r="T2124" s="4"/>
      <c r="U2124" s="4"/>
      <c r="V2124" s="4"/>
      <c r="W2124" s="4">
        <v>0</v>
      </c>
      <c r="X2124" s="4">
        <v>1</v>
      </c>
      <c r="Y2124" s="4">
        <v>0</v>
      </c>
      <c r="Z2124" s="4"/>
      <c r="AA2124" s="4"/>
      <c r="AB2124" s="4"/>
    </row>
    <row r="2125" spans="1:206" x14ac:dyDescent="0.2">
      <c r="A2125" s="4">
        <v>50</v>
      </c>
      <c r="B2125" s="4">
        <v>0</v>
      </c>
      <c r="C2125" s="4">
        <v>0</v>
      </c>
      <c r="D2125" s="4">
        <v>1</v>
      </c>
      <c r="E2125" s="4">
        <v>225</v>
      </c>
      <c r="F2125" s="4">
        <f>ROUND(Source!AV2120,O2125)</f>
        <v>74598.94</v>
      </c>
      <c r="G2125" s="4" t="s">
        <v>30</v>
      </c>
      <c r="H2125" s="4" t="s">
        <v>31</v>
      </c>
      <c r="I2125" s="4"/>
      <c r="J2125" s="4"/>
      <c r="K2125" s="4">
        <v>225</v>
      </c>
      <c r="L2125" s="4">
        <v>4</v>
      </c>
      <c r="M2125" s="4">
        <v>3</v>
      </c>
      <c r="N2125" s="4" t="s">
        <v>3</v>
      </c>
      <c r="O2125" s="4">
        <v>2</v>
      </c>
      <c r="P2125" s="4"/>
      <c r="Q2125" s="4"/>
      <c r="R2125" s="4"/>
      <c r="S2125" s="4"/>
      <c r="T2125" s="4"/>
      <c r="U2125" s="4"/>
      <c r="V2125" s="4"/>
      <c r="W2125" s="4">
        <v>74598.94</v>
      </c>
      <c r="X2125" s="4">
        <v>1</v>
      </c>
      <c r="Y2125" s="4">
        <v>74598.94</v>
      </c>
      <c r="Z2125" s="4"/>
      <c r="AA2125" s="4"/>
      <c r="AB2125" s="4"/>
    </row>
    <row r="2126" spans="1:206" x14ac:dyDescent="0.2">
      <c r="A2126" s="4">
        <v>50</v>
      </c>
      <c r="B2126" s="4">
        <v>0</v>
      </c>
      <c r="C2126" s="4">
        <v>0</v>
      </c>
      <c r="D2126" s="4">
        <v>1</v>
      </c>
      <c r="E2126" s="4">
        <v>226</v>
      </c>
      <c r="F2126" s="4">
        <f>ROUND(Source!AW2120,O2126)</f>
        <v>74598.94</v>
      </c>
      <c r="G2126" s="4" t="s">
        <v>32</v>
      </c>
      <c r="H2126" s="4" t="s">
        <v>33</v>
      </c>
      <c r="I2126" s="4"/>
      <c r="J2126" s="4"/>
      <c r="K2126" s="4">
        <v>226</v>
      </c>
      <c r="L2126" s="4">
        <v>5</v>
      </c>
      <c r="M2126" s="4">
        <v>3</v>
      </c>
      <c r="N2126" s="4" t="s">
        <v>3</v>
      </c>
      <c r="O2126" s="4">
        <v>2</v>
      </c>
      <c r="P2126" s="4"/>
      <c r="Q2126" s="4"/>
      <c r="R2126" s="4"/>
      <c r="S2126" s="4"/>
      <c r="T2126" s="4"/>
      <c r="U2126" s="4"/>
      <c r="V2126" s="4"/>
      <c r="W2126" s="4">
        <v>74598.94</v>
      </c>
      <c r="X2126" s="4">
        <v>1</v>
      </c>
      <c r="Y2126" s="4">
        <v>74598.94</v>
      </c>
      <c r="Z2126" s="4"/>
      <c r="AA2126" s="4"/>
      <c r="AB2126" s="4"/>
    </row>
    <row r="2127" spans="1:206" x14ac:dyDescent="0.2">
      <c r="A2127" s="4">
        <v>50</v>
      </c>
      <c r="B2127" s="4">
        <v>0</v>
      </c>
      <c r="C2127" s="4">
        <v>0</v>
      </c>
      <c r="D2127" s="4">
        <v>1</v>
      </c>
      <c r="E2127" s="4">
        <v>227</v>
      </c>
      <c r="F2127" s="4">
        <f>ROUND(Source!AX2120,O2127)</f>
        <v>0</v>
      </c>
      <c r="G2127" s="4" t="s">
        <v>34</v>
      </c>
      <c r="H2127" s="4" t="s">
        <v>35</v>
      </c>
      <c r="I2127" s="4"/>
      <c r="J2127" s="4"/>
      <c r="K2127" s="4">
        <v>227</v>
      </c>
      <c r="L2127" s="4">
        <v>6</v>
      </c>
      <c r="M2127" s="4">
        <v>3</v>
      </c>
      <c r="N2127" s="4" t="s">
        <v>3</v>
      </c>
      <c r="O2127" s="4">
        <v>2</v>
      </c>
      <c r="P2127" s="4"/>
      <c r="Q2127" s="4"/>
      <c r="R2127" s="4"/>
      <c r="S2127" s="4"/>
      <c r="T2127" s="4"/>
      <c r="U2127" s="4"/>
      <c r="V2127" s="4"/>
      <c r="W2127" s="4">
        <v>0</v>
      </c>
      <c r="X2127" s="4">
        <v>1</v>
      </c>
      <c r="Y2127" s="4">
        <v>0</v>
      </c>
      <c r="Z2127" s="4"/>
      <c r="AA2127" s="4"/>
      <c r="AB2127" s="4"/>
    </row>
    <row r="2128" spans="1:206" x14ac:dyDescent="0.2">
      <c r="A2128" s="4">
        <v>50</v>
      </c>
      <c r="B2128" s="4">
        <v>0</v>
      </c>
      <c r="C2128" s="4">
        <v>0</v>
      </c>
      <c r="D2128" s="4">
        <v>1</v>
      </c>
      <c r="E2128" s="4">
        <v>228</v>
      </c>
      <c r="F2128" s="4">
        <f>ROUND(Source!AY2120,O2128)</f>
        <v>74598.94</v>
      </c>
      <c r="G2128" s="4" t="s">
        <v>36</v>
      </c>
      <c r="H2128" s="4" t="s">
        <v>37</v>
      </c>
      <c r="I2128" s="4"/>
      <c r="J2128" s="4"/>
      <c r="K2128" s="4">
        <v>228</v>
      </c>
      <c r="L2128" s="4">
        <v>7</v>
      </c>
      <c r="M2128" s="4">
        <v>3</v>
      </c>
      <c r="N2128" s="4" t="s">
        <v>3</v>
      </c>
      <c r="O2128" s="4">
        <v>2</v>
      </c>
      <c r="P2128" s="4"/>
      <c r="Q2128" s="4"/>
      <c r="R2128" s="4"/>
      <c r="S2128" s="4"/>
      <c r="T2128" s="4"/>
      <c r="U2128" s="4"/>
      <c r="V2128" s="4"/>
      <c r="W2128" s="4">
        <v>74598.94</v>
      </c>
      <c r="X2128" s="4">
        <v>1</v>
      </c>
      <c r="Y2128" s="4">
        <v>74598.94</v>
      </c>
      <c r="Z2128" s="4"/>
      <c r="AA2128" s="4"/>
      <c r="AB2128" s="4"/>
    </row>
    <row r="2129" spans="1:28" x14ac:dyDescent="0.2">
      <c r="A2129" s="4">
        <v>50</v>
      </c>
      <c r="B2129" s="4">
        <v>0</v>
      </c>
      <c r="C2129" s="4">
        <v>0</v>
      </c>
      <c r="D2129" s="4">
        <v>1</v>
      </c>
      <c r="E2129" s="4">
        <v>216</v>
      </c>
      <c r="F2129" s="4">
        <f>ROUND(Source!AP2120,O2129)</f>
        <v>0</v>
      </c>
      <c r="G2129" s="4" t="s">
        <v>38</v>
      </c>
      <c r="H2129" s="4" t="s">
        <v>39</v>
      </c>
      <c r="I2129" s="4"/>
      <c r="J2129" s="4"/>
      <c r="K2129" s="4">
        <v>216</v>
      </c>
      <c r="L2129" s="4">
        <v>8</v>
      </c>
      <c r="M2129" s="4">
        <v>3</v>
      </c>
      <c r="N2129" s="4" t="s">
        <v>3</v>
      </c>
      <c r="O2129" s="4">
        <v>2</v>
      </c>
      <c r="P2129" s="4"/>
      <c r="Q2129" s="4"/>
      <c r="R2129" s="4"/>
      <c r="S2129" s="4"/>
      <c r="T2129" s="4"/>
      <c r="U2129" s="4"/>
      <c r="V2129" s="4"/>
      <c r="W2129" s="4">
        <v>0</v>
      </c>
      <c r="X2129" s="4">
        <v>1</v>
      </c>
      <c r="Y2129" s="4">
        <v>0</v>
      </c>
      <c r="Z2129" s="4"/>
      <c r="AA2129" s="4"/>
      <c r="AB2129" s="4"/>
    </row>
    <row r="2130" spans="1:28" x14ac:dyDescent="0.2">
      <c r="A2130" s="4">
        <v>50</v>
      </c>
      <c r="B2130" s="4">
        <v>0</v>
      </c>
      <c r="C2130" s="4">
        <v>0</v>
      </c>
      <c r="D2130" s="4">
        <v>1</v>
      </c>
      <c r="E2130" s="4">
        <v>223</v>
      </c>
      <c r="F2130" s="4">
        <f>ROUND(Source!AQ2120,O2130)</f>
        <v>0</v>
      </c>
      <c r="G2130" s="4" t="s">
        <v>40</v>
      </c>
      <c r="H2130" s="4" t="s">
        <v>41</v>
      </c>
      <c r="I2130" s="4"/>
      <c r="J2130" s="4"/>
      <c r="K2130" s="4">
        <v>223</v>
      </c>
      <c r="L2130" s="4">
        <v>9</v>
      </c>
      <c r="M2130" s="4">
        <v>3</v>
      </c>
      <c r="N2130" s="4" t="s">
        <v>3</v>
      </c>
      <c r="O2130" s="4">
        <v>2</v>
      </c>
      <c r="P2130" s="4"/>
      <c r="Q2130" s="4"/>
      <c r="R2130" s="4"/>
      <c r="S2130" s="4"/>
      <c r="T2130" s="4"/>
      <c r="U2130" s="4"/>
      <c r="V2130" s="4"/>
      <c r="W2130" s="4">
        <v>0</v>
      </c>
      <c r="X2130" s="4">
        <v>1</v>
      </c>
      <c r="Y2130" s="4">
        <v>0</v>
      </c>
      <c r="Z2130" s="4"/>
      <c r="AA2130" s="4"/>
      <c r="AB2130" s="4"/>
    </row>
    <row r="2131" spans="1:28" x14ac:dyDescent="0.2">
      <c r="A2131" s="4">
        <v>50</v>
      </c>
      <c r="B2131" s="4">
        <v>0</v>
      </c>
      <c r="C2131" s="4">
        <v>0</v>
      </c>
      <c r="D2131" s="4">
        <v>1</v>
      </c>
      <c r="E2131" s="4">
        <v>229</v>
      </c>
      <c r="F2131" s="4">
        <f>ROUND(Source!AZ2120,O2131)</f>
        <v>0</v>
      </c>
      <c r="G2131" s="4" t="s">
        <v>42</v>
      </c>
      <c r="H2131" s="4" t="s">
        <v>43</v>
      </c>
      <c r="I2131" s="4"/>
      <c r="J2131" s="4"/>
      <c r="K2131" s="4">
        <v>229</v>
      </c>
      <c r="L2131" s="4">
        <v>10</v>
      </c>
      <c r="M2131" s="4">
        <v>3</v>
      </c>
      <c r="N2131" s="4" t="s">
        <v>3</v>
      </c>
      <c r="O2131" s="4">
        <v>2</v>
      </c>
      <c r="P2131" s="4"/>
      <c r="Q2131" s="4"/>
      <c r="R2131" s="4"/>
      <c r="S2131" s="4"/>
      <c r="T2131" s="4"/>
      <c r="U2131" s="4"/>
      <c r="V2131" s="4"/>
      <c r="W2131" s="4">
        <v>0</v>
      </c>
      <c r="X2131" s="4">
        <v>1</v>
      </c>
      <c r="Y2131" s="4">
        <v>0</v>
      </c>
      <c r="Z2131" s="4"/>
      <c r="AA2131" s="4"/>
      <c r="AB2131" s="4"/>
    </row>
    <row r="2132" spans="1:28" x14ac:dyDescent="0.2">
      <c r="A2132" s="4">
        <v>50</v>
      </c>
      <c r="B2132" s="4">
        <v>0</v>
      </c>
      <c r="C2132" s="4">
        <v>0</v>
      </c>
      <c r="D2132" s="4">
        <v>1</v>
      </c>
      <c r="E2132" s="4">
        <v>203</v>
      </c>
      <c r="F2132" s="4">
        <f>ROUND(Source!Q2120,O2132)</f>
        <v>537.95000000000005</v>
      </c>
      <c r="G2132" s="4" t="s">
        <v>44</v>
      </c>
      <c r="H2132" s="4" t="s">
        <v>45</v>
      </c>
      <c r="I2132" s="4"/>
      <c r="J2132" s="4"/>
      <c r="K2132" s="4">
        <v>203</v>
      </c>
      <c r="L2132" s="4">
        <v>11</v>
      </c>
      <c r="M2132" s="4">
        <v>3</v>
      </c>
      <c r="N2132" s="4" t="s">
        <v>3</v>
      </c>
      <c r="O2132" s="4">
        <v>2</v>
      </c>
      <c r="P2132" s="4"/>
      <c r="Q2132" s="4"/>
      <c r="R2132" s="4"/>
      <c r="S2132" s="4"/>
      <c r="T2132" s="4"/>
      <c r="U2132" s="4"/>
      <c r="V2132" s="4"/>
      <c r="W2132" s="4">
        <v>537.95000000000005</v>
      </c>
      <c r="X2132" s="4">
        <v>1</v>
      </c>
      <c r="Y2132" s="4">
        <v>537.95000000000005</v>
      </c>
      <c r="Z2132" s="4"/>
      <c r="AA2132" s="4"/>
      <c r="AB2132" s="4"/>
    </row>
    <row r="2133" spans="1:28" x14ac:dyDescent="0.2">
      <c r="A2133" s="4">
        <v>50</v>
      </c>
      <c r="B2133" s="4">
        <v>0</v>
      </c>
      <c r="C2133" s="4">
        <v>0</v>
      </c>
      <c r="D2133" s="4">
        <v>1</v>
      </c>
      <c r="E2133" s="4">
        <v>231</v>
      </c>
      <c r="F2133" s="4">
        <f>ROUND(Source!BB2120,O2133)</f>
        <v>0</v>
      </c>
      <c r="G2133" s="4" t="s">
        <v>46</v>
      </c>
      <c r="H2133" s="4" t="s">
        <v>47</v>
      </c>
      <c r="I2133" s="4"/>
      <c r="J2133" s="4"/>
      <c r="K2133" s="4">
        <v>231</v>
      </c>
      <c r="L2133" s="4">
        <v>12</v>
      </c>
      <c r="M2133" s="4">
        <v>3</v>
      </c>
      <c r="N2133" s="4" t="s">
        <v>3</v>
      </c>
      <c r="O2133" s="4">
        <v>2</v>
      </c>
      <c r="P2133" s="4"/>
      <c r="Q2133" s="4"/>
      <c r="R2133" s="4"/>
      <c r="S2133" s="4"/>
      <c r="T2133" s="4"/>
      <c r="U2133" s="4"/>
      <c r="V2133" s="4"/>
      <c r="W2133" s="4">
        <v>0</v>
      </c>
      <c r="X2133" s="4">
        <v>1</v>
      </c>
      <c r="Y2133" s="4">
        <v>0</v>
      </c>
      <c r="Z2133" s="4"/>
      <c r="AA2133" s="4"/>
      <c r="AB2133" s="4"/>
    </row>
    <row r="2134" spans="1:28" x14ac:dyDescent="0.2">
      <c r="A2134" s="4">
        <v>50</v>
      </c>
      <c r="B2134" s="4">
        <v>0</v>
      </c>
      <c r="C2134" s="4">
        <v>0</v>
      </c>
      <c r="D2134" s="4">
        <v>1</v>
      </c>
      <c r="E2134" s="4">
        <v>204</v>
      </c>
      <c r="F2134" s="4">
        <f>ROUND(Source!R2120,O2134)</f>
        <v>208.97</v>
      </c>
      <c r="G2134" s="4" t="s">
        <v>48</v>
      </c>
      <c r="H2134" s="4" t="s">
        <v>49</v>
      </c>
      <c r="I2134" s="4"/>
      <c r="J2134" s="4"/>
      <c r="K2134" s="4">
        <v>204</v>
      </c>
      <c r="L2134" s="4">
        <v>13</v>
      </c>
      <c r="M2134" s="4">
        <v>3</v>
      </c>
      <c r="N2134" s="4" t="s">
        <v>3</v>
      </c>
      <c r="O2134" s="4">
        <v>2</v>
      </c>
      <c r="P2134" s="4"/>
      <c r="Q2134" s="4"/>
      <c r="R2134" s="4"/>
      <c r="S2134" s="4"/>
      <c r="T2134" s="4"/>
      <c r="U2134" s="4"/>
      <c r="V2134" s="4"/>
      <c r="W2134" s="4">
        <v>208.97</v>
      </c>
      <c r="X2134" s="4">
        <v>1</v>
      </c>
      <c r="Y2134" s="4">
        <v>208.97</v>
      </c>
      <c r="Z2134" s="4"/>
      <c r="AA2134" s="4"/>
      <c r="AB2134" s="4"/>
    </row>
    <row r="2135" spans="1:28" x14ac:dyDescent="0.2">
      <c r="A2135" s="4">
        <v>50</v>
      </c>
      <c r="B2135" s="4">
        <v>0</v>
      </c>
      <c r="C2135" s="4">
        <v>0</v>
      </c>
      <c r="D2135" s="4">
        <v>1</v>
      </c>
      <c r="E2135" s="4">
        <v>205</v>
      </c>
      <c r="F2135" s="4">
        <f>ROUND(Source!S2120,O2135)</f>
        <v>50799.27</v>
      </c>
      <c r="G2135" s="4" t="s">
        <v>50</v>
      </c>
      <c r="H2135" s="4" t="s">
        <v>51</v>
      </c>
      <c r="I2135" s="4"/>
      <c r="J2135" s="4"/>
      <c r="K2135" s="4">
        <v>205</v>
      </c>
      <c r="L2135" s="4">
        <v>14</v>
      </c>
      <c r="M2135" s="4">
        <v>3</v>
      </c>
      <c r="N2135" s="4" t="s">
        <v>3</v>
      </c>
      <c r="O2135" s="4">
        <v>2</v>
      </c>
      <c r="P2135" s="4"/>
      <c r="Q2135" s="4"/>
      <c r="R2135" s="4"/>
      <c r="S2135" s="4"/>
      <c r="T2135" s="4"/>
      <c r="U2135" s="4"/>
      <c r="V2135" s="4"/>
      <c r="W2135" s="4">
        <v>50799.27</v>
      </c>
      <c r="X2135" s="4">
        <v>1</v>
      </c>
      <c r="Y2135" s="4">
        <v>50799.27</v>
      </c>
      <c r="Z2135" s="4"/>
      <c r="AA2135" s="4"/>
      <c r="AB2135" s="4"/>
    </row>
    <row r="2136" spans="1:28" x14ac:dyDescent="0.2">
      <c r="A2136" s="4">
        <v>50</v>
      </c>
      <c r="B2136" s="4">
        <v>0</v>
      </c>
      <c r="C2136" s="4">
        <v>0</v>
      </c>
      <c r="D2136" s="4">
        <v>1</v>
      </c>
      <c r="E2136" s="4">
        <v>232</v>
      </c>
      <c r="F2136" s="4">
        <f>ROUND(Source!BC2120,O2136)</f>
        <v>0</v>
      </c>
      <c r="G2136" s="4" t="s">
        <v>52</v>
      </c>
      <c r="H2136" s="4" t="s">
        <v>53</v>
      </c>
      <c r="I2136" s="4"/>
      <c r="J2136" s="4"/>
      <c r="K2136" s="4">
        <v>232</v>
      </c>
      <c r="L2136" s="4">
        <v>15</v>
      </c>
      <c r="M2136" s="4">
        <v>3</v>
      </c>
      <c r="N2136" s="4" t="s">
        <v>3</v>
      </c>
      <c r="O2136" s="4">
        <v>2</v>
      </c>
      <c r="P2136" s="4"/>
      <c r="Q2136" s="4"/>
      <c r="R2136" s="4"/>
      <c r="S2136" s="4"/>
      <c r="T2136" s="4"/>
      <c r="U2136" s="4"/>
      <c r="V2136" s="4"/>
      <c r="W2136" s="4">
        <v>0</v>
      </c>
      <c r="X2136" s="4">
        <v>1</v>
      </c>
      <c r="Y2136" s="4">
        <v>0</v>
      </c>
      <c r="Z2136" s="4"/>
      <c r="AA2136" s="4"/>
      <c r="AB2136" s="4"/>
    </row>
    <row r="2137" spans="1:28" x14ac:dyDescent="0.2">
      <c r="A2137" s="4">
        <v>50</v>
      </c>
      <c r="B2137" s="4">
        <v>0</v>
      </c>
      <c r="C2137" s="4">
        <v>0</v>
      </c>
      <c r="D2137" s="4">
        <v>1</v>
      </c>
      <c r="E2137" s="4">
        <v>214</v>
      </c>
      <c r="F2137" s="4">
        <f>ROUND(Source!AS2120,O2137)</f>
        <v>0</v>
      </c>
      <c r="G2137" s="4" t="s">
        <v>54</v>
      </c>
      <c r="H2137" s="4" t="s">
        <v>55</v>
      </c>
      <c r="I2137" s="4"/>
      <c r="J2137" s="4"/>
      <c r="K2137" s="4">
        <v>214</v>
      </c>
      <c r="L2137" s="4">
        <v>16</v>
      </c>
      <c r="M2137" s="4">
        <v>3</v>
      </c>
      <c r="N2137" s="4" t="s">
        <v>3</v>
      </c>
      <c r="O2137" s="4">
        <v>2</v>
      </c>
      <c r="P2137" s="4"/>
      <c r="Q2137" s="4"/>
      <c r="R2137" s="4"/>
      <c r="S2137" s="4"/>
      <c r="T2137" s="4"/>
      <c r="U2137" s="4"/>
      <c r="V2137" s="4"/>
      <c r="W2137" s="4">
        <v>0</v>
      </c>
      <c r="X2137" s="4">
        <v>1</v>
      </c>
      <c r="Y2137" s="4">
        <v>0</v>
      </c>
      <c r="Z2137" s="4"/>
      <c r="AA2137" s="4"/>
      <c r="AB2137" s="4"/>
    </row>
    <row r="2138" spans="1:28" x14ac:dyDescent="0.2">
      <c r="A2138" s="4">
        <v>50</v>
      </c>
      <c r="B2138" s="4">
        <v>0</v>
      </c>
      <c r="C2138" s="4">
        <v>0</v>
      </c>
      <c r="D2138" s="4">
        <v>1</v>
      </c>
      <c r="E2138" s="4">
        <v>215</v>
      </c>
      <c r="F2138" s="4">
        <f>ROUND(Source!AT2120,O2138)</f>
        <v>0</v>
      </c>
      <c r="G2138" s="4" t="s">
        <v>56</v>
      </c>
      <c r="H2138" s="4" t="s">
        <v>57</v>
      </c>
      <c r="I2138" s="4"/>
      <c r="J2138" s="4"/>
      <c r="K2138" s="4">
        <v>215</v>
      </c>
      <c r="L2138" s="4">
        <v>17</v>
      </c>
      <c r="M2138" s="4">
        <v>3</v>
      </c>
      <c r="N2138" s="4" t="s">
        <v>3</v>
      </c>
      <c r="O2138" s="4">
        <v>2</v>
      </c>
      <c r="P2138" s="4"/>
      <c r="Q2138" s="4"/>
      <c r="R2138" s="4"/>
      <c r="S2138" s="4"/>
      <c r="T2138" s="4"/>
      <c r="U2138" s="4"/>
      <c r="V2138" s="4"/>
      <c r="W2138" s="4">
        <v>0</v>
      </c>
      <c r="X2138" s="4">
        <v>1</v>
      </c>
      <c r="Y2138" s="4">
        <v>0</v>
      </c>
      <c r="Z2138" s="4"/>
      <c r="AA2138" s="4"/>
      <c r="AB2138" s="4"/>
    </row>
    <row r="2139" spans="1:28" x14ac:dyDescent="0.2">
      <c r="A2139" s="4">
        <v>50</v>
      </c>
      <c r="B2139" s="4">
        <v>0</v>
      </c>
      <c r="C2139" s="4">
        <v>0</v>
      </c>
      <c r="D2139" s="4">
        <v>1</v>
      </c>
      <c r="E2139" s="4">
        <v>217</v>
      </c>
      <c r="F2139" s="4">
        <f>ROUND(Source!AU2120,O2139)</f>
        <v>166909.92000000001</v>
      </c>
      <c r="G2139" s="4" t="s">
        <v>58</v>
      </c>
      <c r="H2139" s="4" t="s">
        <v>59</v>
      </c>
      <c r="I2139" s="4"/>
      <c r="J2139" s="4"/>
      <c r="K2139" s="4">
        <v>217</v>
      </c>
      <c r="L2139" s="4">
        <v>18</v>
      </c>
      <c r="M2139" s="4">
        <v>3</v>
      </c>
      <c r="N2139" s="4" t="s">
        <v>3</v>
      </c>
      <c r="O2139" s="4">
        <v>2</v>
      </c>
      <c r="P2139" s="4"/>
      <c r="Q2139" s="4"/>
      <c r="R2139" s="4"/>
      <c r="S2139" s="4"/>
      <c r="T2139" s="4"/>
      <c r="U2139" s="4"/>
      <c r="V2139" s="4"/>
      <c r="W2139" s="4">
        <v>166909.92000000001</v>
      </c>
      <c r="X2139" s="4">
        <v>1</v>
      </c>
      <c r="Y2139" s="4">
        <v>166909.92000000001</v>
      </c>
      <c r="Z2139" s="4"/>
      <c r="AA2139" s="4"/>
      <c r="AB2139" s="4"/>
    </row>
    <row r="2140" spans="1:28" x14ac:dyDescent="0.2">
      <c r="A2140" s="4">
        <v>50</v>
      </c>
      <c r="B2140" s="4">
        <v>0</v>
      </c>
      <c r="C2140" s="4">
        <v>0</v>
      </c>
      <c r="D2140" s="4">
        <v>1</v>
      </c>
      <c r="E2140" s="4">
        <v>230</v>
      </c>
      <c r="F2140" s="4">
        <f>ROUND(Source!BA2120,O2140)</f>
        <v>0</v>
      </c>
      <c r="G2140" s="4" t="s">
        <v>60</v>
      </c>
      <c r="H2140" s="4" t="s">
        <v>61</v>
      </c>
      <c r="I2140" s="4"/>
      <c r="J2140" s="4"/>
      <c r="K2140" s="4">
        <v>230</v>
      </c>
      <c r="L2140" s="4">
        <v>19</v>
      </c>
      <c r="M2140" s="4">
        <v>3</v>
      </c>
      <c r="N2140" s="4" t="s">
        <v>3</v>
      </c>
      <c r="O2140" s="4">
        <v>2</v>
      </c>
      <c r="P2140" s="4"/>
      <c r="Q2140" s="4"/>
      <c r="R2140" s="4"/>
      <c r="S2140" s="4"/>
      <c r="T2140" s="4"/>
      <c r="U2140" s="4"/>
      <c r="V2140" s="4"/>
      <c r="W2140" s="4">
        <v>0</v>
      </c>
      <c r="X2140" s="4">
        <v>1</v>
      </c>
      <c r="Y2140" s="4">
        <v>0</v>
      </c>
      <c r="Z2140" s="4"/>
      <c r="AA2140" s="4"/>
      <c r="AB2140" s="4"/>
    </row>
    <row r="2141" spans="1:28" x14ac:dyDescent="0.2">
      <c r="A2141" s="4">
        <v>50</v>
      </c>
      <c r="B2141" s="4">
        <v>0</v>
      </c>
      <c r="C2141" s="4">
        <v>0</v>
      </c>
      <c r="D2141" s="4">
        <v>1</v>
      </c>
      <c r="E2141" s="4">
        <v>206</v>
      </c>
      <c r="F2141" s="4">
        <f>ROUND(Source!T2120,O2141)</f>
        <v>0</v>
      </c>
      <c r="G2141" s="4" t="s">
        <v>62</v>
      </c>
      <c r="H2141" s="4" t="s">
        <v>63</v>
      </c>
      <c r="I2141" s="4"/>
      <c r="J2141" s="4"/>
      <c r="K2141" s="4">
        <v>206</v>
      </c>
      <c r="L2141" s="4">
        <v>20</v>
      </c>
      <c r="M2141" s="4">
        <v>3</v>
      </c>
      <c r="N2141" s="4" t="s">
        <v>3</v>
      </c>
      <c r="O2141" s="4">
        <v>2</v>
      </c>
      <c r="P2141" s="4"/>
      <c r="Q2141" s="4"/>
      <c r="R2141" s="4"/>
      <c r="S2141" s="4"/>
      <c r="T2141" s="4"/>
      <c r="U2141" s="4"/>
      <c r="V2141" s="4"/>
      <c r="W2141" s="4">
        <v>0</v>
      </c>
      <c r="X2141" s="4">
        <v>1</v>
      </c>
      <c r="Y2141" s="4">
        <v>0</v>
      </c>
      <c r="Z2141" s="4"/>
      <c r="AA2141" s="4"/>
      <c r="AB2141" s="4"/>
    </row>
    <row r="2142" spans="1:28" x14ac:dyDescent="0.2">
      <c r="A2142" s="4">
        <v>50</v>
      </c>
      <c r="B2142" s="4">
        <v>0</v>
      </c>
      <c r="C2142" s="4">
        <v>0</v>
      </c>
      <c r="D2142" s="4">
        <v>1</v>
      </c>
      <c r="E2142" s="4">
        <v>207</v>
      </c>
      <c r="F2142" s="4">
        <f>Source!U2120</f>
        <v>135.63629049999997</v>
      </c>
      <c r="G2142" s="4" t="s">
        <v>64</v>
      </c>
      <c r="H2142" s="4" t="s">
        <v>65</v>
      </c>
      <c r="I2142" s="4"/>
      <c r="J2142" s="4"/>
      <c r="K2142" s="4">
        <v>207</v>
      </c>
      <c r="L2142" s="4">
        <v>21</v>
      </c>
      <c r="M2142" s="4">
        <v>3</v>
      </c>
      <c r="N2142" s="4" t="s">
        <v>3</v>
      </c>
      <c r="O2142" s="4">
        <v>-1</v>
      </c>
      <c r="P2142" s="4"/>
      <c r="Q2142" s="4"/>
      <c r="R2142" s="4"/>
      <c r="S2142" s="4"/>
      <c r="T2142" s="4"/>
      <c r="U2142" s="4"/>
      <c r="V2142" s="4"/>
      <c r="W2142" s="4">
        <v>135.6362905</v>
      </c>
      <c r="X2142" s="4">
        <v>1</v>
      </c>
      <c r="Y2142" s="4">
        <v>135.6362905</v>
      </c>
      <c r="Z2142" s="4"/>
      <c r="AA2142" s="4"/>
      <c r="AB2142" s="4"/>
    </row>
    <row r="2143" spans="1:28" x14ac:dyDescent="0.2">
      <c r="A2143" s="4">
        <v>50</v>
      </c>
      <c r="B2143" s="4">
        <v>0</v>
      </c>
      <c r="C2143" s="4">
        <v>0</v>
      </c>
      <c r="D2143" s="4">
        <v>1</v>
      </c>
      <c r="E2143" s="4">
        <v>208</v>
      </c>
      <c r="F2143" s="4">
        <f>Source!V2120</f>
        <v>0</v>
      </c>
      <c r="G2143" s="4" t="s">
        <v>66</v>
      </c>
      <c r="H2143" s="4" t="s">
        <v>67</v>
      </c>
      <c r="I2143" s="4"/>
      <c r="J2143" s="4"/>
      <c r="K2143" s="4">
        <v>208</v>
      </c>
      <c r="L2143" s="4">
        <v>22</v>
      </c>
      <c r="M2143" s="4">
        <v>3</v>
      </c>
      <c r="N2143" s="4" t="s">
        <v>3</v>
      </c>
      <c r="O2143" s="4">
        <v>-1</v>
      </c>
      <c r="P2143" s="4"/>
      <c r="Q2143" s="4"/>
      <c r="R2143" s="4"/>
      <c r="S2143" s="4"/>
      <c r="T2143" s="4"/>
      <c r="U2143" s="4"/>
      <c r="V2143" s="4"/>
      <c r="W2143" s="4">
        <v>0</v>
      </c>
      <c r="X2143" s="4">
        <v>1</v>
      </c>
      <c r="Y2143" s="4">
        <v>0</v>
      </c>
      <c r="Z2143" s="4"/>
      <c r="AA2143" s="4"/>
      <c r="AB2143" s="4"/>
    </row>
    <row r="2144" spans="1:28" x14ac:dyDescent="0.2">
      <c r="A2144" s="4">
        <v>50</v>
      </c>
      <c r="B2144" s="4">
        <v>0</v>
      </c>
      <c r="C2144" s="4">
        <v>0</v>
      </c>
      <c r="D2144" s="4">
        <v>1</v>
      </c>
      <c r="E2144" s="4">
        <v>209</v>
      </c>
      <c r="F2144" s="4">
        <f>ROUND(Source!W2120,O2144)</f>
        <v>0</v>
      </c>
      <c r="G2144" s="4" t="s">
        <v>68</v>
      </c>
      <c r="H2144" s="4" t="s">
        <v>69</v>
      </c>
      <c r="I2144" s="4"/>
      <c r="J2144" s="4"/>
      <c r="K2144" s="4">
        <v>209</v>
      </c>
      <c r="L2144" s="4">
        <v>23</v>
      </c>
      <c r="M2144" s="4">
        <v>3</v>
      </c>
      <c r="N2144" s="4" t="s">
        <v>3</v>
      </c>
      <c r="O2144" s="4">
        <v>2</v>
      </c>
      <c r="P2144" s="4"/>
      <c r="Q2144" s="4"/>
      <c r="R2144" s="4"/>
      <c r="S2144" s="4"/>
      <c r="T2144" s="4"/>
      <c r="U2144" s="4"/>
      <c r="V2144" s="4"/>
      <c r="W2144" s="4">
        <v>0</v>
      </c>
      <c r="X2144" s="4">
        <v>1</v>
      </c>
      <c r="Y2144" s="4">
        <v>0</v>
      </c>
      <c r="Z2144" s="4"/>
      <c r="AA2144" s="4"/>
      <c r="AB2144" s="4"/>
    </row>
    <row r="2145" spans="1:245" x14ac:dyDescent="0.2">
      <c r="A2145" s="4">
        <v>50</v>
      </c>
      <c r="B2145" s="4">
        <v>0</v>
      </c>
      <c r="C2145" s="4">
        <v>0</v>
      </c>
      <c r="D2145" s="4">
        <v>1</v>
      </c>
      <c r="E2145" s="4">
        <v>233</v>
      </c>
      <c r="F2145" s="4">
        <f>ROUND(Source!BD2120,O2145)</f>
        <v>0</v>
      </c>
      <c r="G2145" s="4" t="s">
        <v>70</v>
      </c>
      <c r="H2145" s="4" t="s">
        <v>71</v>
      </c>
      <c r="I2145" s="4"/>
      <c r="J2145" s="4"/>
      <c r="K2145" s="4">
        <v>233</v>
      </c>
      <c r="L2145" s="4">
        <v>24</v>
      </c>
      <c r="M2145" s="4">
        <v>3</v>
      </c>
      <c r="N2145" s="4" t="s">
        <v>3</v>
      </c>
      <c r="O2145" s="4">
        <v>2</v>
      </c>
      <c r="P2145" s="4"/>
      <c r="Q2145" s="4"/>
      <c r="R2145" s="4"/>
      <c r="S2145" s="4"/>
      <c r="T2145" s="4"/>
      <c r="U2145" s="4"/>
      <c r="V2145" s="4"/>
      <c r="W2145" s="4">
        <v>0</v>
      </c>
      <c r="X2145" s="4">
        <v>1</v>
      </c>
      <c r="Y2145" s="4">
        <v>0</v>
      </c>
      <c r="Z2145" s="4"/>
      <c r="AA2145" s="4"/>
      <c r="AB2145" s="4"/>
    </row>
    <row r="2146" spans="1:245" x14ac:dyDescent="0.2">
      <c r="A2146" s="4">
        <v>50</v>
      </c>
      <c r="B2146" s="4">
        <v>0</v>
      </c>
      <c r="C2146" s="4">
        <v>0</v>
      </c>
      <c r="D2146" s="4">
        <v>1</v>
      </c>
      <c r="E2146" s="4">
        <v>210</v>
      </c>
      <c r="F2146" s="4">
        <f>ROUND(Source!X2120,O2146)</f>
        <v>35559.49</v>
      </c>
      <c r="G2146" s="4" t="s">
        <v>72</v>
      </c>
      <c r="H2146" s="4" t="s">
        <v>73</v>
      </c>
      <c r="I2146" s="4"/>
      <c r="J2146" s="4"/>
      <c r="K2146" s="4">
        <v>210</v>
      </c>
      <c r="L2146" s="4">
        <v>25</v>
      </c>
      <c r="M2146" s="4">
        <v>3</v>
      </c>
      <c r="N2146" s="4" t="s">
        <v>3</v>
      </c>
      <c r="O2146" s="4">
        <v>2</v>
      </c>
      <c r="P2146" s="4"/>
      <c r="Q2146" s="4"/>
      <c r="R2146" s="4"/>
      <c r="S2146" s="4"/>
      <c r="T2146" s="4"/>
      <c r="U2146" s="4"/>
      <c r="V2146" s="4"/>
      <c r="W2146" s="4">
        <v>35559.49</v>
      </c>
      <c r="X2146" s="4">
        <v>1</v>
      </c>
      <c r="Y2146" s="4">
        <v>35559.49</v>
      </c>
      <c r="Z2146" s="4"/>
      <c r="AA2146" s="4"/>
      <c r="AB2146" s="4"/>
    </row>
    <row r="2147" spans="1:245" x14ac:dyDescent="0.2">
      <c r="A2147" s="4">
        <v>50</v>
      </c>
      <c r="B2147" s="4">
        <v>0</v>
      </c>
      <c r="C2147" s="4">
        <v>0</v>
      </c>
      <c r="D2147" s="4">
        <v>1</v>
      </c>
      <c r="E2147" s="4">
        <v>211</v>
      </c>
      <c r="F2147" s="4">
        <f>ROUND(Source!Y2120,O2147)</f>
        <v>5079.93</v>
      </c>
      <c r="G2147" s="4" t="s">
        <v>74</v>
      </c>
      <c r="H2147" s="4" t="s">
        <v>75</v>
      </c>
      <c r="I2147" s="4"/>
      <c r="J2147" s="4"/>
      <c r="K2147" s="4">
        <v>211</v>
      </c>
      <c r="L2147" s="4">
        <v>26</v>
      </c>
      <c r="M2147" s="4">
        <v>3</v>
      </c>
      <c r="N2147" s="4" t="s">
        <v>3</v>
      </c>
      <c r="O2147" s="4">
        <v>2</v>
      </c>
      <c r="P2147" s="4"/>
      <c r="Q2147" s="4"/>
      <c r="R2147" s="4"/>
      <c r="S2147" s="4"/>
      <c r="T2147" s="4"/>
      <c r="U2147" s="4"/>
      <c r="V2147" s="4"/>
      <c r="W2147" s="4">
        <v>5079.93</v>
      </c>
      <c r="X2147" s="4">
        <v>1</v>
      </c>
      <c r="Y2147" s="4">
        <v>5079.93</v>
      </c>
      <c r="Z2147" s="4"/>
      <c r="AA2147" s="4"/>
      <c r="AB2147" s="4"/>
    </row>
    <row r="2148" spans="1:245" x14ac:dyDescent="0.2">
      <c r="A2148" s="4">
        <v>50</v>
      </c>
      <c r="B2148" s="4">
        <v>0</v>
      </c>
      <c r="C2148" s="4">
        <v>0</v>
      </c>
      <c r="D2148" s="4">
        <v>1</v>
      </c>
      <c r="E2148" s="4">
        <v>224</v>
      </c>
      <c r="F2148" s="4">
        <f>ROUND(Source!AR2120,O2148)</f>
        <v>166909.92000000001</v>
      </c>
      <c r="G2148" s="4" t="s">
        <v>76</v>
      </c>
      <c r="H2148" s="4" t="s">
        <v>77</v>
      </c>
      <c r="I2148" s="4"/>
      <c r="J2148" s="4"/>
      <c r="K2148" s="4">
        <v>224</v>
      </c>
      <c r="L2148" s="4">
        <v>27</v>
      </c>
      <c r="M2148" s="4">
        <v>3</v>
      </c>
      <c r="N2148" s="4" t="s">
        <v>3</v>
      </c>
      <c r="O2148" s="4">
        <v>2</v>
      </c>
      <c r="P2148" s="4"/>
      <c r="Q2148" s="4"/>
      <c r="R2148" s="4"/>
      <c r="S2148" s="4"/>
      <c r="T2148" s="4"/>
      <c r="U2148" s="4"/>
      <c r="V2148" s="4"/>
      <c r="W2148" s="4">
        <v>166909.92000000001</v>
      </c>
      <c r="X2148" s="4">
        <v>1</v>
      </c>
      <c r="Y2148" s="4">
        <v>166909.92000000001</v>
      </c>
      <c r="Z2148" s="4"/>
      <c r="AA2148" s="4"/>
      <c r="AB2148" s="4"/>
    </row>
    <row r="2150" spans="1:245" x14ac:dyDescent="0.2">
      <c r="A2150" s="1">
        <v>4</v>
      </c>
      <c r="B2150" s="1">
        <v>1</v>
      </c>
      <c r="C2150" s="1"/>
      <c r="D2150" s="1">
        <f>ROW(A2158)</f>
        <v>2158</v>
      </c>
      <c r="E2150" s="1"/>
      <c r="F2150" s="1" t="s">
        <v>12</v>
      </c>
      <c r="G2150" s="1" t="s">
        <v>655</v>
      </c>
      <c r="H2150" s="1" t="s">
        <v>3</v>
      </c>
      <c r="I2150" s="1">
        <v>0</v>
      </c>
      <c r="J2150" s="1"/>
      <c r="K2150" s="1">
        <v>0</v>
      </c>
      <c r="L2150" s="1"/>
      <c r="M2150" s="1" t="s">
        <v>3</v>
      </c>
      <c r="N2150" s="1"/>
      <c r="O2150" s="1"/>
      <c r="P2150" s="1"/>
      <c r="Q2150" s="1"/>
      <c r="R2150" s="1"/>
      <c r="S2150" s="1">
        <v>0</v>
      </c>
      <c r="T2150" s="1"/>
      <c r="U2150" s="1" t="s">
        <v>3</v>
      </c>
      <c r="V2150" s="1">
        <v>0</v>
      </c>
      <c r="W2150" s="1"/>
      <c r="X2150" s="1"/>
      <c r="Y2150" s="1"/>
      <c r="Z2150" s="1"/>
      <c r="AA2150" s="1"/>
      <c r="AB2150" s="1" t="s">
        <v>3</v>
      </c>
      <c r="AC2150" s="1" t="s">
        <v>3</v>
      </c>
      <c r="AD2150" s="1" t="s">
        <v>3</v>
      </c>
      <c r="AE2150" s="1" t="s">
        <v>3</v>
      </c>
      <c r="AF2150" s="1" t="s">
        <v>3</v>
      </c>
      <c r="AG2150" s="1" t="s">
        <v>3</v>
      </c>
      <c r="AH2150" s="1"/>
      <c r="AI2150" s="1"/>
      <c r="AJ2150" s="1"/>
      <c r="AK2150" s="1"/>
      <c r="AL2150" s="1"/>
      <c r="AM2150" s="1"/>
      <c r="AN2150" s="1"/>
      <c r="AO2150" s="1"/>
      <c r="AP2150" s="1" t="s">
        <v>3</v>
      </c>
      <c r="AQ2150" s="1" t="s">
        <v>3</v>
      </c>
      <c r="AR2150" s="1" t="s">
        <v>3</v>
      </c>
      <c r="AS2150" s="1"/>
      <c r="AT2150" s="1"/>
      <c r="AU2150" s="1"/>
      <c r="AV2150" s="1"/>
      <c r="AW2150" s="1"/>
      <c r="AX2150" s="1"/>
      <c r="AY2150" s="1"/>
      <c r="AZ2150" s="1" t="s">
        <v>3</v>
      </c>
      <c r="BA2150" s="1"/>
      <c r="BB2150" s="1" t="s">
        <v>3</v>
      </c>
      <c r="BC2150" s="1" t="s">
        <v>3</v>
      </c>
      <c r="BD2150" s="1" t="s">
        <v>3</v>
      </c>
      <c r="BE2150" s="1" t="s">
        <v>3</v>
      </c>
      <c r="BF2150" s="1" t="s">
        <v>3</v>
      </c>
      <c r="BG2150" s="1" t="s">
        <v>3</v>
      </c>
      <c r="BH2150" s="1" t="s">
        <v>3</v>
      </c>
      <c r="BI2150" s="1" t="s">
        <v>3</v>
      </c>
      <c r="BJ2150" s="1" t="s">
        <v>3</v>
      </c>
      <c r="BK2150" s="1" t="s">
        <v>3</v>
      </c>
      <c r="BL2150" s="1" t="s">
        <v>3</v>
      </c>
      <c r="BM2150" s="1" t="s">
        <v>3</v>
      </c>
      <c r="BN2150" s="1" t="s">
        <v>3</v>
      </c>
      <c r="BO2150" s="1" t="s">
        <v>3</v>
      </c>
      <c r="BP2150" s="1" t="s">
        <v>3</v>
      </c>
      <c r="BQ2150" s="1"/>
      <c r="BR2150" s="1"/>
      <c r="BS2150" s="1"/>
      <c r="BT2150" s="1"/>
      <c r="BU2150" s="1"/>
      <c r="BV2150" s="1"/>
      <c r="BW2150" s="1"/>
      <c r="BX2150" s="1">
        <v>0</v>
      </c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>
        <v>0</v>
      </c>
    </row>
    <row r="2152" spans="1:245" x14ac:dyDescent="0.2">
      <c r="A2152" s="2">
        <v>52</v>
      </c>
      <c r="B2152" s="2">
        <f t="shared" ref="B2152:G2152" si="1773">B2158</f>
        <v>1</v>
      </c>
      <c r="C2152" s="2">
        <f t="shared" si="1773"/>
        <v>4</v>
      </c>
      <c r="D2152" s="2">
        <f t="shared" si="1773"/>
        <v>2150</v>
      </c>
      <c r="E2152" s="2">
        <f t="shared" si="1773"/>
        <v>0</v>
      </c>
      <c r="F2152" s="2" t="str">
        <f t="shared" si="1773"/>
        <v>Новый раздел</v>
      </c>
      <c r="G2152" s="2" t="str">
        <f t="shared" si="1773"/>
        <v>Мусор</v>
      </c>
      <c r="H2152" s="2"/>
      <c r="I2152" s="2"/>
      <c r="J2152" s="2"/>
      <c r="K2152" s="2"/>
      <c r="L2152" s="2"/>
      <c r="M2152" s="2"/>
      <c r="N2152" s="2"/>
      <c r="O2152" s="2">
        <f t="shared" ref="O2152:AT2152" si="1774">O2158</f>
        <v>78194.37</v>
      </c>
      <c r="P2152" s="2">
        <f t="shared" si="1774"/>
        <v>0</v>
      </c>
      <c r="Q2152" s="2">
        <f t="shared" si="1774"/>
        <v>78194.37</v>
      </c>
      <c r="R2152" s="2">
        <f t="shared" si="1774"/>
        <v>45570.27</v>
      </c>
      <c r="S2152" s="2">
        <f t="shared" si="1774"/>
        <v>0</v>
      </c>
      <c r="T2152" s="2">
        <f t="shared" si="1774"/>
        <v>0</v>
      </c>
      <c r="U2152" s="2">
        <f t="shared" si="1774"/>
        <v>0</v>
      </c>
      <c r="V2152" s="2">
        <f t="shared" si="1774"/>
        <v>0</v>
      </c>
      <c r="W2152" s="2">
        <f t="shared" si="1774"/>
        <v>0</v>
      </c>
      <c r="X2152" s="2">
        <f t="shared" si="1774"/>
        <v>0</v>
      </c>
      <c r="Y2152" s="2">
        <f t="shared" si="1774"/>
        <v>0</v>
      </c>
      <c r="Z2152" s="2">
        <f t="shared" si="1774"/>
        <v>0</v>
      </c>
      <c r="AA2152" s="2">
        <f t="shared" si="1774"/>
        <v>0</v>
      </c>
      <c r="AB2152" s="2">
        <f t="shared" si="1774"/>
        <v>78194.37</v>
      </c>
      <c r="AC2152" s="2">
        <f t="shared" si="1774"/>
        <v>0</v>
      </c>
      <c r="AD2152" s="2">
        <f t="shared" si="1774"/>
        <v>78194.37</v>
      </c>
      <c r="AE2152" s="2">
        <f t="shared" si="1774"/>
        <v>45570.27</v>
      </c>
      <c r="AF2152" s="2">
        <f t="shared" si="1774"/>
        <v>0</v>
      </c>
      <c r="AG2152" s="2">
        <f t="shared" si="1774"/>
        <v>0</v>
      </c>
      <c r="AH2152" s="2">
        <f t="shared" si="1774"/>
        <v>0</v>
      </c>
      <c r="AI2152" s="2">
        <f t="shared" si="1774"/>
        <v>0</v>
      </c>
      <c r="AJ2152" s="2">
        <f t="shared" si="1774"/>
        <v>0</v>
      </c>
      <c r="AK2152" s="2">
        <f t="shared" si="1774"/>
        <v>0</v>
      </c>
      <c r="AL2152" s="2">
        <f t="shared" si="1774"/>
        <v>0</v>
      </c>
      <c r="AM2152" s="2">
        <f t="shared" si="1774"/>
        <v>0</v>
      </c>
      <c r="AN2152" s="2">
        <f t="shared" si="1774"/>
        <v>0</v>
      </c>
      <c r="AO2152" s="2">
        <f t="shared" si="1774"/>
        <v>0</v>
      </c>
      <c r="AP2152" s="2">
        <f t="shared" si="1774"/>
        <v>0</v>
      </c>
      <c r="AQ2152" s="2">
        <f t="shared" si="1774"/>
        <v>0</v>
      </c>
      <c r="AR2152" s="2">
        <f t="shared" si="1774"/>
        <v>80588.91</v>
      </c>
      <c r="AS2152" s="2">
        <f t="shared" si="1774"/>
        <v>0</v>
      </c>
      <c r="AT2152" s="2">
        <f t="shared" si="1774"/>
        <v>0</v>
      </c>
      <c r="AU2152" s="2">
        <f t="shared" ref="AU2152:BZ2152" si="1775">AU2158</f>
        <v>80588.91</v>
      </c>
      <c r="AV2152" s="2">
        <f t="shared" si="1775"/>
        <v>0</v>
      </c>
      <c r="AW2152" s="2">
        <f t="shared" si="1775"/>
        <v>0</v>
      </c>
      <c r="AX2152" s="2">
        <f t="shared" si="1775"/>
        <v>0</v>
      </c>
      <c r="AY2152" s="2">
        <f t="shared" si="1775"/>
        <v>0</v>
      </c>
      <c r="AZ2152" s="2">
        <f t="shared" si="1775"/>
        <v>0</v>
      </c>
      <c r="BA2152" s="2">
        <f t="shared" si="1775"/>
        <v>0</v>
      </c>
      <c r="BB2152" s="2">
        <f t="shared" si="1775"/>
        <v>0</v>
      </c>
      <c r="BC2152" s="2">
        <f t="shared" si="1775"/>
        <v>0</v>
      </c>
      <c r="BD2152" s="2">
        <f t="shared" si="1775"/>
        <v>0</v>
      </c>
      <c r="BE2152" s="2">
        <f t="shared" si="1775"/>
        <v>0</v>
      </c>
      <c r="BF2152" s="2">
        <f t="shared" si="1775"/>
        <v>0</v>
      </c>
      <c r="BG2152" s="2">
        <f t="shared" si="1775"/>
        <v>0</v>
      </c>
      <c r="BH2152" s="2">
        <f t="shared" si="1775"/>
        <v>0</v>
      </c>
      <c r="BI2152" s="2">
        <f t="shared" si="1775"/>
        <v>0</v>
      </c>
      <c r="BJ2152" s="2">
        <f t="shared" si="1775"/>
        <v>0</v>
      </c>
      <c r="BK2152" s="2">
        <f t="shared" si="1775"/>
        <v>0</v>
      </c>
      <c r="BL2152" s="2">
        <f t="shared" si="1775"/>
        <v>0</v>
      </c>
      <c r="BM2152" s="2">
        <f t="shared" si="1775"/>
        <v>0</v>
      </c>
      <c r="BN2152" s="2">
        <f t="shared" si="1775"/>
        <v>0</v>
      </c>
      <c r="BO2152" s="2">
        <f t="shared" si="1775"/>
        <v>0</v>
      </c>
      <c r="BP2152" s="2">
        <f t="shared" si="1775"/>
        <v>0</v>
      </c>
      <c r="BQ2152" s="2">
        <f t="shared" si="1775"/>
        <v>0</v>
      </c>
      <c r="BR2152" s="2">
        <f t="shared" si="1775"/>
        <v>0</v>
      </c>
      <c r="BS2152" s="2">
        <f t="shared" si="1775"/>
        <v>0</v>
      </c>
      <c r="BT2152" s="2">
        <f t="shared" si="1775"/>
        <v>0</v>
      </c>
      <c r="BU2152" s="2">
        <f t="shared" si="1775"/>
        <v>0</v>
      </c>
      <c r="BV2152" s="2">
        <f t="shared" si="1775"/>
        <v>0</v>
      </c>
      <c r="BW2152" s="2">
        <f t="shared" si="1775"/>
        <v>0</v>
      </c>
      <c r="BX2152" s="2">
        <f t="shared" si="1775"/>
        <v>0</v>
      </c>
      <c r="BY2152" s="2">
        <f t="shared" si="1775"/>
        <v>0</v>
      </c>
      <c r="BZ2152" s="2">
        <f t="shared" si="1775"/>
        <v>0</v>
      </c>
      <c r="CA2152" s="2">
        <f t="shared" ref="CA2152:DF2152" si="1776">CA2158</f>
        <v>80588.91</v>
      </c>
      <c r="CB2152" s="2">
        <f t="shared" si="1776"/>
        <v>0</v>
      </c>
      <c r="CC2152" s="2">
        <f t="shared" si="1776"/>
        <v>0</v>
      </c>
      <c r="CD2152" s="2">
        <f t="shared" si="1776"/>
        <v>80588.91</v>
      </c>
      <c r="CE2152" s="2">
        <f t="shared" si="1776"/>
        <v>0</v>
      </c>
      <c r="CF2152" s="2">
        <f t="shared" si="1776"/>
        <v>0</v>
      </c>
      <c r="CG2152" s="2">
        <f t="shared" si="1776"/>
        <v>0</v>
      </c>
      <c r="CH2152" s="2">
        <f t="shared" si="1776"/>
        <v>0</v>
      </c>
      <c r="CI2152" s="2">
        <f t="shared" si="1776"/>
        <v>0</v>
      </c>
      <c r="CJ2152" s="2">
        <f t="shared" si="1776"/>
        <v>0</v>
      </c>
      <c r="CK2152" s="2">
        <f t="shared" si="1776"/>
        <v>0</v>
      </c>
      <c r="CL2152" s="2">
        <f t="shared" si="1776"/>
        <v>0</v>
      </c>
      <c r="CM2152" s="2">
        <f t="shared" si="1776"/>
        <v>0</v>
      </c>
      <c r="CN2152" s="2">
        <f t="shared" si="1776"/>
        <v>0</v>
      </c>
      <c r="CO2152" s="2">
        <f t="shared" si="1776"/>
        <v>0</v>
      </c>
      <c r="CP2152" s="2">
        <f t="shared" si="1776"/>
        <v>0</v>
      </c>
      <c r="CQ2152" s="2">
        <f t="shared" si="1776"/>
        <v>0</v>
      </c>
      <c r="CR2152" s="2">
        <f t="shared" si="1776"/>
        <v>0</v>
      </c>
      <c r="CS2152" s="2">
        <f t="shared" si="1776"/>
        <v>0</v>
      </c>
      <c r="CT2152" s="2">
        <f t="shared" si="1776"/>
        <v>0</v>
      </c>
      <c r="CU2152" s="2">
        <f t="shared" si="1776"/>
        <v>0</v>
      </c>
      <c r="CV2152" s="2">
        <f t="shared" si="1776"/>
        <v>0</v>
      </c>
      <c r="CW2152" s="2">
        <f t="shared" si="1776"/>
        <v>0</v>
      </c>
      <c r="CX2152" s="2">
        <f t="shared" si="1776"/>
        <v>0</v>
      </c>
      <c r="CY2152" s="2">
        <f t="shared" si="1776"/>
        <v>0</v>
      </c>
      <c r="CZ2152" s="2">
        <f t="shared" si="1776"/>
        <v>0</v>
      </c>
      <c r="DA2152" s="2">
        <f t="shared" si="1776"/>
        <v>0</v>
      </c>
      <c r="DB2152" s="2">
        <f t="shared" si="1776"/>
        <v>0</v>
      </c>
      <c r="DC2152" s="2">
        <f t="shared" si="1776"/>
        <v>0</v>
      </c>
      <c r="DD2152" s="2">
        <f t="shared" si="1776"/>
        <v>0</v>
      </c>
      <c r="DE2152" s="2">
        <f t="shared" si="1776"/>
        <v>0</v>
      </c>
      <c r="DF2152" s="2">
        <f t="shared" si="1776"/>
        <v>0</v>
      </c>
      <c r="DG2152" s="3">
        <f t="shared" ref="DG2152:EL2152" si="1777">DG2158</f>
        <v>0</v>
      </c>
      <c r="DH2152" s="3">
        <f t="shared" si="1777"/>
        <v>0</v>
      </c>
      <c r="DI2152" s="3">
        <f t="shared" si="1777"/>
        <v>0</v>
      </c>
      <c r="DJ2152" s="3">
        <f t="shared" si="1777"/>
        <v>0</v>
      </c>
      <c r="DK2152" s="3">
        <f t="shared" si="1777"/>
        <v>0</v>
      </c>
      <c r="DL2152" s="3">
        <f t="shared" si="1777"/>
        <v>0</v>
      </c>
      <c r="DM2152" s="3">
        <f t="shared" si="1777"/>
        <v>0</v>
      </c>
      <c r="DN2152" s="3">
        <f t="shared" si="1777"/>
        <v>0</v>
      </c>
      <c r="DO2152" s="3">
        <f t="shared" si="1777"/>
        <v>0</v>
      </c>
      <c r="DP2152" s="3">
        <f t="shared" si="1777"/>
        <v>0</v>
      </c>
      <c r="DQ2152" s="3">
        <f t="shared" si="1777"/>
        <v>0</v>
      </c>
      <c r="DR2152" s="3">
        <f t="shared" si="1777"/>
        <v>0</v>
      </c>
      <c r="DS2152" s="3">
        <f t="shared" si="1777"/>
        <v>0</v>
      </c>
      <c r="DT2152" s="3">
        <f t="shared" si="1777"/>
        <v>0</v>
      </c>
      <c r="DU2152" s="3">
        <f t="shared" si="1777"/>
        <v>0</v>
      </c>
      <c r="DV2152" s="3">
        <f t="shared" si="1777"/>
        <v>0</v>
      </c>
      <c r="DW2152" s="3">
        <f t="shared" si="1777"/>
        <v>0</v>
      </c>
      <c r="DX2152" s="3">
        <f t="shared" si="1777"/>
        <v>0</v>
      </c>
      <c r="DY2152" s="3">
        <f t="shared" si="1777"/>
        <v>0</v>
      </c>
      <c r="DZ2152" s="3">
        <f t="shared" si="1777"/>
        <v>0</v>
      </c>
      <c r="EA2152" s="3">
        <f t="shared" si="1777"/>
        <v>0</v>
      </c>
      <c r="EB2152" s="3">
        <f t="shared" si="1777"/>
        <v>0</v>
      </c>
      <c r="EC2152" s="3">
        <f t="shared" si="1777"/>
        <v>0</v>
      </c>
      <c r="ED2152" s="3">
        <f t="shared" si="1777"/>
        <v>0</v>
      </c>
      <c r="EE2152" s="3">
        <f t="shared" si="1777"/>
        <v>0</v>
      </c>
      <c r="EF2152" s="3">
        <f t="shared" si="1777"/>
        <v>0</v>
      </c>
      <c r="EG2152" s="3">
        <f t="shared" si="1777"/>
        <v>0</v>
      </c>
      <c r="EH2152" s="3">
        <f t="shared" si="1777"/>
        <v>0</v>
      </c>
      <c r="EI2152" s="3">
        <f t="shared" si="1777"/>
        <v>0</v>
      </c>
      <c r="EJ2152" s="3">
        <f t="shared" si="1777"/>
        <v>0</v>
      </c>
      <c r="EK2152" s="3">
        <f t="shared" si="1777"/>
        <v>0</v>
      </c>
      <c r="EL2152" s="3">
        <f t="shared" si="1777"/>
        <v>0</v>
      </c>
      <c r="EM2152" s="3">
        <f t="shared" ref="EM2152:FR2152" si="1778">EM2158</f>
        <v>0</v>
      </c>
      <c r="EN2152" s="3">
        <f t="shared" si="1778"/>
        <v>0</v>
      </c>
      <c r="EO2152" s="3">
        <f t="shared" si="1778"/>
        <v>0</v>
      </c>
      <c r="EP2152" s="3">
        <f t="shared" si="1778"/>
        <v>0</v>
      </c>
      <c r="EQ2152" s="3">
        <f t="shared" si="1778"/>
        <v>0</v>
      </c>
      <c r="ER2152" s="3">
        <f t="shared" si="1778"/>
        <v>0</v>
      </c>
      <c r="ES2152" s="3">
        <f t="shared" si="1778"/>
        <v>0</v>
      </c>
      <c r="ET2152" s="3">
        <f t="shared" si="1778"/>
        <v>0</v>
      </c>
      <c r="EU2152" s="3">
        <f t="shared" si="1778"/>
        <v>0</v>
      </c>
      <c r="EV2152" s="3">
        <f t="shared" si="1778"/>
        <v>0</v>
      </c>
      <c r="EW2152" s="3">
        <f t="shared" si="1778"/>
        <v>0</v>
      </c>
      <c r="EX2152" s="3">
        <f t="shared" si="1778"/>
        <v>0</v>
      </c>
      <c r="EY2152" s="3">
        <f t="shared" si="1778"/>
        <v>0</v>
      </c>
      <c r="EZ2152" s="3">
        <f t="shared" si="1778"/>
        <v>0</v>
      </c>
      <c r="FA2152" s="3">
        <f t="shared" si="1778"/>
        <v>0</v>
      </c>
      <c r="FB2152" s="3">
        <f t="shared" si="1778"/>
        <v>0</v>
      </c>
      <c r="FC2152" s="3">
        <f t="shared" si="1778"/>
        <v>0</v>
      </c>
      <c r="FD2152" s="3">
        <f t="shared" si="1778"/>
        <v>0</v>
      </c>
      <c r="FE2152" s="3">
        <f t="shared" si="1778"/>
        <v>0</v>
      </c>
      <c r="FF2152" s="3">
        <f t="shared" si="1778"/>
        <v>0</v>
      </c>
      <c r="FG2152" s="3">
        <f t="shared" si="1778"/>
        <v>0</v>
      </c>
      <c r="FH2152" s="3">
        <f t="shared" si="1778"/>
        <v>0</v>
      </c>
      <c r="FI2152" s="3">
        <f t="shared" si="1778"/>
        <v>0</v>
      </c>
      <c r="FJ2152" s="3">
        <f t="shared" si="1778"/>
        <v>0</v>
      </c>
      <c r="FK2152" s="3">
        <f t="shared" si="1778"/>
        <v>0</v>
      </c>
      <c r="FL2152" s="3">
        <f t="shared" si="1778"/>
        <v>0</v>
      </c>
      <c r="FM2152" s="3">
        <f t="shared" si="1778"/>
        <v>0</v>
      </c>
      <c r="FN2152" s="3">
        <f t="shared" si="1778"/>
        <v>0</v>
      </c>
      <c r="FO2152" s="3">
        <f t="shared" si="1778"/>
        <v>0</v>
      </c>
      <c r="FP2152" s="3">
        <f t="shared" si="1778"/>
        <v>0</v>
      </c>
      <c r="FQ2152" s="3">
        <f t="shared" si="1778"/>
        <v>0</v>
      </c>
      <c r="FR2152" s="3">
        <f t="shared" si="1778"/>
        <v>0</v>
      </c>
      <c r="FS2152" s="3">
        <f t="shared" ref="FS2152:GX2152" si="1779">FS2158</f>
        <v>0</v>
      </c>
      <c r="FT2152" s="3">
        <f t="shared" si="1779"/>
        <v>0</v>
      </c>
      <c r="FU2152" s="3">
        <f t="shared" si="1779"/>
        <v>0</v>
      </c>
      <c r="FV2152" s="3">
        <f t="shared" si="1779"/>
        <v>0</v>
      </c>
      <c r="FW2152" s="3">
        <f t="shared" si="1779"/>
        <v>0</v>
      </c>
      <c r="FX2152" s="3">
        <f t="shared" si="1779"/>
        <v>0</v>
      </c>
      <c r="FY2152" s="3">
        <f t="shared" si="1779"/>
        <v>0</v>
      </c>
      <c r="FZ2152" s="3">
        <f t="shared" si="1779"/>
        <v>0</v>
      </c>
      <c r="GA2152" s="3">
        <f t="shared" si="1779"/>
        <v>0</v>
      </c>
      <c r="GB2152" s="3">
        <f t="shared" si="1779"/>
        <v>0</v>
      </c>
      <c r="GC2152" s="3">
        <f t="shared" si="1779"/>
        <v>0</v>
      </c>
      <c r="GD2152" s="3">
        <f t="shared" si="1779"/>
        <v>0</v>
      </c>
      <c r="GE2152" s="3">
        <f t="shared" si="1779"/>
        <v>0</v>
      </c>
      <c r="GF2152" s="3">
        <f t="shared" si="1779"/>
        <v>0</v>
      </c>
      <c r="GG2152" s="3">
        <f t="shared" si="1779"/>
        <v>0</v>
      </c>
      <c r="GH2152" s="3">
        <f t="shared" si="1779"/>
        <v>0</v>
      </c>
      <c r="GI2152" s="3">
        <f t="shared" si="1779"/>
        <v>0</v>
      </c>
      <c r="GJ2152" s="3">
        <f t="shared" si="1779"/>
        <v>0</v>
      </c>
      <c r="GK2152" s="3">
        <f t="shared" si="1779"/>
        <v>0</v>
      </c>
      <c r="GL2152" s="3">
        <f t="shared" si="1779"/>
        <v>0</v>
      </c>
      <c r="GM2152" s="3">
        <f t="shared" si="1779"/>
        <v>0</v>
      </c>
      <c r="GN2152" s="3">
        <f t="shared" si="1779"/>
        <v>0</v>
      </c>
      <c r="GO2152" s="3">
        <f t="shared" si="1779"/>
        <v>0</v>
      </c>
      <c r="GP2152" s="3">
        <f t="shared" si="1779"/>
        <v>0</v>
      </c>
      <c r="GQ2152" s="3">
        <f t="shared" si="1779"/>
        <v>0</v>
      </c>
      <c r="GR2152" s="3">
        <f t="shared" si="1779"/>
        <v>0</v>
      </c>
      <c r="GS2152" s="3">
        <f t="shared" si="1779"/>
        <v>0</v>
      </c>
      <c r="GT2152" s="3">
        <f t="shared" si="1779"/>
        <v>0</v>
      </c>
      <c r="GU2152" s="3">
        <f t="shared" si="1779"/>
        <v>0</v>
      </c>
      <c r="GV2152" s="3">
        <f t="shared" si="1779"/>
        <v>0</v>
      </c>
      <c r="GW2152" s="3">
        <f t="shared" si="1779"/>
        <v>0</v>
      </c>
      <c r="GX2152" s="3">
        <f t="shared" si="1779"/>
        <v>0</v>
      </c>
    </row>
    <row r="2154" spans="1:245" x14ac:dyDescent="0.2">
      <c r="A2154">
        <v>17</v>
      </c>
      <c r="B2154">
        <v>1</v>
      </c>
      <c r="C2154">
        <f>ROW(SmtRes!A1103)</f>
        <v>1103</v>
      </c>
      <c r="D2154">
        <f>ROW(EtalonRes!A1037)</f>
        <v>1037</v>
      </c>
      <c r="E2154" t="s">
        <v>656</v>
      </c>
      <c r="F2154" t="s">
        <v>657</v>
      </c>
      <c r="G2154" t="s">
        <v>658</v>
      </c>
      <c r="H2154" t="s">
        <v>659</v>
      </c>
      <c r="I2154">
        <v>35.854999999999997</v>
      </c>
      <c r="J2154">
        <v>0</v>
      </c>
      <c r="K2154">
        <v>35.854999999999997</v>
      </c>
      <c r="O2154">
        <f>ROUND(CP2154,2)</f>
        <v>3863.73</v>
      </c>
      <c r="P2154">
        <f>ROUND(CQ2154*I2154,2)</f>
        <v>0</v>
      </c>
      <c r="Q2154">
        <f>ROUND(CR2154*I2154,2)</f>
        <v>3863.73</v>
      </c>
      <c r="R2154">
        <f>ROUND(CS2154*I2154,2)</f>
        <v>1496.59</v>
      </c>
      <c r="S2154">
        <f>ROUND(CT2154*I2154,2)</f>
        <v>0</v>
      </c>
      <c r="T2154">
        <f>ROUND(CU2154*I2154,2)</f>
        <v>0</v>
      </c>
      <c r="U2154">
        <f>CV2154*I2154</f>
        <v>0</v>
      </c>
      <c r="V2154">
        <f>CW2154*I2154</f>
        <v>0</v>
      </c>
      <c r="W2154">
        <f>ROUND(CX2154*I2154,2)</f>
        <v>0</v>
      </c>
      <c r="X2154">
        <f t="shared" ref="X2154:Y2156" si="1780">ROUND(CY2154,2)</f>
        <v>0</v>
      </c>
      <c r="Y2154">
        <f t="shared" si="1780"/>
        <v>0</v>
      </c>
      <c r="AA2154">
        <v>78161913</v>
      </c>
      <c r="AB2154">
        <f>ROUND((AC2154+AD2154+AF2154),6)</f>
        <v>107.76</v>
      </c>
      <c r="AC2154">
        <f>ROUND((ES2154),6)</f>
        <v>0</v>
      </c>
      <c r="AD2154">
        <f>ROUND((((ET2154)-(EU2154))+AE2154),6)</f>
        <v>107.76</v>
      </c>
      <c r="AE2154">
        <f>ROUND((EU2154),6)</f>
        <v>41.74</v>
      </c>
      <c r="AF2154">
        <f>ROUND((EV2154),6)</f>
        <v>0</v>
      </c>
      <c r="AG2154">
        <f>ROUND((AP2154),6)</f>
        <v>0</v>
      </c>
      <c r="AH2154">
        <f>(EW2154)</f>
        <v>0</v>
      </c>
      <c r="AI2154">
        <f>(EX2154)</f>
        <v>0</v>
      </c>
      <c r="AJ2154">
        <f>(AS2154)</f>
        <v>0</v>
      </c>
      <c r="AK2154">
        <v>107.76</v>
      </c>
      <c r="AL2154">
        <v>0</v>
      </c>
      <c r="AM2154">
        <v>107.76</v>
      </c>
      <c r="AN2154">
        <v>41.74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70</v>
      </c>
      <c r="AU2154">
        <v>10</v>
      </c>
      <c r="AV2154">
        <v>1</v>
      </c>
      <c r="AW2154">
        <v>1</v>
      </c>
      <c r="AZ2154">
        <v>1</v>
      </c>
      <c r="BA2154">
        <v>1</v>
      </c>
      <c r="BB2154">
        <v>1</v>
      </c>
      <c r="BC2154">
        <v>1</v>
      </c>
      <c r="BD2154" t="s">
        <v>3</v>
      </c>
      <c r="BE2154" t="s">
        <v>3</v>
      </c>
      <c r="BF2154" t="s">
        <v>3</v>
      </c>
      <c r="BG2154" t="s">
        <v>3</v>
      </c>
      <c r="BH2154">
        <v>0</v>
      </c>
      <c r="BI2154">
        <v>4</v>
      </c>
      <c r="BJ2154" t="s">
        <v>660</v>
      </c>
      <c r="BM2154">
        <v>0</v>
      </c>
      <c r="BN2154">
        <v>77790596</v>
      </c>
      <c r="BO2154" t="s">
        <v>3</v>
      </c>
      <c r="BP2154">
        <v>0</v>
      </c>
      <c r="BQ2154">
        <v>1</v>
      </c>
      <c r="BR2154">
        <v>0</v>
      </c>
      <c r="BS2154">
        <v>1</v>
      </c>
      <c r="BT2154">
        <v>1</v>
      </c>
      <c r="BU2154">
        <v>1</v>
      </c>
      <c r="BV2154">
        <v>1</v>
      </c>
      <c r="BW2154">
        <v>1</v>
      </c>
      <c r="BX2154">
        <v>1</v>
      </c>
      <c r="BY2154" t="s">
        <v>3</v>
      </c>
      <c r="BZ2154">
        <v>70</v>
      </c>
      <c r="CA2154">
        <v>10</v>
      </c>
      <c r="CB2154" t="s">
        <v>3</v>
      </c>
      <c r="CE2154">
        <v>0</v>
      </c>
      <c r="CF2154">
        <v>0</v>
      </c>
      <c r="CG2154">
        <v>0</v>
      </c>
      <c r="CM2154">
        <v>0</v>
      </c>
      <c r="CN2154" t="s">
        <v>3</v>
      </c>
      <c r="CO2154">
        <v>0</v>
      </c>
      <c r="CP2154">
        <f>(P2154+Q2154+S2154)</f>
        <v>3863.73</v>
      </c>
      <c r="CQ2154">
        <f>(AC2154*BC2154*AW2154)</f>
        <v>0</v>
      </c>
      <c r="CR2154">
        <f>((((ET2154)*BB2154-(EU2154)*BS2154)+AE2154*BS2154)*AV2154)</f>
        <v>107.76000000000002</v>
      </c>
      <c r="CS2154">
        <f>(AE2154*BS2154*AV2154)</f>
        <v>41.74</v>
      </c>
      <c r="CT2154">
        <f>(AF2154*BA2154*AV2154)</f>
        <v>0</v>
      </c>
      <c r="CU2154">
        <f>AG2154</f>
        <v>0</v>
      </c>
      <c r="CV2154">
        <f>(AH2154*AV2154)</f>
        <v>0</v>
      </c>
      <c r="CW2154">
        <f t="shared" ref="CW2154:CX2156" si="1781">AI2154</f>
        <v>0</v>
      </c>
      <c r="CX2154">
        <f t="shared" si="1781"/>
        <v>0</v>
      </c>
      <c r="CY2154">
        <f>((S2154*BZ2154)/100)</f>
        <v>0</v>
      </c>
      <c r="CZ2154">
        <f>((S2154*CA2154)/100)</f>
        <v>0</v>
      </c>
      <c r="DC2154" t="s">
        <v>3</v>
      </c>
      <c r="DD2154" t="s">
        <v>3</v>
      </c>
      <c r="DE2154" t="s">
        <v>3</v>
      </c>
      <c r="DF2154" t="s">
        <v>3</v>
      </c>
      <c r="DG2154" t="s">
        <v>3</v>
      </c>
      <c r="DH2154" t="s">
        <v>3</v>
      </c>
      <c r="DI2154" t="s">
        <v>3</v>
      </c>
      <c r="DJ2154" t="s">
        <v>3</v>
      </c>
      <c r="DK2154" t="s">
        <v>3</v>
      </c>
      <c r="DL2154" t="s">
        <v>3</v>
      </c>
      <c r="DM2154" t="s">
        <v>3</v>
      </c>
      <c r="DN2154">
        <v>0</v>
      </c>
      <c r="DO2154">
        <v>0</v>
      </c>
      <c r="DP2154">
        <v>1</v>
      </c>
      <c r="DQ2154">
        <v>1</v>
      </c>
      <c r="DU2154">
        <v>1009</v>
      </c>
      <c r="DV2154" t="s">
        <v>659</v>
      </c>
      <c r="DW2154" t="s">
        <v>659</v>
      </c>
      <c r="DX2154">
        <v>1000</v>
      </c>
      <c r="DZ2154" t="s">
        <v>3</v>
      </c>
      <c r="EA2154" t="s">
        <v>3</v>
      </c>
      <c r="EB2154" t="s">
        <v>3</v>
      </c>
      <c r="EC2154" t="s">
        <v>3</v>
      </c>
      <c r="EE2154">
        <v>77790599</v>
      </c>
      <c r="EF2154">
        <v>1</v>
      </c>
      <c r="EG2154" t="s">
        <v>21</v>
      </c>
      <c r="EH2154">
        <v>0</v>
      </c>
      <c r="EI2154" t="s">
        <v>3</v>
      </c>
      <c r="EJ2154">
        <v>4</v>
      </c>
      <c r="EK2154">
        <v>0</v>
      </c>
      <c r="EL2154" t="s">
        <v>22</v>
      </c>
      <c r="EM2154" t="s">
        <v>23</v>
      </c>
      <c r="EO2154" t="s">
        <v>3</v>
      </c>
      <c r="EQ2154">
        <v>131072</v>
      </c>
      <c r="ER2154">
        <v>107.76</v>
      </c>
      <c r="ES2154">
        <v>0</v>
      </c>
      <c r="ET2154">
        <v>107.76</v>
      </c>
      <c r="EU2154">
        <v>41.74</v>
      </c>
      <c r="EV2154">
        <v>0</v>
      </c>
      <c r="EW2154">
        <v>0</v>
      </c>
      <c r="EX2154">
        <v>0</v>
      </c>
      <c r="EY2154">
        <v>0</v>
      </c>
      <c r="FQ2154">
        <v>0</v>
      </c>
      <c r="FR2154">
        <f>ROUND(IF(BI2154=3,GM2154,0),2)</f>
        <v>0</v>
      </c>
      <c r="FS2154">
        <v>0</v>
      </c>
      <c r="FX2154">
        <v>70</v>
      </c>
      <c r="FY2154">
        <v>10</v>
      </c>
      <c r="GA2154" t="s">
        <v>3</v>
      </c>
      <c r="GD2154">
        <v>0</v>
      </c>
      <c r="GF2154">
        <v>576576758</v>
      </c>
      <c r="GG2154">
        <v>2</v>
      </c>
      <c r="GH2154">
        <v>1</v>
      </c>
      <c r="GI2154">
        <v>-2</v>
      </c>
      <c r="GJ2154">
        <v>0</v>
      </c>
      <c r="GK2154">
        <f>ROUND(R2154*(R12)/100,2)</f>
        <v>2394.54</v>
      </c>
      <c r="GL2154">
        <f>ROUND(IF(AND(BH2154=3,BI2154=3,FS2154&lt;&gt;0),P2154,0),2)</f>
        <v>0</v>
      </c>
      <c r="GM2154">
        <f>ROUND(O2154+X2154+Y2154+GK2154,2)+GX2154</f>
        <v>6258.27</v>
      </c>
      <c r="GN2154">
        <f>IF(OR(BI2154=0,BI2154=1),GM2154-GX2154,0)</f>
        <v>0</v>
      </c>
      <c r="GO2154">
        <f>IF(BI2154=2,GM2154-GX2154,0)</f>
        <v>0</v>
      </c>
      <c r="GP2154">
        <f>IF(BI2154=4,GM2154-GX2154,0)</f>
        <v>6258.27</v>
      </c>
      <c r="GR2154">
        <v>0</v>
      </c>
      <c r="GS2154">
        <v>3</v>
      </c>
      <c r="GT2154">
        <v>0</v>
      </c>
      <c r="GU2154" t="s">
        <v>3</v>
      </c>
      <c r="GV2154">
        <f>ROUND((GT2154),6)</f>
        <v>0</v>
      </c>
      <c r="GW2154">
        <v>1</v>
      </c>
      <c r="GX2154">
        <f>ROUND(HC2154*I2154,2)</f>
        <v>0</v>
      </c>
      <c r="HA2154">
        <v>0</v>
      </c>
      <c r="HB2154">
        <v>0</v>
      </c>
      <c r="HC2154">
        <f>GV2154*GW2154</f>
        <v>0</v>
      </c>
      <c r="HE2154" t="s">
        <v>3</v>
      </c>
      <c r="HF2154" t="s">
        <v>3</v>
      </c>
      <c r="HM2154" t="s">
        <v>3</v>
      </c>
      <c r="HN2154" t="s">
        <v>3</v>
      </c>
      <c r="HO2154" t="s">
        <v>3</v>
      </c>
      <c r="HP2154" t="s">
        <v>3</v>
      </c>
      <c r="HQ2154" t="s">
        <v>3</v>
      </c>
      <c r="IK2154">
        <v>0</v>
      </c>
    </row>
    <row r="2155" spans="1:245" x14ac:dyDescent="0.2">
      <c r="A2155">
        <v>17</v>
      </c>
      <c r="B2155">
        <v>1</v>
      </c>
      <c r="C2155">
        <f>ROW(SmtRes!A1105)</f>
        <v>1105</v>
      </c>
      <c r="D2155">
        <f>ROW(EtalonRes!A1039)</f>
        <v>1039</v>
      </c>
      <c r="E2155" t="s">
        <v>661</v>
      </c>
      <c r="F2155" t="s">
        <v>662</v>
      </c>
      <c r="G2155" t="s">
        <v>663</v>
      </c>
      <c r="H2155" t="s">
        <v>659</v>
      </c>
      <c r="I2155">
        <v>35.854999999999997</v>
      </c>
      <c r="J2155">
        <v>0</v>
      </c>
      <c r="K2155">
        <v>35.854999999999997</v>
      </c>
      <c r="O2155">
        <f>ROUND(CP2155,2)</f>
        <v>3070.98</v>
      </c>
      <c r="P2155">
        <f>ROUND(CQ2155*I2155,2)</f>
        <v>0</v>
      </c>
      <c r="Q2155">
        <f>ROUND(CR2155*I2155,2)</f>
        <v>3070.98</v>
      </c>
      <c r="R2155">
        <f>ROUND(CS2155*I2155,2)</f>
        <v>1820.36</v>
      </c>
      <c r="S2155">
        <f>ROUND(CT2155*I2155,2)</f>
        <v>0</v>
      </c>
      <c r="T2155">
        <f>ROUND(CU2155*I2155,2)</f>
        <v>0</v>
      </c>
      <c r="U2155">
        <f>CV2155*I2155</f>
        <v>0</v>
      </c>
      <c r="V2155">
        <f>CW2155*I2155</f>
        <v>0</v>
      </c>
      <c r="W2155">
        <f>ROUND(CX2155*I2155,2)</f>
        <v>0</v>
      </c>
      <c r="X2155">
        <f t="shared" si="1780"/>
        <v>0</v>
      </c>
      <c r="Y2155">
        <f t="shared" si="1780"/>
        <v>0</v>
      </c>
      <c r="AA2155">
        <v>78161913</v>
      </c>
      <c r="AB2155">
        <f>ROUND((AC2155+AD2155+AF2155),6)</f>
        <v>85.65</v>
      </c>
      <c r="AC2155">
        <f>ROUND((ES2155),6)</f>
        <v>0</v>
      </c>
      <c r="AD2155">
        <f>ROUND((((ET2155)-(EU2155))+AE2155),6)</f>
        <v>85.65</v>
      </c>
      <c r="AE2155">
        <f>ROUND((EU2155),6)</f>
        <v>50.77</v>
      </c>
      <c r="AF2155">
        <f>ROUND((EV2155),6)</f>
        <v>0</v>
      </c>
      <c r="AG2155">
        <f>ROUND((AP2155),6)</f>
        <v>0</v>
      </c>
      <c r="AH2155">
        <f>(EW2155)</f>
        <v>0</v>
      </c>
      <c r="AI2155">
        <f>(EX2155)</f>
        <v>0</v>
      </c>
      <c r="AJ2155">
        <f>(AS2155)</f>
        <v>0</v>
      </c>
      <c r="AK2155">
        <v>85.65</v>
      </c>
      <c r="AL2155">
        <v>0</v>
      </c>
      <c r="AM2155">
        <v>85.65</v>
      </c>
      <c r="AN2155">
        <v>50.77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1</v>
      </c>
      <c r="AW2155">
        <v>1</v>
      </c>
      <c r="AZ2155">
        <v>1</v>
      </c>
      <c r="BA2155">
        <v>1</v>
      </c>
      <c r="BB2155">
        <v>1</v>
      </c>
      <c r="BC2155">
        <v>1</v>
      </c>
      <c r="BD2155" t="s">
        <v>3</v>
      </c>
      <c r="BE2155" t="s">
        <v>3</v>
      </c>
      <c r="BF2155" t="s">
        <v>3</v>
      </c>
      <c r="BG2155" t="s">
        <v>3</v>
      </c>
      <c r="BH2155">
        <v>0</v>
      </c>
      <c r="BI2155">
        <v>4</v>
      </c>
      <c r="BJ2155" t="s">
        <v>664</v>
      </c>
      <c r="BM2155">
        <v>1</v>
      </c>
      <c r="BN2155">
        <v>77790596</v>
      </c>
      <c r="BO2155" t="s">
        <v>3</v>
      </c>
      <c r="BP2155">
        <v>0</v>
      </c>
      <c r="BQ2155">
        <v>1</v>
      </c>
      <c r="BR2155">
        <v>0</v>
      </c>
      <c r="BS2155">
        <v>1</v>
      </c>
      <c r="BT2155">
        <v>1</v>
      </c>
      <c r="BU2155">
        <v>1</v>
      </c>
      <c r="BV2155">
        <v>1</v>
      </c>
      <c r="BW2155">
        <v>1</v>
      </c>
      <c r="BX2155">
        <v>1</v>
      </c>
      <c r="BY2155" t="s">
        <v>3</v>
      </c>
      <c r="BZ2155">
        <v>0</v>
      </c>
      <c r="CA2155">
        <v>0</v>
      </c>
      <c r="CB2155" t="s">
        <v>3</v>
      </c>
      <c r="CE2155">
        <v>0</v>
      </c>
      <c r="CF2155">
        <v>0</v>
      </c>
      <c r="CG2155">
        <v>0</v>
      </c>
      <c r="CM2155">
        <v>0</v>
      </c>
      <c r="CN2155" t="s">
        <v>3</v>
      </c>
      <c r="CO2155">
        <v>0</v>
      </c>
      <c r="CP2155">
        <f>(P2155+Q2155+S2155)</f>
        <v>3070.98</v>
      </c>
      <c r="CQ2155">
        <f>(AC2155*BC2155*AW2155)</f>
        <v>0</v>
      </c>
      <c r="CR2155">
        <f>((((ET2155)*BB2155-(EU2155)*BS2155)+AE2155*BS2155)*AV2155)</f>
        <v>85.65</v>
      </c>
      <c r="CS2155">
        <f>(AE2155*BS2155*AV2155)</f>
        <v>50.77</v>
      </c>
      <c r="CT2155">
        <f>(AF2155*BA2155*AV2155)</f>
        <v>0</v>
      </c>
      <c r="CU2155">
        <f>AG2155</f>
        <v>0</v>
      </c>
      <c r="CV2155">
        <f>(AH2155*AV2155)</f>
        <v>0</v>
      </c>
      <c r="CW2155">
        <f t="shared" si="1781"/>
        <v>0</v>
      </c>
      <c r="CX2155">
        <f t="shared" si="1781"/>
        <v>0</v>
      </c>
      <c r="CY2155">
        <f>((S2155*BZ2155)/100)</f>
        <v>0</v>
      </c>
      <c r="CZ2155">
        <f>((S2155*CA2155)/100)</f>
        <v>0</v>
      </c>
      <c r="DC2155" t="s">
        <v>3</v>
      </c>
      <c r="DD2155" t="s">
        <v>3</v>
      </c>
      <c r="DE2155" t="s">
        <v>3</v>
      </c>
      <c r="DF2155" t="s">
        <v>3</v>
      </c>
      <c r="DG2155" t="s">
        <v>3</v>
      </c>
      <c r="DH2155" t="s">
        <v>3</v>
      </c>
      <c r="DI2155" t="s">
        <v>3</v>
      </c>
      <c r="DJ2155" t="s">
        <v>3</v>
      </c>
      <c r="DK2155" t="s">
        <v>3</v>
      </c>
      <c r="DL2155" t="s">
        <v>3</v>
      </c>
      <c r="DM2155" t="s">
        <v>3</v>
      </c>
      <c r="DN2155">
        <v>0</v>
      </c>
      <c r="DO2155">
        <v>0</v>
      </c>
      <c r="DP2155">
        <v>1</v>
      </c>
      <c r="DQ2155">
        <v>1</v>
      </c>
      <c r="DU2155">
        <v>1009</v>
      </c>
      <c r="DV2155" t="s">
        <v>659</v>
      </c>
      <c r="DW2155" t="s">
        <v>659</v>
      </c>
      <c r="DX2155">
        <v>1000</v>
      </c>
      <c r="DZ2155" t="s">
        <v>3</v>
      </c>
      <c r="EA2155" t="s">
        <v>3</v>
      </c>
      <c r="EB2155" t="s">
        <v>3</v>
      </c>
      <c r="EC2155" t="s">
        <v>3</v>
      </c>
      <c r="EE2155">
        <v>77790601</v>
      </c>
      <c r="EF2155">
        <v>1</v>
      </c>
      <c r="EG2155" t="s">
        <v>21</v>
      </c>
      <c r="EH2155">
        <v>0</v>
      </c>
      <c r="EI2155" t="s">
        <v>3</v>
      </c>
      <c r="EJ2155">
        <v>4</v>
      </c>
      <c r="EK2155">
        <v>1</v>
      </c>
      <c r="EL2155" t="s">
        <v>665</v>
      </c>
      <c r="EM2155" t="s">
        <v>23</v>
      </c>
      <c r="EO2155" t="s">
        <v>3</v>
      </c>
      <c r="EQ2155">
        <v>131072</v>
      </c>
      <c r="ER2155">
        <v>85.65</v>
      </c>
      <c r="ES2155">
        <v>0</v>
      </c>
      <c r="ET2155">
        <v>85.65</v>
      </c>
      <c r="EU2155">
        <v>50.77</v>
      </c>
      <c r="EV2155">
        <v>0</v>
      </c>
      <c r="EW2155">
        <v>0</v>
      </c>
      <c r="EX2155">
        <v>0</v>
      </c>
      <c r="EY2155">
        <v>0</v>
      </c>
      <c r="FQ2155">
        <v>0</v>
      </c>
      <c r="FR2155">
        <f>ROUND(IF(BI2155=3,GM2155,0),2)</f>
        <v>0</v>
      </c>
      <c r="FS2155">
        <v>0</v>
      </c>
      <c r="FX2155">
        <v>0</v>
      </c>
      <c r="FY2155">
        <v>0</v>
      </c>
      <c r="GA2155" t="s">
        <v>3</v>
      </c>
      <c r="GD2155">
        <v>1</v>
      </c>
      <c r="GF2155">
        <v>-1226843404</v>
      </c>
      <c r="GG2155">
        <v>2</v>
      </c>
      <c r="GH2155">
        <v>1</v>
      </c>
      <c r="GI2155">
        <v>-2</v>
      </c>
      <c r="GJ2155">
        <v>0</v>
      </c>
      <c r="GK2155">
        <v>0</v>
      </c>
      <c r="GL2155">
        <f>ROUND(IF(AND(BH2155=3,BI2155=3,FS2155&lt;&gt;0),P2155,0),2)</f>
        <v>0</v>
      </c>
      <c r="GM2155">
        <f>ROUND(O2155+X2155+Y2155,2)+GX2155</f>
        <v>3070.98</v>
      </c>
      <c r="GN2155">
        <f>IF(OR(BI2155=0,BI2155=1),GM2155-GX2155,0)</f>
        <v>0</v>
      </c>
      <c r="GO2155">
        <f>IF(BI2155=2,GM2155-GX2155,0)</f>
        <v>0</v>
      </c>
      <c r="GP2155">
        <f>IF(BI2155=4,GM2155-GX2155,0)</f>
        <v>3070.98</v>
      </c>
      <c r="GR2155">
        <v>0</v>
      </c>
      <c r="GS2155">
        <v>3</v>
      </c>
      <c r="GT2155">
        <v>0</v>
      </c>
      <c r="GU2155" t="s">
        <v>3</v>
      </c>
      <c r="GV2155">
        <f>ROUND((GT2155),6)</f>
        <v>0</v>
      </c>
      <c r="GW2155">
        <v>1</v>
      </c>
      <c r="GX2155">
        <f>ROUND(HC2155*I2155,2)</f>
        <v>0</v>
      </c>
      <c r="HA2155">
        <v>0</v>
      </c>
      <c r="HB2155">
        <v>0</v>
      </c>
      <c r="HC2155">
        <f>GV2155*GW2155</f>
        <v>0</v>
      </c>
      <c r="HE2155" t="s">
        <v>3</v>
      </c>
      <c r="HF2155" t="s">
        <v>3</v>
      </c>
      <c r="HM2155" t="s">
        <v>3</v>
      </c>
      <c r="HN2155" t="s">
        <v>3</v>
      </c>
      <c r="HO2155" t="s">
        <v>3</v>
      </c>
      <c r="HP2155" t="s">
        <v>3</v>
      </c>
      <c r="HQ2155" t="s">
        <v>3</v>
      </c>
      <c r="IK2155">
        <v>0</v>
      </c>
    </row>
    <row r="2156" spans="1:245" x14ac:dyDescent="0.2">
      <c r="A2156">
        <v>17</v>
      </c>
      <c r="B2156">
        <v>1</v>
      </c>
      <c r="C2156">
        <f>ROW(SmtRes!A1107)</f>
        <v>1107</v>
      </c>
      <c r="D2156">
        <f>ROW(EtalonRes!A1041)</f>
        <v>1041</v>
      </c>
      <c r="E2156" t="s">
        <v>666</v>
      </c>
      <c r="F2156" t="s">
        <v>667</v>
      </c>
      <c r="G2156" t="s">
        <v>668</v>
      </c>
      <c r="H2156" t="s">
        <v>659</v>
      </c>
      <c r="I2156">
        <v>35.854999999999997</v>
      </c>
      <c r="J2156">
        <v>0</v>
      </c>
      <c r="K2156">
        <v>35.854999999999997</v>
      </c>
      <c r="O2156">
        <f>ROUND(CP2156,2)</f>
        <v>71259.66</v>
      </c>
      <c r="P2156">
        <f>ROUND(CQ2156*I2156,2)</f>
        <v>0</v>
      </c>
      <c r="Q2156">
        <f>ROUND(CR2156*I2156,2)</f>
        <v>71259.66</v>
      </c>
      <c r="R2156">
        <f>ROUND(CS2156*I2156,2)</f>
        <v>42253.32</v>
      </c>
      <c r="S2156">
        <f>ROUND(CT2156*I2156,2)</f>
        <v>0</v>
      </c>
      <c r="T2156">
        <f>ROUND(CU2156*I2156,2)</f>
        <v>0</v>
      </c>
      <c r="U2156">
        <f>CV2156*I2156</f>
        <v>0</v>
      </c>
      <c r="V2156">
        <f>CW2156*I2156</f>
        <v>0</v>
      </c>
      <c r="W2156">
        <f>ROUND(CX2156*I2156,2)</f>
        <v>0</v>
      </c>
      <c r="X2156">
        <f t="shared" si="1780"/>
        <v>0</v>
      </c>
      <c r="Y2156">
        <f t="shared" si="1780"/>
        <v>0</v>
      </c>
      <c r="AA2156">
        <v>78161913</v>
      </c>
      <c r="AB2156">
        <f>ROUND((AC2156+AD2156+AF2156),6)</f>
        <v>1987.44</v>
      </c>
      <c r="AC2156">
        <f>ROUND((ES2156),6)</f>
        <v>0</v>
      </c>
      <c r="AD2156">
        <f>ROUND(((((ET2156*49))-((EU2156*49)))+AE2156),6)</f>
        <v>1987.44</v>
      </c>
      <c r="AE2156">
        <f>ROUND(((EU2156*49)),6)</f>
        <v>1178.45</v>
      </c>
      <c r="AF2156">
        <f>ROUND(((EV2156*49)),6)</f>
        <v>0</v>
      </c>
      <c r="AG2156">
        <f>ROUND((AP2156),6)</f>
        <v>0</v>
      </c>
      <c r="AH2156">
        <f>((EW2156*49))</f>
        <v>0</v>
      </c>
      <c r="AI2156">
        <f>((EX2156*49))</f>
        <v>0</v>
      </c>
      <c r="AJ2156">
        <f>(AS2156)</f>
        <v>0</v>
      </c>
      <c r="AK2156">
        <v>40.56</v>
      </c>
      <c r="AL2156">
        <v>0</v>
      </c>
      <c r="AM2156">
        <v>40.56</v>
      </c>
      <c r="AN2156">
        <v>24.05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1</v>
      </c>
      <c r="AW2156">
        <v>1</v>
      </c>
      <c r="AZ2156">
        <v>1</v>
      </c>
      <c r="BA2156">
        <v>1</v>
      </c>
      <c r="BB2156">
        <v>1</v>
      </c>
      <c r="BC2156">
        <v>1</v>
      </c>
      <c r="BD2156" t="s">
        <v>3</v>
      </c>
      <c r="BE2156" t="s">
        <v>3</v>
      </c>
      <c r="BF2156" t="s">
        <v>3</v>
      </c>
      <c r="BG2156" t="s">
        <v>3</v>
      </c>
      <c r="BH2156">
        <v>0</v>
      </c>
      <c r="BI2156">
        <v>4</v>
      </c>
      <c r="BJ2156" t="s">
        <v>669</v>
      </c>
      <c r="BM2156">
        <v>1</v>
      </c>
      <c r="BN2156">
        <v>77790596</v>
      </c>
      <c r="BO2156" t="s">
        <v>3</v>
      </c>
      <c r="BP2156">
        <v>0</v>
      </c>
      <c r="BQ2156">
        <v>1</v>
      </c>
      <c r="BR2156">
        <v>0</v>
      </c>
      <c r="BS2156">
        <v>1</v>
      </c>
      <c r="BT2156">
        <v>1</v>
      </c>
      <c r="BU2156">
        <v>1</v>
      </c>
      <c r="BV2156">
        <v>1</v>
      </c>
      <c r="BW2156">
        <v>1</v>
      </c>
      <c r="BX2156">
        <v>1</v>
      </c>
      <c r="BY2156" t="s">
        <v>3</v>
      </c>
      <c r="BZ2156">
        <v>0</v>
      </c>
      <c r="CA2156">
        <v>0</v>
      </c>
      <c r="CB2156" t="s">
        <v>3</v>
      </c>
      <c r="CE2156">
        <v>0</v>
      </c>
      <c r="CF2156">
        <v>0</v>
      </c>
      <c r="CG2156">
        <v>0</v>
      </c>
      <c r="CM2156">
        <v>0</v>
      </c>
      <c r="CN2156" t="s">
        <v>3</v>
      </c>
      <c r="CO2156">
        <v>0</v>
      </c>
      <c r="CP2156">
        <f>(P2156+Q2156+S2156)</f>
        <v>71259.66</v>
      </c>
      <c r="CQ2156">
        <f>(AC2156*BC2156*AW2156)</f>
        <v>0</v>
      </c>
      <c r="CR2156">
        <f>(((((ET2156*49))*BB2156-((EU2156*49))*BS2156)+AE2156*BS2156)*AV2156)</f>
        <v>1987.44</v>
      </c>
      <c r="CS2156">
        <f>(AE2156*BS2156*AV2156)</f>
        <v>1178.45</v>
      </c>
      <c r="CT2156">
        <f>(AF2156*BA2156*AV2156)</f>
        <v>0</v>
      </c>
      <c r="CU2156">
        <f>AG2156</f>
        <v>0</v>
      </c>
      <c r="CV2156">
        <f>(AH2156*AV2156)</f>
        <v>0</v>
      </c>
      <c r="CW2156">
        <f t="shared" si="1781"/>
        <v>0</v>
      </c>
      <c r="CX2156">
        <f t="shared" si="1781"/>
        <v>0</v>
      </c>
      <c r="CY2156">
        <f>((S2156*BZ2156)/100)</f>
        <v>0</v>
      </c>
      <c r="CZ2156">
        <f>((S2156*CA2156)/100)</f>
        <v>0</v>
      </c>
      <c r="DC2156" t="s">
        <v>3</v>
      </c>
      <c r="DD2156" t="s">
        <v>3</v>
      </c>
      <c r="DE2156" t="s">
        <v>670</v>
      </c>
      <c r="DF2156" t="s">
        <v>670</v>
      </c>
      <c r="DG2156" t="s">
        <v>670</v>
      </c>
      <c r="DH2156" t="s">
        <v>3</v>
      </c>
      <c r="DI2156" t="s">
        <v>670</v>
      </c>
      <c r="DJ2156" t="s">
        <v>670</v>
      </c>
      <c r="DK2156" t="s">
        <v>3</v>
      </c>
      <c r="DL2156" t="s">
        <v>3</v>
      </c>
      <c r="DM2156" t="s">
        <v>3</v>
      </c>
      <c r="DN2156">
        <v>0</v>
      </c>
      <c r="DO2156">
        <v>0</v>
      </c>
      <c r="DP2156">
        <v>1</v>
      </c>
      <c r="DQ2156">
        <v>1</v>
      </c>
      <c r="DU2156">
        <v>1009</v>
      </c>
      <c r="DV2156" t="s">
        <v>659</v>
      </c>
      <c r="DW2156" t="s">
        <v>659</v>
      </c>
      <c r="DX2156">
        <v>1000</v>
      </c>
      <c r="DZ2156" t="s">
        <v>3</v>
      </c>
      <c r="EA2156" t="s">
        <v>3</v>
      </c>
      <c r="EB2156" t="s">
        <v>3</v>
      </c>
      <c r="EC2156" t="s">
        <v>3</v>
      </c>
      <c r="EE2156">
        <v>77790601</v>
      </c>
      <c r="EF2156">
        <v>1</v>
      </c>
      <c r="EG2156" t="s">
        <v>21</v>
      </c>
      <c r="EH2156">
        <v>0</v>
      </c>
      <c r="EI2156" t="s">
        <v>3</v>
      </c>
      <c r="EJ2156">
        <v>4</v>
      </c>
      <c r="EK2156">
        <v>1</v>
      </c>
      <c r="EL2156" t="s">
        <v>665</v>
      </c>
      <c r="EM2156" t="s">
        <v>23</v>
      </c>
      <c r="EO2156" t="s">
        <v>3</v>
      </c>
      <c r="EQ2156">
        <v>131072</v>
      </c>
      <c r="ER2156">
        <v>40.56</v>
      </c>
      <c r="ES2156">
        <v>0</v>
      </c>
      <c r="ET2156">
        <v>40.56</v>
      </c>
      <c r="EU2156">
        <v>24.05</v>
      </c>
      <c r="EV2156">
        <v>0</v>
      </c>
      <c r="EW2156">
        <v>0</v>
      </c>
      <c r="EX2156">
        <v>0</v>
      </c>
      <c r="EY2156">
        <v>0</v>
      </c>
      <c r="FQ2156">
        <v>0</v>
      </c>
      <c r="FR2156">
        <f>ROUND(IF(BI2156=3,GM2156,0),2)</f>
        <v>0</v>
      </c>
      <c r="FS2156">
        <v>0</v>
      </c>
      <c r="FX2156">
        <v>0</v>
      </c>
      <c r="FY2156">
        <v>0</v>
      </c>
      <c r="GA2156" t="s">
        <v>3</v>
      </c>
      <c r="GD2156">
        <v>1</v>
      </c>
      <c r="GF2156">
        <v>1710262433</v>
      </c>
      <c r="GG2156">
        <v>2</v>
      </c>
      <c r="GH2156">
        <v>1</v>
      </c>
      <c r="GI2156">
        <v>-2</v>
      </c>
      <c r="GJ2156">
        <v>0</v>
      </c>
      <c r="GK2156">
        <v>0</v>
      </c>
      <c r="GL2156">
        <f>ROUND(IF(AND(BH2156=3,BI2156=3,FS2156&lt;&gt;0),P2156,0),2)</f>
        <v>0</v>
      </c>
      <c r="GM2156">
        <f>ROUND(O2156+X2156+Y2156,2)+GX2156</f>
        <v>71259.66</v>
      </c>
      <c r="GN2156">
        <f>IF(OR(BI2156=0,BI2156=1),GM2156-GX2156,0)</f>
        <v>0</v>
      </c>
      <c r="GO2156">
        <f>IF(BI2156=2,GM2156-GX2156,0)</f>
        <v>0</v>
      </c>
      <c r="GP2156">
        <f>IF(BI2156=4,GM2156-GX2156,0)</f>
        <v>71259.66</v>
      </c>
      <c r="GR2156">
        <v>0</v>
      </c>
      <c r="GS2156">
        <v>3</v>
      </c>
      <c r="GT2156">
        <v>0</v>
      </c>
      <c r="GU2156" t="s">
        <v>3</v>
      </c>
      <c r="GV2156">
        <f>ROUND((GT2156),6)</f>
        <v>0</v>
      </c>
      <c r="GW2156">
        <v>1</v>
      </c>
      <c r="GX2156">
        <f>ROUND(HC2156*I2156,2)</f>
        <v>0</v>
      </c>
      <c r="HA2156">
        <v>0</v>
      </c>
      <c r="HB2156">
        <v>0</v>
      </c>
      <c r="HC2156">
        <f>GV2156*GW2156</f>
        <v>0</v>
      </c>
      <c r="HE2156" t="s">
        <v>3</v>
      </c>
      <c r="HF2156" t="s">
        <v>3</v>
      </c>
      <c r="HM2156" t="s">
        <v>3</v>
      </c>
      <c r="HN2156" t="s">
        <v>3</v>
      </c>
      <c r="HO2156" t="s">
        <v>3</v>
      </c>
      <c r="HP2156" t="s">
        <v>3</v>
      </c>
      <c r="HQ2156" t="s">
        <v>3</v>
      </c>
      <c r="IK2156">
        <v>0</v>
      </c>
    </row>
    <row r="2158" spans="1:245" x14ac:dyDescent="0.2">
      <c r="A2158" s="2">
        <v>51</v>
      </c>
      <c r="B2158" s="2">
        <f>B2150</f>
        <v>1</v>
      </c>
      <c r="C2158" s="2">
        <f>A2150</f>
        <v>4</v>
      </c>
      <c r="D2158" s="2">
        <f>ROW(A2150)</f>
        <v>2150</v>
      </c>
      <c r="E2158" s="2"/>
      <c r="F2158" s="2" t="str">
        <f>IF(F2150&lt;&gt;"",F2150,"")</f>
        <v>Новый раздел</v>
      </c>
      <c r="G2158" s="2" t="str">
        <f>IF(G2150&lt;&gt;"",G2150,"")</f>
        <v>Мусор</v>
      </c>
      <c r="H2158" s="2">
        <v>0</v>
      </c>
      <c r="I2158" s="2"/>
      <c r="J2158" s="2"/>
      <c r="K2158" s="2"/>
      <c r="L2158" s="2"/>
      <c r="M2158" s="2"/>
      <c r="N2158" s="2"/>
      <c r="O2158" s="2">
        <f t="shared" ref="O2158:T2158" si="1782">ROUND(AB2158,2)</f>
        <v>78194.37</v>
      </c>
      <c r="P2158" s="2">
        <f t="shared" si="1782"/>
        <v>0</v>
      </c>
      <c r="Q2158" s="2">
        <f t="shared" si="1782"/>
        <v>78194.37</v>
      </c>
      <c r="R2158" s="2">
        <f t="shared" si="1782"/>
        <v>45570.27</v>
      </c>
      <c r="S2158" s="2">
        <f t="shared" si="1782"/>
        <v>0</v>
      </c>
      <c r="T2158" s="2">
        <f t="shared" si="1782"/>
        <v>0</v>
      </c>
      <c r="U2158" s="2">
        <f>AH2158</f>
        <v>0</v>
      </c>
      <c r="V2158" s="2">
        <f>AI2158</f>
        <v>0</v>
      </c>
      <c r="W2158" s="2">
        <f>ROUND(AJ2158,2)</f>
        <v>0</v>
      </c>
      <c r="X2158" s="2">
        <f>ROUND(AK2158,2)</f>
        <v>0</v>
      </c>
      <c r="Y2158" s="2">
        <f>ROUND(AL2158,2)</f>
        <v>0</v>
      </c>
      <c r="Z2158" s="2"/>
      <c r="AA2158" s="2"/>
      <c r="AB2158" s="2">
        <f>ROUND(SUMIF(AA2154:AA2156,"=78161913",O2154:O2156),2)</f>
        <v>78194.37</v>
      </c>
      <c r="AC2158" s="2">
        <f>ROUND(SUMIF(AA2154:AA2156,"=78161913",P2154:P2156),2)</f>
        <v>0</v>
      </c>
      <c r="AD2158" s="2">
        <f>ROUND(SUMIF(AA2154:AA2156,"=78161913",Q2154:Q2156),2)</f>
        <v>78194.37</v>
      </c>
      <c r="AE2158" s="2">
        <f>ROUND(SUMIF(AA2154:AA2156,"=78161913",R2154:R2156),2)</f>
        <v>45570.27</v>
      </c>
      <c r="AF2158" s="2">
        <f>ROUND(SUMIF(AA2154:AA2156,"=78161913",S2154:S2156),2)</f>
        <v>0</v>
      </c>
      <c r="AG2158" s="2">
        <f>ROUND(SUMIF(AA2154:AA2156,"=78161913",T2154:T2156),2)</f>
        <v>0</v>
      </c>
      <c r="AH2158" s="2">
        <f>SUMIF(AA2154:AA2156,"=78161913",U2154:U2156)</f>
        <v>0</v>
      </c>
      <c r="AI2158" s="2">
        <f>SUMIF(AA2154:AA2156,"=78161913",V2154:V2156)</f>
        <v>0</v>
      </c>
      <c r="AJ2158" s="2">
        <f>ROUND(SUMIF(AA2154:AA2156,"=78161913",W2154:W2156),2)</f>
        <v>0</v>
      </c>
      <c r="AK2158" s="2">
        <f>ROUND(SUMIF(AA2154:AA2156,"=78161913",X2154:X2156),2)</f>
        <v>0</v>
      </c>
      <c r="AL2158" s="2">
        <f>ROUND(SUMIF(AA2154:AA2156,"=78161913",Y2154:Y2156),2)</f>
        <v>0</v>
      </c>
      <c r="AM2158" s="2"/>
      <c r="AN2158" s="2"/>
      <c r="AO2158" s="2">
        <f t="shared" ref="AO2158:BD2158" si="1783">ROUND(BX2158,2)</f>
        <v>0</v>
      </c>
      <c r="AP2158" s="2">
        <f t="shared" si="1783"/>
        <v>0</v>
      </c>
      <c r="AQ2158" s="2">
        <f t="shared" si="1783"/>
        <v>0</v>
      </c>
      <c r="AR2158" s="2">
        <f t="shared" si="1783"/>
        <v>80588.91</v>
      </c>
      <c r="AS2158" s="2">
        <f t="shared" si="1783"/>
        <v>0</v>
      </c>
      <c r="AT2158" s="2">
        <f t="shared" si="1783"/>
        <v>0</v>
      </c>
      <c r="AU2158" s="2">
        <f t="shared" si="1783"/>
        <v>80588.91</v>
      </c>
      <c r="AV2158" s="2">
        <f t="shared" si="1783"/>
        <v>0</v>
      </c>
      <c r="AW2158" s="2">
        <f t="shared" si="1783"/>
        <v>0</v>
      </c>
      <c r="AX2158" s="2">
        <f t="shared" si="1783"/>
        <v>0</v>
      </c>
      <c r="AY2158" s="2">
        <f t="shared" si="1783"/>
        <v>0</v>
      </c>
      <c r="AZ2158" s="2">
        <f t="shared" si="1783"/>
        <v>0</v>
      </c>
      <c r="BA2158" s="2">
        <f t="shared" si="1783"/>
        <v>0</v>
      </c>
      <c r="BB2158" s="2">
        <f t="shared" si="1783"/>
        <v>0</v>
      </c>
      <c r="BC2158" s="2">
        <f t="shared" si="1783"/>
        <v>0</v>
      </c>
      <c r="BD2158" s="2">
        <f t="shared" si="1783"/>
        <v>0</v>
      </c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>
        <f>ROUND(SUMIF(AA2154:AA2156,"=78161913",FQ2154:FQ2156),2)</f>
        <v>0</v>
      </c>
      <c r="BY2158" s="2">
        <f>ROUND(SUMIF(AA2154:AA2156,"=78161913",FR2154:FR2156),2)</f>
        <v>0</v>
      </c>
      <c r="BZ2158" s="2">
        <f>ROUND(SUMIF(AA2154:AA2156,"=78161913",GL2154:GL2156),2)</f>
        <v>0</v>
      </c>
      <c r="CA2158" s="2">
        <f>ROUND(SUMIF(AA2154:AA2156,"=78161913",GM2154:GM2156),2)</f>
        <v>80588.91</v>
      </c>
      <c r="CB2158" s="2">
        <f>ROUND(SUMIF(AA2154:AA2156,"=78161913",GN2154:GN2156),2)</f>
        <v>0</v>
      </c>
      <c r="CC2158" s="2">
        <f>ROUND(SUMIF(AA2154:AA2156,"=78161913",GO2154:GO2156),2)</f>
        <v>0</v>
      </c>
      <c r="CD2158" s="2">
        <f>ROUND(SUMIF(AA2154:AA2156,"=78161913",GP2154:GP2156),2)</f>
        <v>80588.91</v>
      </c>
      <c r="CE2158" s="2">
        <f>AC2158-BX2158</f>
        <v>0</v>
      </c>
      <c r="CF2158" s="2">
        <f>AC2158-BY2158</f>
        <v>0</v>
      </c>
      <c r="CG2158" s="2">
        <f>BX2158-BZ2158</f>
        <v>0</v>
      </c>
      <c r="CH2158" s="2">
        <f>AC2158-BX2158-BY2158+BZ2158</f>
        <v>0</v>
      </c>
      <c r="CI2158" s="2">
        <f>BY2158-BZ2158</f>
        <v>0</v>
      </c>
      <c r="CJ2158" s="2">
        <f>ROUND(SUMIF(AA2154:AA2156,"=78161913",GX2154:GX2156),2)</f>
        <v>0</v>
      </c>
      <c r="CK2158" s="2">
        <f>ROUND(SUMIF(AA2154:AA2156,"=78161913",GY2154:GY2156),2)</f>
        <v>0</v>
      </c>
      <c r="CL2158" s="2">
        <f>ROUND(SUMIF(AA2154:AA2156,"=78161913",GZ2154:GZ2156),2)</f>
        <v>0</v>
      </c>
      <c r="CM2158" s="2">
        <f>ROUND(SUMIF(AA2154:AA2156,"=78161913",HD2154:HD2156),2)</f>
        <v>0</v>
      </c>
      <c r="CN2158" s="2"/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  <c r="CZ2158" s="2"/>
      <c r="DA2158" s="2"/>
      <c r="DB2158" s="2"/>
      <c r="DC2158" s="2"/>
      <c r="DD2158" s="2"/>
      <c r="DE2158" s="2"/>
      <c r="DF2158" s="2"/>
      <c r="DG2158" s="3"/>
      <c r="DH2158" s="3"/>
      <c r="DI2158" s="3"/>
      <c r="DJ2158" s="3"/>
      <c r="DK2158" s="3"/>
      <c r="DL2158" s="3"/>
      <c r="DM2158" s="3"/>
      <c r="DN2158" s="3"/>
      <c r="DO2158" s="3"/>
      <c r="DP2158" s="3"/>
      <c r="DQ2158" s="3"/>
      <c r="DR2158" s="3"/>
      <c r="DS2158" s="3"/>
      <c r="DT2158" s="3"/>
      <c r="DU2158" s="3"/>
      <c r="DV2158" s="3"/>
      <c r="DW2158" s="3"/>
      <c r="DX2158" s="3"/>
      <c r="DY2158" s="3"/>
      <c r="DZ2158" s="3"/>
      <c r="EA2158" s="3"/>
      <c r="EB2158" s="3"/>
      <c r="EC2158" s="3"/>
      <c r="ED2158" s="3"/>
      <c r="EE2158" s="3"/>
      <c r="EF2158" s="3"/>
      <c r="EG2158" s="3"/>
      <c r="EH2158" s="3"/>
      <c r="EI2158" s="3"/>
      <c r="EJ2158" s="3"/>
      <c r="EK2158" s="3"/>
      <c r="EL2158" s="3"/>
      <c r="EM2158" s="3"/>
      <c r="EN2158" s="3"/>
      <c r="EO2158" s="3"/>
      <c r="EP2158" s="3"/>
      <c r="EQ2158" s="3"/>
      <c r="ER2158" s="3"/>
      <c r="ES2158" s="3"/>
      <c r="ET2158" s="3"/>
      <c r="EU2158" s="3"/>
      <c r="EV2158" s="3"/>
      <c r="EW2158" s="3"/>
      <c r="EX2158" s="3"/>
      <c r="EY2158" s="3"/>
      <c r="EZ2158" s="3"/>
      <c r="FA2158" s="3"/>
      <c r="FB2158" s="3"/>
      <c r="FC2158" s="3"/>
      <c r="FD2158" s="3"/>
      <c r="FE2158" s="3"/>
      <c r="FF2158" s="3"/>
      <c r="FG2158" s="3"/>
      <c r="FH2158" s="3"/>
      <c r="FI2158" s="3"/>
      <c r="FJ2158" s="3"/>
      <c r="FK2158" s="3"/>
      <c r="FL2158" s="3"/>
      <c r="FM2158" s="3"/>
      <c r="FN2158" s="3"/>
      <c r="FO2158" s="3"/>
      <c r="FP2158" s="3"/>
      <c r="FQ2158" s="3"/>
      <c r="FR2158" s="3"/>
      <c r="FS2158" s="3"/>
      <c r="FT2158" s="3"/>
      <c r="FU2158" s="3"/>
      <c r="FV2158" s="3"/>
      <c r="FW2158" s="3"/>
      <c r="FX2158" s="3"/>
      <c r="FY2158" s="3"/>
      <c r="FZ2158" s="3"/>
      <c r="GA2158" s="3"/>
      <c r="GB2158" s="3"/>
      <c r="GC2158" s="3"/>
      <c r="GD2158" s="3"/>
      <c r="GE2158" s="3"/>
      <c r="GF2158" s="3"/>
      <c r="GG2158" s="3"/>
      <c r="GH2158" s="3"/>
      <c r="GI2158" s="3"/>
      <c r="GJ2158" s="3"/>
      <c r="GK2158" s="3"/>
      <c r="GL2158" s="3"/>
      <c r="GM2158" s="3"/>
      <c r="GN2158" s="3"/>
      <c r="GO2158" s="3"/>
      <c r="GP2158" s="3"/>
      <c r="GQ2158" s="3"/>
      <c r="GR2158" s="3"/>
      <c r="GS2158" s="3"/>
      <c r="GT2158" s="3"/>
      <c r="GU2158" s="3"/>
      <c r="GV2158" s="3"/>
      <c r="GW2158" s="3"/>
      <c r="GX2158" s="3">
        <v>0</v>
      </c>
    </row>
    <row r="2160" spans="1:245" x14ac:dyDescent="0.2">
      <c r="A2160" s="4">
        <v>50</v>
      </c>
      <c r="B2160" s="4">
        <v>0</v>
      </c>
      <c r="C2160" s="4">
        <v>0</v>
      </c>
      <c r="D2160" s="4">
        <v>1</v>
      </c>
      <c r="E2160" s="4">
        <v>201</v>
      </c>
      <c r="F2160" s="4">
        <f>ROUND(Source!O2158,O2160)</f>
        <v>78194.37</v>
      </c>
      <c r="G2160" s="4" t="s">
        <v>24</v>
      </c>
      <c r="H2160" s="4" t="s">
        <v>25</v>
      </c>
      <c r="I2160" s="4"/>
      <c r="J2160" s="4"/>
      <c r="K2160" s="4">
        <v>201</v>
      </c>
      <c r="L2160" s="4">
        <v>1</v>
      </c>
      <c r="M2160" s="4">
        <v>3</v>
      </c>
      <c r="N2160" s="4" t="s">
        <v>3</v>
      </c>
      <c r="O2160" s="4">
        <v>2</v>
      </c>
      <c r="P2160" s="4"/>
      <c r="Q2160" s="4"/>
      <c r="R2160" s="4"/>
      <c r="S2160" s="4"/>
      <c r="T2160" s="4"/>
      <c r="U2160" s="4"/>
      <c r="V2160" s="4"/>
      <c r="W2160" s="4">
        <v>78194.37</v>
      </c>
      <c r="X2160" s="4">
        <v>1</v>
      </c>
      <c r="Y2160" s="4">
        <v>78194.37</v>
      </c>
      <c r="Z2160" s="4"/>
      <c r="AA2160" s="4"/>
      <c r="AB2160" s="4"/>
    </row>
    <row r="2161" spans="1:28" x14ac:dyDescent="0.2">
      <c r="A2161" s="4">
        <v>50</v>
      </c>
      <c r="B2161" s="4">
        <v>0</v>
      </c>
      <c r="C2161" s="4">
        <v>0</v>
      </c>
      <c r="D2161" s="4">
        <v>1</v>
      </c>
      <c r="E2161" s="4">
        <v>202</v>
      </c>
      <c r="F2161" s="4">
        <f>ROUND(Source!P2158,O2161)</f>
        <v>0</v>
      </c>
      <c r="G2161" s="4" t="s">
        <v>26</v>
      </c>
      <c r="H2161" s="4" t="s">
        <v>27</v>
      </c>
      <c r="I2161" s="4"/>
      <c r="J2161" s="4"/>
      <c r="K2161" s="4">
        <v>202</v>
      </c>
      <c r="L2161" s="4">
        <v>2</v>
      </c>
      <c r="M2161" s="4">
        <v>3</v>
      </c>
      <c r="N2161" s="4" t="s">
        <v>3</v>
      </c>
      <c r="O2161" s="4">
        <v>2</v>
      </c>
      <c r="P2161" s="4"/>
      <c r="Q2161" s="4"/>
      <c r="R2161" s="4"/>
      <c r="S2161" s="4"/>
      <c r="T2161" s="4"/>
      <c r="U2161" s="4"/>
      <c r="V2161" s="4"/>
      <c r="W2161" s="4">
        <v>0</v>
      </c>
      <c r="X2161" s="4">
        <v>1</v>
      </c>
      <c r="Y2161" s="4">
        <v>0</v>
      </c>
      <c r="Z2161" s="4"/>
      <c r="AA2161" s="4"/>
      <c r="AB2161" s="4"/>
    </row>
    <row r="2162" spans="1:28" x14ac:dyDescent="0.2">
      <c r="A2162" s="4">
        <v>50</v>
      </c>
      <c r="B2162" s="4">
        <v>0</v>
      </c>
      <c r="C2162" s="4">
        <v>0</v>
      </c>
      <c r="D2162" s="4">
        <v>1</v>
      </c>
      <c r="E2162" s="4">
        <v>222</v>
      </c>
      <c r="F2162" s="4">
        <f>ROUND(Source!AO2158,O2162)</f>
        <v>0</v>
      </c>
      <c r="G2162" s="4" t="s">
        <v>28</v>
      </c>
      <c r="H2162" s="4" t="s">
        <v>29</v>
      </c>
      <c r="I2162" s="4"/>
      <c r="J2162" s="4"/>
      <c r="K2162" s="4">
        <v>222</v>
      </c>
      <c r="L2162" s="4">
        <v>3</v>
      </c>
      <c r="M2162" s="4">
        <v>3</v>
      </c>
      <c r="N2162" s="4" t="s">
        <v>3</v>
      </c>
      <c r="O2162" s="4">
        <v>2</v>
      </c>
      <c r="P2162" s="4"/>
      <c r="Q2162" s="4"/>
      <c r="R2162" s="4"/>
      <c r="S2162" s="4"/>
      <c r="T2162" s="4"/>
      <c r="U2162" s="4"/>
      <c r="V2162" s="4"/>
      <c r="W2162" s="4">
        <v>0</v>
      </c>
      <c r="X2162" s="4">
        <v>1</v>
      </c>
      <c r="Y2162" s="4">
        <v>0</v>
      </c>
      <c r="Z2162" s="4"/>
      <c r="AA2162" s="4"/>
      <c r="AB2162" s="4"/>
    </row>
    <row r="2163" spans="1:28" x14ac:dyDescent="0.2">
      <c r="A2163" s="4">
        <v>50</v>
      </c>
      <c r="B2163" s="4">
        <v>0</v>
      </c>
      <c r="C2163" s="4">
        <v>0</v>
      </c>
      <c r="D2163" s="4">
        <v>1</v>
      </c>
      <c r="E2163" s="4">
        <v>225</v>
      </c>
      <c r="F2163" s="4">
        <f>ROUND(Source!AV2158,O2163)</f>
        <v>0</v>
      </c>
      <c r="G2163" s="4" t="s">
        <v>30</v>
      </c>
      <c r="H2163" s="4" t="s">
        <v>31</v>
      </c>
      <c r="I2163" s="4"/>
      <c r="J2163" s="4"/>
      <c r="K2163" s="4">
        <v>225</v>
      </c>
      <c r="L2163" s="4">
        <v>4</v>
      </c>
      <c r="M2163" s="4">
        <v>3</v>
      </c>
      <c r="N2163" s="4" t="s">
        <v>3</v>
      </c>
      <c r="O2163" s="4">
        <v>2</v>
      </c>
      <c r="P2163" s="4"/>
      <c r="Q2163" s="4"/>
      <c r="R2163" s="4"/>
      <c r="S2163" s="4"/>
      <c r="T2163" s="4"/>
      <c r="U2163" s="4"/>
      <c r="V2163" s="4"/>
      <c r="W2163" s="4">
        <v>0</v>
      </c>
      <c r="X2163" s="4">
        <v>1</v>
      </c>
      <c r="Y2163" s="4">
        <v>0</v>
      </c>
      <c r="Z2163" s="4"/>
      <c r="AA2163" s="4"/>
      <c r="AB2163" s="4"/>
    </row>
    <row r="2164" spans="1:28" x14ac:dyDescent="0.2">
      <c r="A2164" s="4">
        <v>50</v>
      </c>
      <c r="B2164" s="4">
        <v>0</v>
      </c>
      <c r="C2164" s="4">
        <v>0</v>
      </c>
      <c r="D2164" s="4">
        <v>1</v>
      </c>
      <c r="E2164" s="4">
        <v>226</v>
      </c>
      <c r="F2164" s="4">
        <f>ROUND(Source!AW2158,O2164)</f>
        <v>0</v>
      </c>
      <c r="G2164" s="4" t="s">
        <v>32</v>
      </c>
      <c r="H2164" s="4" t="s">
        <v>33</v>
      </c>
      <c r="I2164" s="4"/>
      <c r="J2164" s="4"/>
      <c r="K2164" s="4">
        <v>226</v>
      </c>
      <c r="L2164" s="4">
        <v>5</v>
      </c>
      <c r="M2164" s="4">
        <v>3</v>
      </c>
      <c r="N2164" s="4" t="s">
        <v>3</v>
      </c>
      <c r="O2164" s="4">
        <v>2</v>
      </c>
      <c r="P2164" s="4"/>
      <c r="Q2164" s="4"/>
      <c r="R2164" s="4"/>
      <c r="S2164" s="4"/>
      <c r="T2164" s="4"/>
      <c r="U2164" s="4"/>
      <c r="V2164" s="4"/>
      <c r="W2164" s="4">
        <v>0</v>
      </c>
      <c r="X2164" s="4">
        <v>1</v>
      </c>
      <c r="Y2164" s="4">
        <v>0</v>
      </c>
      <c r="Z2164" s="4"/>
      <c r="AA2164" s="4"/>
      <c r="AB2164" s="4"/>
    </row>
    <row r="2165" spans="1:28" x14ac:dyDescent="0.2">
      <c r="A2165" s="4">
        <v>50</v>
      </c>
      <c r="B2165" s="4">
        <v>0</v>
      </c>
      <c r="C2165" s="4">
        <v>0</v>
      </c>
      <c r="D2165" s="4">
        <v>1</v>
      </c>
      <c r="E2165" s="4">
        <v>227</v>
      </c>
      <c r="F2165" s="4">
        <f>ROUND(Source!AX2158,O2165)</f>
        <v>0</v>
      </c>
      <c r="G2165" s="4" t="s">
        <v>34</v>
      </c>
      <c r="H2165" s="4" t="s">
        <v>35</v>
      </c>
      <c r="I2165" s="4"/>
      <c r="J2165" s="4"/>
      <c r="K2165" s="4">
        <v>227</v>
      </c>
      <c r="L2165" s="4">
        <v>6</v>
      </c>
      <c r="M2165" s="4">
        <v>3</v>
      </c>
      <c r="N2165" s="4" t="s">
        <v>3</v>
      </c>
      <c r="O2165" s="4">
        <v>2</v>
      </c>
      <c r="P2165" s="4"/>
      <c r="Q2165" s="4"/>
      <c r="R2165" s="4"/>
      <c r="S2165" s="4"/>
      <c r="T2165" s="4"/>
      <c r="U2165" s="4"/>
      <c r="V2165" s="4"/>
      <c r="W2165" s="4">
        <v>0</v>
      </c>
      <c r="X2165" s="4">
        <v>1</v>
      </c>
      <c r="Y2165" s="4">
        <v>0</v>
      </c>
      <c r="Z2165" s="4"/>
      <c r="AA2165" s="4"/>
      <c r="AB2165" s="4"/>
    </row>
    <row r="2166" spans="1:28" x14ac:dyDescent="0.2">
      <c r="A2166" s="4">
        <v>50</v>
      </c>
      <c r="B2166" s="4">
        <v>0</v>
      </c>
      <c r="C2166" s="4">
        <v>0</v>
      </c>
      <c r="D2166" s="4">
        <v>1</v>
      </c>
      <c r="E2166" s="4">
        <v>228</v>
      </c>
      <c r="F2166" s="4">
        <f>ROUND(Source!AY2158,O2166)</f>
        <v>0</v>
      </c>
      <c r="G2166" s="4" t="s">
        <v>36</v>
      </c>
      <c r="H2166" s="4" t="s">
        <v>37</v>
      </c>
      <c r="I2166" s="4"/>
      <c r="J2166" s="4"/>
      <c r="K2166" s="4">
        <v>228</v>
      </c>
      <c r="L2166" s="4">
        <v>7</v>
      </c>
      <c r="M2166" s="4">
        <v>3</v>
      </c>
      <c r="N2166" s="4" t="s">
        <v>3</v>
      </c>
      <c r="O2166" s="4">
        <v>2</v>
      </c>
      <c r="P2166" s="4"/>
      <c r="Q2166" s="4"/>
      <c r="R2166" s="4"/>
      <c r="S2166" s="4"/>
      <c r="T2166" s="4"/>
      <c r="U2166" s="4"/>
      <c r="V2166" s="4"/>
      <c r="W2166" s="4">
        <v>0</v>
      </c>
      <c r="X2166" s="4">
        <v>1</v>
      </c>
      <c r="Y2166" s="4">
        <v>0</v>
      </c>
      <c r="Z2166" s="4"/>
      <c r="AA2166" s="4"/>
      <c r="AB2166" s="4"/>
    </row>
    <row r="2167" spans="1:28" x14ac:dyDescent="0.2">
      <c r="A2167" s="4">
        <v>50</v>
      </c>
      <c r="B2167" s="4">
        <v>0</v>
      </c>
      <c r="C2167" s="4">
        <v>0</v>
      </c>
      <c r="D2167" s="4">
        <v>1</v>
      </c>
      <c r="E2167" s="4">
        <v>216</v>
      </c>
      <c r="F2167" s="4">
        <f>ROUND(Source!AP2158,O2167)</f>
        <v>0</v>
      </c>
      <c r="G2167" s="4" t="s">
        <v>38</v>
      </c>
      <c r="H2167" s="4" t="s">
        <v>39</v>
      </c>
      <c r="I2167" s="4"/>
      <c r="J2167" s="4"/>
      <c r="K2167" s="4">
        <v>216</v>
      </c>
      <c r="L2167" s="4">
        <v>8</v>
      </c>
      <c r="M2167" s="4">
        <v>3</v>
      </c>
      <c r="N2167" s="4" t="s">
        <v>3</v>
      </c>
      <c r="O2167" s="4">
        <v>2</v>
      </c>
      <c r="P2167" s="4"/>
      <c r="Q2167" s="4"/>
      <c r="R2167" s="4"/>
      <c r="S2167" s="4"/>
      <c r="T2167" s="4"/>
      <c r="U2167" s="4"/>
      <c r="V2167" s="4"/>
      <c r="W2167" s="4">
        <v>0</v>
      </c>
      <c r="X2167" s="4">
        <v>1</v>
      </c>
      <c r="Y2167" s="4">
        <v>0</v>
      </c>
      <c r="Z2167" s="4"/>
      <c r="AA2167" s="4"/>
      <c r="AB2167" s="4"/>
    </row>
    <row r="2168" spans="1:28" x14ac:dyDescent="0.2">
      <c r="A2168" s="4">
        <v>50</v>
      </c>
      <c r="B2168" s="4">
        <v>0</v>
      </c>
      <c r="C2168" s="4">
        <v>0</v>
      </c>
      <c r="D2168" s="4">
        <v>1</v>
      </c>
      <c r="E2168" s="4">
        <v>223</v>
      </c>
      <c r="F2168" s="4">
        <f>ROUND(Source!AQ2158,O2168)</f>
        <v>0</v>
      </c>
      <c r="G2168" s="4" t="s">
        <v>40</v>
      </c>
      <c r="H2168" s="4" t="s">
        <v>41</v>
      </c>
      <c r="I2168" s="4"/>
      <c r="J2168" s="4"/>
      <c r="K2168" s="4">
        <v>223</v>
      </c>
      <c r="L2168" s="4">
        <v>9</v>
      </c>
      <c r="M2168" s="4">
        <v>3</v>
      </c>
      <c r="N2168" s="4" t="s">
        <v>3</v>
      </c>
      <c r="O2168" s="4">
        <v>2</v>
      </c>
      <c r="P2168" s="4"/>
      <c r="Q2168" s="4"/>
      <c r="R2168" s="4"/>
      <c r="S2168" s="4"/>
      <c r="T2168" s="4"/>
      <c r="U2168" s="4"/>
      <c r="V2168" s="4"/>
      <c r="W2168" s="4">
        <v>0</v>
      </c>
      <c r="X2168" s="4">
        <v>1</v>
      </c>
      <c r="Y2168" s="4">
        <v>0</v>
      </c>
      <c r="Z2168" s="4"/>
      <c r="AA2168" s="4"/>
      <c r="AB2168" s="4"/>
    </row>
    <row r="2169" spans="1:28" x14ac:dyDescent="0.2">
      <c r="A2169" s="4">
        <v>50</v>
      </c>
      <c r="B2169" s="4">
        <v>0</v>
      </c>
      <c r="C2169" s="4">
        <v>0</v>
      </c>
      <c r="D2169" s="4">
        <v>1</v>
      </c>
      <c r="E2169" s="4">
        <v>229</v>
      </c>
      <c r="F2169" s="4">
        <f>ROUND(Source!AZ2158,O2169)</f>
        <v>0</v>
      </c>
      <c r="G2169" s="4" t="s">
        <v>42</v>
      </c>
      <c r="H2169" s="4" t="s">
        <v>43</v>
      </c>
      <c r="I2169" s="4"/>
      <c r="J2169" s="4"/>
      <c r="K2169" s="4">
        <v>229</v>
      </c>
      <c r="L2169" s="4">
        <v>10</v>
      </c>
      <c r="M2169" s="4">
        <v>3</v>
      </c>
      <c r="N2169" s="4" t="s">
        <v>3</v>
      </c>
      <c r="O2169" s="4">
        <v>2</v>
      </c>
      <c r="P2169" s="4"/>
      <c r="Q2169" s="4"/>
      <c r="R2169" s="4"/>
      <c r="S2169" s="4"/>
      <c r="T2169" s="4"/>
      <c r="U2169" s="4"/>
      <c r="V2169" s="4"/>
      <c r="W2169" s="4">
        <v>0</v>
      </c>
      <c r="X2169" s="4">
        <v>1</v>
      </c>
      <c r="Y2169" s="4">
        <v>0</v>
      </c>
      <c r="Z2169" s="4"/>
      <c r="AA2169" s="4"/>
      <c r="AB2169" s="4"/>
    </row>
    <row r="2170" spans="1:28" x14ac:dyDescent="0.2">
      <c r="A2170" s="4">
        <v>50</v>
      </c>
      <c r="B2170" s="4">
        <v>0</v>
      </c>
      <c r="C2170" s="4">
        <v>0</v>
      </c>
      <c r="D2170" s="4">
        <v>1</v>
      </c>
      <c r="E2170" s="4">
        <v>203</v>
      </c>
      <c r="F2170" s="4">
        <f>ROUND(Source!Q2158,O2170)</f>
        <v>78194.37</v>
      </c>
      <c r="G2170" s="4" t="s">
        <v>44</v>
      </c>
      <c r="H2170" s="4" t="s">
        <v>45</v>
      </c>
      <c r="I2170" s="4"/>
      <c r="J2170" s="4"/>
      <c r="K2170" s="4">
        <v>203</v>
      </c>
      <c r="L2170" s="4">
        <v>11</v>
      </c>
      <c r="M2170" s="4">
        <v>3</v>
      </c>
      <c r="N2170" s="4" t="s">
        <v>3</v>
      </c>
      <c r="O2170" s="4">
        <v>2</v>
      </c>
      <c r="P2170" s="4"/>
      <c r="Q2170" s="4"/>
      <c r="R2170" s="4"/>
      <c r="S2170" s="4"/>
      <c r="T2170" s="4"/>
      <c r="U2170" s="4"/>
      <c r="V2170" s="4"/>
      <c r="W2170" s="4">
        <v>78194.37</v>
      </c>
      <c r="X2170" s="4">
        <v>1</v>
      </c>
      <c r="Y2170" s="4">
        <v>78194.37</v>
      </c>
      <c r="Z2170" s="4"/>
      <c r="AA2170" s="4"/>
      <c r="AB2170" s="4"/>
    </row>
    <row r="2171" spans="1:28" x14ac:dyDescent="0.2">
      <c r="A2171" s="4">
        <v>50</v>
      </c>
      <c r="B2171" s="4">
        <v>0</v>
      </c>
      <c r="C2171" s="4">
        <v>0</v>
      </c>
      <c r="D2171" s="4">
        <v>1</v>
      </c>
      <c r="E2171" s="4">
        <v>231</v>
      </c>
      <c r="F2171" s="4">
        <f>ROUND(Source!BB2158,O2171)</f>
        <v>0</v>
      </c>
      <c r="G2171" s="4" t="s">
        <v>46</v>
      </c>
      <c r="H2171" s="4" t="s">
        <v>47</v>
      </c>
      <c r="I2171" s="4"/>
      <c r="J2171" s="4"/>
      <c r="K2171" s="4">
        <v>231</v>
      </c>
      <c r="L2171" s="4">
        <v>12</v>
      </c>
      <c r="M2171" s="4">
        <v>3</v>
      </c>
      <c r="N2171" s="4" t="s">
        <v>3</v>
      </c>
      <c r="O2171" s="4">
        <v>2</v>
      </c>
      <c r="P2171" s="4"/>
      <c r="Q2171" s="4"/>
      <c r="R2171" s="4"/>
      <c r="S2171" s="4"/>
      <c r="T2171" s="4"/>
      <c r="U2171" s="4"/>
      <c r="V2171" s="4"/>
      <c r="W2171" s="4">
        <v>0</v>
      </c>
      <c r="X2171" s="4">
        <v>1</v>
      </c>
      <c r="Y2171" s="4">
        <v>0</v>
      </c>
      <c r="Z2171" s="4"/>
      <c r="AA2171" s="4"/>
      <c r="AB2171" s="4"/>
    </row>
    <row r="2172" spans="1:28" x14ac:dyDescent="0.2">
      <c r="A2172" s="4">
        <v>50</v>
      </c>
      <c r="B2172" s="4">
        <v>0</v>
      </c>
      <c r="C2172" s="4">
        <v>0</v>
      </c>
      <c r="D2172" s="4">
        <v>1</v>
      </c>
      <c r="E2172" s="4">
        <v>204</v>
      </c>
      <c r="F2172" s="4">
        <f>ROUND(Source!R2158,O2172)</f>
        <v>45570.27</v>
      </c>
      <c r="G2172" s="4" t="s">
        <v>48</v>
      </c>
      <c r="H2172" s="4" t="s">
        <v>49</v>
      </c>
      <c r="I2172" s="4"/>
      <c r="J2172" s="4"/>
      <c r="K2172" s="4">
        <v>204</v>
      </c>
      <c r="L2172" s="4">
        <v>13</v>
      </c>
      <c r="M2172" s="4">
        <v>3</v>
      </c>
      <c r="N2172" s="4" t="s">
        <v>3</v>
      </c>
      <c r="O2172" s="4">
        <v>2</v>
      </c>
      <c r="P2172" s="4"/>
      <c r="Q2172" s="4"/>
      <c r="R2172" s="4"/>
      <c r="S2172" s="4"/>
      <c r="T2172" s="4"/>
      <c r="U2172" s="4"/>
      <c r="V2172" s="4"/>
      <c r="W2172" s="4">
        <v>45570.27</v>
      </c>
      <c r="X2172" s="4">
        <v>1</v>
      </c>
      <c r="Y2172" s="4">
        <v>45570.27</v>
      </c>
      <c r="Z2172" s="4"/>
      <c r="AA2172" s="4"/>
      <c r="AB2172" s="4"/>
    </row>
    <row r="2173" spans="1:28" x14ac:dyDescent="0.2">
      <c r="A2173" s="4">
        <v>50</v>
      </c>
      <c r="B2173" s="4">
        <v>0</v>
      </c>
      <c r="C2173" s="4">
        <v>0</v>
      </c>
      <c r="D2173" s="4">
        <v>1</v>
      </c>
      <c r="E2173" s="4">
        <v>205</v>
      </c>
      <c r="F2173" s="4">
        <f>ROUND(Source!S2158,O2173)</f>
        <v>0</v>
      </c>
      <c r="G2173" s="4" t="s">
        <v>50</v>
      </c>
      <c r="H2173" s="4" t="s">
        <v>51</v>
      </c>
      <c r="I2173" s="4"/>
      <c r="J2173" s="4"/>
      <c r="K2173" s="4">
        <v>205</v>
      </c>
      <c r="L2173" s="4">
        <v>14</v>
      </c>
      <c r="M2173" s="4">
        <v>3</v>
      </c>
      <c r="N2173" s="4" t="s">
        <v>3</v>
      </c>
      <c r="O2173" s="4">
        <v>2</v>
      </c>
      <c r="P2173" s="4"/>
      <c r="Q2173" s="4"/>
      <c r="R2173" s="4"/>
      <c r="S2173" s="4"/>
      <c r="T2173" s="4"/>
      <c r="U2173" s="4"/>
      <c r="V2173" s="4"/>
      <c r="W2173" s="4">
        <v>0</v>
      </c>
      <c r="X2173" s="4">
        <v>1</v>
      </c>
      <c r="Y2173" s="4">
        <v>0</v>
      </c>
      <c r="Z2173" s="4"/>
      <c r="AA2173" s="4"/>
      <c r="AB2173" s="4"/>
    </row>
    <row r="2174" spans="1:28" x14ac:dyDescent="0.2">
      <c r="A2174" s="4">
        <v>50</v>
      </c>
      <c r="B2174" s="4">
        <v>0</v>
      </c>
      <c r="C2174" s="4">
        <v>0</v>
      </c>
      <c r="D2174" s="4">
        <v>1</v>
      </c>
      <c r="E2174" s="4">
        <v>232</v>
      </c>
      <c r="F2174" s="4">
        <f>ROUND(Source!BC2158,O2174)</f>
        <v>0</v>
      </c>
      <c r="G2174" s="4" t="s">
        <v>52</v>
      </c>
      <c r="H2174" s="4" t="s">
        <v>53</v>
      </c>
      <c r="I2174" s="4"/>
      <c r="J2174" s="4"/>
      <c r="K2174" s="4">
        <v>232</v>
      </c>
      <c r="L2174" s="4">
        <v>15</v>
      </c>
      <c r="M2174" s="4">
        <v>3</v>
      </c>
      <c r="N2174" s="4" t="s">
        <v>3</v>
      </c>
      <c r="O2174" s="4">
        <v>2</v>
      </c>
      <c r="P2174" s="4"/>
      <c r="Q2174" s="4"/>
      <c r="R2174" s="4"/>
      <c r="S2174" s="4"/>
      <c r="T2174" s="4"/>
      <c r="U2174" s="4"/>
      <c r="V2174" s="4"/>
      <c r="W2174" s="4">
        <v>0</v>
      </c>
      <c r="X2174" s="4">
        <v>1</v>
      </c>
      <c r="Y2174" s="4">
        <v>0</v>
      </c>
      <c r="Z2174" s="4"/>
      <c r="AA2174" s="4"/>
      <c r="AB2174" s="4"/>
    </row>
    <row r="2175" spans="1:28" x14ac:dyDescent="0.2">
      <c r="A2175" s="4">
        <v>50</v>
      </c>
      <c r="B2175" s="4">
        <v>0</v>
      </c>
      <c r="C2175" s="4">
        <v>0</v>
      </c>
      <c r="D2175" s="4">
        <v>1</v>
      </c>
      <c r="E2175" s="4">
        <v>214</v>
      </c>
      <c r="F2175" s="4">
        <f>ROUND(Source!AS2158,O2175)</f>
        <v>0</v>
      </c>
      <c r="G2175" s="4" t="s">
        <v>54</v>
      </c>
      <c r="H2175" s="4" t="s">
        <v>55</v>
      </c>
      <c r="I2175" s="4"/>
      <c r="J2175" s="4"/>
      <c r="K2175" s="4">
        <v>214</v>
      </c>
      <c r="L2175" s="4">
        <v>16</v>
      </c>
      <c r="M2175" s="4">
        <v>3</v>
      </c>
      <c r="N2175" s="4" t="s">
        <v>3</v>
      </c>
      <c r="O2175" s="4">
        <v>2</v>
      </c>
      <c r="P2175" s="4"/>
      <c r="Q2175" s="4"/>
      <c r="R2175" s="4"/>
      <c r="S2175" s="4"/>
      <c r="T2175" s="4"/>
      <c r="U2175" s="4"/>
      <c r="V2175" s="4"/>
      <c r="W2175" s="4">
        <v>0</v>
      </c>
      <c r="X2175" s="4">
        <v>1</v>
      </c>
      <c r="Y2175" s="4">
        <v>0</v>
      </c>
      <c r="Z2175" s="4"/>
      <c r="AA2175" s="4"/>
      <c r="AB2175" s="4"/>
    </row>
    <row r="2176" spans="1:28" x14ac:dyDescent="0.2">
      <c r="A2176" s="4">
        <v>50</v>
      </c>
      <c r="B2176" s="4">
        <v>0</v>
      </c>
      <c r="C2176" s="4">
        <v>0</v>
      </c>
      <c r="D2176" s="4">
        <v>1</v>
      </c>
      <c r="E2176" s="4">
        <v>215</v>
      </c>
      <c r="F2176" s="4">
        <f>ROUND(Source!AT2158,O2176)</f>
        <v>0</v>
      </c>
      <c r="G2176" s="4" t="s">
        <v>56</v>
      </c>
      <c r="H2176" s="4" t="s">
        <v>57</v>
      </c>
      <c r="I2176" s="4"/>
      <c r="J2176" s="4"/>
      <c r="K2176" s="4">
        <v>215</v>
      </c>
      <c r="L2176" s="4">
        <v>17</v>
      </c>
      <c r="M2176" s="4">
        <v>3</v>
      </c>
      <c r="N2176" s="4" t="s">
        <v>3</v>
      </c>
      <c r="O2176" s="4">
        <v>2</v>
      </c>
      <c r="P2176" s="4"/>
      <c r="Q2176" s="4"/>
      <c r="R2176" s="4"/>
      <c r="S2176" s="4"/>
      <c r="T2176" s="4"/>
      <c r="U2176" s="4"/>
      <c r="V2176" s="4"/>
      <c r="W2176" s="4">
        <v>0</v>
      </c>
      <c r="X2176" s="4">
        <v>1</v>
      </c>
      <c r="Y2176" s="4">
        <v>0</v>
      </c>
      <c r="Z2176" s="4"/>
      <c r="AA2176" s="4"/>
      <c r="AB2176" s="4"/>
    </row>
    <row r="2177" spans="1:206" x14ac:dyDescent="0.2">
      <c r="A2177" s="4">
        <v>50</v>
      </c>
      <c r="B2177" s="4">
        <v>0</v>
      </c>
      <c r="C2177" s="4">
        <v>0</v>
      </c>
      <c r="D2177" s="4">
        <v>1</v>
      </c>
      <c r="E2177" s="4">
        <v>217</v>
      </c>
      <c r="F2177" s="4">
        <f>ROUND(Source!AU2158,O2177)</f>
        <v>80588.91</v>
      </c>
      <c r="G2177" s="4" t="s">
        <v>58</v>
      </c>
      <c r="H2177" s="4" t="s">
        <v>59</v>
      </c>
      <c r="I2177" s="4"/>
      <c r="J2177" s="4"/>
      <c r="K2177" s="4">
        <v>217</v>
      </c>
      <c r="L2177" s="4">
        <v>18</v>
      </c>
      <c r="M2177" s="4">
        <v>3</v>
      </c>
      <c r="N2177" s="4" t="s">
        <v>3</v>
      </c>
      <c r="O2177" s="4">
        <v>2</v>
      </c>
      <c r="P2177" s="4"/>
      <c r="Q2177" s="4"/>
      <c r="R2177" s="4"/>
      <c r="S2177" s="4"/>
      <c r="T2177" s="4"/>
      <c r="U2177" s="4"/>
      <c r="V2177" s="4"/>
      <c r="W2177" s="4">
        <v>80588.91</v>
      </c>
      <c r="X2177" s="4">
        <v>1</v>
      </c>
      <c r="Y2177" s="4">
        <v>80588.91</v>
      </c>
      <c r="Z2177" s="4"/>
      <c r="AA2177" s="4"/>
      <c r="AB2177" s="4"/>
    </row>
    <row r="2178" spans="1:206" x14ac:dyDescent="0.2">
      <c r="A2178" s="4">
        <v>50</v>
      </c>
      <c r="B2178" s="4">
        <v>0</v>
      </c>
      <c r="C2178" s="4">
        <v>0</v>
      </c>
      <c r="D2178" s="4">
        <v>1</v>
      </c>
      <c r="E2178" s="4">
        <v>230</v>
      </c>
      <c r="F2178" s="4">
        <f>ROUND(Source!BA2158,O2178)</f>
        <v>0</v>
      </c>
      <c r="G2178" s="4" t="s">
        <v>60</v>
      </c>
      <c r="H2178" s="4" t="s">
        <v>61</v>
      </c>
      <c r="I2178" s="4"/>
      <c r="J2178" s="4"/>
      <c r="K2178" s="4">
        <v>230</v>
      </c>
      <c r="L2178" s="4">
        <v>19</v>
      </c>
      <c r="M2178" s="4">
        <v>3</v>
      </c>
      <c r="N2178" s="4" t="s">
        <v>3</v>
      </c>
      <c r="O2178" s="4">
        <v>2</v>
      </c>
      <c r="P2178" s="4"/>
      <c r="Q2178" s="4"/>
      <c r="R2178" s="4"/>
      <c r="S2178" s="4"/>
      <c r="T2178" s="4"/>
      <c r="U2178" s="4"/>
      <c r="V2178" s="4"/>
      <c r="W2178" s="4">
        <v>0</v>
      </c>
      <c r="X2178" s="4">
        <v>1</v>
      </c>
      <c r="Y2178" s="4">
        <v>0</v>
      </c>
      <c r="Z2178" s="4"/>
      <c r="AA2178" s="4"/>
      <c r="AB2178" s="4"/>
    </row>
    <row r="2179" spans="1:206" x14ac:dyDescent="0.2">
      <c r="A2179" s="4">
        <v>50</v>
      </c>
      <c r="B2179" s="4">
        <v>0</v>
      </c>
      <c r="C2179" s="4">
        <v>0</v>
      </c>
      <c r="D2179" s="4">
        <v>1</v>
      </c>
      <c r="E2179" s="4">
        <v>206</v>
      </c>
      <c r="F2179" s="4">
        <f>ROUND(Source!T2158,O2179)</f>
        <v>0</v>
      </c>
      <c r="G2179" s="4" t="s">
        <v>62</v>
      </c>
      <c r="H2179" s="4" t="s">
        <v>63</v>
      </c>
      <c r="I2179" s="4"/>
      <c r="J2179" s="4"/>
      <c r="K2179" s="4">
        <v>206</v>
      </c>
      <c r="L2179" s="4">
        <v>20</v>
      </c>
      <c r="M2179" s="4">
        <v>3</v>
      </c>
      <c r="N2179" s="4" t="s">
        <v>3</v>
      </c>
      <c r="O2179" s="4">
        <v>2</v>
      </c>
      <c r="P2179" s="4"/>
      <c r="Q2179" s="4"/>
      <c r="R2179" s="4"/>
      <c r="S2179" s="4"/>
      <c r="T2179" s="4"/>
      <c r="U2179" s="4"/>
      <c r="V2179" s="4"/>
      <c r="W2179" s="4">
        <v>0</v>
      </c>
      <c r="X2179" s="4">
        <v>1</v>
      </c>
      <c r="Y2179" s="4">
        <v>0</v>
      </c>
      <c r="Z2179" s="4"/>
      <c r="AA2179" s="4"/>
      <c r="AB2179" s="4"/>
    </row>
    <row r="2180" spans="1:206" x14ac:dyDescent="0.2">
      <c r="A2180" s="4">
        <v>50</v>
      </c>
      <c r="B2180" s="4">
        <v>0</v>
      </c>
      <c r="C2180" s="4">
        <v>0</v>
      </c>
      <c r="D2180" s="4">
        <v>1</v>
      </c>
      <c r="E2180" s="4">
        <v>207</v>
      </c>
      <c r="F2180" s="4">
        <f>Source!U2158</f>
        <v>0</v>
      </c>
      <c r="G2180" s="4" t="s">
        <v>64</v>
      </c>
      <c r="H2180" s="4" t="s">
        <v>65</v>
      </c>
      <c r="I2180" s="4"/>
      <c r="J2180" s="4"/>
      <c r="K2180" s="4">
        <v>207</v>
      </c>
      <c r="L2180" s="4">
        <v>21</v>
      </c>
      <c r="M2180" s="4">
        <v>3</v>
      </c>
      <c r="N2180" s="4" t="s">
        <v>3</v>
      </c>
      <c r="O2180" s="4">
        <v>-1</v>
      </c>
      <c r="P2180" s="4"/>
      <c r="Q2180" s="4"/>
      <c r="R2180" s="4"/>
      <c r="S2180" s="4"/>
      <c r="T2180" s="4"/>
      <c r="U2180" s="4"/>
      <c r="V2180" s="4"/>
      <c r="W2180" s="4">
        <v>0</v>
      </c>
      <c r="X2180" s="4">
        <v>1</v>
      </c>
      <c r="Y2180" s="4">
        <v>0</v>
      </c>
      <c r="Z2180" s="4"/>
      <c r="AA2180" s="4"/>
      <c r="AB2180" s="4"/>
    </row>
    <row r="2181" spans="1:206" x14ac:dyDescent="0.2">
      <c r="A2181" s="4">
        <v>50</v>
      </c>
      <c r="B2181" s="4">
        <v>0</v>
      </c>
      <c r="C2181" s="4">
        <v>0</v>
      </c>
      <c r="D2181" s="4">
        <v>1</v>
      </c>
      <c r="E2181" s="4">
        <v>208</v>
      </c>
      <c r="F2181" s="4">
        <f>Source!V2158</f>
        <v>0</v>
      </c>
      <c r="G2181" s="4" t="s">
        <v>66</v>
      </c>
      <c r="H2181" s="4" t="s">
        <v>67</v>
      </c>
      <c r="I2181" s="4"/>
      <c r="J2181" s="4"/>
      <c r="K2181" s="4">
        <v>208</v>
      </c>
      <c r="L2181" s="4">
        <v>22</v>
      </c>
      <c r="M2181" s="4">
        <v>3</v>
      </c>
      <c r="N2181" s="4" t="s">
        <v>3</v>
      </c>
      <c r="O2181" s="4">
        <v>-1</v>
      </c>
      <c r="P2181" s="4"/>
      <c r="Q2181" s="4"/>
      <c r="R2181" s="4"/>
      <c r="S2181" s="4"/>
      <c r="T2181" s="4"/>
      <c r="U2181" s="4"/>
      <c r="V2181" s="4"/>
      <c r="W2181" s="4">
        <v>0</v>
      </c>
      <c r="X2181" s="4">
        <v>1</v>
      </c>
      <c r="Y2181" s="4">
        <v>0</v>
      </c>
      <c r="Z2181" s="4"/>
      <c r="AA2181" s="4"/>
      <c r="AB2181" s="4"/>
    </row>
    <row r="2182" spans="1:206" x14ac:dyDescent="0.2">
      <c r="A2182" s="4">
        <v>50</v>
      </c>
      <c r="B2182" s="4">
        <v>0</v>
      </c>
      <c r="C2182" s="4">
        <v>0</v>
      </c>
      <c r="D2182" s="4">
        <v>1</v>
      </c>
      <c r="E2182" s="4">
        <v>209</v>
      </c>
      <c r="F2182" s="4">
        <f>ROUND(Source!W2158,O2182)</f>
        <v>0</v>
      </c>
      <c r="G2182" s="4" t="s">
        <v>68</v>
      </c>
      <c r="H2182" s="4" t="s">
        <v>69</v>
      </c>
      <c r="I2182" s="4"/>
      <c r="J2182" s="4"/>
      <c r="K2182" s="4">
        <v>209</v>
      </c>
      <c r="L2182" s="4">
        <v>23</v>
      </c>
      <c r="M2182" s="4">
        <v>3</v>
      </c>
      <c r="N2182" s="4" t="s">
        <v>3</v>
      </c>
      <c r="O2182" s="4">
        <v>2</v>
      </c>
      <c r="P2182" s="4"/>
      <c r="Q2182" s="4"/>
      <c r="R2182" s="4"/>
      <c r="S2182" s="4"/>
      <c r="T2182" s="4"/>
      <c r="U2182" s="4"/>
      <c r="V2182" s="4"/>
      <c r="W2182" s="4">
        <v>0</v>
      </c>
      <c r="X2182" s="4">
        <v>1</v>
      </c>
      <c r="Y2182" s="4">
        <v>0</v>
      </c>
      <c r="Z2182" s="4"/>
      <c r="AA2182" s="4"/>
      <c r="AB2182" s="4"/>
    </row>
    <row r="2183" spans="1:206" x14ac:dyDescent="0.2">
      <c r="A2183" s="4">
        <v>50</v>
      </c>
      <c r="B2183" s="4">
        <v>0</v>
      </c>
      <c r="C2183" s="4">
        <v>0</v>
      </c>
      <c r="D2183" s="4">
        <v>1</v>
      </c>
      <c r="E2183" s="4">
        <v>233</v>
      </c>
      <c r="F2183" s="4">
        <f>ROUND(Source!BD2158,O2183)</f>
        <v>0</v>
      </c>
      <c r="G2183" s="4" t="s">
        <v>70</v>
      </c>
      <c r="H2183" s="4" t="s">
        <v>71</v>
      </c>
      <c r="I2183" s="4"/>
      <c r="J2183" s="4"/>
      <c r="K2183" s="4">
        <v>233</v>
      </c>
      <c r="L2183" s="4">
        <v>24</v>
      </c>
      <c r="M2183" s="4">
        <v>3</v>
      </c>
      <c r="N2183" s="4" t="s">
        <v>3</v>
      </c>
      <c r="O2183" s="4">
        <v>2</v>
      </c>
      <c r="P2183" s="4"/>
      <c r="Q2183" s="4"/>
      <c r="R2183" s="4"/>
      <c r="S2183" s="4"/>
      <c r="T2183" s="4"/>
      <c r="U2183" s="4"/>
      <c r="V2183" s="4"/>
      <c r="W2183" s="4">
        <v>0</v>
      </c>
      <c r="X2183" s="4">
        <v>1</v>
      </c>
      <c r="Y2183" s="4">
        <v>0</v>
      </c>
      <c r="Z2183" s="4"/>
      <c r="AA2183" s="4"/>
      <c r="AB2183" s="4"/>
    </row>
    <row r="2184" spans="1:206" x14ac:dyDescent="0.2">
      <c r="A2184" s="4">
        <v>50</v>
      </c>
      <c r="B2184" s="4">
        <v>0</v>
      </c>
      <c r="C2184" s="4">
        <v>0</v>
      </c>
      <c r="D2184" s="4">
        <v>1</v>
      </c>
      <c r="E2184" s="4">
        <v>210</v>
      </c>
      <c r="F2184" s="4">
        <f>ROUND(Source!X2158,O2184)</f>
        <v>0</v>
      </c>
      <c r="G2184" s="4" t="s">
        <v>72</v>
      </c>
      <c r="H2184" s="4" t="s">
        <v>73</v>
      </c>
      <c r="I2184" s="4"/>
      <c r="J2184" s="4"/>
      <c r="K2184" s="4">
        <v>210</v>
      </c>
      <c r="L2184" s="4">
        <v>25</v>
      </c>
      <c r="M2184" s="4">
        <v>3</v>
      </c>
      <c r="N2184" s="4" t="s">
        <v>3</v>
      </c>
      <c r="O2184" s="4">
        <v>2</v>
      </c>
      <c r="P2184" s="4"/>
      <c r="Q2184" s="4"/>
      <c r="R2184" s="4"/>
      <c r="S2184" s="4"/>
      <c r="T2184" s="4"/>
      <c r="U2184" s="4"/>
      <c r="V2184" s="4"/>
      <c r="W2184" s="4">
        <v>0</v>
      </c>
      <c r="X2184" s="4">
        <v>1</v>
      </c>
      <c r="Y2184" s="4">
        <v>0</v>
      </c>
      <c r="Z2184" s="4"/>
      <c r="AA2184" s="4"/>
      <c r="AB2184" s="4"/>
    </row>
    <row r="2185" spans="1:206" x14ac:dyDescent="0.2">
      <c r="A2185" s="4">
        <v>50</v>
      </c>
      <c r="B2185" s="4">
        <v>0</v>
      </c>
      <c r="C2185" s="4">
        <v>0</v>
      </c>
      <c r="D2185" s="4">
        <v>1</v>
      </c>
      <c r="E2185" s="4">
        <v>211</v>
      </c>
      <c r="F2185" s="4">
        <f>ROUND(Source!Y2158,O2185)</f>
        <v>0</v>
      </c>
      <c r="G2185" s="4" t="s">
        <v>74</v>
      </c>
      <c r="H2185" s="4" t="s">
        <v>75</v>
      </c>
      <c r="I2185" s="4"/>
      <c r="J2185" s="4"/>
      <c r="K2185" s="4">
        <v>211</v>
      </c>
      <c r="L2185" s="4">
        <v>26</v>
      </c>
      <c r="M2185" s="4">
        <v>3</v>
      </c>
      <c r="N2185" s="4" t="s">
        <v>3</v>
      </c>
      <c r="O2185" s="4">
        <v>2</v>
      </c>
      <c r="P2185" s="4"/>
      <c r="Q2185" s="4"/>
      <c r="R2185" s="4"/>
      <c r="S2185" s="4"/>
      <c r="T2185" s="4"/>
      <c r="U2185" s="4"/>
      <c r="V2185" s="4"/>
      <c r="W2185" s="4">
        <v>0</v>
      </c>
      <c r="X2185" s="4">
        <v>1</v>
      </c>
      <c r="Y2185" s="4">
        <v>0</v>
      </c>
      <c r="Z2185" s="4"/>
      <c r="AA2185" s="4"/>
      <c r="AB2185" s="4"/>
    </row>
    <row r="2186" spans="1:206" x14ac:dyDescent="0.2">
      <c r="A2186" s="4">
        <v>50</v>
      </c>
      <c r="B2186" s="4">
        <v>0</v>
      </c>
      <c r="C2186" s="4">
        <v>0</v>
      </c>
      <c r="D2186" s="4">
        <v>1</v>
      </c>
      <c r="E2186" s="4">
        <v>224</v>
      </c>
      <c r="F2186" s="4">
        <f>ROUND(Source!AR2158,O2186)</f>
        <v>80588.91</v>
      </c>
      <c r="G2186" s="4" t="s">
        <v>76</v>
      </c>
      <c r="H2186" s="4" t="s">
        <v>77</v>
      </c>
      <c r="I2186" s="4"/>
      <c r="J2186" s="4"/>
      <c r="K2186" s="4">
        <v>224</v>
      </c>
      <c r="L2186" s="4">
        <v>27</v>
      </c>
      <c r="M2186" s="4">
        <v>3</v>
      </c>
      <c r="N2186" s="4" t="s">
        <v>3</v>
      </c>
      <c r="O2186" s="4">
        <v>2</v>
      </c>
      <c r="P2186" s="4"/>
      <c r="Q2186" s="4"/>
      <c r="R2186" s="4"/>
      <c r="S2186" s="4"/>
      <c r="T2186" s="4"/>
      <c r="U2186" s="4"/>
      <c r="V2186" s="4"/>
      <c r="W2186" s="4">
        <v>80588.91</v>
      </c>
      <c r="X2186" s="4">
        <v>1</v>
      </c>
      <c r="Y2186" s="4">
        <v>80588.91</v>
      </c>
      <c r="Z2186" s="4"/>
      <c r="AA2186" s="4"/>
      <c r="AB2186" s="4"/>
    </row>
    <row r="2188" spans="1:206" x14ac:dyDescent="0.2">
      <c r="A2188" s="2">
        <v>51</v>
      </c>
      <c r="B2188" s="2">
        <f>B20</f>
        <v>1</v>
      </c>
      <c r="C2188" s="2">
        <f>A20</f>
        <v>3</v>
      </c>
      <c r="D2188" s="2">
        <f>ROW(A20)</f>
        <v>20</v>
      </c>
      <c r="E2188" s="2"/>
      <c r="F2188" s="2" t="str">
        <f>IF(F20&lt;&gt;"",F20,"")</f>
        <v/>
      </c>
      <c r="G2188" s="2" t="str">
        <f>IF(G20&lt;&gt;"",G20,"")</f>
        <v>Новая локальная смета</v>
      </c>
      <c r="H2188" s="2">
        <v>0</v>
      </c>
      <c r="I2188" s="2"/>
      <c r="J2188" s="2"/>
      <c r="K2188" s="2"/>
      <c r="L2188" s="2"/>
      <c r="M2188" s="2"/>
      <c r="N2188" s="2"/>
      <c r="O2188" s="2">
        <f t="shared" ref="O2188:T2188" si="1784">ROUND(O147+O319+O518+O762+O1006+O1171+O1377+O1539+O1755+O2044+O2120+O2158+AB2188,2)</f>
        <v>3180073.59</v>
      </c>
      <c r="P2188" s="2">
        <f t="shared" si="1784"/>
        <v>1693199.21</v>
      </c>
      <c r="Q2188" s="2">
        <f t="shared" si="1784"/>
        <v>82680.39</v>
      </c>
      <c r="R2188" s="2">
        <f t="shared" si="1784"/>
        <v>46022.46</v>
      </c>
      <c r="S2188" s="2">
        <f t="shared" si="1784"/>
        <v>1404193.99</v>
      </c>
      <c r="T2188" s="2">
        <f t="shared" si="1784"/>
        <v>0</v>
      </c>
      <c r="U2188" s="2">
        <f>U147+U319+U518+U762+U1006+U1171+U1377+U1539+U1755+U2044+U2120+U2158+AH2188</f>
        <v>3888.2211904999999</v>
      </c>
      <c r="V2188" s="2">
        <f>V147+V319+V518+V762+V1006+V1171+V1377+V1539+V1755+V2044+V2120+V2158+AI2188</f>
        <v>0</v>
      </c>
      <c r="W2188" s="2">
        <f>ROUND(W147+W319+W518+W762+W1006+W1171+W1377+W1539+W1755+W2044+W2120+W2158+AJ2188,2)</f>
        <v>0</v>
      </c>
      <c r="X2188" s="2">
        <f>ROUND(X147+X319+X518+X762+X1006+X1171+X1377+X1539+X1755+X2044+X2120+X2158+AK2188,2)</f>
        <v>982935.91</v>
      </c>
      <c r="Y2188" s="2">
        <f>ROUND(Y147+Y319+Y518+Y762+Y1006+Y1171+Y1377+Y1539+Y1755+Y2044+Y2120+Y2158+AL2188,2)</f>
        <v>140419.56</v>
      </c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>
        <f t="shared" ref="AO2188:BD2188" si="1785">ROUND(AO147+AO319+AO518+AO762+AO1006+AO1171+AO1377+AO1539+AO1755+AO2044+AO2120+AO2158+BX2188,2)</f>
        <v>0</v>
      </c>
      <c r="AP2188" s="2">
        <f t="shared" si="1785"/>
        <v>0</v>
      </c>
      <c r="AQ2188" s="2">
        <f t="shared" si="1785"/>
        <v>0</v>
      </c>
      <c r="AR2188" s="2">
        <f t="shared" si="1785"/>
        <v>4306547.13</v>
      </c>
      <c r="AS2188" s="2">
        <f t="shared" si="1785"/>
        <v>0</v>
      </c>
      <c r="AT2188" s="2">
        <f t="shared" si="1785"/>
        <v>0</v>
      </c>
      <c r="AU2188" s="2">
        <f t="shared" si="1785"/>
        <v>4306547.13</v>
      </c>
      <c r="AV2188" s="2">
        <f t="shared" si="1785"/>
        <v>1693199.21</v>
      </c>
      <c r="AW2188" s="2">
        <f t="shared" si="1785"/>
        <v>1693199.21</v>
      </c>
      <c r="AX2188" s="2">
        <f t="shared" si="1785"/>
        <v>0</v>
      </c>
      <c r="AY2188" s="2">
        <f t="shared" si="1785"/>
        <v>1693199.21</v>
      </c>
      <c r="AZ2188" s="2">
        <f t="shared" si="1785"/>
        <v>0</v>
      </c>
      <c r="BA2188" s="2">
        <f t="shared" si="1785"/>
        <v>0</v>
      </c>
      <c r="BB2188" s="2">
        <f t="shared" si="1785"/>
        <v>0</v>
      </c>
      <c r="BC2188" s="2">
        <f t="shared" si="1785"/>
        <v>0</v>
      </c>
      <c r="BD2188" s="2">
        <f t="shared" si="1785"/>
        <v>0</v>
      </c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F2188" s="2"/>
      <c r="CG2188" s="2"/>
      <c r="CH2188" s="2"/>
      <c r="CI2188" s="2"/>
      <c r="CJ2188" s="2"/>
      <c r="CK2188" s="2"/>
      <c r="CL2188" s="2"/>
      <c r="CM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  <c r="CZ2188" s="2"/>
      <c r="DA2188" s="2"/>
      <c r="DB2188" s="2"/>
      <c r="DC2188" s="2"/>
      <c r="DD2188" s="2"/>
      <c r="DE2188" s="2"/>
      <c r="DF2188" s="2"/>
      <c r="DG2188" s="3"/>
      <c r="DH2188" s="3"/>
      <c r="DI2188" s="3"/>
      <c r="DJ2188" s="3"/>
      <c r="DK2188" s="3"/>
      <c r="DL2188" s="3"/>
      <c r="DM2188" s="3"/>
      <c r="DN2188" s="3"/>
      <c r="DO2188" s="3"/>
      <c r="DP2188" s="3"/>
      <c r="DQ2188" s="3"/>
      <c r="DR2188" s="3"/>
      <c r="DS2188" s="3"/>
      <c r="DT2188" s="3"/>
      <c r="DU2188" s="3"/>
      <c r="DV2188" s="3"/>
      <c r="DW2188" s="3"/>
      <c r="DX2188" s="3"/>
      <c r="DY2188" s="3"/>
      <c r="DZ2188" s="3"/>
      <c r="EA2188" s="3"/>
      <c r="EB2188" s="3"/>
      <c r="EC2188" s="3"/>
      <c r="ED2188" s="3"/>
      <c r="EE2188" s="3"/>
      <c r="EF2188" s="3"/>
      <c r="EG2188" s="3"/>
      <c r="EH2188" s="3"/>
      <c r="EI2188" s="3"/>
      <c r="EJ2188" s="3"/>
      <c r="EK2188" s="3"/>
      <c r="EL2188" s="3"/>
      <c r="EM2188" s="3"/>
      <c r="EN2188" s="3"/>
      <c r="EO2188" s="3"/>
      <c r="EP2188" s="3"/>
      <c r="EQ2188" s="3"/>
      <c r="ER2188" s="3"/>
      <c r="ES2188" s="3"/>
      <c r="ET2188" s="3"/>
      <c r="EU2188" s="3"/>
      <c r="EV2188" s="3"/>
      <c r="EW2188" s="3"/>
      <c r="EX2188" s="3"/>
      <c r="EY2188" s="3"/>
      <c r="EZ2188" s="3"/>
      <c r="FA2188" s="3"/>
      <c r="FB2188" s="3"/>
      <c r="FC2188" s="3"/>
      <c r="FD2188" s="3"/>
      <c r="FE2188" s="3"/>
      <c r="FF2188" s="3"/>
      <c r="FG2188" s="3"/>
      <c r="FH2188" s="3"/>
      <c r="FI2188" s="3"/>
      <c r="FJ2188" s="3"/>
      <c r="FK2188" s="3"/>
      <c r="FL2188" s="3"/>
      <c r="FM2188" s="3"/>
      <c r="FN2188" s="3"/>
      <c r="FO2188" s="3"/>
      <c r="FP2188" s="3"/>
      <c r="FQ2188" s="3"/>
      <c r="FR2188" s="3"/>
      <c r="FS2188" s="3"/>
      <c r="FT2188" s="3"/>
      <c r="FU2188" s="3"/>
      <c r="FV2188" s="3"/>
      <c r="FW2188" s="3"/>
      <c r="FX2188" s="3"/>
      <c r="FY2188" s="3"/>
      <c r="FZ2188" s="3"/>
      <c r="GA2188" s="3"/>
      <c r="GB2188" s="3"/>
      <c r="GC2188" s="3"/>
      <c r="GD2188" s="3"/>
      <c r="GE2188" s="3"/>
      <c r="GF2188" s="3"/>
      <c r="GG2188" s="3"/>
      <c r="GH2188" s="3"/>
      <c r="GI2188" s="3"/>
      <c r="GJ2188" s="3"/>
      <c r="GK2188" s="3"/>
      <c r="GL2188" s="3"/>
      <c r="GM2188" s="3"/>
      <c r="GN2188" s="3"/>
      <c r="GO2188" s="3"/>
      <c r="GP2188" s="3"/>
      <c r="GQ2188" s="3"/>
      <c r="GR2188" s="3"/>
      <c r="GS2188" s="3"/>
      <c r="GT2188" s="3"/>
      <c r="GU2188" s="3"/>
      <c r="GV2188" s="3"/>
      <c r="GW2188" s="3"/>
      <c r="GX2188" s="3">
        <v>0</v>
      </c>
    </row>
    <row r="2190" spans="1:206" x14ac:dyDescent="0.2">
      <c r="A2190" s="4">
        <v>50</v>
      </c>
      <c r="B2190" s="4">
        <v>0</v>
      </c>
      <c r="C2190" s="4">
        <v>0</v>
      </c>
      <c r="D2190" s="4">
        <v>1</v>
      </c>
      <c r="E2190" s="4">
        <v>201</v>
      </c>
      <c r="F2190" s="4">
        <f>ROUND(Source!O2188,O2190)</f>
        <v>3180073.59</v>
      </c>
      <c r="G2190" s="4" t="s">
        <v>24</v>
      </c>
      <c r="H2190" s="4" t="s">
        <v>25</v>
      </c>
      <c r="I2190" s="4"/>
      <c r="J2190" s="4"/>
      <c r="K2190" s="4">
        <v>201</v>
      </c>
      <c r="L2190" s="4">
        <v>1</v>
      </c>
      <c r="M2190" s="4">
        <v>3</v>
      </c>
      <c r="N2190" s="4" t="s">
        <v>3</v>
      </c>
      <c r="O2190" s="4">
        <v>2</v>
      </c>
      <c r="P2190" s="4"/>
      <c r="Q2190" s="4"/>
      <c r="R2190" s="4"/>
      <c r="S2190" s="4"/>
      <c r="T2190" s="4"/>
      <c r="U2190" s="4"/>
      <c r="V2190" s="4"/>
      <c r="W2190" s="4">
        <v>3180073.59</v>
      </c>
      <c r="X2190" s="4">
        <v>1</v>
      </c>
      <c r="Y2190" s="4">
        <v>3180073.59</v>
      </c>
      <c r="Z2190" s="4"/>
      <c r="AA2190" s="4"/>
      <c r="AB2190" s="4"/>
    </row>
    <row r="2191" spans="1:206" x14ac:dyDescent="0.2">
      <c r="A2191" s="4">
        <v>50</v>
      </c>
      <c r="B2191" s="4">
        <v>0</v>
      </c>
      <c r="C2191" s="4">
        <v>0</v>
      </c>
      <c r="D2191" s="4">
        <v>1</v>
      </c>
      <c r="E2191" s="4">
        <v>202</v>
      </c>
      <c r="F2191" s="4">
        <f>ROUND(Source!P2188,O2191)</f>
        <v>1693199.21</v>
      </c>
      <c r="G2191" s="4" t="s">
        <v>26</v>
      </c>
      <c r="H2191" s="4" t="s">
        <v>27</v>
      </c>
      <c r="I2191" s="4"/>
      <c r="J2191" s="4"/>
      <c r="K2191" s="4">
        <v>202</v>
      </c>
      <c r="L2191" s="4">
        <v>2</v>
      </c>
      <c r="M2191" s="4">
        <v>3</v>
      </c>
      <c r="N2191" s="4" t="s">
        <v>3</v>
      </c>
      <c r="O2191" s="4">
        <v>2</v>
      </c>
      <c r="P2191" s="4"/>
      <c r="Q2191" s="4"/>
      <c r="R2191" s="4"/>
      <c r="S2191" s="4"/>
      <c r="T2191" s="4"/>
      <c r="U2191" s="4"/>
      <c r="V2191" s="4"/>
      <c r="W2191" s="4">
        <v>1693199.21</v>
      </c>
      <c r="X2191" s="4">
        <v>1</v>
      </c>
      <c r="Y2191" s="4">
        <v>1693199.21</v>
      </c>
      <c r="Z2191" s="4"/>
      <c r="AA2191" s="4"/>
      <c r="AB2191" s="4"/>
    </row>
    <row r="2192" spans="1:206" x14ac:dyDescent="0.2">
      <c r="A2192" s="4">
        <v>50</v>
      </c>
      <c r="B2192" s="4">
        <v>0</v>
      </c>
      <c r="C2192" s="4">
        <v>0</v>
      </c>
      <c r="D2192" s="4">
        <v>1</v>
      </c>
      <c r="E2192" s="4">
        <v>222</v>
      </c>
      <c r="F2192" s="4">
        <f>ROUND(Source!AO2188,O2192)</f>
        <v>0</v>
      </c>
      <c r="G2192" s="4" t="s">
        <v>28</v>
      </c>
      <c r="H2192" s="4" t="s">
        <v>29</v>
      </c>
      <c r="I2192" s="4"/>
      <c r="J2192" s="4"/>
      <c r="K2192" s="4">
        <v>222</v>
      </c>
      <c r="L2192" s="4">
        <v>3</v>
      </c>
      <c r="M2192" s="4">
        <v>3</v>
      </c>
      <c r="N2192" s="4" t="s">
        <v>3</v>
      </c>
      <c r="O2192" s="4">
        <v>2</v>
      </c>
      <c r="P2192" s="4"/>
      <c r="Q2192" s="4"/>
      <c r="R2192" s="4"/>
      <c r="S2192" s="4"/>
      <c r="T2192" s="4"/>
      <c r="U2192" s="4"/>
      <c r="V2192" s="4"/>
      <c r="W2192" s="4">
        <v>0</v>
      </c>
      <c r="X2192" s="4">
        <v>1</v>
      </c>
      <c r="Y2192" s="4">
        <v>0</v>
      </c>
      <c r="Z2192" s="4"/>
      <c r="AA2192" s="4"/>
      <c r="AB2192" s="4"/>
    </row>
    <row r="2193" spans="1:28" x14ac:dyDescent="0.2">
      <c r="A2193" s="4">
        <v>50</v>
      </c>
      <c r="B2193" s="4">
        <v>0</v>
      </c>
      <c r="C2193" s="4">
        <v>0</v>
      </c>
      <c r="D2193" s="4">
        <v>1</v>
      </c>
      <c r="E2193" s="4">
        <v>225</v>
      </c>
      <c r="F2193" s="4">
        <f>ROUND(Source!AV2188,O2193)</f>
        <v>1693199.21</v>
      </c>
      <c r="G2193" s="4" t="s">
        <v>30</v>
      </c>
      <c r="H2193" s="4" t="s">
        <v>31</v>
      </c>
      <c r="I2193" s="4"/>
      <c r="J2193" s="4"/>
      <c r="K2193" s="4">
        <v>225</v>
      </c>
      <c r="L2193" s="4">
        <v>4</v>
      </c>
      <c r="M2193" s="4">
        <v>3</v>
      </c>
      <c r="N2193" s="4" t="s">
        <v>3</v>
      </c>
      <c r="O2193" s="4">
        <v>2</v>
      </c>
      <c r="P2193" s="4"/>
      <c r="Q2193" s="4"/>
      <c r="R2193" s="4"/>
      <c r="S2193" s="4"/>
      <c r="T2193" s="4"/>
      <c r="U2193" s="4"/>
      <c r="V2193" s="4"/>
      <c r="W2193" s="4">
        <v>1693199.21</v>
      </c>
      <c r="X2193" s="4">
        <v>1</v>
      </c>
      <c r="Y2193" s="4">
        <v>1693199.21</v>
      </c>
      <c r="Z2193" s="4"/>
      <c r="AA2193" s="4"/>
      <c r="AB2193" s="4"/>
    </row>
    <row r="2194" spans="1:28" x14ac:dyDescent="0.2">
      <c r="A2194" s="4">
        <v>50</v>
      </c>
      <c r="B2194" s="4">
        <v>0</v>
      </c>
      <c r="C2194" s="4">
        <v>0</v>
      </c>
      <c r="D2194" s="4">
        <v>1</v>
      </c>
      <c r="E2194" s="4">
        <v>226</v>
      </c>
      <c r="F2194" s="4">
        <f>ROUND(Source!AW2188,O2194)</f>
        <v>1693199.21</v>
      </c>
      <c r="G2194" s="4" t="s">
        <v>32</v>
      </c>
      <c r="H2194" s="4" t="s">
        <v>33</v>
      </c>
      <c r="I2194" s="4"/>
      <c r="J2194" s="4"/>
      <c r="K2194" s="4">
        <v>226</v>
      </c>
      <c r="L2194" s="4">
        <v>5</v>
      </c>
      <c r="M2194" s="4">
        <v>3</v>
      </c>
      <c r="N2194" s="4" t="s">
        <v>3</v>
      </c>
      <c r="O2194" s="4">
        <v>2</v>
      </c>
      <c r="P2194" s="4"/>
      <c r="Q2194" s="4"/>
      <c r="R2194" s="4"/>
      <c r="S2194" s="4"/>
      <c r="T2194" s="4"/>
      <c r="U2194" s="4"/>
      <c r="V2194" s="4"/>
      <c r="W2194" s="4">
        <v>1693199.21</v>
      </c>
      <c r="X2194" s="4">
        <v>1</v>
      </c>
      <c r="Y2194" s="4">
        <v>1693199.21</v>
      </c>
      <c r="Z2194" s="4"/>
      <c r="AA2194" s="4"/>
      <c r="AB2194" s="4"/>
    </row>
    <row r="2195" spans="1:28" x14ac:dyDescent="0.2">
      <c r="A2195" s="4">
        <v>50</v>
      </c>
      <c r="B2195" s="4">
        <v>0</v>
      </c>
      <c r="C2195" s="4">
        <v>0</v>
      </c>
      <c r="D2195" s="4">
        <v>1</v>
      </c>
      <c r="E2195" s="4">
        <v>227</v>
      </c>
      <c r="F2195" s="4">
        <f>ROUND(Source!AX2188,O2195)</f>
        <v>0</v>
      </c>
      <c r="G2195" s="4" t="s">
        <v>34</v>
      </c>
      <c r="H2195" s="4" t="s">
        <v>35</v>
      </c>
      <c r="I2195" s="4"/>
      <c r="J2195" s="4"/>
      <c r="K2195" s="4">
        <v>227</v>
      </c>
      <c r="L2195" s="4">
        <v>6</v>
      </c>
      <c r="M2195" s="4">
        <v>3</v>
      </c>
      <c r="N2195" s="4" t="s">
        <v>3</v>
      </c>
      <c r="O2195" s="4">
        <v>2</v>
      </c>
      <c r="P2195" s="4"/>
      <c r="Q2195" s="4"/>
      <c r="R2195" s="4"/>
      <c r="S2195" s="4"/>
      <c r="T2195" s="4"/>
      <c r="U2195" s="4"/>
      <c r="V2195" s="4"/>
      <c r="W2195" s="4">
        <v>0</v>
      </c>
      <c r="X2195" s="4">
        <v>1</v>
      </c>
      <c r="Y2195" s="4">
        <v>0</v>
      </c>
      <c r="Z2195" s="4"/>
      <c r="AA2195" s="4"/>
      <c r="AB2195" s="4"/>
    </row>
    <row r="2196" spans="1:28" x14ac:dyDescent="0.2">
      <c r="A2196" s="4">
        <v>50</v>
      </c>
      <c r="B2196" s="4">
        <v>0</v>
      </c>
      <c r="C2196" s="4">
        <v>0</v>
      </c>
      <c r="D2196" s="4">
        <v>1</v>
      </c>
      <c r="E2196" s="4">
        <v>228</v>
      </c>
      <c r="F2196" s="4">
        <f>ROUND(Source!AY2188,O2196)</f>
        <v>1693199.21</v>
      </c>
      <c r="G2196" s="4" t="s">
        <v>36</v>
      </c>
      <c r="H2196" s="4" t="s">
        <v>37</v>
      </c>
      <c r="I2196" s="4"/>
      <c r="J2196" s="4"/>
      <c r="K2196" s="4">
        <v>228</v>
      </c>
      <c r="L2196" s="4">
        <v>7</v>
      </c>
      <c r="M2196" s="4">
        <v>3</v>
      </c>
      <c r="N2196" s="4" t="s">
        <v>3</v>
      </c>
      <c r="O2196" s="4">
        <v>2</v>
      </c>
      <c r="P2196" s="4"/>
      <c r="Q2196" s="4"/>
      <c r="R2196" s="4"/>
      <c r="S2196" s="4"/>
      <c r="T2196" s="4"/>
      <c r="U2196" s="4"/>
      <c r="V2196" s="4"/>
      <c r="W2196" s="4">
        <v>1693199.21</v>
      </c>
      <c r="X2196" s="4">
        <v>1</v>
      </c>
      <c r="Y2196" s="4">
        <v>1693199.21</v>
      </c>
      <c r="Z2196" s="4"/>
      <c r="AA2196" s="4"/>
      <c r="AB2196" s="4"/>
    </row>
    <row r="2197" spans="1:28" x14ac:dyDescent="0.2">
      <c r="A2197" s="4">
        <v>50</v>
      </c>
      <c r="B2197" s="4">
        <v>0</v>
      </c>
      <c r="C2197" s="4">
        <v>0</v>
      </c>
      <c r="D2197" s="4">
        <v>1</v>
      </c>
      <c r="E2197" s="4">
        <v>216</v>
      </c>
      <c r="F2197" s="4">
        <f>ROUND(Source!AP2188,O2197)</f>
        <v>0</v>
      </c>
      <c r="G2197" s="4" t="s">
        <v>38</v>
      </c>
      <c r="H2197" s="4" t="s">
        <v>39</v>
      </c>
      <c r="I2197" s="4"/>
      <c r="J2197" s="4"/>
      <c r="K2197" s="4">
        <v>216</v>
      </c>
      <c r="L2197" s="4">
        <v>8</v>
      </c>
      <c r="M2197" s="4">
        <v>3</v>
      </c>
      <c r="N2197" s="4" t="s">
        <v>3</v>
      </c>
      <c r="O2197" s="4">
        <v>2</v>
      </c>
      <c r="P2197" s="4"/>
      <c r="Q2197" s="4"/>
      <c r="R2197" s="4"/>
      <c r="S2197" s="4"/>
      <c r="T2197" s="4"/>
      <c r="U2197" s="4"/>
      <c r="V2197" s="4"/>
      <c r="W2197" s="4">
        <v>0</v>
      </c>
      <c r="X2197" s="4">
        <v>1</v>
      </c>
      <c r="Y2197" s="4">
        <v>0</v>
      </c>
      <c r="Z2197" s="4"/>
      <c r="AA2197" s="4"/>
      <c r="AB2197" s="4"/>
    </row>
    <row r="2198" spans="1:28" x14ac:dyDescent="0.2">
      <c r="A2198" s="4">
        <v>50</v>
      </c>
      <c r="B2198" s="4">
        <v>0</v>
      </c>
      <c r="C2198" s="4">
        <v>0</v>
      </c>
      <c r="D2198" s="4">
        <v>1</v>
      </c>
      <c r="E2198" s="4">
        <v>223</v>
      </c>
      <c r="F2198" s="4">
        <f>ROUND(Source!AQ2188,O2198)</f>
        <v>0</v>
      </c>
      <c r="G2198" s="4" t="s">
        <v>40</v>
      </c>
      <c r="H2198" s="4" t="s">
        <v>41</v>
      </c>
      <c r="I2198" s="4"/>
      <c r="J2198" s="4"/>
      <c r="K2198" s="4">
        <v>223</v>
      </c>
      <c r="L2198" s="4">
        <v>9</v>
      </c>
      <c r="M2198" s="4">
        <v>3</v>
      </c>
      <c r="N2198" s="4" t="s">
        <v>3</v>
      </c>
      <c r="O2198" s="4">
        <v>2</v>
      </c>
      <c r="P2198" s="4"/>
      <c r="Q2198" s="4"/>
      <c r="R2198" s="4"/>
      <c r="S2198" s="4"/>
      <c r="T2198" s="4"/>
      <c r="U2198" s="4"/>
      <c r="V2198" s="4"/>
      <c r="W2198" s="4">
        <v>0</v>
      </c>
      <c r="X2198" s="4">
        <v>1</v>
      </c>
      <c r="Y2198" s="4">
        <v>0</v>
      </c>
      <c r="Z2198" s="4"/>
      <c r="AA2198" s="4"/>
      <c r="AB2198" s="4"/>
    </row>
    <row r="2199" spans="1:28" x14ac:dyDescent="0.2">
      <c r="A2199" s="4">
        <v>50</v>
      </c>
      <c r="B2199" s="4">
        <v>0</v>
      </c>
      <c r="C2199" s="4">
        <v>0</v>
      </c>
      <c r="D2199" s="4">
        <v>1</v>
      </c>
      <c r="E2199" s="4">
        <v>229</v>
      </c>
      <c r="F2199" s="4">
        <f>ROUND(Source!AZ2188,O2199)</f>
        <v>0</v>
      </c>
      <c r="G2199" s="4" t="s">
        <v>42</v>
      </c>
      <c r="H2199" s="4" t="s">
        <v>43</v>
      </c>
      <c r="I2199" s="4"/>
      <c r="J2199" s="4"/>
      <c r="K2199" s="4">
        <v>229</v>
      </c>
      <c r="L2199" s="4">
        <v>10</v>
      </c>
      <c r="M2199" s="4">
        <v>3</v>
      </c>
      <c r="N2199" s="4" t="s">
        <v>3</v>
      </c>
      <c r="O2199" s="4">
        <v>2</v>
      </c>
      <c r="P2199" s="4"/>
      <c r="Q2199" s="4"/>
      <c r="R2199" s="4"/>
      <c r="S2199" s="4"/>
      <c r="T2199" s="4"/>
      <c r="U2199" s="4"/>
      <c r="V2199" s="4"/>
      <c r="W2199" s="4">
        <v>0</v>
      </c>
      <c r="X2199" s="4">
        <v>1</v>
      </c>
      <c r="Y2199" s="4">
        <v>0</v>
      </c>
      <c r="Z2199" s="4"/>
      <c r="AA2199" s="4"/>
      <c r="AB2199" s="4"/>
    </row>
    <row r="2200" spans="1:28" x14ac:dyDescent="0.2">
      <c r="A2200" s="4">
        <v>50</v>
      </c>
      <c r="B2200" s="4">
        <v>0</v>
      </c>
      <c r="C2200" s="4">
        <v>0</v>
      </c>
      <c r="D2200" s="4">
        <v>1</v>
      </c>
      <c r="E2200" s="4">
        <v>203</v>
      </c>
      <c r="F2200" s="4">
        <f>ROUND(Source!Q2188,O2200)</f>
        <v>82680.39</v>
      </c>
      <c r="G2200" s="4" t="s">
        <v>44</v>
      </c>
      <c r="H2200" s="4" t="s">
        <v>45</v>
      </c>
      <c r="I2200" s="4"/>
      <c r="J2200" s="4"/>
      <c r="K2200" s="4">
        <v>203</v>
      </c>
      <c r="L2200" s="4">
        <v>11</v>
      </c>
      <c r="M2200" s="4">
        <v>3</v>
      </c>
      <c r="N2200" s="4" t="s">
        <v>3</v>
      </c>
      <c r="O2200" s="4">
        <v>2</v>
      </c>
      <c r="P2200" s="4"/>
      <c r="Q2200" s="4"/>
      <c r="R2200" s="4"/>
      <c r="S2200" s="4"/>
      <c r="T2200" s="4"/>
      <c r="U2200" s="4"/>
      <c r="V2200" s="4"/>
      <c r="W2200" s="4">
        <v>82680.39</v>
      </c>
      <c r="X2200" s="4">
        <v>1</v>
      </c>
      <c r="Y2200" s="4">
        <v>82680.39</v>
      </c>
      <c r="Z2200" s="4"/>
      <c r="AA2200" s="4"/>
      <c r="AB2200" s="4"/>
    </row>
    <row r="2201" spans="1:28" x14ac:dyDescent="0.2">
      <c r="A2201" s="4">
        <v>50</v>
      </c>
      <c r="B2201" s="4">
        <v>0</v>
      </c>
      <c r="C2201" s="4">
        <v>0</v>
      </c>
      <c r="D2201" s="4">
        <v>1</v>
      </c>
      <c r="E2201" s="4">
        <v>231</v>
      </c>
      <c r="F2201" s="4">
        <f>ROUND(Source!BB2188,O2201)</f>
        <v>0</v>
      </c>
      <c r="G2201" s="4" t="s">
        <v>46</v>
      </c>
      <c r="H2201" s="4" t="s">
        <v>47</v>
      </c>
      <c r="I2201" s="4"/>
      <c r="J2201" s="4"/>
      <c r="K2201" s="4">
        <v>231</v>
      </c>
      <c r="L2201" s="4">
        <v>12</v>
      </c>
      <c r="M2201" s="4">
        <v>3</v>
      </c>
      <c r="N2201" s="4" t="s">
        <v>3</v>
      </c>
      <c r="O2201" s="4">
        <v>2</v>
      </c>
      <c r="P2201" s="4"/>
      <c r="Q2201" s="4"/>
      <c r="R2201" s="4"/>
      <c r="S2201" s="4"/>
      <c r="T2201" s="4"/>
      <c r="U2201" s="4"/>
      <c r="V2201" s="4"/>
      <c r="W2201" s="4">
        <v>0</v>
      </c>
      <c r="X2201" s="4">
        <v>1</v>
      </c>
      <c r="Y2201" s="4">
        <v>0</v>
      </c>
      <c r="Z2201" s="4"/>
      <c r="AA2201" s="4"/>
      <c r="AB2201" s="4"/>
    </row>
    <row r="2202" spans="1:28" x14ac:dyDescent="0.2">
      <c r="A2202" s="4">
        <v>50</v>
      </c>
      <c r="B2202" s="4">
        <v>0</v>
      </c>
      <c r="C2202" s="4">
        <v>0</v>
      </c>
      <c r="D2202" s="4">
        <v>1</v>
      </c>
      <c r="E2202" s="4">
        <v>204</v>
      </c>
      <c r="F2202" s="4">
        <f>ROUND(Source!R2188,O2202)</f>
        <v>46022.46</v>
      </c>
      <c r="G2202" s="4" t="s">
        <v>48</v>
      </c>
      <c r="H2202" s="4" t="s">
        <v>49</v>
      </c>
      <c r="I2202" s="4"/>
      <c r="J2202" s="4"/>
      <c r="K2202" s="4">
        <v>204</v>
      </c>
      <c r="L2202" s="4">
        <v>13</v>
      </c>
      <c r="M2202" s="4">
        <v>3</v>
      </c>
      <c r="N2202" s="4" t="s">
        <v>3</v>
      </c>
      <c r="O2202" s="4">
        <v>2</v>
      </c>
      <c r="P2202" s="4"/>
      <c r="Q2202" s="4"/>
      <c r="R2202" s="4"/>
      <c r="S2202" s="4"/>
      <c r="T2202" s="4"/>
      <c r="U2202" s="4"/>
      <c r="V2202" s="4"/>
      <c r="W2202" s="4">
        <v>46022.46</v>
      </c>
      <c r="X2202" s="4">
        <v>1</v>
      </c>
      <c r="Y2202" s="4">
        <v>46022.46</v>
      </c>
      <c r="Z2202" s="4"/>
      <c r="AA2202" s="4"/>
      <c r="AB2202" s="4"/>
    </row>
    <row r="2203" spans="1:28" x14ac:dyDescent="0.2">
      <c r="A2203" s="4">
        <v>50</v>
      </c>
      <c r="B2203" s="4">
        <v>0</v>
      </c>
      <c r="C2203" s="4">
        <v>0</v>
      </c>
      <c r="D2203" s="4">
        <v>1</v>
      </c>
      <c r="E2203" s="4">
        <v>205</v>
      </c>
      <c r="F2203" s="4">
        <f>ROUND(Source!S2188,O2203)</f>
        <v>1404193.99</v>
      </c>
      <c r="G2203" s="4" t="s">
        <v>50</v>
      </c>
      <c r="H2203" s="4" t="s">
        <v>51</v>
      </c>
      <c r="I2203" s="4"/>
      <c r="J2203" s="4"/>
      <c r="K2203" s="4">
        <v>205</v>
      </c>
      <c r="L2203" s="4">
        <v>14</v>
      </c>
      <c r="M2203" s="4">
        <v>3</v>
      </c>
      <c r="N2203" s="4" t="s">
        <v>3</v>
      </c>
      <c r="O2203" s="4">
        <v>2</v>
      </c>
      <c r="P2203" s="4"/>
      <c r="Q2203" s="4"/>
      <c r="R2203" s="4"/>
      <c r="S2203" s="4"/>
      <c r="T2203" s="4"/>
      <c r="U2203" s="4"/>
      <c r="V2203" s="4"/>
      <c r="W2203" s="4">
        <v>1404193.99</v>
      </c>
      <c r="X2203" s="4">
        <v>1</v>
      </c>
      <c r="Y2203" s="4">
        <v>1404193.99</v>
      </c>
      <c r="Z2203" s="4"/>
      <c r="AA2203" s="4"/>
      <c r="AB2203" s="4"/>
    </row>
    <row r="2204" spans="1:28" x14ac:dyDescent="0.2">
      <c r="A2204" s="4">
        <v>50</v>
      </c>
      <c r="B2204" s="4">
        <v>0</v>
      </c>
      <c r="C2204" s="4">
        <v>0</v>
      </c>
      <c r="D2204" s="4">
        <v>1</v>
      </c>
      <c r="E2204" s="4">
        <v>232</v>
      </c>
      <c r="F2204" s="4">
        <f>ROUND(Source!BC2188,O2204)</f>
        <v>0</v>
      </c>
      <c r="G2204" s="4" t="s">
        <v>52</v>
      </c>
      <c r="H2204" s="4" t="s">
        <v>53</v>
      </c>
      <c r="I2204" s="4"/>
      <c r="J2204" s="4"/>
      <c r="K2204" s="4">
        <v>232</v>
      </c>
      <c r="L2204" s="4">
        <v>15</v>
      </c>
      <c r="M2204" s="4">
        <v>3</v>
      </c>
      <c r="N2204" s="4" t="s">
        <v>3</v>
      </c>
      <c r="O2204" s="4">
        <v>2</v>
      </c>
      <c r="P2204" s="4"/>
      <c r="Q2204" s="4"/>
      <c r="R2204" s="4"/>
      <c r="S2204" s="4"/>
      <c r="T2204" s="4"/>
      <c r="U2204" s="4"/>
      <c r="V2204" s="4"/>
      <c r="W2204" s="4">
        <v>0</v>
      </c>
      <c r="X2204" s="4">
        <v>1</v>
      </c>
      <c r="Y2204" s="4">
        <v>0</v>
      </c>
      <c r="Z2204" s="4"/>
      <c r="AA2204" s="4"/>
      <c r="AB2204" s="4"/>
    </row>
    <row r="2205" spans="1:28" x14ac:dyDescent="0.2">
      <c r="A2205" s="4">
        <v>50</v>
      </c>
      <c r="B2205" s="4">
        <v>0</v>
      </c>
      <c r="C2205" s="4">
        <v>0</v>
      </c>
      <c r="D2205" s="4">
        <v>1</v>
      </c>
      <c r="E2205" s="4">
        <v>214</v>
      </c>
      <c r="F2205" s="4">
        <f>ROUND(Source!AS2188,O2205)</f>
        <v>0</v>
      </c>
      <c r="G2205" s="4" t="s">
        <v>54</v>
      </c>
      <c r="H2205" s="4" t="s">
        <v>55</v>
      </c>
      <c r="I2205" s="4"/>
      <c r="J2205" s="4"/>
      <c r="K2205" s="4">
        <v>214</v>
      </c>
      <c r="L2205" s="4">
        <v>16</v>
      </c>
      <c r="M2205" s="4">
        <v>3</v>
      </c>
      <c r="N2205" s="4" t="s">
        <v>3</v>
      </c>
      <c r="O2205" s="4">
        <v>2</v>
      </c>
      <c r="P2205" s="4"/>
      <c r="Q2205" s="4"/>
      <c r="R2205" s="4"/>
      <c r="S2205" s="4"/>
      <c r="T2205" s="4"/>
      <c r="U2205" s="4"/>
      <c r="V2205" s="4"/>
      <c r="W2205" s="4">
        <v>0</v>
      </c>
      <c r="X2205" s="4">
        <v>1</v>
      </c>
      <c r="Y2205" s="4">
        <v>0</v>
      </c>
      <c r="Z2205" s="4"/>
      <c r="AA2205" s="4"/>
      <c r="AB2205" s="4"/>
    </row>
    <row r="2206" spans="1:28" x14ac:dyDescent="0.2">
      <c r="A2206" s="4">
        <v>50</v>
      </c>
      <c r="B2206" s="4">
        <v>0</v>
      </c>
      <c r="C2206" s="4">
        <v>0</v>
      </c>
      <c r="D2206" s="4">
        <v>1</v>
      </c>
      <c r="E2206" s="4">
        <v>215</v>
      </c>
      <c r="F2206" s="4">
        <f>ROUND(Source!AT2188,O2206)</f>
        <v>0</v>
      </c>
      <c r="G2206" s="4" t="s">
        <v>56</v>
      </c>
      <c r="H2206" s="4" t="s">
        <v>57</v>
      </c>
      <c r="I2206" s="4"/>
      <c r="J2206" s="4"/>
      <c r="K2206" s="4">
        <v>215</v>
      </c>
      <c r="L2206" s="4">
        <v>17</v>
      </c>
      <c r="M2206" s="4">
        <v>3</v>
      </c>
      <c r="N2206" s="4" t="s">
        <v>3</v>
      </c>
      <c r="O2206" s="4">
        <v>2</v>
      </c>
      <c r="P2206" s="4"/>
      <c r="Q2206" s="4"/>
      <c r="R2206" s="4"/>
      <c r="S2206" s="4"/>
      <c r="T2206" s="4"/>
      <c r="U2206" s="4"/>
      <c r="V2206" s="4"/>
      <c r="W2206" s="4">
        <v>0</v>
      </c>
      <c r="X2206" s="4">
        <v>1</v>
      </c>
      <c r="Y2206" s="4">
        <v>0</v>
      </c>
      <c r="Z2206" s="4"/>
      <c r="AA2206" s="4"/>
      <c r="AB2206" s="4"/>
    </row>
    <row r="2207" spans="1:28" x14ac:dyDescent="0.2">
      <c r="A2207" s="4">
        <v>50</v>
      </c>
      <c r="B2207" s="4">
        <v>0</v>
      </c>
      <c r="C2207" s="4">
        <v>0</v>
      </c>
      <c r="D2207" s="4">
        <v>1</v>
      </c>
      <c r="E2207" s="4">
        <v>217</v>
      </c>
      <c r="F2207" s="4">
        <f>ROUND(Source!AU2188,O2207)</f>
        <v>4306547.13</v>
      </c>
      <c r="G2207" s="4" t="s">
        <v>58</v>
      </c>
      <c r="H2207" s="4" t="s">
        <v>59</v>
      </c>
      <c r="I2207" s="4"/>
      <c r="J2207" s="4"/>
      <c r="K2207" s="4">
        <v>217</v>
      </c>
      <c r="L2207" s="4">
        <v>18</v>
      </c>
      <c r="M2207" s="4">
        <v>3</v>
      </c>
      <c r="N2207" s="4" t="s">
        <v>3</v>
      </c>
      <c r="O2207" s="4">
        <v>2</v>
      </c>
      <c r="P2207" s="4"/>
      <c r="Q2207" s="4"/>
      <c r="R2207" s="4"/>
      <c r="S2207" s="4"/>
      <c r="T2207" s="4"/>
      <c r="U2207" s="4"/>
      <c r="V2207" s="4"/>
      <c r="W2207" s="4">
        <v>4306547.13</v>
      </c>
      <c r="X2207" s="4">
        <v>1</v>
      </c>
      <c r="Y2207" s="4">
        <v>4306547.13</v>
      </c>
      <c r="Z2207" s="4"/>
      <c r="AA2207" s="4"/>
      <c r="AB2207" s="4"/>
    </row>
    <row r="2208" spans="1:28" x14ac:dyDescent="0.2">
      <c r="A2208" s="4">
        <v>50</v>
      </c>
      <c r="B2208" s="4">
        <v>0</v>
      </c>
      <c r="C2208" s="4">
        <v>0</v>
      </c>
      <c r="D2208" s="4">
        <v>1</v>
      </c>
      <c r="E2208" s="4">
        <v>230</v>
      </c>
      <c r="F2208" s="4">
        <f>ROUND(Source!BA2188,O2208)</f>
        <v>0</v>
      </c>
      <c r="G2208" s="4" t="s">
        <v>60</v>
      </c>
      <c r="H2208" s="4" t="s">
        <v>61</v>
      </c>
      <c r="I2208" s="4"/>
      <c r="J2208" s="4"/>
      <c r="K2208" s="4">
        <v>230</v>
      </c>
      <c r="L2208" s="4">
        <v>19</v>
      </c>
      <c r="M2208" s="4">
        <v>3</v>
      </c>
      <c r="N2208" s="4" t="s">
        <v>3</v>
      </c>
      <c r="O2208" s="4">
        <v>2</v>
      </c>
      <c r="P2208" s="4"/>
      <c r="Q2208" s="4"/>
      <c r="R2208" s="4"/>
      <c r="S2208" s="4"/>
      <c r="T2208" s="4"/>
      <c r="U2208" s="4"/>
      <c r="V2208" s="4"/>
      <c r="W2208" s="4">
        <v>0</v>
      </c>
      <c r="X2208" s="4">
        <v>1</v>
      </c>
      <c r="Y2208" s="4">
        <v>0</v>
      </c>
      <c r="Z2208" s="4"/>
      <c r="AA2208" s="4"/>
      <c r="AB2208" s="4"/>
    </row>
    <row r="2209" spans="1:206" x14ac:dyDescent="0.2">
      <c r="A2209" s="4">
        <v>50</v>
      </c>
      <c r="B2209" s="4">
        <v>0</v>
      </c>
      <c r="C2209" s="4">
        <v>0</v>
      </c>
      <c r="D2209" s="4">
        <v>1</v>
      </c>
      <c r="E2209" s="4">
        <v>206</v>
      </c>
      <c r="F2209" s="4">
        <f>ROUND(Source!T2188,O2209)</f>
        <v>0</v>
      </c>
      <c r="G2209" s="4" t="s">
        <v>62</v>
      </c>
      <c r="H2209" s="4" t="s">
        <v>63</v>
      </c>
      <c r="I2209" s="4"/>
      <c r="J2209" s="4"/>
      <c r="K2209" s="4">
        <v>206</v>
      </c>
      <c r="L2209" s="4">
        <v>20</v>
      </c>
      <c r="M2209" s="4">
        <v>3</v>
      </c>
      <c r="N2209" s="4" t="s">
        <v>3</v>
      </c>
      <c r="O2209" s="4">
        <v>2</v>
      </c>
      <c r="P2209" s="4"/>
      <c r="Q2209" s="4"/>
      <c r="R2209" s="4"/>
      <c r="S2209" s="4"/>
      <c r="T2209" s="4"/>
      <c r="U2209" s="4"/>
      <c r="V2209" s="4"/>
      <c r="W2209" s="4">
        <v>0</v>
      </c>
      <c r="X2209" s="4">
        <v>1</v>
      </c>
      <c r="Y2209" s="4">
        <v>0</v>
      </c>
      <c r="Z2209" s="4"/>
      <c r="AA2209" s="4"/>
      <c r="AB2209" s="4"/>
    </row>
    <row r="2210" spans="1:206" x14ac:dyDescent="0.2">
      <c r="A2210" s="4">
        <v>50</v>
      </c>
      <c r="B2210" s="4">
        <v>0</v>
      </c>
      <c r="C2210" s="4">
        <v>0</v>
      </c>
      <c r="D2210" s="4">
        <v>1</v>
      </c>
      <c r="E2210" s="4">
        <v>207</v>
      </c>
      <c r="F2210" s="4">
        <f>Source!U2188</f>
        <v>3888.2211904999999</v>
      </c>
      <c r="G2210" s="4" t="s">
        <v>64</v>
      </c>
      <c r="H2210" s="4" t="s">
        <v>65</v>
      </c>
      <c r="I2210" s="4"/>
      <c r="J2210" s="4"/>
      <c r="K2210" s="4">
        <v>207</v>
      </c>
      <c r="L2210" s="4">
        <v>21</v>
      </c>
      <c r="M2210" s="4">
        <v>3</v>
      </c>
      <c r="N2210" s="4" t="s">
        <v>3</v>
      </c>
      <c r="O2210" s="4">
        <v>-1</v>
      </c>
      <c r="P2210" s="4"/>
      <c r="Q2210" s="4"/>
      <c r="R2210" s="4"/>
      <c r="S2210" s="4"/>
      <c r="T2210" s="4"/>
      <c r="U2210" s="4"/>
      <c r="V2210" s="4"/>
      <c r="W2210" s="4">
        <v>3888.2211905000036</v>
      </c>
      <c r="X2210" s="4">
        <v>1</v>
      </c>
      <c r="Y2210" s="4">
        <v>3888.2211905000036</v>
      </c>
      <c r="Z2210" s="4"/>
      <c r="AA2210" s="4"/>
      <c r="AB2210" s="4"/>
    </row>
    <row r="2211" spans="1:206" x14ac:dyDescent="0.2">
      <c r="A2211" s="4">
        <v>50</v>
      </c>
      <c r="B2211" s="4">
        <v>0</v>
      </c>
      <c r="C2211" s="4">
        <v>0</v>
      </c>
      <c r="D2211" s="4">
        <v>1</v>
      </c>
      <c r="E2211" s="4">
        <v>208</v>
      </c>
      <c r="F2211" s="4">
        <f>Source!V2188</f>
        <v>0</v>
      </c>
      <c r="G2211" s="4" t="s">
        <v>66</v>
      </c>
      <c r="H2211" s="4" t="s">
        <v>67</v>
      </c>
      <c r="I2211" s="4"/>
      <c r="J2211" s="4"/>
      <c r="K2211" s="4">
        <v>208</v>
      </c>
      <c r="L2211" s="4">
        <v>22</v>
      </c>
      <c r="M2211" s="4">
        <v>3</v>
      </c>
      <c r="N2211" s="4" t="s">
        <v>3</v>
      </c>
      <c r="O2211" s="4">
        <v>-1</v>
      </c>
      <c r="P2211" s="4"/>
      <c r="Q2211" s="4"/>
      <c r="R2211" s="4"/>
      <c r="S2211" s="4"/>
      <c r="T2211" s="4"/>
      <c r="U2211" s="4"/>
      <c r="V2211" s="4"/>
      <c r="W2211" s="4">
        <v>0</v>
      </c>
      <c r="X2211" s="4">
        <v>1</v>
      </c>
      <c r="Y2211" s="4">
        <v>0</v>
      </c>
      <c r="Z2211" s="4"/>
      <c r="AA2211" s="4"/>
      <c r="AB2211" s="4"/>
    </row>
    <row r="2212" spans="1:206" x14ac:dyDescent="0.2">
      <c r="A2212" s="4">
        <v>50</v>
      </c>
      <c r="B2212" s="4">
        <v>0</v>
      </c>
      <c r="C2212" s="4">
        <v>0</v>
      </c>
      <c r="D2212" s="4">
        <v>1</v>
      </c>
      <c r="E2212" s="4">
        <v>209</v>
      </c>
      <c r="F2212" s="4">
        <f>ROUND(Source!W2188,O2212)</f>
        <v>0</v>
      </c>
      <c r="G2212" s="4" t="s">
        <v>68</v>
      </c>
      <c r="H2212" s="4" t="s">
        <v>69</v>
      </c>
      <c r="I2212" s="4"/>
      <c r="J2212" s="4"/>
      <c r="K2212" s="4">
        <v>209</v>
      </c>
      <c r="L2212" s="4">
        <v>23</v>
      </c>
      <c r="M2212" s="4">
        <v>3</v>
      </c>
      <c r="N2212" s="4" t="s">
        <v>3</v>
      </c>
      <c r="O2212" s="4">
        <v>2</v>
      </c>
      <c r="P2212" s="4"/>
      <c r="Q2212" s="4"/>
      <c r="R2212" s="4"/>
      <c r="S2212" s="4"/>
      <c r="T2212" s="4"/>
      <c r="U2212" s="4"/>
      <c r="V2212" s="4"/>
      <c r="W2212" s="4">
        <v>0</v>
      </c>
      <c r="X2212" s="4">
        <v>1</v>
      </c>
      <c r="Y2212" s="4">
        <v>0</v>
      </c>
      <c r="Z2212" s="4"/>
      <c r="AA2212" s="4"/>
      <c r="AB2212" s="4"/>
    </row>
    <row r="2213" spans="1:206" x14ac:dyDescent="0.2">
      <c r="A2213" s="4">
        <v>50</v>
      </c>
      <c r="B2213" s="4">
        <v>0</v>
      </c>
      <c r="C2213" s="4">
        <v>0</v>
      </c>
      <c r="D2213" s="4">
        <v>1</v>
      </c>
      <c r="E2213" s="4">
        <v>233</v>
      </c>
      <c r="F2213" s="4">
        <f>ROUND(Source!BD2188,O2213)</f>
        <v>0</v>
      </c>
      <c r="G2213" s="4" t="s">
        <v>70</v>
      </c>
      <c r="H2213" s="4" t="s">
        <v>71</v>
      </c>
      <c r="I2213" s="4"/>
      <c r="J2213" s="4"/>
      <c r="K2213" s="4">
        <v>233</v>
      </c>
      <c r="L2213" s="4">
        <v>24</v>
      </c>
      <c r="M2213" s="4">
        <v>3</v>
      </c>
      <c r="N2213" s="4" t="s">
        <v>3</v>
      </c>
      <c r="O2213" s="4">
        <v>2</v>
      </c>
      <c r="P2213" s="4"/>
      <c r="Q2213" s="4"/>
      <c r="R2213" s="4"/>
      <c r="S2213" s="4"/>
      <c r="T2213" s="4"/>
      <c r="U2213" s="4"/>
      <c r="V2213" s="4"/>
      <c r="W2213" s="4">
        <v>0</v>
      </c>
      <c r="X2213" s="4">
        <v>1</v>
      </c>
      <c r="Y2213" s="4">
        <v>0</v>
      </c>
      <c r="Z2213" s="4"/>
      <c r="AA2213" s="4"/>
      <c r="AB2213" s="4"/>
    </row>
    <row r="2214" spans="1:206" x14ac:dyDescent="0.2">
      <c r="A2214" s="4">
        <v>50</v>
      </c>
      <c r="B2214" s="4">
        <v>0</v>
      </c>
      <c r="C2214" s="4">
        <v>0</v>
      </c>
      <c r="D2214" s="4">
        <v>1</v>
      </c>
      <c r="E2214" s="4">
        <v>210</v>
      </c>
      <c r="F2214" s="4">
        <f>ROUND(Source!X2188,O2214)</f>
        <v>982935.91</v>
      </c>
      <c r="G2214" s="4" t="s">
        <v>72</v>
      </c>
      <c r="H2214" s="4" t="s">
        <v>73</v>
      </c>
      <c r="I2214" s="4"/>
      <c r="J2214" s="4"/>
      <c r="K2214" s="4">
        <v>210</v>
      </c>
      <c r="L2214" s="4">
        <v>25</v>
      </c>
      <c r="M2214" s="4">
        <v>3</v>
      </c>
      <c r="N2214" s="4" t="s">
        <v>3</v>
      </c>
      <c r="O2214" s="4">
        <v>2</v>
      </c>
      <c r="P2214" s="4"/>
      <c r="Q2214" s="4"/>
      <c r="R2214" s="4"/>
      <c r="S2214" s="4"/>
      <c r="T2214" s="4"/>
      <c r="U2214" s="4"/>
      <c r="V2214" s="4"/>
      <c r="W2214" s="4">
        <v>982935.91</v>
      </c>
      <c r="X2214" s="4">
        <v>1</v>
      </c>
      <c r="Y2214" s="4">
        <v>982935.91</v>
      </c>
      <c r="Z2214" s="4"/>
      <c r="AA2214" s="4"/>
      <c r="AB2214" s="4"/>
    </row>
    <row r="2215" spans="1:206" x14ac:dyDescent="0.2">
      <c r="A2215" s="4">
        <v>50</v>
      </c>
      <c r="B2215" s="4">
        <v>0</v>
      </c>
      <c r="C2215" s="4">
        <v>0</v>
      </c>
      <c r="D2215" s="4">
        <v>1</v>
      </c>
      <c r="E2215" s="4">
        <v>211</v>
      </c>
      <c r="F2215" s="4">
        <f>ROUND(Source!Y2188,O2215)</f>
        <v>140419.56</v>
      </c>
      <c r="G2215" s="4" t="s">
        <v>74</v>
      </c>
      <c r="H2215" s="4" t="s">
        <v>75</v>
      </c>
      <c r="I2215" s="4"/>
      <c r="J2215" s="4"/>
      <c r="K2215" s="4">
        <v>211</v>
      </c>
      <c r="L2215" s="4">
        <v>26</v>
      </c>
      <c r="M2215" s="4">
        <v>3</v>
      </c>
      <c r="N2215" s="4" t="s">
        <v>3</v>
      </c>
      <c r="O2215" s="4">
        <v>2</v>
      </c>
      <c r="P2215" s="4"/>
      <c r="Q2215" s="4"/>
      <c r="R2215" s="4"/>
      <c r="S2215" s="4"/>
      <c r="T2215" s="4"/>
      <c r="U2215" s="4"/>
      <c r="V2215" s="4"/>
      <c r="W2215" s="4">
        <v>140419.56</v>
      </c>
      <c r="X2215" s="4">
        <v>1</v>
      </c>
      <c r="Y2215" s="4">
        <v>140419.56</v>
      </c>
      <c r="Z2215" s="4"/>
      <c r="AA2215" s="4"/>
      <c r="AB2215" s="4"/>
    </row>
    <row r="2216" spans="1:206" x14ac:dyDescent="0.2">
      <c r="A2216" s="4">
        <v>50</v>
      </c>
      <c r="B2216" s="4">
        <v>0</v>
      </c>
      <c r="C2216" s="4">
        <v>0</v>
      </c>
      <c r="D2216" s="4">
        <v>1</v>
      </c>
      <c r="E2216" s="4">
        <v>224</v>
      </c>
      <c r="F2216" s="4">
        <f>ROUND(Source!AR2188,O2216)</f>
        <v>4306547.13</v>
      </c>
      <c r="G2216" s="4" t="s">
        <v>76</v>
      </c>
      <c r="H2216" s="4" t="s">
        <v>77</v>
      </c>
      <c r="I2216" s="4"/>
      <c r="J2216" s="4"/>
      <c r="K2216" s="4">
        <v>224</v>
      </c>
      <c r="L2216" s="4">
        <v>27</v>
      </c>
      <c r="M2216" s="4">
        <v>3</v>
      </c>
      <c r="N2216" s="4" t="s">
        <v>3</v>
      </c>
      <c r="O2216" s="4">
        <v>2</v>
      </c>
      <c r="P2216" s="4"/>
      <c r="Q2216" s="4"/>
      <c r="R2216" s="4"/>
      <c r="S2216" s="4"/>
      <c r="T2216" s="4"/>
      <c r="U2216" s="4"/>
      <c r="V2216" s="4"/>
      <c r="W2216" s="4">
        <v>4306547.13</v>
      </c>
      <c r="X2216" s="4">
        <v>1</v>
      </c>
      <c r="Y2216" s="4">
        <v>4306547.13</v>
      </c>
      <c r="Z2216" s="4"/>
      <c r="AA2216" s="4"/>
      <c r="AB2216" s="4"/>
    </row>
    <row r="2218" spans="1:206" x14ac:dyDescent="0.2">
      <c r="A2218" s="2">
        <v>51</v>
      </c>
      <c r="B2218" s="2">
        <f>B12</f>
        <v>2256</v>
      </c>
      <c r="C2218" s="2">
        <f>A12</f>
        <v>1</v>
      </c>
      <c r="D2218" s="2">
        <f>ROW(A12)</f>
        <v>12</v>
      </c>
      <c r="E2218" s="2"/>
      <c r="F2218" s="2" t="str">
        <f>IF(F12&lt;&gt;"",F12,"")</f>
        <v/>
      </c>
      <c r="G2218" s="2" t="str">
        <f>IF(G12&lt;&gt;"",G12,"")</f>
        <v>920_Перовская 24. ТР-2024_(общестрой) (СН-2012 Выпуск №2 (в ценах на 01.01.2025 г))</v>
      </c>
      <c r="H2218" s="2">
        <v>0</v>
      </c>
      <c r="I2218" s="2"/>
      <c r="J2218" s="2"/>
      <c r="K2218" s="2"/>
      <c r="L2218" s="2"/>
      <c r="M2218" s="2"/>
      <c r="N2218" s="2"/>
      <c r="O2218" s="2">
        <f t="shared" ref="O2218:T2218" si="1786">ROUND(O2188,2)</f>
        <v>3180073.59</v>
      </c>
      <c r="P2218" s="2">
        <f t="shared" si="1786"/>
        <v>1693199.21</v>
      </c>
      <c r="Q2218" s="2">
        <f t="shared" si="1786"/>
        <v>82680.39</v>
      </c>
      <c r="R2218" s="2">
        <f t="shared" si="1786"/>
        <v>46022.46</v>
      </c>
      <c r="S2218" s="2">
        <f t="shared" si="1786"/>
        <v>1404193.99</v>
      </c>
      <c r="T2218" s="2">
        <f t="shared" si="1786"/>
        <v>0</v>
      </c>
      <c r="U2218" s="2">
        <f>U2188</f>
        <v>3888.2211904999999</v>
      </c>
      <c r="V2218" s="2">
        <f>V2188</f>
        <v>0</v>
      </c>
      <c r="W2218" s="2">
        <f>ROUND(W2188,2)</f>
        <v>0</v>
      </c>
      <c r="X2218" s="2">
        <f>ROUND(X2188,2)</f>
        <v>982935.91</v>
      </c>
      <c r="Y2218" s="2">
        <f>ROUND(Y2188,2)</f>
        <v>140419.56</v>
      </c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>
        <f t="shared" ref="AO2218:BD2218" si="1787">ROUND(AO2188,2)</f>
        <v>0</v>
      </c>
      <c r="AP2218" s="2">
        <f t="shared" si="1787"/>
        <v>0</v>
      </c>
      <c r="AQ2218" s="2">
        <f t="shared" si="1787"/>
        <v>0</v>
      </c>
      <c r="AR2218" s="2">
        <f t="shared" si="1787"/>
        <v>4306547.13</v>
      </c>
      <c r="AS2218" s="2">
        <f t="shared" si="1787"/>
        <v>0</v>
      </c>
      <c r="AT2218" s="2">
        <f t="shared" si="1787"/>
        <v>0</v>
      </c>
      <c r="AU2218" s="2">
        <f t="shared" si="1787"/>
        <v>4306547.13</v>
      </c>
      <c r="AV2218" s="2">
        <f t="shared" si="1787"/>
        <v>1693199.21</v>
      </c>
      <c r="AW2218" s="2">
        <f t="shared" si="1787"/>
        <v>1693199.21</v>
      </c>
      <c r="AX2218" s="2">
        <f t="shared" si="1787"/>
        <v>0</v>
      </c>
      <c r="AY2218" s="2">
        <f t="shared" si="1787"/>
        <v>1693199.21</v>
      </c>
      <c r="AZ2218" s="2">
        <f t="shared" si="1787"/>
        <v>0</v>
      </c>
      <c r="BA2218" s="2">
        <f t="shared" si="1787"/>
        <v>0</v>
      </c>
      <c r="BB2218" s="2">
        <f t="shared" si="1787"/>
        <v>0</v>
      </c>
      <c r="BC2218" s="2">
        <f t="shared" si="1787"/>
        <v>0</v>
      </c>
      <c r="BD2218" s="2">
        <f t="shared" si="1787"/>
        <v>0</v>
      </c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F2218" s="2"/>
      <c r="CG2218" s="2"/>
      <c r="CH2218" s="2"/>
      <c r="CI2218" s="2"/>
      <c r="CJ2218" s="2"/>
      <c r="CK2218" s="2"/>
      <c r="CL2218" s="2"/>
      <c r="CM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  <c r="CZ2218" s="2"/>
      <c r="DA2218" s="2"/>
      <c r="DB2218" s="2"/>
      <c r="DC2218" s="2"/>
      <c r="DD2218" s="2"/>
      <c r="DE2218" s="2"/>
      <c r="DF2218" s="2"/>
      <c r="DG2218" s="3"/>
      <c r="DH2218" s="3"/>
      <c r="DI2218" s="3"/>
      <c r="DJ2218" s="3"/>
      <c r="DK2218" s="3"/>
      <c r="DL2218" s="3"/>
      <c r="DM2218" s="3"/>
      <c r="DN2218" s="3"/>
      <c r="DO2218" s="3"/>
      <c r="DP2218" s="3"/>
      <c r="DQ2218" s="3"/>
      <c r="DR2218" s="3"/>
      <c r="DS2218" s="3"/>
      <c r="DT2218" s="3"/>
      <c r="DU2218" s="3"/>
      <c r="DV2218" s="3"/>
      <c r="DW2218" s="3"/>
      <c r="DX2218" s="3"/>
      <c r="DY2218" s="3"/>
      <c r="DZ2218" s="3"/>
      <c r="EA2218" s="3"/>
      <c r="EB2218" s="3"/>
      <c r="EC2218" s="3"/>
      <c r="ED2218" s="3"/>
      <c r="EE2218" s="3"/>
      <c r="EF2218" s="3"/>
      <c r="EG2218" s="3"/>
      <c r="EH2218" s="3"/>
      <c r="EI2218" s="3"/>
      <c r="EJ2218" s="3"/>
      <c r="EK2218" s="3"/>
      <c r="EL2218" s="3"/>
      <c r="EM2218" s="3"/>
      <c r="EN2218" s="3"/>
      <c r="EO2218" s="3"/>
      <c r="EP2218" s="3"/>
      <c r="EQ2218" s="3"/>
      <c r="ER2218" s="3"/>
      <c r="ES2218" s="3"/>
      <c r="ET2218" s="3"/>
      <c r="EU2218" s="3"/>
      <c r="EV2218" s="3"/>
      <c r="EW2218" s="3"/>
      <c r="EX2218" s="3"/>
      <c r="EY2218" s="3"/>
      <c r="EZ2218" s="3"/>
      <c r="FA2218" s="3"/>
      <c r="FB2218" s="3"/>
      <c r="FC2218" s="3"/>
      <c r="FD2218" s="3"/>
      <c r="FE2218" s="3"/>
      <c r="FF2218" s="3"/>
      <c r="FG2218" s="3"/>
      <c r="FH2218" s="3"/>
      <c r="FI2218" s="3"/>
      <c r="FJ2218" s="3"/>
      <c r="FK2218" s="3"/>
      <c r="FL2218" s="3"/>
      <c r="FM2218" s="3"/>
      <c r="FN2218" s="3"/>
      <c r="FO2218" s="3"/>
      <c r="FP2218" s="3"/>
      <c r="FQ2218" s="3"/>
      <c r="FR2218" s="3"/>
      <c r="FS2218" s="3"/>
      <c r="FT2218" s="3"/>
      <c r="FU2218" s="3"/>
      <c r="FV2218" s="3"/>
      <c r="FW2218" s="3"/>
      <c r="FX2218" s="3"/>
      <c r="FY2218" s="3"/>
      <c r="FZ2218" s="3"/>
      <c r="GA2218" s="3"/>
      <c r="GB2218" s="3"/>
      <c r="GC2218" s="3"/>
      <c r="GD2218" s="3"/>
      <c r="GE2218" s="3"/>
      <c r="GF2218" s="3"/>
      <c r="GG2218" s="3"/>
      <c r="GH2218" s="3"/>
      <c r="GI2218" s="3"/>
      <c r="GJ2218" s="3"/>
      <c r="GK2218" s="3"/>
      <c r="GL2218" s="3"/>
      <c r="GM2218" s="3"/>
      <c r="GN2218" s="3"/>
      <c r="GO2218" s="3"/>
      <c r="GP2218" s="3"/>
      <c r="GQ2218" s="3"/>
      <c r="GR2218" s="3"/>
      <c r="GS2218" s="3"/>
      <c r="GT2218" s="3"/>
      <c r="GU2218" s="3"/>
      <c r="GV2218" s="3"/>
      <c r="GW2218" s="3"/>
      <c r="GX2218" s="3">
        <v>0</v>
      </c>
    </row>
    <row r="2220" spans="1:206" x14ac:dyDescent="0.2">
      <c r="A2220" s="4">
        <v>50</v>
      </c>
      <c r="B2220" s="4">
        <v>0</v>
      </c>
      <c r="C2220" s="4">
        <v>0</v>
      </c>
      <c r="D2220" s="4">
        <v>1</v>
      </c>
      <c r="E2220" s="4">
        <v>201</v>
      </c>
      <c r="F2220" s="4">
        <f>ROUND(Source!O2218,O2220)</f>
        <v>3180073.59</v>
      </c>
      <c r="G2220" s="4" t="s">
        <v>24</v>
      </c>
      <c r="H2220" s="4" t="s">
        <v>25</v>
      </c>
      <c r="I2220" s="4"/>
      <c r="J2220" s="4"/>
      <c r="K2220" s="4">
        <v>201</v>
      </c>
      <c r="L2220" s="4">
        <v>1</v>
      </c>
      <c r="M2220" s="4">
        <v>3</v>
      </c>
      <c r="N2220" s="4" t="s">
        <v>3</v>
      </c>
      <c r="O2220" s="4">
        <v>2</v>
      </c>
      <c r="P2220" s="4"/>
      <c r="Q2220" s="4"/>
      <c r="R2220" s="4"/>
      <c r="S2220" s="4"/>
      <c r="T2220" s="4"/>
      <c r="U2220" s="4"/>
      <c r="V2220" s="4"/>
      <c r="W2220" s="4">
        <v>3180073.59</v>
      </c>
      <c r="X2220" s="4">
        <v>1</v>
      </c>
      <c r="Y2220" s="4">
        <v>3180073.59</v>
      </c>
      <c r="Z2220" s="4"/>
      <c r="AA2220" s="4"/>
      <c r="AB2220" s="4"/>
    </row>
    <row r="2221" spans="1:206" x14ac:dyDescent="0.2">
      <c r="A2221" s="4">
        <v>50</v>
      </c>
      <c r="B2221" s="4">
        <v>0</v>
      </c>
      <c r="C2221" s="4">
        <v>0</v>
      </c>
      <c r="D2221" s="4">
        <v>1</v>
      </c>
      <c r="E2221" s="4">
        <v>202</v>
      </c>
      <c r="F2221" s="4">
        <f>ROUND(Source!P2218,O2221)</f>
        <v>1693199.21</v>
      </c>
      <c r="G2221" s="4" t="s">
        <v>26</v>
      </c>
      <c r="H2221" s="4" t="s">
        <v>27</v>
      </c>
      <c r="I2221" s="4"/>
      <c r="J2221" s="4"/>
      <c r="K2221" s="4">
        <v>202</v>
      </c>
      <c r="L2221" s="4">
        <v>2</v>
      </c>
      <c r="M2221" s="4">
        <v>3</v>
      </c>
      <c r="N2221" s="4" t="s">
        <v>3</v>
      </c>
      <c r="O2221" s="4">
        <v>2</v>
      </c>
      <c r="P2221" s="4"/>
      <c r="Q2221" s="4"/>
      <c r="R2221" s="4"/>
      <c r="S2221" s="4"/>
      <c r="T2221" s="4"/>
      <c r="U2221" s="4"/>
      <c r="V2221" s="4"/>
      <c r="W2221" s="4">
        <v>1693199.21</v>
      </c>
      <c r="X2221" s="4">
        <v>1</v>
      </c>
      <c r="Y2221" s="4">
        <v>1693199.21</v>
      </c>
      <c r="Z2221" s="4"/>
      <c r="AA2221" s="4"/>
      <c r="AB2221" s="4"/>
    </row>
    <row r="2222" spans="1:206" x14ac:dyDescent="0.2">
      <c r="A2222" s="4">
        <v>50</v>
      </c>
      <c r="B2222" s="4">
        <v>0</v>
      </c>
      <c r="C2222" s="4">
        <v>0</v>
      </c>
      <c r="D2222" s="4">
        <v>1</v>
      </c>
      <c r="E2222" s="4">
        <v>222</v>
      </c>
      <c r="F2222" s="4">
        <f>ROUND(Source!AO2218,O2222)</f>
        <v>0</v>
      </c>
      <c r="G2222" s="4" t="s">
        <v>28</v>
      </c>
      <c r="H2222" s="4" t="s">
        <v>29</v>
      </c>
      <c r="I2222" s="4"/>
      <c r="J2222" s="4"/>
      <c r="K2222" s="4">
        <v>222</v>
      </c>
      <c r="L2222" s="4">
        <v>3</v>
      </c>
      <c r="M2222" s="4">
        <v>3</v>
      </c>
      <c r="N2222" s="4" t="s">
        <v>3</v>
      </c>
      <c r="O2222" s="4">
        <v>2</v>
      </c>
      <c r="P2222" s="4"/>
      <c r="Q2222" s="4"/>
      <c r="R2222" s="4"/>
      <c r="S2222" s="4"/>
      <c r="T2222" s="4"/>
      <c r="U2222" s="4"/>
      <c r="V2222" s="4"/>
      <c r="W2222" s="4">
        <v>0</v>
      </c>
      <c r="X2222" s="4">
        <v>1</v>
      </c>
      <c r="Y2222" s="4">
        <v>0</v>
      </c>
      <c r="Z2222" s="4"/>
      <c r="AA2222" s="4"/>
      <c r="AB2222" s="4"/>
    </row>
    <row r="2223" spans="1:206" x14ac:dyDescent="0.2">
      <c r="A2223" s="4">
        <v>50</v>
      </c>
      <c r="B2223" s="4">
        <v>0</v>
      </c>
      <c r="C2223" s="4">
        <v>0</v>
      </c>
      <c r="D2223" s="4">
        <v>1</v>
      </c>
      <c r="E2223" s="4">
        <v>225</v>
      </c>
      <c r="F2223" s="4">
        <f>ROUND(Source!AV2218,O2223)</f>
        <v>1693199.21</v>
      </c>
      <c r="G2223" s="4" t="s">
        <v>30</v>
      </c>
      <c r="H2223" s="4" t="s">
        <v>31</v>
      </c>
      <c r="I2223" s="4"/>
      <c r="J2223" s="4"/>
      <c r="K2223" s="4">
        <v>225</v>
      </c>
      <c r="L2223" s="4">
        <v>4</v>
      </c>
      <c r="M2223" s="4">
        <v>3</v>
      </c>
      <c r="N2223" s="4" t="s">
        <v>3</v>
      </c>
      <c r="O2223" s="4">
        <v>2</v>
      </c>
      <c r="P2223" s="4"/>
      <c r="Q2223" s="4"/>
      <c r="R2223" s="4"/>
      <c r="S2223" s="4"/>
      <c r="T2223" s="4"/>
      <c r="U2223" s="4"/>
      <c r="V2223" s="4"/>
      <c r="W2223" s="4">
        <v>1693199.21</v>
      </c>
      <c r="X2223" s="4">
        <v>1</v>
      </c>
      <c r="Y2223" s="4">
        <v>1693199.21</v>
      </c>
      <c r="Z2223" s="4"/>
      <c r="AA2223" s="4"/>
      <c r="AB2223" s="4"/>
    </row>
    <row r="2224" spans="1:206" x14ac:dyDescent="0.2">
      <c r="A2224" s="4">
        <v>50</v>
      </c>
      <c r="B2224" s="4">
        <v>0</v>
      </c>
      <c r="C2224" s="4">
        <v>0</v>
      </c>
      <c r="D2224" s="4">
        <v>1</v>
      </c>
      <c r="E2224" s="4">
        <v>226</v>
      </c>
      <c r="F2224" s="4">
        <f>ROUND(Source!AW2218,O2224)</f>
        <v>1693199.21</v>
      </c>
      <c r="G2224" s="4" t="s">
        <v>32</v>
      </c>
      <c r="H2224" s="4" t="s">
        <v>33</v>
      </c>
      <c r="I2224" s="4"/>
      <c r="J2224" s="4"/>
      <c r="K2224" s="4">
        <v>226</v>
      </c>
      <c r="L2224" s="4">
        <v>5</v>
      </c>
      <c r="M2224" s="4">
        <v>3</v>
      </c>
      <c r="N2224" s="4" t="s">
        <v>3</v>
      </c>
      <c r="O2224" s="4">
        <v>2</v>
      </c>
      <c r="P2224" s="4"/>
      <c r="Q2224" s="4"/>
      <c r="R2224" s="4"/>
      <c r="S2224" s="4"/>
      <c r="T2224" s="4"/>
      <c r="U2224" s="4"/>
      <c r="V2224" s="4"/>
      <c r="W2224" s="4">
        <v>1693199.21</v>
      </c>
      <c r="X2224" s="4">
        <v>1</v>
      </c>
      <c r="Y2224" s="4">
        <v>1693199.21</v>
      </c>
      <c r="Z2224" s="4"/>
      <c r="AA2224" s="4"/>
      <c r="AB2224" s="4"/>
    </row>
    <row r="2225" spans="1:28" x14ac:dyDescent="0.2">
      <c r="A2225" s="4">
        <v>50</v>
      </c>
      <c r="B2225" s="4">
        <v>0</v>
      </c>
      <c r="C2225" s="4">
        <v>0</v>
      </c>
      <c r="D2225" s="4">
        <v>1</v>
      </c>
      <c r="E2225" s="4">
        <v>227</v>
      </c>
      <c r="F2225" s="4">
        <f>ROUND(Source!AX2218,O2225)</f>
        <v>0</v>
      </c>
      <c r="G2225" s="4" t="s">
        <v>34</v>
      </c>
      <c r="H2225" s="4" t="s">
        <v>35</v>
      </c>
      <c r="I2225" s="4"/>
      <c r="J2225" s="4"/>
      <c r="K2225" s="4">
        <v>227</v>
      </c>
      <c r="L2225" s="4">
        <v>6</v>
      </c>
      <c r="M2225" s="4">
        <v>3</v>
      </c>
      <c r="N2225" s="4" t="s">
        <v>3</v>
      </c>
      <c r="O2225" s="4">
        <v>2</v>
      </c>
      <c r="P2225" s="4"/>
      <c r="Q2225" s="4"/>
      <c r="R2225" s="4"/>
      <c r="S2225" s="4"/>
      <c r="T2225" s="4"/>
      <c r="U2225" s="4"/>
      <c r="V2225" s="4"/>
      <c r="W2225" s="4">
        <v>0</v>
      </c>
      <c r="X2225" s="4">
        <v>1</v>
      </c>
      <c r="Y2225" s="4">
        <v>0</v>
      </c>
      <c r="Z2225" s="4"/>
      <c r="AA2225" s="4"/>
      <c r="AB2225" s="4"/>
    </row>
    <row r="2226" spans="1:28" x14ac:dyDescent="0.2">
      <c r="A2226" s="4">
        <v>50</v>
      </c>
      <c r="B2226" s="4">
        <v>0</v>
      </c>
      <c r="C2226" s="4">
        <v>0</v>
      </c>
      <c r="D2226" s="4">
        <v>1</v>
      </c>
      <c r="E2226" s="4">
        <v>228</v>
      </c>
      <c r="F2226" s="4">
        <f>ROUND(Source!AY2218,O2226)</f>
        <v>1693199.21</v>
      </c>
      <c r="G2226" s="4" t="s">
        <v>36</v>
      </c>
      <c r="H2226" s="4" t="s">
        <v>37</v>
      </c>
      <c r="I2226" s="4"/>
      <c r="J2226" s="4"/>
      <c r="K2226" s="4">
        <v>228</v>
      </c>
      <c r="L2226" s="4">
        <v>7</v>
      </c>
      <c r="M2226" s="4">
        <v>3</v>
      </c>
      <c r="N2226" s="4" t="s">
        <v>3</v>
      </c>
      <c r="O2226" s="4">
        <v>2</v>
      </c>
      <c r="P2226" s="4"/>
      <c r="Q2226" s="4"/>
      <c r="R2226" s="4"/>
      <c r="S2226" s="4"/>
      <c r="T2226" s="4"/>
      <c r="U2226" s="4"/>
      <c r="V2226" s="4"/>
      <c r="W2226" s="4">
        <v>1693199.21</v>
      </c>
      <c r="X2226" s="4">
        <v>1</v>
      </c>
      <c r="Y2226" s="4">
        <v>1693199.21</v>
      </c>
      <c r="Z2226" s="4"/>
      <c r="AA2226" s="4"/>
      <c r="AB2226" s="4"/>
    </row>
    <row r="2227" spans="1:28" x14ac:dyDescent="0.2">
      <c r="A2227" s="4">
        <v>50</v>
      </c>
      <c r="B2227" s="4">
        <v>0</v>
      </c>
      <c r="C2227" s="4">
        <v>0</v>
      </c>
      <c r="D2227" s="4">
        <v>1</v>
      </c>
      <c r="E2227" s="4">
        <v>216</v>
      </c>
      <c r="F2227" s="4">
        <f>ROUND(Source!AP2218,O2227)</f>
        <v>0</v>
      </c>
      <c r="G2227" s="4" t="s">
        <v>38</v>
      </c>
      <c r="H2227" s="4" t="s">
        <v>39</v>
      </c>
      <c r="I2227" s="4"/>
      <c r="J2227" s="4"/>
      <c r="K2227" s="4">
        <v>216</v>
      </c>
      <c r="L2227" s="4">
        <v>8</v>
      </c>
      <c r="M2227" s="4">
        <v>3</v>
      </c>
      <c r="N2227" s="4" t="s">
        <v>3</v>
      </c>
      <c r="O2227" s="4">
        <v>2</v>
      </c>
      <c r="P2227" s="4"/>
      <c r="Q2227" s="4"/>
      <c r="R2227" s="4"/>
      <c r="S2227" s="4"/>
      <c r="T2227" s="4"/>
      <c r="U2227" s="4"/>
      <c r="V2227" s="4"/>
      <c r="W2227" s="4">
        <v>0</v>
      </c>
      <c r="X2227" s="4">
        <v>1</v>
      </c>
      <c r="Y2227" s="4">
        <v>0</v>
      </c>
      <c r="Z2227" s="4"/>
      <c r="AA2227" s="4"/>
      <c r="AB2227" s="4"/>
    </row>
    <row r="2228" spans="1:28" x14ac:dyDescent="0.2">
      <c r="A2228" s="4">
        <v>50</v>
      </c>
      <c r="B2228" s="4">
        <v>0</v>
      </c>
      <c r="C2228" s="4">
        <v>0</v>
      </c>
      <c r="D2228" s="4">
        <v>1</v>
      </c>
      <c r="E2228" s="4">
        <v>223</v>
      </c>
      <c r="F2228" s="4">
        <f>ROUND(Source!AQ2218,O2228)</f>
        <v>0</v>
      </c>
      <c r="G2228" s="4" t="s">
        <v>40</v>
      </c>
      <c r="H2228" s="4" t="s">
        <v>41</v>
      </c>
      <c r="I2228" s="4"/>
      <c r="J2228" s="4"/>
      <c r="K2228" s="4">
        <v>223</v>
      </c>
      <c r="L2228" s="4">
        <v>9</v>
      </c>
      <c r="M2228" s="4">
        <v>3</v>
      </c>
      <c r="N2228" s="4" t="s">
        <v>3</v>
      </c>
      <c r="O2228" s="4">
        <v>2</v>
      </c>
      <c r="P2228" s="4"/>
      <c r="Q2228" s="4"/>
      <c r="R2228" s="4"/>
      <c r="S2228" s="4"/>
      <c r="T2228" s="4"/>
      <c r="U2228" s="4"/>
      <c r="V2228" s="4"/>
      <c r="W2228" s="4">
        <v>0</v>
      </c>
      <c r="X2228" s="4">
        <v>1</v>
      </c>
      <c r="Y2228" s="4">
        <v>0</v>
      </c>
      <c r="Z2228" s="4"/>
      <c r="AA2228" s="4"/>
      <c r="AB2228" s="4"/>
    </row>
    <row r="2229" spans="1:28" x14ac:dyDescent="0.2">
      <c r="A2229" s="4">
        <v>50</v>
      </c>
      <c r="B2229" s="4">
        <v>0</v>
      </c>
      <c r="C2229" s="4">
        <v>0</v>
      </c>
      <c r="D2229" s="4">
        <v>1</v>
      </c>
      <c r="E2229" s="4">
        <v>229</v>
      </c>
      <c r="F2229" s="4">
        <f>ROUND(Source!AZ2218,O2229)</f>
        <v>0</v>
      </c>
      <c r="G2229" s="4" t="s">
        <v>42</v>
      </c>
      <c r="H2229" s="4" t="s">
        <v>43</v>
      </c>
      <c r="I2229" s="4"/>
      <c r="J2229" s="4"/>
      <c r="K2229" s="4">
        <v>229</v>
      </c>
      <c r="L2229" s="4">
        <v>10</v>
      </c>
      <c r="M2229" s="4">
        <v>3</v>
      </c>
      <c r="N2229" s="4" t="s">
        <v>3</v>
      </c>
      <c r="O2229" s="4">
        <v>2</v>
      </c>
      <c r="P2229" s="4"/>
      <c r="Q2229" s="4"/>
      <c r="R2229" s="4"/>
      <c r="S2229" s="4"/>
      <c r="T2229" s="4"/>
      <c r="U2229" s="4"/>
      <c r="V2229" s="4"/>
      <c r="W2229" s="4">
        <v>0</v>
      </c>
      <c r="X2229" s="4">
        <v>1</v>
      </c>
      <c r="Y2229" s="4">
        <v>0</v>
      </c>
      <c r="Z2229" s="4"/>
      <c r="AA2229" s="4"/>
      <c r="AB2229" s="4"/>
    </row>
    <row r="2230" spans="1:28" x14ac:dyDescent="0.2">
      <c r="A2230" s="4">
        <v>50</v>
      </c>
      <c r="B2230" s="4">
        <v>0</v>
      </c>
      <c r="C2230" s="4">
        <v>0</v>
      </c>
      <c r="D2230" s="4">
        <v>1</v>
      </c>
      <c r="E2230" s="4">
        <v>203</v>
      </c>
      <c r="F2230" s="4">
        <f>ROUND(Source!Q2218,O2230)</f>
        <v>82680.39</v>
      </c>
      <c r="G2230" s="4" t="s">
        <v>44</v>
      </c>
      <c r="H2230" s="4" t="s">
        <v>45</v>
      </c>
      <c r="I2230" s="4"/>
      <c r="J2230" s="4"/>
      <c r="K2230" s="4">
        <v>203</v>
      </c>
      <c r="L2230" s="4">
        <v>11</v>
      </c>
      <c r="M2230" s="4">
        <v>3</v>
      </c>
      <c r="N2230" s="4" t="s">
        <v>3</v>
      </c>
      <c r="O2230" s="4">
        <v>2</v>
      </c>
      <c r="P2230" s="4"/>
      <c r="Q2230" s="4"/>
      <c r="R2230" s="4"/>
      <c r="S2230" s="4"/>
      <c r="T2230" s="4"/>
      <c r="U2230" s="4"/>
      <c r="V2230" s="4"/>
      <c r="W2230" s="4">
        <v>82680.39</v>
      </c>
      <c r="X2230" s="4">
        <v>1</v>
      </c>
      <c r="Y2230" s="4">
        <v>82680.39</v>
      </c>
      <c r="Z2230" s="4"/>
      <c r="AA2230" s="4"/>
      <c r="AB2230" s="4"/>
    </row>
    <row r="2231" spans="1:28" x14ac:dyDescent="0.2">
      <c r="A2231" s="4">
        <v>50</v>
      </c>
      <c r="B2231" s="4">
        <v>0</v>
      </c>
      <c r="C2231" s="4">
        <v>0</v>
      </c>
      <c r="D2231" s="4">
        <v>1</v>
      </c>
      <c r="E2231" s="4">
        <v>231</v>
      </c>
      <c r="F2231" s="4">
        <f>ROUND(Source!BB2218,O2231)</f>
        <v>0</v>
      </c>
      <c r="G2231" s="4" t="s">
        <v>46</v>
      </c>
      <c r="H2231" s="4" t="s">
        <v>47</v>
      </c>
      <c r="I2231" s="4"/>
      <c r="J2231" s="4"/>
      <c r="K2231" s="4">
        <v>231</v>
      </c>
      <c r="L2231" s="4">
        <v>12</v>
      </c>
      <c r="M2231" s="4">
        <v>3</v>
      </c>
      <c r="N2231" s="4" t="s">
        <v>3</v>
      </c>
      <c r="O2231" s="4">
        <v>2</v>
      </c>
      <c r="P2231" s="4"/>
      <c r="Q2231" s="4"/>
      <c r="R2231" s="4"/>
      <c r="S2231" s="4"/>
      <c r="T2231" s="4"/>
      <c r="U2231" s="4"/>
      <c r="V2231" s="4"/>
      <c r="W2231" s="4">
        <v>0</v>
      </c>
      <c r="X2231" s="4">
        <v>1</v>
      </c>
      <c r="Y2231" s="4">
        <v>0</v>
      </c>
      <c r="Z2231" s="4"/>
      <c r="AA2231" s="4"/>
      <c r="AB2231" s="4"/>
    </row>
    <row r="2232" spans="1:28" x14ac:dyDescent="0.2">
      <c r="A2232" s="4">
        <v>50</v>
      </c>
      <c r="B2232" s="4">
        <v>0</v>
      </c>
      <c r="C2232" s="4">
        <v>0</v>
      </c>
      <c r="D2232" s="4">
        <v>1</v>
      </c>
      <c r="E2232" s="4">
        <v>204</v>
      </c>
      <c r="F2232" s="4">
        <f>ROUND(Source!R2218,O2232)</f>
        <v>46022.46</v>
      </c>
      <c r="G2232" s="4" t="s">
        <v>48</v>
      </c>
      <c r="H2232" s="4" t="s">
        <v>49</v>
      </c>
      <c r="I2232" s="4"/>
      <c r="J2232" s="4"/>
      <c r="K2232" s="4">
        <v>204</v>
      </c>
      <c r="L2232" s="4">
        <v>13</v>
      </c>
      <c r="M2232" s="4">
        <v>3</v>
      </c>
      <c r="N2232" s="4" t="s">
        <v>3</v>
      </c>
      <c r="O2232" s="4">
        <v>2</v>
      </c>
      <c r="P2232" s="4"/>
      <c r="Q2232" s="4"/>
      <c r="R2232" s="4"/>
      <c r="S2232" s="4"/>
      <c r="T2232" s="4"/>
      <c r="U2232" s="4"/>
      <c r="V2232" s="4"/>
      <c r="W2232" s="4">
        <v>46022.46</v>
      </c>
      <c r="X2232" s="4">
        <v>1</v>
      </c>
      <c r="Y2232" s="4">
        <v>46022.46</v>
      </c>
      <c r="Z2232" s="4"/>
      <c r="AA2232" s="4"/>
      <c r="AB2232" s="4"/>
    </row>
    <row r="2233" spans="1:28" x14ac:dyDescent="0.2">
      <c r="A2233" s="4">
        <v>50</v>
      </c>
      <c r="B2233" s="4">
        <v>0</v>
      </c>
      <c r="C2233" s="4">
        <v>0</v>
      </c>
      <c r="D2233" s="4">
        <v>1</v>
      </c>
      <c r="E2233" s="4">
        <v>205</v>
      </c>
      <c r="F2233" s="4">
        <f>ROUND(Source!S2218,O2233)</f>
        <v>1404193.99</v>
      </c>
      <c r="G2233" s="4" t="s">
        <v>50</v>
      </c>
      <c r="H2233" s="4" t="s">
        <v>51</v>
      </c>
      <c r="I2233" s="4"/>
      <c r="J2233" s="4"/>
      <c r="K2233" s="4">
        <v>205</v>
      </c>
      <c r="L2233" s="4">
        <v>14</v>
      </c>
      <c r="M2233" s="4">
        <v>3</v>
      </c>
      <c r="N2233" s="4" t="s">
        <v>3</v>
      </c>
      <c r="O2233" s="4">
        <v>2</v>
      </c>
      <c r="P2233" s="4"/>
      <c r="Q2233" s="4"/>
      <c r="R2233" s="4"/>
      <c r="S2233" s="4"/>
      <c r="T2233" s="4"/>
      <c r="U2233" s="4"/>
      <c r="V2233" s="4"/>
      <c r="W2233" s="4">
        <v>1404193.99</v>
      </c>
      <c r="X2233" s="4">
        <v>1</v>
      </c>
      <c r="Y2233" s="4">
        <v>1404193.99</v>
      </c>
      <c r="Z2233" s="4"/>
      <c r="AA2233" s="4"/>
      <c r="AB2233" s="4"/>
    </row>
    <row r="2234" spans="1:28" x14ac:dyDescent="0.2">
      <c r="A2234" s="4">
        <v>50</v>
      </c>
      <c r="B2234" s="4">
        <v>0</v>
      </c>
      <c r="C2234" s="4">
        <v>0</v>
      </c>
      <c r="D2234" s="4">
        <v>1</v>
      </c>
      <c r="E2234" s="4">
        <v>232</v>
      </c>
      <c r="F2234" s="4">
        <f>ROUND(Source!BC2218,O2234)</f>
        <v>0</v>
      </c>
      <c r="G2234" s="4" t="s">
        <v>52</v>
      </c>
      <c r="H2234" s="4" t="s">
        <v>53</v>
      </c>
      <c r="I2234" s="4"/>
      <c r="J2234" s="4"/>
      <c r="K2234" s="4">
        <v>232</v>
      </c>
      <c r="L2234" s="4">
        <v>15</v>
      </c>
      <c r="M2234" s="4">
        <v>3</v>
      </c>
      <c r="N2234" s="4" t="s">
        <v>3</v>
      </c>
      <c r="O2234" s="4">
        <v>2</v>
      </c>
      <c r="P2234" s="4"/>
      <c r="Q2234" s="4"/>
      <c r="R2234" s="4"/>
      <c r="S2234" s="4"/>
      <c r="T2234" s="4"/>
      <c r="U2234" s="4"/>
      <c r="V2234" s="4"/>
      <c r="W2234" s="4">
        <v>0</v>
      </c>
      <c r="X2234" s="4">
        <v>1</v>
      </c>
      <c r="Y2234" s="4">
        <v>0</v>
      </c>
      <c r="Z2234" s="4"/>
      <c r="AA2234" s="4"/>
      <c r="AB2234" s="4"/>
    </row>
    <row r="2235" spans="1:28" x14ac:dyDescent="0.2">
      <c r="A2235" s="4">
        <v>50</v>
      </c>
      <c r="B2235" s="4">
        <v>0</v>
      </c>
      <c r="C2235" s="4">
        <v>0</v>
      </c>
      <c r="D2235" s="4">
        <v>1</v>
      </c>
      <c r="E2235" s="4">
        <v>214</v>
      </c>
      <c r="F2235" s="4">
        <f>ROUND(Source!AS2218,O2235)</f>
        <v>0</v>
      </c>
      <c r="G2235" s="4" t="s">
        <v>54</v>
      </c>
      <c r="H2235" s="4" t="s">
        <v>55</v>
      </c>
      <c r="I2235" s="4"/>
      <c r="J2235" s="4"/>
      <c r="K2235" s="4">
        <v>214</v>
      </c>
      <c r="L2235" s="4">
        <v>16</v>
      </c>
      <c r="M2235" s="4">
        <v>3</v>
      </c>
      <c r="N2235" s="4" t="s">
        <v>3</v>
      </c>
      <c r="O2235" s="4">
        <v>2</v>
      </c>
      <c r="P2235" s="4"/>
      <c r="Q2235" s="4"/>
      <c r="R2235" s="4"/>
      <c r="S2235" s="4"/>
      <c r="T2235" s="4"/>
      <c r="U2235" s="4"/>
      <c r="V2235" s="4"/>
      <c r="W2235" s="4">
        <v>0</v>
      </c>
      <c r="X2235" s="4">
        <v>1</v>
      </c>
      <c r="Y2235" s="4">
        <v>0</v>
      </c>
      <c r="Z2235" s="4"/>
      <c r="AA2235" s="4"/>
      <c r="AB2235" s="4"/>
    </row>
    <row r="2236" spans="1:28" x14ac:dyDescent="0.2">
      <c r="A2236" s="4">
        <v>50</v>
      </c>
      <c r="B2236" s="4">
        <v>0</v>
      </c>
      <c r="C2236" s="4">
        <v>0</v>
      </c>
      <c r="D2236" s="4">
        <v>1</v>
      </c>
      <c r="E2236" s="4">
        <v>215</v>
      </c>
      <c r="F2236" s="4">
        <f>ROUND(Source!AT2218,O2236)</f>
        <v>0</v>
      </c>
      <c r="G2236" s="4" t="s">
        <v>56</v>
      </c>
      <c r="H2236" s="4" t="s">
        <v>57</v>
      </c>
      <c r="I2236" s="4"/>
      <c r="J2236" s="4"/>
      <c r="K2236" s="4">
        <v>215</v>
      </c>
      <c r="L2236" s="4">
        <v>17</v>
      </c>
      <c r="M2236" s="4">
        <v>3</v>
      </c>
      <c r="N2236" s="4" t="s">
        <v>3</v>
      </c>
      <c r="O2236" s="4">
        <v>2</v>
      </c>
      <c r="P2236" s="4"/>
      <c r="Q2236" s="4"/>
      <c r="R2236" s="4"/>
      <c r="S2236" s="4"/>
      <c r="T2236" s="4"/>
      <c r="U2236" s="4"/>
      <c r="V2236" s="4"/>
      <c r="W2236" s="4">
        <v>0</v>
      </c>
      <c r="X2236" s="4">
        <v>1</v>
      </c>
      <c r="Y2236" s="4">
        <v>0</v>
      </c>
      <c r="Z2236" s="4"/>
      <c r="AA2236" s="4"/>
      <c r="AB2236" s="4"/>
    </row>
    <row r="2237" spans="1:28" x14ac:dyDescent="0.2">
      <c r="A2237" s="4">
        <v>50</v>
      </c>
      <c r="B2237" s="4">
        <v>0</v>
      </c>
      <c r="C2237" s="4">
        <v>0</v>
      </c>
      <c r="D2237" s="4">
        <v>1</v>
      </c>
      <c r="E2237" s="4">
        <v>217</v>
      </c>
      <c r="F2237" s="4">
        <f>ROUND(Source!AU2218,O2237)</f>
        <v>4306547.13</v>
      </c>
      <c r="G2237" s="4" t="s">
        <v>58</v>
      </c>
      <c r="H2237" s="4" t="s">
        <v>59</v>
      </c>
      <c r="I2237" s="4"/>
      <c r="J2237" s="4"/>
      <c r="K2237" s="4">
        <v>217</v>
      </c>
      <c r="L2237" s="4">
        <v>18</v>
      </c>
      <c r="M2237" s="4">
        <v>3</v>
      </c>
      <c r="N2237" s="4" t="s">
        <v>3</v>
      </c>
      <c r="O2237" s="4">
        <v>2</v>
      </c>
      <c r="P2237" s="4"/>
      <c r="Q2237" s="4"/>
      <c r="R2237" s="4"/>
      <c r="S2237" s="4"/>
      <c r="T2237" s="4"/>
      <c r="U2237" s="4"/>
      <c r="V2237" s="4"/>
      <c r="W2237" s="4">
        <v>4306547.13</v>
      </c>
      <c r="X2237" s="4">
        <v>1</v>
      </c>
      <c r="Y2237" s="4">
        <v>4306547.13</v>
      </c>
      <c r="Z2237" s="4"/>
      <c r="AA2237" s="4"/>
      <c r="AB2237" s="4"/>
    </row>
    <row r="2238" spans="1:28" x14ac:dyDescent="0.2">
      <c r="A2238" s="4">
        <v>50</v>
      </c>
      <c r="B2238" s="4">
        <v>0</v>
      </c>
      <c r="C2238" s="4">
        <v>0</v>
      </c>
      <c r="D2238" s="4">
        <v>1</v>
      </c>
      <c r="E2238" s="4">
        <v>230</v>
      </c>
      <c r="F2238" s="4">
        <f>ROUND(Source!BA2218,O2238)</f>
        <v>0</v>
      </c>
      <c r="G2238" s="4" t="s">
        <v>60</v>
      </c>
      <c r="H2238" s="4" t="s">
        <v>61</v>
      </c>
      <c r="I2238" s="4"/>
      <c r="J2238" s="4"/>
      <c r="K2238" s="4">
        <v>230</v>
      </c>
      <c r="L2238" s="4">
        <v>19</v>
      </c>
      <c r="M2238" s="4">
        <v>3</v>
      </c>
      <c r="N2238" s="4" t="s">
        <v>3</v>
      </c>
      <c r="O2238" s="4">
        <v>2</v>
      </c>
      <c r="P2238" s="4"/>
      <c r="Q2238" s="4"/>
      <c r="R2238" s="4"/>
      <c r="S2238" s="4"/>
      <c r="T2238" s="4"/>
      <c r="U2238" s="4"/>
      <c r="V2238" s="4"/>
      <c r="W2238" s="4">
        <v>0</v>
      </c>
      <c r="X2238" s="4">
        <v>1</v>
      </c>
      <c r="Y2238" s="4">
        <v>0</v>
      </c>
      <c r="Z2238" s="4"/>
      <c r="AA2238" s="4"/>
      <c r="AB2238" s="4"/>
    </row>
    <row r="2239" spans="1:28" x14ac:dyDescent="0.2">
      <c r="A2239" s="4">
        <v>50</v>
      </c>
      <c r="B2239" s="4">
        <v>0</v>
      </c>
      <c r="C2239" s="4">
        <v>0</v>
      </c>
      <c r="D2239" s="4">
        <v>1</v>
      </c>
      <c r="E2239" s="4">
        <v>206</v>
      </c>
      <c r="F2239" s="4">
        <f>ROUND(Source!T2218,O2239)</f>
        <v>0</v>
      </c>
      <c r="G2239" s="4" t="s">
        <v>62</v>
      </c>
      <c r="H2239" s="4" t="s">
        <v>63</v>
      </c>
      <c r="I2239" s="4"/>
      <c r="J2239" s="4"/>
      <c r="K2239" s="4">
        <v>206</v>
      </c>
      <c r="L2239" s="4">
        <v>20</v>
      </c>
      <c r="M2239" s="4">
        <v>3</v>
      </c>
      <c r="N2239" s="4" t="s">
        <v>3</v>
      </c>
      <c r="O2239" s="4">
        <v>2</v>
      </c>
      <c r="P2239" s="4"/>
      <c r="Q2239" s="4"/>
      <c r="R2239" s="4"/>
      <c r="S2239" s="4"/>
      <c r="T2239" s="4"/>
      <c r="U2239" s="4"/>
      <c r="V2239" s="4"/>
      <c r="W2239" s="4">
        <v>0</v>
      </c>
      <c r="X2239" s="4">
        <v>1</v>
      </c>
      <c r="Y2239" s="4">
        <v>0</v>
      </c>
      <c r="Z2239" s="4"/>
      <c r="AA2239" s="4"/>
      <c r="AB2239" s="4"/>
    </row>
    <row r="2240" spans="1:28" x14ac:dyDescent="0.2">
      <c r="A2240" s="4">
        <v>50</v>
      </c>
      <c r="B2240" s="4">
        <v>0</v>
      </c>
      <c r="C2240" s="4">
        <v>0</v>
      </c>
      <c r="D2240" s="4">
        <v>1</v>
      </c>
      <c r="E2240" s="4">
        <v>207</v>
      </c>
      <c r="F2240" s="4">
        <f>Source!U2218</f>
        <v>3888.2211904999999</v>
      </c>
      <c r="G2240" s="4" t="s">
        <v>64</v>
      </c>
      <c r="H2240" s="4" t="s">
        <v>65</v>
      </c>
      <c r="I2240" s="4"/>
      <c r="J2240" s="4"/>
      <c r="K2240" s="4">
        <v>207</v>
      </c>
      <c r="L2240" s="4">
        <v>21</v>
      </c>
      <c r="M2240" s="4">
        <v>3</v>
      </c>
      <c r="N2240" s="4" t="s">
        <v>3</v>
      </c>
      <c r="O2240" s="4">
        <v>-1</v>
      </c>
      <c r="P2240" s="4"/>
      <c r="Q2240" s="4"/>
      <c r="R2240" s="4"/>
      <c r="S2240" s="4"/>
      <c r="T2240" s="4"/>
      <c r="U2240" s="4"/>
      <c r="V2240" s="4"/>
      <c r="W2240" s="4">
        <v>3888.2211905000036</v>
      </c>
      <c r="X2240" s="4">
        <v>1</v>
      </c>
      <c r="Y2240" s="4">
        <v>3888.2211905000036</v>
      </c>
      <c r="Z2240" s="4"/>
      <c r="AA2240" s="4"/>
      <c r="AB2240" s="4"/>
    </row>
    <row r="2241" spans="1:28" x14ac:dyDescent="0.2">
      <c r="A2241" s="4">
        <v>50</v>
      </c>
      <c r="B2241" s="4">
        <v>0</v>
      </c>
      <c r="C2241" s="4">
        <v>0</v>
      </c>
      <c r="D2241" s="4">
        <v>1</v>
      </c>
      <c r="E2241" s="4">
        <v>208</v>
      </c>
      <c r="F2241" s="4">
        <f>Source!V2218</f>
        <v>0</v>
      </c>
      <c r="G2241" s="4" t="s">
        <v>66</v>
      </c>
      <c r="H2241" s="4" t="s">
        <v>67</v>
      </c>
      <c r="I2241" s="4"/>
      <c r="J2241" s="4"/>
      <c r="K2241" s="4">
        <v>208</v>
      </c>
      <c r="L2241" s="4">
        <v>22</v>
      </c>
      <c r="M2241" s="4">
        <v>3</v>
      </c>
      <c r="N2241" s="4" t="s">
        <v>3</v>
      </c>
      <c r="O2241" s="4">
        <v>-1</v>
      </c>
      <c r="P2241" s="4"/>
      <c r="Q2241" s="4"/>
      <c r="R2241" s="4"/>
      <c r="S2241" s="4"/>
      <c r="T2241" s="4"/>
      <c r="U2241" s="4"/>
      <c r="V2241" s="4"/>
      <c r="W2241" s="4">
        <v>0</v>
      </c>
      <c r="X2241" s="4">
        <v>1</v>
      </c>
      <c r="Y2241" s="4">
        <v>0</v>
      </c>
      <c r="Z2241" s="4"/>
      <c r="AA2241" s="4"/>
      <c r="AB2241" s="4"/>
    </row>
    <row r="2242" spans="1:28" x14ac:dyDescent="0.2">
      <c r="A2242" s="4">
        <v>50</v>
      </c>
      <c r="B2242" s="4">
        <v>0</v>
      </c>
      <c r="C2242" s="4">
        <v>0</v>
      </c>
      <c r="D2242" s="4">
        <v>1</v>
      </c>
      <c r="E2242" s="4">
        <v>209</v>
      </c>
      <c r="F2242" s="4">
        <f>ROUND(Source!W2218,O2242)</f>
        <v>0</v>
      </c>
      <c r="G2242" s="4" t="s">
        <v>68</v>
      </c>
      <c r="H2242" s="4" t="s">
        <v>69</v>
      </c>
      <c r="I2242" s="4"/>
      <c r="J2242" s="4"/>
      <c r="K2242" s="4">
        <v>209</v>
      </c>
      <c r="L2242" s="4">
        <v>23</v>
      </c>
      <c r="M2242" s="4">
        <v>3</v>
      </c>
      <c r="N2242" s="4" t="s">
        <v>3</v>
      </c>
      <c r="O2242" s="4">
        <v>2</v>
      </c>
      <c r="P2242" s="4"/>
      <c r="Q2242" s="4"/>
      <c r="R2242" s="4"/>
      <c r="S2242" s="4"/>
      <c r="T2242" s="4"/>
      <c r="U2242" s="4"/>
      <c r="V2242" s="4"/>
      <c r="W2242" s="4">
        <v>0</v>
      </c>
      <c r="X2242" s="4">
        <v>1</v>
      </c>
      <c r="Y2242" s="4">
        <v>0</v>
      </c>
      <c r="Z2242" s="4"/>
      <c r="AA2242" s="4"/>
      <c r="AB2242" s="4"/>
    </row>
    <row r="2243" spans="1:28" x14ac:dyDescent="0.2">
      <c r="A2243" s="4">
        <v>50</v>
      </c>
      <c r="B2243" s="4">
        <v>0</v>
      </c>
      <c r="C2243" s="4">
        <v>0</v>
      </c>
      <c r="D2243" s="4">
        <v>1</v>
      </c>
      <c r="E2243" s="4">
        <v>233</v>
      </c>
      <c r="F2243" s="4">
        <f>ROUND(Source!BD2218,O2243)</f>
        <v>0</v>
      </c>
      <c r="G2243" s="4" t="s">
        <v>70</v>
      </c>
      <c r="H2243" s="4" t="s">
        <v>71</v>
      </c>
      <c r="I2243" s="4"/>
      <c r="J2243" s="4"/>
      <c r="K2243" s="4">
        <v>233</v>
      </c>
      <c r="L2243" s="4">
        <v>24</v>
      </c>
      <c r="M2243" s="4">
        <v>3</v>
      </c>
      <c r="N2243" s="4" t="s">
        <v>3</v>
      </c>
      <c r="O2243" s="4">
        <v>2</v>
      </c>
      <c r="P2243" s="4"/>
      <c r="Q2243" s="4"/>
      <c r="R2243" s="4"/>
      <c r="S2243" s="4"/>
      <c r="T2243" s="4"/>
      <c r="U2243" s="4"/>
      <c r="V2243" s="4"/>
      <c r="W2243" s="4">
        <v>0</v>
      </c>
      <c r="X2243" s="4">
        <v>1</v>
      </c>
      <c r="Y2243" s="4">
        <v>0</v>
      </c>
      <c r="Z2243" s="4"/>
      <c r="AA2243" s="4"/>
      <c r="AB2243" s="4"/>
    </row>
    <row r="2244" spans="1:28" x14ac:dyDescent="0.2">
      <c r="A2244" s="4">
        <v>50</v>
      </c>
      <c r="B2244" s="4">
        <v>0</v>
      </c>
      <c r="C2244" s="4">
        <v>0</v>
      </c>
      <c r="D2244" s="4">
        <v>1</v>
      </c>
      <c r="E2244" s="4">
        <v>210</v>
      </c>
      <c r="F2244" s="4">
        <f>ROUND(Source!X2218,O2244)</f>
        <v>982935.91</v>
      </c>
      <c r="G2244" s="4" t="s">
        <v>72</v>
      </c>
      <c r="H2244" s="4" t="s">
        <v>73</v>
      </c>
      <c r="I2244" s="4"/>
      <c r="J2244" s="4"/>
      <c r="K2244" s="4">
        <v>210</v>
      </c>
      <c r="L2244" s="4">
        <v>25</v>
      </c>
      <c r="M2244" s="4">
        <v>3</v>
      </c>
      <c r="N2244" s="4" t="s">
        <v>3</v>
      </c>
      <c r="O2244" s="4">
        <v>2</v>
      </c>
      <c r="P2244" s="4"/>
      <c r="Q2244" s="4"/>
      <c r="R2244" s="4"/>
      <c r="S2244" s="4"/>
      <c r="T2244" s="4"/>
      <c r="U2244" s="4"/>
      <c r="V2244" s="4"/>
      <c r="W2244" s="4">
        <v>982935.91</v>
      </c>
      <c r="X2244" s="4">
        <v>1</v>
      </c>
      <c r="Y2244" s="4">
        <v>982935.91</v>
      </c>
      <c r="Z2244" s="4"/>
      <c r="AA2244" s="4"/>
      <c r="AB2244" s="4"/>
    </row>
    <row r="2245" spans="1:28" x14ac:dyDescent="0.2">
      <c r="A2245" s="4">
        <v>50</v>
      </c>
      <c r="B2245" s="4">
        <v>0</v>
      </c>
      <c r="C2245" s="4">
        <v>0</v>
      </c>
      <c r="D2245" s="4">
        <v>1</v>
      </c>
      <c r="E2245" s="4">
        <v>211</v>
      </c>
      <c r="F2245" s="4">
        <f>ROUND(Source!Y2218,O2245)</f>
        <v>140419.56</v>
      </c>
      <c r="G2245" s="4" t="s">
        <v>74</v>
      </c>
      <c r="H2245" s="4" t="s">
        <v>75</v>
      </c>
      <c r="I2245" s="4"/>
      <c r="J2245" s="4"/>
      <c r="K2245" s="4">
        <v>211</v>
      </c>
      <c r="L2245" s="4">
        <v>26</v>
      </c>
      <c r="M2245" s="4">
        <v>3</v>
      </c>
      <c r="N2245" s="4" t="s">
        <v>3</v>
      </c>
      <c r="O2245" s="4">
        <v>2</v>
      </c>
      <c r="P2245" s="4"/>
      <c r="Q2245" s="4"/>
      <c r="R2245" s="4"/>
      <c r="S2245" s="4"/>
      <c r="T2245" s="4"/>
      <c r="U2245" s="4"/>
      <c r="V2245" s="4"/>
      <c r="W2245" s="4">
        <v>140419.56</v>
      </c>
      <c r="X2245" s="4">
        <v>1</v>
      </c>
      <c r="Y2245" s="4">
        <v>140419.56</v>
      </c>
      <c r="Z2245" s="4"/>
      <c r="AA2245" s="4"/>
      <c r="AB2245" s="4"/>
    </row>
    <row r="2246" spans="1:28" x14ac:dyDescent="0.2">
      <c r="A2246" s="4">
        <v>50</v>
      </c>
      <c r="B2246" s="4">
        <v>0</v>
      </c>
      <c r="C2246" s="4">
        <v>0</v>
      </c>
      <c r="D2246" s="4">
        <v>1</v>
      </c>
      <c r="E2246" s="4">
        <v>224</v>
      </c>
      <c r="F2246" s="4">
        <f>ROUND(Source!AR2218,O2246)</f>
        <v>4306547.13</v>
      </c>
      <c r="G2246" s="4" t="s">
        <v>76</v>
      </c>
      <c r="H2246" s="4" t="s">
        <v>77</v>
      </c>
      <c r="I2246" s="4"/>
      <c r="J2246" s="4"/>
      <c r="K2246" s="4">
        <v>224</v>
      </c>
      <c r="L2246" s="4">
        <v>27</v>
      </c>
      <c r="M2246" s="4">
        <v>3</v>
      </c>
      <c r="N2246" s="4" t="s">
        <v>3</v>
      </c>
      <c r="O2246" s="4">
        <v>2</v>
      </c>
      <c r="P2246" s="4"/>
      <c r="Q2246" s="4"/>
      <c r="R2246" s="4"/>
      <c r="S2246" s="4"/>
      <c r="T2246" s="4"/>
      <c r="U2246" s="4"/>
      <c r="V2246" s="4"/>
      <c r="W2246" s="4">
        <v>4306547.13</v>
      </c>
      <c r="X2246" s="4">
        <v>1</v>
      </c>
      <c r="Y2246" s="4">
        <v>4306547.13</v>
      </c>
      <c r="Z2246" s="4"/>
      <c r="AA2246" s="4"/>
      <c r="AB2246" s="4"/>
    </row>
    <row r="2247" spans="1:28" x14ac:dyDescent="0.2">
      <c r="A2247" s="4">
        <v>50</v>
      </c>
      <c r="B2247" s="4">
        <v>1</v>
      </c>
      <c r="C2247" s="4">
        <v>0</v>
      </c>
      <c r="D2247" s="4">
        <v>2</v>
      </c>
      <c r="E2247" s="4">
        <v>0</v>
      </c>
      <c r="F2247" s="4">
        <f>ROUND(F2246*0.2,O2247)</f>
        <v>861309.43</v>
      </c>
      <c r="G2247" s="4" t="s">
        <v>16</v>
      </c>
      <c r="H2247" s="4" t="s">
        <v>671</v>
      </c>
      <c r="I2247" s="4"/>
      <c r="J2247" s="4"/>
      <c r="K2247" s="4">
        <v>212</v>
      </c>
      <c r="L2247" s="4">
        <v>28</v>
      </c>
      <c r="M2247" s="4">
        <v>0</v>
      </c>
      <c r="N2247" s="4" t="s">
        <v>3</v>
      </c>
      <c r="O2247" s="4">
        <v>2</v>
      </c>
      <c r="P2247" s="4"/>
      <c r="Q2247" s="4"/>
      <c r="R2247" s="4"/>
      <c r="S2247" s="4"/>
      <c r="T2247" s="4"/>
      <c r="U2247" s="4"/>
      <c r="V2247" s="4"/>
      <c r="W2247" s="4">
        <v>861309.43</v>
      </c>
      <c r="X2247" s="4">
        <v>1</v>
      </c>
      <c r="Y2247" s="4">
        <v>861309.43</v>
      </c>
      <c r="Z2247" s="4"/>
      <c r="AA2247" s="4"/>
      <c r="AB2247" s="4"/>
    </row>
    <row r="2248" spans="1:28" x14ac:dyDescent="0.2">
      <c r="A2248" s="4">
        <v>50</v>
      </c>
      <c r="B2248" s="4">
        <v>1</v>
      </c>
      <c r="C2248" s="4">
        <v>0</v>
      </c>
      <c r="D2248" s="4">
        <v>2</v>
      </c>
      <c r="E2248" s="4">
        <v>0</v>
      </c>
      <c r="F2248" s="4">
        <f>ROUND(F2246*1.2,O2248)</f>
        <v>5167856.5599999996</v>
      </c>
      <c r="G2248" s="4" t="s">
        <v>79</v>
      </c>
      <c r="H2248" s="4" t="s">
        <v>672</v>
      </c>
      <c r="I2248" s="4"/>
      <c r="J2248" s="4"/>
      <c r="K2248" s="4">
        <v>212</v>
      </c>
      <c r="L2248" s="4">
        <v>29</v>
      </c>
      <c r="M2248" s="4">
        <v>0</v>
      </c>
      <c r="N2248" s="4" t="s">
        <v>3</v>
      </c>
      <c r="O2248" s="4">
        <v>2</v>
      </c>
      <c r="P2248" s="4"/>
      <c r="Q2248" s="4"/>
      <c r="R2248" s="4"/>
      <c r="S2248" s="4"/>
      <c r="T2248" s="4"/>
      <c r="U2248" s="4"/>
      <c r="V2248" s="4"/>
      <c r="W2248" s="4">
        <v>5167856.5599999996</v>
      </c>
      <c r="X2248" s="4">
        <v>1</v>
      </c>
      <c r="Y2248" s="4">
        <v>5167856.5599999996</v>
      </c>
      <c r="Z2248" s="4"/>
      <c r="AA2248" s="4"/>
      <c r="AB2248" s="4"/>
    </row>
    <row r="2250" spans="1:28" x14ac:dyDescent="0.2">
      <c r="A2250" s="5">
        <v>61</v>
      </c>
      <c r="B2250" s="5"/>
      <c r="C2250" s="5"/>
      <c r="D2250" s="5"/>
      <c r="E2250" s="5"/>
      <c r="F2250" s="5">
        <v>0</v>
      </c>
      <c r="G2250" s="5" t="s">
        <v>673</v>
      </c>
      <c r="H2250" s="5" t="s">
        <v>674</v>
      </c>
    </row>
    <row r="2251" spans="1:28" x14ac:dyDescent="0.2">
      <c r="A2251" s="5">
        <v>61</v>
      </c>
      <c r="B2251" s="5"/>
      <c r="C2251" s="5"/>
      <c r="D2251" s="5"/>
      <c r="E2251" s="5"/>
      <c r="F2251" s="5">
        <v>12</v>
      </c>
      <c r="G2251" s="5" t="s">
        <v>675</v>
      </c>
      <c r="H2251" s="5" t="s">
        <v>674</v>
      </c>
    </row>
    <row r="2254" spans="1:28" x14ac:dyDescent="0.2">
      <c r="A2254">
        <v>-1</v>
      </c>
    </row>
    <row r="2256" spans="1:28" x14ac:dyDescent="0.2">
      <c r="A2256" s="3">
        <v>75</v>
      </c>
      <c r="B2256" s="3" t="s">
        <v>676</v>
      </c>
      <c r="C2256" s="3">
        <v>2025</v>
      </c>
      <c r="D2256" s="3">
        <v>1</v>
      </c>
      <c r="E2256" s="3">
        <v>0</v>
      </c>
      <c r="F2256" s="3"/>
      <c r="G2256" s="3">
        <v>0</v>
      </c>
      <c r="H2256" s="3">
        <v>1</v>
      </c>
      <c r="I2256" s="3">
        <v>0</v>
      </c>
      <c r="J2256" s="3">
        <v>1</v>
      </c>
      <c r="K2256" s="3">
        <v>95</v>
      </c>
      <c r="L2256" s="3">
        <v>65</v>
      </c>
      <c r="M2256" s="3">
        <v>0</v>
      </c>
      <c r="N2256" s="3">
        <v>78161913</v>
      </c>
      <c r="O2256" s="3">
        <v>1</v>
      </c>
    </row>
    <row r="2260" spans="1:5" x14ac:dyDescent="0.2">
      <c r="A2260">
        <v>65</v>
      </c>
      <c r="C2260">
        <v>1</v>
      </c>
      <c r="D2260">
        <v>0</v>
      </c>
      <c r="E2260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3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677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31353</v>
      </c>
      <c r="M1">
        <v>10</v>
      </c>
      <c r="N1">
        <v>11</v>
      </c>
      <c r="O1">
        <v>11</v>
      </c>
      <c r="P1">
        <v>0</v>
      </c>
      <c r="Q1">
        <v>3</v>
      </c>
    </row>
    <row r="12" spans="1:133" x14ac:dyDescent="0.2">
      <c r="A12" s="1">
        <v>1</v>
      </c>
      <c r="B12" s="1">
        <v>53</v>
      </c>
      <c r="C12" s="1">
        <v>0</v>
      </c>
      <c r="D12" s="1"/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10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78161913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11</v>
      </c>
      <c r="D16" s="6" t="s">
        <v>11</v>
      </c>
      <c r="E16" s="7">
        <f>ROUND((Source!F2205)/1000,2)</f>
        <v>0</v>
      </c>
      <c r="F16" s="7">
        <f>ROUND((Source!F2206)/1000,2)</f>
        <v>0</v>
      </c>
      <c r="G16" s="7">
        <f>ROUND((Source!F2197)/1000,2)</f>
        <v>0</v>
      </c>
      <c r="H16" s="7">
        <f>ROUND((Source!F2207)/1000+(Source!F2208)/1000,2)</f>
        <v>4306.55</v>
      </c>
      <c r="I16" s="7">
        <f>E16+F16+G16+H16</f>
        <v>4306.55</v>
      </c>
      <c r="J16" s="7">
        <f>ROUND((Source!F2203+Source!F2202)/1000,2)</f>
        <v>1450.22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3180073.59</v>
      </c>
      <c r="AU16" s="7">
        <v>1693199.21</v>
      </c>
      <c r="AV16" s="7">
        <v>0</v>
      </c>
      <c r="AW16" s="7">
        <v>0</v>
      </c>
      <c r="AX16" s="7">
        <v>0</v>
      </c>
      <c r="AY16" s="7">
        <v>82680.39</v>
      </c>
      <c r="AZ16" s="7">
        <v>46022.46</v>
      </c>
      <c r="BA16" s="7">
        <v>1404193.99</v>
      </c>
      <c r="BB16" s="7">
        <v>0</v>
      </c>
      <c r="BC16" s="7">
        <v>0</v>
      </c>
      <c r="BD16" s="7">
        <v>4306547.13</v>
      </c>
      <c r="BE16" s="7">
        <v>0</v>
      </c>
      <c r="BF16" s="7">
        <v>3888.2211905000036</v>
      </c>
      <c r="BG16" s="7">
        <v>0</v>
      </c>
      <c r="BH16" s="7">
        <v>0</v>
      </c>
      <c r="BI16" s="7">
        <v>982935.91</v>
      </c>
      <c r="BJ16" s="7">
        <v>140419.56</v>
      </c>
      <c r="BK16" s="7">
        <v>4306547.13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4306.55</v>
      </c>
      <c r="I18" s="5">
        <f>SUMIF(A16:A17,3,I16:I17)</f>
        <v>4306.55</v>
      </c>
      <c r="J18" s="5">
        <f>SUMIF(A16:A17,3,J16:J17)</f>
        <v>1450.22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3180073.59</v>
      </c>
      <c r="G20" s="4" t="s">
        <v>24</v>
      </c>
      <c r="H20" s="4" t="s">
        <v>25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1693199.21</v>
      </c>
      <c r="G21" s="4" t="s">
        <v>26</v>
      </c>
      <c r="H21" s="4" t="s">
        <v>27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28</v>
      </c>
      <c r="H22" s="4" t="s">
        <v>29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1693199.21</v>
      </c>
      <c r="G23" s="4" t="s">
        <v>30</v>
      </c>
      <c r="H23" s="4" t="s">
        <v>31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1693199.21</v>
      </c>
      <c r="G24" s="4" t="s">
        <v>32</v>
      </c>
      <c r="H24" s="4" t="s">
        <v>33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34</v>
      </c>
      <c r="H25" s="4" t="s">
        <v>35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1693199.21</v>
      </c>
      <c r="G26" s="4" t="s">
        <v>36</v>
      </c>
      <c r="H26" s="4" t="s">
        <v>37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38</v>
      </c>
      <c r="H27" s="4" t="s">
        <v>39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40</v>
      </c>
      <c r="H28" s="4" t="s">
        <v>41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42</v>
      </c>
      <c r="H29" s="4" t="s">
        <v>43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82680.39</v>
      </c>
      <c r="G30" s="4" t="s">
        <v>44</v>
      </c>
      <c r="H30" s="4" t="s">
        <v>45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46</v>
      </c>
      <c r="H31" s="4" t="s">
        <v>47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46022.46</v>
      </c>
      <c r="G32" s="4" t="s">
        <v>48</v>
      </c>
      <c r="H32" s="4" t="s">
        <v>49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1404193.99</v>
      </c>
      <c r="G33" s="4" t="s">
        <v>50</v>
      </c>
      <c r="H33" s="4" t="s">
        <v>51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52</v>
      </c>
      <c r="H34" s="4" t="s">
        <v>53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54</v>
      </c>
      <c r="H35" s="4" t="s">
        <v>55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56</v>
      </c>
      <c r="H36" s="4" t="s">
        <v>57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4306547.13</v>
      </c>
      <c r="G37" s="4" t="s">
        <v>58</v>
      </c>
      <c r="H37" s="4" t="s">
        <v>59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60</v>
      </c>
      <c r="H38" s="4" t="s">
        <v>61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62</v>
      </c>
      <c r="H39" s="4" t="s">
        <v>63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3888.2211905000036</v>
      </c>
      <c r="G40" s="4" t="s">
        <v>64</v>
      </c>
      <c r="H40" s="4" t="s">
        <v>65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66</v>
      </c>
      <c r="H41" s="4" t="s">
        <v>67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68</v>
      </c>
      <c r="H42" s="4" t="s">
        <v>69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70</v>
      </c>
      <c r="H43" s="4" t="s">
        <v>71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982935.91</v>
      </c>
      <c r="G44" s="4" t="s">
        <v>72</v>
      </c>
      <c r="H44" s="4" t="s">
        <v>73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140419.56</v>
      </c>
      <c r="G45" s="4" t="s">
        <v>74</v>
      </c>
      <c r="H45" s="4" t="s">
        <v>75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4306547.13</v>
      </c>
      <c r="G46" s="4" t="s">
        <v>76</v>
      </c>
      <c r="H46" s="4" t="s">
        <v>77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861309.43</v>
      </c>
      <c r="G47" s="4" t="s">
        <v>16</v>
      </c>
      <c r="H47" s="4" t="s">
        <v>671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5167856.5599999996</v>
      </c>
      <c r="G48" s="4" t="s">
        <v>79</v>
      </c>
      <c r="H48" s="4" t="s">
        <v>672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50" spans="1:15" x14ac:dyDescent="0.2">
      <c r="A50">
        <v>-1</v>
      </c>
    </row>
    <row r="53" spans="1:15" x14ac:dyDescent="0.2">
      <c r="A53" s="3">
        <v>75</v>
      </c>
      <c r="B53" s="3" t="s">
        <v>676</v>
      </c>
      <c r="C53" s="3">
        <v>2025</v>
      </c>
      <c r="D53" s="3">
        <v>1</v>
      </c>
      <c r="E53" s="3">
        <v>0</v>
      </c>
      <c r="F53" s="3"/>
      <c r="G53" s="3">
        <v>0</v>
      </c>
      <c r="H53" s="3">
        <v>1</v>
      </c>
      <c r="I53" s="3">
        <v>0</v>
      </c>
      <c r="J53" s="3">
        <v>1</v>
      </c>
      <c r="K53" s="3">
        <v>95</v>
      </c>
      <c r="L53" s="3">
        <v>65</v>
      </c>
      <c r="M53" s="3">
        <v>0</v>
      </c>
      <c r="N53" s="3">
        <v>78161913</v>
      </c>
      <c r="O53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07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ROW(Source!A32)</f>
        <v>32</v>
      </c>
      <c r="B1">
        <v>78161913</v>
      </c>
      <c r="C1">
        <v>78155545</v>
      </c>
      <c r="D1">
        <v>77806460</v>
      </c>
      <c r="E1">
        <v>37</v>
      </c>
      <c r="F1">
        <v>1</v>
      </c>
      <c r="G1">
        <v>37</v>
      </c>
      <c r="H1">
        <v>1</v>
      </c>
      <c r="I1" t="s">
        <v>678</v>
      </c>
      <c r="J1" t="s">
        <v>3</v>
      </c>
      <c r="K1" t="s">
        <v>679</v>
      </c>
      <c r="L1">
        <v>1191</v>
      </c>
      <c r="N1">
        <v>1013</v>
      </c>
      <c r="O1" t="s">
        <v>680</v>
      </c>
      <c r="P1" t="s">
        <v>680</v>
      </c>
      <c r="Q1">
        <v>1</v>
      </c>
      <c r="W1">
        <v>0</v>
      </c>
      <c r="X1">
        <v>476480486</v>
      </c>
      <c r="Y1">
        <f t="shared" ref="Y1:Y64" si="0">AT1</f>
        <v>87.17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0</v>
      </c>
      <c r="AQ1">
        <v>0</v>
      </c>
      <c r="AR1">
        <v>0</v>
      </c>
      <c r="AS1" t="s">
        <v>3</v>
      </c>
      <c r="AT1">
        <v>87.17</v>
      </c>
      <c r="AU1" t="s">
        <v>3</v>
      </c>
      <c r="AV1">
        <v>1</v>
      </c>
      <c r="AW1">
        <v>2</v>
      </c>
      <c r="AX1">
        <v>78162023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ROUND(AT1*Source!I32*AH1*AL1,2)</f>
        <v>0</v>
      </c>
      <c r="CV1">
        <f>ROUND(Y1*Source!I32,9)</f>
        <v>69.736000000000004</v>
      </c>
      <c r="CW1">
        <v>0</v>
      </c>
      <c r="CX1">
        <f>ROUND(Y1*Source!I32,9)</f>
        <v>69.736000000000004</v>
      </c>
      <c r="CY1">
        <f>AD1</f>
        <v>0</v>
      </c>
      <c r="CZ1">
        <f>AH1</f>
        <v>0</v>
      </c>
      <c r="DA1">
        <f>AL1</f>
        <v>1</v>
      </c>
      <c r="DB1">
        <f t="shared" ref="DB1:DB64" si="1">ROUND(ROUND(AT1*CZ1,2),6)</f>
        <v>0</v>
      </c>
      <c r="DC1">
        <f t="shared" ref="DC1:DC64" si="2">ROUND(ROUND(AT1*AG1,2),6)</f>
        <v>0</v>
      </c>
      <c r="DD1" t="s">
        <v>3</v>
      </c>
      <c r="DE1" t="s">
        <v>3</v>
      </c>
      <c r="DF1">
        <f t="shared" ref="DF1:DF64" si="3">ROUND(ROUND(AE1,2)*CX1,2)</f>
        <v>0</v>
      </c>
      <c r="DG1">
        <f t="shared" ref="DG1:DG64" si="4">ROUND(ROUND(AF1,2)*CX1,2)</f>
        <v>0</v>
      </c>
      <c r="DH1">
        <f t="shared" ref="DH1:DH64" si="5">ROUND(ROUND(AG1,2)*CX1,2)</f>
        <v>0</v>
      </c>
      <c r="DI1">
        <f t="shared" ref="DI1:DI64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ROW(Source!A32)</f>
        <v>32</v>
      </c>
      <c r="B2">
        <v>78161913</v>
      </c>
      <c r="C2">
        <v>78155545</v>
      </c>
      <c r="D2">
        <v>77802782</v>
      </c>
      <c r="E2">
        <v>37</v>
      </c>
      <c r="F2">
        <v>1</v>
      </c>
      <c r="G2">
        <v>37</v>
      </c>
      <c r="H2">
        <v>3</v>
      </c>
      <c r="I2" t="s">
        <v>681</v>
      </c>
      <c r="J2" t="s">
        <v>682</v>
      </c>
      <c r="K2" t="s">
        <v>683</v>
      </c>
      <c r="L2">
        <v>1339</v>
      </c>
      <c r="N2">
        <v>1007</v>
      </c>
      <c r="O2" t="s">
        <v>486</v>
      </c>
      <c r="P2" t="s">
        <v>486</v>
      </c>
      <c r="Q2">
        <v>1</v>
      </c>
      <c r="W2">
        <v>0</v>
      </c>
      <c r="X2">
        <v>-1506253098</v>
      </c>
      <c r="Y2">
        <f t="shared" si="0"/>
        <v>8.0000000000000002E-3</v>
      </c>
      <c r="AA2">
        <v>12590.21</v>
      </c>
      <c r="AB2">
        <v>0</v>
      </c>
      <c r="AC2">
        <v>0</v>
      </c>
      <c r="AD2">
        <v>0</v>
      </c>
      <c r="AE2">
        <v>12590.21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0</v>
      </c>
      <c r="AQ2">
        <v>0</v>
      </c>
      <c r="AR2">
        <v>0</v>
      </c>
      <c r="AS2" t="s">
        <v>3</v>
      </c>
      <c r="AT2">
        <v>8.0000000000000002E-3</v>
      </c>
      <c r="AU2" t="s">
        <v>3</v>
      </c>
      <c r="AV2">
        <v>0</v>
      </c>
      <c r="AW2">
        <v>2</v>
      </c>
      <c r="AX2">
        <v>78162024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ROUND(Y2*Source!I32,9)</f>
        <v>6.4000000000000003E-3</v>
      </c>
      <c r="CY2">
        <f>AA2</f>
        <v>12590.21</v>
      </c>
      <c r="CZ2">
        <f>AE2</f>
        <v>12590.21</v>
      </c>
      <c r="DA2">
        <f>AI2</f>
        <v>1</v>
      </c>
      <c r="DB2">
        <f t="shared" si="1"/>
        <v>100.72</v>
      </c>
      <c r="DC2">
        <f t="shared" si="2"/>
        <v>0</v>
      </c>
      <c r="DD2" t="s">
        <v>3</v>
      </c>
      <c r="DE2" t="s">
        <v>3</v>
      </c>
      <c r="DF2">
        <f t="shared" si="3"/>
        <v>80.58</v>
      </c>
      <c r="DG2">
        <f t="shared" si="4"/>
        <v>0</v>
      </c>
      <c r="DH2">
        <f t="shared" si="5"/>
        <v>0</v>
      </c>
      <c r="DI2">
        <f t="shared" si="6"/>
        <v>0</v>
      </c>
      <c r="DJ2">
        <f>DF2</f>
        <v>80.58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ROW(Source!A68)</f>
        <v>68</v>
      </c>
      <c r="B3">
        <v>78161913</v>
      </c>
      <c r="C3">
        <v>78155606</v>
      </c>
      <c r="D3">
        <v>77806460</v>
      </c>
      <c r="E3">
        <v>37</v>
      </c>
      <c r="F3">
        <v>1</v>
      </c>
      <c r="G3">
        <v>37</v>
      </c>
      <c r="H3">
        <v>1</v>
      </c>
      <c r="I3" t="s">
        <v>678</v>
      </c>
      <c r="J3" t="s">
        <v>3</v>
      </c>
      <c r="K3" t="s">
        <v>679</v>
      </c>
      <c r="L3">
        <v>1191</v>
      </c>
      <c r="N3">
        <v>1013</v>
      </c>
      <c r="O3" t="s">
        <v>680</v>
      </c>
      <c r="P3" t="s">
        <v>680</v>
      </c>
      <c r="Q3">
        <v>1</v>
      </c>
      <c r="W3">
        <v>0</v>
      </c>
      <c r="X3">
        <v>476480486</v>
      </c>
      <c r="Y3">
        <f t="shared" si="0"/>
        <v>0.6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0</v>
      </c>
      <c r="AQ3">
        <v>0</v>
      </c>
      <c r="AR3">
        <v>0</v>
      </c>
      <c r="AS3" t="s">
        <v>3</v>
      </c>
      <c r="AT3">
        <v>0.6</v>
      </c>
      <c r="AU3" t="s">
        <v>3</v>
      </c>
      <c r="AV3">
        <v>1</v>
      </c>
      <c r="AW3">
        <v>2</v>
      </c>
      <c r="AX3">
        <v>78162025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U3">
        <f>ROUND(AT3*Source!I68*AH3*AL3,2)</f>
        <v>0</v>
      </c>
      <c r="CV3">
        <f>ROUND(Y3*Source!I68,9)</f>
        <v>139.19999999999999</v>
      </c>
      <c r="CW3">
        <v>0</v>
      </c>
      <c r="CX3">
        <f>ROUND(Y3*Source!I68,9)</f>
        <v>139.19999999999999</v>
      </c>
      <c r="CY3">
        <f>AD3</f>
        <v>0</v>
      </c>
      <c r="CZ3">
        <f>AH3</f>
        <v>0</v>
      </c>
      <c r="DA3">
        <f>AL3</f>
        <v>1</v>
      </c>
      <c r="DB3">
        <f t="shared" si="1"/>
        <v>0</v>
      </c>
      <c r="DC3">
        <f t="shared" si="2"/>
        <v>0</v>
      </c>
      <c r="DD3" t="s">
        <v>3</v>
      </c>
      <c r="DE3" t="s">
        <v>3</v>
      </c>
      <c r="DF3">
        <f t="shared" si="3"/>
        <v>0</v>
      </c>
      <c r="DG3">
        <f t="shared" si="4"/>
        <v>0</v>
      </c>
      <c r="DH3">
        <f t="shared" si="5"/>
        <v>0</v>
      </c>
      <c r="DI3">
        <f t="shared" si="6"/>
        <v>0</v>
      </c>
      <c r="DJ3">
        <f>DI3</f>
        <v>0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ROW(Source!A69)</f>
        <v>69</v>
      </c>
      <c r="B4">
        <v>78161913</v>
      </c>
      <c r="C4">
        <v>78155609</v>
      </c>
      <c r="D4">
        <v>77806460</v>
      </c>
      <c r="E4">
        <v>37</v>
      </c>
      <c r="F4">
        <v>1</v>
      </c>
      <c r="G4">
        <v>37</v>
      </c>
      <c r="H4">
        <v>1</v>
      </c>
      <c r="I4" t="s">
        <v>678</v>
      </c>
      <c r="J4" t="s">
        <v>3</v>
      </c>
      <c r="K4" t="s">
        <v>679</v>
      </c>
      <c r="L4">
        <v>1191</v>
      </c>
      <c r="N4">
        <v>1013</v>
      </c>
      <c r="O4" t="s">
        <v>680</v>
      </c>
      <c r="P4" t="s">
        <v>680</v>
      </c>
      <c r="Q4">
        <v>1</v>
      </c>
      <c r="W4">
        <v>0</v>
      </c>
      <c r="X4">
        <v>476480486</v>
      </c>
      <c r="Y4">
        <f t="shared" si="0"/>
        <v>0.23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0</v>
      </c>
      <c r="AQ4">
        <v>0</v>
      </c>
      <c r="AR4">
        <v>0</v>
      </c>
      <c r="AS4" t="s">
        <v>3</v>
      </c>
      <c r="AT4">
        <v>0.23</v>
      </c>
      <c r="AU4" t="s">
        <v>3</v>
      </c>
      <c r="AV4">
        <v>1</v>
      </c>
      <c r="AW4">
        <v>2</v>
      </c>
      <c r="AX4">
        <v>78162026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ROUND(AT4*Source!I69*AH4*AL4,2)</f>
        <v>0</v>
      </c>
      <c r="CV4">
        <f>ROUND(Y4*Source!I69,9)</f>
        <v>5.52</v>
      </c>
      <c r="CW4">
        <v>0</v>
      </c>
      <c r="CX4">
        <f>ROUND(Y4*Source!I69,9)</f>
        <v>5.52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3</v>
      </c>
      <c r="DE4" t="s">
        <v>3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ROW(Source!A69)</f>
        <v>69</v>
      </c>
      <c r="B5">
        <v>78161913</v>
      </c>
      <c r="C5">
        <v>78155609</v>
      </c>
      <c r="D5">
        <v>77803817</v>
      </c>
      <c r="E5">
        <v>37</v>
      </c>
      <c r="F5">
        <v>1</v>
      </c>
      <c r="G5">
        <v>37</v>
      </c>
      <c r="H5">
        <v>3</v>
      </c>
      <c r="I5" t="s">
        <v>684</v>
      </c>
      <c r="J5" t="s">
        <v>685</v>
      </c>
      <c r="K5" t="s">
        <v>686</v>
      </c>
      <c r="L5">
        <v>1348</v>
      </c>
      <c r="N5">
        <v>1009</v>
      </c>
      <c r="O5" t="s">
        <v>659</v>
      </c>
      <c r="P5" t="s">
        <v>659</v>
      </c>
      <c r="Q5">
        <v>1000</v>
      </c>
      <c r="W5">
        <v>0</v>
      </c>
      <c r="X5">
        <v>-900230497</v>
      </c>
      <c r="Y5">
        <f t="shared" si="0"/>
        <v>6.9999999999999994E-5</v>
      </c>
      <c r="AA5">
        <v>7313.44</v>
      </c>
      <c r="AB5">
        <v>0</v>
      </c>
      <c r="AC5">
        <v>0</v>
      </c>
      <c r="AD5">
        <v>0</v>
      </c>
      <c r="AE5">
        <v>7313.44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3</v>
      </c>
      <c r="AT5">
        <v>6.9999999999999994E-5</v>
      </c>
      <c r="AU5" t="s">
        <v>3</v>
      </c>
      <c r="AV5">
        <v>0</v>
      </c>
      <c r="AW5">
        <v>2</v>
      </c>
      <c r="AX5">
        <v>78162027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ROUND(Y5*Source!I69,9)</f>
        <v>1.6800000000000001E-3</v>
      </c>
      <c r="CY5">
        <f>AA5</f>
        <v>7313.44</v>
      </c>
      <c r="CZ5">
        <f>AE5</f>
        <v>7313.44</v>
      </c>
      <c r="DA5">
        <f>AI5</f>
        <v>1</v>
      </c>
      <c r="DB5">
        <f t="shared" si="1"/>
        <v>0.51</v>
      </c>
      <c r="DC5">
        <f t="shared" si="2"/>
        <v>0</v>
      </c>
      <c r="DD5" t="s">
        <v>3</v>
      </c>
      <c r="DE5" t="s">
        <v>3</v>
      </c>
      <c r="DF5">
        <f t="shared" si="3"/>
        <v>12.29</v>
      </c>
      <c r="DG5">
        <f t="shared" si="4"/>
        <v>0</v>
      </c>
      <c r="DH5">
        <f t="shared" si="5"/>
        <v>0</v>
      </c>
      <c r="DI5">
        <f t="shared" si="6"/>
        <v>0</v>
      </c>
      <c r="DJ5">
        <f>DF5</f>
        <v>12.29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ROW(Source!A69)</f>
        <v>69</v>
      </c>
      <c r="B6">
        <v>78161913</v>
      </c>
      <c r="C6">
        <v>78155609</v>
      </c>
      <c r="D6">
        <v>77804942</v>
      </c>
      <c r="E6">
        <v>37</v>
      </c>
      <c r="F6">
        <v>1</v>
      </c>
      <c r="G6">
        <v>37</v>
      </c>
      <c r="H6">
        <v>3</v>
      </c>
      <c r="I6" t="s">
        <v>687</v>
      </c>
      <c r="J6" t="s">
        <v>688</v>
      </c>
      <c r="K6" t="s">
        <v>689</v>
      </c>
      <c r="L6">
        <v>1346</v>
      </c>
      <c r="N6">
        <v>1009</v>
      </c>
      <c r="O6" t="s">
        <v>101</v>
      </c>
      <c r="P6" t="s">
        <v>101</v>
      </c>
      <c r="Q6">
        <v>1</v>
      </c>
      <c r="W6">
        <v>0</v>
      </c>
      <c r="X6">
        <v>1726106284</v>
      </c>
      <c r="Y6">
        <f t="shared" si="0"/>
        <v>1.0000000000000001E-7</v>
      </c>
      <c r="AA6">
        <v>149.35</v>
      </c>
      <c r="AB6">
        <v>0</v>
      </c>
      <c r="AC6">
        <v>0</v>
      </c>
      <c r="AD6">
        <v>0</v>
      </c>
      <c r="AE6">
        <v>149.35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3</v>
      </c>
      <c r="AT6">
        <v>1.0000000000000001E-7</v>
      </c>
      <c r="AU6" t="s">
        <v>3</v>
      </c>
      <c r="AV6">
        <v>0</v>
      </c>
      <c r="AW6">
        <v>2</v>
      </c>
      <c r="AX6">
        <v>78162029</v>
      </c>
      <c r="AY6">
        <v>2</v>
      </c>
      <c r="AZ6">
        <v>22528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ROUND(Y6*Source!I69,9)</f>
        <v>2.3999999999999999E-6</v>
      </c>
      <c r="CY6">
        <f>AA6</f>
        <v>149.35</v>
      </c>
      <c r="CZ6">
        <f>AE6</f>
        <v>149.35</v>
      </c>
      <c r="DA6">
        <f>AI6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4"/>
        <v>0</v>
      </c>
      <c r="DH6">
        <f t="shared" si="5"/>
        <v>0</v>
      </c>
      <c r="DI6">
        <f t="shared" si="6"/>
        <v>0</v>
      </c>
      <c r="DJ6">
        <f>DF6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ROW(Source!A69)</f>
        <v>69</v>
      </c>
      <c r="B7">
        <v>78161913</v>
      </c>
      <c r="C7">
        <v>78155609</v>
      </c>
      <c r="D7">
        <v>77804088</v>
      </c>
      <c r="E7">
        <v>37</v>
      </c>
      <c r="F7">
        <v>1</v>
      </c>
      <c r="G7">
        <v>37</v>
      </c>
      <c r="H7">
        <v>3</v>
      </c>
      <c r="I7" t="s">
        <v>690</v>
      </c>
      <c r="J7" t="s">
        <v>691</v>
      </c>
      <c r="K7" t="s">
        <v>692</v>
      </c>
      <c r="L7">
        <v>1339</v>
      </c>
      <c r="N7">
        <v>1007</v>
      </c>
      <c r="O7" t="s">
        <v>486</v>
      </c>
      <c r="P7" t="s">
        <v>486</v>
      </c>
      <c r="Q7">
        <v>1</v>
      </c>
      <c r="W7">
        <v>0</v>
      </c>
      <c r="X7">
        <v>2013185010</v>
      </c>
      <c r="Y7">
        <f t="shared" si="0"/>
        <v>1.5E-3</v>
      </c>
      <c r="AA7">
        <v>4969.8599999999997</v>
      </c>
      <c r="AB7">
        <v>0</v>
      </c>
      <c r="AC7">
        <v>0</v>
      </c>
      <c r="AD7">
        <v>0</v>
      </c>
      <c r="AE7">
        <v>4969.8599999999997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0</v>
      </c>
      <c r="AQ7">
        <v>0</v>
      </c>
      <c r="AR7">
        <v>0</v>
      </c>
      <c r="AS7" t="s">
        <v>3</v>
      </c>
      <c r="AT7">
        <v>1.5E-3</v>
      </c>
      <c r="AU7" t="s">
        <v>3</v>
      </c>
      <c r="AV7">
        <v>0</v>
      </c>
      <c r="AW7">
        <v>2</v>
      </c>
      <c r="AX7">
        <v>78162028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ROUND(Y7*Source!I69,9)</f>
        <v>3.5999999999999997E-2</v>
      </c>
      <c r="CY7">
        <f>AA7</f>
        <v>4969.8599999999997</v>
      </c>
      <c r="CZ7">
        <f>AE7</f>
        <v>4969.8599999999997</v>
      </c>
      <c r="DA7">
        <f>AI7</f>
        <v>1</v>
      </c>
      <c r="DB7">
        <f t="shared" si="1"/>
        <v>7.45</v>
      </c>
      <c r="DC7">
        <f t="shared" si="2"/>
        <v>0</v>
      </c>
      <c r="DD7" t="s">
        <v>3</v>
      </c>
      <c r="DE7" t="s">
        <v>3</v>
      </c>
      <c r="DF7">
        <f t="shared" si="3"/>
        <v>178.91</v>
      </c>
      <c r="DG7">
        <f t="shared" si="4"/>
        <v>0</v>
      </c>
      <c r="DH7">
        <f t="shared" si="5"/>
        <v>0</v>
      </c>
      <c r="DI7">
        <f t="shared" si="6"/>
        <v>0</v>
      </c>
      <c r="DJ7">
        <f>DF7</f>
        <v>178.91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">
      <c r="A8">
        <f>ROW(Source!A70)</f>
        <v>70</v>
      </c>
      <c r="B8">
        <v>78161913</v>
      </c>
      <c r="C8">
        <v>78155618</v>
      </c>
      <c r="D8">
        <v>77806460</v>
      </c>
      <c r="E8">
        <v>37</v>
      </c>
      <c r="F8">
        <v>1</v>
      </c>
      <c r="G8">
        <v>37</v>
      </c>
      <c r="H8">
        <v>1</v>
      </c>
      <c r="I8" t="s">
        <v>678</v>
      </c>
      <c r="J8" t="s">
        <v>3</v>
      </c>
      <c r="K8" t="s">
        <v>679</v>
      </c>
      <c r="L8">
        <v>1191</v>
      </c>
      <c r="N8">
        <v>1013</v>
      </c>
      <c r="O8" t="s">
        <v>680</v>
      </c>
      <c r="P8" t="s">
        <v>680</v>
      </c>
      <c r="Q8">
        <v>1</v>
      </c>
      <c r="W8">
        <v>0</v>
      </c>
      <c r="X8">
        <v>476480486</v>
      </c>
      <c r="Y8">
        <f t="shared" si="0"/>
        <v>5.35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0</v>
      </c>
      <c r="AQ8">
        <v>0</v>
      </c>
      <c r="AR8">
        <v>0</v>
      </c>
      <c r="AS8" t="s">
        <v>3</v>
      </c>
      <c r="AT8">
        <v>5.35</v>
      </c>
      <c r="AU8" t="s">
        <v>3</v>
      </c>
      <c r="AV8">
        <v>1</v>
      </c>
      <c r="AW8">
        <v>2</v>
      </c>
      <c r="AX8">
        <v>78162030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U8">
        <f>ROUND(AT8*Source!I70*AH8*AL8,2)</f>
        <v>0</v>
      </c>
      <c r="CV8">
        <f>ROUND(Y8*Source!I70,9)</f>
        <v>12.412000000000001</v>
      </c>
      <c r="CW8">
        <v>0</v>
      </c>
      <c r="CX8">
        <f>ROUND(Y8*Source!I70,9)</f>
        <v>12.412000000000001</v>
      </c>
      <c r="CY8">
        <f>AD8</f>
        <v>0</v>
      </c>
      <c r="CZ8">
        <f>AH8</f>
        <v>0</v>
      </c>
      <c r="DA8">
        <f>AL8</f>
        <v>1</v>
      </c>
      <c r="DB8">
        <f t="shared" si="1"/>
        <v>0</v>
      </c>
      <c r="DC8">
        <f t="shared" si="2"/>
        <v>0</v>
      </c>
      <c r="DD8" t="s">
        <v>3</v>
      </c>
      <c r="DE8" t="s">
        <v>3</v>
      </c>
      <c r="DF8">
        <f t="shared" si="3"/>
        <v>0</v>
      </c>
      <c r="DG8">
        <f t="shared" si="4"/>
        <v>0</v>
      </c>
      <c r="DH8">
        <f t="shared" si="5"/>
        <v>0</v>
      </c>
      <c r="DI8">
        <f t="shared" si="6"/>
        <v>0</v>
      </c>
      <c r="DJ8">
        <f>DI8</f>
        <v>0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ROW(Source!A70)</f>
        <v>70</v>
      </c>
      <c r="B9">
        <v>78161913</v>
      </c>
      <c r="C9">
        <v>78155618</v>
      </c>
      <c r="D9">
        <v>77806320</v>
      </c>
      <c r="E9">
        <v>37</v>
      </c>
      <c r="F9">
        <v>1</v>
      </c>
      <c r="G9">
        <v>37</v>
      </c>
      <c r="H9">
        <v>2</v>
      </c>
      <c r="I9" t="s">
        <v>693</v>
      </c>
      <c r="J9" t="s">
        <v>694</v>
      </c>
      <c r="K9" t="s">
        <v>695</v>
      </c>
      <c r="L9">
        <v>1368</v>
      </c>
      <c r="N9">
        <v>1011</v>
      </c>
      <c r="O9" t="s">
        <v>696</v>
      </c>
      <c r="P9" t="s">
        <v>696</v>
      </c>
      <c r="Q9">
        <v>1</v>
      </c>
      <c r="W9">
        <v>0</v>
      </c>
      <c r="X9">
        <v>-1393479748</v>
      </c>
      <c r="Y9">
        <f t="shared" si="0"/>
        <v>0.04</v>
      </c>
      <c r="AA9">
        <v>0</v>
      </c>
      <c r="AB9">
        <v>11.86</v>
      </c>
      <c r="AC9">
        <v>0</v>
      </c>
      <c r="AD9">
        <v>0</v>
      </c>
      <c r="AE9">
        <v>0</v>
      </c>
      <c r="AF9">
        <v>11.86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0</v>
      </c>
      <c r="AQ9">
        <v>0</v>
      </c>
      <c r="AR9">
        <v>0</v>
      </c>
      <c r="AS9" t="s">
        <v>3</v>
      </c>
      <c r="AT9">
        <v>0.04</v>
      </c>
      <c r="AU9" t="s">
        <v>3</v>
      </c>
      <c r="AV9">
        <v>0</v>
      </c>
      <c r="AW9">
        <v>2</v>
      </c>
      <c r="AX9">
        <v>78162031</v>
      </c>
      <c r="AY9">
        <v>2</v>
      </c>
      <c r="AZ9">
        <v>65536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f>ROUND(Y9*Source!I70*DO9,9)</f>
        <v>0</v>
      </c>
      <c r="CX9">
        <f>ROUND(Y9*Source!I70,9)</f>
        <v>9.2799999999999994E-2</v>
      </c>
      <c r="CY9">
        <f>AB9</f>
        <v>11.86</v>
      </c>
      <c r="CZ9">
        <f>AF9</f>
        <v>11.86</v>
      </c>
      <c r="DA9">
        <f>AJ9</f>
        <v>1</v>
      </c>
      <c r="DB9">
        <f t="shared" si="1"/>
        <v>0.47</v>
      </c>
      <c r="DC9">
        <f t="shared" si="2"/>
        <v>0</v>
      </c>
      <c r="DD9" t="s">
        <v>3</v>
      </c>
      <c r="DE9" t="s">
        <v>3</v>
      </c>
      <c r="DF9">
        <f t="shared" si="3"/>
        <v>0</v>
      </c>
      <c r="DG9">
        <f t="shared" si="4"/>
        <v>1.1000000000000001</v>
      </c>
      <c r="DH9">
        <f t="shared" si="5"/>
        <v>0</v>
      </c>
      <c r="DI9">
        <f t="shared" si="6"/>
        <v>0</v>
      </c>
      <c r="DJ9">
        <f>DG9</f>
        <v>1.1000000000000001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ROW(Source!A70)</f>
        <v>70</v>
      </c>
      <c r="B10">
        <v>78161913</v>
      </c>
      <c r="C10">
        <v>78155618</v>
      </c>
      <c r="D10">
        <v>77797448</v>
      </c>
      <c r="E10">
        <v>37</v>
      </c>
      <c r="F10">
        <v>1</v>
      </c>
      <c r="G10">
        <v>37</v>
      </c>
      <c r="H10">
        <v>3</v>
      </c>
      <c r="I10" t="s">
        <v>94</v>
      </c>
      <c r="J10" t="s">
        <v>97</v>
      </c>
      <c r="K10" t="s">
        <v>95</v>
      </c>
      <c r="L10">
        <v>1296</v>
      </c>
      <c r="N10">
        <v>1002</v>
      </c>
      <c r="O10" t="s">
        <v>96</v>
      </c>
      <c r="P10" t="s">
        <v>96</v>
      </c>
      <c r="Q10">
        <v>1</v>
      </c>
      <c r="W10">
        <v>0</v>
      </c>
      <c r="X10">
        <v>1582717036</v>
      </c>
      <c r="Y10">
        <f t="shared" si="0"/>
        <v>10.3</v>
      </c>
      <c r="AA10">
        <v>128.12</v>
      </c>
      <c r="AB10">
        <v>0</v>
      </c>
      <c r="AC10">
        <v>0</v>
      </c>
      <c r="AD10">
        <v>0</v>
      </c>
      <c r="AE10">
        <v>128.12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3</v>
      </c>
      <c r="AT10">
        <v>10.3</v>
      </c>
      <c r="AU10" t="s">
        <v>3</v>
      </c>
      <c r="AV10">
        <v>0</v>
      </c>
      <c r="AW10">
        <v>2</v>
      </c>
      <c r="AX10">
        <v>78162032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ROUND(Y10*Source!I70,9)</f>
        <v>23.896000000000001</v>
      </c>
      <c r="CY10">
        <f>AA10</f>
        <v>128.12</v>
      </c>
      <c r="CZ10">
        <f>AE10</f>
        <v>128.12</v>
      </c>
      <c r="DA10">
        <f>AI10</f>
        <v>1</v>
      </c>
      <c r="DB10">
        <f t="shared" si="1"/>
        <v>1319.64</v>
      </c>
      <c r="DC10">
        <f t="shared" si="2"/>
        <v>0</v>
      </c>
      <c r="DD10" t="s">
        <v>3</v>
      </c>
      <c r="DE10" t="s">
        <v>3</v>
      </c>
      <c r="DF10">
        <f t="shared" si="3"/>
        <v>3061.56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DF10</f>
        <v>3061.56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">
      <c r="A11">
        <f>ROW(Source!A70)</f>
        <v>70</v>
      </c>
      <c r="B11">
        <v>78161913</v>
      </c>
      <c r="C11">
        <v>78155618</v>
      </c>
      <c r="D11">
        <v>77808868</v>
      </c>
      <c r="E11">
        <v>1</v>
      </c>
      <c r="F11">
        <v>1</v>
      </c>
      <c r="G11">
        <v>37</v>
      </c>
      <c r="H11">
        <v>3</v>
      </c>
      <c r="I11" t="s">
        <v>94</v>
      </c>
      <c r="J11" t="s">
        <v>97</v>
      </c>
      <c r="K11" t="s">
        <v>95</v>
      </c>
      <c r="L11">
        <v>1296</v>
      </c>
      <c r="N11">
        <v>1002</v>
      </c>
      <c r="O11" t="s">
        <v>96</v>
      </c>
      <c r="P11" t="s">
        <v>96</v>
      </c>
      <c r="Q11">
        <v>1</v>
      </c>
      <c r="W11">
        <v>0</v>
      </c>
      <c r="X11">
        <v>1582717036</v>
      </c>
      <c r="Y11">
        <f t="shared" si="0"/>
        <v>-10.3</v>
      </c>
      <c r="AA11">
        <v>128.12</v>
      </c>
      <c r="AB11">
        <v>0</v>
      </c>
      <c r="AC11">
        <v>0</v>
      </c>
      <c r="AD11">
        <v>0</v>
      </c>
      <c r="AE11">
        <v>128.12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0</v>
      </c>
      <c r="AR11">
        <v>0</v>
      </c>
      <c r="AS11" t="s">
        <v>3</v>
      </c>
      <c r="AT11">
        <v>-10.3</v>
      </c>
      <c r="AU11" t="s">
        <v>3</v>
      </c>
      <c r="AV11">
        <v>0</v>
      </c>
      <c r="AW11">
        <v>1</v>
      </c>
      <c r="AX11">
        <v>-1</v>
      </c>
      <c r="AY11">
        <v>0</v>
      </c>
      <c r="AZ11">
        <v>0</v>
      </c>
      <c r="BA11" t="s">
        <v>3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V11">
        <v>0</v>
      </c>
      <c r="CW11">
        <v>0</v>
      </c>
      <c r="CX11">
        <f>ROUND(Y11*Source!I70,9)</f>
        <v>-23.896000000000001</v>
      </c>
      <c r="CY11">
        <f>AA11</f>
        <v>128.12</v>
      </c>
      <c r="CZ11">
        <f>AE11</f>
        <v>128.12</v>
      </c>
      <c r="DA11">
        <f>AI11</f>
        <v>1</v>
      </c>
      <c r="DB11">
        <f t="shared" si="1"/>
        <v>-1319.64</v>
      </c>
      <c r="DC11">
        <f t="shared" si="2"/>
        <v>0</v>
      </c>
      <c r="DD11" t="s">
        <v>3</v>
      </c>
      <c r="DE11" t="s">
        <v>3</v>
      </c>
      <c r="DF11">
        <f t="shared" si="3"/>
        <v>-3061.56</v>
      </c>
      <c r="DG11">
        <f t="shared" si="4"/>
        <v>0</v>
      </c>
      <c r="DH11">
        <f t="shared" si="5"/>
        <v>0</v>
      </c>
      <c r="DI11">
        <f t="shared" si="6"/>
        <v>0</v>
      </c>
      <c r="DJ11">
        <f>DF11</f>
        <v>-3061.56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">
      <c r="A12">
        <f>ROW(Source!A70)</f>
        <v>70</v>
      </c>
      <c r="B12">
        <v>78161913</v>
      </c>
      <c r="C12">
        <v>78155618</v>
      </c>
      <c r="D12">
        <v>77808867</v>
      </c>
      <c r="E12">
        <v>1</v>
      </c>
      <c r="F12">
        <v>1</v>
      </c>
      <c r="G12">
        <v>37</v>
      </c>
      <c r="H12">
        <v>3</v>
      </c>
      <c r="I12" t="s">
        <v>99</v>
      </c>
      <c r="J12" t="s">
        <v>102</v>
      </c>
      <c r="K12" t="s">
        <v>100</v>
      </c>
      <c r="L12">
        <v>1346</v>
      </c>
      <c r="N12">
        <v>1009</v>
      </c>
      <c r="O12" t="s">
        <v>101</v>
      </c>
      <c r="P12" t="s">
        <v>101</v>
      </c>
      <c r="Q12">
        <v>1</v>
      </c>
      <c r="W12">
        <v>0</v>
      </c>
      <c r="X12">
        <v>743869604</v>
      </c>
      <c r="Y12">
        <f t="shared" si="0"/>
        <v>16.5</v>
      </c>
      <c r="AA12">
        <v>128.87</v>
      </c>
      <c r="AB12">
        <v>0</v>
      </c>
      <c r="AC12">
        <v>0</v>
      </c>
      <c r="AD12">
        <v>0</v>
      </c>
      <c r="AE12">
        <v>128.87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0</v>
      </c>
      <c r="AR12">
        <v>0</v>
      </c>
      <c r="AS12" t="s">
        <v>3</v>
      </c>
      <c r="AT12">
        <v>16.5</v>
      </c>
      <c r="AU12" t="s">
        <v>3</v>
      </c>
      <c r="AV12">
        <v>0</v>
      </c>
      <c r="AW12">
        <v>1</v>
      </c>
      <c r="AX12">
        <v>-1</v>
      </c>
      <c r="AY12">
        <v>0</v>
      </c>
      <c r="AZ12">
        <v>0</v>
      </c>
      <c r="BA12" t="s">
        <v>3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ROUND(Y12*Source!I70,9)</f>
        <v>38.28</v>
      </c>
      <c r="CY12">
        <f>AA12</f>
        <v>128.87</v>
      </c>
      <c r="CZ12">
        <f>AE12</f>
        <v>128.87</v>
      </c>
      <c r="DA12">
        <f>AI12</f>
        <v>1</v>
      </c>
      <c r="DB12">
        <f t="shared" si="1"/>
        <v>2126.36</v>
      </c>
      <c r="DC12">
        <f t="shared" si="2"/>
        <v>0</v>
      </c>
      <c r="DD12" t="s">
        <v>3</v>
      </c>
      <c r="DE12" t="s">
        <v>3</v>
      </c>
      <c r="DF12">
        <f t="shared" si="3"/>
        <v>4933.1400000000003</v>
      </c>
      <c r="DG12">
        <f t="shared" si="4"/>
        <v>0</v>
      </c>
      <c r="DH12">
        <f t="shared" si="5"/>
        <v>0</v>
      </c>
      <c r="DI12">
        <f t="shared" si="6"/>
        <v>0</v>
      </c>
      <c r="DJ12">
        <f>DF12</f>
        <v>4933.1400000000003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ROW(Source!A73)</f>
        <v>73</v>
      </c>
      <c r="B13">
        <v>78161913</v>
      </c>
      <c r="C13">
        <v>78155629</v>
      </c>
      <c r="D13">
        <v>77806460</v>
      </c>
      <c r="E13">
        <v>37</v>
      </c>
      <c r="F13">
        <v>1</v>
      </c>
      <c r="G13">
        <v>37</v>
      </c>
      <c r="H13">
        <v>1</v>
      </c>
      <c r="I13" t="s">
        <v>678</v>
      </c>
      <c r="J13" t="s">
        <v>3</v>
      </c>
      <c r="K13" t="s">
        <v>679</v>
      </c>
      <c r="L13">
        <v>1191</v>
      </c>
      <c r="N13">
        <v>1013</v>
      </c>
      <c r="O13" t="s">
        <v>680</v>
      </c>
      <c r="P13" t="s">
        <v>680</v>
      </c>
      <c r="Q13">
        <v>1</v>
      </c>
      <c r="W13">
        <v>0</v>
      </c>
      <c r="X13">
        <v>476480486</v>
      </c>
      <c r="Y13">
        <f t="shared" si="0"/>
        <v>35.729999999999997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0</v>
      </c>
      <c r="AQ13">
        <v>0</v>
      </c>
      <c r="AR13">
        <v>0</v>
      </c>
      <c r="AS13" t="s">
        <v>3</v>
      </c>
      <c r="AT13">
        <v>35.729999999999997</v>
      </c>
      <c r="AU13" t="s">
        <v>3</v>
      </c>
      <c r="AV13">
        <v>1</v>
      </c>
      <c r="AW13">
        <v>2</v>
      </c>
      <c r="AX13">
        <v>78162033</v>
      </c>
      <c r="AY13">
        <v>1</v>
      </c>
      <c r="AZ13">
        <v>0</v>
      </c>
      <c r="BA13">
        <v>11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U13">
        <f>ROUND(AT13*Source!I73*AH13*AL13,2)</f>
        <v>0</v>
      </c>
      <c r="CV13">
        <f>ROUND(Y13*Source!I73,9)</f>
        <v>82.893600000000006</v>
      </c>
      <c r="CW13">
        <v>0</v>
      </c>
      <c r="CX13">
        <f>ROUND(Y13*Source!I73,9)</f>
        <v>82.893600000000006</v>
      </c>
      <c r="CY13">
        <f>AD13</f>
        <v>0</v>
      </c>
      <c r="CZ13">
        <f>AH13</f>
        <v>0</v>
      </c>
      <c r="DA13">
        <f>AL13</f>
        <v>1</v>
      </c>
      <c r="DB13">
        <f t="shared" si="1"/>
        <v>0</v>
      </c>
      <c r="DC13">
        <f t="shared" si="2"/>
        <v>0</v>
      </c>
      <c r="DD13" t="s">
        <v>3</v>
      </c>
      <c r="DE13" t="s">
        <v>3</v>
      </c>
      <c r="DF13">
        <f t="shared" si="3"/>
        <v>0</v>
      </c>
      <c r="DG13">
        <f t="shared" si="4"/>
        <v>0</v>
      </c>
      <c r="DH13">
        <f t="shared" si="5"/>
        <v>0</v>
      </c>
      <c r="DI13">
        <f t="shared" si="6"/>
        <v>0</v>
      </c>
      <c r="DJ13">
        <f>DI13</f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ROW(Source!A73)</f>
        <v>73</v>
      </c>
      <c r="B14">
        <v>78161913</v>
      </c>
      <c r="C14">
        <v>78155629</v>
      </c>
      <c r="D14">
        <v>77810520</v>
      </c>
      <c r="E14">
        <v>1</v>
      </c>
      <c r="F14">
        <v>1</v>
      </c>
      <c r="G14">
        <v>37</v>
      </c>
      <c r="H14">
        <v>3</v>
      </c>
      <c r="I14" t="s">
        <v>697</v>
      </c>
      <c r="J14" t="s">
        <v>698</v>
      </c>
      <c r="K14" t="s">
        <v>699</v>
      </c>
      <c r="L14">
        <v>1339</v>
      </c>
      <c r="N14">
        <v>1007</v>
      </c>
      <c r="O14" t="s">
        <v>486</v>
      </c>
      <c r="P14" t="s">
        <v>486</v>
      </c>
      <c r="Q14">
        <v>1</v>
      </c>
      <c r="W14">
        <v>0</v>
      </c>
      <c r="X14">
        <v>-1393929784</v>
      </c>
      <c r="Y14">
        <f t="shared" si="0"/>
        <v>0.152</v>
      </c>
      <c r="AA14">
        <v>49.83</v>
      </c>
      <c r="AB14">
        <v>0</v>
      </c>
      <c r="AC14">
        <v>0</v>
      </c>
      <c r="AD14">
        <v>0</v>
      </c>
      <c r="AE14">
        <v>49.83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0</v>
      </c>
      <c r="AQ14">
        <v>0</v>
      </c>
      <c r="AR14">
        <v>0</v>
      </c>
      <c r="AS14" t="s">
        <v>3</v>
      </c>
      <c r="AT14">
        <v>0.152</v>
      </c>
      <c r="AU14" t="s">
        <v>3</v>
      </c>
      <c r="AV14">
        <v>0</v>
      </c>
      <c r="AW14">
        <v>2</v>
      </c>
      <c r="AX14">
        <v>78162034</v>
      </c>
      <c r="AY14">
        <v>1</v>
      </c>
      <c r="AZ14">
        <v>0</v>
      </c>
      <c r="BA14">
        <v>12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ROUND(Y14*Source!I73,9)</f>
        <v>0.35264000000000001</v>
      </c>
      <c r="CY14">
        <f>AA14</f>
        <v>49.83</v>
      </c>
      <c r="CZ14">
        <f>AE14</f>
        <v>49.83</v>
      </c>
      <c r="DA14">
        <f>AI14</f>
        <v>1</v>
      </c>
      <c r="DB14">
        <f t="shared" si="1"/>
        <v>7.57</v>
      </c>
      <c r="DC14">
        <f t="shared" si="2"/>
        <v>0</v>
      </c>
      <c r="DD14" t="s">
        <v>3</v>
      </c>
      <c r="DE14" t="s">
        <v>3</v>
      </c>
      <c r="DF14">
        <f t="shared" si="3"/>
        <v>17.57</v>
      </c>
      <c r="DG14">
        <f t="shared" si="4"/>
        <v>0</v>
      </c>
      <c r="DH14">
        <f t="shared" si="5"/>
        <v>0</v>
      </c>
      <c r="DI14">
        <f t="shared" si="6"/>
        <v>0</v>
      </c>
      <c r="DJ14">
        <f>DF14</f>
        <v>17.57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ROW(Source!A73)</f>
        <v>73</v>
      </c>
      <c r="B15">
        <v>78161913</v>
      </c>
      <c r="C15">
        <v>78155629</v>
      </c>
      <c r="D15">
        <v>77808879</v>
      </c>
      <c r="E15">
        <v>1</v>
      </c>
      <c r="F15">
        <v>1</v>
      </c>
      <c r="G15">
        <v>37</v>
      </c>
      <c r="H15">
        <v>3</v>
      </c>
      <c r="I15" t="s">
        <v>700</v>
      </c>
      <c r="J15" t="s">
        <v>701</v>
      </c>
      <c r="K15" t="s">
        <v>702</v>
      </c>
      <c r="L15">
        <v>1348</v>
      </c>
      <c r="N15">
        <v>1009</v>
      </c>
      <c r="O15" t="s">
        <v>659</v>
      </c>
      <c r="P15" t="s">
        <v>659</v>
      </c>
      <c r="Q15">
        <v>1000</v>
      </c>
      <c r="W15">
        <v>0</v>
      </c>
      <c r="X15">
        <v>-1087760959</v>
      </c>
      <c r="Y15">
        <f t="shared" si="0"/>
        <v>4.5999999999999999E-3</v>
      </c>
      <c r="AA15">
        <v>62638.49</v>
      </c>
      <c r="AB15">
        <v>0</v>
      </c>
      <c r="AC15">
        <v>0</v>
      </c>
      <c r="AD15">
        <v>0</v>
      </c>
      <c r="AE15">
        <v>62638.49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0</v>
      </c>
      <c r="AQ15">
        <v>0</v>
      </c>
      <c r="AR15">
        <v>0</v>
      </c>
      <c r="AS15" t="s">
        <v>3</v>
      </c>
      <c r="AT15">
        <v>4.5999999999999999E-3</v>
      </c>
      <c r="AU15" t="s">
        <v>3</v>
      </c>
      <c r="AV15">
        <v>0</v>
      </c>
      <c r="AW15">
        <v>2</v>
      </c>
      <c r="AX15">
        <v>78162035</v>
      </c>
      <c r="AY15">
        <v>1</v>
      </c>
      <c r="AZ15">
        <v>0</v>
      </c>
      <c r="BA15">
        <v>13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ROUND(Y15*Source!I73,9)</f>
        <v>1.0671999999999999E-2</v>
      </c>
      <c r="CY15">
        <f>AA15</f>
        <v>62638.49</v>
      </c>
      <c r="CZ15">
        <f>AE15</f>
        <v>62638.49</v>
      </c>
      <c r="DA15">
        <f>AI15</f>
        <v>1</v>
      </c>
      <c r="DB15">
        <f t="shared" si="1"/>
        <v>288.14</v>
      </c>
      <c r="DC15">
        <f t="shared" si="2"/>
        <v>0</v>
      </c>
      <c r="DD15" t="s">
        <v>3</v>
      </c>
      <c r="DE15" t="s">
        <v>3</v>
      </c>
      <c r="DF15">
        <f t="shared" si="3"/>
        <v>668.48</v>
      </c>
      <c r="DG15">
        <f t="shared" si="4"/>
        <v>0</v>
      </c>
      <c r="DH15">
        <f t="shared" si="5"/>
        <v>0</v>
      </c>
      <c r="DI15">
        <f t="shared" si="6"/>
        <v>0</v>
      </c>
      <c r="DJ15">
        <f>DF15</f>
        <v>668.48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ROW(Source!A73)</f>
        <v>73</v>
      </c>
      <c r="B16">
        <v>78161913</v>
      </c>
      <c r="C16">
        <v>78155629</v>
      </c>
      <c r="D16">
        <v>77811681</v>
      </c>
      <c r="E16">
        <v>1</v>
      </c>
      <c r="F16">
        <v>1</v>
      </c>
      <c r="G16">
        <v>37</v>
      </c>
      <c r="H16">
        <v>3</v>
      </c>
      <c r="I16" t="s">
        <v>703</v>
      </c>
      <c r="J16" t="s">
        <v>704</v>
      </c>
      <c r="K16" t="s">
        <v>705</v>
      </c>
      <c r="L16">
        <v>1348</v>
      </c>
      <c r="N16">
        <v>1009</v>
      </c>
      <c r="O16" t="s">
        <v>659</v>
      </c>
      <c r="P16" t="s">
        <v>659</v>
      </c>
      <c r="Q16">
        <v>1000</v>
      </c>
      <c r="W16">
        <v>0</v>
      </c>
      <c r="X16">
        <v>-1784042081</v>
      </c>
      <c r="Y16">
        <f t="shared" si="0"/>
        <v>0.876</v>
      </c>
      <c r="AA16">
        <v>11245.63</v>
      </c>
      <c r="AB16">
        <v>0</v>
      </c>
      <c r="AC16">
        <v>0</v>
      </c>
      <c r="AD16">
        <v>0</v>
      </c>
      <c r="AE16">
        <v>11245.63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3</v>
      </c>
      <c r="AT16">
        <v>0.876</v>
      </c>
      <c r="AU16" t="s">
        <v>3</v>
      </c>
      <c r="AV16">
        <v>0</v>
      </c>
      <c r="AW16">
        <v>2</v>
      </c>
      <c r="AX16">
        <v>78162036</v>
      </c>
      <c r="AY16">
        <v>1</v>
      </c>
      <c r="AZ16">
        <v>0</v>
      </c>
      <c r="BA16">
        <v>14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ROUND(Y16*Source!I73,9)</f>
        <v>2.0323199999999999</v>
      </c>
      <c r="CY16">
        <f>AA16</f>
        <v>11245.63</v>
      </c>
      <c r="CZ16">
        <f>AE16</f>
        <v>11245.63</v>
      </c>
      <c r="DA16">
        <f>AI16</f>
        <v>1</v>
      </c>
      <c r="DB16">
        <f t="shared" si="1"/>
        <v>9851.17</v>
      </c>
      <c r="DC16">
        <f t="shared" si="2"/>
        <v>0</v>
      </c>
      <c r="DD16" t="s">
        <v>3</v>
      </c>
      <c r="DE16" t="s">
        <v>3</v>
      </c>
      <c r="DF16">
        <f t="shared" si="3"/>
        <v>22854.720000000001</v>
      </c>
      <c r="DG16">
        <f t="shared" si="4"/>
        <v>0</v>
      </c>
      <c r="DH16">
        <f t="shared" si="5"/>
        <v>0</v>
      </c>
      <c r="DI16">
        <f t="shared" si="6"/>
        <v>0</v>
      </c>
      <c r="DJ16">
        <f>DF16</f>
        <v>22854.720000000001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ROW(Source!A74)</f>
        <v>74</v>
      </c>
      <c r="B17">
        <v>78161913</v>
      </c>
      <c r="C17">
        <v>78155638</v>
      </c>
      <c r="D17">
        <v>77806460</v>
      </c>
      <c r="E17">
        <v>37</v>
      </c>
      <c r="F17">
        <v>1</v>
      </c>
      <c r="G17">
        <v>37</v>
      </c>
      <c r="H17">
        <v>1</v>
      </c>
      <c r="I17" t="s">
        <v>678</v>
      </c>
      <c r="J17" t="s">
        <v>3</v>
      </c>
      <c r="K17" t="s">
        <v>679</v>
      </c>
      <c r="L17">
        <v>1191</v>
      </c>
      <c r="N17">
        <v>1013</v>
      </c>
      <c r="O17" t="s">
        <v>680</v>
      </c>
      <c r="P17" t="s">
        <v>680</v>
      </c>
      <c r="Q17">
        <v>1</v>
      </c>
      <c r="W17">
        <v>0</v>
      </c>
      <c r="X17">
        <v>476480486</v>
      </c>
      <c r="Y17">
        <f t="shared" si="0"/>
        <v>42.17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0</v>
      </c>
      <c r="AQ17">
        <v>0</v>
      </c>
      <c r="AR17">
        <v>0</v>
      </c>
      <c r="AS17" t="s">
        <v>3</v>
      </c>
      <c r="AT17">
        <v>42.17</v>
      </c>
      <c r="AU17" t="s">
        <v>3</v>
      </c>
      <c r="AV17">
        <v>1</v>
      </c>
      <c r="AW17">
        <v>2</v>
      </c>
      <c r="AX17">
        <v>78162037</v>
      </c>
      <c r="AY17">
        <v>1</v>
      </c>
      <c r="AZ17">
        <v>0</v>
      </c>
      <c r="BA17">
        <v>15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U17">
        <f>ROUND(AT17*Source!I74*AH17*AL17,2)</f>
        <v>0</v>
      </c>
      <c r="CV17">
        <f>ROUND(Y17*Source!I74,9)</f>
        <v>97.834400000000002</v>
      </c>
      <c r="CW17">
        <v>0</v>
      </c>
      <c r="CX17">
        <f>ROUND(Y17*Source!I74,9)</f>
        <v>97.834400000000002</v>
      </c>
      <c r="CY17">
        <f>AD17</f>
        <v>0</v>
      </c>
      <c r="CZ17">
        <f>AH17</f>
        <v>0</v>
      </c>
      <c r="DA17">
        <f>AL17</f>
        <v>1</v>
      </c>
      <c r="DB17">
        <f t="shared" si="1"/>
        <v>0</v>
      </c>
      <c r="DC17">
        <f t="shared" si="2"/>
        <v>0</v>
      </c>
      <c r="DD17" t="s">
        <v>3</v>
      </c>
      <c r="DE17" t="s">
        <v>3</v>
      </c>
      <c r="DF17">
        <f t="shared" si="3"/>
        <v>0</v>
      </c>
      <c r="DG17">
        <f t="shared" si="4"/>
        <v>0</v>
      </c>
      <c r="DH17">
        <f t="shared" si="5"/>
        <v>0</v>
      </c>
      <c r="DI17">
        <f t="shared" si="6"/>
        <v>0</v>
      </c>
      <c r="DJ17">
        <f>DI17</f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ROW(Source!A74)</f>
        <v>74</v>
      </c>
      <c r="B18">
        <v>78161913</v>
      </c>
      <c r="C18">
        <v>78155638</v>
      </c>
      <c r="D18">
        <v>77810304</v>
      </c>
      <c r="E18">
        <v>1</v>
      </c>
      <c r="F18">
        <v>1</v>
      </c>
      <c r="G18">
        <v>37</v>
      </c>
      <c r="H18">
        <v>3</v>
      </c>
      <c r="I18" t="s">
        <v>706</v>
      </c>
      <c r="J18" t="s">
        <v>707</v>
      </c>
      <c r="K18" t="s">
        <v>708</v>
      </c>
      <c r="L18">
        <v>1346</v>
      </c>
      <c r="N18">
        <v>1009</v>
      </c>
      <c r="O18" t="s">
        <v>101</v>
      </c>
      <c r="P18" t="s">
        <v>101</v>
      </c>
      <c r="Q18">
        <v>1</v>
      </c>
      <c r="W18">
        <v>0</v>
      </c>
      <c r="X18">
        <v>-1577570829</v>
      </c>
      <c r="Y18">
        <f t="shared" si="0"/>
        <v>0.31</v>
      </c>
      <c r="AA18">
        <v>23.91</v>
      </c>
      <c r="AB18">
        <v>0</v>
      </c>
      <c r="AC18">
        <v>0</v>
      </c>
      <c r="AD18">
        <v>0</v>
      </c>
      <c r="AE18">
        <v>23.91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0</v>
      </c>
      <c r="AQ18">
        <v>0</v>
      </c>
      <c r="AR18">
        <v>0</v>
      </c>
      <c r="AS18" t="s">
        <v>3</v>
      </c>
      <c r="AT18">
        <v>0.31</v>
      </c>
      <c r="AU18" t="s">
        <v>3</v>
      </c>
      <c r="AV18">
        <v>0</v>
      </c>
      <c r="AW18">
        <v>2</v>
      </c>
      <c r="AX18">
        <v>78162038</v>
      </c>
      <c r="AY18">
        <v>1</v>
      </c>
      <c r="AZ18">
        <v>0</v>
      </c>
      <c r="BA18">
        <v>16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ROUND(Y18*Source!I74,9)</f>
        <v>0.71919999999999995</v>
      </c>
      <c r="CY18">
        <f t="shared" ref="CY18:CY23" si="7">AA18</f>
        <v>23.91</v>
      </c>
      <c r="CZ18">
        <f t="shared" ref="CZ18:CZ23" si="8">AE18</f>
        <v>23.91</v>
      </c>
      <c r="DA18">
        <f t="shared" ref="DA18:DA23" si="9">AI18</f>
        <v>1</v>
      </c>
      <c r="DB18">
        <f t="shared" si="1"/>
        <v>7.41</v>
      </c>
      <c r="DC18">
        <f t="shared" si="2"/>
        <v>0</v>
      </c>
      <c r="DD18" t="s">
        <v>3</v>
      </c>
      <c r="DE18" t="s">
        <v>3</v>
      </c>
      <c r="DF18">
        <f t="shared" si="3"/>
        <v>17.2</v>
      </c>
      <c r="DG18">
        <f t="shared" si="4"/>
        <v>0</v>
      </c>
      <c r="DH18">
        <f t="shared" si="5"/>
        <v>0</v>
      </c>
      <c r="DI18">
        <f t="shared" si="6"/>
        <v>0</v>
      </c>
      <c r="DJ18">
        <f t="shared" ref="DJ18:DJ23" si="10">DF18</f>
        <v>17.2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ROW(Source!A74)</f>
        <v>74</v>
      </c>
      <c r="B19">
        <v>78161913</v>
      </c>
      <c r="C19">
        <v>78155638</v>
      </c>
      <c r="D19">
        <v>77810520</v>
      </c>
      <c r="E19">
        <v>1</v>
      </c>
      <c r="F19">
        <v>1</v>
      </c>
      <c r="G19">
        <v>37</v>
      </c>
      <c r="H19">
        <v>3</v>
      </c>
      <c r="I19" t="s">
        <v>697</v>
      </c>
      <c r="J19" t="s">
        <v>698</v>
      </c>
      <c r="K19" t="s">
        <v>699</v>
      </c>
      <c r="L19">
        <v>1339</v>
      </c>
      <c r="N19">
        <v>1007</v>
      </c>
      <c r="O19" t="s">
        <v>486</v>
      </c>
      <c r="P19" t="s">
        <v>486</v>
      </c>
      <c r="Q19">
        <v>1</v>
      </c>
      <c r="W19">
        <v>0</v>
      </c>
      <c r="X19">
        <v>-1393929784</v>
      </c>
      <c r="Y19">
        <f t="shared" si="0"/>
        <v>6.0000000000000001E-3</v>
      </c>
      <c r="AA19">
        <v>49.83</v>
      </c>
      <c r="AB19">
        <v>0</v>
      </c>
      <c r="AC19">
        <v>0</v>
      </c>
      <c r="AD19">
        <v>0</v>
      </c>
      <c r="AE19">
        <v>49.83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0</v>
      </c>
      <c r="AQ19">
        <v>0</v>
      </c>
      <c r="AR19">
        <v>0</v>
      </c>
      <c r="AS19" t="s">
        <v>3</v>
      </c>
      <c r="AT19">
        <v>6.0000000000000001E-3</v>
      </c>
      <c r="AU19" t="s">
        <v>3</v>
      </c>
      <c r="AV19">
        <v>0</v>
      </c>
      <c r="AW19">
        <v>2</v>
      </c>
      <c r="AX19">
        <v>78162039</v>
      </c>
      <c r="AY19">
        <v>1</v>
      </c>
      <c r="AZ19">
        <v>0</v>
      </c>
      <c r="BA19">
        <v>17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ROUND(Y19*Source!I74,9)</f>
        <v>1.392E-2</v>
      </c>
      <c r="CY19">
        <f t="shared" si="7"/>
        <v>49.83</v>
      </c>
      <c r="CZ19">
        <f t="shared" si="8"/>
        <v>49.83</v>
      </c>
      <c r="DA19">
        <f t="shared" si="9"/>
        <v>1</v>
      </c>
      <c r="DB19">
        <f t="shared" si="1"/>
        <v>0.3</v>
      </c>
      <c r="DC19">
        <f t="shared" si="2"/>
        <v>0</v>
      </c>
      <c r="DD19" t="s">
        <v>3</v>
      </c>
      <c r="DE19" t="s">
        <v>3</v>
      </c>
      <c r="DF19">
        <f t="shared" si="3"/>
        <v>0.69</v>
      </c>
      <c r="DG19">
        <f t="shared" si="4"/>
        <v>0</v>
      </c>
      <c r="DH19">
        <f t="shared" si="5"/>
        <v>0</v>
      </c>
      <c r="DI19">
        <f t="shared" si="6"/>
        <v>0</v>
      </c>
      <c r="DJ19">
        <f t="shared" si="10"/>
        <v>0.69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ROW(Source!A74)</f>
        <v>74</v>
      </c>
      <c r="B20">
        <v>78161913</v>
      </c>
      <c r="C20">
        <v>78155638</v>
      </c>
      <c r="D20">
        <v>77810871</v>
      </c>
      <c r="E20">
        <v>1</v>
      </c>
      <c r="F20">
        <v>1</v>
      </c>
      <c r="G20">
        <v>37</v>
      </c>
      <c r="H20">
        <v>3</v>
      </c>
      <c r="I20" t="s">
        <v>709</v>
      </c>
      <c r="J20" t="s">
        <v>710</v>
      </c>
      <c r="K20" t="s">
        <v>711</v>
      </c>
      <c r="L20">
        <v>1327</v>
      </c>
      <c r="N20">
        <v>1005</v>
      </c>
      <c r="O20" t="s">
        <v>82</v>
      </c>
      <c r="P20" t="s">
        <v>82</v>
      </c>
      <c r="Q20">
        <v>1</v>
      </c>
      <c r="W20">
        <v>0</v>
      </c>
      <c r="X20">
        <v>680056559</v>
      </c>
      <c r="Y20">
        <f t="shared" si="0"/>
        <v>0.8</v>
      </c>
      <c r="AA20">
        <v>431.83</v>
      </c>
      <c r="AB20">
        <v>0</v>
      </c>
      <c r="AC20">
        <v>0</v>
      </c>
      <c r="AD20">
        <v>0</v>
      </c>
      <c r="AE20">
        <v>431.83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3</v>
      </c>
      <c r="AT20">
        <v>0.8</v>
      </c>
      <c r="AU20" t="s">
        <v>3</v>
      </c>
      <c r="AV20">
        <v>0</v>
      </c>
      <c r="AW20">
        <v>2</v>
      </c>
      <c r="AX20">
        <v>78162040</v>
      </c>
      <c r="AY20">
        <v>1</v>
      </c>
      <c r="AZ20">
        <v>0</v>
      </c>
      <c r="BA20">
        <v>18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v>0</v>
      </c>
      <c r="CX20">
        <f>ROUND(Y20*Source!I74,9)</f>
        <v>1.8560000000000001</v>
      </c>
      <c r="CY20">
        <f t="shared" si="7"/>
        <v>431.83</v>
      </c>
      <c r="CZ20">
        <f t="shared" si="8"/>
        <v>431.83</v>
      </c>
      <c r="DA20">
        <f t="shared" si="9"/>
        <v>1</v>
      </c>
      <c r="DB20">
        <f t="shared" si="1"/>
        <v>345.46</v>
      </c>
      <c r="DC20">
        <f t="shared" si="2"/>
        <v>0</v>
      </c>
      <c r="DD20" t="s">
        <v>3</v>
      </c>
      <c r="DE20" t="s">
        <v>3</v>
      </c>
      <c r="DF20">
        <f t="shared" si="3"/>
        <v>801.48</v>
      </c>
      <c r="DG20">
        <f t="shared" si="4"/>
        <v>0</v>
      </c>
      <c r="DH20">
        <f t="shared" si="5"/>
        <v>0</v>
      </c>
      <c r="DI20">
        <f t="shared" si="6"/>
        <v>0</v>
      </c>
      <c r="DJ20">
        <f t="shared" si="10"/>
        <v>801.48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ROW(Source!A74)</f>
        <v>74</v>
      </c>
      <c r="B21">
        <v>78161913</v>
      </c>
      <c r="C21">
        <v>78155638</v>
      </c>
      <c r="D21">
        <v>77810887</v>
      </c>
      <c r="E21">
        <v>1</v>
      </c>
      <c r="F21">
        <v>1</v>
      </c>
      <c r="G21">
        <v>37</v>
      </c>
      <c r="H21">
        <v>3</v>
      </c>
      <c r="I21" t="s">
        <v>712</v>
      </c>
      <c r="J21" t="s">
        <v>713</v>
      </c>
      <c r="K21" t="s">
        <v>714</v>
      </c>
      <c r="L21">
        <v>1348</v>
      </c>
      <c r="N21">
        <v>1009</v>
      </c>
      <c r="O21" t="s">
        <v>659</v>
      </c>
      <c r="P21" t="s">
        <v>659</v>
      </c>
      <c r="Q21">
        <v>1000</v>
      </c>
      <c r="W21">
        <v>0</v>
      </c>
      <c r="X21">
        <v>-1196869701</v>
      </c>
      <c r="Y21">
        <f t="shared" si="0"/>
        <v>5.0999999999999997E-2</v>
      </c>
      <c r="AA21">
        <v>81852.28</v>
      </c>
      <c r="AB21">
        <v>0</v>
      </c>
      <c r="AC21">
        <v>0</v>
      </c>
      <c r="AD21">
        <v>0</v>
      </c>
      <c r="AE21">
        <v>81852.28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3</v>
      </c>
      <c r="AT21">
        <v>5.0999999999999997E-2</v>
      </c>
      <c r="AU21" t="s">
        <v>3</v>
      </c>
      <c r="AV21">
        <v>0</v>
      </c>
      <c r="AW21">
        <v>2</v>
      </c>
      <c r="AX21">
        <v>78162041</v>
      </c>
      <c r="AY21">
        <v>1</v>
      </c>
      <c r="AZ21">
        <v>0</v>
      </c>
      <c r="BA21">
        <v>19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ROUND(Y21*Source!I74,9)</f>
        <v>0.11831999999999999</v>
      </c>
      <c r="CY21">
        <f t="shared" si="7"/>
        <v>81852.28</v>
      </c>
      <c r="CZ21">
        <f t="shared" si="8"/>
        <v>81852.28</v>
      </c>
      <c r="DA21">
        <f t="shared" si="9"/>
        <v>1</v>
      </c>
      <c r="DB21">
        <f t="shared" si="1"/>
        <v>4174.47</v>
      </c>
      <c r="DC21">
        <f t="shared" si="2"/>
        <v>0</v>
      </c>
      <c r="DD21" t="s">
        <v>3</v>
      </c>
      <c r="DE21" t="s">
        <v>3</v>
      </c>
      <c r="DF21">
        <f t="shared" si="3"/>
        <v>9684.76</v>
      </c>
      <c r="DG21">
        <f t="shared" si="4"/>
        <v>0</v>
      </c>
      <c r="DH21">
        <f t="shared" si="5"/>
        <v>0</v>
      </c>
      <c r="DI21">
        <f t="shared" si="6"/>
        <v>0</v>
      </c>
      <c r="DJ21">
        <f t="shared" si="10"/>
        <v>9684.76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ROW(Source!A74)</f>
        <v>74</v>
      </c>
      <c r="B22">
        <v>78161913</v>
      </c>
      <c r="C22">
        <v>78155638</v>
      </c>
      <c r="D22">
        <v>77809071</v>
      </c>
      <c r="E22">
        <v>1</v>
      </c>
      <c r="F22">
        <v>1</v>
      </c>
      <c r="G22">
        <v>37</v>
      </c>
      <c r="H22">
        <v>3</v>
      </c>
      <c r="I22" t="s">
        <v>715</v>
      </c>
      <c r="J22" t="s">
        <v>716</v>
      </c>
      <c r="K22" t="s">
        <v>717</v>
      </c>
      <c r="L22">
        <v>1346</v>
      </c>
      <c r="N22">
        <v>1009</v>
      </c>
      <c r="O22" t="s">
        <v>101</v>
      </c>
      <c r="P22" t="s">
        <v>101</v>
      </c>
      <c r="Q22">
        <v>1</v>
      </c>
      <c r="W22">
        <v>0</v>
      </c>
      <c r="X22">
        <v>1915260537</v>
      </c>
      <c r="Y22">
        <f t="shared" si="0"/>
        <v>24.2</v>
      </c>
      <c r="AA22">
        <v>183.25</v>
      </c>
      <c r="AB22">
        <v>0</v>
      </c>
      <c r="AC22">
        <v>0</v>
      </c>
      <c r="AD22">
        <v>0</v>
      </c>
      <c r="AE22">
        <v>183.25</v>
      </c>
      <c r="AF22">
        <v>0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3</v>
      </c>
      <c r="AT22">
        <v>24.2</v>
      </c>
      <c r="AU22" t="s">
        <v>3</v>
      </c>
      <c r="AV22">
        <v>0</v>
      </c>
      <c r="AW22">
        <v>2</v>
      </c>
      <c r="AX22">
        <v>78162042</v>
      </c>
      <c r="AY22">
        <v>1</v>
      </c>
      <c r="AZ22">
        <v>0</v>
      </c>
      <c r="BA22">
        <v>20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ROUND(Y22*Source!I74,9)</f>
        <v>56.143999999999998</v>
      </c>
      <c r="CY22">
        <f t="shared" si="7"/>
        <v>183.25</v>
      </c>
      <c r="CZ22">
        <f t="shared" si="8"/>
        <v>183.25</v>
      </c>
      <c r="DA22">
        <f t="shared" si="9"/>
        <v>1</v>
      </c>
      <c r="DB22">
        <f t="shared" si="1"/>
        <v>4434.6499999999996</v>
      </c>
      <c r="DC22">
        <f t="shared" si="2"/>
        <v>0</v>
      </c>
      <c r="DD22" t="s">
        <v>3</v>
      </c>
      <c r="DE22" t="s">
        <v>3</v>
      </c>
      <c r="DF22">
        <f t="shared" si="3"/>
        <v>10288.39</v>
      </c>
      <c r="DG22">
        <f t="shared" si="4"/>
        <v>0</v>
      </c>
      <c r="DH22">
        <f t="shared" si="5"/>
        <v>0</v>
      </c>
      <c r="DI22">
        <f t="shared" si="6"/>
        <v>0</v>
      </c>
      <c r="DJ22">
        <f t="shared" si="10"/>
        <v>10288.39</v>
      </c>
      <c r="DK22">
        <v>0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ROW(Source!A74)</f>
        <v>74</v>
      </c>
      <c r="B23">
        <v>78161913</v>
      </c>
      <c r="C23">
        <v>78155638</v>
      </c>
      <c r="D23">
        <v>77809073</v>
      </c>
      <c r="E23">
        <v>1</v>
      </c>
      <c r="F23">
        <v>1</v>
      </c>
      <c r="G23">
        <v>37</v>
      </c>
      <c r="H23">
        <v>3</v>
      </c>
      <c r="I23" t="s">
        <v>718</v>
      </c>
      <c r="J23" t="s">
        <v>719</v>
      </c>
      <c r="K23" t="s">
        <v>720</v>
      </c>
      <c r="L23">
        <v>1346</v>
      </c>
      <c r="N23">
        <v>1009</v>
      </c>
      <c r="O23" t="s">
        <v>101</v>
      </c>
      <c r="P23" t="s">
        <v>101</v>
      </c>
      <c r="Q23">
        <v>1</v>
      </c>
      <c r="W23">
        <v>0</v>
      </c>
      <c r="X23">
        <v>-1709431397</v>
      </c>
      <c r="Y23">
        <f t="shared" si="0"/>
        <v>10.4</v>
      </c>
      <c r="AA23">
        <v>78.349999999999994</v>
      </c>
      <c r="AB23">
        <v>0</v>
      </c>
      <c r="AC23">
        <v>0</v>
      </c>
      <c r="AD23">
        <v>0</v>
      </c>
      <c r="AE23">
        <v>78.349999999999994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3</v>
      </c>
      <c r="AT23">
        <v>10.4</v>
      </c>
      <c r="AU23" t="s">
        <v>3</v>
      </c>
      <c r="AV23">
        <v>0</v>
      </c>
      <c r="AW23">
        <v>2</v>
      </c>
      <c r="AX23">
        <v>78162043</v>
      </c>
      <c r="AY23">
        <v>1</v>
      </c>
      <c r="AZ23">
        <v>0</v>
      </c>
      <c r="BA23">
        <v>21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ROUND(Y23*Source!I74,9)</f>
        <v>24.128</v>
      </c>
      <c r="CY23">
        <f t="shared" si="7"/>
        <v>78.349999999999994</v>
      </c>
      <c r="CZ23">
        <f t="shared" si="8"/>
        <v>78.349999999999994</v>
      </c>
      <c r="DA23">
        <f t="shared" si="9"/>
        <v>1</v>
      </c>
      <c r="DB23">
        <f t="shared" si="1"/>
        <v>814.84</v>
      </c>
      <c r="DC23">
        <f t="shared" si="2"/>
        <v>0</v>
      </c>
      <c r="DD23" t="s">
        <v>3</v>
      </c>
      <c r="DE23" t="s">
        <v>3</v>
      </c>
      <c r="DF23">
        <f t="shared" si="3"/>
        <v>1890.43</v>
      </c>
      <c r="DG23">
        <f t="shared" si="4"/>
        <v>0</v>
      </c>
      <c r="DH23">
        <f t="shared" si="5"/>
        <v>0</v>
      </c>
      <c r="DI23">
        <f t="shared" si="6"/>
        <v>0</v>
      </c>
      <c r="DJ23">
        <f t="shared" si="10"/>
        <v>1890.43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ROW(Source!A75)</f>
        <v>75</v>
      </c>
      <c r="B24">
        <v>78161913</v>
      </c>
      <c r="C24">
        <v>78155653</v>
      </c>
      <c r="D24">
        <v>77806460</v>
      </c>
      <c r="E24">
        <v>37</v>
      </c>
      <c r="F24">
        <v>1</v>
      </c>
      <c r="G24">
        <v>37</v>
      </c>
      <c r="H24">
        <v>1</v>
      </c>
      <c r="I24" t="s">
        <v>678</v>
      </c>
      <c r="J24" t="s">
        <v>3</v>
      </c>
      <c r="K24" t="s">
        <v>679</v>
      </c>
      <c r="L24">
        <v>1191</v>
      </c>
      <c r="N24">
        <v>1013</v>
      </c>
      <c r="O24" t="s">
        <v>680</v>
      </c>
      <c r="P24" t="s">
        <v>680</v>
      </c>
      <c r="Q24">
        <v>1</v>
      </c>
      <c r="W24">
        <v>0</v>
      </c>
      <c r="X24">
        <v>476480486</v>
      </c>
      <c r="Y24">
        <f t="shared" si="0"/>
        <v>1.5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3</v>
      </c>
      <c r="AT24">
        <v>1.5</v>
      </c>
      <c r="AU24" t="s">
        <v>3</v>
      </c>
      <c r="AV24">
        <v>1</v>
      </c>
      <c r="AW24">
        <v>2</v>
      </c>
      <c r="AX24">
        <v>78162044</v>
      </c>
      <c r="AY24">
        <v>1</v>
      </c>
      <c r="AZ24">
        <v>0</v>
      </c>
      <c r="BA24">
        <v>22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U24">
        <f>ROUND(AT24*Source!I75*AH24*AL24,2)</f>
        <v>0</v>
      </c>
      <c r="CV24">
        <f>ROUND(Y24*Source!I75,9)</f>
        <v>3.48</v>
      </c>
      <c r="CW24">
        <v>0</v>
      </c>
      <c r="CX24">
        <f>ROUND(Y24*Source!I75,9)</f>
        <v>3.48</v>
      </c>
      <c r="CY24">
        <f>AD24</f>
        <v>0</v>
      </c>
      <c r="CZ24">
        <f>AH24</f>
        <v>0</v>
      </c>
      <c r="DA24">
        <f>AL24</f>
        <v>1</v>
      </c>
      <c r="DB24">
        <f t="shared" si="1"/>
        <v>0</v>
      </c>
      <c r="DC24">
        <f t="shared" si="2"/>
        <v>0</v>
      </c>
      <c r="DD24" t="s">
        <v>3</v>
      </c>
      <c r="DE24" t="s">
        <v>3</v>
      </c>
      <c r="DF24">
        <f t="shared" si="3"/>
        <v>0</v>
      </c>
      <c r="DG24">
        <f t="shared" si="4"/>
        <v>0</v>
      </c>
      <c r="DH24">
        <f t="shared" si="5"/>
        <v>0</v>
      </c>
      <c r="DI24">
        <f t="shared" si="6"/>
        <v>0</v>
      </c>
      <c r="DJ24">
        <f>DI24</f>
        <v>0</v>
      </c>
      <c r="DK24">
        <v>0</v>
      </c>
      <c r="DL24" t="s">
        <v>3</v>
      </c>
      <c r="DM24">
        <v>0</v>
      </c>
      <c r="DN24" t="s">
        <v>3</v>
      </c>
      <c r="DO24">
        <v>0</v>
      </c>
    </row>
    <row r="25" spans="1:119" x14ac:dyDescent="0.2">
      <c r="A25">
        <f>ROW(Source!A111)</f>
        <v>111</v>
      </c>
      <c r="B25">
        <v>78161913</v>
      </c>
      <c r="C25">
        <v>78155712</v>
      </c>
      <c r="D25">
        <v>77806460</v>
      </c>
      <c r="E25">
        <v>37</v>
      </c>
      <c r="F25">
        <v>1</v>
      </c>
      <c r="G25">
        <v>37</v>
      </c>
      <c r="H25">
        <v>1</v>
      </c>
      <c r="I25" t="s">
        <v>678</v>
      </c>
      <c r="J25" t="s">
        <v>3</v>
      </c>
      <c r="K25" t="s">
        <v>679</v>
      </c>
      <c r="L25">
        <v>1191</v>
      </c>
      <c r="N25">
        <v>1013</v>
      </c>
      <c r="O25" t="s">
        <v>680</v>
      </c>
      <c r="P25" t="s">
        <v>680</v>
      </c>
      <c r="Q25">
        <v>1</v>
      </c>
      <c r="W25">
        <v>0</v>
      </c>
      <c r="X25">
        <v>476480486</v>
      </c>
      <c r="Y25">
        <f t="shared" si="0"/>
        <v>3.77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3</v>
      </c>
      <c r="AT25">
        <v>3.77</v>
      </c>
      <c r="AU25" t="s">
        <v>3</v>
      </c>
      <c r="AV25">
        <v>1</v>
      </c>
      <c r="AW25">
        <v>2</v>
      </c>
      <c r="AX25">
        <v>78162045</v>
      </c>
      <c r="AY25">
        <v>1</v>
      </c>
      <c r="AZ25">
        <v>0</v>
      </c>
      <c r="BA25">
        <v>23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U25">
        <f>ROUND(AT25*Source!I111*AH25*AL25,2)</f>
        <v>0</v>
      </c>
      <c r="CV25">
        <f>ROUND(Y25*Source!I111,9)</f>
        <v>1.83222</v>
      </c>
      <c r="CW25">
        <v>0</v>
      </c>
      <c r="CX25">
        <f>ROUND(Y25*Source!I111,9)</f>
        <v>1.83222</v>
      </c>
      <c r="CY25">
        <f>AD25</f>
        <v>0</v>
      </c>
      <c r="CZ25">
        <f>AH25</f>
        <v>0</v>
      </c>
      <c r="DA25">
        <f>AL25</f>
        <v>1</v>
      </c>
      <c r="DB25">
        <f t="shared" si="1"/>
        <v>0</v>
      </c>
      <c r="DC25">
        <f t="shared" si="2"/>
        <v>0</v>
      </c>
      <c r="DD25" t="s">
        <v>3</v>
      </c>
      <c r="DE25" t="s">
        <v>3</v>
      </c>
      <c r="DF25">
        <f t="shared" si="3"/>
        <v>0</v>
      </c>
      <c r="DG25">
        <f t="shared" si="4"/>
        <v>0</v>
      </c>
      <c r="DH25">
        <f t="shared" si="5"/>
        <v>0</v>
      </c>
      <c r="DI25">
        <f t="shared" si="6"/>
        <v>0</v>
      </c>
      <c r="DJ25">
        <f>DI25</f>
        <v>0</v>
      </c>
      <c r="DK25">
        <v>0</v>
      </c>
      <c r="DL25" t="s">
        <v>3</v>
      </c>
      <c r="DM25">
        <v>0</v>
      </c>
      <c r="DN25" t="s">
        <v>3</v>
      </c>
      <c r="DO25">
        <v>0</v>
      </c>
    </row>
    <row r="26" spans="1:119" x14ac:dyDescent="0.2">
      <c r="A26">
        <f>ROW(Source!A111)</f>
        <v>111</v>
      </c>
      <c r="B26">
        <v>78161913</v>
      </c>
      <c r="C26">
        <v>78155712</v>
      </c>
      <c r="D26">
        <v>77806461</v>
      </c>
      <c r="E26">
        <v>37</v>
      </c>
      <c r="F26">
        <v>1</v>
      </c>
      <c r="G26">
        <v>37</v>
      </c>
      <c r="H26">
        <v>3</v>
      </c>
      <c r="I26" t="s">
        <v>721</v>
      </c>
      <c r="J26" t="s">
        <v>3</v>
      </c>
      <c r="K26" t="s">
        <v>722</v>
      </c>
      <c r="L26">
        <v>1348</v>
      </c>
      <c r="N26">
        <v>1009</v>
      </c>
      <c r="O26" t="s">
        <v>659</v>
      </c>
      <c r="P26" t="s">
        <v>659</v>
      </c>
      <c r="Q26">
        <v>1000</v>
      </c>
      <c r="W26">
        <v>0</v>
      </c>
      <c r="X26">
        <v>1489638031</v>
      </c>
      <c r="Y26">
        <f t="shared" si="0"/>
        <v>0.11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3</v>
      </c>
      <c r="AT26">
        <v>0.11</v>
      </c>
      <c r="AU26" t="s">
        <v>3</v>
      </c>
      <c r="AV26">
        <v>0</v>
      </c>
      <c r="AW26">
        <v>2</v>
      </c>
      <c r="AX26">
        <v>78162046</v>
      </c>
      <c r="AY26">
        <v>1</v>
      </c>
      <c r="AZ26">
        <v>0</v>
      </c>
      <c r="BA26">
        <v>24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ROUND(Y26*Source!I111,9)</f>
        <v>5.3460000000000001E-2</v>
      </c>
      <c r="CY26">
        <f>AA26</f>
        <v>0</v>
      </c>
      <c r="CZ26">
        <f>AE26</f>
        <v>0</v>
      </c>
      <c r="DA26">
        <f>AI26</f>
        <v>1</v>
      </c>
      <c r="DB26">
        <f t="shared" si="1"/>
        <v>0</v>
      </c>
      <c r="DC26">
        <f t="shared" si="2"/>
        <v>0</v>
      </c>
      <c r="DD26" t="s">
        <v>3</v>
      </c>
      <c r="DE26" t="s">
        <v>3</v>
      </c>
      <c r="DF26">
        <f t="shared" si="3"/>
        <v>0</v>
      </c>
      <c r="DG26">
        <f t="shared" si="4"/>
        <v>0</v>
      </c>
      <c r="DH26">
        <f t="shared" si="5"/>
        <v>0</v>
      </c>
      <c r="DI26">
        <f t="shared" si="6"/>
        <v>0</v>
      </c>
      <c r="DJ26">
        <f>DF26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ROW(Source!A112)</f>
        <v>112</v>
      </c>
      <c r="B27">
        <v>78161913</v>
      </c>
      <c r="C27">
        <v>78155717</v>
      </c>
      <c r="D27">
        <v>77806460</v>
      </c>
      <c r="E27">
        <v>37</v>
      </c>
      <c r="F27">
        <v>1</v>
      </c>
      <c r="G27">
        <v>37</v>
      </c>
      <c r="H27">
        <v>1</v>
      </c>
      <c r="I27" t="s">
        <v>678</v>
      </c>
      <c r="J27" t="s">
        <v>3</v>
      </c>
      <c r="K27" t="s">
        <v>679</v>
      </c>
      <c r="L27">
        <v>1191</v>
      </c>
      <c r="N27">
        <v>1013</v>
      </c>
      <c r="O27" t="s">
        <v>680</v>
      </c>
      <c r="P27" t="s">
        <v>680</v>
      </c>
      <c r="Q27">
        <v>1</v>
      </c>
      <c r="W27">
        <v>0</v>
      </c>
      <c r="X27">
        <v>476480486</v>
      </c>
      <c r="Y27">
        <f t="shared" si="0"/>
        <v>8.7200000000000006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3</v>
      </c>
      <c r="AT27">
        <v>8.7200000000000006</v>
      </c>
      <c r="AU27" t="s">
        <v>3</v>
      </c>
      <c r="AV27">
        <v>1</v>
      </c>
      <c r="AW27">
        <v>2</v>
      </c>
      <c r="AX27">
        <v>78162047</v>
      </c>
      <c r="AY27">
        <v>1</v>
      </c>
      <c r="AZ27">
        <v>0</v>
      </c>
      <c r="BA27">
        <v>25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U27">
        <f>ROUND(AT27*Source!I112*AH27*AL27,2)</f>
        <v>0</v>
      </c>
      <c r="CV27">
        <f>ROUND(Y27*Source!I112,9)</f>
        <v>14.2136</v>
      </c>
      <c r="CW27">
        <v>0</v>
      </c>
      <c r="CX27">
        <f>ROUND(Y27*Source!I112,9)</f>
        <v>14.2136</v>
      </c>
      <c r="CY27">
        <f>AD27</f>
        <v>0</v>
      </c>
      <c r="CZ27">
        <f>AH27</f>
        <v>0</v>
      </c>
      <c r="DA27">
        <f>AL27</f>
        <v>1</v>
      </c>
      <c r="DB27">
        <f t="shared" si="1"/>
        <v>0</v>
      </c>
      <c r="DC27">
        <f t="shared" si="2"/>
        <v>0</v>
      </c>
      <c r="DD27" t="s">
        <v>3</v>
      </c>
      <c r="DE27" t="s">
        <v>3</v>
      </c>
      <c r="DF27">
        <f t="shared" si="3"/>
        <v>0</v>
      </c>
      <c r="DG27">
        <f t="shared" si="4"/>
        <v>0</v>
      </c>
      <c r="DH27">
        <f t="shared" si="5"/>
        <v>0</v>
      </c>
      <c r="DI27">
        <f t="shared" si="6"/>
        <v>0</v>
      </c>
      <c r="DJ27">
        <f>DI27</f>
        <v>0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ROW(Source!A112)</f>
        <v>112</v>
      </c>
      <c r="B28">
        <v>78161913</v>
      </c>
      <c r="C28">
        <v>78155717</v>
      </c>
      <c r="D28">
        <v>77808366</v>
      </c>
      <c r="E28">
        <v>1</v>
      </c>
      <c r="F28">
        <v>1</v>
      </c>
      <c r="G28">
        <v>37</v>
      </c>
      <c r="H28">
        <v>2</v>
      </c>
      <c r="I28" t="s">
        <v>723</v>
      </c>
      <c r="J28" t="s">
        <v>724</v>
      </c>
      <c r="K28" t="s">
        <v>725</v>
      </c>
      <c r="L28">
        <v>1368</v>
      </c>
      <c r="N28">
        <v>1011</v>
      </c>
      <c r="O28" t="s">
        <v>696</v>
      </c>
      <c r="P28" t="s">
        <v>696</v>
      </c>
      <c r="Q28">
        <v>1</v>
      </c>
      <c r="W28">
        <v>0</v>
      </c>
      <c r="X28">
        <v>-1806812241</v>
      </c>
      <c r="Y28">
        <f t="shared" si="0"/>
        <v>8.7200000000000006</v>
      </c>
      <c r="AA28">
        <v>0</v>
      </c>
      <c r="AB28">
        <v>4.74</v>
      </c>
      <c r="AC28">
        <v>0.02</v>
      </c>
      <c r="AD28">
        <v>0</v>
      </c>
      <c r="AE28">
        <v>0</v>
      </c>
      <c r="AF28">
        <v>4.74</v>
      </c>
      <c r="AG28">
        <v>0.02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1</v>
      </c>
      <c r="AP28">
        <v>0</v>
      </c>
      <c r="AQ28">
        <v>0</v>
      </c>
      <c r="AR28">
        <v>0</v>
      </c>
      <c r="AS28" t="s">
        <v>3</v>
      </c>
      <c r="AT28">
        <v>8.7200000000000006</v>
      </c>
      <c r="AU28" t="s">
        <v>3</v>
      </c>
      <c r="AV28">
        <v>0</v>
      </c>
      <c r="AW28">
        <v>2</v>
      </c>
      <c r="AX28">
        <v>78162048</v>
      </c>
      <c r="AY28">
        <v>1</v>
      </c>
      <c r="AZ28">
        <v>0</v>
      </c>
      <c r="BA28">
        <v>26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f>ROUND(Y28*Source!I112*DO28,9)</f>
        <v>0</v>
      </c>
      <c r="CX28">
        <f>ROUND(Y28*Source!I112,9)</f>
        <v>14.2136</v>
      </c>
      <c r="CY28">
        <f>AB28</f>
        <v>4.74</v>
      </c>
      <c r="CZ28">
        <f>AF28</f>
        <v>4.74</v>
      </c>
      <c r="DA28">
        <f>AJ28</f>
        <v>1</v>
      </c>
      <c r="DB28">
        <f t="shared" si="1"/>
        <v>41.33</v>
      </c>
      <c r="DC28">
        <f t="shared" si="2"/>
        <v>0.17</v>
      </c>
      <c r="DD28" t="s">
        <v>3</v>
      </c>
      <c r="DE28" t="s">
        <v>3</v>
      </c>
      <c r="DF28">
        <f t="shared" si="3"/>
        <v>0</v>
      </c>
      <c r="DG28">
        <f t="shared" si="4"/>
        <v>67.37</v>
      </c>
      <c r="DH28">
        <f t="shared" si="5"/>
        <v>0.28000000000000003</v>
      </c>
      <c r="DI28">
        <f t="shared" si="6"/>
        <v>0</v>
      </c>
      <c r="DJ28">
        <f>DG28</f>
        <v>67.37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ROW(Source!A112)</f>
        <v>112</v>
      </c>
      <c r="B29">
        <v>78161913</v>
      </c>
      <c r="C29">
        <v>78155717</v>
      </c>
      <c r="D29">
        <v>77810872</v>
      </c>
      <c r="E29">
        <v>1</v>
      </c>
      <c r="F29">
        <v>1</v>
      </c>
      <c r="G29">
        <v>37</v>
      </c>
      <c r="H29">
        <v>3</v>
      </c>
      <c r="I29" t="s">
        <v>726</v>
      </c>
      <c r="J29" t="s">
        <v>727</v>
      </c>
      <c r="K29" t="s">
        <v>728</v>
      </c>
      <c r="L29">
        <v>1327</v>
      </c>
      <c r="N29">
        <v>1005</v>
      </c>
      <c r="O29" t="s">
        <v>82</v>
      </c>
      <c r="P29" t="s">
        <v>82</v>
      </c>
      <c r="Q29">
        <v>1</v>
      </c>
      <c r="W29">
        <v>0</v>
      </c>
      <c r="X29">
        <v>-111919294</v>
      </c>
      <c r="Y29">
        <f t="shared" si="0"/>
        <v>20</v>
      </c>
      <c r="AA29">
        <v>482.06</v>
      </c>
      <c r="AB29">
        <v>0</v>
      </c>
      <c r="AC29">
        <v>0</v>
      </c>
      <c r="AD29">
        <v>0</v>
      </c>
      <c r="AE29">
        <v>482.06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1</v>
      </c>
      <c r="AM29">
        <v>-2</v>
      </c>
      <c r="AN29">
        <v>0</v>
      </c>
      <c r="AO29">
        <v>1</v>
      </c>
      <c r="AP29">
        <v>0</v>
      </c>
      <c r="AQ29">
        <v>0</v>
      </c>
      <c r="AR29">
        <v>0</v>
      </c>
      <c r="AS29" t="s">
        <v>3</v>
      </c>
      <c r="AT29">
        <v>20</v>
      </c>
      <c r="AU29" t="s">
        <v>3</v>
      </c>
      <c r="AV29">
        <v>0</v>
      </c>
      <c r="AW29">
        <v>2</v>
      </c>
      <c r="AX29">
        <v>78162049</v>
      </c>
      <c r="AY29">
        <v>1</v>
      </c>
      <c r="AZ29">
        <v>0</v>
      </c>
      <c r="BA29">
        <v>27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ROUND(Y29*Source!I112,9)</f>
        <v>32.6</v>
      </c>
      <c r="CY29">
        <f>AA29</f>
        <v>482.06</v>
      </c>
      <c r="CZ29">
        <f>AE29</f>
        <v>482.06</v>
      </c>
      <c r="DA29">
        <f>AI29</f>
        <v>1</v>
      </c>
      <c r="DB29">
        <f t="shared" si="1"/>
        <v>9641.2000000000007</v>
      </c>
      <c r="DC29">
        <f t="shared" si="2"/>
        <v>0</v>
      </c>
      <c r="DD29" t="s">
        <v>3</v>
      </c>
      <c r="DE29" t="s">
        <v>3</v>
      </c>
      <c r="DF29">
        <f t="shared" si="3"/>
        <v>15715.16</v>
      </c>
      <c r="DG29">
        <f t="shared" si="4"/>
        <v>0</v>
      </c>
      <c r="DH29">
        <f t="shared" si="5"/>
        <v>0</v>
      </c>
      <c r="DI29">
        <f t="shared" si="6"/>
        <v>0</v>
      </c>
      <c r="DJ29">
        <f>DF29</f>
        <v>15715.16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ROW(Source!A113)</f>
        <v>113</v>
      </c>
      <c r="B30">
        <v>78161913</v>
      </c>
      <c r="C30">
        <v>78155724</v>
      </c>
      <c r="D30">
        <v>77806460</v>
      </c>
      <c r="E30">
        <v>37</v>
      </c>
      <c r="F30">
        <v>1</v>
      </c>
      <c r="G30">
        <v>37</v>
      </c>
      <c r="H30">
        <v>1</v>
      </c>
      <c r="I30" t="s">
        <v>678</v>
      </c>
      <c r="J30" t="s">
        <v>3</v>
      </c>
      <c r="K30" t="s">
        <v>679</v>
      </c>
      <c r="L30">
        <v>1191</v>
      </c>
      <c r="N30">
        <v>1013</v>
      </c>
      <c r="O30" t="s">
        <v>680</v>
      </c>
      <c r="P30" t="s">
        <v>680</v>
      </c>
      <c r="Q30">
        <v>1</v>
      </c>
      <c r="W30">
        <v>0</v>
      </c>
      <c r="X30">
        <v>476480486</v>
      </c>
      <c r="Y30">
        <f t="shared" si="0"/>
        <v>109.59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0</v>
      </c>
      <c r="AO30">
        <v>1</v>
      </c>
      <c r="AP30">
        <v>0</v>
      </c>
      <c r="AQ30">
        <v>0</v>
      </c>
      <c r="AR30">
        <v>0</v>
      </c>
      <c r="AS30" t="s">
        <v>3</v>
      </c>
      <c r="AT30">
        <v>109.59</v>
      </c>
      <c r="AU30" t="s">
        <v>3</v>
      </c>
      <c r="AV30">
        <v>1</v>
      </c>
      <c r="AW30">
        <v>2</v>
      </c>
      <c r="AX30">
        <v>78162050</v>
      </c>
      <c r="AY30">
        <v>1</v>
      </c>
      <c r="AZ30">
        <v>0</v>
      </c>
      <c r="BA30">
        <v>28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U30">
        <f>ROUND(AT30*Source!I113*AH30*AL30,2)</f>
        <v>0</v>
      </c>
      <c r="CV30">
        <f>ROUND(Y30*Source!I113,9)</f>
        <v>21.917999999999999</v>
      </c>
      <c r="CW30">
        <v>0</v>
      </c>
      <c r="CX30">
        <f>ROUND(Y30*Source!I113,9)</f>
        <v>21.917999999999999</v>
      </c>
      <c r="CY30">
        <f>AD30</f>
        <v>0</v>
      </c>
      <c r="CZ30">
        <f>AH30</f>
        <v>0</v>
      </c>
      <c r="DA30">
        <f>AL30</f>
        <v>1</v>
      </c>
      <c r="DB30">
        <f t="shared" si="1"/>
        <v>0</v>
      </c>
      <c r="DC30">
        <f t="shared" si="2"/>
        <v>0</v>
      </c>
      <c r="DD30" t="s">
        <v>3</v>
      </c>
      <c r="DE30" t="s">
        <v>3</v>
      </c>
      <c r="DF30">
        <f t="shared" si="3"/>
        <v>0</v>
      </c>
      <c r="DG30">
        <f t="shared" si="4"/>
        <v>0</v>
      </c>
      <c r="DH30">
        <f t="shared" si="5"/>
        <v>0</v>
      </c>
      <c r="DI30">
        <f t="shared" si="6"/>
        <v>0</v>
      </c>
      <c r="DJ30">
        <f>DI30</f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ROW(Source!A113)</f>
        <v>113</v>
      </c>
      <c r="B31">
        <v>78161913</v>
      </c>
      <c r="C31">
        <v>78155724</v>
      </c>
      <c r="D31">
        <v>77810584</v>
      </c>
      <c r="E31">
        <v>1</v>
      </c>
      <c r="F31">
        <v>1</v>
      </c>
      <c r="G31">
        <v>37</v>
      </c>
      <c r="H31">
        <v>3</v>
      </c>
      <c r="I31" t="s">
        <v>729</v>
      </c>
      <c r="J31" t="s">
        <v>730</v>
      </c>
      <c r="K31" t="s">
        <v>731</v>
      </c>
      <c r="L31">
        <v>1348</v>
      </c>
      <c r="N31">
        <v>1009</v>
      </c>
      <c r="O31" t="s">
        <v>659</v>
      </c>
      <c r="P31" t="s">
        <v>659</v>
      </c>
      <c r="Q31">
        <v>1000</v>
      </c>
      <c r="W31">
        <v>0</v>
      </c>
      <c r="X31">
        <v>725534917</v>
      </c>
      <c r="Y31">
        <f t="shared" si="0"/>
        <v>7.8750000000000001E-2</v>
      </c>
      <c r="AA31">
        <v>83394.850000000006</v>
      </c>
      <c r="AB31">
        <v>0</v>
      </c>
      <c r="AC31">
        <v>0</v>
      </c>
      <c r="AD31">
        <v>0</v>
      </c>
      <c r="AE31">
        <v>83394.850000000006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0</v>
      </c>
      <c r="AO31">
        <v>1</v>
      </c>
      <c r="AP31">
        <v>0</v>
      </c>
      <c r="AQ31">
        <v>0</v>
      </c>
      <c r="AR31">
        <v>0</v>
      </c>
      <c r="AS31" t="s">
        <v>3</v>
      </c>
      <c r="AT31">
        <v>7.8750000000000001E-2</v>
      </c>
      <c r="AU31" t="s">
        <v>3</v>
      </c>
      <c r="AV31">
        <v>0</v>
      </c>
      <c r="AW31">
        <v>2</v>
      </c>
      <c r="AX31">
        <v>78162051</v>
      </c>
      <c r="AY31">
        <v>1</v>
      </c>
      <c r="AZ31">
        <v>0</v>
      </c>
      <c r="BA31">
        <v>29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ROUND(Y31*Source!I113,9)</f>
        <v>1.575E-2</v>
      </c>
      <c r="CY31">
        <f>AA31</f>
        <v>83394.850000000006</v>
      </c>
      <c r="CZ31">
        <f>AE31</f>
        <v>83394.850000000006</v>
      </c>
      <c r="DA31">
        <f>AI31</f>
        <v>1</v>
      </c>
      <c r="DB31">
        <f t="shared" si="1"/>
        <v>6567.34</v>
      </c>
      <c r="DC31">
        <f t="shared" si="2"/>
        <v>0</v>
      </c>
      <c r="DD31" t="s">
        <v>3</v>
      </c>
      <c r="DE31" t="s">
        <v>3</v>
      </c>
      <c r="DF31">
        <f t="shared" si="3"/>
        <v>1313.47</v>
      </c>
      <c r="DG31">
        <f t="shared" si="4"/>
        <v>0</v>
      </c>
      <c r="DH31">
        <f t="shared" si="5"/>
        <v>0</v>
      </c>
      <c r="DI31">
        <f t="shared" si="6"/>
        <v>0</v>
      </c>
      <c r="DJ31">
        <f>DF31</f>
        <v>1313.47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ROW(Source!A113)</f>
        <v>113</v>
      </c>
      <c r="B32">
        <v>78161913</v>
      </c>
      <c r="C32">
        <v>78155724</v>
      </c>
      <c r="D32">
        <v>77809183</v>
      </c>
      <c r="E32">
        <v>1</v>
      </c>
      <c r="F32">
        <v>1</v>
      </c>
      <c r="G32">
        <v>37</v>
      </c>
      <c r="H32">
        <v>3</v>
      </c>
      <c r="I32" t="s">
        <v>732</v>
      </c>
      <c r="J32" t="s">
        <v>733</v>
      </c>
      <c r="K32" t="s">
        <v>734</v>
      </c>
      <c r="L32">
        <v>1327</v>
      </c>
      <c r="N32">
        <v>1005</v>
      </c>
      <c r="O32" t="s">
        <v>82</v>
      </c>
      <c r="P32" t="s">
        <v>82</v>
      </c>
      <c r="Q32">
        <v>1</v>
      </c>
      <c r="W32">
        <v>0</v>
      </c>
      <c r="X32">
        <v>1251460311</v>
      </c>
      <c r="Y32">
        <f t="shared" si="0"/>
        <v>51</v>
      </c>
      <c r="AA32">
        <v>2907.63</v>
      </c>
      <c r="AB32">
        <v>0</v>
      </c>
      <c r="AC32">
        <v>0</v>
      </c>
      <c r="AD32">
        <v>0</v>
      </c>
      <c r="AE32">
        <v>2907.63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-2</v>
      </c>
      <c r="AN32">
        <v>0</v>
      </c>
      <c r="AO32">
        <v>1</v>
      </c>
      <c r="AP32">
        <v>0</v>
      </c>
      <c r="AQ32">
        <v>0</v>
      </c>
      <c r="AR32">
        <v>0</v>
      </c>
      <c r="AS32" t="s">
        <v>3</v>
      </c>
      <c r="AT32">
        <v>51</v>
      </c>
      <c r="AU32" t="s">
        <v>3</v>
      </c>
      <c r="AV32">
        <v>0</v>
      </c>
      <c r="AW32">
        <v>2</v>
      </c>
      <c r="AX32">
        <v>78162052</v>
      </c>
      <c r="AY32">
        <v>1</v>
      </c>
      <c r="AZ32">
        <v>0</v>
      </c>
      <c r="BA32">
        <v>30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ROUND(Y32*Source!I113,9)</f>
        <v>10.199999999999999</v>
      </c>
      <c r="CY32">
        <f>AA32</f>
        <v>2907.63</v>
      </c>
      <c r="CZ32">
        <f>AE32</f>
        <v>2907.63</v>
      </c>
      <c r="DA32">
        <f>AI32</f>
        <v>1</v>
      </c>
      <c r="DB32">
        <f t="shared" si="1"/>
        <v>148289.13</v>
      </c>
      <c r="DC32">
        <f t="shared" si="2"/>
        <v>0</v>
      </c>
      <c r="DD32" t="s">
        <v>3</v>
      </c>
      <c r="DE32" t="s">
        <v>3</v>
      </c>
      <c r="DF32">
        <f t="shared" si="3"/>
        <v>29657.83</v>
      </c>
      <c r="DG32">
        <f t="shared" si="4"/>
        <v>0</v>
      </c>
      <c r="DH32">
        <f t="shared" si="5"/>
        <v>0</v>
      </c>
      <c r="DI32">
        <f t="shared" si="6"/>
        <v>0</v>
      </c>
      <c r="DJ32">
        <f>DF32</f>
        <v>29657.83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ROW(Source!A113)</f>
        <v>113</v>
      </c>
      <c r="B33">
        <v>78161913</v>
      </c>
      <c r="C33">
        <v>78155724</v>
      </c>
      <c r="D33">
        <v>77806461</v>
      </c>
      <c r="E33">
        <v>37</v>
      </c>
      <c r="F33">
        <v>1</v>
      </c>
      <c r="G33">
        <v>37</v>
      </c>
      <c r="H33">
        <v>3</v>
      </c>
      <c r="I33" t="s">
        <v>721</v>
      </c>
      <c r="J33" t="s">
        <v>3</v>
      </c>
      <c r="K33" t="s">
        <v>722</v>
      </c>
      <c r="L33">
        <v>1348</v>
      </c>
      <c r="N33">
        <v>1009</v>
      </c>
      <c r="O33" t="s">
        <v>659</v>
      </c>
      <c r="P33" t="s">
        <v>659</v>
      </c>
      <c r="Q33">
        <v>1000</v>
      </c>
      <c r="W33">
        <v>0</v>
      </c>
      <c r="X33">
        <v>1489638031</v>
      </c>
      <c r="Y33">
        <f t="shared" si="0"/>
        <v>0.66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1</v>
      </c>
      <c r="AP33">
        <v>0</v>
      </c>
      <c r="AQ33">
        <v>0</v>
      </c>
      <c r="AR33">
        <v>0</v>
      </c>
      <c r="AS33" t="s">
        <v>3</v>
      </c>
      <c r="AT33">
        <v>0.66</v>
      </c>
      <c r="AU33" t="s">
        <v>3</v>
      </c>
      <c r="AV33">
        <v>0</v>
      </c>
      <c r="AW33">
        <v>2</v>
      </c>
      <c r="AX33">
        <v>78162053</v>
      </c>
      <c r="AY33">
        <v>1</v>
      </c>
      <c r="AZ33">
        <v>0</v>
      </c>
      <c r="BA33">
        <v>31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ROUND(Y33*Source!I113,9)</f>
        <v>0.13200000000000001</v>
      </c>
      <c r="CY33">
        <f>AA33</f>
        <v>0</v>
      </c>
      <c r="CZ33">
        <f>AE33</f>
        <v>0</v>
      </c>
      <c r="DA33">
        <f>AI33</f>
        <v>1</v>
      </c>
      <c r="DB33">
        <f t="shared" si="1"/>
        <v>0</v>
      </c>
      <c r="DC33">
        <f t="shared" si="2"/>
        <v>0</v>
      </c>
      <c r="DD33" t="s">
        <v>3</v>
      </c>
      <c r="DE33" t="s">
        <v>3</v>
      </c>
      <c r="DF33">
        <f t="shared" si="3"/>
        <v>0</v>
      </c>
      <c r="DG33">
        <f t="shared" si="4"/>
        <v>0</v>
      </c>
      <c r="DH33">
        <f t="shared" si="5"/>
        <v>0</v>
      </c>
      <c r="DI33">
        <f t="shared" si="6"/>
        <v>0</v>
      </c>
      <c r="DJ33">
        <f>DF33</f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ROW(Source!A114)</f>
        <v>114</v>
      </c>
      <c r="B34">
        <v>78161913</v>
      </c>
      <c r="C34">
        <v>78155733</v>
      </c>
      <c r="D34">
        <v>77806460</v>
      </c>
      <c r="E34">
        <v>37</v>
      </c>
      <c r="F34">
        <v>1</v>
      </c>
      <c r="G34">
        <v>37</v>
      </c>
      <c r="H34">
        <v>1</v>
      </c>
      <c r="I34" t="s">
        <v>678</v>
      </c>
      <c r="J34" t="s">
        <v>3</v>
      </c>
      <c r="K34" t="s">
        <v>679</v>
      </c>
      <c r="L34">
        <v>1191</v>
      </c>
      <c r="N34">
        <v>1013</v>
      </c>
      <c r="O34" t="s">
        <v>680</v>
      </c>
      <c r="P34" t="s">
        <v>680</v>
      </c>
      <c r="Q34">
        <v>1</v>
      </c>
      <c r="W34">
        <v>0</v>
      </c>
      <c r="X34">
        <v>476480486</v>
      </c>
      <c r="Y34">
        <f t="shared" si="0"/>
        <v>23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1</v>
      </c>
      <c r="AP34">
        <v>0</v>
      </c>
      <c r="AQ34">
        <v>0</v>
      </c>
      <c r="AR34">
        <v>0</v>
      </c>
      <c r="AS34" t="s">
        <v>3</v>
      </c>
      <c r="AT34">
        <v>23</v>
      </c>
      <c r="AU34" t="s">
        <v>3</v>
      </c>
      <c r="AV34">
        <v>1</v>
      </c>
      <c r="AW34">
        <v>2</v>
      </c>
      <c r="AX34">
        <v>78162054</v>
      </c>
      <c r="AY34">
        <v>1</v>
      </c>
      <c r="AZ34">
        <v>0</v>
      </c>
      <c r="BA34">
        <v>32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U34">
        <f>ROUND(AT34*Source!I114*AH34*AL34,2)</f>
        <v>0</v>
      </c>
      <c r="CV34">
        <f>ROUND(Y34*Source!I114,9)</f>
        <v>37.49</v>
      </c>
      <c r="CW34">
        <v>0</v>
      </c>
      <c r="CX34">
        <f>ROUND(Y34*Source!I114,9)</f>
        <v>37.49</v>
      </c>
      <c r="CY34">
        <f>AD34</f>
        <v>0</v>
      </c>
      <c r="CZ34">
        <f>AH34</f>
        <v>0</v>
      </c>
      <c r="DA34">
        <f>AL34</f>
        <v>1</v>
      </c>
      <c r="DB34">
        <f t="shared" si="1"/>
        <v>0</v>
      </c>
      <c r="DC34">
        <f t="shared" si="2"/>
        <v>0</v>
      </c>
      <c r="DD34" t="s">
        <v>3</v>
      </c>
      <c r="DE34" t="s">
        <v>3</v>
      </c>
      <c r="DF34">
        <f t="shared" si="3"/>
        <v>0</v>
      </c>
      <c r="DG34">
        <f t="shared" si="4"/>
        <v>0</v>
      </c>
      <c r="DH34">
        <f t="shared" si="5"/>
        <v>0</v>
      </c>
      <c r="DI34">
        <f t="shared" si="6"/>
        <v>0</v>
      </c>
      <c r="DJ34">
        <f>DI34</f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ROW(Source!A114)</f>
        <v>114</v>
      </c>
      <c r="B35">
        <v>78161913</v>
      </c>
      <c r="C35">
        <v>78155733</v>
      </c>
      <c r="D35">
        <v>77797360</v>
      </c>
      <c r="E35">
        <v>37</v>
      </c>
      <c r="F35">
        <v>1</v>
      </c>
      <c r="G35">
        <v>37</v>
      </c>
      <c r="H35">
        <v>3</v>
      </c>
      <c r="I35" t="s">
        <v>735</v>
      </c>
      <c r="J35" t="s">
        <v>736</v>
      </c>
      <c r="K35" t="s">
        <v>737</v>
      </c>
      <c r="L35">
        <v>1348</v>
      </c>
      <c r="N35">
        <v>1009</v>
      </c>
      <c r="O35" t="s">
        <v>659</v>
      </c>
      <c r="P35" t="s">
        <v>659</v>
      </c>
      <c r="Q35">
        <v>1000</v>
      </c>
      <c r="W35">
        <v>0</v>
      </c>
      <c r="X35">
        <v>1038353119</v>
      </c>
      <c r="Y35">
        <f t="shared" si="0"/>
        <v>0.03</v>
      </c>
      <c r="AA35">
        <v>242341.06</v>
      </c>
      <c r="AB35">
        <v>0</v>
      </c>
      <c r="AC35">
        <v>0</v>
      </c>
      <c r="AD35">
        <v>0</v>
      </c>
      <c r="AE35">
        <v>242341.06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0</v>
      </c>
      <c r="AQ35">
        <v>0</v>
      </c>
      <c r="AR35">
        <v>0</v>
      </c>
      <c r="AS35" t="s">
        <v>3</v>
      </c>
      <c r="AT35">
        <v>0.03</v>
      </c>
      <c r="AU35" t="s">
        <v>3</v>
      </c>
      <c r="AV35">
        <v>0</v>
      </c>
      <c r="AW35">
        <v>2</v>
      </c>
      <c r="AX35">
        <v>78162055</v>
      </c>
      <c r="AY35">
        <v>1</v>
      </c>
      <c r="AZ35">
        <v>0</v>
      </c>
      <c r="BA35">
        <v>33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ROUND(Y35*Source!I114,9)</f>
        <v>4.8899999999999999E-2</v>
      </c>
      <c r="CY35">
        <f>AA35</f>
        <v>242341.06</v>
      </c>
      <c r="CZ35">
        <f>AE35</f>
        <v>242341.06</v>
      </c>
      <c r="DA35">
        <f>AI35</f>
        <v>1</v>
      </c>
      <c r="DB35">
        <f t="shared" si="1"/>
        <v>7270.23</v>
      </c>
      <c r="DC35">
        <f t="shared" si="2"/>
        <v>0</v>
      </c>
      <c r="DD35" t="s">
        <v>3</v>
      </c>
      <c r="DE35" t="s">
        <v>3</v>
      </c>
      <c r="DF35">
        <f t="shared" si="3"/>
        <v>11850.48</v>
      </c>
      <c r="DG35">
        <f t="shared" si="4"/>
        <v>0</v>
      </c>
      <c r="DH35">
        <f t="shared" si="5"/>
        <v>0</v>
      </c>
      <c r="DI35">
        <f t="shared" si="6"/>
        <v>0</v>
      </c>
      <c r="DJ35">
        <f>DF35</f>
        <v>11850.48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ROW(Source!A115)</f>
        <v>115</v>
      </c>
      <c r="B36">
        <v>78161913</v>
      </c>
      <c r="C36">
        <v>78155738</v>
      </c>
      <c r="D36">
        <v>77806460</v>
      </c>
      <c r="E36">
        <v>37</v>
      </c>
      <c r="F36">
        <v>1</v>
      </c>
      <c r="G36">
        <v>37</v>
      </c>
      <c r="H36">
        <v>1</v>
      </c>
      <c r="I36" t="s">
        <v>678</v>
      </c>
      <c r="J36" t="s">
        <v>3</v>
      </c>
      <c r="K36" t="s">
        <v>679</v>
      </c>
      <c r="L36">
        <v>1191</v>
      </c>
      <c r="N36">
        <v>1013</v>
      </c>
      <c r="O36" t="s">
        <v>680</v>
      </c>
      <c r="P36" t="s">
        <v>680</v>
      </c>
      <c r="Q36">
        <v>1</v>
      </c>
      <c r="W36">
        <v>0</v>
      </c>
      <c r="X36">
        <v>476480486</v>
      </c>
      <c r="Y36">
        <f t="shared" si="0"/>
        <v>14.54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0</v>
      </c>
      <c r="AQ36">
        <v>0</v>
      </c>
      <c r="AR36">
        <v>0</v>
      </c>
      <c r="AS36" t="s">
        <v>3</v>
      </c>
      <c r="AT36">
        <v>14.54</v>
      </c>
      <c r="AU36" t="s">
        <v>3</v>
      </c>
      <c r="AV36">
        <v>1</v>
      </c>
      <c r="AW36">
        <v>2</v>
      </c>
      <c r="AX36">
        <v>78162056</v>
      </c>
      <c r="AY36">
        <v>1</v>
      </c>
      <c r="AZ36">
        <v>0</v>
      </c>
      <c r="BA36">
        <v>34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U36">
        <f>ROUND(AT36*Source!I115*AH36*AL36,2)</f>
        <v>0</v>
      </c>
      <c r="CV36">
        <f>ROUND(Y36*Source!I115,9)</f>
        <v>7.0664400000000001</v>
      </c>
      <c r="CW36">
        <v>0</v>
      </c>
      <c r="CX36">
        <f>ROUND(Y36*Source!I115,9)</f>
        <v>7.0664400000000001</v>
      </c>
      <c r="CY36">
        <f>AD36</f>
        <v>0</v>
      </c>
      <c r="CZ36">
        <f>AH36</f>
        <v>0</v>
      </c>
      <c r="DA36">
        <f>AL36</f>
        <v>1</v>
      </c>
      <c r="DB36">
        <f t="shared" si="1"/>
        <v>0</v>
      </c>
      <c r="DC36">
        <f t="shared" si="2"/>
        <v>0</v>
      </c>
      <c r="DD36" t="s">
        <v>3</v>
      </c>
      <c r="DE36" t="s">
        <v>3</v>
      </c>
      <c r="DF36">
        <f t="shared" si="3"/>
        <v>0</v>
      </c>
      <c r="DG36">
        <f t="shared" si="4"/>
        <v>0</v>
      </c>
      <c r="DH36">
        <f t="shared" si="5"/>
        <v>0</v>
      </c>
      <c r="DI36">
        <f t="shared" si="6"/>
        <v>0</v>
      </c>
      <c r="DJ36">
        <f>DI36</f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ROW(Source!A115)</f>
        <v>115</v>
      </c>
      <c r="B37">
        <v>78161913</v>
      </c>
      <c r="C37">
        <v>78155738</v>
      </c>
      <c r="D37">
        <v>77806331</v>
      </c>
      <c r="E37">
        <v>37</v>
      </c>
      <c r="F37">
        <v>1</v>
      </c>
      <c r="G37">
        <v>37</v>
      </c>
      <c r="H37">
        <v>2</v>
      </c>
      <c r="I37" t="s">
        <v>738</v>
      </c>
      <c r="J37" t="s">
        <v>739</v>
      </c>
      <c r="K37" t="s">
        <v>740</v>
      </c>
      <c r="L37">
        <v>1368</v>
      </c>
      <c r="N37">
        <v>1011</v>
      </c>
      <c r="O37" t="s">
        <v>696</v>
      </c>
      <c r="P37" t="s">
        <v>696</v>
      </c>
      <c r="Q37">
        <v>1</v>
      </c>
      <c r="W37">
        <v>0</v>
      </c>
      <c r="X37">
        <v>-490795739</v>
      </c>
      <c r="Y37">
        <f t="shared" si="0"/>
        <v>2.88</v>
      </c>
      <c r="AA37">
        <v>0</v>
      </c>
      <c r="AB37">
        <v>5.79</v>
      </c>
      <c r="AC37">
        <v>0</v>
      </c>
      <c r="AD37">
        <v>0</v>
      </c>
      <c r="AE37">
        <v>0</v>
      </c>
      <c r="AF37">
        <v>5.79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0</v>
      </c>
      <c r="AQ37">
        <v>0</v>
      </c>
      <c r="AR37">
        <v>0</v>
      </c>
      <c r="AS37" t="s">
        <v>3</v>
      </c>
      <c r="AT37">
        <v>2.88</v>
      </c>
      <c r="AU37" t="s">
        <v>3</v>
      </c>
      <c r="AV37">
        <v>0</v>
      </c>
      <c r="AW37">
        <v>2</v>
      </c>
      <c r="AX37">
        <v>78162057</v>
      </c>
      <c r="AY37">
        <v>2</v>
      </c>
      <c r="AZ37">
        <v>65536</v>
      </c>
      <c r="BA37">
        <v>35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f>ROUND(Y37*Source!I115*DO37,9)</f>
        <v>0</v>
      </c>
      <c r="CX37">
        <f>ROUND(Y37*Source!I115,9)</f>
        <v>1.39968</v>
      </c>
      <c r="CY37">
        <f>AB37</f>
        <v>5.79</v>
      </c>
      <c r="CZ37">
        <f>AF37</f>
        <v>5.79</v>
      </c>
      <c r="DA37">
        <f>AJ37</f>
        <v>1</v>
      </c>
      <c r="DB37">
        <f t="shared" si="1"/>
        <v>16.68</v>
      </c>
      <c r="DC37">
        <f t="shared" si="2"/>
        <v>0</v>
      </c>
      <c r="DD37" t="s">
        <v>3</v>
      </c>
      <c r="DE37" t="s">
        <v>3</v>
      </c>
      <c r="DF37">
        <f t="shared" si="3"/>
        <v>0</v>
      </c>
      <c r="DG37">
        <f t="shared" si="4"/>
        <v>8.1</v>
      </c>
      <c r="DH37">
        <f t="shared" si="5"/>
        <v>0</v>
      </c>
      <c r="DI37">
        <f t="shared" si="6"/>
        <v>0</v>
      </c>
      <c r="DJ37">
        <f>DG37</f>
        <v>8.1</v>
      </c>
      <c r="DK37">
        <v>0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ROW(Source!A115)</f>
        <v>115</v>
      </c>
      <c r="B38">
        <v>78161913</v>
      </c>
      <c r="C38">
        <v>78155738</v>
      </c>
      <c r="D38">
        <v>77806390</v>
      </c>
      <c r="E38">
        <v>37</v>
      </c>
      <c r="F38">
        <v>1</v>
      </c>
      <c r="G38">
        <v>37</v>
      </c>
      <c r="H38">
        <v>2</v>
      </c>
      <c r="I38" t="s">
        <v>741</v>
      </c>
      <c r="J38" t="s">
        <v>742</v>
      </c>
      <c r="K38" t="s">
        <v>743</v>
      </c>
      <c r="L38">
        <v>1368</v>
      </c>
      <c r="N38">
        <v>1011</v>
      </c>
      <c r="O38" t="s">
        <v>696</v>
      </c>
      <c r="P38" t="s">
        <v>696</v>
      </c>
      <c r="Q38">
        <v>1</v>
      </c>
      <c r="W38">
        <v>0</v>
      </c>
      <c r="X38">
        <v>2076833660</v>
      </c>
      <c r="Y38">
        <f t="shared" si="0"/>
        <v>7.65</v>
      </c>
      <c r="AA38">
        <v>0</v>
      </c>
      <c r="AB38">
        <v>7.44</v>
      </c>
      <c r="AC38">
        <v>0</v>
      </c>
      <c r="AD38">
        <v>0</v>
      </c>
      <c r="AE38">
        <v>0</v>
      </c>
      <c r="AF38">
        <v>7.44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0</v>
      </c>
      <c r="AQ38">
        <v>0</v>
      </c>
      <c r="AR38">
        <v>0</v>
      </c>
      <c r="AS38" t="s">
        <v>3</v>
      </c>
      <c r="AT38">
        <v>7.65</v>
      </c>
      <c r="AU38" t="s">
        <v>3</v>
      </c>
      <c r="AV38">
        <v>0</v>
      </c>
      <c r="AW38">
        <v>2</v>
      </c>
      <c r="AX38">
        <v>78162058</v>
      </c>
      <c r="AY38">
        <v>2</v>
      </c>
      <c r="AZ38">
        <v>65536</v>
      </c>
      <c r="BA38">
        <v>36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f>ROUND(Y38*Source!I115*DO38,9)</f>
        <v>0</v>
      </c>
      <c r="CX38">
        <f>ROUND(Y38*Source!I115,9)</f>
        <v>3.7179000000000002</v>
      </c>
      <c r="CY38">
        <f>AB38</f>
        <v>7.44</v>
      </c>
      <c r="CZ38">
        <f>AF38</f>
        <v>7.44</v>
      </c>
      <c r="DA38">
        <f>AJ38</f>
        <v>1</v>
      </c>
      <c r="DB38">
        <f t="shared" si="1"/>
        <v>56.92</v>
      </c>
      <c r="DC38">
        <f t="shared" si="2"/>
        <v>0</v>
      </c>
      <c r="DD38" t="s">
        <v>3</v>
      </c>
      <c r="DE38" t="s">
        <v>3</v>
      </c>
      <c r="DF38">
        <f t="shared" si="3"/>
        <v>0</v>
      </c>
      <c r="DG38">
        <f t="shared" si="4"/>
        <v>27.66</v>
      </c>
      <c r="DH38">
        <f t="shared" si="5"/>
        <v>0</v>
      </c>
      <c r="DI38">
        <f t="shared" si="6"/>
        <v>0</v>
      </c>
      <c r="DJ38">
        <f>DG38</f>
        <v>27.66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ROW(Source!A115)</f>
        <v>115</v>
      </c>
      <c r="B39">
        <v>78161913</v>
      </c>
      <c r="C39">
        <v>78155738</v>
      </c>
      <c r="D39">
        <v>77800565</v>
      </c>
      <c r="E39">
        <v>37</v>
      </c>
      <c r="F39">
        <v>1</v>
      </c>
      <c r="G39">
        <v>37</v>
      </c>
      <c r="H39">
        <v>3</v>
      </c>
      <c r="I39" t="s">
        <v>744</v>
      </c>
      <c r="J39" t="s">
        <v>745</v>
      </c>
      <c r="K39" t="s">
        <v>746</v>
      </c>
      <c r="L39">
        <v>1348</v>
      </c>
      <c r="N39">
        <v>1009</v>
      </c>
      <c r="O39" t="s">
        <v>659</v>
      </c>
      <c r="P39" t="s">
        <v>659</v>
      </c>
      <c r="Q39">
        <v>1000</v>
      </c>
      <c r="W39">
        <v>0</v>
      </c>
      <c r="X39">
        <v>-1740523361</v>
      </c>
      <c r="Y39">
        <f t="shared" si="0"/>
        <v>4.2000000000000002E-4</v>
      </c>
      <c r="AA39">
        <v>215536.8</v>
      </c>
      <c r="AB39">
        <v>0</v>
      </c>
      <c r="AC39">
        <v>0</v>
      </c>
      <c r="AD39">
        <v>0</v>
      </c>
      <c r="AE39">
        <v>215536.8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1</v>
      </c>
      <c r="AP39">
        <v>0</v>
      </c>
      <c r="AQ39">
        <v>0</v>
      </c>
      <c r="AR39">
        <v>0</v>
      </c>
      <c r="AS39" t="s">
        <v>3</v>
      </c>
      <c r="AT39">
        <v>4.2000000000000002E-4</v>
      </c>
      <c r="AU39" t="s">
        <v>3</v>
      </c>
      <c r="AV39">
        <v>0</v>
      </c>
      <c r="AW39">
        <v>2</v>
      </c>
      <c r="AX39">
        <v>78162059</v>
      </c>
      <c r="AY39">
        <v>1</v>
      </c>
      <c r="AZ39">
        <v>0</v>
      </c>
      <c r="BA39">
        <v>37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ROUND(Y39*Source!I115,9)</f>
        <v>2.0411999999999999E-4</v>
      </c>
      <c r="CY39">
        <f>AA39</f>
        <v>215536.8</v>
      </c>
      <c r="CZ39">
        <f>AE39</f>
        <v>215536.8</v>
      </c>
      <c r="DA39">
        <f>AI39</f>
        <v>1</v>
      </c>
      <c r="DB39">
        <f t="shared" si="1"/>
        <v>90.53</v>
      </c>
      <c r="DC39">
        <f t="shared" si="2"/>
        <v>0</v>
      </c>
      <c r="DD39" t="s">
        <v>3</v>
      </c>
      <c r="DE39" t="s">
        <v>3</v>
      </c>
      <c r="DF39">
        <f t="shared" si="3"/>
        <v>44</v>
      </c>
      <c r="DG39">
        <f t="shared" si="4"/>
        <v>0</v>
      </c>
      <c r="DH39">
        <f t="shared" si="5"/>
        <v>0</v>
      </c>
      <c r="DI39">
        <f t="shared" si="6"/>
        <v>0</v>
      </c>
      <c r="DJ39">
        <f>DF39</f>
        <v>44</v>
      </c>
      <c r="DK39">
        <v>0</v>
      </c>
      <c r="DL39" t="s">
        <v>3</v>
      </c>
      <c r="DM39">
        <v>0</v>
      </c>
      <c r="DN39" t="s">
        <v>3</v>
      </c>
      <c r="DO39">
        <v>0</v>
      </c>
    </row>
    <row r="40" spans="1:119" x14ac:dyDescent="0.2">
      <c r="A40">
        <f>ROW(Source!A115)</f>
        <v>115</v>
      </c>
      <c r="B40">
        <v>78161913</v>
      </c>
      <c r="C40">
        <v>78155738</v>
      </c>
      <c r="D40">
        <v>77797155</v>
      </c>
      <c r="E40">
        <v>37</v>
      </c>
      <c r="F40">
        <v>1</v>
      </c>
      <c r="G40">
        <v>37</v>
      </c>
      <c r="H40">
        <v>3</v>
      </c>
      <c r="I40" t="s">
        <v>747</v>
      </c>
      <c r="J40" t="s">
        <v>748</v>
      </c>
      <c r="K40" t="s">
        <v>749</v>
      </c>
      <c r="L40">
        <v>1354</v>
      </c>
      <c r="N40">
        <v>1010</v>
      </c>
      <c r="O40" t="s">
        <v>204</v>
      </c>
      <c r="P40" t="s">
        <v>204</v>
      </c>
      <c r="Q40">
        <v>1</v>
      </c>
      <c r="W40">
        <v>0</v>
      </c>
      <c r="X40">
        <v>-1877407096</v>
      </c>
      <c r="Y40">
        <f t="shared" si="0"/>
        <v>168.34</v>
      </c>
      <c r="AA40">
        <v>2.69</v>
      </c>
      <c r="AB40">
        <v>0</v>
      </c>
      <c r="AC40">
        <v>0</v>
      </c>
      <c r="AD40">
        <v>0</v>
      </c>
      <c r="AE40">
        <v>2.69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1</v>
      </c>
      <c r="AP40">
        <v>0</v>
      </c>
      <c r="AQ40">
        <v>0</v>
      </c>
      <c r="AR40">
        <v>0</v>
      </c>
      <c r="AS40" t="s">
        <v>3</v>
      </c>
      <c r="AT40">
        <v>168.34</v>
      </c>
      <c r="AU40" t="s">
        <v>3</v>
      </c>
      <c r="AV40">
        <v>0</v>
      </c>
      <c r="AW40">
        <v>2</v>
      </c>
      <c r="AX40">
        <v>78162060</v>
      </c>
      <c r="AY40">
        <v>1</v>
      </c>
      <c r="AZ40">
        <v>0</v>
      </c>
      <c r="BA40">
        <v>38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ROUND(Y40*Source!I115,9)</f>
        <v>81.813239999999993</v>
      </c>
      <c r="CY40">
        <f>AA40</f>
        <v>2.69</v>
      </c>
      <c r="CZ40">
        <f>AE40</f>
        <v>2.69</v>
      </c>
      <c r="DA40">
        <f>AI40</f>
        <v>1</v>
      </c>
      <c r="DB40">
        <f t="shared" si="1"/>
        <v>452.83</v>
      </c>
      <c r="DC40">
        <f t="shared" si="2"/>
        <v>0</v>
      </c>
      <c r="DD40" t="s">
        <v>3</v>
      </c>
      <c r="DE40" t="s">
        <v>3</v>
      </c>
      <c r="DF40">
        <f t="shared" si="3"/>
        <v>220.08</v>
      </c>
      <c r="DG40">
        <f t="shared" si="4"/>
        <v>0</v>
      </c>
      <c r="DH40">
        <f t="shared" si="5"/>
        <v>0</v>
      </c>
      <c r="DI40">
        <f t="shared" si="6"/>
        <v>0</v>
      </c>
      <c r="DJ40">
        <f>DF40</f>
        <v>220.08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ROW(Source!A115)</f>
        <v>115</v>
      </c>
      <c r="B41">
        <v>78161913</v>
      </c>
      <c r="C41">
        <v>78155738</v>
      </c>
      <c r="D41">
        <v>77803087</v>
      </c>
      <c r="E41">
        <v>37</v>
      </c>
      <c r="F41">
        <v>1</v>
      </c>
      <c r="G41">
        <v>37</v>
      </c>
      <c r="H41">
        <v>3</v>
      </c>
      <c r="I41" t="s">
        <v>750</v>
      </c>
      <c r="J41" t="s">
        <v>751</v>
      </c>
      <c r="K41" t="s">
        <v>752</v>
      </c>
      <c r="L41">
        <v>1301</v>
      </c>
      <c r="N41">
        <v>1003</v>
      </c>
      <c r="O41" t="s">
        <v>87</v>
      </c>
      <c r="P41" t="s">
        <v>87</v>
      </c>
      <c r="Q41">
        <v>1</v>
      </c>
      <c r="W41">
        <v>0</v>
      </c>
      <c r="X41">
        <v>1603490863</v>
      </c>
      <c r="Y41">
        <f t="shared" si="0"/>
        <v>105</v>
      </c>
      <c r="AA41">
        <v>75.66</v>
      </c>
      <c r="AB41">
        <v>0</v>
      </c>
      <c r="AC41">
        <v>0</v>
      </c>
      <c r="AD41">
        <v>0</v>
      </c>
      <c r="AE41">
        <v>75.66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1</v>
      </c>
      <c r="AP41">
        <v>0</v>
      </c>
      <c r="AQ41">
        <v>0</v>
      </c>
      <c r="AR41">
        <v>0</v>
      </c>
      <c r="AS41" t="s">
        <v>3</v>
      </c>
      <c r="AT41">
        <v>105</v>
      </c>
      <c r="AU41" t="s">
        <v>3</v>
      </c>
      <c r="AV41">
        <v>0</v>
      </c>
      <c r="AW41">
        <v>2</v>
      </c>
      <c r="AX41">
        <v>78162061</v>
      </c>
      <c r="AY41">
        <v>1</v>
      </c>
      <c r="AZ41">
        <v>0</v>
      </c>
      <c r="BA41">
        <v>39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V41">
        <v>0</v>
      </c>
      <c r="CW41">
        <v>0</v>
      </c>
      <c r="CX41">
        <f>ROUND(Y41*Source!I115,9)</f>
        <v>51.03</v>
      </c>
      <c r="CY41">
        <f>AA41</f>
        <v>75.66</v>
      </c>
      <c r="CZ41">
        <f>AE41</f>
        <v>75.66</v>
      </c>
      <c r="DA41">
        <f>AI41</f>
        <v>1</v>
      </c>
      <c r="DB41">
        <f t="shared" si="1"/>
        <v>7944.3</v>
      </c>
      <c r="DC41">
        <f t="shared" si="2"/>
        <v>0</v>
      </c>
      <c r="DD41" t="s">
        <v>3</v>
      </c>
      <c r="DE41" t="s">
        <v>3</v>
      </c>
      <c r="DF41">
        <f t="shared" si="3"/>
        <v>3860.93</v>
      </c>
      <c r="DG41">
        <f t="shared" si="4"/>
        <v>0</v>
      </c>
      <c r="DH41">
        <f t="shared" si="5"/>
        <v>0</v>
      </c>
      <c r="DI41">
        <f t="shared" si="6"/>
        <v>0</v>
      </c>
      <c r="DJ41">
        <f>DF41</f>
        <v>3860.93</v>
      </c>
      <c r="DK41">
        <v>0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ROW(Source!A185)</f>
        <v>185</v>
      </c>
      <c r="B42">
        <v>78161913</v>
      </c>
      <c r="C42">
        <v>78155863</v>
      </c>
      <c r="D42">
        <v>77806460</v>
      </c>
      <c r="E42">
        <v>37</v>
      </c>
      <c r="F42">
        <v>1</v>
      </c>
      <c r="G42">
        <v>37</v>
      </c>
      <c r="H42">
        <v>1</v>
      </c>
      <c r="I42" t="s">
        <v>678</v>
      </c>
      <c r="J42" t="s">
        <v>3</v>
      </c>
      <c r="K42" t="s">
        <v>679</v>
      </c>
      <c r="L42">
        <v>1191</v>
      </c>
      <c r="N42">
        <v>1013</v>
      </c>
      <c r="O42" t="s">
        <v>680</v>
      </c>
      <c r="P42" t="s">
        <v>680</v>
      </c>
      <c r="Q42">
        <v>1</v>
      </c>
      <c r="W42">
        <v>0</v>
      </c>
      <c r="X42">
        <v>476480486</v>
      </c>
      <c r="Y42">
        <f t="shared" si="0"/>
        <v>0.6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1</v>
      </c>
      <c r="AP42">
        <v>0</v>
      </c>
      <c r="AQ42">
        <v>0</v>
      </c>
      <c r="AR42">
        <v>0</v>
      </c>
      <c r="AS42" t="s">
        <v>3</v>
      </c>
      <c r="AT42">
        <v>0.6</v>
      </c>
      <c r="AU42" t="s">
        <v>3</v>
      </c>
      <c r="AV42">
        <v>1</v>
      </c>
      <c r="AW42">
        <v>2</v>
      </c>
      <c r="AX42">
        <v>78162062</v>
      </c>
      <c r="AY42">
        <v>1</v>
      </c>
      <c r="AZ42">
        <v>0</v>
      </c>
      <c r="BA42">
        <v>40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U42">
        <f>ROUND(AT42*Source!I185*AH42*AL42,2)</f>
        <v>0</v>
      </c>
      <c r="CV42">
        <f>ROUND(Y42*Source!I185,9)</f>
        <v>92.28</v>
      </c>
      <c r="CW42">
        <v>0</v>
      </c>
      <c r="CX42">
        <f>ROUND(Y42*Source!I185,9)</f>
        <v>92.28</v>
      </c>
      <c r="CY42">
        <f>AD42</f>
        <v>0</v>
      </c>
      <c r="CZ42">
        <f>AH42</f>
        <v>0</v>
      </c>
      <c r="DA42">
        <f>AL42</f>
        <v>1</v>
      </c>
      <c r="DB42">
        <f t="shared" si="1"/>
        <v>0</v>
      </c>
      <c r="DC42">
        <f t="shared" si="2"/>
        <v>0</v>
      </c>
      <c r="DD42" t="s">
        <v>3</v>
      </c>
      <c r="DE42" t="s">
        <v>3</v>
      </c>
      <c r="DF42">
        <f t="shared" si="3"/>
        <v>0</v>
      </c>
      <c r="DG42">
        <f t="shared" si="4"/>
        <v>0</v>
      </c>
      <c r="DH42">
        <f t="shared" si="5"/>
        <v>0</v>
      </c>
      <c r="DI42">
        <f t="shared" si="6"/>
        <v>0</v>
      </c>
      <c r="DJ42">
        <f>DI42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ROW(Source!A186)</f>
        <v>186</v>
      </c>
      <c r="B43">
        <v>78161913</v>
      </c>
      <c r="C43">
        <v>78155866</v>
      </c>
      <c r="D43">
        <v>77806460</v>
      </c>
      <c r="E43">
        <v>37</v>
      </c>
      <c r="F43">
        <v>1</v>
      </c>
      <c r="G43">
        <v>37</v>
      </c>
      <c r="H43">
        <v>1</v>
      </c>
      <c r="I43" t="s">
        <v>678</v>
      </c>
      <c r="J43" t="s">
        <v>3</v>
      </c>
      <c r="K43" t="s">
        <v>679</v>
      </c>
      <c r="L43">
        <v>1191</v>
      </c>
      <c r="N43">
        <v>1013</v>
      </c>
      <c r="O43" t="s">
        <v>680</v>
      </c>
      <c r="P43" t="s">
        <v>680</v>
      </c>
      <c r="Q43">
        <v>1</v>
      </c>
      <c r="W43">
        <v>0</v>
      </c>
      <c r="X43">
        <v>476480486</v>
      </c>
      <c r="Y43">
        <f t="shared" si="0"/>
        <v>6.53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0</v>
      </c>
      <c r="AQ43">
        <v>0</v>
      </c>
      <c r="AR43">
        <v>0</v>
      </c>
      <c r="AS43" t="s">
        <v>3</v>
      </c>
      <c r="AT43">
        <v>6.53</v>
      </c>
      <c r="AU43" t="s">
        <v>3</v>
      </c>
      <c r="AV43">
        <v>1</v>
      </c>
      <c r="AW43">
        <v>2</v>
      </c>
      <c r="AX43">
        <v>78162063</v>
      </c>
      <c r="AY43">
        <v>1</v>
      </c>
      <c r="AZ43">
        <v>0</v>
      </c>
      <c r="BA43">
        <v>41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U43">
        <f>ROUND(AT43*Source!I186*AH43*AL43,2)</f>
        <v>0</v>
      </c>
      <c r="CV43">
        <f>ROUND(Y43*Source!I186,9)</f>
        <v>10.043139999999999</v>
      </c>
      <c r="CW43">
        <v>0</v>
      </c>
      <c r="CX43">
        <f>ROUND(Y43*Source!I186,9)</f>
        <v>10.043139999999999</v>
      </c>
      <c r="CY43">
        <f>AD43</f>
        <v>0</v>
      </c>
      <c r="CZ43">
        <f>AH43</f>
        <v>0</v>
      </c>
      <c r="DA43">
        <f>AL43</f>
        <v>1</v>
      </c>
      <c r="DB43">
        <f t="shared" si="1"/>
        <v>0</v>
      </c>
      <c r="DC43">
        <f t="shared" si="2"/>
        <v>0</v>
      </c>
      <c r="DD43" t="s">
        <v>3</v>
      </c>
      <c r="DE43" t="s">
        <v>3</v>
      </c>
      <c r="DF43">
        <f t="shared" si="3"/>
        <v>0</v>
      </c>
      <c r="DG43">
        <f t="shared" si="4"/>
        <v>0</v>
      </c>
      <c r="DH43">
        <f t="shared" si="5"/>
        <v>0</v>
      </c>
      <c r="DI43">
        <f t="shared" si="6"/>
        <v>0</v>
      </c>
      <c r="DJ43">
        <f>DI43</f>
        <v>0</v>
      </c>
      <c r="DK43">
        <v>0</v>
      </c>
      <c r="DL43" t="s">
        <v>3</v>
      </c>
      <c r="DM43">
        <v>0</v>
      </c>
      <c r="DN43" t="s">
        <v>3</v>
      </c>
      <c r="DO43">
        <v>0</v>
      </c>
    </row>
    <row r="44" spans="1:119" x14ac:dyDescent="0.2">
      <c r="A44">
        <f>ROW(Source!A186)</f>
        <v>186</v>
      </c>
      <c r="B44">
        <v>78161913</v>
      </c>
      <c r="C44">
        <v>78155866</v>
      </c>
      <c r="D44">
        <v>77808429</v>
      </c>
      <c r="E44">
        <v>1</v>
      </c>
      <c r="F44">
        <v>1</v>
      </c>
      <c r="G44">
        <v>37</v>
      </c>
      <c r="H44">
        <v>2</v>
      </c>
      <c r="I44" t="s">
        <v>693</v>
      </c>
      <c r="J44" t="s">
        <v>694</v>
      </c>
      <c r="K44" t="s">
        <v>695</v>
      </c>
      <c r="L44">
        <v>1368</v>
      </c>
      <c r="N44">
        <v>1011</v>
      </c>
      <c r="O44" t="s">
        <v>696</v>
      </c>
      <c r="P44" t="s">
        <v>696</v>
      </c>
      <c r="Q44">
        <v>1</v>
      </c>
      <c r="W44">
        <v>0</v>
      </c>
      <c r="X44">
        <v>-1393479748</v>
      </c>
      <c r="Y44">
        <f t="shared" si="0"/>
        <v>0.04</v>
      </c>
      <c r="AA44">
        <v>0</v>
      </c>
      <c r="AB44">
        <v>11.86</v>
      </c>
      <c r="AC44">
        <v>0.2</v>
      </c>
      <c r="AD44">
        <v>0</v>
      </c>
      <c r="AE44">
        <v>0</v>
      </c>
      <c r="AF44">
        <v>11.86</v>
      </c>
      <c r="AG44">
        <v>0.2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1</v>
      </c>
      <c r="AP44">
        <v>0</v>
      </c>
      <c r="AQ44">
        <v>0</v>
      </c>
      <c r="AR44">
        <v>0</v>
      </c>
      <c r="AS44" t="s">
        <v>3</v>
      </c>
      <c r="AT44">
        <v>0.04</v>
      </c>
      <c r="AU44" t="s">
        <v>3</v>
      </c>
      <c r="AV44">
        <v>0</v>
      </c>
      <c r="AW44">
        <v>2</v>
      </c>
      <c r="AX44">
        <v>78162064</v>
      </c>
      <c r="AY44">
        <v>1</v>
      </c>
      <c r="AZ44">
        <v>0</v>
      </c>
      <c r="BA44">
        <v>42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f>ROUND(Y44*Source!I186*DO44,9)</f>
        <v>0</v>
      </c>
      <c r="CX44">
        <f>ROUND(Y44*Source!I186,9)</f>
        <v>6.1519999999999998E-2</v>
      </c>
      <c r="CY44">
        <f>AB44</f>
        <v>11.86</v>
      </c>
      <c r="CZ44">
        <f>AF44</f>
        <v>11.86</v>
      </c>
      <c r="DA44">
        <f>AJ44</f>
        <v>1</v>
      </c>
      <c r="DB44">
        <f t="shared" si="1"/>
        <v>0.47</v>
      </c>
      <c r="DC44">
        <f t="shared" si="2"/>
        <v>0.01</v>
      </c>
      <c r="DD44" t="s">
        <v>3</v>
      </c>
      <c r="DE44" t="s">
        <v>3</v>
      </c>
      <c r="DF44">
        <f t="shared" si="3"/>
        <v>0</v>
      </c>
      <c r="DG44">
        <f t="shared" si="4"/>
        <v>0.73</v>
      </c>
      <c r="DH44">
        <f t="shared" si="5"/>
        <v>0.01</v>
      </c>
      <c r="DI44">
        <f t="shared" si="6"/>
        <v>0</v>
      </c>
      <c r="DJ44">
        <f>DG44</f>
        <v>0.73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ROW(Source!A186)</f>
        <v>186</v>
      </c>
      <c r="B45">
        <v>78161913</v>
      </c>
      <c r="C45">
        <v>78155866</v>
      </c>
      <c r="D45">
        <v>77808868</v>
      </c>
      <c r="E45">
        <v>1</v>
      </c>
      <c r="F45">
        <v>1</v>
      </c>
      <c r="G45">
        <v>37</v>
      </c>
      <c r="H45">
        <v>3</v>
      </c>
      <c r="I45" t="s">
        <v>94</v>
      </c>
      <c r="J45" t="s">
        <v>97</v>
      </c>
      <c r="K45" t="s">
        <v>95</v>
      </c>
      <c r="L45">
        <v>1296</v>
      </c>
      <c r="N45">
        <v>1002</v>
      </c>
      <c r="O45" t="s">
        <v>96</v>
      </c>
      <c r="P45" t="s">
        <v>96</v>
      </c>
      <c r="Q45">
        <v>1</v>
      </c>
      <c r="W45">
        <v>0</v>
      </c>
      <c r="X45">
        <v>1582717036</v>
      </c>
      <c r="Y45">
        <f t="shared" si="0"/>
        <v>10.3</v>
      </c>
      <c r="AA45">
        <v>128.12</v>
      </c>
      <c r="AB45">
        <v>0</v>
      </c>
      <c r="AC45">
        <v>0</v>
      </c>
      <c r="AD45">
        <v>0</v>
      </c>
      <c r="AE45">
        <v>128.12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0</v>
      </c>
      <c r="AQ45">
        <v>0</v>
      </c>
      <c r="AR45">
        <v>0</v>
      </c>
      <c r="AS45" t="s">
        <v>3</v>
      </c>
      <c r="AT45">
        <v>10.3</v>
      </c>
      <c r="AU45" t="s">
        <v>3</v>
      </c>
      <c r="AV45">
        <v>0</v>
      </c>
      <c r="AW45">
        <v>2</v>
      </c>
      <c r="AX45">
        <v>78162065</v>
      </c>
      <c r="AY45">
        <v>1</v>
      </c>
      <c r="AZ45">
        <v>0</v>
      </c>
      <c r="BA45">
        <v>43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V45">
        <v>0</v>
      </c>
      <c r="CW45">
        <v>0</v>
      </c>
      <c r="CX45">
        <f>ROUND(Y45*Source!I186,9)</f>
        <v>15.8414</v>
      </c>
      <c r="CY45">
        <f>AA45</f>
        <v>128.12</v>
      </c>
      <c r="CZ45">
        <f>AE45</f>
        <v>128.12</v>
      </c>
      <c r="DA45">
        <f>AI45</f>
        <v>1</v>
      </c>
      <c r="DB45">
        <f t="shared" si="1"/>
        <v>1319.64</v>
      </c>
      <c r="DC45">
        <f t="shared" si="2"/>
        <v>0</v>
      </c>
      <c r="DD45" t="s">
        <v>3</v>
      </c>
      <c r="DE45" t="s">
        <v>3</v>
      </c>
      <c r="DF45">
        <f t="shared" si="3"/>
        <v>2029.6</v>
      </c>
      <c r="DG45">
        <f t="shared" si="4"/>
        <v>0</v>
      </c>
      <c r="DH45">
        <f t="shared" si="5"/>
        <v>0</v>
      </c>
      <c r="DI45">
        <f t="shared" si="6"/>
        <v>0</v>
      </c>
      <c r="DJ45">
        <f>DF45</f>
        <v>2029.6</v>
      </c>
      <c r="DK45">
        <v>0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ROW(Source!A186)</f>
        <v>186</v>
      </c>
      <c r="B46">
        <v>78161913</v>
      </c>
      <c r="C46">
        <v>78155866</v>
      </c>
      <c r="D46">
        <v>77808868</v>
      </c>
      <c r="E46">
        <v>1</v>
      </c>
      <c r="F46">
        <v>1</v>
      </c>
      <c r="G46">
        <v>37</v>
      </c>
      <c r="H46">
        <v>3</v>
      </c>
      <c r="I46" t="s">
        <v>94</v>
      </c>
      <c r="J46" t="s">
        <v>97</v>
      </c>
      <c r="K46" t="s">
        <v>95</v>
      </c>
      <c r="L46">
        <v>1296</v>
      </c>
      <c r="N46">
        <v>1002</v>
      </c>
      <c r="O46" t="s">
        <v>96</v>
      </c>
      <c r="P46" t="s">
        <v>96</v>
      </c>
      <c r="Q46">
        <v>1</v>
      </c>
      <c r="W46">
        <v>0</v>
      </c>
      <c r="X46">
        <v>1582717036</v>
      </c>
      <c r="Y46">
        <f t="shared" si="0"/>
        <v>-10.3</v>
      </c>
      <c r="AA46">
        <v>128.12</v>
      </c>
      <c r="AB46">
        <v>0</v>
      </c>
      <c r="AC46">
        <v>0</v>
      </c>
      <c r="AD46">
        <v>0</v>
      </c>
      <c r="AE46">
        <v>128.12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0</v>
      </c>
      <c r="AP46">
        <v>1</v>
      </c>
      <c r="AQ46">
        <v>0</v>
      </c>
      <c r="AR46">
        <v>0</v>
      </c>
      <c r="AS46" t="s">
        <v>3</v>
      </c>
      <c r="AT46">
        <v>-10.3</v>
      </c>
      <c r="AU46" t="s">
        <v>3</v>
      </c>
      <c r="AV46">
        <v>0</v>
      </c>
      <c r="AW46">
        <v>1</v>
      </c>
      <c r="AX46">
        <v>-1</v>
      </c>
      <c r="AY46">
        <v>0</v>
      </c>
      <c r="AZ46">
        <v>0</v>
      </c>
      <c r="BA46" t="s">
        <v>3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ROUND(Y46*Source!I186,9)</f>
        <v>-15.8414</v>
      </c>
      <c r="CY46">
        <f>AA46</f>
        <v>128.12</v>
      </c>
      <c r="CZ46">
        <f>AE46</f>
        <v>128.12</v>
      </c>
      <c r="DA46">
        <f>AI46</f>
        <v>1</v>
      </c>
      <c r="DB46">
        <f t="shared" si="1"/>
        <v>-1319.64</v>
      </c>
      <c r="DC46">
        <f t="shared" si="2"/>
        <v>0</v>
      </c>
      <c r="DD46" t="s">
        <v>3</v>
      </c>
      <c r="DE46" t="s">
        <v>3</v>
      </c>
      <c r="DF46">
        <f t="shared" si="3"/>
        <v>-2029.6</v>
      </c>
      <c r="DG46">
        <f t="shared" si="4"/>
        <v>0</v>
      </c>
      <c r="DH46">
        <f t="shared" si="5"/>
        <v>0</v>
      </c>
      <c r="DI46">
        <f t="shared" si="6"/>
        <v>0</v>
      </c>
      <c r="DJ46">
        <f>DF46</f>
        <v>-2029.6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ROW(Source!A186)</f>
        <v>186</v>
      </c>
      <c r="B47">
        <v>78161913</v>
      </c>
      <c r="C47">
        <v>78155866</v>
      </c>
      <c r="D47">
        <v>77808867</v>
      </c>
      <c r="E47">
        <v>1</v>
      </c>
      <c r="F47">
        <v>1</v>
      </c>
      <c r="G47">
        <v>37</v>
      </c>
      <c r="H47">
        <v>3</v>
      </c>
      <c r="I47" t="s">
        <v>99</v>
      </c>
      <c r="J47" t="s">
        <v>102</v>
      </c>
      <c r="K47" t="s">
        <v>100</v>
      </c>
      <c r="L47">
        <v>1346</v>
      </c>
      <c r="N47">
        <v>1009</v>
      </c>
      <c r="O47" t="s">
        <v>101</v>
      </c>
      <c r="P47" t="s">
        <v>101</v>
      </c>
      <c r="Q47">
        <v>1</v>
      </c>
      <c r="W47">
        <v>0</v>
      </c>
      <c r="X47">
        <v>743869604</v>
      </c>
      <c r="Y47">
        <f t="shared" si="0"/>
        <v>16.5</v>
      </c>
      <c r="AA47">
        <v>128.87</v>
      </c>
      <c r="AB47">
        <v>0</v>
      </c>
      <c r="AC47">
        <v>0</v>
      </c>
      <c r="AD47">
        <v>0</v>
      </c>
      <c r="AE47">
        <v>128.87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0</v>
      </c>
      <c r="AP47">
        <v>1</v>
      </c>
      <c r="AQ47">
        <v>0</v>
      </c>
      <c r="AR47">
        <v>0</v>
      </c>
      <c r="AS47" t="s">
        <v>3</v>
      </c>
      <c r="AT47">
        <v>16.5</v>
      </c>
      <c r="AU47" t="s">
        <v>3</v>
      </c>
      <c r="AV47">
        <v>0</v>
      </c>
      <c r="AW47">
        <v>1</v>
      </c>
      <c r="AX47">
        <v>-1</v>
      </c>
      <c r="AY47">
        <v>0</v>
      </c>
      <c r="AZ47">
        <v>0</v>
      </c>
      <c r="BA47" t="s">
        <v>3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V47">
        <v>0</v>
      </c>
      <c r="CW47">
        <v>0</v>
      </c>
      <c r="CX47">
        <f>ROUND(Y47*Source!I186,9)</f>
        <v>25.376999999999999</v>
      </c>
      <c r="CY47">
        <f>AA47</f>
        <v>128.87</v>
      </c>
      <c r="CZ47">
        <f>AE47</f>
        <v>128.87</v>
      </c>
      <c r="DA47">
        <f>AI47</f>
        <v>1</v>
      </c>
      <c r="DB47">
        <f t="shared" si="1"/>
        <v>2126.36</v>
      </c>
      <c r="DC47">
        <f t="shared" si="2"/>
        <v>0</v>
      </c>
      <c r="DD47" t="s">
        <v>3</v>
      </c>
      <c r="DE47" t="s">
        <v>3</v>
      </c>
      <c r="DF47">
        <f t="shared" si="3"/>
        <v>3270.33</v>
      </c>
      <c r="DG47">
        <f t="shared" si="4"/>
        <v>0</v>
      </c>
      <c r="DH47">
        <f t="shared" si="5"/>
        <v>0</v>
      </c>
      <c r="DI47">
        <f t="shared" si="6"/>
        <v>0</v>
      </c>
      <c r="DJ47">
        <f>DF47</f>
        <v>3270.33</v>
      </c>
      <c r="DK47">
        <v>0</v>
      </c>
      <c r="DL47" t="s">
        <v>3</v>
      </c>
      <c r="DM47">
        <v>0</v>
      </c>
      <c r="DN47" t="s">
        <v>3</v>
      </c>
      <c r="DO47">
        <v>0</v>
      </c>
    </row>
    <row r="48" spans="1:119" x14ac:dyDescent="0.2">
      <c r="A48">
        <f>ROW(Source!A189)</f>
        <v>189</v>
      </c>
      <c r="B48">
        <v>78161913</v>
      </c>
      <c r="C48">
        <v>78155877</v>
      </c>
      <c r="D48">
        <v>77806460</v>
      </c>
      <c r="E48">
        <v>37</v>
      </c>
      <c r="F48">
        <v>1</v>
      </c>
      <c r="G48">
        <v>37</v>
      </c>
      <c r="H48">
        <v>1</v>
      </c>
      <c r="I48" t="s">
        <v>678</v>
      </c>
      <c r="J48" t="s">
        <v>3</v>
      </c>
      <c r="K48" t="s">
        <v>679</v>
      </c>
      <c r="L48">
        <v>1191</v>
      </c>
      <c r="N48">
        <v>1013</v>
      </c>
      <c r="O48" t="s">
        <v>680</v>
      </c>
      <c r="P48" t="s">
        <v>680</v>
      </c>
      <c r="Q48">
        <v>1</v>
      </c>
      <c r="W48">
        <v>0</v>
      </c>
      <c r="X48">
        <v>476480486</v>
      </c>
      <c r="Y48">
        <f t="shared" si="0"/>
        <v>37.24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0</v>
      </c>
      <c r="AQ48">
        <v>0</v>
      </c>
      <c r="AR48">
        <v>0</v>
      </c>
      <c r="AS48" t="s">
        <v>3</v>
      </c>
      <c r="AT48">
        <v>37.24</v>
      </c>
      <c r="AU48" t="s">
        <v>3</v>
      </c>
      <c r="AV48">
        <v>1</v>
      </c>
      <c r="AW48">
        <v>2</v>
      </c>
      <c r="AX48">
        <v>78162066</v>
      </c>
      <c r="AY48">
        <v>1</v>
      </c>
      <c r="AZ48">
        <v>0</v>
      </c>
      <c r="BA48">
        <v>44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U48">
        <f>ROUND(AT48*Source!I189*AH48*AL48,2)</f>
        <v>0</v>
      </c>
      <c r="CV48">
        <f>ROUND(Y48*Source!I189,9)</f>
        <v>57.275120000000001</v>
      </c>
      <c r="CW48">
        <v>0</v>
      </c>
      <c r="CX48">
        <f>ROUND(Y48*Source!I189,9)</f>
        <v>57.275120000000001</v>
      </c>
      <c r="CY48">
        <f>AD48</f>
        <v>0</v>
      </c>
      <c r="CZ48">
        <f>AH48</f>
        <v>0</v>
      </c>
      <c r="DA48">
        <f>AL48</f>
        <v>1</v>
      </c>
      <c r="DB48">
        <f t="shared" si="1"/>
        <v>0</v>
      </c>
      <c r="DC48">
        <f t="shared" si="2"/>
        <v>0</v>
      </c>
      <c r="DD48" t="s">
        <v>3</v>
      </c>
      <c r="DE48" t="s">
        <v>3</v>
      </c>
      <c r="DF48">
        <f t="shared" si="3"/>
        <v>0</v>
      </c>
      <c r="DG48">
        <f t="shared" si="4"/>
        <v>0</v>
      </c>
      <c r="DH48">
        <f t="shared" si="5"/>
        <v>0</v>
      </c>
      <c r="DI48">
        <f t="shared" si="6"/>
        <v>0</v>
      </c>
      <c r="DJ48">
        <f>DI48</f>
        <v>0</v>
      </c>
      <c r="DK48">
        <v>0</v>
      </c>
      <c r="DL48" t="s">
        <v>3</v>
      </c>
      <c r="DM48">
        <v>0</v>
      </c>
      <c r="DN48" t="s">
        <v>3</v>
      </c>
      <c r="DO48">
        <v>0</v>
      </c>
    </row>
    <row r="49" spans="1:119" x14ac:dyDescent="0.2">
      <c r="A49">
        <f>ROW(Source!A189)</f>
        <v>189</v>
      </c>
      <c r="B49">
        <v>78161913</v>
      </c>
      <c r="C49">
        <v>78155877</v>
      </c>
      <c r="D49">
        <v>77811599</v>
      </c>
      <c r="E49">
        <v>1</v>
      </c>
      <c r="F49">
        <v>1</v>
      </c>
      <c r="G49">
        <v>37</v>
      </c>
      <c r="H49">
        <v>3</v>
      </c>
      <c r="I49" t="s">
        <v>753</v>
      </c>
      <c r="J49" t="s">
        <v>754</v>
      </c>
      <c r="K49" t="s">
        <v>755</v>
      </c>
      <c r="L49">
        <v>1339</v>
      </c>
      <c r="N49">
        <v>1007</v>
      </c>
      <c r="O49" t="s">
        <v>486</v>
      </c>
      <c r="P49" t="s">
        <v>486</v>
      </c>
      <c r="Q49">
        <v>1</v>
      </c>
      <c r="W49">
        <v>0</v>
      </c>
      <c r="X49">
        <v>-1060522976</v>
      </c>
      <c r="Y49">
        <f t="shared" si="0"/>
        <v>0.56000000000000005</v>
      </c>
      <c r="AA49">
        <v>4676.4799999999996</v>
      </c>
      <c r="AB49">
        <v>0</v>
      </c>
      <c r="AC49">
        <v>0</v>
      </c>
      <c r="AD49">
        <v>0</v>
      </c>
      <c r="AE49">
        <v>4676.4799999999996</v>
      </c>
      <c r="AF49">
        <v>0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0</v>
      </c>
      <c r="AQ49">
        <v>0</v>
      </c>
      <c r="AR49">
        <v>0</v>
      </c>
      <c r="AS49" t="s">
        <v>3</v>
      </c>
      <c r="AT49">
        <v>0.56000000000000005</v>
      </c>
      <c r="AU49" t="s">
        <v>3</v>
      </c>
      <c r="AV49">
        <v>0</v>
      </c>
      <c r="AW49">
        <v>2</v>
      </c>
      <c r="AX49">
        <v>78162067</v>
      </c>
      <c r="AY49">
        <v>1</v>
      </c>
      <c r="AZ49">
        <v>0</v>
      </c>
      <c r="BA49">
        <v>45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v>0</v>
      </c>
      <c r="CX49">
        <f>ROUND(Y49*Source!I189,9)</f>
        <v>0.86128000000000005</v>
      </c>
      <c r="CY49">
        <f>AA49</f>
        <v>4676.4799999999996</v>
      </c>
      <c r="CZ49">
        <f>AE49</f>
        <v>4676.4799999999996</v>
      </c>
      <c r="DA49">
        <f>AI49</f>
        <v>1</v>
      </c>
      <c r="DB49">
        <f t="shared" si="1"/>
        <v>2618.83</v>
      </c>
      <c r="DC49">
        <f t="shared" si="2"/>
        <v>0</v>
      </c>
      <c r="DD49" t="s">
        <v>3</v>
      </c>
      <c r="DE49" t="s">
        <v>3</v>
      </c>
      <c r="DF49">
        <f t="shared" si="3"/>
        <v>4027.76</v>
      </c>
      <c r="DG49">
        <f t="shared" si="4"/>
        <v>0</v>
      </c>
      <c r="DH49">
        <f t="shared" si="5"/>
        <v>0</v>
      </c>
      <c r="DI49">
        <f t="shared" si="6"/>
        <v>0</v>
      </c>
      <c r="DJ49">
        <f>DF49</f>
        <v>4027.76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ROW(Source!A190)</f>
        <v>190</v>
      </c>
      <c r="B50">
        <v>78161913</v>
      </c>
      <c r="C50">
        <v>78155882</v>
      </c>
      <c r="D50">
        <v>77806460</v>
      </c>
      <c r="E50">
        <v>37</v>
      </c>
      <c r="F50">
        <v>1</v>
      </c>
      <c r="G50">
        <v>37</v>
      </c>
      <c r="H50">
        <v>1</v>
      </c>
      <c r="I50" t="s">
        <v>678</v>
      </c>
      <c r="J50" t="s">
        <v>3</v>
      </c>
      <c r="K50" t="s">
        <v>679</v>
      </c>
      <c r="L50">
        <v>1191</v>
      </c>
      <c r="N50">
        <v>1013</v>
      </c>
      <c r="O50" t="s">
        <v>680</v>
      </c>
      <c r="P50" t="s">
        <v>680</v>
      </c>
      <c r="Q50">
        <v>1</v>
      </c>
      <c r="W50">
        <v>0</v>
      </c>
      <c r="X50">
        <v>476480486</v>
      </c>
      <c r="Y50">
        <f t="shared" si="0"/>
        <v>54.37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0</v>
      </c>
      <c r="AQ50">
        <v>0</v>
      </c>
      <c r="AR50">
        <v>0</v>
      </c>
      <c r="AS50" t="s">
        <v>3</v>
      </c>
      <c r="AT50">
        <v>54.37</v>
      </c>
      <c r="AU50" t="s">
        <v>3</v>
      </c>
      <c r="AV50">
        <v>1</v>
      </c>
      <c r="AW50">
        <v>2</v>
      </c>
      <c r="AX50">
        <v>78162068</v>
      </c>
      <c r="AY50">
        <v>1</v>
      </c>
      <c r="AZ50">
        <v>0</v>
      </c>
      <c r="BA50">
        <v>46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U50">
        <f>ROUND(AT50*Source!I190*AH50*AL50,2)</f>
        <v>0</v>
      </c>
      <c r="CV50">
        <f>ROUND(Y50*Source!I190,9)</f>
        <v>83.62106</v>
      </c>
      <c r="CW50">
        <v>0</v>
      </c>
      <c r="CX50">
        <f>ROUND(Y50*Source!I190,9)</f>
        <v>83.62106</v>
      </c>
      <c r="CY50">
        <f>AD50</f>
        <v>0</v>
      </c>
      <c r="CZ50">
        <f>AH50</f>
        <v>0</v>
      </c>
      <c r="DA50">
        <f>AL50</f>
        <v>1</v>
      </c>
      <c r="DB50">
        <f t="shared" si="1"/>
        <v>0</v>
      </c>
      <c r="DC50">
        <f t="shared" si="2"/>
        <v>0</v>
      </c>
      <c r="DD50" t="s">
        <v>3</v>
      </c>
      <c r="DE50" t="s">
        <v>3</v>
      </c>
      <c r="DF50">
        <f t="shared" si="3"/>
        <v>0</v>
      </c>
      <c r="DG50">
        <f t="shared" si="4"/>
        <v>0</v>
      </c>
      <c r="DH50">
        <f t="shared" si="5"/>
        <v>0</v>
      </c>
      <c r="DI50">
        <f t="shared" si="6"/>
        <v>0</v>
      </c>
      <c r="DJ50">
        <f>DI50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ROW(Source!A190)</f>
        <v>190</v>
      </c>
      <c r="B51">
        <v>78161913</v>
      </c>
      <c r="C51">
        <v>78155882</v>
      </c>
      <c r="D51">
        <v>77810304</v>
      </c>
      <c r="E51">
        <v>1</v>
      </c>
      <c r="F51">
        <v>1</v>
      </c>
      <c r="G51">
        <v>37</v>
      </c>
      <c r="H51">
        <v>3</v>
      </c>
      <c r="I51" t="s">
        <v>706</v>
      </c>
      <c r="J51" t="s">
        <v>707</v>
      </c>
      <c r="K51" t="s">
        <v>708</v>
      </c>
      <c r="L51">
        <v>1346</v>
      </c>
      <c r="N51">
        <v>1009</v>
      </c>
      <c r="O51" t="s">
        <v>101</v>
      </c>
      <c r="P51" t="s">
        <v>101</v>
      </c>
      <c r="Q51">
        <v>1</v>
      </c>
      <c r="W51">
        <v>0</v>
      </c>
      <c r="X51">
        <v>-1577570829</v>
      </c>
      <c r="Y51">
        <f t="shared" si="0"/>
        <v>0.31</v>
      </c>
      <c r="AA51">
        <v>23.91</v>
      </c>
      <c r="AB51">
        <v>0</v>
      </c>
      <c r="AC51">
        <v>0</v>
      </c>
      <c r="AD51">
        <v>0</v>
      </c>
      <c r="AE51">
        <v>23.91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0</v>
      </c>
      <c r="AQ51">
        <v>0</v>
      </c>
      <c r="AR51">
        <v>0</v>
      </c>
      <c r="AS51" t="s">
        <v>3</v>
      </c>
      <c r="AT51">
        <v>0.31</v>
      </c>
      <c r="AU51" t="s">
        <v>3</v>
      </c>
      <c r="AV51">
        <v>0</v>
      </c>
      <c r="AW51">
        <v>2</v>
      </c>
      <c r="AX51">
        <v>78162069</v>
      </c>
      <c r="AY51">
        <v>1</v>
      </c>
      <c r="AZ51">
        <v>0</v>
      </c>
      <c r="BA51">
        <v>47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V51">
        <v>0</v>
      </c>
      <c r="CW51">
        <v>0</v>
      </c>
      <c r="CX51">
        <f>ROUND(Y51*Source!I190,9)</f>
        <v>0.47677999999999998</v>
      </c>
      <c r="CY51">
        <f t="shared" ref="CY51:CY56" si="11">AA51</f>
        <v>23.91</v>
      </c>
      <c r="CZ51">
        <f t="shared" ref="CZ51:CZ56" si="12">AE51</f>
        <v>23.91</v>
      </c>
      <c r="DA51">
        <f t="shared" ref="DA51:DA56" si="13">AI51</f>
        <v>1</v>
      </c>
      <c r="DB51">
        <f t="shared" si="1"/>
        <v>7.41</v>
      </c>
      <c r="DC51">
        <f t="shared" si="2"/>
        <v>0</v>
      </c>
      <c r="DD51" t="s">
        <v>3</v>
      </c>
      <c r="DE51" t="s">
        <v>3</v>
      </c>
      <c r="DF51">
        <f t="shared" si="3"/>
        <v>11.4</v>
      </c>
      <c r="DG51">
        <f t="shared" si="4"/>
        <v>0</v>
      </c>
      <c r="DH51">
        <f t="shared" si="5"/>
        <v>0</v>
      </c>
      <c r="DI51">
        <f t="shared" si="6"/>
        <v>0</v>
      </c>
      <c r="DJ51">
        <f t="shared" ref="DJ51:DJ56" si="14">DF51</f>
        <v>11.4</v>
      </c>
      <c r="DK51">
        <v>0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ROW(Source!A190)</f>
        <v>190</v>
      </c>
      <c r="B52">
        <v>78161913</v>
      </c>
      <c r="C52">
        <v>78155882</v>
      </c>
      <c r="D52">
        <v>77810520</v>
      </c>
      <c r="E52">
        <v>1</v>
      </c>
      <c r="F52">
        <v>1</v>
      </c>
      <c r="G52">
        <v>37</v>
      </c>
      <c r="H52">
        <v>3</v>
      </c>
      <c r="I52" t="s">
        <v>697</v>
      </c>
      <c r="J52" t="s">
        <v>698</v>
      </c>
      <c r="K52" t="s">
        <v>699</v>
      </c>
      <c r="L52">
        <v>1339</v>
      </c>
      <c r="N52">
        <v>1007</v>
      </c>
      <c r="O52" t="s">
        <v>486</v>
      </c>
      <c r="P52" t="s">
        <v>486</v>
      </c>
      <c r="Q52">
        <v>1</v>
      </c>
      <c r="W52">
        <v>0</v>
      </c>
      <c r="X52">
        <v>-1393929784</v>
      </c>
      <c r="Y52">
        <f t="shared" si="0"/>
        <v>6.0000000000000001E-3</v>
      </c>
      <c r="AA52">
        <v>49.83</v>
      </c>
      <c r="AB52">
        <v>0</v>
      </c>
      <c r="AC52">
        <v>0</v>
      </c>
      <c r="AD52">
        <v>0</v>
      </c>
      <c r="AE52">
        <v>49.83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0</v>
      </c>
      <c r="AQ52">
        <v>0</v>
      </c>
      <c r="AR52">
        <v>0</v>
      </c>
      <c r="AS52" t="s">
        <v>3</v>
      </c>
      <c r="AT52">
        <v>6.0000000000000001E-3</v>
      </c>
      <c r="AU52" t="s">
        <v>3</v>
      </c>
      <c r="AV52">
        <v>0</v>
      </c>
      <c r="AW52">
        <v>2</v>
      </c>
      <c r="AX52">
        <v>78162070</v>
      </c>
      <c r="AY52">
        <v>1</v>
      </c>
      <c r="AZ52">
        <v>0</v>
      </c>
      <c r="BA52">
        <v>48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ROUND(Y52*Source!I190,9)</f>
        <v>9.2280000000000001E-3</v>
      </c>
      <c r="CY52">
        <f t="shared" si="11"/>
        <v>49.83</v>
      </c>
      <c r="CZ52">
        <f t="shared" si="12"/>
        <v>49.83</v>
      </c>
      <c r="DA52">
        <f t="shared" si="13"/>
        <v>1</v>
      </c>
      <c r="DB52">
        <f t="shared" si="1"/>
        <v>0.3</v>
      </c>
      <c r="DC52">
        <f t="shared" si="2"/>
        <v>0</v>
      </c>
      <c r="DD52" t="s">
        <v>3</v>
      </c>
      <c r="DE52" t="s">
        <v>3</v>
      </c>
      <c r="DF52">
        <f t="shared" si="3"/>
        <v>0.46</v>
      </c>
      <c r="DG52">
        <f t="shared" si="4"/>
        <v>0</v>
      </c>
      <c r="DH52">
        <f t="shared" si="5"/>
        <v>0</v>
      </c>
      <c r="DI52">
        <f t="shared" si="6"/>
        <v>0</v>
      </c>
      <c r="DJ52">
        <f t="shared" si="14"/>
        <v>0.46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ROW(Source!A190)</f>
        <v>190</v>
      </c>
      <c r="B53">
        <v>78161913</v>
      </c>
      <c r="C53">
        <v>78155882</v>
      </c>
      <c r="D53">
        <v>77810871</v>
      </c>
      <c r="E53">
        <v>1</v>
      </c>
      <c r="F53">
        <v>1</v>
      </c>
      <c r="G53">
        <v>37</v>
      </c>
      <c r="H53">
        <v>3</v>
      </c>
      <c r="I53" t="s">
        <v>709</v>
      </c>
      <c r="J53" t="s">
        <v>710</v>
      </c>
      <c r="K53" t="s">
        <v>711</v>
      </c>
      <c r="L53">
        <v>1327</v>
      </c>
      <c r="N53">
        <v>1005</v>
      </c>
      <c r="O53" t="s">
        <v>82</v>
      </c>
      <c r="P53" t="s">
        <v>82</v>
      </c>
      <c r="Q53">
        <v>1</v>
      </c>
      <c r="W53">
        <v>0</v>
      </c>
      <c r="X53">
        <v>680056559</v>
      </c>
      <c r="Y53">
        <f t="shared" si="0"/>
        <v>0.8</v>
      </c>
      <c r="AA53">
        <v>431.83</v>
      </c>
      <c r="AB53">
        <v>0</v>
      </c>
      <c r="AC53">
        <v>0</v>
      </c>
      <c r="AD53">
        <v>0</v>
      </c>
      <c r="AE53">
        <v>431.83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0</v>
      </c>
      <c r="AQ53">
        <v>0</v>
      </c>
      <c r="AR53">
        <v>0</v>
      </c>
      <c r="AS53" t="s">
        <v>3</v>
      </c>
      <c r="AT53">
        <v>0.8</v>
      </c>
      <c r="AU53" t="s">
        <v>3</v>
      </c>
      <c r="AV53">
        <v>0</v>
      </c>
      <c r="AW53">
        <v>2</v>
      </c>
      <c r="AX53">
        <v>78162071</v>
      </c>
      <c r="AY53">
        <v>1</v>
      </c>
      <c r="AZ53">
        <v>0</v>
      </c>
      <c r="BA53">
        <v>49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v>0</v>
      </c>
      <c r="CX53">
        <f>ROUND(Y53*Source!I190,9)</f>
        <v>1.2303999999999999</v>
      </c>
      <c r="CY53">
        <f t="shared" si="11"/>
        <v>431.83</v>
      </c>
      <c r="CZ53">
        <f t="shared" si="12"/>
        <v>431.83</v>
      </c>
      <c r="DA53">
        <f t="shared" si="13"/>
        <v>1</v>
      </c>
      <c r="DB53">
        <f t="shared" si="1"/>
        <v>345.46</v>
      </c>
      <c r="DC53">
        <f t="shared" si="2"/>
        <v>0</v>
      </c>
      <c r="DD53" t="s">
        <v>3</v>
      </c>
      <c r="DE53" t="s">
        <v>3</v>
      </c>
      <c r="DF53">
        <f t="shared" si="3"/>
        <v>531.32000000000005</v>
      </c>
      <c r="DG53">
        <f t="shared" si="4"/>
        <v>0</v>
      </c>
      <c r="DH53">
        <f t="shared" si="5"/>
        <v>0</v>
      </c>
      <c r="DI53">
        <f t="shared" si="6"/>
        <v>0</v>
      </c>
      <c r="DJ53">
        <f t="shared" si="14"/>
        <v>531.32000000000005</v>
      </c>
      <c r="DK53">
        <v>0</v>
      </c>
      <c r="DL53" t="s">
        <v>3</v>
      </c>
      <c r="DM53">
        <v>0</v>
      </c>
      <c r="DN53" t="s">
        <v>3</v>
      </c>
      <c r="DO53">
        <v>0</v>
      </c>
    </row>
    <row r="54" spans="1:119" x14ac:dyDescent="0.2">
      <c r="A54">
        <f>ROW(Source!A190)</f>
        <v>190</v>
      </c>
      <c r="B54">
        <v>78161913</v>
      </c>
      <c r="C54">
        <v>78155882</v>
      </c>
      <c r="D54">
        <v>77810887</v>
      </c>
      <c r="E54">
        <v>1</v>
      </c>
      <c r="F54">
        <v>1</v>
      </c>
      <c r="G54">
        <v>37</v>
      </c>
      <c r="H54">
        <v>3</v>
      </c>
      <c r="I54" t="s">
        <v>712</v>
      </c>
      <c r="J54" t="s">
        <v>713</v>
      </c>
      <c r="K54" t="s">
        <v>714</v>
      </c>
      <c r="L54">
        <v>1348</v>
      </c>
      <c r="N54">
        <v>1009</v>
      </c>
      <c r="O54" t="s">
        <v>659</v>
      </c>
      <c r="P54" t="s">
        <v>659</v>
      </c>
      <c r="Q54">
        <v>1000</v>
      </c>
      <c r="W54">
        <v>0</v>
      </c>
      <c r="X54">
        <v>-1196869701</v>
      </c>
      <c r="Y54">
        <f t="shared" si="0"/>
        <v>5.5E-2</v>
      </c>
      <c r="AA54">
        <v>81852.28</v>
      </c>
      <c r="AB54">
        <v>0</v>
      </c>
      <c r="AC54">
        <v>0</v>
      </c>
      <c r="AD54">
        <v>0</v>
      </c>
      <c r="AE54">
        <v>81852.28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0</v>
      </c>
      <c r="AQ54">
        <v>0</v>
      </c>
      <c r="AR54">
        <v>0</v>
      </c>
      <c r="AS54" t="s">
        <v>3</v>
      </c>
      <c r="AT54">
        <v>5.5E-2</v>
      </c>
      <c r="AU54" t="s">
        <v>3</v>
      </c>
      <c r="AV54">
        <v>0</v>
      </c>
      <c r="AW54">
        <v>2</v>
      </c>
      <c r="AX54">
        <v>78162072</v>
      </c>
      <c r="AY54">
        <v>1</v>
      </c>
      <c r="AZ54">
        <v>0</v>
      </c>
      <c r="BA54">
        <v>50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V54">
        <v>0</v>
      </c>
      <c r="CW54">
        <v>0</v>
      </c>
      <c r="CX54">
        <f>ROUND(Y54*Source!I190,9)</f>
        <v>8.4589999999999999E-2</v>
      </c>
      <c r="CY54">
        <f t="shared" si="11"/>
        <v>81852.28</v>
      </c>
      <c r="CZ54">
        <f t="shared" si="12"/>
        <v>81852.28</v>
      </c>
      <c r="DA54">
        <f t="shared" si="13"/>
        <v>1</v>
      </c>
      <c r="DB54">
        <f t="shared" si="1"/>
        <v>4501.88</v>
      </c>
      <c r="DC54">
        <f t="shared" si="2"/>
        <v>0</v>
      </c>
      <c r="DD54" t="s">
        <v>3</v>
      </c>
      <c r="DE54" t="s">
        <v>3</v>
      </c>
      <c r="DF54">
        <f t="shared" si="3"/>
        <v>6923.88</v>
      </c>
      <c r="DG54">
        <f t="shared" si="4"/>
        <v>0</v>
      </c>
      <c r="DH54">
        <f t="shared" si="5"/>
        <v>0</v>
      </c>
      <c r="DI54">
        <f t="shared" si="6"/>
        <v>0</v>
      </c>
      <c r="DJ54">
        <f t="shared" si="14"/>
        <v>6923.88</v>
      </c>
      <c r="DK54">
        <v>0</v>
      </c>
      <c r="DL54" t="s">
        <v>3</v>
      </c>
      <c r="DM54">
        <v>0</v>
      </c>
      <c r="DN54" t="s">
        <v>3</v>
      </c>
      <c r="DO54">
        <v>0</v>
      </c>
    </row>
    <row r="55" spans="1:119" x14ac:dyDescent="0.2">
      <c r="A55">
        <f>ROW(Source!A190)</f>
        <v>190</v>
      </c>
      <c r="B55">
        <v>78161913</v>
      </c>
      <c r="C55">
        <v>78155882</v>
      </c>
      <c r="D55">
        <v>77809071</v>
      </c>
      <c r="E55">
        <v>1</v>
      </c>
      <c r="F55">
        <v>1</v>
      </c>
      <c r="G55">
        <v>37</v>
      </c>
      <c r="H55">
        <v>3</v>
      </c>
      <c r="I55" t="s">
        <v>715</v>
      </c>
      <c r="J55" t="s">
        <v>716</v>
      </c>
      <c r="K55" t="s">
        <v>717</v>
      </c>
      <c r="L55">
        <v>1346</v>
      </c>
      <c r="N55">
        <v>1009</v>
      </c>
      <c r="O55" t="s">
        <v>101</v>
      </c>
      <c r="P55" t="s">
        <v>101</v>
      </c>
      <c r="Q55">
        <v>1</v>
      </c>
      <c r="W55">
        <v>0</v>
      </c>
      <c r="X55">
        <v>1915260537</v>
      </c>
      <c r="Y55">
        <f t="shared" si="0"/>
        <v>26.6</v>
      </c>
      <c r="AA55">
        <v>183.25</v>
      </c>
      <c r="AB55">
        <v>0</v>
      </c>
      <c r="AC55">
        <v>0</v>
      </c>
      <c r="AD55">
        <v>0</v>
      </c>
      <c r="AE55">
        <v>183.25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0</v>
      </c>
      <c r="AQ55">
        <v>0</v>
      </c>
      <c r="AR55">
        <v>0</v>
      </c>
      <c r="AS55" t="s">
        <v>3</v>
      </c>
      <c r="AT55">
        <v>26.6</v>
      </c>
      <c r="AU55" t="s">
        <v>3</v>
      </c>
      <c r="AV55">
        <v>0</v>
      </c>
      <c r="AW55">
        <v>2</v>
      </c>
      <c r="AX55">
        <v>78162073</v>
      </c>
      <c r="AY55">
        <v>1</v>
      </c>
      <c r="AZ55">
        <v>0</v>
      </c>
      <c r="BA55">
        <v>51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ROUND(Y55*Source!I190,9)</f>
        <v>40.910800000000002</v>
      </c>
      <c r="CY55">
        <f t="shared" si="11"/>
        <v>183.25</v>
      </c>
      <c r="CZ55">
        <f t="shared" si="12"/>
        <v>183.25</v>
      </c>
      <c r="DA55">
        <f t="shared" si="13"/>
        <v>1</v>
      </c>
      <c r="DB55">
        <f t="shared" si="1"/>
        <v>4874.45</v>
      </c>
      <c r="DC55">
        <f t="shared" si="2"/>
        <v>0</v>
      </c>
      <c r="DD55" t="s">
        <v>3</v>
      </c>
      <c r="DE55" t="s">
        <v>3</v>
      </c>
      <c r="DF55">
        <f t="shared" si="3"/>
        <v>7496.9</v>
      </c>
      <c r="DG55">
        <f t="shared" si="4"/>
        <v>0</v>
      </c>
      <c r="DH55">
        <f t="shared" si="5"/>
        <v>0</v>
      </c>
      <c r="DI55">
        <f t="shared" si="6"/>
        <v>0</v>
      </c>
      <c r="DJ55">
        <f t="shared" si="14"/>
        <v>7496.9</v>
      </c>
      <c r="DK55">
        <v>0</v>
      </c>
      <c r="DL55" t="s">
        <v>3</v>
      </c>
      <c r="DM55">
        <v>0</v>
      </c>
      <c r="DN55" t="s">
        <v>3</v>
      </c>
      <c r="DO55">
        <v>0</v>
      </c>
    </row>
    <row r="56" spans="1:119" x14ac:dyDescent="0.2">
      <c r="A56">
        <f>ROW(Source!A190)</f>
        <v>190</v>
      </c>
      <c r="B56">
        <v>78161913</v>
      </c>
      <c r="C56">
        <v>78155882</v>
      </c>
      <c r="D56">
        <v>77809073</v>
      </c>
      <c r="E56">
        <v>1</v>
      </c>
      <c r="F56">
        <v>1</v>
      </c>
      <c r="G56">
        <v>37</v>
      </c>
      <c r="H56">
        <v>3</v>
      </c>
      <c r="I56" t="s">
        <v>718</v>
      </c>
      <c r="J56" t="s">
        <v>719</v>
      </c>
      <c r="K56" t="s">
        <v>720</v>
      </c>
      <c r="L56">
        <v>1346</v>
      </c>
      <c r="N56">
        <v>1009</v>
      </c>
      <c r="O56" t="s">
        <v>101</v>
      </c>
      <c r="P56" t="s">
        <v>101</v>
      </c>
      <c r="Q56">
        <v>1</v>
      </c>
      <c r="W56">
        <v>0</v>
      </c>
      <c r="X56">
        <v>-1709431397</v>
      </c>
      <c r="Y56">
        <f t="shared" si="0"/>
        <v>11.4</v>
      </c>
      <c r="AA56">
        <v>78.349999999999994</v>
      </c>
      <c r="AB56">
        <v>0</v>
      </c>
      <c r="AC56">
        <v>0</v>
      </c>
      <c r="AD56">
        <v>0</v>
      </c>
      <c r="AE56">
        <v>78.349999999999994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0</v>
      </c>
      <c r="AQ56">
        <v>0</v>
      </c>
      <c r="AR56">
        <v>0</v>
      </c>
      <c r="AS56" t="s">
        <v>3</v>
      </c>
      <c r="AT56">
        <v>11.4</v>
      </c>
      <c r="AU56" t="s">
        <v>3</v>
      </c>
      <c r="AV56">
        <v>0</v>
      </c>
      <c r="AW56">
        <v>2</v>
      </c>
      <c r="AX56">
        <v>78162074</v>
      </c>
      <c r="AY56">
        <v>1</v>
      </c>
      <c r="AZ56">
        <v>0</v>
      </c>
      <c r="BA56">
        <v>52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ROUND(Y56*Source!I190,9)</f>
        <v>17.533200000000001</v>
      </c>
      <c r="CY56">
        <f t="shared" si="11"/>
        <v>78.349999999999994</v>
      </c>
      <c r="CZ56">
        <f t="shared" si="12"/>
        <v>78.349999999999994</v>
      </c>
      <c r="DA56">
        <f t="shared" si="13"/>
        <v>1</v>
      </c>
      <c r="DB56">
        <f t="shared" si="1"/>
        <v>893.19</v>
      </c>
      <c r="DC56">
        <f t="shared" si="2"/>
        <v>0</v>
      </c>
      <c r="DD56" t="s">
        <v>3</v>
      </c>
      <c r="DE56" t="s">
        <v>3</v>
      </c>
      <c r="DF56">
        <f t="shared" si="3"/>
        <v>1373.73</v>
      </c>
      <c r="DG56">
        <f t="shared" si="4"/>
        <v>0</v>
      </c>
      <c r="DH56">
        <f t="shared" si="5"/>
        <v>0</v>
      </c>
      <c r="DI56">
        <f t="shared" si="6"/>
        <v>0</v>
      </c>
      <c r="DJ56">
        <f t="shared" si="14"/>
        <v>1373.73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ROW(Source!A226)</f>
        <v>226</v>
      </c>
      <c r="B57">
        <v>78161913</v>
      </c>
      <c r="C57">
        <v>78155953</v>
      </c>
      <c r="D57">
        <v>77806460</v>
      </c>
      <c r="E57">
        <v>37</v>
      </c>
      <c r="F57">
        <v>1</v>
      </c>
      <c r="G57">
        <v>37</v>
      </c>
      <c r="H57">
        <v>1</v>
      </c>
      <c r="I57" t="s">
        <v>678</v>
      </c>
      <c r="J57" t="s">
        <v>3</v>
      </c>
      <c r="K57" t="s">
        <v>679</v>
      </c>
      <c r="L57">
        <v>1191</v>
      </c>
      <c r="N57">
        <v>1013</v>
      </c>
      <c r="O57" t="s">
        <v>680</v>
      </c>
      <c r="P57" t="s">
        <v>680</v>
      </c>
      <c r="Q57">
        <v>1</v>
      </c>
      <c r="W57">
        <v>0</v>
      </c>
      <c r="X57">
        <v>476480486</v>
      </c>
      <c r="Y57">
        <f t="shared" si="0"/>
        <v>11.7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0</v>
      </c>
      <c r="AQ57">
        <v>0</v>
      </c>
      <c r="AR57">
        <v>0</v>
      </c>
      <c r="AS57" t="s">
        <v>3</v>
      </c>
      <c r="AT57">
        <v>11.7</v>
      </c>
      <c r="AU57" t="s">
        <v>3</v>
      </c>
      <c r="AV57">
        <v>1</v>
      </c>
      <c r="AW57">
        <v>2</v>
      </c>
      <c r="AX57">
        <v>78162075</v>
      </c>
      <c r="AY57">
        <v>1</v>
      </c>
      <c r="AZ57">
        <v>0</v>
      </c>
      <c r="BA57">
        <v>53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U57">
        <f>ROUND(AT57*Source!I226*AH57*AL57,2)</f>
        <v>0</v>
      </c>
      <c r="CV57">
        <f>ROUND(Y57*Source!I226,9)</f>
        <v>30.536999999999999</v>
      </c>
      <c r="CW57">
        <v>0</v>
      </c>
      <c r="CX57">
        <f>ROUND(Y57*Source!I226,9)</f>
        <v>30.536999999999999</v>
      </c>
      <c r="CY57">
        <f>AD57</f>
        <v>0</v>
      </c>
      <c r="CZ57">
        <f>AH57</f>
        <v>0</v>
      </c>
      <c r="DA57">
        <f>AL57</f>
        <v>1</v>
      </c>
      <c r="DB57">
        <f t="shared" si="1"/>
        <v>0</v>
      </c>
      <c r="DC57">
        <f t="shared" si="2"/>
        <v>0</v>
      </c>
      <c r="DD57" t="s">
        <v>3</v>
      </c>
      <c r="DE57" t="s">
        <v>3</v>
      </c>
      <c r="DF57">
        <f t="shared" si="3"/>
        <v>0</v>
      </c>
      <c r="DG57">
        <f t="shared" si="4"/>
        <v>0</v>
      </c>
      <c r="DH57">
        <f t="shared" si="5"/>
        <v>0</v>
      </c>
      <c r="DI57">
        <f t="shared" si="6"/>
        <v>0</v>
      </c>
      <c r="DJ57">
        <f>DI57</f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ROW(Source!A226)</f>
        <v>226</v>
      </c>
      <c r="B58">
        <v>78161913</v>
      </c>
      <c r="C58">
        <v>78155953</v>
      </c>
      <c r="D58">
        <v>77806461</v>
      </c>
      <c r="E58">
        <v>37</v>
      </c>
      <c r="F58">
        <v>1</v>
      </c>
      <c r="G58">
        <v>37</v>
      </c>
      <c r="H58">
        <v>3</v>
      </c>
      <c r="I58" t="s">
        <v>721</v>
      </c>
      <c r="J58" t="s">
        <v>3</v>
      </c>
      <c r="K58" t="s">
        <v>722</v>
      </c>
      <c r="L58">
        <v>1348</v>
      </c>
      <c r="N58">
        <v>1009</v>
      </c>
      <c r="O58" t="s">
        <v>659</v>
      </c>
      <c r="P58" t="s">
        <v>659</v>
      </c>
      <c r="Q58">
        <v>1000</v>
      </c>
      <c r="W58">
        <v>0</v>
      </c>
      <c r="X58">
        <v>1489638031</v>
      </c>
      <c r="Y58">
        <f t="shared" si="0"/>
        <v>0.03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0</v>
      </c>
      <c r="AQ58">
        <v>0</v>
      </c>
      <c r="AR58">
        <v>0</v>
      </c>
      <c r="AS58" t="s">
        <v>3</v>
      </c>
      <c r="AT58">
        <v>0.03</v>
      </c>
      <c r="AU58" t="s">
        <v>3</v>
      </c>
      <c r="AV58">
        <v>0</v>
      </c>
      <c r="AW58">
        <v>2</v>
      </c>
      <c r="AX58">
        <v>78162076</v>
      </c>
      <c r="AY58">
        <v>1</v>
      </c>
      <c r="AZ58">
        <v>0</v>
      </c>
      <c r="BA58">
        <v>54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ROUND(Y58*Source!I226,9)</f>
        <v>7.8299999999999995E-2</v>
      </c>
      <c r="CY58">
        <f>AA58</f>
        <v>0</v>
      </c>
      <c r="CZ58">
        <f>AE58</f>
        <v>0</v>
      </c>
      <c r="DA58">
        <f>AI58</f>
        <v>1</v>
      </c>
      <c r="DB58">
        <f t="shared" si="1"/>
        <v>0</v>
      </c>
      <c r="DC58">
        <f t="shared" si="2"/>
        <v>0</v>
      </c>
      <c r="DD58" t="s">
        <v>3</v>
      </c>
      <c r="DE58" t="s">
        <v>3</v>
      </c>
      <c r="DF58">
        <f t="shared" si="3"/>
        <v>0</v>
      </c>
      <c r="DG58">
        <f t="shared" si="4"/>
        <v>0</v>
      </c>
      <c r="DH58">
        <f t="shared" si="5"/>
        <v>0</v>
      </c>
      <c r="DI58">
        <f t="shared" si="6"/>
        <v>0</v>
      </c>
      <c r="DJ58">
        <f>DF58</f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ROW(Source!A227)</f>
        <v>227</v>
      </c>
      <c r="B59">
        <v>78161913</v>
      </c>
      <c r="C59">
        <v>78155958</v>
      </c>
      <c r="D59">
        <v>77806460</v>
      </c>
      <c r="E59">
        <v>37</v>
      </c>
      <c r="F59">
        <v>1</v>
      </c>
      <c r="G59">
        <v>37</v>
      </c>
      <c r="H59">
        <v>1</v>
      </c>
      <c r="I59" t="s">
        <v>678</v>
      </c>
      <c r="J59" t="s">
        <v>3</v>
      </c>
      <c r="K59" t="s">
        <v>679</v>
      </c>
      <c r="L59">
        <v>1191</v>
      </c>
      <c r="N59">
        <v>1013</v>
      </c>
      <c r="O59" t="s">
        <v>680</v>
      </c>
      <c r="P59" t="s">
        <v>680</v>
      </c>
      <c r="Q59">
        <v>1</v>
      </c>
      <c r="W59">
        <v>0</v>
      </c>
      <c r="X59">
        <v>476480486</v>
      </c>
      <c r="Y59">
        <f t="shared" si="0"/>
        <v>0.6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0</v>
      </c>
      <c r="AQ59">
        <v>0</v>
      </c>
      <c r="AR59">
        <v>0</v>
      </c>
      <c r="AS59" t="s">
        <v>3</v>
      </c>
      <c r="AT59">
        <v>0.6</v>
      </c>
      <c r="AU59" t="s">
        <v>3</v>
      </c>
      <c r="AV59">
        <v>1</v>
      </c>
      <c r="AW59">
        <v>2</v>
      </c>
      <c r="AX59">
        <v>78162077</v>
      </c>
      <c r="AY59">
        <v>1</v>
      </c>
      <c r="AZ59">
        <v>0</v>
      </c>
      <c r="BA59">
        <v>55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U59">
        <f>ROUND(AT59*Source!I227*AH59*AL59,2)</f>
        <v>0</v>
      </c>
      <c r="CV59">
        <f>ROUND(Y59*Source!I227,9)</f>
        <v>156.6</v>
      </c>
      <c r="CW59">
        <v>0</v>
      </c>
      <c r="CX59">
        <f>ROUND(Y59*Source!I227,9)</f>
        <v>156.6</v>
      </c>
      <c r="CY59">
        <f>AD59</f>
        <v>0</v>
      </c>
      <c r="CZ59">
        <f>AH59</f>
        <v>0</v>
      </c>
      <c r="DA59">
        <f>AL59</f>
        <v>1</v>
      </c>
      <c r="DB59">
        <f t="shared" si="1"/>
        <v>0</v>
      </c>
      <c r="DC59">
        <f t="shared" si="2"/>
        <v>0</v>
      </c>
      <c r="DD59" t="s">
        <v>3</v>
      </c>
      <c r="DE59" t="s">
        <v>3</v>
      </c>
      <c r="DF59">
        <f t="shared" si="3"/>
        <v>0</v>
      </c>
      <c r="DG59">
        <f t="shared" si="4"/>
        <v>0</v>
      </c>
      <c r="DH59">
        <f t="shared" si="5"/>
        <v>0</v>
      </c>
      <c r="DI59">
        <f t="shared" si="6"/>
        <v>0</v>
      </c>
      <c r="DJ59">
        <f>DI59</f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ROW(Source!A228)</f>
        <v>228</v>
      </c>
      <c r="B60">
        <v>78161913</v>
      </c>
      <c r="C60">
        <v>78155961</v>
      </c>
      <c r="D60">
        <v>77806460</v>
      </c>
      <c r="E60">
        <v>37</v>
      </c>
      <c r="F60">
        <v>1</v>
      </c>
      <c r="G60">
        <v>37</v>
      </c>
      <c r="H60">
        <v>1</v>
      </c>
      <c r="I60" t="s">
        <v>678</v>
      </c>
      <c r="J60" t="s">
        <v>3</v>
      </c>
      <c r="K60" t="s">
        <v>679</v>
      </c>
      <c r="L60">
        <v>1191</v>
      </c>
      <c r="N60">
        <v>1013</v>
      </c>
      <c r="O60" t="s">
        <v>680</v>
      </c>
      <c r="P60" t="s">
        <v>680</v>
      </c>
      <c r="Q60">
        <v>1</v>
      </c>
      <c r="W60">
        <v>0</v>
      </c>
      <c r="X60">
        <v>476480486</v>
      </c>
      <c r="Y60">
        <f t="shared" si="0"/>
        <v>0.23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0</v>
      </c>
      <c r="AQ60">
        <v>0</v>
      </c>
      <c r="AR60">
        <v>0</v>
      </c>
      <c r="AS60" t="s">
        <v>3</v>
      </c>
      <c r="AT60">
        <v>0.23</v>
      </c>
      <c r="AU60" t="s">
        <v>3</v>
      </c>
      <c r="AV60">
        <v>1</v>
      </c>
      <c r="AW60">
        <v>2</v>
      </c>
      <c r="AX60">
        <v>78162078</v>
      </c>
      <c r="AY60">
        <v>1</v>
      </c>
      <c r="AZ60">
        <v>0</v>
      </c>
      <c r="BA60">
        <v>56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U60">
        <f>ROUND(AT60*Source!I228*AH60*AL60,2)</f>
        <v>0</v>
      </c>
      <c r="CV60">
        <f>ROUND(Y60*Source!I228,9)</f>
        <v>5.52</v>
      </c>
      <c r="CW60">
        <v>0</v>
      </c>
      <c r="CX60">
        <f>ROUND(Y60*Source!I228,9)</f>
        <v>5.52</v>
      </c>
      <c r="CY60">
        <f>AD60</f>
        <v>0</v>
      </c>
      <c r="CZ60">
        <f>AH60</f>
        <v>0</v>
      </c>
      <c r="DA60">
        <f>AL60</f>
        <v>1</v>
      </c>
      <c r="DB60">
        <f t="shared" si="1"/>
        <v>0</v>
      </c>
      <c r="DC60">
        <f t="shared" si="2"/>
        <v>0</v>
      </c>
      <c r="DD60" t="s">
        <v>3</v>
      </c>
      <c r="DE60" t="s">
        <v>3</v>
      </c>
      <c r="DF60">
        <f t="shared" si="3"/>
        <v>0</v>
      </c>
      <c r="DG60">
        <f t="shared" si="4"/>
        <v>0</v>
      </c>
      <c r="DH60">
        <f t="shared" si="5"/>
        <v>0</v>
      </c>
      <c r="DI60">
        <f t="shared" si="6"/>
        <v>0</v>
      </c>
      <c r="DJ60">
        <f>DI60</f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ROW(Source!A228)</f>
        <v>228</v>
      </c>
      <c r="B61">
        <v>78161913</v>
      </c>
      <c r="C61">
        <v>78155961</v>
      </c>
      <c r="D61">
        <v>77803817</v>
      </c>
      <c r="E61">
        <v>37</v>
      </c>
      <c r="F61">
        <v>1</v>
      </c>
      <c r="G61">
        <v>37</v>
      </c>
      <c r="H61">
        <v>3</v>
      </c>
      <c r="I61" t="s">
        <v>684</v>
      </c>
      <c r="J61" t="s">
        <v>685</v>
      </c>
      <c r="K61" t="s">
        <v>686</v>
      </c>
      <c r="L61">
        <v>1348</v>
      </c>
      <c r="N61">
        <v>1009</v>
      </c>
      <c r="O61" t="s">
        <v>659</v>
      </c>
      <c r="P61" t="s">
        <v>659</v>
      </c>
      <c r="Q61">
        <v>1000</v>
      </c>
      <c r="W61">
        <v>0</v>
      </c>
      <c r="X61">
        <v>-900230497</v>
      </c>
      <c r="Y61">
        <f t="shared" si="0"/>
        <v>6.9999999999999994E-5</v>
      </c>
      <c r="AA61">
        <v>7313.44</v>
      </c>
      <c r="AB61">
        <v>0</v>
      </c>
      <c r="AC61">
        <v>0</v>
      </c>
      <c r="AD61">
        <v>0</v>
      </c>
      <c r="AE61">
        <v>7313.44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1</v>
      </c>
      <c r="AP61">
        <v>0</v>
      </c>
      <c r="AQ61">
        <v>0</v>
      </c>
      <c r="AR61">
        <v>0</v>
      </c>
      <c r="AS61" t="s">
        <v>3</v>
      </c>
      <c r="AT61">
        <v>6.9999999999999994E-5</v>
      </c>
      <c r="AU61" t="s">
        <v>3</v>
      </c>
      <c r="AV61">
        <v>0</v>
      </c>
      <c r="AW61">
        <v>2</v>
      </c>
      <c r="AX61">
        <v>78162079</v>
      </c>
      <c r="AY61">
        <v>1</v>
      </c>
      <c r="AZ61">
        <v>0</v>
      </c>
      <c r="BA61">
        <v>57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ROUND(Y61*Source!I228,9)</f>
        <v>1.6800000000000001E-3</v>
      </c>
      <c r="CY61">
        <f>AA61</f>
        <v>7313.44</v>
      </c>
      <c r="CZ61">
        <f>AE61</f>
        <v>7313.44</v>
      </c>
      <c r="DA61">
        <f>AI61</f>
        <v>1</v>
      </c>
      <c r="DB61">
        <f t="shared" si="1"/>
        <v>0.51</v>
      </c>
      <c r="DC61">
        <f t="shared" si="2"/>
        <v>0</v>
      </c>
      <c r="DD61" t="s">
        <v>3</v>
      </c>
      <c r="DE61" t="s">
        <v>3</v>
      </c>
      <c r="DF61">
        <f t="shared" si="3"/>
        <v>12.29</v>
      </c>
      <c r="DG61">
        <f t="shared" si="4"/>
        <v>0</v>
      </c>
      <c r="DH61">
        <f t="shared" si="5"/>
        <v>0</v>
      </c>
      <c r="DI61">
        <f t="shared" si="6"/>
        <v>0</v>
      </c>
      <c r="DJ61">
        <f>DF61</f>
        <v>12.29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ROW(Source!A228)</f>
        <v>228</v>
      </c>
      <c r="B62">
        <v>78161913</v>
      </c>
      <c r="C62">
        <v>78155961</v>
      </c>
      <c r="D62">
        <v>77804942</v>
      </c>
      <c r="E62">
        <v>37</v>
      </c>
      <c r="F62">
        <v>1</v>
      </c>
      <c r="G62">
        <v>37</v>
      </c>
      <c r="H62">
        <v>3</v>
      </c>
      <c r="I62" t="s">
        <v>687</v>
      </c>
      <c r="J62" t="s">
        <v>688</v>
      </c>
      <c r="K62" t="s">
        <v>689</v>
      </c>
      <c r="L62">
        <v>1346</v>
      </c>
      <c r="N62">
        <v>1009</v>
      </c>
      <c r="O62" t="s">
        <v>101</v>
      </c>
      <c r="P62" t="s">
        <v>101</v>
      </c>
      <c r="Q62">
        <v>1</v>
      </c>
      <c r="W62">
        <v>0</v>
      </c>
      <c r="X62">
        <v>1726106284</v>
      </c>
      <c r="Y62">
        <f t="shared" si="0"/>
        <v>1.0000000000000001E-7</v>
      </c>
      <c r="AA62">
        <v>149.35</v>
      </c>
      <c r="AB62">
        <v>0</v>
      </c>
      <c r="AC62">
        <v>0</v>
      </c>
      <c r="AD62">
        <v>0</v>
      </c>
      <c r="AE62">
        <v>149.35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3</v>
      </c>
      <c r="AT62">
        <v>1.0000000000000001E-7</v>
      </c>
      <c r="AU62" t="s">
        <v>3</v>
      </c>
      <c r="AV62">
        <v>0</v>
      </c>
      <c r="AW62">
        <v>2</v>
      </c>
      <c r="AX62">
        <v>78162081</v>
      </c>
      <c r="AY62">
        <v>2</v>
      </c>
      <c r="AZ62">
        <v>22528</v>
      </c>
      <c r="BA62">
        <v>58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V62">
        <v>0</v>
      </c>
      <c r="CW62">
        <v>0</v>
      </c>
      <c r="CX62">
        <f>ROUND(Y62*Source!I228,9)</f>
        <v>2.3999999999999999E-6</v>
      </c>
      <c r="CY62">
        <f>AA62</f>
        <v>149.35</v>
      </c>
      <c r="CZ62">
        <f>AE62</f>
        <v>149.35</v>
      </c>
      <c r="DA62">
        <f>AI62</f>
        <v>1</v>
      </c>
      <c r="DB62">
        <f t="shared" si="1"/>
        <v>0</v>
      </c>
      <c r="DC62">
        <f t="shared" si="2"/>
        <v>0</v>
      </c>
      <c r="DD62" t="s">
        <v>3</v>
      </c>
      <c r="DE62" t="s">
        <v>3</v>
      </c>
      <c r="DF62">
        <f t="shared" si="3"/>
        <v>0</v>
      </c>
      <c r="DG62">
        <f t="shared" si="4"/>
        <v>0</v>
      </c>
      <c r="DH62">
        <f t="shared" si="5"/>
        <v>0</v>
      </c>
      <c r="DI62">
        <f t="shared" si="6"/>
        <v>0</v>
      </c>
      <c r="DJ62">
        <f>DF62</f>
        <v>0</v>
      </c>
      <c r="DK62">
        <v>0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ROW(Source!A228)</f>
        <v>228</v>
      </c>
      <c r="B63">
        <v>78161913</v>
      </c>
      <c r="C63">
        <v>78155961</v>
      </c>
      <c r="D63">
        <v>77804088</v>
      </c>
      <c r="E63">
        <v>37</v>
      </c>
      <c r="F63">
        <v>1</v>
      </c>
      <c r="G63">
        <v>37</v>
      </c>
      <c r="H63">
        <v>3</v>
      </c>
      <c r="I63" t="s">
        <v>690</v>
      </c>
      <c r="J63" t="s">
        <v>691</v>
      </c>
      <c r="K63" t="s">
        <v>692</v>
      </c>
      <c r="L63">
        <v>1339</v>
      </c>
      <c r="N63">
        <v>1007</v>
      </c>
      <c r="O63" t="s">
        <v>486</v>
      </c>
      <c r="P63" t="s">
        <v>486</v>
      </c>
      <c r="Q63">
        <v>1</v>
      </c>
      <c r="W63">
        <v>0</v>
      </c>
      <c r="X63">
        <v>2013185010</v>
      </c>
      <c r="Y63">
        <f t="shared" si="0"/>
        <v>1.5E-3</v>
      </c>
      <c r="AA63">
        <v>4969.8599999999997</v>
      </c>
      <c r="AB63">
        <v>0</v>
      </c>
      <c r="AC63">
        <v>0</v>
      </c>
      <c r="AD63">
        <v>0</v>
      </c>
      <c r="AE63">
        <v>4969.8599999999997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3</v>
      </c>
      <c r="AT63">
        <v>1.5E-3</v>
      </c>
      <c r="AU63" t="s">
        <v>3</v>
      </c>
      <c r="AV63">
        <v>0</v>
      </c>
      <c r="AW63">
        <v>2</v>
      </c>
      <c r="AX63">
        <v>78162080</v>
      </c>
      <c r="AY63">
        <v>1</v>
      </c>
      <c r="AZ63">
        <v>0</v>
      </c>
      <c r="BA63">
        <v>59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ROUND(Y63*Source!I228,9)</f>
        <v>3.5999999999999997E-2</v>
      </c>
      <c r="CY63">
        <f>AA63</f>
        <v>4969.8599999999997</v>
      </c>
      <c r="CZ63">
        <f>AE63</f>
        <v>4969.8599999999997</v>
      </c>
      <c r="DA63">
        <f>AI63</f>
        <v>1</v>
      </c>
      <c r="DB63">
        <f t="shared" si="1"/>
        <v>7.45</v>
      </c>
      <c r="DC63">
        <f t="shared" si="2"/>
        <v>0</v>
      </c>
      <c r="DD63" t="s">
        <v>3</v>
      </c>
      <c r="DE63" t="s">
        <v>3</v>
      </c>
      <c r="DF63">
        <f t="shared" si="3"/>
        <v>178.91</v>
      </c>
      <c r="DG63">
        <f t="shared" si="4"/>
        <v>0</v>
      </c>
      <c r="DH63">
        <f t="shared" si="5"/>
        <v>0</v>
      </c>
      <c r="DI63">
        <f t="shared" si="6"/>
        <v>0</v>
      </c>
      <c r="DJ63">
        <f>DF63</f>
        <v>178.91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ROW(Source!A229)</f>
        <v>229</v>
      </c>
      <c r="B64">
        <v>78161913</v>
      </c>
      <c r="C64">
        <v>78155970</v>
      </c>
      <c r="D64">
        <v>77806460</v>
      </c>
      <c r="E64">
        <v>37</v>
      </c>
      <c r="F64">
        <v>1</v>
      </c>
      <c r="G64">
        <v>37</v>
      </c>
      <c r="H64">
        <v>1</v>
      </c>
      <c r="I64" t="s">
        <v>678</v>
      </c>
      <c r="J64" t="s">
        <v>3</v>
      </c>
      <c r="K64" t="s">
        <v>679</v>
      </c>
      <c r="L64">
        <v>1191</v>
      </c>
      <c r="N64">
        <v>1013</v>
      </c>
      <c r="O64" t="s">
        <v>680</v>
      </c>
      <c r="P64" t="s">
        <v>680</v>
      </c>
      <c r="Q64">
        <v>1</v>
      </c>
      <c r="W64">
        <v>0</v>
      </c>
      <c r="X64">
        <v>476480486</v>
      </c>
      <c r="Y64">
        <f t="shared" si="0"/>
        <v>5.35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1</v>
      </c>
      <c r="AP64">
        <v>0</v>
      </c>
      <c r="AQ64">
        <v>0</v>
      </c>
      <c r="AR64">
        <v>0</v>
      </c>
      <c r="AS64" t="s">
        <v>3</v>
      </c>
      <c r="AT64">
        <v>5.35</v>
      </c>
      <c r="AU64" t="s">
        <v>3</v>
      </c>
      <c r="AV64">
        <v>1</v>
      </c>
      <c r="AW64">
        <v>2</v>
      </c>
      <c r="AX64">
        <v>78162082</v>
      </c>
      <c r="AY64">
        <v>1</v>
      </c>
      <c r="AZ64">
        <v>0</v>
      </c>
      <c r="BA64">
        <v>60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U64">
        <f>ROUND(AT64*Source!I229*AH64*AL64,2)</f>
        <v>0</v>
      </c>
      <c r="CV64">
        <f>ROUND(Y64*Source!I229,9)</f>
        <v>13.9635</v>
      </c>
      <c r="CW64">
        <v>0</v>
      </c>
      <c r="CX64">
        <f>ROUND(Y64*Source!I229,9)</f>
        <v>13.9635</v>
      </c>
      <c r="CY64">
        <f>AD64</f>
        <v>0</v>
      </c>
      <c r="CZ64">
        <f>AH64</f>
        <v>0</v>
      </c>
      <c r="DA64">
        <f>AL64</f>
        <v>1</v>
      </c>
      <c r="DB64">
        <f t="shared" si="1"/>
        <v>0</v>
      </c>
      <c r="DC64">
        <f t="shared" si="2"/>
        <v>0</v>
      </c>
      <c r="DD64" t="s">
        <v>3</v>
      </c>
      <c r="DE64" t="s">
        <v>3</v>
      </c>
      <c r="DF64">
        <f t="shared" si="3"/>
        <v>0</v>
      </c>
      <c r="DG64">
        <f t="shared" si="4"/>
        <v>0</v>
      </c>
      <c r="DH64">
        <f t="shared" si="5"/>
        <v>0</v>
      </c>
      <c r="DI64">
        <f t="shared" si="6"/>
        <v>0</v>
      </c>
      <c r="DJ64">
        <f>DI64</f>
        <v>0</v>
      </c>
      <c r="DK64">
        <v>0</v>
      </c>
      <c r="DL64" t="s">
        <v>3</v>
      </c>
      <c r="DM64">
        <v>0</v>
      </c>
      <c r="DN64" t="s">
        <v>3</v>
      </c>
      <c r="DO64">
        <v>0</v>
      </c>
    </row>
    <row r="65" spans="1:119" x14ac:dyDescent="0.2">
      <c r="A65">
        <f>ROW(Source!A229)</f>
        <v>229</v>
      </c>
      <c r="B65">
        <v>78161913</v>
      </c>
      <c r="C65">
        <v>78155970</v>
      </c>
      <c r="D65">
        <v>77806320</v>
      </c>
      <c r="E65">
        <v>37</v>
      </c>
      <c r="F65">
        <v>1</v>
      </c>
      <c r="G65">
        <v>37</v>
      </c>
      <c r="H65">
        <v>2</v>
      </c>
      <c r="I65" t="s">
        <v>693</v>
      </c>
      <c r="J65" t="s">
        <v>694</v>
      </c>
      <c r="K65" t="s">
        <v>695</v>
      </c>
      <c r="L65">
        <v>1368</v>
      </c>
      <c r="N65">
        <v>1011</v>
      </c>
      <c r="O65" t="s">
        <v>696</v>
      </c>
      <c r="P65" t="s">
        <v>696</v>
      </c>
      <c r="Q65">
        <v>1</v>
      </c>
      <c r="W65">
        <v>0</v>
      </c>
      <c r="X65">
        <v>-1393479748</v>
      </c>
      <c r="Y65">
        <f t="shared" ref="Y65:Y128" si="15">AT65</f>
        <v>0.04</v>
      </c>
      <c r="AA65">
        <v>0</v>
      </c>
      <c r="AB65">
        <v>11.86</v>
      </c>
      <c r="AC65">
        <v>0</v>
      </c>
      <c r="AD65">
        <v>0</v>
      </c>
      <c r="AE65">
        <v>0</v>
      </c>
      <c r="AF65">
        <v>11.86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1</v>
      </c>
      <c r="AP65">
        <v>0</v>
      </c>
      <c r="AQ65">
        <v>0</v>
      </c>
      <c r="AR65">
        <v>0</v>
      </c>
      <c r="AS65" t="s">
        <v>3</v>
      </c>
      <c r="AT65">
        <v>0.04</v>
      </c>
      <c r="AU65" t="s">
        <v>3</v>
      </c>
      <c r="AV65">
        <v>0</v>
      </c>
      <c r="AW65">
        <v>2</v>
      </c>
      <c r="AX65">
        <v>78162083</v>
      </c>
      <c r="AY65">
        <v>2</v>
      </c>
      <c r="AZ65">
        <v>65536</v>
      </c>
      <c r="BA65">
        <v>61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V65">
        <v>0</v>
      </c>
      <c r="CW65">
        <f>ROUND(Y65*Source!I229*DO65,9)</f>
        <v>0</v>
      </c>
      <c r="CX65">
        <f>ROUND(Y65*Source!I229,9)</f>
        <v>0.10440000000000001</v>
      </c>
      <c r="CY65">
        <f>AB65</f>
        <v>11.86</v>
      </c>
      <c r="CZ65">
        <f>AF65</f>
        <v>11.86</v>
      </c>
      <c r="DA65">
        <f>AJ65</f>
        <v>1</v>
      </c>
      <c r="DB65">
        <f t="shared" ref="DB65:DB128" si="16">ROUND(ROUND(AT65*CZ65,2),6)</f>
        <v>0.47</v>
      </c>
      <c r="DC65">
        <f t="shared" ref="DC65:DC128" si="17">ROUND(ROUND(AT65*AG65,2),6)</f>
        <v>0</v>
      </c>
      <c r="DD65" t="s">
        <v>3</v>
      </c>
      <c r="DE65" t="s">
        <v>3</v>
      </c>
      <c r="DF65">
        <f t="shared" ref="DF65:DF128" si="18">ROUND(ROUND(AE65,2)*CX65,2)</f>
        <v>0</v>
      </c>
      <c r="DG65">
        <f t="shared" ref="DG65:DG128" si="19">ROUND(ROUND(AF65,2)*CX65,2)</f>
        <v>1.24</v>
      </c>
      <c r="DH65">
        <f t="shared" ref="DH65:DH128" si="20">ROUND(ROUND(AG65,2)*CX65,2)</f>
        <v>0</v>
      </c>
      <c r="DI65">
        <f t="shared" ref="DI65:DI128" si="21">ROUND(ROUND(AH65,2)*CX65,2)</f>
        <v>0</v>
      </c>
      <c r="DJ65">
        <f>DG65</f>
        <v>1.24</v>
      </c>
      <c r="DK65">
        <v>0</v>
      </c>
      <c r="DL65" t="s">
        <v>3</v>
      </c>
      <c r="DM65">
        <v>0</v>
      </c>
      <c r="DN65" t="s">
        <v>3</v>
      </c>
      <c r="DO65">
        <v>0</v>
      </c>
    </row>
    <row r="66" spans="1:119" x14ac:dyDescent="0.2">
      <c r="A66">
        <f>ROW(Source!A229)</f>
        <v>229</v>
      </c>
      <c r="B66">
        <v>78161913</v>
      </c>
      <c r="C66">
        <v>78155970</v>
      </c>
      <c r="D66">
        <v>77797448</v>
      </c>
      <c r="E66">
        <v>37</v>
      </c>
      <c r="F66">
        <v>1</v>
      </c>
      <c r="G66">
        <v>37</v>
      </c>
      <c r="H66">
        <v>3</v>
      </c>
      <c r="I66" t="s">
        <v>94</v>
      </c>
      <c r="J66" t="s">
        <v>97</v>
      </c>
      <c r="K66" t="s">
        <v>95</v>
      </c>
      <c r="L66">
        <v>1296</v>
      </c>
      <c r="N66">
        <v>1002</v>
      </c>
      <c r="O66" t="s">
        <v>96</v>
      </c>
      <c r="P66" t="s">
        <v>96</v>
      </c>
      <c r="Q66">
        <v>1</v>
      </c>
      <c r="W66">
        <v>0</v>
      </c>
      <c r="X66">
        <v>1582717036</v>
      </c>
      <c r="Y66">
        <f t="shared" si="15"/>
        <v>10.3</v>
      </c>
      <c r="AA66">
        <v>128.12</v>
      </c>
      <c r="AB66">
        <v>0</v>
      </c>
      <c r="AC66">
        <v>0</v>
      </c>
      <c r="AD66">
        <v>0</v>
      </c>
      <c r="AE66">
        <v>128.12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1</v>
      </c>
      <c r="AP66">
        <v>0</v>
      </c>
      <c r="AQ66">
        <v>0</v>
      </c>
      <c r="AR66">
        <v>0</v>
      </c>
      <c r="AS66" t="s">
        <v>3</v>
      </c>
      <c r="AT66">
        <v>10.3</v>
      </c>
      <c r="AU66" t="s">
        <v>3</v>
      </c>
      <c r="AV66">
        <v>0</v>
      </c>
      <c r="AW66">
        <v>2</v>
      </c>
      <c r="AX66">
        <v>78162084</v>
      </c>
      <c r="AY66">
        <v>1</v>
      </c>
      <c r="AZ66">
        <v>0</v>
      </c>
      <c r="BA66">
        <v>62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V66">
        <v>0</v>
      </c>
      <c r="CW66">
        <v>0</v>
      </c>
      <c r="CX66">
        <f>ROUND(Y66*Source!I229,9)</f>
        <v>26.882999999999999</v>
      </c>
      <c r="CY66">
        <f>AA66</f>
        <v>128.12</v>
      </c>
      <c r="CZ66">
        <f>AE66</f>
        <v>128.12</v>
      </c>
      <c r="DA66">
        <f>AI66</f>
        <v>1</v>
      </c>
      <c r="DB66">
        <f t="shared" si="16"/>
        <v>1319.64</v>
      </c>
      <c r="DC66">
        <f t="shared" si="17"/>
        <v>0</v>
      </c>
      <c r="DD66" t="s">
        <v>3</v>
      </c>
      <c r="DE66" t="s">
        <v>3</v>
      </c>
      <c r="DF66">
        <f t="shared" si="18"/>
        <v>3444.25</v>
      </c>
      <c r="DG66">
        <f t="shared" si="19"/>
        <v>0</v>
      </c>
      <c r="DH66">
        <f t="shared" si="20"/>
        <v>0</v>
      </c>
      <c r="DI66">
        <f t="shared" si="21"/>
        <v>0</v>
      </c>
      <c r="DJ66">
        <f>DF66</f>
        <v>3444.25</v>
      </c>
      <c r="DK66">
        <v>0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ROW(Source!A229)</f>
        <v>229</v>
      </c>
      <c r="B67">
        <v>78161913</v>
      </c>
      <c r="C67">
        <v>78155970</v>
      </c>
      <c r="D67">
        <v>77808868</v>
      </c>
      <c r="E67">
        <v>1</v>
      </c>
      <c r="F67">
        <v>1</v>
      </c>
      <c r="G67">
        <v>37</v>
      </c>
      <c r="H67">
        <v>3</v>
      </c>
      <c r="I67" t="s">
        <v>94</v>
      </c>
      <c r="J67" t="s">
        <v>97</v>
      </c>
      <c r="K67" t="s">
        <v>95</v>
      </c>
      <c r="L67">
        <v>1296</v>
      </c>
      <c r="N67">
        <v>1002</v>
      </c>
      <c r="O67" t="s">
        <v>96</v>
      </c>
      <c r="P67" t="s">
        <v>96</v>
      </c>
      <c r="Q67">
        <v>1</v>
      </c>
      <c r="W67">
        <v>0</v>
      </c>
      <c r="X67">
        <v>1582717036</v>
      </c>
      <c r="Y67">
        <f t="shared" si="15"/>
        <v>-10.3</v>
      </c>
      <c r="AA67">
        <v>128.12</v>
      </c>
      <c r="AB67">
        <v>0</v>
      </c>
      <c r="AC67">
        <v>0</v>
      </c>
      <c r="AD67">
        <v>0</v>
      </c>
      <c r="AE67">
        <v>128.12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0</v>
      </c>
      <c r="AP67">
        <v>1</v>
      </c>
      <c r="AQ67">
        <v>0</v>
      </c>
      <c r="AR67">
        <v>0</v>
      </c>
      <c r="AS67" t="s">
        <v>3</v>
      </c>
      <c r="AT67">
        <v>-10.3</v>
      </c>
      <c r="AU67" t="s">
        <v>3</v>
      </c>
      <c r="AV67">
        <v>0</v>
      </c>
      <c r="AW67">
        <v>1</v>
      </c>
      <c r="AX67">
        <v>-1</v>
      </c>
      <c r="AY67">
        <v>0</v>
      </c>
      <c r="AZ67">
        <v>0</v>
      </c>
      <c r="BA67" t="s">
        <v>3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v>0</v>
      </c>
      <c r="CX67">
        <f>ROUND(Y67*Source!I229,9)</f>
        <v>-26.882999999999999</v>
      </c>
      <c r="CY67">
        <f>AA67</f>
        <v>128.12</v>
      </c>
      <c r="CZ67">
        <f>AE67</f>
        <v>128.12</v>
      </c>
      <c r="DA67">
        <f>AI67</f>
        <v>1</v>
      </c>
      <c r="DB67">
        <f t="shared" si="16"/>
        <v>-1319.64</v>
      </c>
      <c r="DC67">
        <f t="shared" si="17"/>
        <v>0</v>
      </c>
      <c r="DD67" t="s">
        <v>3</v>
      </c>
      <c r="DE67" t="s">
        <v>3</v>
      </c>
      <c r="DF67">
        <f t="shared" si="18"/>
        <v>-3444.25</v>
      </c>
      <c r="DG67">
        <f t="shared" si="19"/>
        <v>0</v>
      </c>
      <c r="DH67">
        <f t="shared" si="20"/>
        <v>0</v>
      </c>
      <c r="DI67">
        <f t="shared" si="21"/>
        <v>0</v>
      </c>
      <c r="DJ67">
        <f>DF67</f>
        <v>-3444.25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ROW(Source!A229)</f>
        <v>229</v>
      </c>
      <c r="B68">
        <v>78161913</v>
      </c>
      <c r="C68">
        <v>78155970</v>
      </c>
      <c r="D68">
        <v>77808867</v>
      </c>
      <c r="E68">
        <v>1</v>
      </c>
      <c r="F68">
        <v>1</v>
      </c>
      <c r="G68">
        <v>37</v>
      </c>
      <c r="H68">
        <v>3</v>
      </c>
      <c r="I68" t="s">
        <v>99</v>
      </c>
      <c r="J68" t="s">
        <v>102</v>
      </c>
      <c r="K68" t="s">
        <v>100</v>
      </c>
      <c r="L68">
        <v>1346</v>
      </c>
      <c r="N68">
        <v>1009</v>
      </c>
      <c r="O68" t="s">
        <v>101</v>
      </c>
      <c r="P68" t="s">
        <v>101</v>
      </c>
      <c r="Q68">
        <v>1</v>
      </c>
      <c r="W68">
        <v>0</v>
      </c>
      <c r="X68">
        <v>743869604</v>
      </c>
      <c r="Y68">
        <f t="shared" si="15"/>
        <v>16.5</v>
      </c>
      <c r="AA68">
        <v>128.87</v>
      </c>
      <c r="AB68">
        <v>0</v>
      </c>
      <c r="AC68">
        <v>0</v>
      </c>
      <c r="AD68">
        <v>0</v>
      </c>
      <c r="AE68">
        <v>128.87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0</v>
      </c>
      <c r="AP68">
        <v>1</v>
      </c>
      <c r="AQ68">
        <v>0</v>
      </c>
      <c r="AR68">
        <v>0</v>
      </c>
      <c r="AS68" t="s">
        <v>3</v>
      </c>
      <c r="AT68">
        <v>16.5</v>
      </c>
      <c r="AU68" t="s">
        <v>3</v>
      </c>
      <c r="AV68">
        <v>0</v>
      </c>
      <c r="AW68">
        <v>1</v>
      </c>
      <c r="AX68">
        <v>-1</v>
      </c>
      <c r="AY68">
        <v>0</v>
      </c>
      <c r="AZ68">
        <v>0</v>
      </c>
      <c r="BA68" t="s">
        <v>3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ROUND(Y68*Source!I229,9)</f>
        <v>43.064999999999998</v>
      </c>
      <c r="CY68">
        <f>AA68</f>
        <v>128.87</v>
      </c>
      <c r="CZ68">
        <f>AE68</f>
        <v>128.87</v>
      </c>
      <c r="DA68">
        <f>AI68</f>
        <v>1</v>
      </c>
      <c r="DB68">
        <f t="shared" si="16"/>
        <v>2126.36</v>
      </c>
      <c r="DC68">
        <f t="shared" si="17"/>
        <v>0</v>
      </c>
      <c r="DD68" t="s">
        <v>3</v>
      </c>
      <c r="DE68" t="s">
        <v>3</v>
      </c>
      <c r="DF68">
        <f t="shared" si="18"/>
        <v>5549.79</v>
      </c>
      <c r="DG68">
        <f t="shared" si="19"/>
        <v>0</v>
      </c>
      <c r="DH68">
        <f t="shared" si="20"/>
        <v>0</v>
      </c>
      <c r="DI68">
        <f t="shared" si="21"/>
        <v>0</v>
      </c>
      <c r="DJ68">
        <f>DF68</f>
        <v>5549.79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ROW(Source!A232)</f>
        <v>232</v>
      </c>
      <c r="B69">
        <v>78161913</v>
      </c>
      <c r="C69">
        <v>78155981</v>
      </c>
      <c r="D69">
        <v>77806460</v>
      </c>
      <c r="E69">
        <v>37</v>
      </c>
      <c r="F69">
        <v>1</v>
      </c>
      <c r="G69">
        <v>37</v>
      </c>
      <c r="H69">
        <v>1</v>
      </c>
      <c r="I69" t="s">
        <v>678</v>
      </c>
      <c r="J69" t="s">
        <v>3</v>
      </c>
      <c r="K69" t="s">
        <v>679</v>
      </c>
      <c r="L69">
        <v>1191</v>
      </c>
      <c r="N69">
        <v>1013</v>
      </c>
      <c r="O69" t="s">
        <v>680</v>
      </c>
      <c r="P69" t="s">
        <v>680</v>
      </c>
      <c r="Q69">
        <v>1</v>
      </c>
      <c r="W69">
        <v>0</v>
      </c>
      <c r="X69">
        <v>476480486</v>
      </c>
      <c r="Y69">
        <f t="shared" si="15"/>
        <v>35.729999999999997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1</v>
      </c>
      <c r="AP69">
        <v>0</v>
      </c>
      <c r="AQ69">
        <v>0</v>
      </c>
      <c r="AR69">
        <v>0</v>
      </c>
      <c r="AS69" t="s">
        <v>3</v>
      </c>
      <c r="AT69">
        <v>35.729999999999997</v>
      </c>
      <c r="AU69" t="s">
        <v>3</v>
      </c>
      <c r="AV69">
        <v>1</v>
      </c>
      <c r="AW69">
        <v>2</v>
      </c>
      <c r="AX69">
        <v>78162085</v>
      </c>
      <c r="AY69">
        <v>1</v>
      </c>
      <c r="AZ69">
        <v>0</v>
      </c>
      <c r="BA69">
        <v>63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U69">
        <f>ROUND(AT69*Source!I232*AH69*AL69,2)</f>
        <v>0</v>
      </c>
      <c r="CV69">
        <f>ROUND(Y69*Source!I232,9)</f>
        <v>93.255300000000005</v>
      </c>
      <c r="CW69">
        <v>0</v>
      </c>
      <c r="CX69">
        <f>ROUND(Y69*Source!I232,9)</f>
        <v>93.255300000000005</v>
      </c>
      <c r="CY69">
        <f>AD69</f>
        <v>0</v>
      </c>
      <c r="CZ69">
        <f>AH69</f>
        <v>0</v>
      </c>
      <c r="DA69">
        <f>AL69</f>
        <v>1</v>
      </c>
      <c r="DB69">
        <f t="shared" si="16"/>
        <v>0</v>
      </c>
      <c r="DC69">
        <f t="shared" si="17"/>
        <v>0</v>
      </c>
      <c r="DD69" t="s">
        <v>3</v>
      </c>
      <c r="DE69" t="s">
        <v>3</v>
      </c>
      <c r="DF69">
        <f t="shared" si="18"/>
        <v>0</v>
      </c>
      <c r="DG69">
        <f t="shared" si="19"/>
        <v>0</v>
      </c>
      <c r="DH69">
        <f t="shared" si="20"/>
        <v>0</v>
      </c>
      <c r="DI69">
        <f t="shared" si="21"/>
        <v>0</v>
      </c>
      <c r="DJ69">
        <f>DI69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ROW(Source!A232)</f>
        <v>232</v>
      </c>
      <c r="B70">
        <v>78161913</v>
      </c>
      <c r="C70">
        <v>78155981</v>
      </c>
      <c r="D70">
        <v>77810520</v>
      </c>
      <c r="E70">
        <v>1</v>
      </c>
      <c r="F70">
        <v>1</v>
      </c>
      <c r="G70">
        <v>37</v>
      </c>
      <c r="H70">
        <v>3</v>
      </c>
      <c r="I70" t="s">
        <v>697</v>
      </c>
      <c r="J70" t="s">
        <v>698</v>
      </c>
      <c r="K70" t="s">
        <v>699</v>
      </c>
      <c r="L70">
        <v>1339</v>
      </c>
      <c r="N70">
        <v>1007</v>
      </c>
      <c r="O70" t="s">
        <v>486</v>
      </c>
      <c r="P70" t="s">
        <v>486</v>
      </c>
      <c r="Q70">
        <v>1</v>
      </c>
      <c r="W70">
        <v>0</v>
      </c>
      <c r="X70">
        <v>-1393929784</v>
      </c>
      <c r="Y70">
        <f t="shared" si="15"/>
        <v>0.152</v>
      </c>
      <c r="AA70">
        <v>49.83</v>
      </c>
      <c r="AB70">
        <v>0</v>
      </c>
      <c r="AC70">
        <v>0</v>
      </c>
      <c r="AD70">
        <v>0</v>
      </c>
      <c r="AE70">
        <v>49.83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1</v>
      </c>
      <c r="AP70">
        <v>0</v>
      </c>
      <c r="AQ70">
        <v>0</v>
      </c>
      <c r="AR70">
        <v>0</v>
      </c>
      <c r="AS70" t="s">
        <v>3</v>
      </c>
      <c r="AT70">
        <v>0.152</v>
      </c>
      <c r="AU70" t="s">
        <v>3</v>
      </c>
      <c r="AV70">
        <v>0</v>
      </c>
      <c r="AW70">
        <v>2</v>
      </c>
      <c r="AX70">
        <v>78162086</v>
      </c>
      <c r="AY70">
        <v>1</v>
      </c>
      <c r="AZ70">
        <v>0</v>
      </c>
      <c r="BA70">
        <v>64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ROUND(Y70*Source!I232,9)</f>
        <v>0.39672000000000002</v>
      </c>
      <c r="CY70">
        <f>AA70</f>
        <v>49.83</v>
      </c>
      <c r="CZ70">
        <f>AE70</f>
        <v>49.83</v>
      </c>
      <c r="DA70">
        <f>AI70</f>
        <v>1</v>
      </c>
      <c r="DB70">
        <f t="shared" si="16"/>
        <v>7.57</v>
      </c>
      <c r="DC70">
        <f t="shared" si="17"/>
        <v>0</v>
      </c>
      <c r="DD70" t="s">
        <v>3</v>
      </c>
      <c r="DE70" t="s">
        <v>3</v>
      </c>
      <c r="DF70">
        <f t="shared" si="18"/>
        <v>19.77</v>
      </c>
      <c r="DG70">
        <f t="shared" si="19"/>
        <v>0</v>
      </c>
      <c r="DH70">
        <f t="shared" si="20"/>
        <v>0</v>
      </c>
      <c r="DI70">
        <f t="shared" si="21"/>
        <v>0</v>
      </c>
      <c r="DJ70">
        <f>DF70</f>
        <v>19.77</v>
      </c>
      <c r="DK70">
        <v>0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ROW(Source!A232)</f>
        <v>232</v>
      </c>
      <c r="B71">
        <v>78161913</v>
      </c>
      <c r="C71">
        <v>78155981</v>
      </c>
      <c r="D71">
        <v>77808879</v>
      </c>
      <c r="E71">
        <v>1</v>
      </c>
      <c r="F71">
        <v>1</v>
      </c>
      <c r="G71">
        <v>37</v>
      </c>
      <c r="H71">
        <v>3</v>
      </c>
      <c r="I71" t="s">
        <v>700</v>
      </c>
      <c r="J71" t="s">
        <v>701</v>
      </c>
      <c r="K71" t="s">
        <v>702</v>
      </c>
      <c r="L71">
        <v>1348</v>
      </c>
      <c r="N71">
        <v>1009</v>
      </c>
      <c r="O71" t="s">
        <v>659</v>
      </c>
      <c r="P71" t="s">
        <v>659</v>
      </c>
      <c r="Q71">
        <v>1000</v>
      </c>
      <c r="W71">
        <v>0</v>
      </c>
      <c r="X71">
        <v>-1087760959</v>
      </c>
      <c r="Y71">
        <f t="shared" si="15"/>
        <v>4.5999999999999999E-3</v>
      </c>
      <c r="AA71">
        <v>62638.49</v>
      </c>
      <c r="AB71">
        <v>0</v>
      </c>
      <c r="AC71">
        <v>0</v>
      </c>
      <c r="AD71">
        <v>0</v>
      </c>
      <c r="AE71">
        <v>62638.49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1</v>
      </c>
      <c r="AP71">
        <v>0</v>
      </c>
      <c r="AQ71">
        <v>0</v>
      </c>
      <c r="AR71">
        <v>0</v>
      </c>
      <c r="AS71" t="s">
        <v>3</v>
      </c>
      <c r="AT71">
        <v>4.5999999999999999E-3</v>
      </c>
      <c r="AU71" t="s">
        <v>3</v>
      </c>
      <c r="AV71">
        <v>0</v>
      </c>
      <c r="AW71">
        <v>2</v>
      </c>
      <c r="AX71">
        <v>78162087</v>
      </c>
      <c r="AY71">
        <v>1</v>
      </c>
      <c r="AZ71">
        <v>0</v>
      </c>
      <c r="BA71">
        <v>65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v>0</v>
      </c>
      <c r="CX71">
        <f>ROUND(Y71*Source!I232,9)</f>
        <v>1.2005999999999999E-2</v>
      </c>
      <c r="CY71">
        <f>AA71</f>
        <v>62638.49</v>
      </c>
      <c r="CZ71">
        <f>AE71</f>
        <v>62638.49</v>
      </c>
      <c r="DA71">
        <f>AI71</f>
        <v>1</v>
      </c>
      <c r="DB71">
        <f t="shared" si="16"/>
        <v>288.14</v>
      </c>
      <c r="DC71">
        <f t="shared" si="17"/>
        <v>0</v>
      </c>
      <c r="DD71" t="s">
        <v>3</v>
      </c>
      <c r="DE71" t="s">
        <v>3</v>
      </c>
      <c r="DF71">
        <f t="shared" si="18"/>
        <v>752.04</v>
      </c>
      <c r="DG71">
        <f t="shared" si="19"/>
        <v>0</v>
      </c>
      <c r="DH71">
        <f t="shared" si="20"/>
        <v>0</v>
      </c>
      <c r="DI71">
        <f t="shared" si="21"/>
        <v>0</v>
      </c>
      <c r="DJ71">
        <f>DF71</f>
        <v>752.04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ROW(Source!A232)</f>
        <v>232</v>
      </c>
      <c r="B72">
        <v>78161913</v>
      </c>
      <c r="C72">
        <v>78155981</v>
      </c>
      <c r="D72">
        <v>77811681</v>
      </c>
      <c r="E72">
        <v>1</v>
      </c>
      <c r="F72">
        <v>1</v>
      </c>
      <c r="G72">
        <v>37</v>
      </c>
      <c r="H72">
        <v>3</v>
      </c>
      <c r="I72" t="s">
        <v>703</v>
      </c>
      <c r="J72" t="s">
        <v>704</v>
      </c>
      <c r="K72" t="s">
        <v>705</v>
      </c>
      <c r="L72">
        <v>1348</v>
      </c>
      <c r="N72">
        <v>1009</v>
      </c>
      <c r="O72" t="s">
        <v>659</v>
      </c>
      <c r="P72" t="s">
        <v>659</v>
      </c>
      <c r="Q72">
        <v>1000</v>
      </c>
      <c r="W72">
        <v>0</v>
      </c>
      <c r="X72">
        <v>-1784042081</v>
      </c>
      <c r="Y72">
        <f t="shared" si="15"/>
        <v>0.876</v>
      </c>
      <c r="AA72">
        <v>11245.63</v>
      </c>
      <c r="AB72">
        <v>0</v>
      </c>
      <c r="AC72">
        <v>0</v>
      </c>
      <c r="AD72">
        <v>0</v>
      </c>
      <c r="AE72">
        <v>11245.63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1</v>
      </c>
      <c r="AP72">
        <v>0</v>
      </c>
      <c r="AQ72">
        <v>0</v>
      </c>
      <c r="AR72">
        <v>0</v>
      </c>
      <c r="AS72" t="s">
        <v>3</v>
      </c>
      <c r="AT72">
        <v>0.876</v>
      </c>
      <c r="AU72" t="s">
        <v>3</v>
      </c>
      <c r="AV72">
        <v>0</v>
      </c>
      <c r="AW72">
        <v>2</v>
      </c>
      <c r="AX72">
        <v>78162088</v>
      </c>
      <c r="AY72">
        <v>1</v>
      </c>
      <c r="AZ72">
        <v>0</v>
      </c>
      <c r="BA72">
        <v>66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ROUND(Y72*Source!I232,9)</f>
        <v>2.2863600000000002</v>
      </c>
      <c r="CY72">
        <f>AA72</f>
        <v>11245.63</v>
      </c>
      <c r="CZ72">
        <f>AE72</f>
        <v>11245.63</v>
      </c>
      <c r="DA72">
        <f>AI72</f>
        <v>1</v>
      </c>
      <c r="DB72">
        <f t="shared" si="16"/>
        <v>9851.17</v>
      </c>
      <c r="DC72">
        <f t="shared" si="17"/>
        <v>0</v>
      </c>
      <c r="DD72" t="s">
        <v>3</v>
      </c>
      <c r="DE72" t="s">
        <v>3</v>
      </c>
      <c r="DF72">
        <f t="shared" si="18"/>
        <v>25711.56</v>
      </c>
      <c r="DG72">
        <f t="shared" si="19"/>
        <v>0</v>
      </c>
      <c r="DH72">
        <f t="shared" si="20"/>
        <v>0</v>
      </c>
      <c r="DI72">
        <f t="shared" si="21"/>
        <v>0</v>
      </c>
      <c r="DJ72">
        <f>DF72</f>
        <v>25711.56</v>
      </c>
      <c r="DK72">
        <v>0</v>
      </c>
      <c r="DL72" t="s">
        <v>3</v>
      </c>
      <c r="DM72">
        <v>0</v>
      </c>
      <c r="DN72" t="s">
        <v>3</v>
      </c>
      <c r="DO72">
        <v>0</v>
      </c>
    </row>
    <row r="73" spans="1:119" x14ac:dyDescent="0.2">
      <c r="A73">
        <f>ROW(Source!A233)</f>
        <v>233</v>
      </c>
      <c r="B73">
        <v>78161913</v>
      </c>
      <c r="C73">
        <v>78155990</v>
      </c>
      <c r="D73">
        <v>77806460</v>
      </c>
      <c r="E73">
        <v>37</v>
      </c>
      <c r="F73">
        <v>1</v>
      </c>
      <c r="G73">
        <v>37</v>
      </c>
      <c r="H73">
        <v>1</v>
      </c>
      <c r="I73" t="s">
        <v>678</v>
      </c>
      <c r="J73" t="s">
        <v>3</v>
      </c>
      <c r="K73" t="s">
        <v>679</v>
      </c>
      <c r="L73">
        <v>1191</v>
      </c>
      <c r="N73">
        <v>1013</v>
      </c>
      <c r="O73" t="s">
        <v>680</v>
      </c>
      <c r="P73" t="s">
        <v>680</v>
      </c>
      <c r="Q73">
        <v>1</v>
      </c>
      <c r="W73">
        <v>0</v>
      </c>
      <c r="X73">
        <v>476480486</v>
      </c>
      <c r="Y73">
        <f t="shared" si="15"/>
        <v>42.17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1</v>
      </c>
      <c r="AP73">
        <v>0</v>
      </c>
      <c r="AQ73">
        <v>0</v>
      </c>
      <c r="AR73">
        <v>0</v>
      </c>
      <c r="AS73" t="s">
        <v>3</v>
      </c>
      <c r="AT73">
        <v>42.17</v>
      </c>
      <c r="AU73" t="s">
        <v>3</v>
      </c>
      <c r="AV73">
        <v>1</v>
      </c>
      <c r="AW73">
        <v>2</v>
      </c>
      <c r="AX73">
        <v>78162089</v>
      </c>
      <c r="AY73">
        <v>1</v>
      </c>
      <c r="AZ73">
        <v>0</v>
      </c>
      <c r="BA73">
        <v>67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U73">
        <f>ROUND(AT73*Source!I233*AH73*AL73,2)</f>
        <v>0</v>
      </c>
      <c r="CV73">
        <f>ROUND(Y73*Source!I233,9)</f>
        <v>110.0637</v>
      </c>
      <c r="CW73">
        <v>0</v>
      </c>
      <c r="CX73">
        <f>ROUND(Y73*Source!I233,9)</f>
        <v>110.0637</v>
      </c>
      <c r="CY73">
        <f>AD73</f>
        <v>0</v>
      </c>
      <c r="CZ73">
        <f>AH73</f>
        <v>0</v>
      </c>
      <c r="DA73">
        <f>AL73</f>
        <v>1</v>
      </c>
      <c r="DB73">
        <f t="shared" si="16"/>
        <v>0</v>
      </c>
      <c r="DC73">
        <f t="shared" si="17"/>
        <v>0</v>
      </c>
      <c r="DD73" t="s">
        <v>3</v>
      </c>
      <c r="DE73" t="s">
        <v>3</v>
      </c>
      <c r="DF73">
        <f t="shared" si="18"/>
        <v>0</v>
      </c>
      <c r="DG73">
        <f t="shared" si="19"/>
        <v>0</v>
      </c>
      <c r="DH73">
        <f t="shared" si="20"/>
        <v>0</v>
      </c>
      <c r="DI73">
        <f t="shared" si="21"/>
        <v>0</v>
      </c>
      <c r="DJ73">
        <f>DI73</f>
        <v>0</v>
      </c>
      <c r="DK73">
        <v>0</v>
      </c>
      <c r="DL73" t="s">
        <v>3</v>
      </c>
      <c r="DM73">
        <v>0</v>
      </c>
      <c r="DN73" t="s">
        <v>3</v>
      </c>
      <c r="DO73">
        <v>0</v>
      </c>
    </row>
    <row r="74" spans="1:119" x14ac:dyDescent="0.2">
      <c r="A74">
        <f>ROW(Source!A233)</f>
        <v>233</v>
      </c>
      <c r="B74">
        <v>78161913</v>
      </c>
      <c r="C74">
        <v>78155990</v>
      </c>
      <c r="D74">
        <v>77810304</v>
      </c>
      <c r="E74">
        <v>1</v>
      </c>
      <c r="F74">
        <v>1</v>
      </c>
      <c r="G74">
        <v>37</v>
      </c>
      <c r="H74">
        <v>3</v>
      </c>
      <c r="I74" t="s">
        <v>706</v>
      </c>
      <c r="J74" t="s">
        <v>707</v>
      </c>
      <c r="K74" t="s">
        <v>708</v>
      </c>
      <c r="L74">
        <v>1346</v>
      </c>
      <c r="N74">
        <v>1009</v>
      </c>
      <c r="O74" t="s">
        <v>101</v>
      </c>
      <c r="P74" t="s">
        <v>101</v>
      </c>
      <c r="Q74">
        <v>1</v>
      </c>
      <c r="W74">
        <v>0</v>
      </c>
      <c r="X74">
        <v>-1577570829</v>
      </c>
      <c r="Y74">
        <f t="shared" si="15"/>
        <v>0.31</v>
      </c>
      <c r="AA74">
        <v>23.91</v>
      </c>
      <c r="AB74">
        <v>0</v>
      </c>
      <c r="AC74">
        <v>0</v>
      </c>
      <c r="AD74">
        <v>0</v>
      </c>
      <c r="AE74">
        <v>23.91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1</v>
      </c>
      <c r="AP74">
        <v>0</v>
      </c>
      <c r="AQ74">
        <v>0</v>
      </c>
      <c r="AR74">
        <v>0</v>
      </c>
      <c r="AS74" t="s">
        <v>3</v>
      </c>
      <c r="AT74">
        <v>0.31</v>
      </c>
      <c r="AU74" t="s">
        <v>3</v>
      </c>
      <c r="AV74">
        <v>0</v>
      </c>
      <c r="AW74">
        <v>2</v>
      </c>
      <c r="AX74">
        <v>78162090</v>
      </c>
      <c r="AY74">
        <v>1</v>
      </c>
      <c r="AZ74">
        <v>0</v>
      </c>
      <c r="BA74">
        <v>68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V74">
        <v>0</v>
      </c>
      <c r="CW74">
        <v>0</v>
      </c>
      <c r="CX74">
        <f>ROUND(Y74*Source!I233,9)</f>
        <v>0.80910000000000004</v>
      </c>
      <c r="CY74">
        <f t="shared" ref="CY74:CY79" si="22">AA74</f>
        <v>23.91</v>
      </c>
      <c r="CZ74">
        <f t="shared" ref="CZ74:CZ79" si="23">AE74</f>
        <v>23.91</v>
      </c>
      <c r="DA74">
        <f t="shared" ref="DA74:DA79" si="24">AI74</f>
        <v>1</v>
      </c>
      <c r="DB74">
        <f t="shared" si="16"/>
        <v>7.41</v>
      </c>
      <c r="DC74">
        <f t="shared" si="17"/>
        <v>0</v>
      </c>
      <c r="DD74" t="s">
        <v>3</v>
      </c>
      <c r="DE74" t="s">
        <v>3</v>
      </c>
      <c r="DF74">
        <f t="shared" si="18"/>
        <v>19.350000000000001</v>
      </c>
      <c r="DG74">
        <f t="shared" si="19"/>
        <v>0</v>
      </c>
      <c r="DH74">
        <f t="shared" si="20"/>
        <v>0</v>
      </c>
      <c r="DI74">
        <f t="shared" si="21"/>
        <v>0</v>
      </c>
      <c r="DJ74">
        <f t="shared" ref="DJ74:DJ79" si="25">DF74</f>
        <v>19.350000000000001</v>
      </c>
      <c r="DK74">
        <v>0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ROW(Source!A233)</f>
        <v>233</v>
      </c>
      <c r="B75">
        <v>78161913</v>
      </c>
      <c r="C75">
        <v>78155990</v>
      </c>
      <c r="D75">
        <v>77810520</v>
      </c>
      <c r="E75">
        <v>1</v>
      </c>
      <c r="F75">
        <v>1</v>
      </c>
      <c r="G75">
        <v>37</v>
      </c>
      <c r="H75">
        <v>3</v>
      </c>
      <c r="I75" t="s">
        <v>697</v>
      </c>
      <c r="J75" t="s">
        <v>698</v>
      </c>
      <c r="K75" t="s">
        <v>699</v>
      </c>
      <c r="L75">
        <v>1339</v>
      </c>
      <c r="N75">
        <v>1007</v>
      </c>
      <c r="O75" t="s">
        <v>486</v>
      </c>
      <c r="P75" t="s">
        <v>486</v>
      </c>
      <c r="Q75">
        <v>1</v>
      </c>
      <c r="W75">
        <v>0</v>
      </c>
      <c r="X75">
        <v>-1393929784</v>
      </c>
      <c r="Y75">
        <f t="shared" si="15"/>
        <v>6.0000000000000001E-3</v>
      </c>
      <c r="AA75">
        <v>49.83</v>
      </c>
      <c r="AB75">
        <v>0</v>
      </c>
      <c r="AC75">
        <v>0</v>
      </c>
      <c r="AD75">
        <v>0</v>
      </c>
      <c r="AE75">
        <v>49.83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0</v>
      </c>
      <c r="AQ75">
        <v>0</v>
      </c>
      <c r="AR75">
        <v>0</v>
      </c>
      <c r="AS75" t="s">
        <v>3</v>
      </c>
      <c r="AT75">
        <v>6.0000000000000001E-3</v>
      </c>
      <c r="AU75" t="s">
        <v>3</v>
      </c>
      <c r="AV75">
        <v>0</v>
      </c>
      <c r="AW75">
        <v>2</v>
      </c>
      <c r="AX75">
        <v>78162091</v>
      </c>
      <c r="AY75">
        <v>1</v>
      </c>
      <c r="AZ75">
        <v>0</v>
      </c>
      <c r="BA75">
        <v>69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ROUND(Y75*Source!I233,9)</f>
        <v>1.566E-2</v>
      </c>
      <c r="CY75">
        <f t="shared" si="22"/>
        <v>49.83</v>
      </c>
      <c r="CZ75">
        <f t="shared" si="23"/>
        <v>49.83</v>
      </c>
      <c r="DA75">
        <f t="shared" si="24"/>
        <v>1</v>
      </c>
      <c r="DB75">
        <f t="shared" si="16"/>
        <v>0.3</v>
      </c>
      <c r="DC75">
        <f t="shared" si="17"/>
        <v>0</v>
      </c>
      <c r="DD75" t="s">
        <v>3</v>
      </c>
      <c r="DE75" t="s">
        <v>3</v>
      </c>
      <c r="DF75">
        <f t="shared" si="18"/>
        <v>0.78</v>
      </c>
      <c r="DG75">
        <f t="shared" si="19"/>
        <v>0</v>
      </c>
      <c r="DH75">
        <f t="shared" si="20"/>
        <v>0</v>
      </c>
      <c r="DI75">
        <f t="shared" si="21"/>
        <v>0</v>
      </c>
      <c r="DJ75">
        <f t="shared" si="25"/>
        <v>0.78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ROW(Source!A233)</f>
        <v>233</v>
      </c>
      <c r="B76">
        <v>78161913</v>
      </c>
      <c r="C76">
        <v>78155990</v>
      </c>
      <c r="D76">
        <v>77810871</v>
      </c>
      <c r="E76">
        <v>1</v>
      </c>
      <c r="F76">
        <v>1</v>
      </c>
      <c r="G76">
        <v>37</v>
      </c>
      <c r="H76">
        <v>3</v>
      </c>
      <c r="I76" t="s">
        <v>709</v>
      </c>
      <c r="J76" t="s">
        <v>710</v>
      </c>
      <c r="K76" t="s">
        <v>711</v>
      </c>
      <c r="L76">
        <v>1327</v>
      </c>
      <c r="N76">
        <v>1005</v>
      </c>
      <c r="O76" t="s">
        <v>82</v>
      </c>
      <c r="P76" t="s">
        <v>82</v>
      </c>
      <c r="Q76">
        <v>1</v>
      </c>
      <c r="W76">
        <v>0</v>
      </c>
      <c r="X76">
        <v>680056559</v>
      </c>
      <c r="Y76">
        <f t="shared" si="15"/>
        <v>0.8</v>
      </c>
      <c r="AA76">
        <v>431.83</v>
      </c>
      <c r="AB76">
        <v>0</v>
      </c>
      <c r="AC76">
        <v>0</v>
      </c>
      <c r="AD76">
        <v>0</v>
      </c>
      <c r="AE76">
        <v>431.83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0</v>
      </c>
      <c r="AQ76">
        <v>0</v>
      </c>
      <c r="AR76">
        <v>0</v>
      </c>
      <c r="AS76" t="s">
        <v>3</v>
      </c>
      <c r="AT76">
        <v>0.8</v>
      </c>
      <c r="AU76" t="s">
        <v>3</v>
      </c>
      <c r="AV76">
        <v>0</v>
      </c>
      <c r="AW76">
        <v>2</v>
      </c>
      <c r="AX76">
        <v>78162092</v>
      </c>
      <c r="AY76">
        <v>1</v>
      </c>
      <c r="AZ76">
        <v>0</v>
      </c>
      <c r="BA76">
        <v>70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ROUND(Y76*Source!I233,9)</f>
        <v>2.0880000000000001</v>
      </c>
      <c r="CY76">
        <f t="shared" si="22"/>
        <v>431.83</v>
      </c>
      <c r="CZ76">
        <f t="shared" si="23"/>
        <v>431.83</v>
      </c>
      <c r="DA76">
        <f t="shared" si="24"/>
        <v>1</v>
      </c>
      <c r="DB76">
        <f t="shared" si="16"/>
        <v>345.46</v>
      </c>
      <c r="DC76">
        <f t="shared" si="17"/>
        <v>0</v>
      </c>
      <c r="DD76" t="s">
        <v>3</v>
      </c>
      <c r="DE76" t="s">
        <v>3</v>
      </c>
      <c r="DF76">
        <f t="shared" si="18"/>
        <v>901.66</v>
      </c>
      <c r="DG76">
        <f t="shared" si="19"/>
        <v>0</v>
      </c>
      <c r="DH76">
        <f t="shared" si="20"/>
        <v>0</v>
      </c>
      <c r="DI76">
        <f t="shared" si="21"/>
        <v>0</v>
      </c>
      <c r="DJ76">
        <f t="shared" si="25"/>
        <v>901.66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ROW(Source!A233)</f>
        <v>233</v>
      </c>
      <c r="B77">
        <v>78161913</v>
      </c>
      <c r="C77">
        <v>78155990</v>
      </c>
      <c r="D77">
        <v>77810887</v>
      </c>
      <c r="E77">
        <v>1</v>
      </c>
      <c r="F77">
        <v>1</v>
      </c>
      <c r="G77">
        <v>37</v>
      </c>
      <c r="H77">
        <v>3</v>
      </c>
      <c r="I77" t="s">
        <v>712</v>
      </c>
      <c r="J77" t="s">
        <v>713</v>
      </c>
      <c r="K77" t="s">
        <v>714</v>
      </c>
      <c r="L77">
        <v>1348</v>
      </c>
      <c r="N77">
        <v>1009</v>
      </c>
      <c r="O77" t="s">
        <v>659</v>
      </c>
      <c r="P77" t="s">
        <v>659</v>
      </c>
      <c r="Q77">
        <v>1000</v>
      </c>
      <c r="W77">
        <v>0</v>
      </c>
      <c r="X77">
        <v>-1196869701</v>
      </c>
      <c r="Y77">
        <f t="shared" si="15"/>
        <v>5.0999999999999997E-2</v>
      </c>
      <c r="AA77">
        <v>81852.28</v>
      </c>
      <c r="AB77">
        <v>0</v>
      </c>
      <c r="AC77">
        <v>0</v>
      </c>
      <c r="AD77">
        <v>0</v>
      </c>
      <c r="AE77">
        <v>81852.28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0</v>
      </c>
      <c r="AQ77">
        <v>0</v>
      </c>
      <c r="AR77">
        <v>0</v>
      </c>
      <c r="AS77" t="s">
        <v>3</v>
      </c>
      <c r="AT77">
        <v>5.0999999999999997E-2</v>
      </c>
      <c r="AU77" t="s">
        <v>3</v>
      </c>
      <c r="AV77">
        <v>0</v>
      </c>
      <c r="AW77">
        <v>2</v>
      </c>
      <c r="AX77">
        <v>78162093</v>
      </c>
      <c r="AY77">
        <v>1</v>
      </c>
      <c r="AZ77">
        <v>0</v>
      </c>
      <c r="BA77">
        <v>71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ROUND(Y77*Source!I233,9)</f>
        <v>0.13311000000000001</v>
      </c>
      <c r="CY77">
        <f t="shared" si="22"/>
        <v>81852.28</v>
      </c>
      <c r="CZ77">
        <f t="shared" si="23"/>
        <v>81852.28</v>
      </c>
      <c r="DA77">
        <f t="shared" si="24"/>
        <v>1</v>
      </c>
      <c r="DB77">
        <f t="shared" si="16"/>
        <v>4174.47</v>
      </c>
      <c r="DC77">
        <f t="shared" si="17"/>
        <v>0</v>
      </c>
      <c r="DD77" t="s">
        <v>3</v>
      </c>
      <c r="DE77" t="s">
        <v>3</v>
      </c>
      <c r="DF77">
        <f t="shared" si="18"/>
        <v>10895.36</v>
      </c>
      <c r="DG77">
        <f t="shared" si="19"/>
        <v>0</v>
      </c>
      <c r="DH77">
        <f t="shared" si="20"/>
        <v>0</v>
      </c>
      <c r="DI77">
        <f t="shared" si="21"/>
        <v>0</v>
      </c>
      <c r="DJ77">
        <f t="shared" si="25"/>
        <v>10895.36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ROW(Source!A233)</f>
        <v>233</v>
      </c>
      <c r="B78">
        <v>78161913</v>
      </c>
      <c r="C78">
        <v>78155990</v>
      </c>
      <c r="D78">
        <v>77809071</v>
      </c>
      <c r="E78">
        <v>1</v>
      </c>
      <c r="F78">
        <v>1</v>
      </c>
      <c r="G78">
        <v>37</v>
      </c>
      <c r="H78">
        <v>3</v>
      </c>
      <c r="I78" t="s">
        <v>715</v>
      </c>
      <c r="J78" t="s">
        <v>716</v>
      </c>
      <c r="K78" t="s">
        <v>717</v>
      </c>
      <c r="L78">
        <v>1346</v>
      </c>
      <c r="N78">
        <v>1009</v>
      </c>
      <c r="O78" t="s">
        <v>101</v>
      </c>
      <c r="P78" t="s">
        <v>101</v>
      </c>
      <c r="Q78">
        <v>1</v>
      </c>
      <c r="W78">
        <v>0</v>
      </c>
      <c r="X78">
        <v>1915260537</v>
      </c>
      <c r="Y78">
        <f t="shared" si="15"/>
        <v>24.2</v>
      </c>
      <c r="AA78">
        <v>183.25</v>
      </c>
      <c r="AB78">
        <v>0</v>
      </c>
      <c r="AC78">
        <v>0</v>
      </c>
      <c r="AD78">
        <v>0</v>
      </c>
      <c r="AE78">
        <v>183.25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0</v>
      </c>
      <c r="AQ78">
        <v>0</v>
      </c>
      <c r="AR78">
        <v>0</v>
      </c>
      <c r="AS78" t="s">
        <v>3</v>
      </c>
      <c r="AT78">
        <v>24.2</v>
      </c>
      <c r="AU78" t="s">
        <v>3</v>
      </c>
      <c r="AV78">
        <v>0</v>
      </c>
      <c r="AW78">
        <v>2</v>
      </c>
      <c r="AX78">
        <v>78162094</v>
      </c>
      <c r="AY78">
        <v>1</v>
      </c>
      <c r="AZ78">
        <v>0</v>
      </c>
      <c r="BA78">
        <v>72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ROUND(Y78*Source!I233,9)</f>
        <v>63.161999999999999</v>
      </c>
      <c r="CY78">
        <f t="shared" si="22"/>
        <v>183.25</v>
      </c>
      <c r="CZ78">
        <f t="shared" si="23"/>
        <v>183.25</v>
      </c>
      <c r="DA78">
        <f t="shared" si="24"/>
        <v>1</v>
      </c>
      <c r="DB78">
        <f t="shared" si="16"/>
        <v>4434.6499999999996</v>
      </c>
      <c r="DC78">
        <f t="shared" si="17"/>
        <v>0</v>
      </c>
      <c r="DD78" t="s">
        <v>3</v>
      </c>
      <c r="DE78" t="s">
        <v>3</v>
      </c>
      <c r="DF78">
        <f t="shared" si="18"/>
        <v>11574.44</v>
      </c>
      <c r="DG78">
        <f t="shared" si="19"/>
        <v>0</v>
      </c>
      <c r="DH78">
        <f t="shared" si="20"/>
        <v>0</v>
      </c>
      <c r="DI78">
        <f t="shared" si="21"/>
        <v>0</v>
      </c>
      <c r="DJ78">
        <f t="shared" si="25"/>
        <v>11574.44</v>
      </c>
      <c r="DK78">
        <v>0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ROW(Source!A233)</f>
        <v>233</v>
      </c>
      <c r="B79">
        <v>78161913</v>
      </c>
      <c r="C79">
        <v>78155990</v>
      </c>
      <c r="D79">
        <v>77809073</v>
      </c>
      <c r="E79">
        <v>1</v>
      </c>
      <c r="F79">
        <v>1</v>
      </c>
      <c r="G79">
        <v>37</v>
      </c>
      <c r="H79">
        <v>3</v>
      </c>
      <c r="I79" t="s">
        <v>718</v>
      </c>
      <c r="J79" t="s">
        <v>719</v>
      </c>
      <c r="K79" t="s">
        <v>720</v>
      </c>
      <c r="L79">
        <v>1346</v>
      </c>
      <c r="N79">
        <v>1009</v>
      </c>
      <c r="O79" t="s">
        <v>101</v>
      </c>
      <c r="P79" t="s">
        <v>101</v>
      </c>
      <c r="Q79">
        <v>1</v>
      </c>
      <c r="W79">
        <v>0</v>
      </c>
      <c r="X79">
        <v>-1709431397</v>
      </c>
      <c r="Y79">
        <f t="shared" si="15"/>
        <v>10.4</v>
      </c>
      <c r="AA79">
        <v>78.349999999999994</v>
      </c>
      <c r="AB79">
        <v>0</v>
      </c>
      <c r="AC79">
        <v>0</v>
      </c>
      <c r="AD79">
        <v>0</v>
      </c>
      <c r="AE79">
        <v>78.349999999999994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0</v>
      </c>
      <c r="AQ79">
        <v>0</v>
      </c>
      <c r="AR79">
        <v>0</v>
      </c>
      <c r="AS79" t="s">
        <v>3</v>
      </c>
      <c r="AT79">
        <v>10.4</v>
      </c>
      <c r="AU79" t="s">
        <v>3</v>
      </c>
      <c r="AV79">
        <v>0</v>
      </c>
      <c r="AW79">
        <v>2</v>
      </c>
      <c r="AX79">
        <v>78162095</v>
      </c>
      <c r="AY79">
        <v>1</v>
      </c>
      <c r="AZ79">
        <v>0</v>
      </c>
      <c r="BA79">
        <v>73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v>0</v>
      </c>
      <c r="CX79">
        <f>ROUND(Y79*Source!I233,9)</f>
        <v>27.143999999999998</v>
      </c>
      <c r="CY79">
        <f t="shared" si="22"/>
        <v>78.349999999999994</v>
      </c>
      <c r="CZ79">
        <f t="shared" si="23"/>
        <v>78.349999999999994</v>
      </c>
      <c r="DA79">
        <f t="shared" si="24"/>
        <v>1</v>
      </c>
      <c r="DB79">
        <f t="shared" si="16"/>
        <v>814.84</v>
      </c>
      <c r="DC79">
        <f t="shared" si="17"/>
        <v>0</v>
      </c>
      <c r="DD79" t="s">
        <v>3</v>
      </c>
      <c r="DE79" t="s">
        <v>3</v>
      </c>
      <c r="DF79">
        <f t="shared" si="18"/>
        <v>2126.73</v>
      </c>
      <c r="DG79">
        <f t="shared" si="19"/>
        <v>0</v>
      </c>
      <c r="DH79">
        <f t="shared" si="20"/>
        <v>0</v>
      </c>
      <c r="DI79">
        <f t="shared" si="21"/>
        <v>0</v>
      </c>
      <c r="DJ79">
        <f t="shared" si="25"/>
        <v>2126.73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ROW(Source!A234)</f>
        <v>234</v>
      </c>
      <c r="B80">
        <v>78161913</v>
      </c>
      <c r="C80">
        <v>78156005</v>
      </c>
      <c r="D80">
        <v>77806460</v>
      </c>
      <c r="E80">
        <v>37</v>
      </c>
      <c r="F80">
        <v>1</v>
      </c>
      <c r="G80">
        <v>37</v>
      </c>
      <c r="H80">
        <v>1</v>
      </c>
      <c r="I80" t="s">
        <v>678</v>
      </c>
      <c r="J80" t="s">
        <v>3</v>
      </c>
      <c r="K80" t="s">
        <v>679</v>
      </c>
      <c r="L80">
        <v>1191</v>
      </c>
      <c r="N80">
        <v>1013</v>
      </c>
      <c r="O80" t="s">
        <v>680</v>
      </c>
      <c r="P80" t="s">
        <v>680</v>
      </c>
      <c r="Q80">
        <v>1</v>
      </c>
      <c r="W80">
        <v>0</v>
      </c>
      <c r="X80">
        <v>476480486</v>
      </c>
      <c r="Y80">
        <f t="shared" si="15"/>
        <v>1.5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0</v>
      </c>
      <c r="AQ80">
        <v>0</v>
      </c>
      <c r="AR80">
        <v>0</v>
      </c>
      <c r="AS80" t="s">
        <v>3</v>
      </c>
      <c r="AT80">
        <v>1.5</v>
      </c>
      <c r="AU80" t="s">
        <v>3</v>
      </c>
      <c r="AV80">
        <v>1</v>
      </c>
      <c r="AW80">
        <v>2</v>
      </c>
      <c r="AX80">
        <v>78162096</v>
      </c>
      <c r="AY80">
        <v>1</v>
      </c>
      <c r="AZ80">
        <v>0</v>
      </c>
      <c r="BA80">
        <v>74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U80">
        <f>ROUND(AT80*Source!I234*AH80*AL80,2)</f>
        <v>0</v>
      </c>
      <c r="CV80">
        <f>ROUND(Y80*Source!I234,9)</f>
        <v>3.915</v>
      </c>
      <c r="CW80">
        <v>0</v>
      </c>
      <c r="CX80">
        <f>ROUND(Y80*Source!I234,9)</f>
        <v>3.915</v>
      </c>
      <c r="CY80">
        <f>AD80</f>
        <v>0</v>
      </c>
      <c r="CZ80">
        <f>AH80</f>
        <v>0</v>
      </c>
      <c r="DA80">
        <f>AL80</f>
        <v>1</v>
      </c>
      <c r="DB80">
        <f t="shared" si="16"/>
        <v>0</v>
      </c>
      <c r="DC80">
        <f t="shared" si="17"/>
        <v>0</v>
      </c>
      <c r="DD80" t="s">
        <v>3</v>
      </c>
      <c r="DE80" t="s">
        <v>3</v>
      </c>
      <c r="DF80">
        <f t="shared" si="18"/>
        <v>0</v>
      </c>
      <c r="DG80">
        <f t="shared" si="19"/>
        <v>0</v>
      </c>
      <c r="DH80">
        <f t="shared" si="20"/>
        <v>0</v>
      </c>
      <c r="DI80">
        <f t="shared" si="21"/>
        <v>0</v>
      </c>
      <c r="DJ80">
        <f>DI80</f>
        <v>0</v>
      </c>
      <c r="DK80">
        <v>0</v>
      </c>
      <c r="DL80" t="s">
        <v>3</v>
      </c>
      <c r="DM80">
        <v>0</v>
      </c>
      <c r="DN80" t="s">
        <v>3</v>
      </c>
      <c r="DO80">
        <v>0</v>
      </c>
    </row>
    <row r="81" spans="1:119" x14ac:dyDescent="0.2">
      <c r="A81">
        <f>ROW(Source!A235)</f>
        <v>235</v>
      </c>
      <c r="B81">
        <v>78161913</v>
      </c>
      <c r="C81">
        <v>78156008</v>
      </c>
      <c r="D81">
        <v>77806460</v>
      </c>
      <c r="E81">
        <v>37</v>
      </c>
      <c r="F81">
        <v>1</v>
      </c>
      <c r="G81">
        <v>37</v>
      </c>
      <c r="H81">
        <v>1</v>
      </c>
      <c r="I81" t="s">
        <v>678</v>
      </c>
      <c r="J81" t="s">
        <v>3</v>
      </c>
      <c r="K81" t="s">
        <v>679</v>
      </c>
      <c r="L81">
        <v>1191</v>
      </c>
      <c r="N81">
        <v>1013</v>
      </c>
      <c r="O81" t="s">
        <v>680</v>
      </c>
      <c r="P81" t="s">
        <v>680</v>
      </c>
      <c r="Q81">
        <v>1</v>
      </c>
      <c r="W81">
        <v>0</v>
      </c>
      <c r="X81">
        <v>476480486</v>
      </c>
      <c r="Y81">
        <f t="shared" si="15"/>
        <v>46.19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0</v>
      </c>
      <c r="AQ81">
        <v>0</v>
      </c>
      <c r="AR81">
        <v>0</v>
      </c>
      <c r="AS81" t="s">
        <v>3</v>
      </c>
      <c r="AT81">
        <v>46.19</v>
      </c>
      <c r="AU81" t="s">
        <v>3</v>
      </c>
      <c r="AV81">
        <v>1</v>
      </c>
      <c r="AW81">
        <v>2</v>
      </c>
      <c r="AX81">
        <v>78162097</v>
      </c>
      <c r="AY81">
        <v>1</v>
      </c>
      <c r="AZ81">
        <v>0</v>
      </c>
      <c r="BA81">
        <v>75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U81">
        <f>ROUND(AT81*Source!I235*AH81*AL81,2)</f>
        <v>0</v>
      </c>
      <c r="CV81">
        <f>ROUND(Y81*Source!I235,9)</f>
        <v>1.3856999999999999</v>
      </c>
      <c r="CW81">
        <v>0</v>
      </c>
      <c r="CX81">
        <f>ROUND(Y81*Source!I235,9)</f>
        <v>1.3856999999999999</v>
      </c>
      <c r="CY81">
        <f>AD81</f>
        <v>0</v>
      </c>
      <c r="CZ81">
        <f>AH81</f>
        <v>0</v>
      </c>
      <c r="DA81">
        <f>AL81</f>
        <v>1</v>
      </c>
      <c r="DB81">
        <f t="shared" si="16"/>
        <v>0</v>
      </c>
      <c r="DC81">
        <f t="shared" si="17"/>
        <v>0</v>
      </c>
      <c r="DD81" t="s">
        <v>3</v>
      </c>
      <c r="DE81" t="s">
        <v>3</v>
      </c>
      <c r="DF81">
        <f t="shared" si="18"/>
        <v>0</v>
      </c>
      <c r="DG81">
        <f t="shared" si="19"/>
        <v>0</v>
      </c>
      <c r="DH81">
        <f t="shared" si="20"/>
        <v>0</v>
      </c>
      <c r="DI81">
        <f t="shared" si="21"/>
        <v>0</v>
      </c>
      <c r="DJ81">
        <f>DI81</f>
        <v>0</v>
      </c>
      <c r="DK81">
        <v>0</v>
      </c>
      <c r="DL81" t="s">
        <v>3</v>
      </c>
      <c r="DM81">
        <v>0</v>
      </c>
      <c r="DN81" t="s">
        <v>3</v>
      </c>
      <c r="DO81">
        <v>0</v>
      </c>
    </row>
    <row r="82" spans="1:119" x14ac:dyDescent="0.2">
      <c r="A82">
        <f>ROW(Source!A235)</f>
        <v>235</v>
      </c>
      <c r="B82">
        <v>78161913</v>
      </c>
      <c r="C82">
        <v>78156008</v>
      </c>
      <c r="D82">
        <v>77808626</v>
      </c>
      <c r="E82">
        <v>1</v>
      </c>
      <c r="F82">
        <v>1</v>
      </c>
      <c r="G82">
        <v>37</v>
      </c>
      <c r="H82">
        <v>3</v>
      </c>
      <c r="I82" t="s">
        <v>684</v>
      </c>
      <c r="J82" t="s">
        <v>685</v>
      </c>
      <c r="K82" t="s">
        <v>686</v>
      </c>
      <c r="L82">
        <v>1348</v>
      </c>
      <c r="N82">
        <v>1009</v>
      </c>
      <c r="O82" t="s">
        <v>659</v>
      </c>
      <c r="P82" t="s">
        <v>659</v>
      </c>
      <c r="Q82">
        <v>1000</v>
      </c>
      <c r="W82">
        <v>0</v>
      </c>
      <c r="X82">
        <v>-900230497</v>
      </c>
      <c r="Y82">
        <f t="shared" si="15"/>
        <v>0.05</v>
      </c>
      <c r="AA82">
        <v>7313.44</v>
      </c>
      <c r="AB82">
        <v>0</v>
      </c>
      <c r="AC82">
        <v>0</v>
      </c>
      <c r="AD82">
        <v>0</v>
      </c>
      <c r="AE82">
        <v>7313.44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0</v>
      </c>
      <c r="AQ82">
        <v>0</v>
      </c>
      <c r="AR82">
        <v>0</v>
      </c>
      <c r="AS82" t="s">
        <v>3</v>
      </c>
      <c r="AT82">
        <v>0.05</v>
      </c>
      <c r="AU82" t="s">
        <v>3</v>
      </c>
      <c r="AV82">
        <v>0</v>
      </c>
      <c r="AW82">
        <v>2</v>
      </c>
      <c r="AX82">
        <v>78162098</v>
      </c>
      <c r="AY82">
        <v>1</v>
      </c>
      <c r="AZ82">
        <v>0</v>
      </c>
      <c r="BA82">
        <v>76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V82">
        <v>0</v>
      </c>
      <c r="CW82">
        <v>0</v>
      </c>
      <c r="CX82">
        <f>ROUND(Y82*Source!I235,9)</f>
        <v>1.5E-3</v>
      </c>
      <c r="CY82">
        <f>AA82</f>
        <v>7313.44</v>
      </c>
      <c r="CZ82">
        <f>AE82</f>
        <v>7313.44</v>
      </c>
      <c r="DA82">
        <f>AI82</f>
        <v>1</v>
      </c>
      <c r="DB82">
        <f t="shared" si="16"/>
        <v>365.67</v>
      </c>
      <c r="DC82">
        <f t="shared" si="17"/>
        <v>0</v>
      </c>
      <c r="DD82" t="s">
        <v>3</v>
      </c>
      <c r="DE82" t="s">
        <v>3</v>
      </c>
      <c r="DF82">
        <f t="shared" si="18"/>
        <v>10.97</v>
      </c>
      <c r="DG82">
        <f t="shared" si="19"/>
        <v>0</v>
      </c>
      <c r="DH82">
        <f t="shared" si="20"/>
        <v>0</v>
      </c>
      <c r="DI82">
        <f t="shared" si="21"/>
        <v>0</v>
      </c>
      <c r="DJ82">
        <f>DF82</f>
        <v>10.97</v>
      </c>
      <c r="DK82">
        <v>0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ROW(Source!A235)</f>
        <v>235</v>
      </c>
      <c r="B83">
        <v>78161913</v>
      </c>
      <c r="C83">
        <v>78156008</v>
      </c>
      <c r="D83">
        <v>77817280</v>
      </c>
      <c r="E83">
        <v>1</v>
      </c>
      <c r="F83">
        <v>1</v>
      </c>
      <c r="G83">
        <v>37</v>
      </c>
      <c r="H83">
        <v>3</v>
      </c>
      <c r="I83" t="s">
        <v>756</v>
      </c>
      <c r="J83" t="s">
        <v>757</v>
      </c>
      <c r="K83" t="s">
        <v>758</v>
      </c>
      <c r="L83">
        <v>1354</v>
      </c>
      <c r="N83">
        <v>1010</v>
      </c>
      <c r="O83" t="s">
        <v>204</v>
      </c>
      <c r="P83" t="s">
        <v>204</v>
      </c>
      <c r="Q83">
        <v>1</v>
      </c>
      <c r="W83">
        <v>0</v>
      </c>
      <c r="X83">
        <v>1944741348</v>
      </c>
      <c r="Y83">
        <f t="shared" si="15"/>
        <v>100</v>
      </c>
      <c r="AA83">
        <v>287.08999999999997</v>
      </c>
      <c r="AB83">
        <v>0</v>
      </c>
      <c r="AC83">
        <v>0</v>
      </c>
      <c r="AD83">
        <v>0</v>
      </c>
      <c r="AE83">
        <v>287.08999999999997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0</v>
      </c>
      <c r="AQ83">
        <v>0</v>
      </c>
      <c r="AR83">
        <v>0</v>
      </c>
      <c r="AS83" t="s">
        <v>3</v>
      </c>
      <c r="AT83">
        <v>100</v>
      </c>
      <c r="AU83" t="s">
        <v>3</v>
      </c>
      <c r="AV83">
        <v>0</v>
      </c>
      <c r="AW83">
        <v>2</v>
      </c>
      <c r="AX83">
        <v>78162099</v>
      </c>
      <c r="AY83">
        <v>1</v>
      </c>
      <c r="AZ83">
        <v>0</v>
      </c>
      <c r="BA83">
        <v>77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ROUND(Y83*Source!I235,9)</f>
        <v>3</v>
      </c>
      <c r="CY83">
        <f>AA83</f>
        <v>287.08999999999997</v>
      </c>
      <c r="CZ83">
        <f>AE83</f>
        <v>287.08999999999997</v>
      </c>
      <c r="DA83">
        <f>AI83</f>
        <v>1</v>
      </c>
      <c r="DB83">
        <f t="shared" si="16"/>
        <v>28709</v>
      </c>
      <c r="DC83">
        <f t="shared" si="17"/>
        <v>0</v>
      </c>
      <c r="DD83" t="s">
        <v>3</v>
      </c>
      <c r="DE83" t="s">
        <v>3</v>
      </c>
      <c r="DF83">
        <f t="shared" si="18"/>
        <v>861.27</v>
      </c>
      <c r="DG83">
        <f t="shared" si="19"/>
        <v>0</v>
      </c>
      <c r="DH83">
        <f t="shared" si="20"/>
        <v>0</v>
      </c>
      <c r="DI83">
        <f t="shared" si="21"/>
        <v>0</v>
      </c>
      <c r="DJ83">
        <f>DF83</f>
        <v>861.27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ROW(Source!A271)</f>
        <v>271</v>
      </c>
      <c r="B84">
        <v>78161913</v>
      </c>
      <c r="C84">
        <v>78156071</v>
      </c>
      <c r="D84">
        <v>77806460</v>
      </c>
      <c r="E84">
        <v>37</v>
      </c>
      <c r="F84">
        <v>1</v>
      </c>
      <c r="G84">
        <v>37</v>
      </c>
      <c r="H84">
        <v>1</v>
      </c>
      <c r="I84" t="s">
        <v>678</v>
      </c>
      <c r="J84" t="s">
        <v>3</v>
      </c>
      <c r="K84" t="s">
        <v>679</v>
      </c>
      <c r="L84">
        <v>1191</v>
      </c>
      <c r="N84">
        <v>1013</v>
      </c>
      <c r="O84" t="s">
        <v>680</v>
      </c>
      <c r="P84" t="s">
        <v>680</v>
      </c>
      <c r="Q84">
        <v>1</v>
      </c>
      <c r="W84">
        <v>0</v>
      </c>
      <c r="X84">
        <v>476480486</v>
      </c>
      <c r="Y84">
        <f t="shared" si="15"/>
        <v>91.15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0</v>
      </c>
      <c r="AQ84">
        <v>0</v>
      </c>
      <c r="AR84">
        <v>0</v>
      </c>
      <c r="AS84" t="s">
        <v>3</v>
      </c>
      <c r="AT84">
        <v>91.15</v>
      </c>
      <c r="AU84" t="s">
        <v>3</v>
      </c>
      <c r="AV84">
        <v>1</v>
      </c>
      <c r="AW84">
        <v>2</v>
      </c>
      <c r="AX84">
        <v>78162100</v>
      </c>
      <c r="AY84">
        <v>1</v>
      </c>
      <c r="AZ84">
        <v>0</v>
      </c>
      <c r="BA84">
        <v>78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U84">
        <f>ROUND(AT84*Source!I271*AH84*AL84,2)</f>
        <v>0</v>
      </c>
      <c r="CV84">
        <f>ROUND(Y84*Source!I271,9)</f>
        <v>28.010394999999999</v>
      </c>
      <c r="CW84">
        <v>0</v>
      </c>
      <c r="CX84">
        <f>ROUND(Y84*Source!I271,9)</f>
        <v>28.010394999999999</v>
      </c>
      <c r="CY84">
        <f>AD84</f>
        <v>0</v>
      </c>
      <c r="CZ84">
        <f>AH84</f>
        <v>0</v>
      </c>
      <c r="DA84">
        <f>AL84</f>
        <v>1</v>
      </c>
      <c r="DB84">
        <f t="shared" si="16"/>
        <v>0</v>
      </c>
      <c r="DC84">
        <f t="shared" si="17"/>
        <v>0</v>
      </c>
      <c r="DD84" t="s">
        <v>3</v>
      </c>
      <c r="DE84" t="s">
        <v>3</v>
      </c>
      <c r="DF84">
        <f t="shared" si="18"/>
        <v>0</v>
      </c>
      <c r="DG84">
        <f t="shared" si="19"/>
        <v>0</v>
      </c>
      <c r="DH84">
        <f t="shared" si="20"/>
        <v>0</v>
      </c>
      <c r="DI84">
        <f t="shared" si="21"/>
        <v>0</v>
      </c>
      <c r="DJ84">
        <f>DI84</f>
        <v>0</v>
      </c>
      <c r="DK84">
        <v>0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ROW(Source!A272)</f>
        <v>272</v>
      </c>
      <c r="B85">
        <v>78161913</v>
      </c>
      <c r="C85">
        <v>78156074</v>
      </c>
      <c r="D85">
        <v>77806460</v>
      </c>
      <c r="E85">
        <v>37</v>
      </c>
      <c r="F85">
        <v>1</v>
      </c>
      <c r="G85">
        <v>37</v>
      </c>
      <c r="H85">
        <v>1</v>
      </c>
      <c r="I85" t="s">
        <v>678</v>
      </c>
      <c r="J85" t="s">
        <v>3</v>
      </c>
      <c r="K85" t="s">
        <v>679</v>
      </c>
      <c r="L85">
        <v>1191</v>
      </c>
      <c r="N85">
        <v>1013</v>
      </c>
      <c r="O85" t="s">
        <v>680</v>
      </c>
      <c r="P85" t="s">
        <v>680</v>
      </c>
      <c r="Q85">
        <v>1</v>
      </c>
      <c r="W85">
        <v>0</v>
      </c>
      <c r="X85">
        <v>476480486</v>
      </c>
      <c r="Y85">
        <f t="shared" si="15"/>
        <v>94.93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0</v>
      </c>
      <c r="AQ85">
        <v>0</v>
      </c>
      <c r="AR85">
        <v>0</v>
      </c>
      <c r="AS85" t="s">
        <v>3</v>
      </c>
      <c r="AT85">
        <v>94.93</v>
      </c>
      <c r="AU85" t="s">
        <v>3</v>
      </c>
      <c r="AV85">
        <v>1</v>
      </c>
      <c r="AW85">
        <v>2</v>
      </c>
      <c r="AX85">
        <v>78162101</v>
      </c>
      <c r="AY85">
        <v>1</v>
      </c>
      <c r="AZ85">
        <v>0</v>
      </c>
      <c r="BA85">
        <v>79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U85">
        <f>ROUND(AT85*Source!I272*AH85*AL85,2)</f>
        <v>0</v>
      </c>
      <c r="CV85">
        <f>ROUND(Y85*Source!I272,9)</f>
        <v>18.834112000000001</v>
      </c>
      <c r="CW85">
        <v>0</v>
      </c>
      <c r="CX85">
        <f>ROUND(Y85*Source!I272,9)</f>
        <v>18.834112000000001</v>
      </c>
      <c r="CY85">
        <f>AD85</f>
        <v>0</v>
      </c>
      <c r="CZ85">
        <f>AH85</f>
        <v>0</v>
      </c>
      <c r="DA85">
        <f>AL85</f>
        <v>1</v>
      </c>
      <c r="DB85">
        <f t="shared" si="16"/>
        <v>0</v>
      </c>
      <c r="DC85">
        <f t="shared" si="17"/>
        <v>0</v>
      </c>
      <c r="DD85" t="s">
        <v>3</v>
      </c>
      <c r="DE85" t="s">
        <v>3</v>
      </c>
      <c r="DF85">
        <f t="shared" si="18"/>
        <v>0</v>
      </c>
      <c r="DG85">
        <f t="shared" si="19"/>
        <v>0</v>
      </c>
      <c r="DH85">
        <f t="shared" si="20"/>
        <v>0</v>
      </c>
      <c r="DI85">
        <f t="shared" si="21"/>
        <v>0</v>
      </c>
      <c r="DJ85">
        <f>DI85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ROW(Source!A272)</f>
        <v>272</v>
      </c>
      <c r="B86">
        <v>78161913</v>
      </c>
      <c r="C86">
        <v>78156074</v>
      </c>
      <c r="D86">
        <v>77806337</v>
      </c>
      <c r="E86">
        <v>37</v>
      </c>
      <c r="F86">
        <v>1</v>
      </c>
      <c r="G86">
        <v>37</v>
      </c>
      <c r="H86">
        <v>2</v>
      </c>
      <c r="I86" t="s">
        <v>759</v>
      </c>
      <c r="J86" t="s">
        <v>760</v>
      </c>
      <c r="K86" t="s">
        <v>761</v>
      </c>
      <c r="L86">
        <v>1368</v>
      </c>
      <c r="N86">
        <v>1011</v>
      </c>
      <c r="O86" t="s">
        <v>696</v>
      </c>
      <c r="P86" t="s">
        <v>696</v>
      </c>
      <c r="Q86">
        <v>1</v>
      </c>
      <c r="W86">
        <v>0</v>
      </c>
      <c r="X86">
        <v>-2003204405</v>
      </c>
      <c r="Y86">
        <f t="shared" si="15"/>
        <v>7.65</v>
      </c>
      <c r="AA86">
        <v>0</v>
      </c>
      <c r="AB86">
        <v>4.49</v>
      </c>
      <c r="AC86">
        <v>0</v>
      </c>
      <c r="AD86">
        <v>0</v>
      </c>
      <c r="AE86">
        <v>0</v>
      </c>
      <c r="AF86">
        <v>4.49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0</v>
      </c>
      <c r="AQ86">
        <v>0</v>
      </c>
      <c r="AR86">
        <v>0</v>
      </c>
      <c r="AS86" t="s">
        <v>3</v>
      </c>
      <c r="AT86">
        <v>7.65</v>
      </c>
      <c r="AU86" t="s">
        <v>3</v>
      </c>
      <c r="AV86">
        <v>0</v>
      </c>
      <c r="AW86">
        <v>2</v>
      </c>
      <c r="AX86">
        <v>78162102</v>
      </c>
      <c r="AY86">
        <v>2</v>
      </c>
      <c r="AZ86">
        <v>65536</v>
      </c>
      <c r="BA86">
        <v>80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f>ROUND(Y86*Source!I272*DO86,9)</f>
        <v>0</v>
      </c>
      <c r="CX86">
        <f>ROUND(Y86*Source!I272,9)</f>
        <v>1.51776</v>
      </c>
      <c r="CY86">
        <f>AB86</f>
        <v>4.49</v>
      </c>
      <c r="CZ86">
        <f>AF86</f>
        <v>4.49</v>
      </c>
      <c r="DA86">
        <f>AJ86</f>
        <v>1</v>
      </c>
      <c r="DB86">
        <f t="shared" si="16"/>
        <v>34.35</v>
      </c>
      <c r="DC86">
        <f t="shared" si="17"/>
        <v>0</v>
      </c>
      <c r="DD86" t="s">
        <v>3</v>
      </c>
      <c r="DE86" t="s">
        <v>3</v>
      </c>
      <c r="DF86">
        <f t="shared" si="18"/>
        <v>0</v>
      </c>
      <c r="DG86">
        <f t="shared" si="19"/>
        <v>6.81</v>
      </c>
      <c r="DH86">
        <f t="shared" si="20"/>
        <v>0</v>
      </c>
      <c r="DI86">
        <f t="shared" si="21"/>
        <v>0</v>
      </c>
      <c r="DJ86">
        <f>DG86</f>
        <v>6.81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ROW(Source!A272)</f>
        <v>272</v>
      </c>
      <c r="B87">
        <v>78161913</v>
      </c>
      <c r="C87">
        <v>78156074</v>
      </c>
      <c r="D87">
        <v>77806390</v>
      </c>
      <c r="E87">
        <v>37</v>
      </c>
      <c r="F87">
        <v>1</v>
      </c>
      <c r="G87">
        <v>37</v>
      </c>
      <c r="H87">
        <v>2</v>
      </c>
      <c r="I87" t="s">
        <v>741</v>
      </c>
      <c r="J87" t="s">
        <v>742</v>
      </c>
      <c r="K87" t="s">
        <v>743</v>
      </c>
      <c r="L87">
        <v>1368</v>
      </c>
      <c r="N87">
        <v>1011</v>
      </c>
      <c r="O87" t="s">
        <v>696</v>
      </c>
      <c r="P87" t="s">
        <v>696</v>
      </c>
      <c r="Q87">
        <v>1</v>
      </c>
      <c r="W87">
        <v>0</v>
      </c>
      <c r="X87">
        <v>2076833660</v>
      </c>
      <c r="Y87">
        <f t="shared" si="15"/>
        <v>1.3</v>
      </c>
      <c r="AA87">
        <v>0</v>
      </c>
      <c r="AB87">
        <v>7.44</v>
      </c>
      <c r="AC87">
        <v>0</v>
      </c>
      <c r="AD87">
        <v>0</v>
      </c>
      <c r="AE87">
        <v>0</v>
      </c>
      <c r="AF87">
        <v>7.44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0</v>
      </c>
      <c r="AQ87">
        <v>0</v>
      </c>
      <c r="AR87">
        <v>0</v>
      </c>
      <c r="AS87" t="s">
        <v>3</v>
      </c>
      <c r="AT87">
        <v>1.3</v>
      </c>
      <c r="AU87" t="s">
        <v>3</v>
      </c>
      <c r="AV87">
        <v>0</v>
      </c>
      <c r="AW87">
        <v>2</v>
      </c>
      <c r="AX87">
        <v>78162103</v>
      </c>
      <c r="AY87">
        <v>2</v>
      </c>
      <c r="AZ87">
        <v>65536</v>
      </c>
      <c r="BA87">
        <v>81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V87">
        <v>0</v>
      </c>
      <c r="CW87">
        <f>ROUND(Y87*Source!I272*DO87,9)</f>
        <v>0</v>
      </c>
      <c r="CX87">
        <f>ROUND(Y87*Source!I272,9)</f>
        <v>0.25791999999999998</v>
      </c>
      <c r="CY87">
        <f>AB87</f>
        <v>7.44</v>
      </c>
      <c r="CZ87">
        <f>AF87</f>
        <v>7.44</v>
      </c>
      <c r="DA87">
        <f>AJ87</f>
        <v>1</v>
      </c>
      <c r="DB87">
        <f t="shared" si="16"/>
        <v>9.67</v>
      </c>
      <c r="DC87">
        <f t="shared" si="17"/>
        <v>0</v>
      </c>
      <c r="DD87" t="s">
        <v>3</v>
      </c>
      <c r="DE87" t="s">
        <v>3</v>
      </c>
      <c r="DF87">
        <f t="shared" si="18"/>
        <v>0</v>
      </c>
      <c r="DG87">
        <f t="shared" si="19"/>
        <v>1.92</v>
      </c>
      <c r="DH87">
        <f t="shared" si="20"/>
        <v>0</v>
      </c>
      <c r="DI87">
        <f t="shared" si="21"/>
        <v>0</v>
      </c>
      <c r="DJ87">
        <f>DG87</f>
        <v>1.92</v>
      </c>
      <c r="DK87">
        <v>0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ROW(Source!A272)</f>
        <v>272</v>
      </c>
      <c r="B88">
        <v>78161913</v>
      </c>
      <c r="C88">
        <v>78156074</v>
      </c>
      <c r="D88">
        <v>77795288</v>
      </c>
      <c r="E88">
        <v>37</v>
      </c>
      <c r="F88">
        <v>1</v>
      </c>
      <c r="G88">
        <v>37</v>
      </c>
      <c r="H88">
        <v>3</v>
      </c>
      <c r="I88" t="s">
        <v>762</v>
      </c>
      <c r="J88" t="s">
        <v>763</v>
      </c>
      <c r="K88" t="s">
        <v>764</v>
      </c>
      <c r="L88">
        <v>1354</v>
      </c>
      <c r="N88">
        <v>1010</v>
      </c>
      <c r="O88" t="s">
        <v>204</v>
      </c>
      <c r="P88" t="s">
        <v>204</v>
      </c>
      <c r="Q88">
        <v>1</v>
      </c>
      <c r="W88">
        <v>0</v>
      </c>
      <c r="X88">
        <v>302616529</v>
      </c>
      <c r="Y88">
        <f t="shared" si="15"/>
        <v>312</v>
      </c>
      <c r="AA88">
        <v>8.36</v>
      </c>
      <c r="AB88">
        <v>0</v>
      </c>
      <c r="AC88">
        <v>0</v>
      </c>
      <c r="AD88">
        <v>0</v>
      </c>
      <c r="AE88">
        <v>8.36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0</v>
      </c>
      <c r="AQ88">
        <v>0</v>
      </c>
      <c r="AR88">
        <v>0</v>
      </c>
      <c r="AS88" t="s">
        <v>3</v>
      </c>
      <c r="AT88">
        <v>312</v>
      </c>
      <c r="AU88" t="s">
        <v>3</v>
      </c>
      <c r="AV88">
        <v>0</v>
      </c>
      <c r="AW88">
        <v>2</v>
      </c>
      <c r="AX88">
        <v>78162104</v>
      </c>
      <c r="AY88">
        <v>1</v>
      </c>
      <c r="AZ88">
        <v>0</v>
      </c>
      <c r="BA88">
        <v>82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ROUND(Y88*Source!I272,9)</f>
        <v>61.900799999999997</v>
      </c>
      <c r="CY88">
        <f t="shared" ref="CY88:CY97" si="26">AA88</f>
        <v>8.36</v>
      </c>
      <c r="CZ88">
        <f t="shared" ref="CZ88:CZ97" si="27">AE88</f>
        <v>8.36</v>
      </c>
      <c r="DA88">
        <f t="shared" ref="DA88:DA97" si="28">AI88</f>
        <v>1</v>
      </c>
      <c r="DB88">
        <f t="shared" si="16"/>
        <v>2608.3200000000002</v>
      </c>
      <c r="DC88">
        <f t="shared" si="17"/>
        <v>0</v>
      </c>
      <c r="DD88" t="s">
        <v>3</v>
      </c>
      <c r="DE88" t="s">
        <v>3</v>
      </c>
      <c r="DF88">
        <f t="shared" si="18"/>
        <v>517.49</v>
      </c>
      <c r="DG88">
        <f t="shared" si="19"/>
        <v>0</v>
      </c>
      <c r="DH88">
        <f t="shared" si="20"/>
        <v>0</v>
      </c>
      <c r="DI88">
        <f t="shared" si="21"/>
        <v>0</v>
      </c>
      <c r="DJ88">
        <f t="shared" ref="DJ88:DJ97" si="29">DF88</f>
        <v>517.49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ROW(Source!A272)</f>
        <v>272</v>
      </c>
      <c r="B89">
        <v>78161913</v>
      </c>
      <c r="C89">
        <v>78156074</v>
      </c>
      <c r="D89">
        <v>77800536</v>
      </c>
      <c r="E89">
        <v>37</v>
      </c>
      <c r="F89">
        <v>1</v>
      </c>
      <c r="G89">
        <v>37</v>
      </c>
      <c r="H89">
        <v>3</v>
      </c>
      <c r="I89" t="s">
        <v>765</v>
      </c>
      <c r="J89" t="s">
        <v>766</v>
      </c>
      <c r="K89" t="s">
        <v>767</v>
      </c>
      <c r="L89">
        <v>1346</v>
      </c>
      <c r="N89">
        <v>1009</v>
      </c>
      <c r="O89" t="s">
        <v>101</v>
      </c>
      <c r="P89" t="s">
        <v>101</v>
      </c>
      <c r="Q89">
        <v>1</v>
      </c>
      <c r="W89">
        <v>0</v>
      </c>
      <c r="X89">
        <v>-1118572040</v>
      </c>
      <c r="Y89">
        <f t="shared" si="15"/>
        <v>2.4500000000000002</v>
      </c>
      <c r="AA89">
        <v>312.97000000000003</v>
      </c>
      <c r="AB89">
        <v>0</v>
      </c>
      <c r="AC89">
        <v>0</v>
      </c>
      <c r="AD89">
        <v>0</v>
      </c>
      <c r="AE89">
        <v>312.97000000000003</v>
      </c>
      <c r="AF89">
        <v>0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0</v>
      </c>
      <c r="AQ89">
        <v>0</v>
      </c>
      <c r="AR89">
        <v>0</v>
      </c>
      <c r="AS89" t="s">
        <v>3</v>
      </c>
      <c r="AT89">
        <v>2.4500000000000002</v>
      </c>
      <c r="AU89" t="s">
        <v>3</v>
      </c>
      <c r="AV89">
        <v>0</v>
      </c>
      <c r="AW89">
        <v>2</v>
      </c>
      <c r="AX89">
        <v>78162105</v>
      </c>
      <c r="AY89">
        <v>1</v>
      </c>
      <c r="AZ89">
        <v>0</v>
      </c>
      <c r="BA89">
        <v>83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V89">
        <v>0</v>
      </c>
      <c r="CW89">
        <v>0</v>
      </c>
      <c r="CX89">
        <f>ROUND(Y89*Source!I272,9)</f>
        <v>0.48608000000000001</v>
      </c>
      <c r="CY89">
        <f t="shared" si="26"/>
        <v>312.97000000000003</v>
      </c>
      <c r="CZ89">
        <f t="shared" si="27"/>
        <v>312.97000000000003</v>
      </c>
      <c r="DA89">
        <f t="shared" si="28"/>
        <v>1</v>
      </c>
      <c r="DB89">
        <f t="shared" si="16"/>
        <v>766.78</v>
      </c>
      <c r="DC89">
        <f t="shared" si="17"/>
        <v>0</v>
      </c>
      <c r="DD89" t="s">
        <v>3</v>
      </c>
      <c r="DE89" t="s">
        <v>3</v>
      </c>
      <c r="DF89">
        <f t="shared" si="18"/>
        <v>152.13</v>
      </c>
      <c r="DG89">
        <f t="shared" si="19"/>
        <v>0</v>
      </c>
      <c r="DH89">
        <f t="shared" si="20"/>
        <v>0</v>
      </c>
      <c r="DI89">
        <f t="shared" si="21"/>
        <v>0</v>
      </c>
      <c r="DJ89">
        <f t="shared" si="29"/>
        <v>152.13</v>
      </c>
      <c r="DK89">
        <v>0</v>
      </c>
      <c r="DL89" t="s">
        <v>3</v>
      </c>
      <c r="DM89">
        <v>0</v>
      </c>
      <c r="DN89" t="s">
        <v>3</v>
      </c>
      <c r="DO89">
        <v>0</v>
      </c>
    </row>
    <row r="90" spans="1:119" x14ac:dyDescent="0.2">
      <c r="A90">
        <f>ROW(Source!A272)</f>
        <v>272</v>
      </c>
      <c r="B90">
        <v>78161913</v>
      </c>
      <c r="C90">
        <v>78156074</v>
      </c>
      <c r="D90">
        <v>77797095</v>
      </c>
      <c r="E90">
        <v>37</v>
      </c>
      <c r="F90">
        <v>1</v>
      </c>
      <c r="G90">
        <v>37</v>
      </c>
      <c r="H90">
        <v>3</v>
      </c>
      <c r="I90" t="s">
        <v>768</v>
      </c>
      <c r="J90" t="s">
        <v>769</v>
      </c>
      <c r="K90" t="s">
        <v>770</v>
      </c>
      <c r="L90">
        <v>1296</v>
      </c>
      <c r="N90">
        <v>1002</v>
      </c>
      <c r="O90" t="s">
        <v>96</v>
      </c>
      <c r="P90" t="s">
        <v>96</v>
      </c>
      <c r="Q90">
        <v>1</v>
      </c>
      <c r="W90">
        <v>0</v>
      </c>
      <c r="X90">
        <v>93587205</v>
      </c>
      <c r="Y90">
        <f t="shared" si="15"/>
        <v>32.630000000000003</v>
      </c>
      <c r="AA90">
        <v>435.76</v>
      </c>
      <c r="AB90">
        <v>0</v>
      </c>
      <c r="AC90">
        <v>0</v>
      </c>
      <c r="AD90">
        <v>0</v>
      </c>
      <c r="AE90">
        <v>435.76</v>
      </c>
      <c r="AF90">
        <v>0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0</v>
      </c>
      <c r="AQ90">
        <v>0</v>
      </c>
      <c r="AR90">
        <v>0</v>
      </c>
      <c r="AS90" t="s">
        <v>3</v>
      </c>
      <c r="AT90">
        <v>32.630000000000003</v>
      </c>
      <c r="AU90" t="s">
        <v>3</v>
      </c>
      <c r="AV90">
        <v>0</v>
      </c>
      <c r="AW90">
        <v>2</v>
      </c>
      <c r="AX90">
        <v>78162106</v>
      </c>
      <c r="AY90">
        <v>1</v>
      </c>
      <c r="AZ90">
        <v>0</v>
      </c>
      <c r="BA90">
        <v>84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V90">
        <v>0</v>
      </c>
      <c r="CW90">
        <v>0</v>
      </c>
      <c r="CX90">
        <f>ROUND(Y90*Source!I272,9)</f>
        <v>6.4737920000000004</v>
      </c>
      <c r="CY90">
        <f t="shared" si="26"/>
        <v>435.76</v>
      </c>
      <c r="CZ90">
        <f t="shared" si="27"/>
        <v>435.76</v>
      </c>
      <c r="DA90">
        <f t="shared" si="28"/>
        <v>1</v>
      </c>
      <c r="DB90">
        <f t="shared" si="16"/>
        <v>14218.85</v>
      </c>
      <c r="DC90">
        <f t="shared" si="17"/>
        <v>0</v>
      </c>
      <c r="DD90" t="s">
        <v>3</v>
      </c>
      <c r="DE90" t="s">
        <v>3</v>
      </c>
      <c r="DF90">
        <f t="shared" si="18"/>
        <v>2821.02</v>
      </c>
      <c r="DG90">
        <f t="shared" si="19"/>
        <v>0</v>
      </c>
      <c r="DH90">
        <f t="shared" si="20"/>
        <v>0</v>
      </c>
      <c r="DI90">
        <f t="shared" si="21"/>
        <v>0</v>
      </c>
      <c r="DJ90">
        <f t="shared" si="29"/>
        <v>2821.02</v>
      </c>
      <c r="DK90">
        <v>0</v>
      </c>
      <c r="DL90" t="s">
        <v>3</v>
      </c>
      <c r="DM90">
        <v>0</v>
      </c>
      <c r="DN90" t="s">
        <v>3</v>
      </c>
      <c r="DO90">
        <v>0</v>
      </c>
    </row>
    <row r="91" spans="1:119" x14ac:dyDescent="0.2">
      <c r="A91">
        <f>ROW(Source!A272)</f>
        <v>272</v>
      </c>
      <c r="B91">
        <v>78161913</v>
      </c>
      <c r="C91">
        <v>78156074</v>
      </c>
      <c r="D91">
        <v>77802787</v>
      </c>
      <c r="E91">
        <v>37</v>
      </c>
      <c r="F91">
        <v>1</v>
      </c>
      <c r="G91">
        <v>37</v>
      </c>
      <c r="H91">
        <v>3</v>
      </c>
      <c r="I91" t="s">
        <v>771</v>
      </c>
      <c r="J91" t="s">
        <v>772</v>
      </c>
      <c r="K91" t="s">
        <v>773</v>
      </c>
      <c r="L91">
        <v>1339</v>
      </c>
      <c r="N91">
        <v>1007</v>
      </c>
      <c r="O91" t="s">
        <v>486</v>
      </c>
      <c r="P91" t="s">
        <v>486</v>
      </c>
      <c r="Q91">
        <v>1</v>
      </c>
      <c r="W91">
        <v>0</v>
      </c>
      <c r="X91">
        <v>854536934</v>
      </c>
      <c r="Y91">
        <f t="shared" si="15"/>
        <v>0.08</v>
      </c>
      <c r="AA91">
        <v>9158.5400000000009</v>
      </c>
      <c r="AB91">
        <v>0</v>
      </c>
      <c r="AC91">
        <v>0</v>
      </c>
      <c r="AD91">
        <v>0</v>
      </c>
      <c r="AE91">
        <v>9158.5400000000009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0</v>
      </c>
      <c r="AQ91">
        <v>0</v>
      </c>
      <c r="AR91">
        <v>0</v>
      </c>
      <c r="AS91" t="s">
        <v>3</v>
      </c>
      <c r="AT91">
        <v>0.08</v>
      </c>
      <c r="AU91" t="s">
        <v>3</v>
      </c>
      <c r="AV91">
        <v>0</v>
      </c>
      <c r="AW91">
        <v>2</v>
      </c>
      <c r="AX91">
        <v>78162107</v>
      </c>
      <c r="AY91">
        <v>1</v>
      </c>
      <c r="AZ91">
        <v>0</v>
      </c>
      <c r="BA91">
        <v>85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V91">
        <v>0</v>
      </c>
      <c r="CW91">
        <v>0</v>
      </c>
      <c r="CX91">
        <f>ROUND(Y91*Source!I272,9)</f>
        <v>1.5872000000000001E-2</v>
      </c>
      <c r="CY91">
        <f t="shared" si="26"/>
        <v>9158.5400000000009</v>
      </c>
      <c r="CZ91">
        <f t="shared" si="27"/>
        <v>9158.5400000000009</v>
      </c>
      <c r="DA91">
        <f t="shared" si="28"/>
        <v>1</v>
      </c>
      <c r="DB91">
        <f t="shared" si="16"/>
        <v>732.68</v>
      </c>
      <c r="DC91">
        <f t="shared" si="17"/>
        <v>0</v>
      </c>
      <c r="DD91" t="s">
        <v>3</v>
      </c>
      <c r="DE91" t="s">
        <v>3</v>
      </c>
      <c r="DF91">
        <f t="shared" si="18"/>
        <v>145.36000000000001</v>
      </c>
      <c r="DG91">
        <f t="shared" si="19"/>
        <v>0</v>
      </c>
      <c r="DH91">
        <f t="shared" si="20"/>
        <v>0</v>
      </c>
      <c r="DI91">
        <f t="shared" si="21"/>
        <v>0</v>
      </c>
      <c r="DJ91">
        <f t="shared" si="29"/>
        <v>145.36000000000001</v>
      </c>
      <c r="DK91">
        <v>0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ROW(Source!A272)</f>
        <v>272</v>
      </c>
      <c r="B92">
        <v>78161913</v>
      </c>
      <c r="C92">
        <v>78156074</v>
      </c>
      <c r="D92">
        <v>77813478</v>
      </c>
      <c r="E92">
        <v>1</v>
      </c>
      <c r="F92">
        <v>1</v>
      </c>
      <c r="G92">
        <v>37</v>
      </c>
      <c r="H92">
        <v>3</v>
      </c>
      <c r="I92" t="s">
        <v>202</v>
      </c>
      <c r="J92" t="s">
        <v>205</v>
      </c>
      <c r="K92" t="s">
        <v>203</v>
      </c>
      <c r="L92">
        <v>1354</v>
      </c>
      <c r="N92">
        <v>1010</v>
      </c>
      <c r="O92" t="s">
        <v>204</v>
      </c>
      <c r="P92" t="s">
        <v>204</v>
      </c>
      <c r="Q92">
        <v>1</v>
      </c>
      <c r="W92">
        <v>0</v>
      </c>
      <c r="X92">
        <v>-1720327119</v>
      </c>
      <c r="Y92">
        <f t="shared" si="15"/>
        <v>45.362903000000003</v>
      </c>
      <c r="AA92">
        <v>769.67</v>
      </c>
      <c r="AB92">
        <v>0</v>
      </c>
      <c r="AC92">
        <v>0</v>
      </c>
      <c r="AD92">
        <v>0</v>
      </c>
      <c r="AE92">
        <v>769.67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0</v>
      </c>
      <c r="AP92">
        <v>1</v>
      </c>
      <c r="AQ92">
        <v>0</v>
      </c>
      <c r="AR92">
        <v>0</v>
      </c>
      <c r="AS92" t="s">
        <v>3</v>
      </c>
      <c r="AT92">
        <v>45.362903000000003</v>
      </c>
      <c r="AU92" t="s">
        <v>3</v>
      </c>
      <c r="AV92">
        <v>0</v>
      </c>
      <c r="AW92">
        <v>1</v>
      </c>
      <c r="AX92">
        <v>-1</v>
      </c>
      <c r="AY92">
        <v>0</v>
      </c>
      <c r="AZ92">
        <v>0</v>
      </c>
      <c r="BA92" t="s">
        <v>3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ROUND(Y92*Source!I272,9)</f>
        <v>8.9999999549999998</v>
      </c>
      <c r="CY92">
        <f t="shared" si="26"/>
        <v>769.67</v>
      </c>
      <c r="CZ92">
        <f t="shared" si="27"/>
        <v>769.67</v>
      </c>
      <c r="DA92">
        <f t="shared" si="28"/>
        <v>1</v>
      </c>
      <c r="DB92">
        <f t="shared" si="16"/>
        <v>34914.47</v>
      </c>
      <c r="DC92">
        <f t="shared" si="17"/>
        <v>0</v>
      </c>
      <c r="DD92" t="s">
        <v>3</v>
      </c>
      <c r="DE92" t="s">
        <v>3</v>
      </c>
      <c r="DF92">
        <f t="shared" si="18"/>
        <v>6927.03</v>
      </c>
      <c r="DG92">
        <f t="shared" si="19"/>
        <v>0</v>
      </c>
      <c r="DH92">
        <f t="shared" si="20"/>
        <v>0</v>
      </c>
      <c r="DI92">
        <f t="shared" si="21"/>
        <v>0</v>
      </c>
      <c r="DJ92">
        <f t="shared" si="29"/>
        <v>6927.03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ROW(Source!A272)</f>
        <v>272</v>
      </c>
      <c r="B93">
        <v>78161913</v>
      </c>
      <c r="C93">
        <v>78156074</v>
      </c>
      <c r="D93">
        <v>77813626</v>
      </c>
      <c r="E93">
        <v>1</v>
      </c>
      <c r="F93">
        <v>1</v>
      </c>
      <c r="G93">
        <v>37</v>
      </c>
      <c r="H93">
        <v>3</v>
      </c>
      <c r="I93" t="s">
        <v>182</v>
      </c>
      <c r="J93" t="s">
        <v>184</v>
      </c>
      <c r="K93" t="s">
        <v>183</v>
      </c>
      <c r="L93">
        <v>1327</v>
      </c>
      <c r="N93">
        <v>1005</v>
      </c>
      <c r="O93" t="s">
        <v>82</v>
      </c>
      <c r="P93" t="s">
        <v>82</v>
      </c>
      <c r="Q93">
        <v>1</v>
      </c>
      <c r="W93">
        <v>0</v>
      </c>
      <c r="X93">
        <v>5401528</v>
      </c>
      <c r="Y93">
        <f t="shared" si="15"/>
        <v>7.4092739999999999</v>
      </c>
      <c r="AA93">
        <v>13293.35</v>
      </c>
      <c r="AB93">
        <v>0</v>
      </c>
      <c r="AC93">
        <v>0</v>
      </c>
      <c r="AD93">
        <v>0</v>
      </c>
      <c r="AE93">
        <v>13293.35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0</v>
      </c>
      <c r="AP93">
        <v>1</v>
      </c>
      <c r="AQ93">
        <v>0</v>
      </c>
      <c r="AR93">
        <v>0</v>
      </c>
      <c r="AS93" t="s">
        <v>3</v>
      </c>
      <c r="AT93">
        <v>7.4092739999999999</v>
      </c>
      <c r="AU93" t="s">
        <v>3</v>
      </c>
      <c r="AV93">
        <v>0</v>
      </c>
      <c r="AW93">
        <v>1</v>
      </c>
      <c r="AX93">
        <v>-1</v>
      </c>
      <c r="AY93">
        <v>0</v>
      </c>
      <c r="AZ93">
        <v>0</v>
      </c>
      <c r="BA93" t="s">
        <v>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ROUND(Y93*Source!I272,9)</f>
        <v>1.4699999619999999</v>
      </c>
      <c r="CY93">
        <f t="shared" si="26"/>
        <v>13293.35</v>
      </c>
      <c r="CZ93">
        <f t="shared" si="27"/>
        <v>13293.35</v>
      </c>
      <c r="DA93">
        <f t="shared" si="28"/>
        <v>1</v>
      </c>
      <c r="DB93">
        <f t="shared" si="16"/>
        <v>98494.07</v>
      </c>
      <c r="DC93">
        <f t="shared" si="17"/>
        <v>0</v>
      </c>
      <c r="DD93" t="s">
        <v>3</v>
      </c>
      <c r="DE93" t="s">
        <v>3</v>
      </c>
      <c r="DF93">
        <f t="shared" si="18"/>
        <v>19541.22</v>
      </c>
      <c r="DG93">
        <f t="shared" si="19"/>
        <v>0</v>
      </c>
      <c r="DH93">
        <f t="shared" si="20"/>
        <v>0</v>
      </c>
      <c r="DI93">
        <f t="shared" si="21"/>
        <v>0</v>
      </c>
      <c r="DJ93">
        <f t="shared" si="29"/>
        <v>19541.22</v>
      </c>
      <c r="DK93">
        <v>0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ROW(Source!A272)</f>
        <v>272</v>
      </c>
      <c r="B94">
        <v>78161913</v>
      </c>
      <c r="C94">
        <v>78156074</v>
      </c>
      <c r="D94">
        <v>77813631</v>
      </c>
      <c r="E94">
        <v>1</v>
      </c>
      <c r="F94">
        <v>1</v>
      </c>
      <c r="G94">
        <v>37</v>
      </c>
      <c r="H94">
        <v>3</v>
      </c>
      <c r="I94" t="s">
        <v>186</v>
      </c>
      <c r="J94" t="s">
        <v>188</v>
      </c>
      <c r="K94" t="s">
        <v>187</v>
      </c>
      <c r="L94">
        <v>1327</v>
      </c>
      <c r="N94">
        <v>1005</v>
      </c>
      <c r="O94" t="s">
        <v>82</v>
      </c>
      <c r="P94" t="s">
        <v>82</v>
      </c>
      <c r="Q94">
        <v>1</v>
      </c>
      <c r="W94">
        <v>0</v>
      </c>
      <c r="X94">
        <v>1190950341</v>
      </c>
      <c r="Y94">
        <f t="shared" si="15"/>
        <v>16.330645000000001</v>
      </c>
      <c r="AA94">
        <v>11843.56</v>
      </c>
      <c r="AB94">
        <v>0</v>
      </c>
      <c r="AC94">
        <v>0</v>
      </c>
      <c r="AD94">
        <v>0</v>
      </c>
      <c r="AE94">
        <v>11843.56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0</v>
      </c>
      <c r="AP94">
        <v>1</v>
      </c>
      <c r="AQ94">
        <v>0</v>
      </c>
      <c r="AR94">
        <v>0</v>
      </c>
      <c r="AS94" t="s">
        <v>3</v>
      </c>
      <c r="AT94">
        <v>16.330645000000001</v>
      </c>
      <c r="AU94" t="s">
        <v>3</v>
      </c>
      <c r="AV94">
        <v>0</v>
      </c>
      <c r="AW94">
        <v>1</v>
      </c>
      <c r="AX94">
        <v>-1</v>
      </c>
      <c r="AY94">
        <v>0</v>
      </c>
      <c r="AZ94">
        <v>0</v>
      </c>
      <c r="BA94" t="s">
        <v>3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ROUND(Y94*Source!I272,9)</f>
        <v>3.2399999679999998</v>
      </c>
      <c r="CY94">
        <f t="shared" si="26"/>
        <v>11843.56</v>
      </c>
      <c r="CZ94">
        <f t="shared" si="27"/>
        <v>11843.56</v>
      </c>
      <c r="DA94">
        <f t="shared" si="28"/>
        <v>1</v>
      </c>
      <c r="DB94">
        <f t="shared" si="16"/>
        <v>193412.97</v>
      </c>
      <c r="DC94">
        <f t="shared" si="17"/>
        <v>0</v>
      </c>
      <c r="DD94" t="s">
        <v>3</v>
      </c>
      <c r="DE94" t="s">
        <v>3</v>
      </c>
      <c r="DF94">
        <f t="shared" si="18"/>
        <v>38373.129999999997</v>
      </c>
      <c r="DG94">
        <f t="shared" si="19"/>
        <v>0</v>
      </c>
      <c r="DH94">
        <f t="shared" si="20"/>
        <v>0</v>
      </c>
      <c r="DI94">
        <f t="shared" si="21"/>
        <v>0</v>
      </c>
      <c r="DJ94">
        <f t="shared" si="29"/>
        <v>38373.129999999997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ROW(Source!A272)</f>
        <v>272</v>
      </c>
      <c r="B95">
        <v>78161913</v>
      </c>
      <c r="C95">
        <v>78156074</v>
      </c>
      <c r="D95">
        <v>77813637</v>
      </c>
      <c r="E95">
        <v>1</v>
      </c>
      <c r="F95">
        <v>1</v>
      </c>
      <c r="G95">
        <v>37</v>
      </c>
      <c r="H95">
        <v>3</v>
      </c>
      <c r="I95" t="s">
        <v>198</v>
      </c>
      <c r="J95" t="s">
        <v>200</v>
      </c>
      <c r="K95" t="s">
        <v>199</v>
      </c>
      <c r="L95">
        <v>1327</v>
      </c>
      <c r="N95">
        <v>1005</v>
      </c>
      <c r="O95" t="s">
        <v>82</v>
      </c>
      <c r="P95" t="s">
        <v>82</v>
      </c>
      <c r="Q95">
        <v>1</v>
      </c>
      <c r="W95">
        <v>0</v>
      </c>
      <c r="X95">
        <v>489109661</v>
      </c>
      <c r="Y95">
        <f t="shared" si="15"/>
        <v>56.451613000000002</v>
      </c>
      <c r="AA95">
        <v>11404.65</v>
      </c>
      <c r="AB95">
        <v>0</v>
      </c>
      <c r="AC95">
        <v>0</v>
      </c>
      <c r="AD95">
        <v>0</v>
      </c>
      <c r="AE95">
        <v>11404.65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0</v>
      </c>
      <c r="AP95">
        <v>1</v>
      </c>
      <c r="AQ95">
        <v>0</v>
      </c>
      <c r="AR95">
        <v>0</v>
      </c>
      <c r="AS95" t="s">
        <v>3</v>
      </c>
      <c r="AT95">
        <v>56.451613000000002</v>
      </c>
      <c r="AU95" t="s">
        <v>3</v>
      </c>
      <c r="AV95">
        <v>0</v>
      </c>
      <c r="AW95">
        <v>1</v>
      </c>
      <c r="AX95">
        <v>-1</v>
      </c>
      <c r="AY95">
        <v>0</v>
      </c>
      <c r="AZ95">
        <v>0</v>
      </c>
      <c r="BA95" t="s">
        <v>3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ROUND(Y95*Source!I272,9)</f>
        <v>11.200000019000001</v>
      </c>
      <c r="CY95">
        <f t="shared" si="26"/>
        <v>11404.65</v>
      </c>
      <c r="CZ95">
        <f t="shared" si="27"/>
        <v>11404.65</v>
      </c>
      <c r="DA95">
        <f t="shared" si="28"/>
        <v>1</v>
      </c>
      <c r="DB95">
        <f t="shared" si="16"/>
        <v>643810.89</v>
      </c>
      <c r="DC95">
        <f t="shared" si="17"/>
        <v>0</v>
      </c>
      <c r="DD95" t="s">
        <v>3</v>
      </c>
      <c r="DE95" t="s">
        <v>3</v>
      </c>
      <c r="DF95">
        <f t="shared" si="18"/>
        <v>127732.08</v>
      </c>
      <c r="DG95">
        <f t="shared" si="19"/>
        <v>0</v>
      </c>
      <c r="DH95">
        <f t="shared" si="20"/>
        <v>0</v>
      </c>
      <c r="DI95">
        <f t="shared" si="21"/>
        <v>0</v>
      </c>
      <c r="DJ95">
        <f t="shared" si="29"/>
        <v>127732.08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ROW(Source!A272)</f>
        <v>272</v>
      </c>
      <c r="B96">
        <v>78161913</v>
      </c>
      <c r="C96">
        <v>78156074</v>
      </c>
      <c r="D96">
        <v>77813691</v>
      </c>
      <c r="E96">
        <v>1</v>
      </c>
      <c r="F96">
        <v>1</v>
      </c>
      <c r="G96">
        <v>37</v>
      </c>
      <c r="H96">
        <v>3</v>
      </c>
      <c r="I96" t="s">
        <v>190</v>
      </c>
      <c r="J96" t="s">
        <v>192</v>
      </c>
      <c r="K96" t="s">
        <v>191</v>
      </c>
      <c r="L96">
        <v>1327</v>
      </c>
      <c r="N96">
        <v>1005</v>
      </c>
      <c r="O96" t="s">
        <v>82</v>
      </c>
      <c r="P96" t="s">
        <v>82</v>
      </c>
      <c r="Q96">
        <v>1</v>
      </c>
      <c r="W96">
        <v>0</v>
      </c>
      <c r="X96">
        <v>-1304120632</v>
      </c>
      <c r="Y96">
        <f t="shared" si="15"/>
        <v>8.8205650000000002</v>
      </c>
      <c r="AA96">
        <v>10804.3</v>
      </c>
      <c r="AB96">
        <v>0</v>
      </c>
      <c r="AC96">
        <v>0</v>
      </c>
      <c r="AD96">
        <v>0</v>
      </c>
      <c r="AE96">
        <v>10804.3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0</v>
      </c>
      <c r="AP96">
        <v>1</v>
      </c>
      <c r="AQ96">
        <v>0</v>
      </c>
      <c r="AR96">
        <v>0</v>
      </c>
      <c r="AS96" t="s">
        <v>3</v>
      </c>
      <c r="AT96">
        <v>8.8205650000000002</v>
      </c>
      <c r="AU96" t="s">
        <v>3</v>
      </c>
      <c r="AV96">
        <v>0</v>
      </c>
      <c r="AW96">
        <v>1</v>
      </c>
      <c r="AX96">
        <v>-1</v>
      </c>
      <c r="AY96">
        <v>0</v>
      </c>
      <c r="AZ96">
        <v>0</v>
      </c>
      <c r="BA96" t="s">
        <v>3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ROUND(Y96*Source!I272,9)</f>
        <v>1.7500000959999999</v>
      </c>
      <c r="CY96">
        <f t="shared" si="26"/>
        <v>10804.3</v>
      </c>
      <c r="CZ96">
        <f t="shared" si="27"/>
        <v>10804.3</v>
      </c>
      <c r="DA96">
        <f t="shared" si="28"/>
        <v>1</v>
      </c>
      <c r="DB96">
        <f t="shared" si="16"/>
        <v>95300.03</v>
      </c>
      <c r="DC96">
        <f t="shared" si="17"/>
        <v>0</v>
      </c>
      <c r="DD96" t="s">
        <v>3</v>
      </c>
      <c r="DE96" t="s">
        <v>3</v>
      </c>
      <c r="DF96">
        <f t="shared" si="18"/>
        <v>18907.53</v>
      </c>
      <c r="DG96">
        <f t="shared" si="19"/>
        <v>0</v>
      </c>
      <c r="DH96">
        <f t="shared" si="20"/>
        <v>0</v>
      </c>
      <c r="DI96">
        <f t="shared" si="21"/>
        <v>0</v>
      </c>
      <c r="DJ96">
        <f t="shared" si="29"/>
        <v>18907.53</v>
      </c>
      <c r="DK96">
        <v>0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ROW(Source!A272)</f>
        <v>272</v>
      </c>
      <c r="B97">
        <v>78161913</v>
      </c>
      <c r="C97">
        <v>78156074</v>
      </c>
      <c r="D97">
        <v>77813692</v>
      </c>
      <c r="E97">
        <v>1</v>
      </c>
      <c r="F97">
        <v>1</v>
      </c>
      <c r="G97">
        <v>37</v>
      </c>
      <c r="H97">
        <v>3</v>
      </c>
      <c r="I97" t="s">
        <v>194</v>
      </c>
      <c r="J97" t="s">
        <v>196</v>
      </c>
      <c r="K97" t="s">
        <v>195</v>
      </c>
      <c r="L97">
        <v>1327</v>
      </c>
      <c r="N97">
        <v>1005</v>
      </c>
      <c r="O97" t="s">
        <v>82</v>
      </c>
      <c r="P97" t="s">
        <v>82</v>
      </c>
      <c r="Q97">
        <v>1</v>
      </c>
      <c r="W97">
        <v>0</v>
      </c>
      <c r="X97">
        <v>1447396296</v>
      </c>
      <c r="Y97">
        <f t="shared" si="15"/>
        <v>10.987902999999999</v>
      </c>
      <c r="AA97">
        <v>9924.2000000000007</v>
      </c>
      <c r="AB97">
        <v>0</v>
      </c>
      <c r="AC97">
        <v>0</v>
      </c>
      <c r="AD97">
        <v>0</v>
      </c>
      <c r="AE97">
        <v>9924.2000000000007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0</v>
      </c>
      <c r="AR97">
        <v>0</v>
      </c>
      <c r="AS97" t="s">
        <v>3</v>
      </c>
      <c r="AT97">
        <v>10.987902999999999</v>
      </c>
      <c r="AU97" t="s">
        <v>3</v>
      </c>
      <c r="AV97">
        <v>0</v>
      </c>
      <c r="AW97">
        <v>1</v>
      </c>
      <c r="AX97">
        <v>-1</v>
      </c>
      <c r="AY97">
        <v>0</v>
      </c>
      <c r="AZ97">
        <v>0</v>
      </c>
      <c r="BA97" t="s">
        <v>3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ROUND(Y97*Source!I272,9)</f>
        <v>2.179999955</v>
      </c>
      <c r="CY97">
        <f t="shared" si="26"/>
        <v>9924.2000000000007</v>
      </c>
      <c r="CZ97">
        <f t="shared" si="27"/>
        <v>9924.2000000000007</v>
      </c>
      <c r="DA97">
        <f t="shared" si="28"/>
        <v>1</v>
      </c>
      <c r="DB97">
        <f t="shared" si="16"/>
        <v>109046.15</v>
      </c>
      <c r="DC97">
        <f t="shared" si="17"/>
        <v>0</v>
      </c>
      <c r="DD97" t="s">
        <v>3</v>
      </c>
      <c r="DE97" t="s">
        <v>3</v>
      </c>
      <c r="DF97">
        <f t="shared" si="18"/>
        <v>21634.76</v>
      </c>
      <c r="DG97">
        <f t="shared" si="19"/>
        <v>0</v>
      </c>
      <c r="DH97">
        <f t="shared" si="20"/>
        <v>0</v>
      </c>
      <c r="DI97">
        <f t="shared" si="21"/>
        <v>0</v>
      </c>
      <c r="DJ97">
        <f t="shared" si="29"/>
        <v>21634.76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ROW(Source!A279)</f>
        <v>279</v>
      </c>
      <c r="B98">
        <v>78161913</v>
      </c>
      <c r="C98">
        <v>78156103</v>
      </c>
      <c r="D98">
        <v>77806460</v>
      </c>
      <c r="E98">
        <v>37</v>
      </c>
      <c r="F98">
        <v>1</v>
      </c>
      <c r="G98">
        <v>37</v>
      </c>
      <c r="H98">
        <v>1</v>
      </c>
      <c r="I98" t="s">
        <v>678</v>
      </c>
      <c r="J98" t="s">
        <v>3</v>
      </c>
      <c r="K98" t="s">
        <v>679</v>
      </c>
      <c r="L98">
        <v>1191</v>
      </c>
      <c r="N98">
        <v>1013</v>
      </c>
      <c r="O98" t="s">
        <v>680</v>
      </c>
      <c r="P98" t="s">
        <v>680</v>
      </c>
      <c r="Q98">
        <v>1</v>
      </c>
      <c r="W98">
        <v>0</v>
      </c>
      <c r="X98">
        <v>476480486</v>
      </c>
      <c r="Y98">
        <f t="shared" si="15"/>
        <v>78.650000000000006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1</v>
      </c>
      <c r="AP98">
        <v>0</v>
      </c>
      <c r="AQ98">
        <v>0</v>
      </c>
      <c r="AR98">
        <v>0</v>
      </c>
      <c r="AS98" t="s">
        <v>3</v>
      </c>
      <c r="AT98">
        <v>78.650000000000006</v>
      </c>
      <c r="AU98" t="s">
        <v>3</v>
      </c>
      <c r="AV98">
        <v>1</v>
      </c>
      <c r="AW98">
        <v>2</v>
      </c>
      <c r="AX98">
        <v>78162110</v>
      </c>
      <c r="AY98">
        <v>1</v>
      </c>
      <c r="AZ98">
        <v>0</v>
      </c>
      <c r="BA98">
        <v>88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U98">
        <f>ROUND(AT98*Source!I279*AH98*AL98,2)</f>
        <v>0</v>
      </c>
      <c r="CV98">
        <f>ROUND(Y98*Source!I279,9)</f>
        <v>8.5649850000000001</v>
      </c>
      <c r="CW98">
        <v>0</v>
      </c>
      <c r="CX98">
        <f>ROUND(Y98*Source!I279,9)</f>
        <v>8.5649850000000001</v>
      </c>
      <c r="CY98">
        <f>AD98</f>
        <v>0</v>
      </c>
      <c r="CZ98">
        <f>AH98</f>
        <v>0</v>
      </c>
      <c r="DA98">
        <f>AL98</f>
        <v>1</v>
      </c>
      <c r="DB98">
        <f t="shared" si="16"/>
        <v>0</v>
      </c>
      <c r="DC98">
        <f t="shared" si="17"/>
        <v>0</v>
      </c>
      <c r="DD98" t="s">
        <v>3</v>
      </c>
      <c r="DE98" t="s">
        <v>3</v>
      </c>
      <c r="DF98">
        <f t="shared" si="18"/>
        <v>0</v>
      </c>
      <c r="DG98">
        <f t="shared" si="19"/>
        <v>0</v>
      </c>
      <c r="DH98">
        <f t="shared" si="20"/>
        <v>0</v>
      </c>
      <c r="DI98">
        <f t="shared" si="21"/>
        <v>0</v>
      </c>
      <c r="DJ98">
        <f>DI98</f>
        <v>0</v>
      </c>
      <c r="DK98">
        <v>0</v>
      </c>
      <c r="DL98" t="s">
        <v>3</v>
      </c>
      <c r="DM98">
        <v>0</v>
      </c>
      <c r="DN98" t="s">
        <v>3</v>
      </c>
      <c r="DO98">
        <v>0</v>
      </c>
    </row>
    <row r="99" spans="1:119" x14ac:dyDescent="0.2">
      <c r="A99">
        <f>ROW(Source!A279)</f>
        <v>279</v>
      </c>
      <c r="B99">
        <v>78161913</v>
      </c>
      <c r="C99">
        <v>78156103</v>
      </c>
      <c r="D99">
        <v>77806337</v>
      </c>
      <c r="E99">
        <v>37</v>
      </c>
      <c r="F99">
        <v>1</v>
      </c>
      <c r="G99">
        <v>37</v>
      </c>
      <c r="H99">
        <v>2</v>
      </c>
      <c r="I99" t="s">
        <v>759</v>
      </c>
      <c r="J99" t="s">
        <v>760</v>
      </c>
      <c r="K99" t="s">
        <v>761</v>
      </c>
      <c r="L99">
        <v>1368</v>
      </c>
      <c r="N99">
        <v>1011</v>
      </c>
      <c r="O99" t="s">
        <v>696</v>
      </c>
      <c r="P99" t="s">
        <v>696</v>
      </c>
      <c r="Q99">
        <v>1</v>
      </c>
      <c r="W99">
        <v>0</v>
      </c>
      <c r="X99">
        <v>-2003204405</v>
      </c>
      <c r="Y99">
        <f t="shared" si="15"/>
        <v>5.52</v>
      </c>
      <c r="AA99">
        <v>0</v>
      </c>
      <c r="AB99">
        <v>4.49</v>
      </c>
      <c r="AC99">
        <v>0</v>
      </c>
      <c r="AD99">
        <v>0</v>
      </c>
      <c r="AE99">
        <v>0</v>
      </c>
      <c r="AF99">
        <v>4.49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1</v>
      </c>
      <c r="AP99">
        <v>0</v>
      </c>
      <c r="AQ99">
        <v>0</v>
      </c>
      <c r="AR99">
        <v>0</v>
      </c>
      <c r="AS99" t="s">
        <v>3</v>
      </c>
      <c r="AT99">
        <v>5.52</v>
      </c>
      <c r="AU99" t="s">
        <v>3</v>
      </c>
      <c r="AV99">
        <v>0</v>
      </c>
      <c r="AW99">
        <v>2</v>
      </c>
      <c r="AX99">
        <v>78162111</v>
      </c>
      <c r="AY99">
        <v>2</v>
      </c>
      <c r="AZ99">
        <v>65536</v>
      </c>
      <c r="BA99">
        <v>89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V99">
        <v>0</v>
      </c>
      <c r="CW99">
        <f>ROUND(Y99*Source!I279*DO99,9)</f>
        <v>0</v>
      </c>
      <c r="CX99">
        <f>ROUND(Y99*Source!I279,9)</f>
        <v>0.601128</v>
      </c>
      <c r="CY99">
        <f>AB99</f>
        <v>4.49</v>
      </c>
      <c r="CZ99">
        <f>AF99</f>
        <v>4.49</v>
      </c>
      <c r="DA99">
        <f>AJ99</f>
        <v>1</v>
      </c>
      <c r="DB99">
        <f t="shared" si="16"/>
        <v>24.78</v>
      </c>
      <c r="DC99">
        <f t="shared" si="17"/>
        <v>0</v>
      </c>
      <c r="DD99" t="s">
        <v>3</v>
      </c>
      <c r="DE99" t="s">
        <v>3</v>
      </c>
      <c r="DF99">
        <f t="shared" si="18"/>
        <v>0</v>
      </c>
      <c r="DG99">
        <f t="shared" si="19"/>
        <v>2.7</v>
      </c>
      <c r="DH99">
        <f t="shared" si="20"/>
        <v>0</v>
      </c>
      <c r="DI99">
        <f t="shared" si="21"/>
        <v>0</v>
      </c>
      <c r="DJ99">
        <f>DG99</f>
        <v>2.7</v>
      </c>
      <c r="DK99">
        <v>0</v>
      </c>
      <c r="DL99" t="s">
        <v>3</v>
      </c>
      <c r="DM99">
        <v>0</v>
      </c>
      <c r="DN99" t="s">
        <v>3</v>
      </c>
      <c r="DO99">
        <v>0</v>
      </c>
    </row>
    <row r="100" spans="1:119" x14ac:dyDescent="0.2">
      <c r="A100">
        <f>ROW(Source!A279)</f>
        <v>279</v>
      </c>
      <c r="B100">
        <v>78161913</v>
      </c>
      <c r="C100">
        <v>78156103</v>
      </c>
      <c r="D100">
        <v>77806390</v>
      </c>
      <c r="E100">
        <v>37</v>
      </c>
      <c r="F100">
        <v>1</v>
      </c>
      <c r="G100">
        <v>37</v>
      </c>
      <c r="H100">
        <v>2</v>
      </c>
      <c r="I100" t="s">
        <v>741</v>
      </c>
      <c r="J100" t="s">
        <v>742</v>
      </c>
      <c r="K100" t="s">
        <v>743</v>
      </c>
      <c r="L100">
        <v>1368</v>
      </c>
      <c r="N100">
        <v>1011</v>
      </c>
      <c r="O100" t="s">
        <v>696</v>
      </c>
      <c r="P100" t="s">
        <v>696</v>
      </c>
      <c r="Q100">
        <v>1</v>
      </c>
      <c r="W100">
        <v>0</v>
      </c>
      <c r="X100">
        <v>2076833660</v>
      </c>
      <c r="Y100">
        <f t="shared" si="15"/>
        <v>1.41</v>
      </c>
      <c r="AA100">
        <v>0</v>
      </c>
      <c r="AB100">
        <v>7.44</v>
      </c>
      <c r="AC100">
        <v>0</v>
      </c>
      <c r="AD100">
        <v>0</v>
      </c>
      <c r="AE100">
        <v>0</v>
      </c>
      <c r="AF100">
        <v>7.44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1</v>
      </c>
      <c r="AP100">
        <v>0</v>
      </c>
      <c r="AQ100">
        <v>0</v>
      </c>
      <c r="AR100">
        <v>0</v>
      </c>
      <c r="AS100" t="s">
        <v>3</v>
      </c>
      <c r="AT100">
        <v>1.41</v>
      </c>
      <c r="AU100" t="s">
        <v>3</v>
      </c>
      <c r="AV100">
        <v>0</v>
      </c>
      <c r="AW100">
        <v>2</v>
      </c>
      <c r="AX100">
        <v>78162112</v>
      </c>
      <c r="AY100">
        <v>2</v>
      </c>
      <c r="AZ100">
        <v>65536</v>
      </c>
      <c r="BA100">
        <v>90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f>ROUND(Y100*Source!I279*DO100,9)</f>
        <v>0</v>
      </c>
      <c r="CX100">
        <f>ROUND(Y100*Source!I279,9)</f>
        <v>0.15354899999999999</v>
      </c>
      <c r="CY100">
        <f>AB100</f>
        <v>7.44</v>
      </c>
      <c r="CZ100">
        <f>AF100</f>
        <v>7.44</v>
      </c>
      <c r="DA100">
        <f>AJ100</f>
        <v>1</v>
      </c>
      <c r="DB100">
        <f t="shared" si="16"/>
        <v>10.49</v>
      </c>
      <c r="DC100">
        <f t="shared" si="17"/>
        <v>0</v>
      </c>
      <c r="DD100" t="s">
        <v>3</v>
      </c>
      <c r="DE100" t="s">
        <v>3</v>
      </c>
      <c r="DF100">
        <f t="shared" si="18"/>
        <v>0</v>
      </c>
      <c r="DG100">
        <f t="shared" si="19"/>
        <v>1.1399999999999999</v>
      </c>
      <c r="DH100">
        <f t="shared" si="20"/>
        <v>0</v>
      </c>
      <c r="DI100">
        <f t="shared" si="21"/>
        <v>0</v>
      </c>
      <c r="DJ100">
        <f>DG100</f>
        <v>1.1399999999999999</v>
      </c>
      <c r="DK100">
        <v>0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ROW(Source!A279)</f>
        <v>279</v>
      </c>
      <c r="B101">
        <v>78161913</v>
      </c>
      <c r="C101">
        <v>78156103</v>
      </c>
      <c r="D101">
        <v>77795288</v>
      </c>
      <c r="E101">
        <v>37</v>
      </c>
      <c r="F101">
        <v>1</v>
      </c>
      <c r="G101">
        <v>37</v>
      </c>
      <c r="H101">
        <v>3</v>
      </c>
      <c r="I101" t="s">
        <v>762</v>
      </c>
      <c r="J101" t="s">
        <v>763</v>
      </c>
      <c r="K101" t="s">
        <v>764</v>
      </c>
      <c r="L101">
        <v>1354</v>
      </c>
      <c r="N101">
        <v>1010</v>
      </c>
      <c r="O101" t="s">
        <v>204</v>
      </c>
      <c r="P101" t="s">
        <v>204</v>
      </c>
      <c r="Q101">
        <v>1</v>
      </c>
      <c r="W101">
        <v>0</v>
      </c>
      <c r="X101">
        <v>302616529</v>
      </c>
      <c r="Y101">
        <f t="shared" si="15"/>
        <v>224</v>
      </c>
      <c r="AA101">
        <v>8.36</v>
      </c>
      <c r="AB101">
        <v>0</v>
      </c>
      <c r="AC101">
        <v>0</v>
      </c>
      <c r="AD101">
        <v>0</v>
      </c>
      <c r="AE101">
        <v>8.36</v>
      </c>
      <c r="AF101">
        <v>0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1</v>
      </c>
      <c r="AP101">
        <v>0</v>
      </c>
      <c r="AQ101">
        <v>0</v>
      </c>
      <c r="AR101">
        <v>0</v>
      </c>
      <c r="AS101" t="s">
        <v>3</v>
      </c>
      <c r="AT101">
        <v>224</v>
      </c>
      <c r="AU101" t="s">
        <v>3</v>
      </c>
      <c r="AV101">
        <v>0</v>
      </c>
      <c r="AW101">
        <v>2</v>
      </c>
      <c r="AX101">
        <v>78162113</v>
      </c>
      <c r="AY101">
        <v>1</v>
      </c>
      <c r="AZ101">
        <v>0</v>
      </c>
      <c r="BA101">
        <v>91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ROUND(Y101*Source!I279,9)</f>
        <v>24.393599999999999</v>
      </c>
      <c r="CY101">
        <f t="shared" ref="CY101:CY107" si="30">AA101</f>
        <v>8.36</v>
      </c>
      <c r="CZ101">
        <f t="shared" ref="CZ101:CZ107" si="31">AE101</f>
        <v>8.36</v>
      </c>
      <c r="DA101">
        <f t="shared" ref="DA101:DA107" si="32">AI101</f>
        <v>1</v>
      </c>
      <c r="DB101">
        <f t="shared" si="16"/>
        <v>1872.64</v>
      </c>
      <c r="DC101">
        <f t="shared" si="17"/>
        <v>0</v>
      </c>
      <c r="DD101" t="s">
        <v>3</v>
      </c>
      <c r="DE101" t="s">
        <v>3</v>
      </c>
      <c r="DF101">
        <f t="shared" si="18"/>
        <v>203.93</v>
      </c>
      <c r="DG101">
        <f t="shared" si="19"/>
        <v>0</v>
      </c>
      <c r="DH101">
        <f t="shared" si="20"/>
        <v>0</v>
      </c>
      <c r="DI101">
        <f t="shared" si="21"/>
        <v>0</v>
      </c>
      <c r="DJ101">
        <f t="shared" ref="DJ101:DJ107" si="33">DF101</f>
        <v>203.93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ROW(Source!A279)</f>
        <v>279</v>
      </c>
      <c r="B102">
        <v>78161913</v>
      </c>
      <c r="C102">
        <v>78156103</v>
      </c>
      <c r="D102">
        <v>77800536</v>
      </c>
      <c r="E102">
        <v>37</v>
      </c>
      <c r="F102">
        <v>1</v>
      </c>
      <c r="G102">
        <v>37</v>
      </c>
      <c r="H102">
        <v>3</v>
      </c>
      <c r="I102" t="s">
        <v>765</v>
      </c>
      <c r="J102" t="s">
        <v>766</v>
      </c>
      <c r="K102" t="s">
        <v>767</v>
      </c>
      <c r="L102">
        <v>1346</v>
      </c>
      <c r="N102">
        <v>1009</v>
      </c>
      <c r="O102" t="s">
        <v>101</v>
      </c>
      <c r="P102" t="s">
        <v>101</v>
      </c>
      <c r="Q102">
        <v>1</v>
      </c>
      <c r="W102">
        <v>0</v>
      </c>
      <c r="X102">
        <v>-1118572040</v>
      </c>
      <c r="Y102">
        <f t="shared" si="15"/>
        <v>3.06</v>
      </c>
      <c r="AA102">
        <v>312.97000000000003</v>
      </c>
      <c r="AB102">
        <v>0</v>
      </c>
      <c r="AC102">
        <v>0</v>
      </c>
      <c r="AD102">
        <v>0</v>
      </c>
      <c r="AE102">
        <v>312.97000000000003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1</v>
      </c>
      <c r="AP102">
        <v>0</v>
      </c>
      <c r="AQ102">
        <v>0</v>
      </c>
      <c r="AR102">
        <v>0</v>
      </c>
      <c r="AS102" t="s">
        <v>3</v>
      </c>
      <c r="AT102">
        <v>3.06</v>
      </c>
      <c r="AU102" t="s">
        <v>3</v>
      </c>
      <c r="AV102">
        <v>0</v>
      </c>
      <c r="AW102">
        <v>2</v>
      </c>
      <c r="AX102">
        <v>78162114</v>
      </c>
      <c r="AY102">
        <v>1</v>
      </c>
      <c r="AZ102">
        <v>0</v>
      </c>
      <c r="BA102">
        <v>92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ROUND(Y102*Source!I279,9)</f>
        <v>0.33323399999999997</v>
      </c>
      <c r="CY102">
        <f t="shared" si="30"/>
        <v>312.97000000000003</v>
      </c>
      <c r="CZ102">
        <f t="shared" si="31"/>
        <v>312.97000000000003</v>
      </c>
      <c r="DA102">
        <f t="shared" si="32"/>
        <v>1</v>
      </c>
      <c r="DB102">
        <f t="shared" si="16"/>
        <v>957.69</v>
      </c>
      <c r="DC102">
        <f t="shared" si="17"/>
        <v>0</v>
      </c>
      <c r="DD102" t="s">
        <v>3</v>
      </c>
      <c r="DE102" t="s">
        <v>3</v>
      </c>
      <c r="DF102">
        <f t="shared" si="18"/>
        <v>104.29</v>
      </c>
      <c r="DG102">
        <f t="shared" si="19"/>
        <v>0</v>
      </c>
      <c r="DH102">
        <f t="shared" si="20"/>
        <v>0</v>
      </c>
      <c r="DI102">
        <f t="shared" si="21"/>
        <v>0</v>
      </c>
      <c r="DJ102">
        <f t="shared" si="33"/>
        <v>104.29</v>
      </c>
      <c r="DK102">
        <v>0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ROW(Source!A279)</f>
        <v>279</v>
      </c>
      <c r="B103">
        <v>78161913</v>
      </c>
      <c r="C103">
        <v>78156103</v>
      </c>
      <c r="D103">
        <v>77797095</v>
      </c>
      <c r="E103">
        <v>37</v>
      </c>
      <c r="F103">
        <v>1</v>
      </c>
      <c r="G103">
        <v>37</v>
      </c>
      <c r="H103">
        <v>3</v>
      </c>
      <c r="I103" t="s">
        <v>768</v>
      </c>
      <c r="J103" t="s">
        <v>769</v>
      </c>
      <c r="K103" t="s">
        <v>770</v>
      </c>
      <c r="L103">
        <v>1296</v>
      </c>
      <c r="N103">
        <v>1002</v>
      </c>
      <c r="O103" t="s">
        <v>96</v>
      </c>
      <c r="P103" t="s">
        <v>96</v>
      </c>
      <c r="Q103">
        <v>1</v>
      </c>
      <c r="W103">
        <v>0</v>
      </c>
      <c r="X103">
        <v>93587205</v>
      </c>
      <c r="Y103">
        <f t="shared" si="15"/>
        <v>22.2</v>
      </c>
      <c r="AA103">
        <v>435.76</v>
      </c>
      <c r="AB103">
        <v>0</v>
      </c>
      <c r="AC103">
        <v>0</v>
      </c>
      <c r="AD103">
        <v>0</v>
      </c>
      <c r="AE103">
        <v>435.76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1</v>
      </c>
      <c r="AP103">
        <v>0</v>
      </c>
      <c r="AQ103">
        <v>0</v>
      </c>
      <c r="AR103">
        <v>0</v>
      </c>
      <c r="AS103" t="s">
        <v>3</v>
      </c>
      <c r="AT103">
        <v>22.2</v>
      </c>
      <c r="AU103" t="s">
        <v>3</v>
      </c>
      <c r="AV103">
        <v>0</v>
      </c>
      <c r="AW103">
        <v>2</v>
      </c>
      <c r="AX103">
        <v>78162115</v>
      </c>
      <c r="AY103">
        <v>1</v>
      </c>
      <c r="AZ103">
        <v>0</v>
      </c>
      <c r="BA103">
        <v>93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ROUND(Y103*Source!I279,9)</f>
        <v>2.4175800000000001</v>
      </c>
      <c r="CY103">
        <f t="shared" si="30"/>
        <v>435.76</v>
      </c>
      <c r="CZ103">
        <f t="shared" si="31"/>
        <v>435.76</v>
      </c>
      <c r="DA103">
        <f t="shared" si="32"/>
        <v>1</v>
      </c>
      <c r="DB103">
        <f t="shared" si="16"/>
        <v>9673.8700000000008</v>
      </c>
      <c r="DC103">
        <f t="shared" si="17"/>
        <v>0</v>
      </c>
      <c r="DD103" t="s">
        <v>3</v>
      </c>
      <c r="DE103" t="s">
        <v>3</v>
      </c>
      <c r="DF103">
        <f t="shared" si="18"/>
        <v>1053.48</v>
      </c>
      <c r="DG103">
        <f t="shared" si="19"/>
        <v>0</v>
      </c>
      <c r="DH103">
        <f t="shared" si="20"/>
        <v>0</v>
      </c>
      <c r="DI103">
        <f t="shared" si="21"/>
        <v>0</v>
      </c>
      <c r="DJ103">
        <f t="shared" si="33"/>
        <v>1053.48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ROW(Source!A279)</f>
        <v>279</v>
      </c>
      <c r="B104">
        <v>78161913</v>
      </c>
      <c r="C104">
        <v>78156103</v>
      </c>
      <c r="D104">
        <v>77802787</v>
      </c>
      <c r="E104">
        <v>37</v>
      </c>
      <c r="F104">
        <v>1</v>
      </c>
      <c r="G104">
        <v>37</v>
      </c>
      <c r="H104">
        <v>3</v>
      </c>
      <c r="I104" t="s">
        <v>771</v>
      </c>
      <c r="J104" t="s">
        <v>772</v>
      </c>
      <c r="K104" t="s">
        <v>773</v>
      </c>
      <c r="L104">
        <v>1339</v>
      </c>
      <c r="N104">
        <v>1007</v>
      </c>
      <c r="O104" t="s">
        <v>486</v>
      </c>
      <c r="P104" t="s">
        <v>486</v>
      </c>
      <c r="Q104">
        <v>1</v>
      </c>
      <c r="W104">
        <v>0</v>
      </c>
      <c r="X104">
        <v>854536934</v>
      </c>
      <c r="Y104">
        <f t="shared" si="15"/>
        <v>7.0000000000000007E-2</v>
      </c>
      <c r="AA104">
        <v>9158.5400000000009</v>
      </c>
      <c r="AB104">
        <v>0</v>
      </c>
      <c r="AC104">
        <v>0</v>
      </c>
      <c r="AD104">
        <v>0</v>
      </c>
      <c r="AE104">
        <v>9158.5400000000009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1</v>
      </c>
      <c r="AP104">
        <v>0</v>
      </c>
      <c r="AQ104">
        <v>0</v>
      </c>
      <c r="AR104">
        <v>0</v>
      </c>
      <c r="AS104" t="s">
        <v>3</v>
      </c>
      <c r="AT104">
        <v>7.0000000000000007E-2</v>
      </c>
      <c r="AU104" t="s">
        <v>3</v>
      </c>
      <c r="AV104">
        <v>0</v>
      </c>
      <c r="AW104">
        <v>2</v>
      </c>
      <c r="AX104">
        <v>78162116</v>
      </c>
      <c r="AY104">
        <v>1</v>
      </c>
      <c r="AZ104">
        <v>0</v>
      </c>
      <c r="BA104">
        <v>94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ROUND(Y104*Source!I279,9)</f>
        <v>7.6229999999999996E-3</v>
      </c>
      <c r="CY104">
        <f t="shared" si="30"/>
        <v>9158.5400000000009</v>
      </c>
      <c r="CZ104">
        <f t="shared" si="31"/>
        <v>9158.5400000000009</v>
      </c>
      <c r="DA104">
        <f t="shared" si="32"/>
        <v>1</v>
      </c>
      <c r="DB104">
        <f t="shared" si="16"/>
        <v>641.1</v>
      </c>
      <c r="DC104">
        <f t="shared" si="17"/>
        <v>0</v>
      </c>
      <c r="DD104" t="s">
        <v>3</v>
      </c>
      <c r="DE104" t="s">
        <v>3</v>
      </c>
      <c r="DF104">
        <f t="shared" si="18"/>
        <v>69.819999999999993</v>
      </c>
      <c r="DG104">
        <f t="shared" si="19"/>
        <v>0</v>
      </c>
      <c r="DH104">
        <f t="shared" si="20"/>
        <v>0</v>
      </c>
      <c r="DI104">
        <f t="shared" si="21"/>
        <v>0</v>
      </c>
      <c r="DJ104">
        <f t="shared" si="33"/>
        <v>69.819999999999993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ROW(Source!A279)</f>
        <v>279</v>
      </c>
      <c r="B105">
        <v>78161913</v>
      </c>
      <c r="C105">
        <v>78156103</v>
      </c>
      <c r="D105">
        <v>77813475</v>
      </c>
      <c r="E105">
        <v>1</v>
      </c>
      <c r="F105">
        <v>1</v>
      </c>
      <c r="G105">
        <v>37</v>
      </c>
      <c r="H105">
        <v>3</v>
      </c>
      <c r="I105" t="s">
        <v>213</v>
      </c>
      <c r="J105" t="s">
        <v>216</v>
      </c>
      <c r="K105" t="s">
        <v>214</v>
      </c>
      <c r="L105">
        <v>1035</v>
      </c>
      <c r="N105">
        <v>1013</v>
      </c>
      <c r="O105" t="s">
        <v>215</v>
      </c>
      <c r="P105" t="s">
        <v>215</v>
      </c>
      <c r="Q105">
        <v>1</v>
      </c>
      <c r="W105">
        <v>0</v>
      </c>
      <c r="X105">
        <v>-1092031655</v>
      </c>
      <c r="Y105">
        <f t="shared" si="15"/>
        <v>55.096418999999997</v>
      </c>
      <c r="AA105">
        <v>95.92</v>
      </c>
      <c r="AB105">
        <v>0</v>
      </c>
      <c r="AC105">
        <v>0</v>
      </c>
      <c r="AD105">
        <v>0</v>
      </c>
      <c r="AE105">
        <v>95.92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0</v>
      </c>
      <c r="AP105">
        <v>1</v>
      </c>
      <c r="AQ105">
        <v>0</v>
      </c>
      <c r="AR105">
        <v>0</v>
      </c>
      <c r="AS105" t="s">
        <v>3</v>
      </c>
      <c r="AT105">
        <v>55.096418999999997</v>
      </c>
      <c r="AU105" t="s">
        <v>3</v>
      </c>
      <c r="AV105">
        <v>0</v>
      </c>
      <c r="AW105">
        <v>1</v>
      </c>
      <c r="AX105">
        <v>-1</v>
      </c>
      <c r="AY105">
        <v>0</v>
      </c>
      <c r="AZ105">
        <v>0</v>
      </c>
      <c r="BA105" t="s">
        <v>3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v>0</v>
      </c>
      <c r="CX105">
        <f>ROUND(Y105*Source!I279,9)</f>
        <v>6.0000000289999997</v>
      </c>
      <c r="CY105">
        <f t="shared" si="30"/>
        <v>95.92</v>
      </c>
      <c r="CZ105">
        <f t="shared" si="31"/>
        <v>95.92</v>
      </c>
      <c r="DA105">
        <f t="shared" si="32"/>
        <v>1</v>
      </c>
      <c r="DB105">
        <f t="shared" si="16"/>
        <v>5284.85</v>
      </c>
      <c r="DC105">
        <f t="shared" si="17"/>
        <v>0</v>
      </c>
      <c r="DD105" t="s">
        <v>3</v>
      </c>
      <c r="DE105" t="s">
        <v>3</v>
      </c>
      <c r="DF105">
        <f t="shared" si="18"/>
        <v>575.52</v>
      </c>
      <c r="DG105">
        <f t="shared" si="19"/>
        <v>0</v>
      </c>
      <c r="DH105">
        <f t="shared" si="20"/>
        <v>0</v>
      </c>
      <c r="DI105">
        <f t="shared" si="21"/>
        <v>0</v>
      </c>
      <c r="DJ105">
        <f t="shared" si="33"/>
        <v>575.52</v>
      </c>
      <c r="DK105">
        <v>0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ROW(Source!A279)</f>
        <v>279</v>
      </c>
      <c r="B106">
        <v>78161913</v>
      </c>
      <c r="C106">
        <v>78156103</v>
      </c>
      <c r="D106">
        <v>77813478</v>
      </c>
      <c r="E106">
        <v>1</v>
      </c>
      <c r="F106">
        <v>1</v>
      </c>
      <c r="G106">
        <v>37</v>
      </c>
      <c r="H106">
        <v>3</v>
      </c>
      <c r="I106" t="s">
        <v>202</v>
      </c>
      <c r="J106" t="s">
        <v>205</v>
      </c>
      <c r="K106" t="s">
        <v>203</v>
      </c>
      <c r="L106">
        <v>1354</v>
      </c>
      <c r="N106">
        <v>1010</v>
      </c>
      <c r="O106" t="s">
        <v>204</v>
      </c>
      <c r="P106" t="s">
        <v>204</v>
      </c>
      <c r="Q106">
        <v>1</v>
      </c>
      <c r="W106">
        <v>0</v>
      </c>
      <c r="X106">
        <v>-1720327119</v>
      </c>
      <c r="Y106">
        <f t="shared" si="15"/>
        <v>27.548209</v>
      </c>
      <c r="AA106">
        <v>769.67</v>
      </c>
      <c r="AB106">
        <v>0</v>
      </c>
      <c r="AC106">
        <v>0</v>
      </c>
      <c r="AD106">
        <v>0</v>
      </c>
      <c r="AE106">
        <v>769.67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0</v>
      </c>
      <c r="AP106">
        <v>1</v>
      </c>
      <c r="AQ106">
        <v>0</v>
      </c>
      <c r="AR106">
        <v>0</v>
      </c>
      <c r="AS106" t="s">
        <v>3</v>
      </c>
      <c r="AT106">
        <v>27.548209</v>
      </c>
      <c r="AU106" t="s">
        <v>3</v>
      </c>
      <c r="AV106">
        <v>0</v>
      </c>
      <c r="AW106">
        <v>1</v>
      </c>
      <c r="AX106">
        <v>-1</v>
      </c>
      <c r="AY106">
        <v>0</v>
      </c>
      <c r="AZ106">
        <v>0</v>
      </c>
      <c r="BA106" t="s">
        <v>3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ROUND(Y106*Source!I279,9)</f>
        <v>2.9999999599999998</v>
      </c>
      <c r="CY106">
        <f t="shared" si="30"/>
        <v>769.67</v>
      </c>
      <c r="CZ106">
        <f t="shared" si="31"/>
        <v>769.67</v>
      </c>
      <c r="DA106">
        <f t="shared" si="32"/>
        <v>1</v>
      </c>
      <c r="DB106">
        <f t="shared" si="16"/>
        <v>21203.03</v>
      </c>
      <c r="DC106">
        <f t="shared" si="17"/>
        <v>0</v>
      </c>
      <c r="DD106" t="s">
        <v>3</v>
      </c>
      <c r="DE106" t="s">
        <v>3</v>
      </c>
      <c r="DF106">
        <f t="shared" si="18"/>
        <v>2309.0100000000002</v>
      </c>
      <c r="DG106">
        <f t="shared" si="19"/>
        <v>0</v>
      </c>
      <c r="DH106">
        <f t="shared" si="20"/>
        <v>0</v>
      </c>
      <c r="DI106">
        <f t="shared" si="21"/>
        <v>0</v>
      </c>
      <c r="DJ106">
        <f t="shared" si="33"/>
        <v>2309.0100000000002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ROW(Source!A279)</f>
        <v>279</v>
      </c>
      <c r="B107">
        <v>78161913</v>
      </c>
      <c r="C107">
        <v>78156103</v>
      </c>
      <c r="D107">
        <v>77813637</v>
      </c>
      <c r="E107">
        <v>1</v>
      </c>
      <c r="F107">
        <v>1</v>
      </c>
      <c r="G107">
        <v>37</v>
      </c>
      <c r="H107">
        <v>3</v>
      </c>
      <c r="I107" t="s">
        <v>198</v>
      </c>
      <c r="J107" t="s">
        <v>200</v>
      </c>
      <c r="K107" t="s">
        <v>199</v>
      </c>
      <c r="L107">
        <v>1327</v>
      </c>
      <c r="N107">
        <v>1005</v>
      </c>
      <c r="O107" t="s">
        <v>82</v>
      </c>
      <c r="P107" t="s">
        <v>82</v>
      </c>
      <c r="Q107">
        <v>1</v>
      </c>
      <c r="W107">
        <v>0</v>
      </c>
      <c r="X107">
        <v>489109661</v>
      </c>
      <c r="Y107">
        <f t="shared" si="15"/>
        <v>100</v>
      </c>
      <c r="AA107">
        <v>11404.65</v>
      </c>
      <c r="AB107">
        <v>0</v>
      </c>
      <c r="AC107">
        <v>0</v>
      </c>
      <c r="AD107">
        <v>0</v>
      </c>
      <c r="AE107">
        <v>11404.65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0</v>
      </c>
      <c r="AR107">
        <v>0</v>
      </c>
      <c r="AS107" t="s">
        <v>3</v>
      </c>
      <c r="AT107">
        <v>100</v>
      </c>
      <c r="AU107" t="s">
        <v>3</v>
      </c>
      <c r="AV107">
        <v>0</v>
      </c>
      <c r="AW107">
        <v>1</v>
      </c>
      <c r="AX107">
        <v>-1</v>
      </c>
      <c r="AY107">
        <v>0</v>
      </c>
      <c r="AZ107">
        <v>0</v>
      </c>
      <c r="BA107" t="s">
        <v>3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V107">
        <v>0</v>
      </c>
      <c r="CW107">
        <v>0</v>
      </c>
      <c r="CX107">
        <f>ROUND(Y107*Source!I279,9)</f>
        <v>10.89</v>
      </c>
      <c r="CY107">
        <f t="shared" si="30"/>
        <v>11404.65</v>
      </c>
      <c r="CZ107">
        <f t="shared" si="31"/>
        <v>11404.65</v>
      </c>
      <c r="DA107">
        <f t="shared" si="32"/>
        <v>1</v>
      </c>
      <c r="DB107">
        <f t="shared" si="16"/>
        <v>1140465</v>
      </c>
      <c r="DC107">
        <f t="shared" si="17"/>
        <v>0</v>
      </c>
      <c r="DD107" t="s">
        <v>3</v>
      </c>
      <c r="DE107" t="s">
        <v>3</v>
      </c>
      <c r="DF107">
        <f t="shared" si="18"/>
        <v>124196.64</v>
      </c>
      <c r="DG107">
        <f t="shared" si="19"/>
        <v>0</v>
      </c>
      <c r="DH107">
        <f t="shared" si="20"/>
        <v>0</v>
      </c>
      <c r="DI107">
        <f t="shared" si="21"/>
        <v>0</v>
      </c>
      <c r="DJ107">
        <f t="shared" si="33"/>
        <v>124196.64</v>
      </c>
      <c r="DK107">
        <v>0</v>
      </c>
      <c r="DL107" t="s">
        <v>3</v>
      </c>
      <c r="DM107">
        <v>0</v>
      </c>
      <c r="DN107" t="s">
        <v>3</v>
      </c>
      <c r="DO107">
        <v>0</v>
      </c>
    </row>
    <row r="108" spans="1:119" x14ac:dyDescent="0.2">
      <c r="A108">
        <f>ROW(Source!A283)</f>
        <v>283</v>
      </c>
      <c r="B108">
        <v>78161913</v>
      </c>
      <c r="C108">
        <v>78156126</v>
      </c>
      <c r="D108">
        <v>77806460</v>
      </c>
      <c r="E108">
        <v>37</v>
      </c>
      <c r="F108">
        <v>1</v>
      </c>
      <c r="G108">
        <v>37</v>
      </c>
      <c r="H108">
        <v>1</v>
      </c>
      <c r="I108" t="s">
        <v>678</v>
      </c>
      <c r="J108" t="s">
        <v>3</v>
      </c>
      <c r="K108" t="s">
        <v>679</v>
      </c>
      <c r="L108">
        <v>1191</v>
      </c>
      <c r="N108">
        <v>1013</v>
      </c>
      <c r="O108" t="s">
        <v>680</v>
      </c>
      <c r="P108" t="s">
        <v>680</v>
      </c>
      <c r="Q108">
        <v>1</v>
      </c>
      <c r="W108">
        <v>0</v>
      </c>
      <c r="X108">
        <v>476480486</v>
      </c>
      <c r="Y108">
        <f t="shared" si="15"/>
        <v>8.0399999999999991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0</v>
      </c>
      <c r="AQ108">
        <v>0</v>
      </c>
      <c r="AR108">
        <v>0</v>
      </c>
      <c r="AS108" t="s">
        <v>3</v>
      </c>
      <c r="AT108">
        <v>8.0399999999999991</v>
      </c>
      <c r="AU108" t="s">
        <v>3</v>
      </c>
      <c r="AV108">
        <v>1</v>
      </c>
      <c r="AW108">
        <v>2</v>
      </c>
      <c r="AX108">
        <v>78162119</v>
      </c>
      <c r="AY108">
        <v>1</v>
      </c>
      <c r="AZ108">
        <v>0</v>
      </c>
      <c r="BA108">
        <v>97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U108">
        <f>ROUND(AT108*Source!I283*AH108*AL108,2)</f>
        <v>0</v>
      </c>
      <c r="CV108">
        <f>ROUND(Y108*Source!I283,9)</f>
        <v>10.452</v>
      </c>
      <c r="CW108">
        <v>0</v>
      </c>
      <c r="CX108">
        <f>ROUND(Y108*Source!I283,9)</f>
        <v>10.452</v>
      </c>
      <c r="CY108">
        <f>AD108</f>
        <v>0</v>
      </c>
      <c r="CZ108">
        <f>AH108</f>
        <v>0</v>
      </c>
      <c r="DA108">
        <f>AL108</f>
        <v>1</v>
      </c>
      <c r="DB108">
        <f t="shared" si="16"/>
        <v>0</v>
      </c>
      <c r="DC108">
        <f t="shared" si="17"/>
        <v>0</v>
      </c>
      <c r="DD108" t="s">
        <v>3</v>
      </c>
      <c r="DE108" t="s">
        <v>3</v>
      </c>
      <c r="DF108">
        <f t="shared" si="18"/>
        <v>0</v>
      </c>
      <c r="DG108">
        <f t="shared" si="19"/>
        <v>0</v>
      </c>
      <c r="DH108">
        <f t="shared" si="20"/>
        <v>0</v>
      </c>
      <c r="DI108">
        <f t="shared" si="21"/>
        <v>0</v>
      </c>
      <c r="DJ108">
        <f>DI108</f>
        <v>0</v>
      </c>
      <c r="DK108">
        <v>0</v>
      </c>
      <c r="DL108" t="s">
        <v>3</v>
      </c>
      <c r="DM108">
        <v>0</v>
      </c>
      <c r="DN108" t="s">
        <v>3</v>
      </c>
      <c r="DO108">
        <v>0</v>
      </c>
    </row>
    <row r="109" spans="1:119" x14ac:dyDescent="0.2">
      <c r="A109">
        <f>ROW(Source!A283)</f>
        <v>283</v>
      </c>
      <c r="B109">
        <v>78161913</v>
      </c>
      <c r="C109">
        <v>78156126</v>
      </c>
      <c r="D109">
        <v>77808438</v>
      </c>
      <c r="E109">
        <v>1</v>
      </c>
      <c r="F109">
        <v>1</v>
      </c>
      <c r="G109">
        <v>37</v>
      </c>
      <c r="H109">
        <v>2</v>
      </c>
      <c r="I109" t="s">
        <v>738</v>
      </c>
      <c r="J109" t="s">
        <v>739</v>
      </c>
      <c r="K109" t="s">
        <v>740</v>
      </c>
      <c r="L109">
        <v>1368</v>
      </c>
      <c r="N109">
        <v>1011</v>
      </c>
      <c r="O109" t="s">
        <v>696</v>
      </c>
      <c r="P109" t="s">
        <v>696</v>
      </c>
      <c r="Q109">
        <v>1</v>
      </c>
      <c r="W109">
        <v>0</v>
      </c>
      <c r="X109">
        <v>-490795739</v>
      </c>
      <c r="Y109">
        <f t="shared" si="15"/>
        <v>0.08</v>
      </c>
      <c r="AA109">
        <v>0</v>
      </c>
      <c r="AB109">
        <v>5.79</v>
      </c>
      <c r="AC109">
        <v>1.58</v>
      </c>
      <c r="AD109">
        <v>0</v>
      </c>
      <c r="AE109">
        <v>0</v>
      </c>
      <c r="AF109">
        <v>5.79</v>
      </c>
      <c r="AG109">
        <v>1.58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0</v>
      </c>
      <c r="AQ109">
        <v>0</v>
      </c>
      <c r="AR109">
        <v>0</v>
      </c>
      <c r="AS109" t="s">
        <v>3</v>
      </c>
      <c r="AT109">
        <v>0.08</v>
      </c>
      <c r="AU109" t="s">
        <v>3</v>
      </c>
      <c r="AV109">
        <v>0</v>
      </c>
      <c r="AW109">
        <v>2</v>
      </c>
      <c r="AX109">
        <v>78162120</v>
      </c>
      <c r="AY109">
        <v>1</v>
      </c>
      <c r="AZ109">
        <v>0</v>
      </c>
      <c r="BA109">
        <v>98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f>ROUND(Y109*Source!I283*DO109,9)</f>
        <v>0</v>
      </c>
      <c r="CX109">
        <f>ROUND(Y109*Source!I283,9)</f>
        <v>0.104</v>
      </c>
      <c r="CY109">
        <f>AB109</f>
        <v>5.79</v>
      </c>
      <c r="CZ109">
        <f>AF109</f>
        <v>5.79</v>
      </c>
      <c r="DA109">
        <f>AJ109</f>
        <v>1</v>
      </c>
      <c r="DB109">
        <f t="shared" si="16"/>
        <v>0.46</v>
      </c>
      <c r="DC109">
        <f t="shared" si="17"/>
        <v>0.13</v>
      </c>
      <c r="DD109" t="s">
        <v>3</v>
      </c>
      <c r="DE109" t="s">
        <v>3</v>
      </c>
      <c r="DF109">
        <f t="shared" si="18"/>
        <v>0</v>
      </c>
      <c r="DG109">
        <f t="shared" si="19"/>
        <v>0.6</v>
      </c>
      <c r="DH109">
        <f t="shared" si="20"/>
        <v>0.16</v>
      </c>
      <c r="DI109">
        <f t="shared" si="21"/>
        <v>0</v>
      </c>
      <c r="DJ109">
        <f>DG109</f>
        <v>0.6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ROW(Source!A283)</f>
        <v>283</v>
      </c>
      <c r="B110">
        <v>78161913</v>
      </c>
      <c r="C110">
        <v>78156126</v>
      </c>
      <c r="D110">
        <v>77809550</v>
      </c>
      <c r="E110">
        <v>1</v>
      </c>
      <c r="F110">
        <v>1</v>
      </c>
      <c r="G110">
        <v>37</v>
      </c>
      <c r="H110">
        <v>3</v>
      </c>
      <c r="I110" t="s">
        <v>774</v>
      </c>
      <c r="J110" t="s">
        <v>775</v>
      </c>
      <c r="K110" t="s">
        <v>776</v>
      </c>
      <c r="L110">
        <v>1348</v>
      </c>
      <c r="N110">
        <v>1009</v>
      </c>
      <c r="O110" t="s">
        <v>659</v>
      </c>
      <c r="P110" t="s">
        <v>659</v>
      </c>
      <c r="Q110">
        <v>1000</v>
      </c>
      <c r="W110">
        <v>0</v>
      </c>
      <c r="X110">
        <v>919131384</v>
      </c>
      <c r="Y110">
        <f t="shared" si="15"/>
        <v>3.5E-4</v>
      </c>
      <c r="AA110">
        <v>99048.85</v>
      </c>
      <c r="AB110">
        <v>0</v>
      </c>
      <c r="AC110">
        <v>0</v>
      </c>
      <c r="AD110">
        <v>0</v>
      </c>
      <c r="AE110">
        <v>99048.85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0</v>
      </c>
      <c r="AQ110">
        <v>0</v>
      </c>
      <c r="AR110">
        <v>0</v>
      </c>
      <c r="AS110" t="s">
        <v>3</v>
      </c>
      <c r="AT110">
        <v>3.5E-4</v>
      </c>
      <c r="AU110" t="s">
        <v>3</v>
      </c>
      <c r="AV110">
        <v>0</v>
      </c>
      <c r="AW110">
        <v>2</v>
      </c>
      <c r="AX110">
        <v>78162121</v>
      </c>
      <c r="AY110">
        <v>1</v>
      </c>
      <c r="AZ110">
        <v>0</v>
      </c>
      <c r="BA110">
        <v>99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ROUND(Y110*Source!I283,9)</f>
        <v>4.55E-4</v>
      </c>
      <c r="CY110">
        <f>AA110</f>
        <v>99048.85</v>
      </c>
      <c r="CZ110">
        <f>AE110</f>
        <v>99048.85</v>
      </c>
      <c r="DA110">
        <f>AI110</f>
        <v>1</v>
      </c>
      <c r="DB110">
        <f t="shared" si="16"/>
        <v>34.67</v>
      </c>
      <c r="DC110">
        <f t="shared" si="17"/>
        <v>0</v>
      </c>
      <c r="DD110" t="s">
        <v>3</v>
      </c>
      <c r="DE110" t="s">
        <v>3</v>
      </c>
      <c r="DF110">
        <f t="shared" si="18"/>
        <v>45.07</v>
      </c>
      <c r="DG110">
        <f t="shared" si="19"/>
        <v>0</v>
      </c>
      <c r="DH110">
        <f t="shared" si="20"/>
        <v>0</v>
      </c>
      <c r="DI110">
        <f t="shared" si="21"/>
        <v>0</v>
      </c>
      <c r="DJ110">
        <f>DF110</f>
        <v>45.07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ROW(Source!A283)</f>
        <v>283</v>
      </c>
      <c r="B111">
        <v>78161913</v>
      </c>
      <c r="C111">
        <v>78156126</v>
      </c>
      <c r="D111">
        <v>77813848</v>
      </c>
      <c r="E111">
        <v>1</v>
      </c>
      <c r="F111">
        <v>1</v>
      </c>
      <c r="G111">
        <v>37</v>
      </c>
      <c r="H111">
        <v>3</v>
      </c>
      <c r="I111" t="s">
        <v>226</v>
      </c>
      <c r="J111" t="s">
        <v>228</v>
      </c>
      <c r="K111" t="s">
        <v>227</v>
      </c>
      <c r="L111">
        <v>1301</v>
      </c>
      <c r="N111">
        <v>1003</v>
      </c>
      <c r="O111" t="s">
        <v>87</v>
      </c>
      <c r="P111" t="s">
        <v>87</v>
      </c>
      <c r="Q111">
        <v>1</v>
      </c>
      <c r="W111">
        <v>0</v>
      </c>
      <c r="X111">
        <v>2116269463</v>
      </c>
      <c r="Y111">
        <f t="shared" si="15"/>
        <v>110</v>
      </c>
      <c r="AA111">
        <v>85.81</v>
      </c>
      <c r="AB111">
        <v>0</v>
      </c>
      <c r="AC111">
        <v>0</v>
      </c>
      <c r="AD111">
        <v>0</v>
      </c>
      <c r="AE111">
        <v>85.81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0</v>
      </c>
      <c r="AR111">
        <v>0</v>
      </c>
      <c r="AS111" t="s">
        <v>3</v>
      </c>
      <c r="AT111">
        <v>110</v>
      </c>
      <c r="AU111" t="s">
        <v>3</v>
      </c>
      <c r="AV111">
        <v>0</v>
      </c>
      <c r="AW111">
        <v>1</v>
      </c>
      <c r="AX111">
        <v>-1</v>
      </c>
      <c r="AY111">
        <v>0</v>
      </c>
      <c r="AZ111">
        <v>0</v>
      </c>
      <c r="BA111" t="s">
        <v>3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V111">
        <v>0</v>
      </c>
      <c r="CW111">
        <v>0</v>
      </c>
      <c r="CX111">
        <f>ROUND(Y111*Source!I283,9)</f>
        <v>143</v>
      </c>
      <c r="CY111">
        <f>AA111</f>
        <v>85.81</v>
      </c>
      <c r="CZ111">
        <f>AE111</f>
        <v>85.81</v>
      </c>
      <c r="DA111">
        <f>AI111</f>
        <v>1</v>
      </c>
      <c r="DB111">
        <f t="shared" si="16"/>
        <v>9439.1</v>
      </c>
      <c r="DC111">
        <f t="shared" si="17"/>
        <v>0</v>
      </c>
      <c r="DD111" t="s">
        <v>3</v>
      </c>
      <c r="DE111" t="s">
        <v>3</v>
      </c>
      <c r="DF111">
        <f t="shared" si="18"/>
        <v>12270.83</v>
      </c>
      <c r="DG111">
        <f t="shared" si="19"/>
        <v>0</v>
      </c>
      <c r="DH111">
        <f t="shared" si="20"/>
        <v>0</v>
      </c>
      <c r="DI111">
        <f t="shared" si="21"/>
        <v>0</v>
      </c>
      <c r="DJ111">
        <f>DF111</f>
        <v>12270.83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ROW(Source!A283)</f>
        <v>283</v>
      </c>
      <c r="B112">
        <v>78161913</v>
      </c>
      <c r="C112">
        <v>78156126</v>
      </c>
      <c r="D112">
        <v>77813854</v>
      </c>
      <c r="E112">
        <v>1</v>
      </c>
      <c r="F112">
        <v>1</v>
      </c>
      <c r="G112">
        <v>37</v>
      </c>
      <c r="H112">
        <v>3</v>
      </c>
      <c r="I112" t="s">
        <v>222</v>
      </c>
      <c r="J112" t="s">
        <v>224</v>
      </c>
      <c r="K112" t="s">
        <v>223</v>
      </c>
      <c r="L112">
        <v>1301</v>
      </c>
      <c r="N112">
        <v>1003</v>
      </c>
      <c r="O112" t="s">
        <v>87</v>
      </c>
      <c r="P112" t="s">
        <v>87</v>
      </c>
      <c r="Q112">
        <v>1</v>
      </c>
      <c r="W112">
        <v>0</v>
      </c>
      <c r="X112">
        <v>1182916209</v>
      </c>
      <c r="Y112">
        <f t="shared" si="15"/>
        <v>110</v>
      </c>
      <c r="AA112">
        <v>86.38</v>
      </c>
      <c r="AB112">
        <v>0</v>
      </c>
      <c r="AC112">
        <v>0</v>
      </c>
      <c r="AD112">
        <v>0</v>
      </c>
      <c r="AE112">
        <v>86.38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1</v>
      </c>
      <c r="AP112">
        <v>0</v>
      </c>
      <c r="AQ112">
        <v>0</v>
      </c>
      <c r="AR112">
        <v>0</v>
      </c>
      <c r="AS112" t="s">
        <v>3</v>
      </c>
      <c r="AT112">
        <v>110</v>
      </c>
      <c r="AU112" t="s">
        <v>3</v>
      </c>
      <c r="AV112">
        <v>0</v>
      </c>
      <c r="AW112">
        <v>2</v>
      </c>
      <c r="AX112">
        <v>78162122</v>
      </c>
      <c r="AY112">
        <v>1</v>
      </c>
      <c r="AZ112">
        <v>0</v>
      </c>
      <c r="BA112">
        <v>100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ROUND(Y112*Source!I283,9)</f>
        <v>143</v>
      </c>
      <c r="CY112">
        <f>AA112</f>
        <v>86.38</v>
      </c>
      <c r="CZ112">
        <f>AE112</f>
        <v>86.38</v>
      </c>
      <c r="DA112">
        <f>AI112</f>
        <v>1</v>
      </c>
      <c r="DB112">
        <f t="shared" si="16"/>
        <v>9501.7999999999993</v>
      </c>
      <c r="DC112">
        <f t="shared" si="17"/>
        <v>0</v>
      </c>
      <c r="DD112" t="s">
        <v>3</v>
      </c>
      <c r="DE112" t="s">
        <v>3</v>
      </c>
      <c r="DF112">
        <f t="shared" si="18"/>
        <v>12352.34</v>
      </c>
      <c r="DG112">
        <f t="shared" si="19"/>
        <v>0</v>
      </c>
      <c r="DH112">
        <f t="shared" si="20"/>
        <v>0</v>
      </c>
      <c r="DI112">
        <f t="shared" si="21"/>
        <v>0</v>
      </c>
      <c r="DJ112">
        <f>DF112</f>
        <v>12352.34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ROW(Source!A283)</f>
        <v>283</v>
      </c>
      <c r="B113">
        <v>78161913</v>
      </c>
      <c r="C113">
        <v>78156126</v>
      </c>
      <c r="D113">
        <v>77813854</v>
      </c>
      <c r="E113">
        <v>1</v>
      </c>
      <c r="F113">
        <v>1</v>
      </c>
      <c r="G113">
        <v>37</v>
      </c>
      <c r="H113">
        <v>3</v>
      </c>
      <c r="I113" t="s">
        <v>222</v>
      </c>
      <c r="J113" t="s">
        <v>224</v>
      </c>
      <c r="K113" t="s">
        <v>223</v>
      </c>
      <c r="L113">
        <v>1301</v>
      </c>
      <c r="N113">
        <v>1003</v>
      </c>
      <c r="O113" t="s">
        <v>87</v>
      </c>
      <c r="P113" t="s">
        <v>87</v>
      </c>
      <c r="Q113">
        <v>1</v>
      </c>
      <c r="W113">
        <v>0</v>
      </c>
      <c r="X113">
        <v>1182916209</v>
      </c>
      <c r="Y113">
        <f t="shared" si="15"/>
        <v>-110</v>
      </c>
      <c r="AA113">
        <v>86.38</v>
      </c>
      <c r="AB113">
        <v>0</v>
      </c>
      <c r="AC113">
        <v>0</v>
      </c>
      <c r="AD113">
        <v>0</v>
      </c>
      <c r="AE113">
        <v>86.38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0</v>
      </c>
      <c r="AP113">
        <v>1</v>
      </c>
      <c r="AQ113">
        <v>0</v>
      </c>
      <c r="AR113">
        <v>0</v>
      </c>
      <c r="AS113" t="s">
        <v>3</v>
      </c>
      <c r="AT113">
        <v>-110</v>
      </c>
      <c r="AU113" t="s">
        <v>3</v>
      </c>
      <c r="AV113">
        <v>0</v>
      </c>
      <c r="AW113">
        <v>1</v>
      </c>
      <c r="AX113">
        <v>-1</v>
      </c>
      <c r="AY113">
        <v>0</v>
      </c>
      <c r="AZ113">
        <v>0</v>
      </c>
      <c r="BA113" t="s">
        <v>3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ROUND(Y113*Source!I283,9)</f>
        <v>-143</v>
      </c>
      <c r="CY113">
        <f>AA113</f>
        <v>86.38</v>
      </c>
      <c r="CZ113">
        <f>AE113</f>
        <v>86.38</v>
      </c>
      <c r="DA113">
        <f>AI113</f>
        <v>1</v>
      </c>
      <c r="DB113">
        <f t="shared" si="16"/>
        <v>-9501.7999999999993</v>
      </c>
      <c r="DC113">
        <f t="shared" si="17"/>
        <v>0</v>
      </c>
      <c r="DD113" t="s">
        <v>3</v>
      </c>
      <c r="DE113" t="s">
        <v>3</v>
      </c>
      <c r="DF113">
        <f t="shared" si="18"/>
        <v>-12352.34</v>
      </c>
      <c r="DG113">
        <f t="shared" si="19"/>
        <v>0</v>
      </c>
      <c r="DH113">
        <f t="shared" si="20"/>
        <v>0</v>
      </c>
      <c r="DI113">
        <f t="shared" si="21"/>
        <v>0</v>
      </c>
      <c r="DJ113">
        <f>DF113</f>
        <v>-12352.34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ROW(Source!A286)</f>
        <v>286</v>
      </c>
      <c r="B114">
        <v>78161913</v>
      </c>
      <c r="C114">
        <v>78156139</v>
      </c>
      <c r="D114">
        <v>77806460</v>
      </c>
      <c r="E114">
        <v>37</v>
      </c>
      <c r="F114">
        <v>1</v>
      </c>
      <c r="G114">
        <v>37</v>
      </c>
      <c r="H114">
        <v>1</v>
      </c>
      <c r="I114" t="s">
        <v>678</v>
      </c>
      <c r="J114" t="s">
        <v>3</v>
      </c>
      <c r="K114" t="s">
        <v>679</v>
      </c>
      <c r="L114">
        <v>1191</v>
      </c>
      <c r="N114">
        <v>1013</v>
      </c>
      <c r="O114" t="s">
        <v>680</v>
      </c>
      <c r="P114" t="s">
        <v>680</v>
      </c>
      <c r="Q114">
        <v>1</v>
      </c>
      <c r="W114">
        <v>0</v>
      </c>
      <c r="X114">
        <v>476480486</v>
      </c>
      <c r="Y114">
        <f t="shared" si="15"/>
        <v>74.75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0</v>
      </c>
      <c r="AQ114">
        <v>0</v>
      </c>
      <c r="AR114">
        <v>0</v>
      </c>
      <c r="AS114" t="s">
        <v>3</v>
      </c>
      <c r="AT114">
        <v>74.75</v>
      </c>
      <c r="AU114" t="s">
        <v>3</v>
      </c>
      <c r="AV114">
        <v>1</v>
      </c>
      <c r="AW114">
        <v>2</v>
      </c>
      <c r="AX114">
        <v>78162123</v>
      </c>
      <c r="AY114">
        <v>1</v>
      </c>
      <c r="AZ114">
        <v>6144</v>
      </c>
      <c r="BA114">
        <v>101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U114">
        <f>ROUND(AT114*Source!I286*AH114*AL114,2)</f>
        <v>0</v>
      </c>
      <c r="CV114">
        <f>ROUND(Y114*Source!I286,9)</f>
        <v>8.9700000000000006</v>
      </c>
      <c r="CW114">
        <v>0</v>
      </c>
      <c r="CX114">
        <f>ROUND(Y114*Source!I286,9)</f>
        <v>8.9700000000000006</v>
      </c>
      <c r="CY114">
        <f>AD114</f>
        <v>0</v>
      </c>
      <c r="CZ114">
        <f>AH114</f>
        <v>0</v>
      </c>
      <c r="DA114">
        <f>AL114</f>
        <v>1</v>
      </c>
      <c r="DB114">
        <f t="shared" si="16"/>
        <v>0</v>
      </c>
      <c r="DC114">
        <f t="shared" si="17"/>
        <v>0</v>
      </c>
      <c r="DD114" t="s">
        <v>3</v>
      </c>
      <c r="DE114" t="s">
        <v>3</v>
      </c>
      <c r="DF114">
        <f t="shared" si="18"/>
        <v>0</v>
      </c>
      <c r="DG114">
        <f t="shared" si="19"/>
        <v>0</v>
      </c>
      <c r="DH114">
        <f t="shared" si="20"/>
        <v>0</v>
      </c>
      <c r="DI114">
        <f t="shared" si="21"/>
        <v>0</v>
      </c>
      <c r="DJ114">
        <f>DI114</f>
        <v>0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ROW(Source!A286)</f>
        <v>286</v>
      </c>
      <c r="B115">
        <v>78161913</v>
      </c>
      <c r="C115">
        <v>78156139</v>
      </c>
      <c r="D115">
        <v>77807740</v>
      </c>
      <c r="E115">
        <v>1</v>
      </c>
      <c r="F115">
        <v>1</v>
      </c>
      <c r="G115">
        <v>37</v>
      </c>
      <c r="H115">
        <v>2</v>
      </c>
      <c r="I115" t="s">
        <v>777</v>
      </c>
      <c r="J115" t="s">
        <v>778</v>
      </c>
      <c r="K115" t="s">
        <v>779</v>
      </c>
      <c r="L115">
        <v>1368</v>
      </c>
      <c r="N115">
        <v>1011</v>
      </c>
      <c r="O115" t="s">
        <v>696</v>
      </c>
      <c r="P115" t="s">
        <v>696</v>
      </c>
      <c r="Q115">
        <v>1</v>
      </c>
      <c r="W115">
        <v>0</v>
      </c>
      <c r="X115">
        <v>-1567615252</v>
      </c>
      <c r="Y115">
        <f t="shared" si="15"/>
        <v>5.88</v>
      </c>
      <c r="AA115">
        <v>0</v>
      </c>
      <c r="AB115">
        <v>586.17999999999995</v>
      </c>
      <c r="AC115">
        <v>530.66</v>
      </c>
      <c r="AD115">
        <v>0</v>
      </c>
      <c r="AE115">
        <v>0</v>
      </c>
      <c r="AF115">
        <v>586.17999999999995</v>
      </c>
      <c r="AG115">
        <v>530.66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0</v>
      </c>
      <c r="AQ115">
        <v>0</v>
      </c>
      <c r="AR115">
        <v>0</v>
      </c>
      <c r="AS115" t="s">
        <v>3</v>
      </c>
      <c r="AT115">
        <v>5.88</v>
      </c>
      <c r="AU115" t="s">
        <v>3</v>
      </c>
      <c r="AV115">
        <v>0</v>
      </c>
      <c r="AW115">
        <v>1</v>
      </c>
      <c r="AX115">
        <v>-1</v>
      </c>
      <c r="AY115">
        <v>0</v>
      </c>
      <c r="AZ115">
        <v>0</v>
      </c>
      <c r="BA115" t="s">
        <v>3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f>ROUND(Y115*Source!I286*DO115,9)</f>
        <v>0</v>
      </c>
      <c r="CX115">
        <f>ROUND(Y115*Source!I286,9)</f>
        <v>0.7056</v>
      </c>
      <c r="CY115">
        <f>AB115</f>
        <v>586.17999999999995</v>
      </c>
      <c r="CZ115">
        <f>AF115</f>
        <v>586.17999999999995</v>
      </c>
      <c r="DA115">
        <f>AJ115</f>
        <v>1</v>
      </c>
      <c r="DB115">
        <f t="shared" si="16"/>
        <v>3446.74</v>
      </c>
      <c r="DC115">
        <f t="shared" si="17"/>
        <v>3120.28</v>
      </c>
      <c r="DD115" t="s">
        <v>3</v>
      </c>
      <c r="DE115" t="s">
        <v>3</v>
      </c>
      <c r="DF115">
        <f t="shared" si="18"/>
        <v>0</v>
      </c>
      <c r="DG115">
        <f t="shared" si="19"/>
        <v>413.61</v>
      </c>
      <c r="DH115">
        <f t="shared" si="20"/>
        <v>374.43</v>
      </c>
      <c r="DI115">
        <f t="shared" si="21"/>
        <v>0</v>
      </c>
      <c r="DJ115">
        <f>DG115</f>
        <v>413.61</v>
      </c>
      <c r="DK115">
        <v>0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ROW(Source!A286)</f>
        <v>286</v>
      </c>
      <c r="B116">
        <v>78161913</v>
      </c>
      <c r="C116">
        <v>78156139</v>
      </c>
      <c r="D116">
        <v>77810520</v>
      </c>
      <c r="E116">
        <v>1</v>
      </c>
      <c r="F116">
        <v>1</v>
      </c>
      <c r="G116">
        <v>37</v>
      </c>
      <c r="H116">
        <v>3</v>
      </c>
      <c r="I116" t="s">
        <v>697</v>
      </c>
      <c r="J116" t="s">
        <v>698</v>
      </c>
      <c r="K116" t="s">
        <v>699</v>
      </c>
      <c r="L116">
        <v>1339</v>
      </c>
      <c r="N116">
        <v>1007</v>
      </c>
      <c r="O116" t="s">
        <v>486</v>
      </c>
      <c r="P116" t="s">
        <v>486</v>
      </c>
      <c r="Q116">
        <v>1</v>
      </c>
      <c r="W116">
        <v>0</v>
      </c>
      <c r="X116">
        <v>-1393929784</v>
      </c>
      <c r="Y116">
        <f t="shared" si="15"/>
        <v>8.4000000000000005E-2</v>
      </c>
      <c r="AA116">
        <v>49.83</v>
      </c>
      <c r="AB116">
        <v>0</v>
      </c>
      <c r="AC116">
        <v>0</v>
      </c>
      <c r="AD116">
        <v>0</v>
      </c>
      <c r="AE116">
        <v>49.83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0</v>
      </c>
      <c r="AQ116">
        <v>0</v>
      </c>
      <c r="AR116">
        <v>0</v>
      </c>
      <c r="AS116" t="s">
        <v>3</v>
      </c>
      <c r="AT116">
        <v>8.4000000000000005E-2</v>
      </c>
      <c r="AU116" t="s">
        <v>3</v>
      </c>
      <c r="AV116">
        <v>0</v>
      </c>
      <c r="AW116">
        <v>2</v>
      </c>
      <c r="AX116">
        <v>78162124</v>
      </c>
      <c r="AY116">
        <v>1</v>
      </c>
      <c r="AZ116">
        <v>6144</v>
      </c>
      <c r="BA116">
        <v>102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V116">
        <v>0</v>
      </c>
      <c r="CW116">
        <v>0</v>
      </c>
      <c r="CX116">
        <f>ROUND(Y116*Source!I286,9)</f>
        <v>1.008E-2</v>
      </c>
      <c r="CY116">
        <f>AA116</f>
        <v>49.83</v>
      </c>
      <c r="CZ116">
        <f>AE116</f>
        <v>49.83</v>
      </c>
      <c r="DA116">
        <f>AI116</f>
        <v>1</v>
      </c>
      <c r="DB116">
        <f t="shared" si="16"/>
        <v>4.1900000000000004</v>
      </c>
      <c r="DC116">
        <f t="shared" si="17"/>
        <v>0</v>
      </c>
      <c r="DD116" t="s">
        <v>3</v>
      </c>
      <c r="DE116" t="s">
        <v>3</v>
      </c>
      <c r="DF116">
        <f t="shared" si="18"/>
        <v>0.5</v>
      </c>
      <c r="DG116">
        <f t="shared" si="19"/>
        <v>0</v>
      </c>
      <c r="DH116">
        <f t="shared" si="20"/>
        <v>0</v>
      </c>
      <c r="DI116">
        <f t="shared" si="21"/>
        <v>0</v>
      </c>
      <c r="DJ116">
        <f>DF116</f>
        <v>0.5</v>
      </c>
      <c r="DK116">
        <v>0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ROW(Source!A286)</f>
        <v>286</v>
      </c>
      <c r="B117">
        <v>78161913</v>
      </c>
      <c r="C117">
        <v>78156139</v>
      </c>
      <c r="D117">
        <v>77810820</v>
      </c>
      <c r="E117">
        <v>1</v>
      </c>
      <c r="F117">
        <v>1</v>
      </c>
      <c r="G117">
        <v>37</v>
      </c>
      <c r="H117">
        <v>3</v>
      </c>
      <c r="I117" t="s">
        <v>780</v>
      </c>
      <c r="J117" t="s">
        <v>781</v>
      </c>
      <c r="K117" t="s">
        <v>782</v>
      </c>
      <c r="L117">
        <v>1327</v>
      </c>
      <c r="N117">
        <v>1005</v>
      </c>
      <c r="O117" t="s">
        <v>82</v>
      </c>
      <c r="P117" t="s">
        <v>82</v>
      </c>
      <c r="Q117">
        <v>1</v>
      </c>
      <c r="W117">
        <v>0</v>
      </c>
      <c r="X117">
        <v>1793873434</v>
      </c>
      <c r="Y117">
        <f t="shared" si="15"/>
        <v>2.77</v>
      </c>
      <c r="AA117">
        <v>438.94</v>
      </c>
      <c r="AB117">
        <v>0</v>
      </c>
      <c r="AC117">
        <v>0</v>
      </c>
      <c r="AD117">
        <v>0</v>
      </c>
      <c r="AE117">
        <v>438.94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0</v>
      </c>
      <c r="AQ117">
        <v>0</v>
      </c>
      <c r="AR117">
        <v>0</v>
      </c>
      <c r="AS117" t="s">
        <v>3</v>
      </c>
      <c r="AT117">
        <v>2.77</v>
      </c>
      <c r="AU117" t="s">
        <v>3</v>
      </c>
      <c r="AV117">
        <v>0</v>
      </c>
      <c r="AW117">
        <v>1</v>
      </c>
      <c r="AX117">
        <v>-1</v>
      </c>
      <c r="AY117">
        <v>0</v>
      </c>
      <c r="AZ117">
        <v>0</v>
      </c>
      <c r="BA117" t="s">
        <v>3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ROUND(Y117*Source!I286,9)</f>
        <v>0.33239999999999997</v>
      </c>
      <c r="CY117">
        <f>AA117</f>
        <v>438.94</v>
      </c>
      <c r="CZ117">
        <f>AE117</f>
        <v>438.94</v>
      </c>
      <c r="DA117">
        <f>AI117</f>
        <v>1</v>
      </c>
      <c r="DB117">
        <f t="shared" si="16"/>
        <v>1215.8599999999999</v>
      </c>
      <c r="DC117">
        <f t="shared" si="17"/>
        <v>0</v>
      </c>
      <c r="DD117" t="s">
        <v>3</v>
      </c>
      <c r="DE117" t="s">
        <v>3</v>
      </c>
      <c r="DF117">
        <f t="shared" si="18"/>
        <v>145.9</v>
      </c>
      <c r="DG117">
        <f t="shared" si="19"/>
        <v>0</v>
      </c>
      <c r="DH117">
        <f t="shared" si="20"/>
        <v>0</v>
      </c>
      <c r="DI117">
        <f t="shared" si="21"/>
        <v>0</v>
      </c>
      <c r="DJ117">
        <f>DF117</f>
        <v>145.9</v>
      </c>
      <c r="DK117">
        <v>0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ROW(Source!A286)</f>
        <v>286</v>
      </c>
      <c r="B118">
        <v>78161913</v>
      </c>
      <c r="C118">
        <v>78156139</v>
      </c>
      <c r="D118">
        <v>77811599</v>
      </c>
      <c r="E118">
        <v>1</v>
      </c>
      <c r="F118">
        <v>1</v>
      </c>
      <c r="G118">
        <v>37</v>
      </c>
      <c r="H118">
        <v>3</v>
      </c>
      <c r="I118" t="s">
        <v>753</v>
      </c>
      <c r="J118" t="s">
        <v>754</v>
      </c>
      <c r="K118" t="s">
        <v>755</v>
      </c>
      <c r="L118">
        <v>1339</v>
      </c>
      <c r="N118">
        <v>1007</v>
      </c>
      <c r="O118" t="s">
        <v>486</v>
      </c>
      <c r="P118" t="s">
        <v>486</v>
      </c>
      <c r="Q118">
        <v>1</v>
      </c>
      <c r="W118">
        <v>0</v>
      </c>
      <c r="X118">
        <v>-1060522976</v>
      </c>
      <c r="Y118">
        <f t="shared" si="15"/>
        <v>1.208</v>
      </c>
      <c r="AA118">
        <v>4676.4799999999996</v>
      </c>
      <c r="AB118">
        <v>0</v>
      </c>
      <c r="AC118">
        <v>0</v>
      </c>
      <c r="AD118">
        <v>0</v>
      </c>
      <c r="AE118">
        <v>4676.4799999999996</v>
      </c>
      <c r="AF118">
        <v>0</v>
      </c>
      <c r="AG118">
        <v>0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0</v>
      </c>
      <c r="AQ118">
        <v>0</v>
      </c>
      <c r="AR118">
        <v>0</v>
      </c>
      <c r="AS118" t="s">
        <v>3</v>
      </c>
      <c r="AT118">
        <v>1.208</v>
      </c>
      <c r="AU118" t="s">
        <v>3</v>
      </c>
      <c r="AV118">
        <v>0</v>
      </c>
      <c r="AW118">
        <v>2</v>
      </c>
      <c r="AX118">
        <v>78162125</v>
      </c>
      <c r="AY118">
        <v>1</v>
      </c>
      <c r="AZ118">
        <v>6144</v>
      </c>
      <c r="BA118">
        <v>103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v>0</v>
      </c>
      <c r="CX118">
        <f>ROUND(Y118*Source!I286,9)</f>
        <v>0.14496000000000001</v>
      </c>
      <c r="CY118">
        <f>AA118</f>
        <v>4676.4799999999996</v>
      </c>
      <c r="CZ118">
        <f>AE118</f>
        <v>4676.4799999999996</v>
      </c>
      <c r="DA118">
        <f>AI118</f>
        <v>1</v>
      </c>
      <c r="DB118">
        <f t="shared" si="16"/>
        <v>5649.19</v>
      </c>
      <c r="DC118">
        <f t="shared" si="17"/>
        <v>0</v>
      </c>
      <c r="DD118" t="s">
        <v>3</v>
      </c>
      <c r="DE118" t="s">
        <v>3</v>
      </c>
      <c r="DF118">
        <f t="shared" si="18"/>
        <v>677.9</v>
      </c>
      <c r="DG118">
        <f t="shared" si="19"/>
        <v>0</v>
      </c>
      <c r="DH118">
        <f t="shared" si="20"/>
        <v>0</v>
      </c>
      <c r="DI118">
        <f t="shared" si="21"/>
        <v>0</v>
      </c>
      <c r="DJ118">
        <f>DF118</f>
        <v>677.9</v>
      </c>
      <c r="DK118">
        <v>0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ROW(Source!A286)</f>
        <v>286</v>
      </c>
      <c r="B119">
        <v>78161913</v>
      </c>
      <c r="C119">
        <v>78156139</v>
      </c>
      <c r="D119">
        <v>77811681</v>
      </c>
      <c r="E119">
        <v>1</v>
      </c>
      <c r="F119">
        <v>1</v>
      </c>
      <c r="G119">
        <v>37</v>
      </c>
      <c r="H119">
        <v>3</v>
      </c>
      <c r="I119" t="s">
        <v>703</v>
      </c>
      <c r="J119" t="s">
        <v>704</v>
      </c>
      <c r="K119" t="s">
        <v>705</v>
      </c>
      <c r="L119">
        <v>1348</v>
      </c>
      <c r="N119">
        <v>1009</v>
      </c>
      <c r="O119" t="s">
        <v>659</v>
      </c>
      <c r="P119" t="s">
        <v>659</v>
      </c>
      <c r="Q119">
        <v>1000</v>
      </c>
      <c r="W119">
        <v>0</v>
      </c>
      <c r="X119">
        <v>-1784042081</v>
      </c>
      <c r="Y119">
        <f t="shared" si="15"/>
        <v>0.48</v>
      </c>
      <c r="AA119">
        <v>11245.63</v>
      </c>
      <c r="AB119">
        <v>0</v>
      </c>
      <c r="AC119">
        <v>0</v>
      </c>
      <c r="AD119">
        <v>0</v>
      </c>
      <c r="AE119">
        <v>11245.63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1</v>
      </c>
      <c r="AP119">
        <v>0</v>
      </c>
      <c r="AQ119">
        <v>0</v>
      </c>
      <c r="AR119">
        <v>0</v>
      </c>
      <c r="AS119" t="s">
        <v>3</v>
      </c>
      <c r="AT119">
        <v>0.48</v>
      </c>
      <c r="AU119" t="s">
        <v>3</v>
      </c>
      <c r="AV119">
        <v>0</v>
      </c>
      <c r="AW119">
        <v>1</v>
      </c>
      <c r="AX119">
        <v>-1</v>
      </c>
      <c r="AY119">
        <v>0</v>
      </c>
      <c r="AZ119">
        <v>0</v>
      </c>
      <c r="BA119" t="s">
        <v>3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ROUND(Y119*Source!I286,9)</f>
        <v>5.7599999999999998E-2</v>
      </c>
      <c r="CY119">
        <f>AA119</f>
        <v>11245.63</v>
      </c>
      <c r="CZ119">
        <f>AE119</f>
        <v>11245.63</v>
      </c>
      <c r="DA119">
        <f>AI119</f>
        <v>1</v>
      </c>
      <c r="DB119">
        <f t="shared" si="16"/>
        <v>5397.9</v>
      </c>
      <c r="DC119">
        <f t="shared" si="17"/>
        <v>0</v>
      </c>
      <c r="DD119" t="s">
        <v>3</v>
      </c>
      <c r="DE119" t="s">
        <v>3</v>
      </c>
      <c r="DF119">
        <f t="shared" si="18"/>
        <v>647.75</v>
      </c>
      <c r="DG119">
        <f t="shared" si="19"/>
        <v>0</v>
      </c>
      <c r="DH119">
        <f t="shared" si="20"/>
        <v>0</v>
      </c>
      <c r="DI119">
        <f t="shared" si="21"/>
        <v>0</v>
      </c>
      <c r="DJ119">
        <f>DF119</f>
        <v>647.75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ROW(Source!A287)</f>
        <v>287</v>
      </c>
      <c r="B120">
        <v>78161913</v>
      </c>
      <c r="C120">
        <v>78156151</v>
      </c>
      <c r="D120">
        <v>77806460</v>
      </c>
      <c r="E120">
        <v>37</v>
      </c>
      <c r="F120">
        <v>1</v>
      </c>
      <c r="G120">
        <v>37</v>
      </c>
      <c r="H120">
        <v>1</v>
      </c>
      <c r="I120" t="s">
        <v>678</v>
      </c>
      <c r="J120" t="s">
        <v>3</v>
      </c>
      <c r="K120" t="s">
        <v>679</v>
      </c>
      <c r="L120">
        <v>1191</v>
      </c>
      <c r="N120">
        <v>1013</v>
      </c>
      <c r="O120" t="s">
        <v>680</v>
      </c>
      <c r="P120" t="s">
        <v>680</v>
      </c>
      <c r="Q120">
        <v>1</v>
      </c>
      <c r="W120">
        <v>0</v>
      </c>
      <c r="X120">
        <v>476480486</v>
      </c>
      <c r="Y120">
        <f t="shared" si="15"/>
        <v>42.17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1</v>
      </c>
      <c r="AP120">
        <v>0</v>
      </c>
      <c r="AQ120">
        <v>0</v>
      </c>
      <c r="AR120">
        <v>0</v>
      </c>
      <c r="AS120" t="s">
        <v>3</v>
      </c>
      <c r="AT120">
        <v>42.17</v>
      </c>
      <c r="AU120" t="s">
        <v>3</v>
      </c>
      <c r="AV120">
        <v>1</v>
      </c>
      <c r="AW120">
        <v>2</v>
      </c>
      <c r="AX120">
        <v>78162128</v>
      </c>
      <c r="AY120">
        <v>1</v>
      </c>
      <c r="AZ120">
        <v>0</v>
      </c>
      <c r="BA120">
        <v>106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U120">
        <f>ROUND(AT120*Source!I287*AH120*AL120,2)</f>
        <v>0</v>
      </c>
      <c r="CV120">
        <f>ROUND(Y120*Source!I287,9)</f>
        <v>5.0603999999999996</v>
      </c>
      <c r="CW120">
        <v>0</v>
      </c>
      <c r="CX120">
        <f>ROUND(Y120*Source!I287,9)</f>
        <v>5.0603999999999996</v>
      </c>
      <c r="CY120">
        <f>AD120</f>
        <v>0</v>
      </c>
      <c r="CZ120">
        <f>AH120</f>
        <v>0</v>
      </c>
      <c r="DA120">
        <f>AL120</f>
        <v>1</v>
      </c>
      <c r="DB120">
        <f t="shared" si="16"/>
        <v>0</v>
      </c>
      <c r="DC120">
        <f t="shared" si="17"/>
        <v>0</v>
      </c>
      <c r="DD120" t="s">
        <v>3</v>
      </c>
      <c r="DE120" t="s">
        <v>3</v>
      </c>
      <c r="DF120">
        <f t="shared" si="18"/>
        <v>0</v>
      </c>
      <c r="DG120">
        <f t="shared" si="19"/>
        <v>0</v>
      </c>
      <c r="DH120">
        <f t="shared" si="20"/>
        <v>0</v>
      </c>
      <c r="DI120">
        <f t="shared" si="21"/>
        <v>0</v>
      </c>
      <c r="DJ120">
        <f>DI120</f>
        <v>0</v>
      </c>
      <c r="DK120">
        <v>0</v>
      </c>
      <c r="DL120" t="s">
        <v>3</v>
      </c>
      <c r="DM120">
        <v>0</v>
      </c>
      <c r="DN120" t="s">
        <v>3</v>
      </c>
      <c r="DO120">
        <v>0</v>
      </c>
    </row>
    <row r="121" spans="1:119" x14ac:dyDescent="0.2">
      <c r="A121">
        <f>ROW(Source!A287)</f>
        <v>287</v>
      </c>
      <c r="B121">
        <v>78161913</v>
      </c>
      <c r="C121">
        <v>78156151</v>
      </c>
      <c r="D121">
        <v>77810304</v>
      </c>
      <c r="E121">
        <v>1</v>
      </c>
      <c r="F121">
        <v>1</v>
      </c>
      <c r="G121">
        <v>37</v>
      </c>
      <c r="H121">
        <v>3</v>
      </c>
      <c r="I121" t="s">
        <v>706</v>
      </c>
      <c r="J121" t="s">
        <v>707</v>
      </c>
      <c r="K121" t="s">
        <v>708</v>
      </c>
      <c r="L121">
        <v>1346</v>
      </c>
      <c r="N121">
        <v>1009</v>
      </c>
      <c r="O121" t="s">
        <v>101</v>
      </c>
      <c r="P121" t="s">
        <v>101</v>
      </c>
      <c r="Q121">
        <v>1</v>
      </c>
      <c r="W121">
        <v>0</v>
      </c>
      <c r="X121">
        <v>-1577570829</v>
      </c>
      <c r="Y121">
        <f t="shared" si="15"/>
        <v>0.31</v>
      </c>
      <c r="AA121">
        <v>23.91</v>
      </c>
      <c r="AB121">
        <v>0</v>
      </c>
      <c r="AC121">
        <v>0</v>
      </c>
      <c r="AD121">
        <v>0</v>
      </c>
      <c r="AE121">
        <v>23.91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0</v>
      </c>
      <c r="AQ121">
        <v>0</v>
      </c>
      <c r="AR121">
        <v>0</v>
      </c>
      <c r="AS121" t="s">
        <v>3</v>
      </c>
      <c r="AT121">
        <v>0.31</v>
      </c>
      <c r="AU121" t="s">
        <v>3</v>
      </c>
      <c r="AV121">
        <v>0</v>
      </c>
      <c r="AW121">
        <v>2</v>
      </c>
      <c r="AX121">
        <v>78162129</v>
      </c>
      <c r="AY121">
        <v>1</v>
      </c>
      <c r="AZ121">
        <v>0</v>
      </c>
      <c r="BA121">
        <v>107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V121">
        <v>0</v>
      </c>
      <c r="CW121">
        <v>0</v>
      </c>
      <c r="CX121">
        <f>ROUND(Y121*Source!I287,9)</f>
        <v>3.7199999999999997E-2</v>
      </c>
      <c r="CY121">
        <f t="shared" ref="CY121:CY126" si="34">AA121</f>
        <v>23.91</v>
      </c>
      <c r="CZ121">
        <f t="shared" ref="CZ121:CZ126" si="35">AE121</f>
        <v>23.91</v>
      </c>
      <c r="DA121">
        <f t="shared" ref="DA121:DA126" si="36">AI121</f>
        <v>1</v>
      </c>
      <c r="DB121">
        <f t="shared" si="16"/>
        <v>7.41</v>
      </c>
      <c r="DC121">
        <f t="shared" si="17"/>
        <v>0</v>
      </c>
      <c r="DD121" t="s">
        <v>3</v>
      </c>
      <c r="DE121" t="s">
        <v>3</v>
      </c>
      <c r="DF121">
        <f t="shared" si="18"/>
        <v>0.89</v>
      </c>
      <c r="DG121">
        <f t="shared" si="19"/>
        <v>0</v>
      </c>
      <c r="DH121">
        <f t="shared" si="20"/>
        <v>0</v>
      </c>
      <c r="DI121">
        <f t="shared" si="21"/>
        <v>0</v>
      </c>
      <c r="DJ121">
        <f t="shared" ref="DJ121:DJ126" si="37">DF121</f>
        <v>0.89</v>
      </c>
      <c r="DK121">
        <v>0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ROW(Source!A287)</f>
        <v>287</v>
      </c>
      <c r="B122">
        <v>78161913</v>
      </c>
      <c r="C122">
        <v>78156151</v>
      </c>
      <c r="D122">
        <v>77810520</v>
      </c>
      <c r="E122">
        <v>1</v>
      </c>
      <c r="F122">
        <v>1</v>
      </c>
      <c r="G122">
        <v>37</v>
      </c>
      <c r="H122">
        <v>3</v>
      </c>
      <c r="I122" t="s">
        <v>697</v>
      </c>
      <c r="J122" t="s">
        <v>698</v>
      </c>
      <c r="K122" t="s">
        <v>699</v>
      </c>
      <c r="L122">
        <v>1339</v>
      </c>
      <c r="N122">
        <v>1007</v>
      </c>
      <c r="O122" t="s">
        <v>486</v>
      </c>
      <c r="P122" t="s">
        <v>486</v>
      </c>
      <c r="Q122">
        <v>1</v>
      </c>
      <c r="W122">
        <v>0</v>
      </c>
      <c r="X122">
        <v>-1393929784</v>
      </c>
      <c r="Y122">
        <f t="shared" si="15"/>
        <v>6.0000000000000001E-3</v>
      </c>
      <c r="AA122">
        <v>49.83</v>
      </c>
      <c r="AB122">
        <v>0</v>
      </c>
      <c r="AC122">
        <v>0</v>
      </c>
      <c r="AD122">
        <v>0</v>
      </c>
      <c r="AE122">
        <v>49.83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0</v>
      </c>
      <c r="AQ122">
        <v>0</v>
      </c>
      <c r="AR122">
        <v>0</v>
      </c>
      <c r="AS122" t="s">
        <v>3</v>
      </c>
      <c r="AT122">
        <v>6.0000000000000001E-3</v>
      </c>
      <c r="AU122" t="s">
        <v>3</v>
      </c>
      <c r="AV122">
        <v>0</v>
      </c>
      <c r="AW122">
        <v>2</v>
      </c>
      <c r="AX122">
        <v>78162130</v>
      </c>
      <c r="AY122">
        <v>1</v>
      </c>
      <c r="AZ122">
        <v>0</v>
      </c>
      <c r="BA122">
        <v>108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V122">
        <v>0</v>
      </c>
      <c r="CW122">
        <v>0</v>
      </c>
      <c r="CX122">
        <f>ROUND(Y122*Source!I287,9)</f>
        <v>7.2000000000000005E-4</v>
      </c>
      <c r="CY122">
        <f t="shared" si="34"/>
        <v>49.83</v>
      </c>
      <c r="CZ122">
        <f t="shared" si="35"/>
        <v>49.83</v>
      </c>
      <c r="DA122">
        <f t="shared" si="36"/>
        <v>1</v>
      </c>
      <c r="DB122">
        <f t="shared" si="16"/>
        <v>0.3</v>
      </c>
      <c r="DC122">
        <f t="shared" si="17"/>
        <v>0</v>
      </c>
      <c r="DD122" t="s">
        <v>3</v>
      </c>
      <c r="DE122" t="s">
        <v>3</v>
      </c>
      <c r="DF122">
        <f t="shared" si="18"/>
        <v>0.04</v>
      </c>
      <c r="DG122">
        <f t="shared" si="19"/>
        <v>0</v>
      </c>
      <c r="DH122">
        <f t="shared" si="20"/>
        <v>0</v>
      </c>
      <c r="DI122">
        <f t="shared" si="21"/>
        <v>0</v>
      </c>
      <c r="DJ122">
        <f t="shared" si="37"/>
        <v>0.04</v>
      </c>
      <c r="DK122">
        <v>0</v>
      </c>
      <c r="DL122" t="s">
        <v>3</v>
      </c>
      <c r="DM122">
        <v>0</v>
      </c>
      <c r="DN122" t="s">
        <v>3</v>
      </c>
      <c r="DO122">
        <v>0</v>
      </c>
    </row>
    <row r="123" spans="1:119" x14ac:dyDescent="0.2">
      <c r="A123">
        <f>ROW(Source!A287)</f>
        <v>287</v>
      </c>
      <c r="B123">
        <v>78161913</v>
      </c>
      <c r="C123">
        <v>78156151</v>
      </c>
      <c r="D123">
        <v>77810871</v>
      </c>
      <c r="E123">
        <v>1</v>
      </c>
      <c r="F123">
        <v>1</v>
      </c>
      <c r="G123">
        <v>37</v>
      </c>
      <c r="H123">
        <v>3</v>
      </c>
      <c r="I123" t="s">
        <v>709</v>
      </c>
      <c r="J123" t="s">
        <v>710</v>
      </c>
      <c r="K123" t="s">
        <v>711</v>
      </c>
      <c r="L123">
        <v>1327</v>
      </c>
      <c r="N123">
        <v>1005</v>
      </c>
      <c r="O123" t="s">
        <v>82</v>
      </c>
      <c r="P123" t="s">
        <v>82</v>
      </c>
      <c r="Q123">
        <v>1</v>
      </c>
      <c r="W123">
        <v>0</v>
      </c>
      <c r="X123">
        <v>680056559</v>
      </c>
      <c r="Y123">
        <f t="shared" si="15"/>
        <v>0.8</v>
      </c>
      <c r="AA123">
        <v>431.83</v>
      </c>
      <c r="AB123">
        <v>0</v>
      </c>
      <c r="AC123">
        <v>0</v>
      </c>
      <c r="AD123">
        <v>0</v>
      </c>
      <c r="AE123">
        <v>431.83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0</v>
      </c>
      <c r="AQ123">
        <v>0</v>
      </c>
      <c r="AR123">
        <v>0</v>
      </c>
      <c r="AS123" t="s">
        <v>3</v>
      </c>
      <c r="AT123">
        <v>0.8</v>
      </c>
      <c r="AU123" t="s">
        <v>3</v>
      </c>
      <c r="AV123">
        <v>0</v>
      </c>
      <c r="AW123">
        <v>2</v>
      </c>
      <c r="AX123">
        <v>78162131</v>
      </c>
      <c r="AY123">
        <v>1</v>
      </c>
      <c r="AZ123">
        <v>0</v>
      </c>
      <c r="BA123">
        <v>109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V123">
        <v>0</v>
      </c>
      <c r="CW123">
        <v>0</v>
      </c>
      <c r="CX123">
        <f>ROUND(Y123*Source!I287,9)</f>
        <v>9.6000000000000002E-2</v>
      </c>
      <c r="CY123">
        <f t="shared" si="34"/>
        <v>431.83</v>
      </c>
      <c r="CZ123">
        <f t="shared" si="35"/>
        <v>431.83</v>
      </c>
      <c r="DA123">
        <f t="shared" si="36"/>
        <v>1</v>
      </c>
      <c r="DB123">
        <f t="shared" si="16"/>
        <v>345.46</v>
      </c>
      <c r="DC123">
        <f t="shared" si="17"/>
        <v>0</v>
      </c>
      <c r="DD123" t="s">
        <v>3</v>
      </c>
      <c r="DE123" t="s">
        <v>3</v>
      </c>
      <c r="DF123">
        <f t="shared" si="18"/>
        <v>41.46</v>
      </c>
      <c r="DG123">
        <f t="shared" si="19"/>
        <v>0</v>
      </c>
      <c r="DH123">
        <f t="shared" si="20"/>
        <v>0</v>
      </c>
      <c r="DI123">
        <f t="shared" si="21"/>
        <v>0</v>
      </c>
      <c r="DJ123">
        <f t="shared" si="37"/>
        <v>41.46</v>
      </c>
      <c r="DK123">
        <v>0</v>
      </c>
      <c r="DL123" t="s">
        <v>3</v>
      </c>
      <c r="DM123">
        <v>0</v>
      </c>
      <c r="DN123" t="s">
        <v>3</v>
      </c>
      <c r="DO123">
        <v>0</v>
      </c>
    </row>
    <row r="124" spans="1:119" x14ac:dyDescent="0.2">
      <c r="A124">
        <f>ROW(Source!A287)</f>
        <v>287</v>
      </c>
      <c r="B124">
        <v>78161913</v>
      </c>
      <c r="C124">
        <v>78156151</v>
      </c>
      <c r="D124">
        <v>77810887</v>
      </c>
      <c r="E124">
        <v>1</v>
      </c>
      <c r="F124">
        <v>1</v>
      </c>
      <c r="G124">
        <v>37</v>
      </c>
      <c r="H124">
        <v>3</v>
      </c>
      <c r="I124" t="s">
        <v>712</v>
      </c>
      <c r="J124" t="s">
        <v>713</v>
      </c>
      <c r="K124" t="s">
        <v>714</v>
      </c>
      <c r="L124">
        <v>1348</v>
      </c>
      <c r="N124">
        <v>1009</v>
      </c>
      <c r="O124" t="s">
        <v>659</v>
      </c>
      <c r="P124" t="s">
        <v>659</v>
      </c>
      <c r="Q124">
        <v>1000</v>
      </c>
      <c r="W124">
        <v>0</v>
      </c>
      <c r="X124">
        <v>-1196869701</v>
      </c>
      <c r="Y124">
        <f t="shared" si="15"/>
        <v>5.0999999999999997E-2</v>
      </c>
      <c r="AA124">
        <v>81852.28</v>
      </c>
      <c r="AB124">
        <v>0</v>
      </c>
      <c r="AC124">
        <v>0</v>
      </c>
      <c r="AD124">
        <v>0</v>
      </c>
      <c r="AE124">
        <v>81852.28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0</v>
      </c>
      <c r="AQ124">
        <v>0</v>
      </c>
      <c r="AR124">
        <v>0</v>
      </c>
      <c r="AS124" t="s">
        <v>3</v>
      </c>
      <c r="AT124">
        <v>5.0999999999999997E-2</v>
      </c>
      <c r="AU124" t="s">
        <v>3</v>
      </c>
      <c r="AV124">
        <v>0</v>
      </c>
      <c r="AW124">
        <v>2</v>
      </c>
      <c r="AX124">
        <v>78162132</v>
      </c>
      <c r="AY124">
        <v>1</v>
      </c>
      <c r="AZ124">
        <v>0</v>
      </c>
      <c r="BA124">
        <v>110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ROUND(Y124*Source!I287,9)</f>
        <v>6.1199999999999996E-3</v>
      </c>
      <c r="CY124">
        <f t="shared" si="34"/>
        <v>81852.28</v>
      </c>
      <c r="CZ124">
        <f t="shared" si="35"/>
        <v>81852.28</v>
      </c>
      <c r="DA124">
        <f t="shared" si="36"/>
        <v>1</v>
      </c>
      <c r="DB124">
        <f t="shared" si="16"/>
        <v>4174.47</v>
      </c>
      <c r="DC124">
        <f t="shared" si="17"/>
        <v>0</v>
      </c>
      <c r="DD124" t="s">
        <v>3</v>
      </c>
      <c r="DE124" t="s">
        <v>3</v>
      </c>
      <c r="DF124">
        <f t="shared" si="18"/>
        <v>500.94</v>
      </c>
      <c r="DG124">
        <f t="shared" si="19"/>
        <v>0</v>
      </c>
      <c r="DH124">
        <f t="shared" si="20"/>
        <v>0</v>
      </c>
      <c r="DI124">
        <f t="shared" si="21"/>
        <v>0</v>
      </c>
      <c r="DJ124">
        <f t="shared" si="37"/>
        <v>500.94</v>
      </c>
      <c r="DK124">
        <v>0</v>
      </c>
      <c r="DL124" t="s">
        <v>3</v>
      </c>
      <c r="DM124">
        <v>0</v>
      </c>
      <c r="DN124" t="s">
        <v>3</v>
      </c>
      <c r="DO124">
        <v>0</v>
      </c>
    </row>
    <row r="125" spans="1:119" x14ac:dyDescent="0.2">
      <c r="A125">
        <f>ROW(Source!A287)</f>
        <v>287</v>
      </c>
      <c r="B125">
        <v>78161913</v>
      </c>
      <c r="C125">
        <v>78156151</v>
      </c>
      <c r="D125">
        <v>77809071</v>
      </c>
      <c r="E125">
        <v>1</v>
      </c>
      <c r="F125">
        <v>1</v>
      </c>
      <c r="G125">
        <v>37</v>
      </c>
      <c r="H125">
        <v>3</v>
      </c>
      <c r="I125" t="s">
        <v>715</v>
      </c>
      <c r="J125" t="s">
        <v>716</v>
      </c>
      <c r="K125" t="s">
        <v>717</v>
      </c>
      <c r="L125">
        <v>1346</v>
      </c>
      <c r="N125">
        <v>1009</v>
      </c>
      <c r="O125" t="s">
        <v>101</v>
      </c>
      <c r="P125" t="s">
        <v>101</v>
      </c>
      <c r="Q125">
        <v>1</v>
      </c>
      <c r="W125">
        <v>0</v>
      </c>
      <c r="X125">
        <v>1915260537</v>
      </c>
      <c r="Y125">
        <f t="shared" si="15"/>
        <v>24.2</v>
      </c>
      <c r="AA125">
        <v>183.25</v>
      </c>
      <c r="AB125">
        <v>0</v>
      </c>
      <c r="AC125">
        <v>0</v>
      </c>
      <c r="AD125">
        <v>0</v>
      </c>
      <c r="AE125">
        <v>183.25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0</v>
      </c>
      <c r="AQ125">
        <v>0</v>
      </c>
      <c r="AR125">
        <v>0</v>
      </c>
      <c r="AS125" t="s">
        <v>3</v>
      </c>
      <c r="AT125">
        <v>24.2</v>
      </c>
      <c r="AU125" t="s">
        <v>3</v>
      </c>
      <c r="AV125">
        <v>0</v>
      </c>
      <c r="AW125">
        <v>2</v>
      </c>
      <c r="AX125">
        <v>78162133</v>
      </c>
      <c r="AY125">
        <v>1</v>
      </c>
      <c r="AZ125">
        <v>0</v>
      </c>
      <c r="BA125">
        <v>111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v>0</v>
      </c>
      <c r="CX125">
        <f>ROUND(Y125*Source!I287,9)</f>
        <v>2.9039999999999999</v>
      </c>
      <c r="CY125">
        <f t="shared" si="34"/>
        <v>183.25</v>
      </c>
      <c r="CZ125">
        <f t="shared" si="35"/>
        <v>183.25</v>
      </c>
      <c r="DA125">
        <f t="shared" si="36"/>
        <v>1</v>
      </c>
      <c r="DB125">
        <f t="shared" si="16"/>
        <v>4434.6499999999996</v>
      </c>
      <c r="DC125">
        <f t="shared" si="17"/>
        <v>0</v>
      </c>
      <c r="DD125" t="s">
        <v>3</v>
      </c>
      <c r="DE125" t="s">
        <v>3</v>
      </c>
      <c r="DF125">
        <f t="shared" si="18"/>
        <v>532.16</v>
      </c>
      <c r="DG125">
        <f t="shared" si="19"/>
        <v>0</v>
      </c>
      <c r="DH125">
        <f t="shared" si="20"/>
        <v>0</v>
      </c>
      <c r="DI125">
        <f t="shared" si="21"/>
        <v>0</v>
      </c>
      <c r="DJ125">
        <f t="shared" si="37"/>
        <v>532.16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ROW(Source!A287)</f>
        <v>287</v>
      </c>
      <c r="B126">
        <v>78161913</v>
      </c>
      <c r="C126">
        <v>78156151</v>
      </c>
      <c r="D126">
        <v>77809073</v>
      </c>
      <c r="E126">
        <v>1</v>
      </c>
      <c r="F126">
        <v>1</v>
      </c>
      <c r="G126">
        <v>37</v>
      </c>
      <c r="H126">
        <v>3</v>
      </c>
      <c r="I126" t="s">
        <v>718</v>
      </c>
      <c r="J126" t="s">
        <v>719</v>
      </c>
      <c r="K126" t="s">
        <v>720</v>
      </c>
      <c r="L126">
        <v>1346</v>
      </c>
      <c r="N126">
        <v>1009</v>
      </c>
      <c r="O126" t="s">
        <v>101</v>
      </c>
      <c r="P126" t="s">
        <v>101</v>
      </c>
      <c r="Q126">
        <v>1</v>
      </c>
      <c r="W126">
        <v>0</v>
      </c>
      <c r="X126">
        <v>-1709431397</v>
      </c>
      <c r="Y126">
        <f t="shared" si="15"/>
        <v>10.4</v>
      </c>
      <c r="AA126">
        <v>78.349999999999994</v>
      </c>
      <c r="AB126">
        <v>0</v>
      </c>
      <c r="AC126">
        <v>0</v>
      </c>
      <c r="AD126">
        <v>0</v>
      </c>
      <c r="AE126">
        <v>78.349999999999994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0</v>
      </c>
      <c r="AQ126">
        <v>0</v>
      </c>
      <c r="AR126">
        <v>0</v>
      </c>
      <c r="AS126" t="s">
        <v>3</v>
      </c>
      <c r="AT126">
        <v>10.4</v>
      </c>
      <c r="AU126" t="s">
        <v>3</v>
      </c>
      <c r="AV126">
        <v>0</v>
      </c>
      <c r="AW126">
        <v>2</v>
      </c>
      <c r="AX126">
        <v>78162134</v>
      </c>
      <c r="AY126">
        <v>1</v>
      </c>
      <c r="AZ126">
        <v>0</v>
      </c>
      <c r="BA126">
        <v>112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ROUND(Y126*Source!I287,9)</f>
        <v>1.248</v>
      </c>
      <c r="CY126">
        <f t="shared" si="34"/>
        <v>78.349999999999994</v>
      </c>
      <c r="CZ126">
        <f t="shared" si="35"/>
        <v>78.349999999999994</v>
      </c>
      <c r="DA126">
        <f t="shared" si="36"/>
        <v>1</v>
      </c>
      <c r="DB126">
        <f t="shared" si="16"/>
        <v>814.84</v>
      </c>
      <c r="DC126">
        <f t="shared" si="17"/>
        <v>0</v>
      </c>
      <c r="DD126" t="s">
        <v>3</v>
      </c>
      <c r="DE126" t="s">
        <v>3</v>
      </c>
      <c r="DF126">
        <f t="shared" si="18"/>
        <v>97.78</v>
      </c>
      <c r="DG126">
        <f t="shared" si="19"/>
        <v>0</v>
      </c>
      <c r="DH126">
        <f t="shared" si="20"/>
        <v>0</v>
      </c>
      <c r="DI126">
        <f t="shared" si="21"/>
        <v>0</v>
      </c>
      <c r="DJ126">
        <f t="shared" si="37"/>
        <v>97.78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ROW(Source!A357)</f>
        <v>357</v>
      </c>
      <c r="B127">
        <v>78161913</v>
      </c>
      <c r="C127">
        <v>78156278</v>
      </c>
      <c r="D127">
        <v>77806460</v>
      </c>
      <c r="E127">
        <v>37</v>
      </c>
      <c r="F127">
        <v>1</v>
      </c>
      <c r="G127">
        <v>37</v>
      </c>
      <c r="H127">
        <v>1</v>
      </c>
      <c r="I127" t="s">
        <v>678</v>
      </c>
      <c r="J127" t="s">
        <v>3</v>
      </c>
      <c r="K127" t="s">
        <v>679</v>
      </c>
      <c r="L127">
        <v>1191</v>
      </c>
      <c r="N127">
        <v>1013</v>
      </c>
      <c r="O127" t="s">
        <v>680</v>
      </c>
      <c r="P127" t="s">
        <v>680</v>
      </c>
      <c r="Q127">
        <v>1</v>
      </c>
      <c r="W127">
        <v>0</v>
      </c>
      <c r="X127">
        <v>476480486</v>
      </c>
      <c r="Y127">
        <f t="shared" si="15"/>
        <v>0.6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0</v>
      </c>
      <c r="AQ127">
        <v>0</v>
      </c>
      <c r="AR127">
        <v>0</v>
      </c>
      <c r="AS127" t="s">
        <v>3</v>
      </c>
      <c r="AT127">
        <v>0.6</v>
      </c>
      <c r="AU127" t="s">
        <v>3</v>
      </c>
      <c r="AV127">
        <v>1</v>
      </c>
      <c r="AW127">
        <v>2</v>
      </c>
      <c r="AX127">
        <v>78162135</v>
      </c>
      <c r="AY127">
        <v>1</v>
      </c>
      <c r="AZ127">
        <v>0</v>
      </c>
      <c r="BA127">
        <v>113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U127">
        <f>ROUND(AT127*Source!I357*AH127*AL127,2)</f>
        <v>0</v>
      </c>
      <c r="CV127">
        <f>ROUND(Y127*Source!I357,9)</f>
        <v>29.28</v>
      </c>
      <c r="CW127">
        <v>0</v>
      </c>
      <c r="CX127">
        <f>ROUND(Y127*Source!I357,9)</f>
        <v>29.28</v>
      </c>
      <c r="CY127">
        <f>AD127</f>
        <v>0</v>
      </c>
      <c r="CZ127">
        <f>AH127</f>
        <v>0</v>
      </c>
      <c r="DA127">
        <f>AL127</f>
        <v>1</v>
      </c>
      <c r="DB127">
        <f t="shared" si="16"/>
        <v>0</v>
      </c>
      <c r="DC127">
        <f t="shared" si="17"/>
        <v>0</v>
      </c>
      <c r="DD127" t="s">
        <v>3</v>
      </c>
      <c r="DE127" t="s">
        <v>3</v>
      </c>
      <c r="DF127">
        <f t="shared" si="18"/>
        <v>0</v>
      </c>
      <c r="DG127">
        <f t="shared" si="19"/>
        <v>0</v>
      </c>
      <c r="DH127">
        <f t="shared" si="20"/>
        <v>0</v>
      </c>
      <c r="DI127">
        <f t="shared" si="21"/>
        <v>0</v>
      </c>
      <c r="DJ127">
        <f>DI127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ROW(Source!A358)</f>
        <v>358</v>
      </c>
      <c r="B128">
        <v>78161913</v>
      </c>
      <c r="C128">
        <v>78156281</v>
      </c>
      <c r="D128">
        <v>77806460</v>
      </c>
      <c r="E128">
        <v>37</v>
      </c>
      <c r="F128">
        <v>1</v>
      </c>
      <c r="G128">
        <v>37</v>
      </c>
      <c r="H128">
        <v>1</v>
      </c>
      <c r="I128" t="s">
        <v>678</v>
      </c>
      <c r="J128" t="s">
        <v>3</v>
      </c>
      <c r="K128" t="s">
        <v>679</v>
      </c>
      <c r="L128">
        <v>1191</v>
      </c>
      <c r="N128">
        <v>1013</v>
      </c>
      <c r="O128" t="s">
        <v>680</v>
      </c>
      <c r="P128" t="s">
        <v>680</v>
      </c>
      <c r="Q128">
        <v>1</v>
      </c>
      <c r="W128">
        <v>0</v>
      </c>
      <c r="X128">
        <v>476480486</v>
      </c>
      <c r="Y128">
        <f t="shared" si="15"/>
        <v>6.53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0</v>
      </c>
      <c r="AQ128">
        <v>0</v>
      </c>
      <c r="AR128">
        <v>0</v>
      </c>
      <c r="AS128" t="s">
        <v>3</v>
      </c>
      <c r="AT128">
        <v>6.53</v>
      </c>
      <c r="AU128" t="s">
        <v>3</v>
      </c>
      <c r="AV128">
        <v>1</v>
      </c>
      <c r="AW128">
        <v>2</v>
      </c>
      <c r="AX128">
        <v>78162136</v>
      </c>
      <c r="AY128">
        <v>1</v>
      </c>
      <c r="AZ128">
        <v>0</v>
      </c>
      <c r="BA128">
        <v>114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U128">
        <f>ROUND(AT128*Source!I358*AH128*AL128,2)</f>
        <v>0</v>
      </c>
      <c r="CV128">
        <f>ROUND(Y128*Source!I358,9)</f>
        <v>3.1866400000000001</v>
      </c>
      <c r="CW128">
        <v>0</v>
      </c>
      <c r="CX128">
        <f>ROUND(Y128*Source!I358,9)</f>
        <v>3.1866400000000001</v>
      </c>
      <c r="CY128">
        <f>AD128</f>
        <v>0</v>
      </c>
      <c r="CZ128">
        <f>AH128</f>
        <v>0</v>
      </c>
      <c r="DA128">
        <f>AL128</f>
        <v>1</v>
      </c>
      <c r="DB128">
        <f t="shared" si="16"/>
        <v>0</v>
      </c>
      <c r="DC128">
        <f t="shared" si="17"/>
        <v>0</v>
      </c>
      <c r="DD128" t="s">
        <v>3</v>
      </c>
      <c r="DE128" t="s">
        <v>3</v>
      </c>
      <c r="DF128">
        <f t="shared" si="18"/>
        <v>0</v>
      </c>
      <c r="DG128">
        <f t="shared" si="19"/>
        <v>0</v>
      </c>
      <c r="DH128">
        <f t="shared" si="20"/>
        <v>0</v>
      </c>
      <c r="DI128">
        <f t="shared" si="21"/>
        <v>0</v>
      </c>
      <c r="DJ128">
        <f>DI128</f>
        <v>0</v>
      </c>
      <c r="DK128">
        <v>0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ROW(Source!A358)</f>
        <v>358</v>
      </c>
      <c r="B129">
        <v>78161913</v>
      </c>
      <c r="C129">
        <v>78156281</v>
      </c>
      <c r="D129">
        <v>77808429</v>
      </c>
      <c r="E129">
        <v>1</v>
      </c>
      <c r="F129">
        <v>1</v>
      </c>
      <c r="G129">
        <v>37</v>
      </c>
      <c r="H129">
        <v>2</v>
      </c>
      <c r="I129" t="s">
        <v>693</v>
      </c>
      <c r="J129" t="s">
        <v>694</v>
      </c>
      <c r="K129" t="s">
        <v>695</v>
      </c>
      <c r="L129">
        <v>1368</v>
      </c>
      <c r="N129">
        <v>1011</v>
      </c>
      <c r="O129" t="s">
        <v>696</v>
      </c>
      <c r="P129" t="s">
        <v>696</v>
      </c>
      <c r="Q129">
        <v>1</v>
      </c>
      <c r="W129">
        <v>0</v>
      </c>
      <c r="X129">
        <v>-1393479748</v>
      </c>
      <c r="Y129">
        <f t="shared" ref="Y129:Y192" si="38">AT129</f>
        <v>0.04</v>
      </c>
      <c r="AA129">
        <v>0</v>
      </c>
      <c r="AB129">
        <v>11.86</v>
      </c>
      <c r="AC129">
        <v>0.2</v>
      </c>
      <c r="AD129">
        <v>0</v>
      </c>
      <c r="AE129">
        <v>0</v>
      </c>
      <c r="AF129">
        <v>11.86</v>
      </c>
      <c r="AG129">
        <v>0.2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0</v>
      </c>
      <c r="AQ129">
        <v>0</v>
      </c>
      <c r="AR129">
        <v>0</v>
      </c>
      <c r="AS129" t="s">
        <v>3</v>
      </c>
      <c r="AT129">
        <v>0.04</v>
      </c>
      <c r="AU129" t="s">
        <v>3</v>
      </c>
      <c r="AV129">
        <v>0</v>
      </c>
      <c r="AW129">
        <v>2</v>
      </c>
      <c r="AX129">
        <v>78162137</v>
      </c>
      <c r="AY129">
        <v>1</v>
      </c>
      <c r="AZ129">
        <v>0</v>
      </c>
      <c r="BA129">
        <v>115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f>ROUND(Y129*Source!I358*DO129,9)</f>
        <v>0</v>
      </c>
      <c r="CX129">
        <f>ROUND(Y129*Source!I358,9)</f>
        <v>1.9519999999999999E-2</v>
      </c>
      <c r="CY129">
        <f>AB129</f>
        <v>11.86</v>
      </c>
      <c r="CZ129">
        <f>AF129</f>
        <v>11.86</v>
      </c>
      <c r="DA129">
        <f>AJ129</f>
        <v>1</v>
      </c>
      <c r="DB129">
        <f t="shared" ref="DB129:DB192" si="39">ROUND(ROUND(AT129*CZ129,2),6)</f>
        <v>0.47</v>
      </c>
      <c r="DC129">
        <f t="shared" ref="DC129:DC192" si="40">ROUND(ROUND(AT129*AG129,2),6)</f>
        <v>0.01</v>
      </c>
      <c r="DD129" t="s">
        <v>3</v>
      </c>
      <c r="DE129" t="s">
        <v>3</v>
      </c>
      <c r="DF129">
        <f t="shared" ref="DF129:DF192" si="41">ROUND(ROUND(AE129,2)*CX129,2)</f>
        <v>0</v>
      </c>
      <c r="DG129">
        <f t="shared" ref="DG129:DG192" si="42">ROUND(ROUND(AF129,2)*CX129,2)</f>
        <v>0.23</v>
      </c>
      <c r="DH129">
        <f t="shared" ref="DH129:DH192" si="43">ROUND(ROUND(AG129,2)*CX129,2)</f>
        <v>0</v>
      </c>
      <c r="DI129">
        <f t="shared" ref="DI129:DI192" si="44">ROUND(ROUND(AH129,2)*CX129,2)</f>
        <v>0</v>
      </c>
      <c r="DJ129">
        <f>DG129</f>
        <v>0.23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ROW(Source!A358)</f>
        <v>358</v>
      </c>
      <c r="B130">
        <v>78161913</v>
      </c>
      <c r="C130">
        <v>78156281</v>
      </c>
      <c r="D130">
        <v>77808868</v>
      </c>
      <c r="E130">
        <v>1</v>
      </c>
      <c r="F130">
        <v>1</v>
      </c>
      <c r="G130">
        <v>37</v>
      </c>
      <c r="H130">
        <v>3</v>
      </c>
      <c r="I130" t="s">
        <v>94</v>
      </c>
      <c r="J130" t="s">
        <v>97</v>
      </c>
      <c r="K130" t="s">
        <v>95</v>
      </c>
      <c r="L130">
        <v>1296</v>
      </c>
      <c r="N130">
        <v>1002</v>
      </c>
      <c r="O130" t="s">
        <v>96</v>
      </c>
      <c r="P130" t="s">
        <v>96</v>
      </c>
      <c r="Q130">
        <v>1</v>
      </c>
      <c r="W130">
        <v>0</v>
      </c>
      <c r="X130">
        <v>1582717036</v>
      </c>
      <c r="Y130">
        <f t="shared" si="38"/>
        <v>10.3</v>
      </c>
      <c r="AA130">
        <v>128.12</v>
      </c>
      <c r="AB130">
        <v>0</v>
      </c>
      <c r="AC130">
        <v>0</v>
      </c>
      <c r="AD130">
        <v>0</v>
      </c>
      <c r="AE130">
        <v>128.12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0</v>
      </c>
      <c r="AQ130">
        <v>0</v>
      </c>
      <c r="AR130">
        <v>0</v>
      </c>
      <c r="AS130" t="s">
        <v>3</v>
      </c>
      <c r="AT130">
        <v>10.3</v>
      </c>
      <c r="AU130" t="s">
        <v>3</v>
      </c>
      <c r="AV130">
        <v>0</v>
      </c>
      <c r="AW130">
        <v>2</v>
      </c>
      <c r="AX130">
        <v>78162138</v>
      </c>
      <c r="AY130">
        <v>1</v>
      </c>
      <c r="AZ130">
        <v>0</v>
      </c>
      <c r="BA130">
        <v>116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ROUND(Y130*Source!I358,9)</f>
        <v>5.0263999999999998</v>
      </c>
      <c r="CY130">
        <f>AA130</f>
        <v>128.12</v>
      </c>
      <c r="CZ130">
        <f>AE130</f>
        <v>128.12</v>
      </c>
      <c r="DA130">
        <f>AI130</f>
        <v>1</v>
      </c>
      <c r="DB130">
        <f t="shared" si="39"/>
        <v>1319.64</v>
      </c>
      <c r="DC130">
        <f t="shared" si="40"/>
        <v>0</v>
      </c>
      <c r="DD130" t="s">
        <v>3</v>
      </c>
      <c r="DE130" t="s">
        <v>3</v>
      </c>
      <c r="DF130">
        <f t="shared" si="41"/>
        <v>643.98</v>
      </c>
      <c r="DG130">
        <f t="shared" si="42"/>
        <v>0</v>
      </c>
      <c r="DH130">
        <f t="shared" si="43"/>
        <v>0</v>
      </c>
      <c r="DI130">
        <f t="shared" si="44"/>
        <v>0</v>
      </c>
      <c r="DJ130">
        <f>DF130</f>
        <v>643.98</v>
      </c>
      <c r="DK130">
        <v>0</v>
      </c>
      <c r="DL130" t="s">
        <v>3</v>
      </c>
      <c r="DM130">
        <v>0</v>
      </c>
      <c r="DN130" t="s">
        <v>3</v>
      </c>
      <c r="DO130">
        <v>0</v>
      </c>
    </row>
    <row r="131" spans="1:119" x14ac:dyDescent="0.2">
      <c r="A131">
        <f>ROW(Source!A358)</f>
        <v>358</v>
      </c>
      <c r="B131">
        <v>78161913</v>
      </c>
      <c r="C131">
        <v>78156281</v>
      </c>
      <c r="D131">
        <v>77808868</v>
      </c>
      <c r="E131">
        <v>1</v>
      </c>
      <c r="F131">
        <v>1</v>
      </c>
      <c r="G131">
        <v>37</v>
      </c>
      <c r="H131">
        <v>3</v>
      </c>
      <c r="I131" t="s">
        <v>94</v>
      </c>
      <c r="J131" t="s">
        <v>97</v>
      </c>
      <c r="K131" t="s">
        <v>95</v>
      </c>
      <c r="L131">
        <v>1296</v>
      </c>
      <c r="N131">
        <v>1002</v>
      </c>
      <c r="O131" t="s">
        <v>96</v>
      </c>
      <c r="P131" t="s">
        <v>96</v>
      </c>
      <c r="Q131">
        <v>1</v>
      </c>
      <c r="W131">
        <v>0</v>
      </c>
      <c r="X131">
        <v>1582717036</v>
      </c>
      <c r="Y131">
        <f t="shared" si="38"/>
        <v>-10.3</v>
      </c>
      <c r="AA131">
        <v>128.12</v>
      </c>
      <c r="AB131">
        <v>0</v>
      </c>
      <c r="AC131">
        <v>0</v>
      </c>
      <c r="AD131">
        <v>0</v>
      </c>
      <c r="AE131">
        <v>128.12</v>
      </c>
      <c r="AF131">
        <v>0</v>
      </c>
      <c r="AG131">
        <v>0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0</v>
      </c>
      <c r="AP131">
        <v>1</v>
      </c>
      <c r="AQ131">
        <v>0</v>
      </c>
      <c r="AR131">
        <v>0</v>
      </c>
      <c r="AS131" t="s">
        <v>3</v>
      </c>
      <c r="AT131">
        <v>-10.3</v>
      </c>
      <c r="AU131" t="s">
        <v>3</v>
      </c>
      <c r="AV131">
        <v>0</v>
      </c>
      <c r="AW131">
        <v>1</v>
      </c>
      <c r="AX131">
        <v>-1</v>
      </c>
      <c r="AY131">
        <v>0</v>
      </c>
      <c r="AZ131">
        <v>0</v>
      </c>
      <c r="BA131" t="s">
        <v>3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ROUND(Y131*Source!I358,9)</f>
        <v>-5.0263999999999998</v>
      </c>
      <c r="CY131">
        <f>AA131</f>
        <v>128.12</v>
      </c>
      <c r="CZ131">
        <f>AE131</f>
        <v>128.12</v>
      </c>
      <c r="DA131">
        <f>AI131</f>
        <v>1</v>
      </c>
      <c r="DB131">
        <f t="shared" si="39"/>
        <v>-1319.64</v>
      </c>
      <c r="DC131">
        <f t="shared" si="40"/>
        <v>0</v>
      </c>
      <c r="DD131" t="s">
        <v>3</v>
      </c>
      <c r="DE131" t="s">
        <v>3</v>
      </c>
      <c r="DF131">
        <f t="shared" si="41"/>
        <v>-643.98</v>
      </c>
      <c r="DG131">
        <f t="shared" si="42"/>
        <v>0</v>
      </c>
      <c r="DH131">
        <f t="shared" si="43"/>
        <v>0</v>
      </c>
      <c r="DI131">
        <f t="shared" si="44"/>
        <v>0</v>
      </c>
      <c r="DJ131">
        <f>DF131</f>
        <v>-643.98</v>
      </c>
      <c r="DK131">
        <v>0</v>
      </c>
      <c r="DL131" t="s">
        <v>3</v>
      </c>
      <c r="DM131">
        <v>0</v>
      </c>
      <c r="DN131" t="s">
        <v>3</v>
      </c>
      <c r="DO131">
        <v>0</v>
      </c>
    </row>
    <row r="132" spans="1:119" x14ac:dyDescent="0.2">
      <c r="A132">
        <f>ROW(Source!A358)</f>
        <v>358</v>
      </c>
      <c r="B132">
        <v>78161913</v>
      </c>
      <c r="C132">
        <v>78156281</v>
      </c>
      <c r="D132">
        <v>77808867</v>
      </c>
      <c r="E132">
        <v>1</v>
      </c>
      <c r="F132">
        <v>1</v>
      </c>
      <c r="G132">
        <v>37</v>
      </c>
      <c r="H132">
        <v>3</v>
      </c>
      <c r="I132" t="s">
        <v>99</v>
      </c>
      <c r="J132" t="s">
        <v>102</v>
      </c>
      <c r="K132" t="s">
        <v>100</v>
      </c>
      <c r="L132">
        <v>1346</v>
      </c>
      <c r="N132">
        <v>1009</v>
      </c>
      <c r="O132" t="s">
        <v>101</v>
      </c>
      <c r="P132" t="s">
        <v>101</v>
      </c>
      <c r="Q132">
        <v>1</v>
      </c>
      <c r="W132">
        <v>0</v>
      </c>
      <c r="X132">
        <v>743869604</v>
      </c>
      <c r="Y132">
        <f t="shared" si="38"/>
        <v>16.5</v>
      </c>
      <c r="AA132">
        <v>128.87</v>
      </c>
      <c r="AB132">
        <v>0</v>
      </c>
      <c r="AC132">
        <v>0</v>
      </c>
      <c r="AD132">
        <v>0</v>
      </c>
      <c r="AE132">
        <v>128.87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0</v>
      </c>
      <c r="AP132">
        <v>1</v>
      </c>
      <c r="AQ132">
        <v>0</v>
      </c>
      <c r="AR132">
        <v>0</v>
      </c>
      <c r="AS132" t="s">
        <v>3</v>
      </c>
      <c r="AT132">
        <v>16.5</v>
      </c>
      <c r="AU132" t="s">
        <v>3</v>
      </c>
      <c r="AV132">
        <v>0</v>
      </c>
      <c r="AW132">
        <v>1</v>
      </c>
      <c r="AX132">
        <v>-1</v>
      </c>
      <c r="AY132">
        <v>0</v>
      </c>
      <c r="AZ132">
        <v>0</v>
      </c>
      <c r="BA132" t="s">
        <v>3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ROUND(Y132*Source!I358,9)</f>
        <v>8.0519999999999996</v>
      </c>
      <c r="CY132">
        <f>AA132</f>
        <v>128.87</v>
      </c>
      <c r="CZ132">
        <f>AE132</f>
        <v>128.87</v>
      </c>
      <c r="DA132">
        <f>AI132</f>
        <v>1</v>
      </c>
      <c r="DB132">
        <f t="shared" si="39"/>
        <v>2126.36</v>
      </c>
      <c r="DC132">
        <f t="shared" si="40"/>
        <v>0</v>
      </c>
      <c r="DD132" t="s">
        <v>3</v>
      </c>
      <c r="DE132" t="s">
        <v>3</v>
      </c>
      <c r="DF132">
        <f t="shared" si="41"/>
        <v>1037.6600000000001</v>
      </c>
      <c r="DG132">
        <f t="shared" si="42"/>
        <v>0</v>
      </c>
      <c r="DH132">
        <f t="shared" si="43"/>
        <v>0</v>
      </c>
      <c r="DI132">
        <f t="shared" si="44"/>
        <v>0</v>
      </c>
      <c r="DJ132">
        <f>DF132</f>
        <v>1037.6600000000001</v>
      </c>
      <c r="DK132">
        <v>0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ROW(Source!A361)</f>
        <v>361</v>
      </c>
      <c r="B133">
        <v>78161913</v>
      </c>
      <c r="C133">
        <v>78156292</v>
      </c>
      <c r="D133">
        <v>77806460</v>
      </c>
      <c r="E133">
        <v>37</v>
      </c>
      <c r="F133">
        <v>1</v>
      </c>
      <c r="G133">
        <v>37</v>
      </c>
      <c r="H133">
        <v>1</v>
      </c>
      <c r="I133" t="s">
        <v>678</v>
      </c>
      <c r="J133" t="s">
        <v>3</v>
      </c>
      <c r="K133" t="s">
        <v>679</v>
      </c>
      <c r="L133">
        <v>1191</v>
      </c>
      <c r="N133">
        <v>1013</v>
      </c>
      <c r="O133" t="s">
        <v>680</v>
      </c>
      <c r="P133" t="s">
        <v>680</v>
      </c>
      <c r="Q133">
        <v>1</v>
      </c>
      <c r="W133">
        <v>0</v>
      </c>
      <c r="X133">
        <v>476480486</v>
      </c>
      <c r="Y133">
        <f t="shared" si="38"/>
        <v>37.24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1</v>
      </c>
      <c r="AP133">
        <v>0</v>
      </c>
      <c r="AQ133">
        <v>0</v>
      </c>
      <c r="AR133">
        <v>0</v>
      </c>
      <c r="AS133" t="s">
        <v>3</v>
      </c>
      <c r="AT133">
        <v>37.24</v>
      </c>
      <c r="AU133" t="s">
        <v>3</v>
      </c>
      <c r="AV133">
        <v>1</v>
      </c>
      <c r="AW133">
        <v>2</v>
      </c>
      <c r="AX133">
        <v>78162139</v>
      </c>
      <c r="AY133">
        <v>1</v>
      </c>
      <c r="AZ133">
        <v>0</v>
      </c>
      <c r="BA133">
        <v>117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U133">
        <f>ROUND(AT133*Source!I361*AH133*AL133,2)</f>
        <v>0</v>
      </c>
      <c r="CV133">
        <f>ROUND(Y133*Source!I361,9)</f>
        <v>18.173120000000001</v>
      </c>
      <c r="CW133">
        <v>0</v>
      </c>
      <c r="CX133">
        <f>ROUND(Y133*Source!I361,9)</f>
        <v>18.173120000000001</v>
      </c>
      <c r="CY133">
        <f>AD133</f>
        <v>0</v>
      </c>
      <c r="CZ133">
        <f>AH133</f>
        <v>0</v>
      </c>
      <c r="DA133">
        <f>AL133</f>
        <v>1</v>
      </c>
      <c r="DB133">
        <f t="shared" si="39"/>
        <v>0</v>
      </c>
      <c r="DC133">
        <f t="shared" si="40"/>
        <v>0</v>
      </c>
      <c r="DD133" t="s">
        <v>3</v>
      </c>
      <c r="DE133" t="s">
        <v>3</v>
      </c>
      <c r="DF133">
        <f t="shared" si="41"/>
        <v>0</v>
      </c>
      <c r="DG133">
        <f t="shared" si="42"/>
        <v>0</v>
      </c>
      <c r="DH133">
        <f t="shared" si="43"/>
        <v>0</v>
      </c>
      <c r="DI133">
        <f t="shared" si="44"/>
        <v>0</v>
      </c>
      <c r="DJ133">
        <f>DI133</f>
        <v>0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ROW(Source!A361)</f>
        <v>361</v>
      </c>
      <c r="B134">
        <v>78161913</v>
      </c>
      <c r="C134">
        <v>78156292</v>
      </c>
      <c r="D134">
        <v>77811599</v>
      </c>
      <c r="E134">
        <v>1</v>
      </c>
      <c r="F134">
        <v>1</v>
      </c>
      <c r="G134">
        <v>37</v>
      </c>
      <c r="H134">
        <v>3</v>
      </c>
      <c r="I134" t="s">
        <v>753</v>
      </c>
      <c r="J134" t="s">
        <v>754</v>
      </c>
      <c r="K134" t="s">
        <v>755</v>
      </c>
      <c r="L134">
        <v>1339</v>
      </c>
      <c r="N134">
        <v>1007</v>
      </c>
      <c r="O134" t="s">
        <v>486</v>
      </c>
      <c r="P134" t="s">
        <v>486</v>
      </c>
      <c r="Q134">
        <v>1</v>
      </c>
      <c r="W134">
        <v>0</v>
      </c>
      <c r="X134">
        <v>-1060522976</v>
      </c>
      <c r="Y134">
        <f t="shared" si="38"/>
        <v>0.56000000000000005</v>
      </c>
      <c r="AA134">
        <v>4676.4799999999996</v>
      </c>
      <c r="AB134">
        <v>0</v>
      </c>
      <c r="AC134">
        <v>0</v>
      </c>
      <c r="AD134">
        <v>0</v>
      </c>
      <c r="AE134">
        <v>4676.4799999999996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0</v>
      </c>
      <c r="AQ134">
        <v>0</v>
      </c>
      <c r="AR134">
        <v>0</v>
      </c>
      <c r="AS134" t="s">
        <v>3</v>
      </c>
      <c r="AT134">
        <v>0.56000000000000005</v>
      </c>
      <c r="AU134" t="s">
        <v>3</v>
      </c>
      <c r="AV134">
        <v>0</v>
      </c>
      <c r="AW134">
        <v>2</v>
      </c>
      <c r="AX134">
        <v>78162140</v>
      </c>
      <c r="AY134">
        <v>1</v>
      </c>
      <c r="AZ134">
        <v>0</v>
      </c>
      <c r="BA134">
        <v>118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ROUND(Y134*Source!I361,9)</f>
        <v>0.27328000000000002</v>
      </c>
      <c r="CY134">
        <f>AA134</f>
        <v>4676.4799999999996</v>
      </c>
      <c r="CZ134">
        <f>AE134</f>
        <v>4676.4799999999996</v>
      </c>
      <c r="DA134">
        <f>AI134</f>
        <v>1</v>
      </c>
      <c r="DB134">
        <f t="shared" si="39"/>
        <v>2618.83</v>
      </c>
      <c r="DC134">
        <f t="shared" si="40"/>
        <v>0</v>
      </c>
      <c r="DD134" t="s">
        <v>3</v>
      </c>
      <c r="DE134" t="s">
        <v>3</v>
      </c>
      <c r="DF134">
        <f t="shared" si="41"/>
        <v>1277.99</v>
      </c>
      <c r="DG134">
        <f t="shared" si="42"/>
        <v>0</v>
      </c>
      <c r="DH134">
        <f t="shared" si="43"/>
        <v>0</v>
      </c>
      <c r="DI134">
        <f t="shared" si="44"/>
        <v>0</v>
      </c>
      <c r="DJ134">
        <f>DF134</f>
        <v>1277.99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ROW(Source!A362)</f>
        <v>362</v>
      </c>
      <c r="B135">
        <v>78161913</v>
      </c>
      <c r="C135">
        <v>78156297</v>
      </c>
      <c r="D135">
        <v>77806460</v>
      </c>
      <c r="E135">
        <v>37</v>
      </c>
      <c r="F135">
        <v>1</v>
      </c>
      <c r="G135">
        <v>37</v>
      </c>
      <c r="H135">
        <v>1</v>
      </c>
      <c r="I135" t="s">
        <v>678</v>
      </c>
      <c r="J135" t="s">
        <v>3</v>
      </c>
      <c r="K135" t="s">
        <v>679</v>
      </c>
      <c r="L135">
        <v>1191</v>
      </c>
      <c r="N135">
        <v>1013</v>
      </c>
      <c r="O135" t="s">
        <v>680</v>
      </c>
      <c r="P135" t="s">
        <v>680</v>
      </c>
      <c r="Q135">
        <v>1</v>
      </c>
      <c r="W135">
        <v>0</v>
      </c>
      <c r="X135">
        <v>476480486</v>
      </c>
      <c r="Y135">
        <f t="shared" si="38"/>
        <v>54.37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1</v>
      </c>
      <c r="AP135">
        <v>0</v>
      </c>
      <c r="AQ135">
        <v>0</v>
      </c>
      <c r="AR135">
        <v>0</v>
      </c>
      <c r="AS135" t="s">
        <v>3</v>
      </c>
      <c r="AT135">
        <v>54.37</v>
      </c>
      <c r="AU135" t="s">
        <v>3</v>
      </c>
      <c r="AV135">
        <v>1</v>
      </c>
      <c r="AW135">
        <v>2</v>
      </c>
      <c r="AX135">
        <v>78162141</v>
      </c>
      <c r="AY135">
        <v>1</v>
      </c>
      <c r="AZ135">
        <v>0</v>
      </c>
      <c r="BA135">
        <v>119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U135">
        <f>ROUND(AT135*Source!I362*AH135*AL135,2)</f>
        <v>0</v>
      </c>
      <c r="CV135">
        <f>ROUND(Y135*Source!I362,9)</f>
        <v>26.53256</v>
      </c>
      <c r="CW135">
        <v>0</v>
      </c>
      <c r="CX135">
        <f>ROUND(Y135*Source!I362,9)</f>
        <v>26.53256</v>
      </c>
      <c r="CY135">
        <f>AD135</f>
        <v>0</v>
      </c>
      <c r="CZ135">
        <f>AH135</f>
        <v>0</v>
      </c>
      <c r="DA135">
        <f>AL135</f>
        <v>1</v>
      </c>
      <c r="DB135">
        <f t="shared" si="39"/>
        <v>0</v>
      </c>
      <c r="DC135">
        <f t="shared" si="40"/>
        <v>0</v>
      </c>
      <c r="DD135" t="s">
        <v>3</v>
      </c>
      <c r="DE135" t="s">
        <v>3</v>
      </c>
      <c r="DF135">
        <f t="shared" si="41"/>
        <v>0</v>
      </c>
      <c r="DG135">
        <f t="shared" si="42"/>
        <v>0</v>
      </c>
      <c r="DH135">
        <f t="shared" si="43"/>
        <v>0</v>
      </c>
      <c r="DI135">
        <f t="shared" si="44"/>
        <v>0</v>
      </c>
      <c r="DJ135">
        <f>DI135</f>
        <v>0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ROW(Source!A362)</f>
        <v>362</v>
      </c>
      <c r="B136">
        <v>78161913</v>
      </c>
      <c r="C136">
        <v>78156297</v>
      </c>
      <c r="D136">
        <v>77810304</v>
      </c>
      <c r="E136">
        <v>1</v>
      </c>
      <c r="F136">
        <v>1</v>
      </c>
      <c r="G136">
        <v>37</v>
      </c>
      <c r="H136">
        <v>3</v>
      </c>
      <c r="I136" t="s">
        <v>706</v>
      </c>
      <c r="J136" t="s">
        <v>707</v>
      </c>
      <c r="K136" t="s">
        <v>708</v>
      </c>
      <c r="L136">
        <v>1346</v>
      </c>
      <c r="N136">
        <v>1009</v>
      </c>
      <c r="O136" t="s">
        <v>101</v>
      </c>
      <c r="P136" t="s">
        <v>101</v>
      </c>
      <c r="Q136">
        <v>1</v>
      </c>
      <c r="W136">
        <v>0</v>
      </c>
      <c r="X136">
        <v>-1577570829</v>
      </c>
      <c r="Y136">
        <f t="shared" si="38"/>
        <v>0.31</v>
      </c>
      <c r="AA136">
        <v>23.91</v>
      </c>
      <c r="AB136">
        <v>0</v>
      </c>
      <c r="AC136">
        <v>0</v>
      </c>
      <c r="AD136">
        <v>0</v>
      </c>
      <c r="AE136">
        <v>23.91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1</v>
      </c>
      <c r="AP136">
        <v>0</v>
      </c>
      <c r="AQ136">
        <v>0</v>
      </c>
      <c r="AR136">
        <v>0</v>
      </c>
      <c r="AS136" t="s">
        <v>3</v>
      </c>
      <c r="AT136">
        <v>0.31</v>
      </c>
      <c r="AU136" t="s">
        <v>3</v>
      </c>
      <c r="AV136">
        <v>0</v>
      </c>
      <c r="AW136">
        <v>2</v>
      </c>
      <c r="AX136">
        <v>78162142</v>
      </c>
      <c r="AY136">
        <v>1</v>
      </c>
      <c r="AZ136">
        <v>0</v>
      </c>
      <c r="BA136">
        <v>120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ROUND(Y136*Source!I362,9)</f>
        <v>0.15128</v>
      </c>
      <c r="CY136">
        <f t="shared" ref="CY136:CY141" si="45">AA136</f>
        <v>23.91</v>
      </c>
      <c r="CZ136">
        <f t="shared" ref="CZ136:CZ141" si="46">AE136</f>
        <v>23.91</v>
      </c>
      <c r="DA136">
        <f t="shared" ref="DA136:DA141" si="47">AI136</f>
        <v>1</v>
      </c>
      <c r="DB136">
        <f t="shared" si="39"/>
        <v>7.41</v>
      </c>
      <c r="DC136">
        <f t="shared" si="40"/>
        <v>0</v>
      </c>
      <c r="DD136" t="s">
        <v>3</v>
      </c>
      <c r="DE136" t="s">
        <v>3</v>
      </c>
      <c r="DF136">
        <f t="shared" si="41"/>
        <v>3.62</v>
      </c>
      <c r="DG136">
        <f t="shared" si="42"/>
        <v>0</v>
      </c>
      <c r="DH136">
        <f t="shared" si="43"/>
        <v>0</v>
      </c>
      <c r="DI136">
        <f t="shared" si="44"/>
        <v>0</v>
      </c>
      <c r="DJ136">
        <f t="shared" ref="DJ136:DJ141" si="48">DF136</f>
        <v>3.62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ROW(Source!A362)</f>
        <v>362</v>
      </c>
      <c r="B137">
        <v>78161913</v>
      </c>
      <c r="C137">
        <v>78156297</v>
      </c>
      <c r="D137">
        <v>77810520</v>
      </c>
      <c r="E137">
        <v>1</v>
      </c>
      <c r="F137">
        <v>1</v>
      </c>
      <c r="G137">
        <v>37</v>
      </c>
      <c r="H137">
        <v>3</v>
      </c>
      <c r="I137" t="s">
        <v>697</v>
      </c>
      <c r="J137" t="s">
        <v>698</v>
      </c>
      <c r="K137" t="s">
        <v>699</v>
      </c>
      <c r="L137">
        <v>1339</v>
      </c>
      <c r="N137">
        <v>1007</v>
      </c>
      <c r="O137" t="s">
        <v>486</v>
      </c>
      <c r="P137" t="s">
        <v>486</v>
      </c>
      <c r="Q137">
        <v>1</v>
      </c>
      <c r="W137">
        <v>0</v>
      </c>
      <c r="X137">
        <v>-1393929784</v>
      </c>
      <c r="Y137">
        <f t="shared" si="38"/>
        <v>6.0000000000000001E-3</v>
      </c>
      <c r="AA137">
        <v>49.83</v>
      </c>
      <c r="AB137">
        <v>0</v>
      </c>
      <c r="AC137">
        <v>0</v>
      </c>
      <c r="AD137">
        <v>0</v>
      </c>
      <c r="AE137">
        <v>49.83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1</v>
      </c>
      <c r="AP137">
        <v>0</v>
      </c>
      <c r="AQ137">
        <v>0</v>
      </c>
      <c r="AR137">
        <v>0</v>
      </c>
      <c r="AS137" t="s">
        <v>3</v>
      </c>
      <c r="AT137">
        <v>6.0000000000000001E-3</v>
      </c>
      <c r="AU137" t="s">
        <v>3</v>
      </c>
      <c r="AV137">
        <v>0</v>
      </c>
      <c r="AW137">
        <v>2</v>
      </c>
      <c r="AX137">
        <v>78162143</v>
      </c>
      <c r="AY137">
        <v>1</v>
      </c>
      <c r="AZ137">
        <v>0</v>
      </c>
      <c r="BA137">
        <v>121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V137">
        <v>0</v>
      </c>
      <c r="CW137">
        <v>0</v>
      </c>
      <c r="CX137">
        <f>ROUND(Y137*Source!I362,9)</f>
        <v>2.928E-3</v>
      </c>
      <c r="CY137">
        <f t="shared" si="45"/>
        <v>49.83</v>
      </c>
      <c r="CZ137">
        <f t="shared" si="46"/>
        <v>49.83</v>
      </c>
      <c r="DA137">
        <f t="shared" si="47"/>
        <v>1</v>
      </c>
      <c r="DB137">
        <f t="shared" si="39"/>
        <v>0.3</v>
      </c>
      <c r="DC137">
        <f t="shared" si="40"/>
        <v>0</v>
      </c>
      <c r="DD137" t="s">
        <v>3</v>
      </c>
      <c r="DE137" t="s">
        <v>3</v>
      </c>
      <c r="DF137">
        <f t="shared" si="41"/>
        <v>0.15</v>
      </c>
      <c r="DG137">
        <f t="shared" si="42"/>
        <v>0</v>
      </c>
      <c r="DH137">
        <f t="shared" si="43"/>
        <v>0</v>
      </c>
      <c r="DI137">
        <f t="shared" si="44"/>
        <v>0</v>
      </c>
      <c r="DJ137">
        <f t="shared" si="48"/>
        <v>0.15</v>
      </c>
      <c r="DK137">
        <v>0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ROW(Source!A362)</f>
        <v>362</v>
      </c>
      <c r="B138">
        <v>78161913</v>
      </c>
      <c r="C138">
        <v>78156297</v>
      </c>
      <c r="D138">
        <v>77810871</v>
      </c>
      <c r="E138">
        <v>1</v>
      </c>
      <c r="F138">
        <v>1</v>
      </c>
      <c r="G138">
        <v>37</v>
      </c>
      <c r="H138">
        <v>3</v>
      </c>
      <c r="I138" t="s">
        <v>709</v>
      </c>
      <c r="J138" t="s">
        <v>710</v>
      </c>
      <c r="K138" t="s">
        <v>711</v>
      </c>
      <c r="L138">
        <v>1327</v>
      </c>
      <c r="N138">
        <v>1005</v>
      </c>
      <c r="O138" t="s">
        <v>82</v>
      </c>
      <c r="P138" t="s">
        <v>82</v>
      </c>
      <c r="Q138">
        <v>1</v>
      </c>
      <c r="W138">
        <v>0</v>
      </c>
      <c r="X138">
        <v>680056559</v>
      </c>
      <c r="Y138">
        <f t="shared" si="38"/>
        <v>0.8</v>
      </c>
      <c r="AA138">
        <v>431.83</v>
      </c>
      <c r="AB138">
        <v>0</v>
      </c>
      <c r="AC138">
        <v>0</v>
      </c>
      <c r="AD138">
        <v>0</v>
      </c>
      <c r="AE138">
        <v>431.83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1</v>
      </c>
      <c r="AP138">
        <v>0</v>
      </c>
      <c r="AQ138">
        <v>0</v>
      </c>
      <c r="AR138">
        <v>0</v>
      </c>
      <c r="AS138" t="s">
        <v>3</v>
      </c>
      <c r="AT138">
        <v>0.8</v>
      </c>
      <c r="AU138" t="s">
        <v>3</v>
      </c>
      <c r="AV138">
        <v>0</v>
      </c>
      <c r="AW138">
        <v>2</v>
      </c>
      <c r="AX138">
        <v>78162144</v>
      </c>
      <c r="AY138">
        <v>1</v>
      </c>
      <c r="AZ138">
        <v>0</v>
      </c>
      <c r="BA138">
        <v>122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ROUND(Y138*Source!I362,9)</f>
        <v>0.39040000000000002</v>
      </c>
      <c r="CY138">
        <f t="shared" si="45"/>
        <v>431.83</v>
      </c>
      <c r="CZ138">
        <f t="shared" si="46"/>
        <v>431.83</v>
      </c>
      <c r="DA138">
        <f t="shared" si="47"/>
        <v>1</v>
      </c>
      <c r="DB138">
        <f t="shared" si="39"/>
        <v>345.46</v>
      </c>
      <c r="DC138">
        <f t="shared" si="40"/>
        <v>0</v>
      </c>
      <c r="DD138" t="s">
        <v>3</v>
      </c>
      <c r="DE138" t="s">
        <v>3</v>
      </c>
      <c r="DF138">
        <f t="shared" si="41"/>
        <v>168.59</v>
      </c>
      <c r="DG138">
        <f t="shared" si="42"/>
        <v>0</v>
      </c>
      <c r="DH138">
        <f t="shared" si="43"/>
        <v>0</v>
      </c>
      <c r="DI138">
        <f t="shared" si="44"/>
        <v>0</v>
      </c>
      <c r="DJ138">
        <f t="shared" si="48"/>
        <v>168.59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ROW(Source!A362)</f>
        <v>362</v>
      </c>
      <c r="B139">
        <v>78161913</v>
      </c>
      <c r="C139">
        <v>78156297</v>
      </c>
      <c r="D139">
        <v>77810887</v>
      </c>
      <c r="E139">
        <v>1</v>
      </c>
      <c r="F139">
        <v>1</v>
      </c>
      <c r="G139">
        <v>37</v>
      </c>
      <c r="H139">
        <v>3</v>
      </c>
      <c r="I139" t="s">
        <v>712</v>
      </c>
      <c r="J139" t="s">
        <v>713</v>
      </c>
      <c r="K139" t="s">
        <v>714</v>
      </c>
      <c r="L139">
        <v>1348</v>
      </c>
      <c r="N139">
        <v>1009</v>
      </c>
      <c r="O139" t="s">
        <v>659</v>
      </c>
      <c r="P139" t="s">
        <v>659</v>
      </c>
      <c r="Q139">
        <v>1000</v>
      </c>
      <c r="W139">
        <v>0</v>
      </c>
      <c r="X139">
        <v>-1196869701</v>
      </c>
      <c r="Y139">
        <f t="shared" si="38"/>
        <v>5.5E-2</v>
      </c>
      <c r="AA139">
        <v>81852.28</v>
      </c>
      <c r="AB139">
        <v>0</v>
      </c>
      <c r="AC139">
        <v>0</v>
      </c>
      <c r="AD139">
        <v>0</v>
      </c>
      <c r="AE139">
        <v>81852.28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1</v>
      </c>
      <c r="AP139">
        <v>0</v>
      </c>
      <c r="AQ139">
        <v>0</v>
      </c>
      <c r="AR139">
        <v>0</v>
      </c>
      <c r="AS139" t="s">
        <v>3</v>
      </c>
      <c r="AT139">
        <v>5.5E-2</v>
      </c>
      <c r="AU139" t="s">
        <v>3</v>
      </c>
      <c r="AV139">
        <v>0</v>
      </c>
      <c r="AW139">
        <v>2</v>
      </c>
      <c r="AX139">
        <v>78162145</v>
      </c>
      <c r="AY139">
        <v>1</v>
      </c>
      <c r="AZ139">
        <v>0</v>
      </c>
      <c r="BA139">
        <v>123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V139">
        <v>0</v>
      </c>
      <c r="CW139">
        <v>0</v>
      </c>
      <c r="CX139">
        <f>ROUND(Y139*Source!I362,9)</f>
        <v>2.6839999999999999E-2</v>
      </c>
      <c r="CY139">
        <f t="shared" si="45"/>
        <v>81852.28</v>
      </c>
      <c r="CZ139">
        <f t="shared" si="46"/>
        <v>81852.28</v>
      </c>
      <c r="DA139">
        <f t="shared" si="47"/>
        <v>1</v>
      </c>
      <c r="DB139">
        <f t="shared" si="39"/>
        <v>4501.88</v>
      </c>
      <c r="DC139">
        <f t="shared" si="40"/>
        <v>0</v>
      </c>
      <c r="DD139" t="s">
        <v>3</v>
      </c>
      <c r="DE139" t="s">
        <v>3</v>
      </c>
      <c r="DF139">
        <f t="shared" si="41"/>
        <v>2196.92</v>
      </c>
      <c r="DG139">
        <f t="shared" si="42"/>
        <v>0</v>
      </c>
      <c r="DH139">
        <f t="shared" si="43"/>
        <v>0</v>
      </c>
      <c r="DI139">
        <f t="shared" si="44"/>
        <v>0</v>
      </c>
      <c r="DJ139">
        <f t="shared" si="48"/>
        <v>2196.92</v>
      </c>
      <c r="DK139">
        <v>0</v>
      </c>
      <c r="DL139" t="s">
        <v>3</v>
      </c>
      <c r="DM139">
        <v>0</v>
      </c>
      <c r="DN139" t="s">
        <v>3</v>
      </c>
      <c r="DO139">
        <v>0</v>
      </c>
    </row>
    <row r="140" spans="1:119" x14ac:dyDescent="0.2">
      <c r="A140">
        <f>ROW(Source!A362)</f>
        <v>362</v>
      </c>
      <c r="B140">
        <v>78161913</v>
      </c>
      <c r="C140">
        <v>78156297</v>
      </c>
      <c r="D140">
        <v>77809071</v>
      </c>
      <c r="E140">
        <v>1</v>
      </c>
      <c r="F140">
        <v>1</v>
      </c>
      <c r="G140">
        <v>37</v>
      </c>
      <c r="H140">
        <v>3</v>
      </c>
      <c r="I140" t="s">
        <v>715</v>
      </c>
      <c r="J140" t="s">
        <v>716</v>
      </c>
      <c r="K140" t="s">
        <v>717</v>
      </c>
      <c r="L140">
        <v>1346</v>
      </c>
      <c r="N140">
        <v>1009</v>
      </c>
      <c r="O140" t="s">
        <v>101</v>
      </c>
      <c r="P140" t="s">
        <v>101</v>
      </c>
      <c r="Q140">
        <v>1</v>
      </c>
      <c r="W140">
        <v>0</v>
      </c>
      <c r="X140">
        <v>1915260537</v>
      </c>
      <c r="Y140">
        <f t="shared" si="38"/>
        <v>26.6</v>
      </c>
      <c r="AA140">
        <v>183.25</v>
      </c>
      <c r="AB140">
        <v>0</v>
      </c>
      <c r="AC140">
        <v>0</v>
      </c>
      <c r="AD140">
        <v>0</v>
      </c>
      <c r="AE140">
        <v>183.25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1</v>
      </c>
      <c r="AP140">
        <v>0</v>
      </c>
      <c r="AQ140">
        <v>0</v>
      </c>
      <c r="AR140">
        <v>0</v>
      </c>
      <c r="AS140" t="s">
        <v>3</v>
      </c>
      <c r="AT140">
        <v>26.6</v>
      </c>
      <c r="AU140" t="s">
        <v>3</v>
      </c>
      <c r="AV140">
        <v>0</v>
      </c>
      <c r="AW140">
        <v>2</v>
      </c>
      <c r="AX140">
        <v>78162146</v>
      </c>
      <c r="AY140">
        <v>1</v>
      </c>
      <c r="AZ140">
        <v>0</v>
      </c>
      <c r="BA140">
        <v>124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v>0</v>
      </c>
      <c r="CX140">
        <f>ROUND(Y140*Source!I362,9)</f>
        <v>12.9808</v>
      </c>
      <c r="CY140">
        <f t="shared" si="45"/>
        <v>183.25</v>
      </c>
      <c r="CZ140">
        <f t="shared" si="46"/>
        <v>183.25</v>
      </c>
      <c r="DA140">
        <f t="shared" si="47"/>
        <v>1</v>
      </c>
      <c r="DB140">
        <f t="shared" si="39"/>
        <v>4874.45</v>
      </c>
      <c r="DC140">
        <f t="shared" si="40"/>
        <v>0</v>
      </c>
      <c r="DD140" t="s">
        <v>3</v>
      </c>
      <c r="DE140" t="s">
        <v>3</v>
      </c>
      <c r="DF140">
        <f t="shared" si="41"/>
        <v>2378.73</v>
      </c>
      <c r="DG140">
        <f t="shared" si="42"/>
        <v>0</v>
      </c>
      <c r="DH140">
        <f t="shared" si="43"/>
        <v>0</v>
      </c>
      <c r="DI140">
        <f t="shared" si="44"/>
        <v>0</v>
      </c>
      <c r="DJ140">
        <f t="shared" si="48"/>
        <v>2378.73</v>
      </c>
      <c r="DK140">
        <v>0</v>
      </c>
      <c r="DL140" t="s">
        <v>3</v>
      </c>
      <c r="DM140">
        <v>0</v>
      </c>
      <c r="DN140" t="s">
        <v>3</v>
      </c>
      <c r="DO140">
        <v>0</v>
      </c>
    </row>
    <row r="141" spans="1:119" x14ac:dyDescent="0.2">
      <c r="A141">
        <f>ROW(Source!A362)</f>
        <v>362</v>
      </c>
      <c r="B141">
        <v>78161913</v>
      </c>
      <c r="C141">
        <v>78156297</v>
      </c>
      <c r="D141">
        <v>77809073</v>
      </c>
      <c r="E141">
        <v>1</v>
      </c>
      <c r="F141">
        <v>1</v>
      </c>
      <c r="G141">
        <v>37</v>
      </c>
      <c r="H141">
        <v>3</v>
      </c>
      <c r="I141" t="s">
        <v>718</v>
      </c>
      <c r="J141" t="s">
        <v>719</v>
      </c>
      <c r="K141" t="s">
        <v>720</v>
      </c>
      <c r="L141">
        <v>1346</v>
      </c>
      <c r="N141">
        <v>1009</v>
      </c>
      <c r="O141" t="s">
        <v>101</v>
      </c>
      <c r="P141" t="s">
        <v>101</v>
      </c>
      <c r="Q141">
        <v>1</v>
      </c>
      <c r="W141">
        <v>0</v>
      </c>
      <c r="X141">
        <v>-1709431397</v>
      </c>
      <c r="Y141">
        <f t="shared" si="38"/>
        <v>11.4</v>
      </c>
      <c r="AA141">
        <v>78.349999999999994</v>
      </c>
      <c r="AB141">
        <v>0</v>
      </c>
      <c r="AC141">
        <v>0</v>
      </c>
      <c r="AD141">
        <v>0</v>
      </c>
      <c r="AE141">
        <v>78.349999999999994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1</v>
      </c>
      <c r="AP141">
        <v>0</v>
      </c>
      <c r="AQ141">
        <v>0</v>
      </c>
      <c r="AR141">
        <v>0</v>
      </c>
      <c r="AS141" t="s">
        <v>3</v>
      </c>
      <c r="AT141">
        <v>11.4</v>
      </c>
      <c r="AU141" t="s">
        <v>3</v>
      </c>
      <c r="AV141">
        <v>0</v>
      </c>
      <c r="AW141">
        <v>2</v>
      </c>
      <c r="AX141">
        <v>78162147</v>
      </c>
      <c r="AY141">
        <v>1</v>
      </c>
      <c r="AZ141">
        <v>0</v>
      </c>
      <c r="BA141">
        <v>125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V141">
        <v>0</v>
      </c>
      <c r="CW141">
        <v>0</v>
      </c>
      <c r="CX141">
        <f>ROUND(Y141*Source!I362,9)</f>
        <v>5.5632000000000001</v>
      </c>
      <c r="CY141">
        <f t="shared" si="45"/>
        <v>78.349999999999994</v>
      </c>
      <c r="CZ141">
        <f t="shared" si="46"/>
        <v>78.349999999999994</v>
      </c>
      <c r="DA141">
        <f t="shared" si="47"/>
        <v>1</v>
      </c>
      <c r="DB141">
        <f t="shared" si="39"/>
        <v>893.19</v>
      </c>
      <c r="DC141">
        <f t="shared" si="40"/>
        <v>0</v>
      </c>
      <c r="DD141" t="s">
        <v>3</v>
      </c>
      <c r="DE141" t="s">
        <v>3</v>
      </c>
      <c r="DF141">
        <f t="shared" si="41"/>
        <v>435.88</v>
      </c>
      <c r="DG141">
        <f t="shared" si="42"/>
        <v>0</v>
      </c>
      <c r="DH141">
        <f t="shared" si="43"/>
        <v>0</v>
      </c>
      <c r="DI141">
        <f t="shared" si="44"/>
        <v>0</v>
      </c>
      <c r="DJ141">
        <f t="shared" si="48"/>
        <v>435.88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ROW(Source!A398)</f>
        <v>398</v>
      </c>
      <c r="B142">
        <v>78161913</v>
      </c>
      <c r="C142">
        <v>78156368</v>
      </c>
      <c r="D142">
        <v>77806460</v>
      </c>
      <c r="E142">
        <v>37</v>
      </c>
      <c r="F142">
        <v>1</v>
      </c>
      <c r="G142">
        <v>37</v>
      </c>
      <c r="H142">
        <v>1</v>
      </c>
      <c r="I142" t="s">
        <v>678</v>
      </c>
      <c r="J142" t="s">
        <v>3</v>
      </c>
      <c r="K142" t="s">
        <v>679</v>
      </c>
      <c r="L142">
        <v>1191</v>
      </c>
      <c r="N142">
        <v>1013</v>
      </c>
      <c r="O142" t="s">
        <v>680</v>
      </c>
      <c r="P142" t="s">
        <v>680</v>
      </c>
      <c r="Q142">
        <v>1</v>
      </c>
      <c r="W142">
        <v>0</v>
      </c>
      <c r="X142">
        <v>476480486</v>
      </c>
      <c r="Y142">
        <f t="shared" si="38"/>
        <v>0.6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M142">
        <v>-2</v>
      </c>
      <c r="AN142">
        <v>0</v>
      </c>
      <c r="AO142">
        <v>1</v>
      </c>
      <c r="AP142">
        <v>0</v>
      </c>
      <c r="AQ142">
        <v>0</v>
      </c>
      <c r="AR142">
        <v>0</v>
      </c>
      <c r="AS142" t="s">
        <v>3</v>
      </c>
      <c r="AT142">
        <v>0.6</v>
      </c>
      <c r="AU142" t="s">
        <v>3</v>
      </c>
      <c r="AV142">
        <v>1</v>
      </c>
      <c r="AW142">
        <v>2</v>
      </c>
      <c r="AX142">
        <v>78162148</v>
      </c>
      <c r="AY142">
        <v>1</v>
      </c>
      <c r="AZ142">
        <v>0</v>
      </c>
      <c r="BA142">
        <v>126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U142">
        <f>ROUND(AT142*Source!I398*AH142*AL142,2)</f>
        <v>0</v>
      </c>
      <c r="CV142">
        <f>ROUND(Y142*Source!I398,9)</f>
        <v>51.78</v>
      </c>
      <c r="CW142">
        <v>0</v>
      </c>
      <c r="CX142">
        <f>ROUND(Y142*Source!I398,9)</f>
        <v>51.78</v>
      </c>
      <c r="CY142">
        <f>AD142</f>
        <v>0</v>
      </c>
      <c r="CZ142">
        <f>AH142</f>
        <v>0</v>
      </c>
      <c r="DA142">
        <f>AL142</f>
        <v>1</v>
      </c>
      <c r="DB142">
        <f t="shared" si="39"/>
        <v>0</v>
      </c>
      <c r="DC142">
        <f t="shared" si="40"/>
        <v>0</v>
      </c>
      <c r="DD142" t="s">
        <v>3</v>
      </c>
      <c r="DE142" t="s">
        <v>3</v>
      </c>
      <c r="DF142">
        <f t="shared" si="41"/>
        <v>0</v>
      </c>
      <c r="DG142">
        <f t="shared" si="42"/>
        <v>0</v>
      </c>
      <c r="DH142">
        <f t="shared" si="43"/>
        <v>0</v>
      </c>
      <c r="DI142">
        <f t="shared" si="44"/>
        <v>0</v>
      </c>
      <c r="DJ142">
        <f>DI142</f>
        <v>0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ROW(Source!A399)</f>
        <v>399</v>
      </c>
      <c r="B143">
        <v>78161913</v>
      </c>
      <c r="C143">
        <v>78156371</v>
      </c>
      <c r="D143">
        <v>77806460</v>
      </c>
      <c r="E143">
        <v>37</v>
      </c>
      <c r="F143">
        <v>1</v>
      </c>
      <c r="G143">
        <v>37</v>
      </c>
      <c r="H143">
        <v>1</v>
      </c>
      <c r="I143" t="s">
        <v>678</v>
      </c>
      <c r="J143" t="s">
        <v>3</v>
      </c>
      <c r="K143" t="s">
        <v>679</v>
      </c>
      <c r="L143">
        <v>1191</v>
      </c>
      <c r="N143">
        <v>1013</v>
      </c>
      <c r="O143" t="s">
        <v>680</v>
      </c>
      <c r="P143" t="s">
        <v>680</v>
      </c>
      <c r="Q143">
        <v>1</v>
      </c>
      <c r="W143">
        <v>0</v>
      </c>
      <c r="X143">
        <v>476480486</v>
      </c>
      <c r="Y143">
        <f t="shared" si="38"/>
        <v>0.23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-2</v>
      </c>
      <c r="AN143">
        <v>0</v>
      </c>
      <c r="AO143">
        <v>1</v>
      </c>
      <c r="AP143">
        <v>0</v>
      </c>
      <c r="AQ143">
        <v>0</v>
      </c>
      <c r="AR143">
        <v>0</v>
      </c>
      <c r="AS143" t="s">
        <v>3</v>
      </c>
      <c r="AT143">
        <v>0.23</v>
      </c>
      <c r="AU143" t="s">
        <v>3</v>
      </c>
      <c r="AV143">
        <v>1</v>
      </c>
      <c r="AW143">
        <v>2</v>
      </c>
      <c r="AX143">
        <v>78162149</v>
      </c>
      <c r="AY143">
        <v>1</v>
      </c>
      <c r="AZ143">
        <v>0</v>
      </c>
      <c r="BA143">
        <v>127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U143">
        <f>ROUND(AT143*Source!I399*AH143*AL143,2)</f>
        <v>0</v>
      </c>
      <c r="CV143">
        <f>ROUND(Y143*Source!I399,9)</f>
        <v>2.76</v>
      </c>
      <c r="CW143">
        <v>0</v>
      </c>
      <c r="CX143">
        <f>ROUND(Y143*Source!I399,9)</f>
        <v>2.76</v>
      </c>
      <c r="CY143">
        <f>AD143</f>
        <v>0</v>
      </c>
      <c r="CZ143">
        <f>AH143</f>
        <v>0</v>
      </c>
      <c r="DA143">
        <f>AL143</f>
        <v>1</v>
      </c>
      <c r="DB143">
        <f t="shared" si="39"/>
        <v>0</v>
      </c>
      <c r="DC143">
        <f t="shared" si="40"/>
        <v>0</v>
      </c>
      <c r="DD143" t="s">
        <v>3</v>
      </c>
      <c r="DE143" t="s">
        <v>3</v>
      </c>
      <c r="DF143">
        <f t="shared" si="41"/>
        <v>0</v>
      </c>
      <c r="DG143">
        <f t="shared" si="42"/>
        <v>0</v>
      </c>
      <c r="DH143">
        <f t="shared" si="43"/>
        <v>0</v>
      </c>
      <c r="DI143">
        <f t="shared" si="44"/>
        <v>0</v>
      </c>
      <c r="DJ143">
        <f>DI143</f>
        <v>0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ROW(Source!A399)</f>
        <v>399</v>
      </c>
      <c r="B144">
        <v>78161913</v>
      </c>
      <c r="C144">
        <v>78156371</v>
      </c>
      <c r="D144">
        <v>77803817</v>
      </c>
      <c r="E144">
        <v>37</v>
      </c>
      <c r="F144">
        <v>1</v>
      </c>
      <c r="G144">
        <v>37</v>
      </c>
      <c r="H144">
        <v>3</v>
      </c>
      <c r="I144" t="s">
        <v>684</v>
      </c>
      <c r="J144" t="s">
        <v>685</v>
      </c>
      <c r="K144" t="s">
        <v>686</v>
      </c>
      <c r="L144">
        <v>1348</v>
      </c>
      <c r="N144">
        <v>1009</v>
      </c>
      <c r="O144" t="s">
        <v>659</v>
      </c>
      <c r="P144" t="s">
        <v>659</v>
      </c>
      <c r="Q144">
        <v>1000</v>
      </c>
      <c r="W144">
        <v>0</v>
      </c>
      <c r="X144">
        <v>-900230497</v>
      </c>
      <c r="Y144">
        <f t="shared" si="38"/>
        <v>6.9999999999999994E-5</v>
      </c>
      <c r="AA144">
        <v>7313.44</v>
      </c>
      <c r="AB144">
        <v>0</v>
      </c>
      <c r="AC144">
        <v>0</v>
      </c>
      <c r="AD144">
        <v>0</v>
      </c>
      <c r="AE144">
        <v>7313.44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1</v>
      </c>
      <c r="AP144">
        <v>0</v>
      </c>
      <c r="AQ144">
        <v>0</v>
      </c>
      <c r="AR144">
        <v>0</v>
      </c>
      <c r="AS144" t="s">
        <v>3</v>
      </c>
      <c r="AT144">
        <v>6.9999999999999994E-5</v>
      </c>
      <c r="AU144" t="s">
        <v>3</v>
      </c>
      <c r="AV144">
        <v>0</v>
      </c>
      <c r="AW144">
        <v>2</v>
      </c>
      <c r="AX144">
        <v>78162150</v>
      </c>
      <c r="AY144">
        <v>1</v>
      </c>
      <c r="AZ144">
        <v>0</v>
      </c>
      <c r="BA144">
        <v>128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ROUND(Y144*Source!I399,9)</f>
        <v>8.4000000000000003E-4</v>
      </c>
      <c r="CY144">
        <f>AA144</f>
        <v>7313.44</v>
      </c>
      <c r="CZ144">
        <f>AE144</f>
        <v>7313.44</v>
      </c>
      <c r="DA144">
        <f>AI144</f>
        <v>1</v>
      </c>
      <c r="DB144">
        <f t="shared" si="39"/>
        <v>0.51</v>
      </c>
      <c r="DC144">
        <f t="shared" si="40"/>
        <v>0</v>
      </c>
      <c r="DD144" t="s">
        <v>3</v>
      </c>
      <c r="DE144" t="s">
        <v>3</v>
      </c>
      <c r="DF144">
        <f t="shared" si="41"/>
        <v>6.14</v>
      </c>
      <c r="DG144">
        <f t="shared" si="42"/>
        <v>0</v>
      </c>
      <c r="DH144">
        <f t="shared" si="43"/>
        <v>0</v>
      </c>
      <c r="DI144">
        <f t="shared" si="44"/>
        <v>0</v>
      </c>
      <c r="DJ144">
        <f>DF144</f>
        <v>6.14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ROW(Source!A399)</f>
        <v>399</v>
      </c>
      <c r="B145">
        <v>78161913</v>
      </c>
      <c r="C145">
        <v>78156371</v>
      </c>
      <c r="D145">
        <v>77804942</v>
      </c>
      <c r="E145">
        <v>37</v>
      </c>
      <c r="F145">
        <v>1</v>
      </c>
      <c r="G145">
        <v>37</v>
      </c>
      <c r="H145">
        <v>3</v>
      </c>
      <c r="I145" t="s">
        <v>687</v>
      </c>
      <c r="J145" t="s">
        <v>688</v>
      </c>
      <c r="K145" t="s">
        <v>689</v>
      </c>
      <c r="L145">
        <v>1346</v>
      </c>
      <c r="N145">
        <v>1009</v>
      </c>
      <c r="O145" t="s">
        <v>101</v>
      </c>
      <c r="P145" t="s">
        <v>101</v>
      </c>
      <c r="Q145">
        <v>1</v>
      </c>
      <c r="W145">
        <v>0</v>
      </c>
      <c r="X145">
        <v>1726106284</v>
      </c>
      <c r="Y145">
        <f t="shared" si="38"/>
        <v>1.0000000000000001E-7</v>
      </c>
      <c r="AA145">
        <v>149.35</v>
      </c>
      <c r="AB145">
        <v>0</v>
      </c>
      <c r="AC145">
        <v>0</v>
      </c>
      <c r="AD145">
        <v>0</v>
      </c>
      <c r="AE145">
        <v>149.35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1</v>
      </c>
      <c r="AP145">
        <v>0</v>
      </c>
      <c r="AQ145">
        <v>0</v>
      </c>
      <c r="AR145">
        <v>0</v>
      </c>
      <c r="AS145" t="s">
        <v>3</v>
      </c>
      <c r="AT145">
        <v>1.0000000000000001E-7</v>
      </c>
      <c r="AU145" t="s">
        <v>3</v>
      </c>
      <c r="AV145">
        <v>0</v>
      </c>
      <c r="AW145">
        <v>2</v>
      </c>
      <c r="AX145">
        <v>78162152</v>
      </c>
      <c r="AY145">
        <v>2</v>
      </c>
      <c r="AZ145">
        <v>22528</v>
      </c>
      <c r="BA145">
        <v>129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ROUND(Y145*Source!I399,9)</f>
        <v>1.1999999999999999E-6</v>
      </c>
      <c r="CY145">
        <f>AA145</f>
        <v>149.35</v>
      </c>
      <c r="CZ145">
        <f>AE145</f>
        <v>149.35</v>
      </c>
      <c r="DA145">
        <f>AI145</f>
        <v>1</v>
      </c>
      <c r="DB145">
        <f t="shared" si="39"/>
        <v>0</v>
      </c>
      <c r="DC145">
        <f t="shared" si="40"/>
        <v>0</v>
      </c>
      <c r="DD145" t="s">
        <v>3</v>
      </c>
      <c r="DE145" t="s">
        <v>3</v>
      </c>
      <c r="DF145">
        <f t="shared" si="41"/>
        <v>0</v>
      </c>
      <c r="DG145">
        <f t="shared" si="42"/>
        <v>0</v>
      </c>
      <c r="DH145">
        <f t="shared" si="43"/>
        <v>0</v>
      </c>
      <c r="DI145">
        <f t="shared" si="44"/>
        <v>0</v>
      </c>
      <c r="DJ145">
        <f>DF145</f>
        <v>0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ROW(Source!A399)</f>
        <v>399</v>
      </c>
      <c r="B146">
        <v>78161913</v>
      </c>
      <c r="C146">
        <v>78156371</v>
      </c>
      <c r="D146">
        <v>77804088</v>
      </c>
      <c r="E146">
        <v>37</v>
      </c>
      <c r="F146">
        <v>1</v>
      </c>
      <c r="G146">
        <v>37</v>
      </c>
      <c r="H146">
        <v>3</v>
      </c>
      <c r="I146" t="s">
        <v>690</v>
      </c>
      <c r="J146" t="s">
        <v>691</v>
      </c>
      <c r="K146" t="s">
        <v>692</v>
      </c>
      <c r="L146">
        <v>1339</v>
      </c>
      <c r="N146">
        <v>1007</v>
      </c>
      <c r="O146" t="s">
        <v>486</v>
      </c>
      <c r="P146" t="s">
        <v>486</v>
      </c>
      <c r="Q146">
        <v>1</v>
      </c>
      <c r="W146">
        <v>0</v>
      </c>
      <c r="X146">
        <v>2013185010</v>
      </c>
      <c r="Y146">
        <f t="shared" si="38"/>
        <v>1.5E-3</v>
      </c>
      <c r="AA146">
        <v>4969.8599999999997</v>
      </c>
      <c r="AB146">
        <v>0</v>
      </c>
      <c r="AC146">
        <v>0</v>
      </c>
      <c r="AD146">
        <v>0</v>
      </c>
      <c r="AE146">
        <v>4969.8599999999997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1</v>
      </c>
      <c r="AP146">
        <v>0</v>
      </c>
      <c r="AQ146">
        <v>0</v>
      </c>
      <c r="AR146">
        <v>0</v>
      </c>
      <c r="AS146" t="s">
        <v>3</v>
      </c>
      <c r="AT146">
        <v>1.5E-3</v>
      </c>
      <c r="AU146" t="s">
        <v>3</v>
      </c>
      <c r="AV146">
        <v>0</v>
      </c>
      <c r="AW146">
        <v>2</v>
      </c>
      <c r="AX146">
        <v>78162151</v>
      </c>
      <c r="AY146">
        <v>1</v>
      </c>
      <c r="AZ146">
        <v>0</v>
      </c>
      <c r="BA146">
        <v>130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ROUND(Y146*Source!I399,9)</f>
        <v>1.7999999999999999E-2</v>
      </c>
      <c r="CY146">
        <f>AA146</f>
        <v>4969.8599999999997</v>
      </c>
      <c r="CZ146">
        <f>AE146</f>
        <v>4969.8599999999997</v>
      </c>
      <c r="DA146">
        <f>AI146</f>
        <v>1</v>
      </c>
      <c r="DB146">
        <f t="shared" si="39"/>
        <v>7.45</v>
      </c>
      <c r="DC146">
        <f t="shared" si="40"/>
        <v>0</v>
      </c>
      <c r="DD146" t="s">
        <v>3</v>
      </c>
      <c r="DE146" t="s">
        <v>3</v>
      </c>
      <c r="DF146">
        <f t="shared" si="41"/>
        <v>89.46</v>
      </c>
      <c r="DG146">
        <f t="shared" si="42"/>
        <v>0</v>
      </c>
      <c r="DH146">
        <f t="shared" si="43"/>
        <v>0</v>
      </c>
      <c r="DI146">
        <f t="shared" si="44"/>
        <v>0</v>
      </c>
      <c r="DJ146">
        <f>DF146</f>
        <v>89.46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ROW(Source!A400)</f>
        <v>400</v>
      </c>
      <c r="B147">
        <v>78161913</v>
      </c>
      <c r="C147">
        <v>78156380</v>
      </c>
      <c r="D147">
        <v>77806460</v>
      </c>
      <c r="E147">
        <v>37</v>
      </c>
      <c r="F147">
        <v>1</v>
      </c>
      <c r="G147">
        <v>37</v>
      </c>
      <c r="H147">
        <v>1</v>
      </c>
      <c r="I147" t="s">
        <v>678</v>
      </c>
      <c r="J147" t="s">
        <v>3</v>
      </c>
      <c r="K147" t="s">
        <v>679</v>
      </c>
      <c r="L147">
        <v>1191</v>
      </c>
      <c r="N147">
        <v>1013</v>
      </c>
      <c r="O147" t="s">
        <v>680</v>
      </c>
      <c r="P147" t="s">
        <v>680</v>
      </c>
      <c r="Q147">
        <v>1</v>
      </c>
      <c r="W147">
        <v>0</v>
      </c>
      <c r="X147">
        <v>476480486</v>
      </c>
      <c r="Y147">
        <f t="shared" si="38"/>
        <v>5.35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1</v>
      </c>
      <c r="AP147">
        <v>0</v>
      </c>
      <c r="AQ147">
        <v>0</v>
      </c>
      <c r="AR147">
        <v>0</v>
      </c>
      <c r="AS147" t="s">
        <v>3</v>
      </c>
      <c r="AT147">
        <v>5.35</v>
      </c>
      <c r="AU147" t="s">
        <v>3</v>
      </c>
      <c r="AV147">
        <v>1</v>
      </c>
      <c r="AW147">
        <v>2</v>
      </c>
      <c r="AX147">
        <v>78162153</v>
      </c>
      <c r="AY147">
        <v>1</v>
      </c>
      <c r="AZ147">
        <v>0</v>
      </c>
      <c r="BA147">
        <v>131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U147">
        <f>ROUND(AT147*Source!I400*AH147*AL147,2)</f>
        <v>0</v>
      </c>
      <c r="CV147">
        <f>ROUND(Y147*Source!I400,9)</f>
        <v>4.6170499999999999</v>
      </c>
      <c r="CW147">
        <v>0</v>
      </c>
      <c r="CX147">
        <f>ROUND(Y147*Source!I400,9)</f>
        <v>4.6170499999999999</v>
      </c>
      <c r="CY147">
        <f>AD147</f>
        <v>0</v>
      </c>
      <c r="CZ147">
        <f>AH147</f>
        <v>0</v>
      </c>
      <c r="DA147">
        <f>AL147</f>
        <v>1</v>
      </c>
      <c r="DB147">
        <f t="shared" si="39"/>
        <v>0</v>
      </c>
      <c r="DC147">
        <f t="shared" si="40"/>
        <v>0</v>
      </c>
      <c r="DD147" t="s">
        <v>3</v>
      </c>
      <c r="DE147" t="s">
        <v>3</v>
      </c>
      <c r="DF147">
        <f t="shared" si="41"/>
        <v>0</v>
      </c>
      <c r="DG147">
        <f t="shared" si="42"/>
        <v>0</v>
      </c>
      <c r="DH147">
        <f t="shared" si="43"/>
        <v>0</v>
      </c>
      <c r="DI147">
        <f t="shared" si="44"/>
        <v>0</v>
      </c>
      <c r="DJ147">
        <f>DI147</f>
        <v>0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ROW(Source!A400)</f>
        <v>400</v>
      </c>
      <c r="B148">
        <v>78161913</v>
      </c>
      <c r="C148">
        <v>78156380</v>
      </c>
      <c r="D148">
        <v>77806320</v>
      </c>
      <c r="E148">
        <v>37</v>
      </c>
      <c r="F148">
        <v>1</v>
      </c>
      <c r="G148">
        <v>37</v>
      </c>
      <c r="H148">
        <v>2</v>
      </c>
      <c r="I148" t="s">
        <v>693</v>
      </c>
      <c r="J148" t="s">
        <v>694</v>
      </c>
      <c r="K148" t="s">
        <v>695</v>
      </c>
      <c r="L148">
        <v>1368</v>
      </c>
      <c r="N148">
        <v>1011</v>
      </c>
      <c r="O148" t="s">
        <v>696</v>
      </c>
      <c r="P148" t="s">
        <v>696</v>
      </c>
      <c r="Q148">
        <v>1</v>
      </c>
      <c r="W148">
        <v>0</v>
      </c>
      <c r="X148">
        <v>-1393479748</v>
      </c>
      <c r="Y148">
        <f t="shared" si="38"/>
        <v>0.04</v>
      </c>
      <c r="AA148">
        <v>0</v>
      </c>
      <c r="AB148">
        <v>11.86</v>
      </c>
      <c r="AC148">
        <v>0</v>
      </c>
      <c r="AD148">
        <v>0</v>
      </c>
      <c r="AE148">
        <v>0</v>
      </c>
      <c r="AF148">
        <v>11.86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1</v>
      </c>
      <c r="AP148">
        <v>0</v>
      </c>
      <c r="AQ148">
        <v>0</v>
      </c>
      <c r="AR148">
        <v>0</v>
      </c>
      <c r="AS148" t="s">
        <v>3</v>
      </c>
      <c r="AT148">
        <v>0.04</v>
      </c>
      <c r="AU148" t="s">
        <v>3</v>
      </c>
      <c r="AV148">
        <v>0</v>
      </c>
      <c r="AW148">
        <v>2</v>
      </c>
      <c r="AX148">
        <v>78162154</v>
      </c>
      <c r="AY148">
        <v>2</v>
      </c>
      <c r="AZ148">
        <v>65536</v>
      </c>
      <c r="BA148">
        <v>132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f>ROUND(Y148*Source!I400*DO148,9)</f>
        <v>0</v>
      </c>
      <c r="CX148">
        <f>ROUND(Y148*Source!I400,9)</f>
        <v>3.4520000000000002E-2</v>
      </c>
      <c r="CY148">
        <f>AB148</f>
        <v>11.86</v>
      </c>
      <c r="CZ148">
        <f>AF148</f>
        <v>11.86</v>
      </c>
      <c r="DA148">
        <f>AJ148</f>
        <v>1</v>
      </c>
      <c r="DB148">
        <f t="shared" si="39"/>
        <v>0.47</v>
      </c>
      <c r="DC148">
        <f t="shared" si="40"/>
        <v>0</v>
      </c>
      <c r="DD148" t="s">
        <v>3</v>
      </c>
      <c r="DE148" t="s">
        <v>3</v>
      </c>
      <c r="DF148">
        <f t="shared" si="41"/>
        <v>0</v>
      </c>
      <c r="DG148">
        <f t="shared" si="42"/>
        <v>0.41</v>
      </c>
      <c r="DH148">
        <f t="shared" si="43"/>
        <v>0</v>
      </c>
      <c r="DI148">
        <f t="shared" si="44"/>
        <v>0</v>
      </c>
      <c r="DJ148">
        <f>DG148</f>
        <v>0.41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ROW(Source!A400)</f>
        <v>400</v>
      </c>
      <c r="B149">
        <v>78161913</v>
      </c>
      <c r="C149">
        <v>78156380</v>
      </c>
      <c r="D149">
        <v>77797448</v>
      </c>
      <c r="E149">
        <v>37</v>
      </c>
      <c r="F149">
        <v>1</v>
      </c>
      <c r="G149">
        <v>37</v>
      </c>
      <c r="H149">
        <v>3</v>
      </c>
      <c r="I149" t="s">
        <v>94</v>
      </c>
      <c r="J149" t="s">
        <v>97</v>
      </c>
      <c r="K149" t="s">
        <v>95</v>
      </c>
      <c r="L149">
        <v>1296</v>
      </c>
      <c r="N149">
        <v>1002</v>
      </c>
      <c r="O149" t="s">
        <v>96</v>
      </c>
      <c r="P149" t="s">
        <v>96</v>
      </c>
      <c r="Q149">
        <v>1</v>
      </c>
      <c r="W149">
        <v>0</v>
      </c>
      <c r="X149">
        <v>1582717036</v>
      </c>
      <c r="Y149">
        <f t="shared" si="38"/>
        <v>10.3</v>
      </c>
      <c r="AA149">
        <v>128.12</v>
      </c>
      <c r="AB149">
        <v>0</v>
      </c>
      <c r="AC149">
        <v>0</v>
      </c>
      <c r="AD149">
        <v>0</v>
      </c>
      <c r="AE149">
        <v>128.12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0</v>
      </c>
      <c r="AQ149">
        <v>0</v>
      </c>
      <c r="AR149">
        <v>0</v>
      </c>
      <c r="AS149" t="s">
        <v>3</v>
      </c>
      <c r="AT149">
        <v>10.3</v>
      </c>
      <c r="AU149" t="s">
        <v>3</v>
      </c>
      <c r="AV149">
        <v>0</v>
      </c>
      <c r="AW149">
        <v>2</v>
      </c>
      <c r="AX149">
        <v>78162155</v>
      </c>
      <c r="AY149">
        <v>1</v>
      </c>
      <c r="AZ149">
        <v>0</v>
      </c>
      <c r="BA149">
        <v>133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ROUND(Y149*Source!I400,9)</f>
        <v>8.8888999999999996</v>
      </c>
      <c r="CY149">
        <f>AA149</f>
        <v>128.12</v>
      </c>
      <c r="CZ149">
        <f>AE149</f>
        <v>128.12</v>
      </c>
      <c r="DA149">
        <f>AI149</f>
        <v>1</v>
      </c>
      <c r="DB149">
        <f t="shared" si="39"/>
        <v>1319.64</v>
      </c>
      <c r="DC149">
        <f t="shared" si="40"/>
        <v>0</v>
      </c>
      <c r="DD149" t="s">
        <v>3</v>
      </c>
      <c r="DE149" t="s">
        <v>3</v>
      </c>
      <c r="DF149">
        <f t="shared" si="41"/>
        <v>1138.8499999999999</v>
      </c>
      <c r="DG149">
        <f t="shared" si="42"/>
        <v>0</v>
      </c>
      <c r="DH149">
        <f t="shared" si="43"/>
        <v>0</v>
      </c>
      <c r="DI149">
        <f t="shared" si="44"/>
        <v>0</v>
      </c>
      <c r="DJ149">
        <f>DF149</f>
        <v>1138.8499999999999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ROW(Source!A400)</f>
        <v>400</v>
      </c>
      <c r="B150">
        <v>78161913</v>
      </c>
      <c r="C150">
        <v>78156380</v>
      </c>
      <c r="D150">
        <v>77808868</v>
      </c>
      <c r="E150">
        <v>1</v>
      </c>
      <c r="F150">
        <v>1</v>
      </c>
      <c r="G150">
        <v>37</v>
      </c>
      <c r="H150">
        <v>3</v>
      </c>
      <c r="I150" t="s">
        <v>94</v>
      </c>
      <c r="J150" t="s">
        <v>97</v>
      </c>
      <c r="K150" t="s">
        <v>95</v>
      </c>
      <c r="L150">
        <v>1296</v>
      </c>
      <c r="N150">
        <v>1002</v>
      </c>
      <c r="O150" t="s">
        <v>96</v>
      </c>
      <c r="P150" t="s">
        <v>96</v>
      </c>
      <c r="Q150">
        <v>1</v>
      </c>
      <c r="W150">
        <v>0</v>
      </c>
      <c r="X150">
        <v>1582717036</v>
      </c>
      <c r="Y150">
        <f t="shared" si="38"/>
        <v>-10.3</v>
      </c>
      <c r="AA150">
        <v>128.12</v>
      </c>
      <c r="AB150">
        <v>0</v>
      </c>
      <c r="AC150">
        <v>0</v>
      </c>
      <c r="AD150">
        <v>0</v>
      </c>
      <c r="AE150">
        <v>128.12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0</v>
      </c>
      <c r="AP150">
        <v>1</v>
      </c>
      <c r="AQ150">
        <v>0</v>
      </c>
      <c r="AR150">
        <v>0</v>
      </c>
      <c r="AS150" t="s">
        <v>3</v>
      </c>
      <c r="AT150">
        <v>-10.3</v>
      </c>
      <c r="AU150" t="s">
        <v>3</v>
      </c>
      <c r="AV150">
        <v>0</v>
      </c>
      <c r="AW150">
        <v>1</v>
      </c>
      <c r="AX150">
        <v>-1</v>
      </c>
      <c r="AY150">
        <v>0</v>
      </c>
      <c r="AZ150">
        <v>0</v>
      </c>
      <c r="BA150" t="s">
        <v>3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ROUND(Y150*Source!I400,9)</f>
        <v>-8.8888999999999996</v>
      </c>
      <c r="CY150">
        <f>AA150</f>
        <v>128.12</v>
      </c>
      <c r="CZ150">
        <f>AE150</f>
        <v>128.12</v>
      </c>
      <c r="DA150">
        <f>AI150</f>
        <v>1</v>
      </c>
      <c r="DB150">
        <f t="shared" si="39"/>
        <v>-1319.64</v>
      </c>
      <c r="DC150">
        <f t="shared" si="40"/>
        <v>0</v>
      </c>
      <c r="DD150" t="s">
        <v>3</v>
      </c>
      <c r="DE150" t="s">
        <v>3</v>
      </c>
      <c r="DF150">
        <f t="shared" si="41"/>
        <v>-1138.8499999999999</v>
      </c>
      <c r="DG150">
        <f t="shared" si="42"/>
        <v>0</v>
      </c>
      <c r="DH150">
        <f t="shared" si="43"/>
        <v>0</v>
      </c>
      <c r="DI150">
        <f t="shared" si="44"/>
        <v>0</v>
      </c>
      <c r="DJ150">
        <f>DF150</f>
        <v>-1138.8499999999999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ROW(Source!A400)</f>
        <v>400</v>
      </c>
      <c r="B151">
        <v>78161913</v>
      </c>
      <c r="C151">
        <v>78156380</v>
      </c>
      <c r="D151">
        <v>77808867</v>
      </c>
      <c r="E151">
        <v>1</v>
      </c>
      <c r="F151">
        <v>1</v>
      </c>
      <c r="G151">
        <v>37</v>
      </c>
      <c r="H151">
        <v>3</v>
      </c>
      <c r="I151" t="s">
        <v>99</v>
      </c>
      <c r="J151" t="s">
        <v>102</v>
      </c>
      <c r="K151" t="s">
        <v>100</v>
      </c>
      <c r="L151">
        <v>1346</v>
      </c>
      <c r="N151">
        <v>1009</v>
      </c>
      <c r="O151" t="s">
        <v>101</v>
      </c>
      <c r="P151" t="s">
        <v>101</v>
      </c>
      <c r="Q151">
        <v>1</v>
      </c>
      <c r="W151">
        <v>0</v>
      </c>
      <c r="X151">
        <v>743869604</v>
      </c>
      <c r="Y151">
        <f t="shared" si="38"/>
        <v>16.5</v>
      </c>
      <c r="AA151">
        <v>128.87</v>
      </c>
      <c r="AB151">
        <v>0</v>
      </c>
      <c r="AC151">
        <v>0</v>
      </c>
      <c r="AD151">
        <v>0</v>
      </c>
      <c r="AE151">
        <v>128.87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0</v>
      </c>
      <c r="AP151">
        <v>1</v>
      </c>
      <c r="AQ151">
        <v>0</v>
      </c>
      <c r="AR151">
        <v>0</v>
      </c>
      <c r="AS151" t="s">
        <v>3</v>
      </c>
      <c r="AT151">
        <v>16.5</v>
      </c>
      <c r="AU151" t="s">
        <v>3</v>
      </c>
      <c r="AV151">
        <v>0</v>
      </c>
      <c r="AW151">
        <v>1</v>
      </c>
      <c r="AX151">
        <v>-1</v>
      </c>
      <c r="AY151">
        <v>0</v>
      </c>
      <c r="AZ151">
        <v>0</v>
      </c>
      <c r="BA151" t="s">
        <v>3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ROUND(Y151*Source!I400,9)</f>
        <v>14.2395</v>
      </c>
      <c r="CY151">
        <f>AA151</f>
        <v>128.87</v>
      </c>
      <c r="CZ151">
        <f>AE151</f>
        <v>128.87</v>
      </c>
      <c r="DA151">
        <f>AI151</f>
        <v>1</v>
      </c>
      <c r="DB151">
        <f t="shared" si="39"/>
        <v>2126.36</v>
      </c>
      <c r="DC151">
        <f t="shared" si="40"/>
        <v>0</v>
      </c>
      <c r="DD151" t="s">
        <v>3</v>
      </c>
      <c r="DE151" t="s">
        <v>3</v>
      </c>
      <c r="DF151">
        <f t="shared" si="41"/>
        <v>1835.04</v>
      </c>
      <c r="DG151">
        <f t="shared" si="42"/>
        <v>0</v>
      </c>
      <c r="DH151">
        <f t="shared" si="43"/>
        <v>0</v>
      </c>
      <c r="DI151">
        <f t="shared" si="44"/>
        <v>0</v>
      </c>
      <c r="DJ151">
        <f>DF151</f>
        <v>1835.04</v>
      </c>
      <c r="DK151">
        <v>0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ROW(Source!A403)</f>
        <v>403</v>
      </c>
      <c r="B152">
        <v>78161913</v>
      </c>
      <c r="C152">
        <v>78156391</v>
      </c>
      <c r="D152">
        <v>77806460</v>
      </c>
      <c r="E152">
        <v>37</v>
      </c>
      <c r="F152">
        <v>1</v>
      </c>
      <c r="G152">
        <v>37</v>
      </c>
      <c r="H152">
        <v>1</v>
      </c>
      <c r="I152" t="s">
        <v>678</v>
      </c>
      <c r="J152" t="s">
        <v>3</v>
      </c>
      <c r="K152" t="s">
        <v>679</v>
      </c>
      <c r="L152">
        <v>1191</v>
      </c>
      <c r="N152">
        <v>1013</v>
      </c>
      <c r="O152" t="s">
        <v>680</v>
      </c>
      <c r="P152" t="s">
        <v>680</v>
      </c>
      <c r="Q152">
        <v>1</v>
      </c>
      <c r="W152">
        <v>0</v>
      </c>
      <c r="X152">
        <v>476480486</v>
      </c>
      <c r="Y152">
        <f t="shared" si="38"/>
        <v>35.729999999999997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3</v>
      </c>
      <c r="AT152">
        <v>35.729999999999997</v>
      </c>
      <c r="AU152" t="s">
        <v>3</v>
      </c>
      <c r="AV152">
        <v>1</v>
      </c>
      <c r="AW152">
        <v>2</v>
      </c>
      <c r="AX152">
        <v>78162156</v>
      </c>
      <c r="AY152">
        <v>1</v>
      </c>
      <c r="AZ152">
        <v>0</v>
      </c>
      <c r="BA152">
        <v>134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U152">
        <f>ROUND(AT152*Source!I403*AH152*AL152,2)</f>
        <v>0</v>
      </c>
      <c r="CV152">
        <f>ROUND(Y152*Source!I403,9)</f>
        <v>30.834990000000001</v>
      </c>
      <c r="CW152">
        <v>0</v>
      </c>
      <c r="CX152">
        <f>ROUND(Y152*Source!I403,9)</f>
        <v>30.834990000000001</v>
      </c>
      <c r="CY152">
        <f>AD152</f>
        <v>0</v>
      </c>
      <c r="CZ152">
        <f>AH152</f>
        <v>0</v>
      </c>
      <c r="DA152">
        <f>AL152</f>
        <v>1</v>
      </c>
      <c r="DB152">
        <f t="shared" si="39"/>
        <v>0</v>
      </c>
      <c r="DC152">
        <f t="shared" si="40"/>
        <v>0</v>
      </c>
      <c r="DD152" t="s">
        <v>3</v>
      </c>
      <c r="DE152" t="s">
        <v>3</v>
      </c>
      <c r="DF152">
        <f t="shared" si="41"/>
        <v>0</v>
      </c>
      <c r="DG152">
        <f t="shared" si="42"/>
        <v>0</v>
      </c>
      <c r="DH152">
        <f t="shared" si="43"/>
        <v>0</v>
      </c>
      <c r="DI152">
        <f t="shared" si="44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ROW(Source!A403)</f>
        <v>403</v>
      </c>
      <c r="B153">
        <v>78161913</v>
      </c>
      <c r="C153">
        <v>78156391</v>
      </c>
      <c r="D153">
        <v>77810520</v>
      </c>
      <c r="E153">
        <v>1</v>
      </c>
      <c r="F153">
        <v>1</v>
      </c>
      <c r="G153">
        <v>37</v>
      </c>
      <c r="H153">
        <v>3</v>
      </c>
      <c r="I153" t="s">
        <v>697</v>
      </c>
      <c r="J153" t="s">
        <v>698</v>
      </c>
      <c r="K153" t="s">
        <v>699</v>
      </c>
      <c r="L153">
        <v>1339</v>
      </c>
      <c r="N153">
        <v>1007</v>
      </c>
      <c r="O153" t="s">
        <v>486</v>
      </c>
      <c r="P153" t="s">
        <v>486</v>
      </c>
      <c r="Q153">
        <v>1</v>
      </c>
      <c r="W153">
        <v>0</v>
      </c>
      <c r="X153">
        <v>-1393929784</v>
      </c>
      <c r="Y153">
        <f t="shared" si="38"/>
        <v>0.152</v>
      </c>
      <c r="AA153">
        <v>49.83</v>
      </c>
      <c r="AB153">
        <v>0</v>
      </c>
      <c r="AC153">
        <v>0</v>
      </c>
      <c r="AD153">
        <v>0</v>
      </c>
      <c r="AE153">
        <v>49.83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3</v>
      </c>
      <c r="AT153">
        <v>0.152</v>
      </c>
      <c r="AU153" t="s">
        <v>3</v>
      </c>
      <c r="AV153">
        <v>0</v>
      </c>
      <c r="AW153">
        <v>2</v>
      </c>
      <c r="AX153">
        <v>78162157</v>
      </c>
      <c r="AY153">
        <v>1</v>
      </c>
      <c r="AZ153">
        <v>0</v>
      </c>
      <c r="BA153">
        <v>135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ROUND(Y153*Source!I403,9)</f>
        <v>0.13117599999999999</v>
      </c>
      <c r="CY153">
        <f>AA153</f>
        <v>49.83</v>
      </c>
      <c r="CZ153">
        <f>AE153</f>
        <v>49.83</v>
      </c>
      <c r="DA153">
        <f>AI153</f>
        <v>1</v>
      </c>
      <c r="DB153">
        <f t="shared" si="39"/>
        <v>7.57</v>
      </c>
      <c r="DC153">
        <f t="shared" si="40"/>
        <v>0</v>
      </c>
      <c r="DD153" t="s">
        <v>3</v>
      </c>
      <c r="DE153" t="s">
        <v>3</v>
      </c>
      <c r="DF153">
        <f t="shared" si="41"/>
        <v>6.54</v>
      </c>
      <c r="DG153">
        <f t="shared" si="42"/>
        <v>0</v>
      </c>
      <c r="DH153">
        <f t="shared" si="43"/>
        <v>0</v>
      </c>
      <c r="DI153">
        <f t="shared" si="44"/>
        <v>0</v>
      </c>
      <c r="DJ153">
        <f>DF153</f>
        <v>6.54</v>
      </c>
      <c r="DK153">
        <v>0</v>
      </c>
      <c r="DL153" t="s">
        <v>3</v>
      </c>
      <c r="DM153">
        <v>0</v>
      </c>
      <c r="DN153" t="s">
        <v>3</v>
      </c>
      <c r="DO153">
        <v>0</v>
      </c>
    </row>
    <row r="154" spans="1:119" x14ac:dyDescent="0.2">
      <c r="A154">
        <f>ROW(Source!A403)</f>
        <v>403</v>
      </c>
      <c r="B154">
        <v>78161913</v>
      </c>
      <c r="C154">
        <v>78156391</v>
      </c>
      <c r="D154">
        <v>77808879</v>
      </c>
      <c r="E154">
        <v>1</v>
      </c>
      <c r="F154">
        <v>1</v>
      </c>
      <c r="G154">
        <v>37</v>
      </c>
      <c r="H154">
        <v>3</v>
      </c>
      <c r="I154" t="s">
        <v>700</v>
      </c>
      <c r="J154" t="s">
        <v>701</v>
      </c>
      <c r="K154" t="s">
        <v>702</v>
      </c>
      <c r="L154">
        <v>1348</v>
      </c>
      <c r="N154">
        <v>1009</v>
      </c>
      <c r="O154" t="s">
        <v>659</v>
      </c>
      <c r="P154" t="s">
        <v>659</v>
      </c>
      <c r="Q154">
        <v>1000</v>
      </c>
      <c r="W154">
        <v>0</v>
      </c>
      <c r="X154">
        <v>-1087760959</v>
      </c>
      <c r="Y154">
        <f t="shared" si="38"/>
        <v>4.5999999999999999E-3</v>
      </c>
      <c r="AA154">
        <v>62638.49</v>
      </c>
      <c r="AB154">
        <v>0</v>
      </c>
      <c r="AC154">
        <v>0</v>
      </c>
      <c r="AD154">
        <v>0</v>
      </c>
      <c r="AE154">
        <v>62638.49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3</v>
      </c>
      <c r="AT154">
        <v>4.5999999999999999E-3</v>
      </c>
      <c r="AU154" t="s">
        <v>3</v>
      </c>
      <c r="AV154">
        <v>0</v>
      </c>
      <c r="AW154">
        <v>2</v>
      </c>
      <c r="AX154">
        <v>78162158</v>
      </c>
      <c r="AY154">
        <v>1</v>
      </c>
      <c r="AZ154">
        <v>0</v>
      </c>
      <c r="BA154">
        <v>136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ROUND(Y154*Source!I403,9)</f>
        <v>3.9697999999999999E-3</v>
      </c>
      <c r="CY154">
        <f>AA154</f>
        <v>62638.49</v>
      </c>
      <c r="CZ154">
        <f>AE154</f>
        <v>62638.49</v>
      </c>
      <c r="DA154">
        <f>AI154</f>
        <v>1</v>
      </c>
      <c r="DB154">
        <f t="shared" si="39"/>
        <v>288.14</v>
      </c>
      <c r="DC154">
        <f t="shared" si="40"/>
        <v>0</v>
      </c>
      <c r="DD154" t="s">
        <v>3</v>
      </c>
      <c r="DE154" t="s">
        <v>3</v>
      </c>
      <c r="DF154">
        <f t="shared" si="41"/>
        <v>248.66</v>
      </c>
      <c r="DG154">
        <f t="shared" si="42"/>
        <v>0</v>
      </c>
      <c r="DH154">
        <f t="shared" si="43"/>
        <v>0</v>
      </c>
      <c r="DI154">
        <f t="shared" si="44"/>
        <v>0</v>
      </c>
      <c r="DJ154">
        <f>DF154</f>
        <v>248.66</v>
      </c>
      <c r="DK154">
        <v>0</v>
      </c>
      <c r="DL154" t="s">
        <v>3</v>
      </c>
      <c r="DM154">
        <v>0</v>
      </c>
      <c r="DN154" t="s">
        <v>3</v>
      </c>
      <c r="DO154">
        <v>0</v>
      </c>
    </row>
    <row r="155" spans="1:119" x14ac:dyDescent="0.2">
      <c r="A155">
        <f>ROW(Source!A403)</f>
        <v>403</v>
      </c>
      <c r="B155">
        <v>78161913</v>
      </c>
      <c r="C155">
        <v>78156391</v>
      </c>
      <c r="D155">
        <v>77811681</v>
      </c>
      <c r="E155">
        <v>1</v>
      </c>
      <c r="F155">
        <v>1</v>
      </c>
      <c r="G155">
        <v>37</v>
      </c>
      <c r="H155">
        <v>3</v>
      </c>
      <c r="I155" t="s">
        <v>703</v>
      </c>
      <c r="J155" t="s">
        <v>704</v>
      </c>
      <c r="K155" t="s">
        <v>705</v>
      </c>
      <c r="L155">
        <v>1348</v>
      </c>
      <c r="N155">
        <v>1009</v>
      </c>
      <c r="O155" t="s">
        <v>659</v>
      </c>
      <c r="P155" t="s">
        <v>659</v>
      </c>
      <c r="Q155">
        <v>1000</v>
      </c>
      <c r="W155">
        <v>0</v>
      </c>
      <c r="X155">
        <v>-1784042081</v>
      </c>
      <c r="Y155">
        <f t="shared" si="38"/>
        <v>0.876</v>
      </c>
      <c r="AA155">
        <v>11245.63</v>
      </c>
      <c r="AB155">
        <v>0</v>
      </c>
      <c r="AC155">
        <v>0</v>
      </c>
      <c r="AD155">
        <v>0</v>
      </c>
      <c r="AE155">
        <v>11245.63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1</v>
      </c>
      <c r="AP155">
        <v>0</v>
      </c>
      <c r="AQ155">
        <v>0</v>
      </c>
      <c r="AR155">
        <v>0</v>
      </c>
      <c r="AS155" t="s">
        <v>3</v>
      </c>
      <c r="AT155">
        <v>0.876</v>
      </c>
      <c r="AU155" t="s">
        <v>3</v>
      </c>
      <c r="AV155">
        <v>0</v>
      </c>
      <c r="AW155">
        <v>2</v>
      </c>
      <c r="AX155">
        <v>78162159</v>
      </c>
      <c r="AY155">
        <v>1</v>
      </c>
      <c r="AZ155">
        <v>0</v>
      </c>
      <c r="BA155">
        <v>137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V155">
        <v>0</v>
      </c>
      <c r="CW155">
        <v>0</v>
      </c>
      <c r="CX155">
        <f>ROUND(Y155*Source!I403,9)</f>
        <v>0.75598799999999999</v>
      </c>
      <c r="CY155">
        <f>AA155</f>
        <v>11245.63</v>
      </c>
      <c r="CZ155">
        <f>AE155</f>
        <v>11245.63</v>
      </c>
      <c r="DA155">
        <f>AI155</f>
        <v>1</v>
      </c>
      <c r="DB155">
        <f t="shared" si="39"/>
        <v>9851.17</v>
      </c>
      <c r="DC155">
        <f t="shared" si="40"/>
        <v>0</v>
      </c>
      <c r="DD155" t="s">
        <v>3</v>
      </c>
      <c r="DE155" t="s">
        <v>3</v>
      </c>
      <c r="DF155">
        <f t="shared" si="41"/>
        <v>8501.56</v>
      </c>
      <c r="DG155">
        <f t="shared" si="42"/>
        <v>0</v>
      </c>
      <c r="DH155">
        <f t="shared" si="43"/>
        <v>0</v>
      </c>
      <c r="DI155">
        <f t="shared" si="44"/>
        <v>0</v>
      </c>
      <c r="DJ155">
        <f>DF155</f>
        <v>8501.56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ROW(Source!A404)</f>
        <v>404</v>
      </c>
      <c r="B156">
        <v>78161913</v>
      </c>
      <c r="C156">
        <v>78156400</v>
      </c>
      <c r="D156">
        <v>77806460</v>
      </c>
      <c r="E156">
        <v>37</v>
      </c>
      <c r="F156">
        <v>1</v>
      </c>
      <c r="G156">
        <v>37</v>
      </c>
      <c r="H156">
        <v>1</v>
      </c>
      <c r="I156" t="s">
        <v>678</v>
      </c>
      <c r="J156" t="s">
        <v>3</v>
      </c>
      <c r="K156" t="s">
        <v>679</v>
      </c>
      <c r="L156">
        <v>1191</v>
      </c>
      <c r="N156">
        <v>1013</v>
      </c>
      <c r="O156" t="s">
        <v>680</v>
      </c>
      <c r="P156" t="s">
        <v>680</v>
      </c>
      <c r="Q156">
        <v>1</v>
      </c>
      <c r="W156">
        <v>0</v>
      </c>
      <c r="X156">
        <v>476480486</v>
      </c>
      <c r="Y156">
        <f t="shared" si="38"/>
        <v>42.17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1</v>
      </c>
      <c r="AP156">
        <v>0</v>
      </c>
      <c r="AQ156">
        <v>0</v>
      </c>
      <c r="AR156">
        <v>0</v>
      </c>
      <c r="AS156" t="s">
        <v>3</v>
      </c>
      <c r="AT156">
        <v>42.17</v>
      </c>
      <c r="AU156" t="s">
        <v>3</v>
      </c>
      <c r="AV156">
        <v>1</v>
      </c>
      <c r="AW156">
        <v>2</v>
      </c>
      <c r="AX156">
        <v>78162160</v>
      </c>
      <c r="AY156">
        <v>1</v>
      </c>
      <c r="AZ156">
        <v>0</v>
      </c>
      <c r="BA156">
        <v>138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U156">
        <f>ROUND(AT156*Source!I404*AH156*AL156,2)</f>
        <v>0</v>
      </c>
      <c r="CV156">
        <f>ROUND(Y156*Source!I404,9)</f>
        <v>36.392710000000001</v>
      </c>
      <c r="CW156">
        <v>0</v>
      </c>
      <c r="CX156">
        <f>ROUND(Y156*Source!I404,9)</f>
        <v>36.392710000000001</v>
      </c>
      <c r="CY156">
        <f>AD156</f>
        <v>0</v>
      </c>
      <c r="CZ156">
        <f>AH156</f>
        <v>0</v>
      </c>
      <c r="DA156">
        <f>AL156</f>
        <v>1</v>
      </c>
      <c r="DB156">
        <f t="shared" si="39"/>
        <v>0</v>
      </c>
      <c r="DC156">
        <f t="shared" si="40"/>
        <v>0</v>
      </c>
      <c r="DD156" t="s">
        <v>3</v>
      </c>
      <c r="DE156" t="s">
        <v>3</v>
      </c>
      <c r="DF156">
        <f t="shared" si="41"/>
        <v>0</v>
      </c>
      <c r="DG156">
        <f t="shared" si="42"/>
        <v>0</v>
      </c>
      <c r="DH156">
        <f t="shared" si="43"/>
        <v>0</v>
      </c>
      <c r="DI156">
        <f t="shared" si="44"/>
        <v>0</v>
      </c>
      <c r="DJ156">
        <f>DI156</f>
        <v>0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ROW(Source!A404)</f>
        <v>404</v>
      </c>
      <c r="B157">
        <v>78161913</v>
      </c>
      <c r="C157">
        <v>78156400</v>
      </c>
      <c r="D157">
        <v>77810304</v>
      </c>
      <c r="E157">
        <v>1</v>
      </c>
      <c r="F157">
        <v>1</v>
      </c>
      <c r="G157">
        <v>37</v>
      </c>
      <c r="H157">
        <v>3</v>
      </c>
      <c r="I157" t="s">
        <v>706</v>
      </c>
      <c r="J157" t="s">
        <v>707</v>
      </c>
      <c r="K157" t="s">
        <v>708</v>
      </c>
      <c r="L157">
        <v>1346</v>
      </c>
      <c r="N157">
        <v>1009</v>
      </c>
      <c r="O157" t="s">
        <v>101</v>
      </c>
      <c r="P157" t="s">
        <v>101</v>
      </c>
      <c r="Q157">
        <v>1</v>
      </c>
      <c r="W157">
        <v>0</v>
      </c>
      <c r="X157">
        <v>-1577570829</v>
      </c>
      <c r="Y157">
        <f t="shared" si="38"/>
        <v>0.31</v>
      </c>
      <c r="AA157">
        <v>23.91</v>
      </c>
      <c r="AB157">
        <v>0</v>
      </c>
      <c r="AC157">
        <v>0</v>
      </c>
      <c r="AD157">
        <v>0</v>
      </c>
      <c r="AE157">
        <v>23.91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0</v>
      </c>
      <c r="AQ157">
        <v>0</v>
      </c>
      <c r="AR157">
        <v>0</v>
      </c>
      <c r="AS157" t="s">
        <v>3</v>
      </c>
      <c r="AT157">
        <v>0.31</v>
      </c>
      <c r="AU157" t="s">
        <v>3</v>
      </c>
      <c r="AV157">
        <v>0</v>
      </c>
      <c r="AW157">
        <v>2</v>
      </c>
      <c r="AX157">
        <v>78162161</v>
      </c>
      <c r="AY157">
        <v>1</v>
      </c>
      <c r="AZ157">
        <v>0</v>
      </c>
      <c r="BA157">
        <v>139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ROUND(Y157*Source!I404,9)</f>
        <v>0.26752999999999999</v>
      </c>
      <c r="CY157">
        <f t="shared" ref="CY157:CY162" si="49">AA157</f>
        <v>23.91</v>
      </c>
      <c r="CZ157">
        <f t="shared" ref="CZ157:CZ162" si="50">AE157</f>
        <v>23.91</v>
      </c>
      <c r="DA157">
        <f t="shared" ref="DA157:DA162" si="51">AI157</f>
        <v>1</v>
      </c>
      <c r="DB157">
        <f t="shared" si="39"/>
        <v>7.41</v>
      </c>
      <c r="DC157">
        <f t="shared" si="40"/>
        <v>0</v>
      </c>
      <c r="DD157" t="s">
        <v>3</v>
      </c>
      <c r="DE157" t="s">
        <v>3</v>
      </c>
      <c r="DF157">
        <f t="shared" si="41"/>
        <v>6.4</v>
      </c>
      <c r="DG157">
        <f t="shared" si="42"/>
        <v>0</v>
      </c>
      <c r="DH157">
        <f t="shared" si="43"/>
        <v>0</v>
      </c>
      <c r="DI157">
        <f t="shared" si="44"/>
        <v>0</v>
      </c>
      <c r="DJ157">
        <f t="shared" ref="DJ157:DJ162" si="52">DF157</f>
        <v>6.4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ROW(Source!A404)</f>
        <v>404</v>
      </c>
      <c r="B158">
        <v>78161913</v>
      </c>
      <c r="C158">
        <v>78156400</v>
      </c>
      <c r="D158">
        <v>77810520</v>
      </c>
      <c r="E158">
        <v>1</v>
      </c>
      <c r="F158">
        <v>1</v>
      </c>
      <c r="G158">
        <v>37</v>
      </c>
      <c r="H158">
        <v>3</v>
      </c>
      <c r="I158" t="s">
        <v>697</v>
      </c>
      <c r="J158" t="s">
        <v>698</v>
      </c>
      <c r="K158" t="s">
        <v>699</v>
      </c>
      <c r="L158">
        <v>1339</v>
      </c>
      <c r="N158">
        <v>1007</v>
      </c>
      <c r="O158" t="s">
        <v>486</v>
      </c>
      <c r="P158" t="s">
        <v>486</v>
      </c>
      <c r="Q158">
        <v>1</v>
      </c>
      <c r="W158">
        <v>0</v>
      </c>
      <c r="X158">
        <v>-1393929784</v>
      </c>
      <c r="Y158">
        <f t="shared" si="38"/>
        <v>6.0000000000000001E-3</v>
      </c>
      <c r="AA158">
        <v>49.83</v>
      </c>
      <c r="AB158">
        <v>0</v>
      </c>
      <c r="AC158">
        <v>0</v>
      </c>
      <c r="AD158">
        <v>0</v>
      </c>
      <c r="AE158">
        <v>49.83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1</v>
      </c>
      <c r="AP158">
        <v>0</v>
      </c>
      <c r="AQ158">
        <v>0</v>
      </c>
      <c r="AR158">
        <v>0</v>
      </c>
      <c r="AS158" t="s">
        <v>3</v>
      </c>
      <c r="AT158">
        <v>6.0000000000000001E-3</v>
      </c>
      <c r="AU158" t="s">
        <v>3</v>
      </c>
      <c r="AV158">
        <v>0</v>
      </c>
      <c r="AW158">
        <v>2</v>
      </c>
      <c r="AX158">
        <v>78162162</v>
      </c>
      <c r="AY158">
        <v>1</v>
      </c>
      <c r="AZ158">
        <v>0</v>
      </c>
      <c r="BA158">
        <v>140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V158">
        <v>0</v>
      </c>
      <c r="CW158">
        <v>0</v>
      </c>
      <c r="CX158">
        <f>ROUND(Y158*Source!I404,9)</f>
        <v>5.1780000000000003E-3</v>
      </c>
      <c r="CY158">
        <f t="shared" si="49"/>
        <v>49.83</v>
      </c>
      <c r="CZ158">
        <f t="shared" si="50"/>
        <v>49.83</v>
      </c>
      <c r="DA158">
        <f t="shared" si="51"/>
        <v>1</v>
      </c>
      <c r="DB158">
        <f t="shared" si="39"/>
        <v>0.3</v>
      </c>
      <c r="DC158">
        <f t="shared" si="40"/>
        <v>0</v>
      </c>
      <c r="DD158" t="s">
        <v>3</v>
      </c>
      <c r="DE158" t="s">
        <v>3</v>
      </c>
      <c r="DF158">
        <f t="shared" si="41"/>
        <v>0.26</v>
      </c>
      <c r="DG158">
        <f t="shared" si="42"/>
        <v>0</v>
      </c>
      <c r="DH158">
        <f t="shared" si="43"/>
        <v>0</v>
      </c>
      <c r="DI158">
        <f t="shared" si="44"/>
        <v>0</v>
      </c>
      <c r="DJ158">
        <f t="shared" si="52"/>
        <v>0.26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ROW(Source!A404)</f>
        <v>404</v>
      </c>
      <c r="B159">
        <v>78161913</v>
      </c>
      <c r="C159">
        <v>78156400</v>
      </c>
      <c r="D159">
        <v>77810871</v>
      </c>
      <c r="E159">
        <v>1</v>
      </c>
      <c r="F159">
        <v>1</v>
      </c>
      <c r="G159">
        <v>37</v>
      </c>
      <c r="H159">
        <v>3</v>
      </c>
      <c r="I159" t="s">
        <v>709</v>
      </c>
      <c r="J159" t="s">
        <v>710</v>
      </c>
      <c r="K159" t="s">
        <v>711</v>
      </c>
      <c r="L159">
        <v>1327</v>
      </c>
      <c r="N159">
        <v>1005</v>
      </c>
      <c r="O159" t="s">
        <v>82</v>
      </c>
      <c r="P159" t="s">
        <v>82</v>
      </c>
      <c r="Q159">
        <v>1</v>
      </c>
      <c r="W159">
        <v>0</v>
      </c>
      <c r="X159">
        <v>680056559</v>
      </c>
      <c r="Y159">
        <f t="shared" si="38"/>
        <v>0.8</v>
      </c>
      <c r="AA159">
        <v>431.83</v>
      </c>
      <c r="AB159">
        <v>0</v>
      </c>
      <c r="AC159">
        <v>0</v>
      </c>
      <c r="AD159">
        <v>0</v>
      </c>
      <c r="AE159">
        <v>431.83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0</v>
      </c>
      <c r="AQ159">
        <v>0</v>
      </c>
      <c r="AR159">
        <v>0</v>
      </c>
      <c r="AS159" t="s">
        <v>3</v>
      </c>
      <c r="AT159">
        <v>0.8</v>
      </c>
      <c r="AU159" t="s">
        <v>3</v>
      </c>
      <c r="AV159">
        <v>0</v>
      </c>
      <c r="AW159">
        <v>2</v>
      </c>
      <c r="AX159">
        <v>78162163</v>
      </c>
      <c r="AY159">
        <v>1</v>
      </c>
      <c r="AZ159">
        <v>0</v>
      </c>
      <c r="BA159">
        <v>141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ROUND(Y159*Source!I404,9)</f>
        <v>0.69040000000000001</v>
      </c>
      <c r="CY159">
        <f t="shared" si="49"/>
        <v>431.83</v>
      </c>
      <c r="CZ159">
        <f t="shared" si="50"/>
        <v>431.83</v>
      </c>
      <c r="DA159">
        <f t="shared" si="51"/>
        <v>1</v>
      </c>
      <c r="DB159">
        <f t="shared" si="39"/>
        <v>345.46</v>
      </c>
      <c r="DC159">
        <f t="shared" si="40"/>
        <v>0</v>
      </c>
      <c r="DD159" t="s">
        <v>3</v>
      </c>
      <c r="DE159" t="s">
        <v>3</v>
      </c>
      <c r="DF159">
        <f t="shared" si="41"/>
        <v>298.14</v>
      </c>
      <c r="DG159">
        <f t="shared" si="42"/>
        <v>0</v>
      </c>
      <c r="DH159">
        <f t="shared" si="43"/>
        <v>0</v>
      </c>
      <c r="DI159">
        <f t="shared" si="44"/>
        <v>0</v>
      </c>
      <c r="DJ159">
        <f t="shared" si="52"/>
        <v>298.14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ROW(Source!A404)</f>
        <v>404</v>
      </c>
      <c r="B160">
        <v>78161913</v>
      </c>
      <c r="C160">
        <v>78156400</v>
      </c>
      <c r="D160">
        <v>77810887</v>
      </c>
      <c r="E160">
        <v>1</v>
      </c>
      <c r="F160">
        <v>1</v>
      </c>
      <c r="G160">
        <v>37</v>
      </c>
      <c r="H160">
        <v>3</v>
      </c>
      <c r="I160" t="s">
        <v>712</v>
      </c>
      <c r="J160" t="s">
        <v>713</v>
      </c>
      <c r="K160" t="s">
        <v>714</v>
      </c>
      <c r="L160">
        <v>1348</v>
      </c>
      <c r="N160">
        <v>1009</v>
      </c>
      <c r="O160" t="s">
        <v>659</v>
      </c>
      <c r="P160" t="s">
        <v>659</v>
      </c>
      <c r="Q160">
        <v>1000</v>
      </c>
      <c r="W160">
        <v>0</v>
      </c>
      <c r="X160">
        <v>-1196869701</v>
      </c>
      <c r="Y160">
        <f t="shared" si="38"/>
        <v>5.0999999999999997E-2</v>
      </c>
      <c r="AA160">
        <v>81852.28</v>
      </c>
      <c r="AB160">
        <v>0</v>
      </c>
      <c r="AC160">
        <v>0</v>
      </c>
      <c r="AD160">
        <v>0</v>
      </c>
      <c r="AE160">
        <v>81852.28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0</v>
      </c>
      <c r="AQ160">
        <v>0</v>
      </c>
      <c r="AR160">
        <v>0</v>
      </c>
      <c r="AS160" t="s">
        <v>3</v>
      </c>
      <c r="AT160">
        <v>5.0999999999999997E-2</v>
      </c>
      <c r="AU160" t="s">
        <v>3</v>
      </c>
      <c r="AV160">
        <v>0</v>
      </c>
      <c r="AW160">
        <v>2</v>
      </c>
      <c r="AX160">
        <v>78162164</v>
      </c>
      <c r="AY160">
        <v>1</v>
      </c>
      <c r="AZ160">
        <v>0</v>
      </c>
      <c r="BA160">
        <v>142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v>0</v>
      </c>
      <c r="CX160">
        <f>ROUND(Y160*Source!I404,9)</f>
        <v>4.4012999999999997E-2</v>
      </c>
      <c r="CY160">
        <f t="shared" si="49"/>
        <v>81852.28</v>
      </c>
      <c r="CZ160">
        <f t="shared" si="50"/>
        <v>81852.28</v>
      </c>
      <c r="DA160">
        <f t="shared" si="51"/>
        <v>1</v>
      </c>
      <c r="DB160">
        <f t="shared" si="39"/>
        <v>4174.47</v>
      </c>
      <c r="DC160">
        <f t="shared" si="40"/>
        <v>0</v>
      </c>
      <c r="DD160" t="s">
        <v>3</v>
      </c>
      <c r="DE160" t="s">
        <v>3</v>
      </c>
      <c r="DF160">
        <f t="shared" si="41"/>
        <v>3602.56</v>
      </c>
      <c r="DG160">
        <f t="shared" si="42"/>
        <v>0</v>
      </c>
      <c r="DH160">
        <f t="shared" si="43"/>
        <v>0</v>
      </c>
      <c r="DI160">
        <f t="shared" si="44"/>
        <v>0</v>
      </c>
      <c r="DJ160">
        <f t="shared" si="52"/>
        <v>3602.56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ROW(Source!A404)</f>
        <v>404</v>
      </c>
      <c r="B161">
        <v>78161913</v>
      </c>
      <c r="C161">
        <v>78156400</v>
      </c>
      <c r="D161">
        <v>77809071</v>
      </c>
      <c r="E161">
        <v>1</v>
      </c>
      <c r="F161">
        <v>1</v>
      </c>
      <c r="G161">
        <v>37</v>
      </c>
      <c r="H161">
        <v>3</v>
      </c>
      <c r="I161" t="s">
        <v>715</v>
      </c>
      <c r="J161" t="s">
        <v>716</v>
      </c>
      <c r="K161" t="s">
        <v>717</v>
      </c>
      <c r="L161">
        <v>1346</v>
      </c>
      <c r="N161">
        <v>1009</v>
      </c>
      <c r="O161" t="s">
        <v>101</v>
      </c>
      <c r="P161" t="s">
        <v>101</v>
      </c>
      <c r="Q161">
        <v>1</v>
      </c>
      <c r="W161">
        <v>0</v>
      </c>
      <c r="X161">
        <v>1915260537</v>
      </c>
      <c r="Y161">
        <f t="shared" si="38"/>
        <v>24.2</v>
      </c>
      <c r="AA161">
        <v>183.25</v>
      </c>
      <c r="AB161">
        <v>0</v>
      </c>
      <c r="AC161">
        <v>0</v>
      </c>
      <c r="AD161">
        <v>0</v>
      </c>
      <c r="AE161">
        <v>183.25</v>
      </c>
      <c r="AF161">
        <v>0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0</v>
      </c>
      <c r="AQ161">
        <v>0</v>
      </c>
      <c r="AR161">
        <v>0</v>
      </c>
      <c r="AS161" t="s">
        <v>3</v>
      </c>
      <c r="AT161">
        <v>24.2</v>
      </c>
      <c r="AU161" t="s">
        <v>3</v>
      </c>
      <c r="AV161">
        <v>0</v>
      </c>
      <c r="AW161">
        <v>2</v>
      </c>
      <c r="AX161">
        <v>78162165</v>
      </c>
      <c r="AY161">
        <v>1</v>
      </c>
      <c r="AZ161">
        <v>0</v>
      </c>
      <c r="BA161">
        <v>143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V161">
        <v>0</v>
      </c>
      <c r="CW161">
        <v>0</v>
      </c>
      <c r="CX161">
        <f>ROUND(Y161*Source!I404,9)</f>
        <v>20.884599999999999</v>
      </c>
      <c r="CY161">
        <f t="shared" si="49"/>
        <v>183.25</v>
      </c>
      <c r="CZ161">
        <f t="shared" si="50"/>
        <v>183.25</v>
      </c>
      <c r="DA161">
        <f t="shared" si="51"/>
        <v>1</v>
      </c>
      <c r="DB161">
        <f t="shared" si="39"/>
        <v>4434.6499999999996</v>
      </c>
      <c r="DC161">
        <f t="shared" si="40"/>
        <v>0</v>
      </c>
      <c r="DD161" t="s">
        <v>3</v>
      </c>
      <c r="DE161" t="s">
        <v>3</v>
      </c>
      <c r="DF161">
        <f t="shared" si="41"/>
        <v>3827.1</v>
      </c>
      <c r="DG161">
        <f t="shared" si="42"/>
        <v>0</v>
      </c>
      <c r="DH161">
        <f t="shared" si="43"/>
        <v>0</v>
      </c>
      <c r="DI161">
        <f t="shared" si="44"/>
        <v>0</v>
      </c>
      <c r="DJ161">
        <f t="shared" si="52"/>
        <v>3827.1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ROW(Source!A404)</f>
        <v>404</v>
      </c>
      <c r="B162">
        <v>78161913</v>
      </c>
      <c r="C162">
        <v>78156400</v>
      </c>
      <c r="D162">
        <v>77809073</v>
      </c>
      <c r="E162">
        <v>1</v>
      </c>
      <c r="F162">
        <v>1</v>
      </c>
      <c r="G162">
        <v>37</v>
      </c>
      <c r="H162">
        <v>3</v>
      </c>
      <c r="I162" t="s">
        <v>718</v>
      </c>
      <c r="J162" t="s">
        <v>719</v>
      </c>
      <c r="K162" t="s">
        <v>720</v>
      </c>
      <c r="L162">
        <v>1346</v>
      </c>
      <c r="N162">
        <v>1009</v>
      </c>
      <c r="O162" t="s">
        <v>101</v>
      </c>
      <c r="P162" t="s">
        <v>101</v>
      </c>
      <c r="Q162">
        <v>1</v>
      </c>
      <c r="W162">
        <v>0</v>
      </c>
      <c r="X162">
        <v>-1709431397</v>
      </c>
      <c r="Y162">
        <f t="shared" si="38"/>
        <v>10.4</v>
      </c>
      <c r="AA162">
        <v>78.349999999999994</v>
      </c>
      <c r="AB162">
        <v>0</v>
      </c>
      <c r="AC162">
        <v>0</v>
      </c>
      <c r="AD162">
        <v>0</v>
      </c>
      <c r="AE162">
        <v>78.349999999999994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3</v>
      </c>
      <c r="AT162">
        <v>10.4</v>
      </c>
      <c r="AU162" t="s">
        <v>3</v>
      </c>
      <c r="AV162">
        <v>0</v>
      </c>
      <c r="AW162">
        <v>2</v>
      </c>
      <c r="AX162">
        <v>78162166</v>
      </c>
      <c r="AY162">
        <v>1</v>
      </c>
      <c r="AZ162">
        <v>0</v>
      </c>
      <c r="BA162">
        <v>144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V162">
        <v>0</v>
      </c>
      <c r="CW162">
        <v>0</v>
      </c>
      <c r="CX162">
        <f>ROUND(Y162*Source!I404,9)</f>
        <v>8.9751999999999992</v>
      </c>
      <c r="CY162">
        <f t="shared" si="49"/>
        <v>78.349999999999994</v>
      </c>
      <c r="CZ162">
        <f t="shared" si="50"/>
        <v>78.349999999999994</v>
      </c>
      <c r="DA162">
        <f t="shared" si="51"/>
        <v>1</v>
      </c>
      <c r="DB162">
        <f t="shared" si="39"/>
        <v>814.84</v>
      </c>
      <c r="DC162">
        <f t="shared" si="40"/>
        <v>0</v>
      </c>
      <c r="DD162" t="s">
        <v>3</v>
      </c>
      <c r="DE162" t="s">
        <v>3</v>
      </c>
      <c r="DF162">
        <f t="shared" si="41"/>
        <v>703.21</v>
      </c>
      <c r="DG162">
        <f t="shared" si="42"/>
        <v>0</v>
      </c>
      <c r="DH162">
        <f t="shared" si="43"/>
        <v>0</v>
      </c>
      <c r="DI162">
        <f t="shared" si="44"/>
        <v>0</v>
      </c>
      <c r="DJ162">
        <f t="shared" si="52"/>
        <v>703.21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ROW(Source!A405)</f>
        <v>405</v>
      </c>
      <c r="B163">
        <v>78161913</v>
      </c>
      <c r="C163">
        <v>78156415</v>
      </c>
      <c r="D163">
        <v>77806460</v>
      </c>
      <c r="E163">
        <v>37</v>
      </c>
      <c r="F163">
        <v>1</v>
      </c>
      <c r="G163">
        <v>37</v>
      </c>
      <c r="H163">
        <v>1</v>
      </c>
      <c r="I163" t="s">
        <v>678</v>
      </c>
      <c r="J163" t="s">
        <v>3</v>
      </c>
      <c r="K163" t="s">
        <v>679</v>
      </c>
      <c r="L163">
        <v>1191</v>
      </c>
      <c r="N163">
        <v>1013</v>
      </c>
      <c r="O163" t="s">
        <v>680</v>
      </c>
      <c r="P163" t="s">
        <v>680</v>
      </c>
      <c r="Q163">
        <v>1</v>
      </c>
      <c r="W163">
        <v>0</v>
      </c>
      <c r="X163">
        <v>476480486</v>
      </c>
      <c r="Y163">
        <f t="shared" si="38"/>
        <v>1.5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3</v>
      </c>
      <c r="AT163">
        <v>1.5</v>
      </c>
      <c r="AU163" t="s">
        <v>3</v>
      </c>
      <c r="AV163">
        <v>1</v>
      </c>
      <c r="AW163">
        <v>2</v>
      </c>
      <c r="AX163">
        <v>78162167</v>
      </c>
      <c r="AY163">
        <v>1</v>
      </c>
      <c r="AZ163">
        <v>0</v>
      </c>
      <c r="BA163">
        <v>145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U163">
        <f>ROUND(AT163*Source!I405*AH163*AL163,2)</f>
        <v>0</v>
      </c>
      <c r="CV163">
        <f>ROUND(Y163*Source!I405,9)</f>
        <v>1.2945</v>
      </c>
      <c r="CW163">
        <v>0</v>
      </c>
      <c r="CX163">
        <f>ROUND(Y163*Source!I405,9)</f>
        <v>1.2945</v>
      </c>
      <c r="CY163">
        <f>AD163</f>
        <v>0</v>
      </c>
      <c r="CZ163">
        <f>AH163</f>
        <v>0</v>
      </c>
      <c r="DA163">
        <f>AL163</f>
        <v>1</v>
      </c>
      <c r="DB163">
        <f t="shared" si="39"/>
        <v>0</v>
      </c>
      <c r="DC163">
        <f t="shared" si="40"/>
        <v>0</v>
      </c>
      <c r="DD163" t="s">
        <v>3</v>
      </c>
      <c r="DE163" t="s">
        <v>3</v>
      </c>
      <c r="DF163">
        <f t="shared" si="41"/>
        <v>0</v>
      </c>
      <c r="DG163">
        <f t="shared" si="42"/>
        <v>0</v>
      </c>
      <c r="DH163">
        <f t="shared" si="43"/>
        <v>0</v>
      </c>
      <c r="DI163">
        <f t="shared" si="44"/>
        <v>0</v>
      </c>
      <c r="DJ163">
        <f>DI163</f>
        <v>0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ROW(Source!A406)</f>
        <v>406</v>
      </c>
      <c r="B164">
        <v>78161913</v>
      </c>
      <c r="C164">
        <v>78156418</v>
      </c>
      <c r="D164">
        <v>77806460</v>
      </c>
      <c r="E164">
        <v>37</v>
      </c>
      <c r="F164">
        <v>1</v>
      </c>
      <c r="G164">
        <v>37</v>
      </c>
      <c r="H164">
        <v>1</v>
      </c>
      <c r="I164" t="s">
        <v>678</v>
      </c>
      <c r="J164" t="s">
        <v>3</v>
      </c>
      <c r="K164" t="s">
        <v>679</v>
      </c>
      <c r="L164">
        <v>1191</v>
      </c>
      <c r="N164">
        <v>1013</v>
      </c>
      <c r="O164" t="s">
        <v>680</v>
      </c>
      <c r="P164" t="s">
        <v>680</v>
      </c>
      <c r="Q164">
        <v>1</v>
      </c>
      <c r="W164">
        <v>0</v>
      </c>
      <c r="X164">
        <v>476480486</v>
      </c>
      <c r="Y164">
        <f t="shared" si="38"/>
        <v>46.19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0</v>
      </c>
      <c r="AQ164">
        <v>0</v>
      </c>
      <c r="AR164">
        <v>0</v>
      </c>
      <c r="AS164" t="s">
        <v>3</v>
      </c>
      <c r="AT164">
        <v>46.19</v>
      </c>
      <c r="AU164" t="s">
        <v>3</v>
      </c>
      <c r="AV164">
        <v>1</v>
      </c>
      <c r="AW164">
        <v>2</v>
      </c>
      <c r="AX164">
        <v>78162168</v>
      </c>
      <c r="AY164">
        <v>1</v>
      </c>
      <c r="AZ164">
        <v>0</v>
      </c>
      <c r="BA164">
        <v>146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U164">
        <f>ROUND(AT164*Source!I406*AH164*AL164,2)</f>
        <v>0</v>
      </c>
      <c r="CV164">
        <f>ROUND(Y164*Source!I406,9)</f>
        <v>0.92379999999999995</v>
      </c>
      <c r="CW164">
        <v>0</v>
      </c>
      <c r="CX164">
        <f>ROUND(Y164*Source!I406,9)</f>
        <v>0.92379999999999995</v>
      </c>
      <c r="CY164">
        <f>AD164</f>
        <v>0</v>
      </c>
      <c r="CZ164">
        <f>AH164</f>
        <v>0</v>
      </c>
      <c r="DA164">
        <f>AL164</f>
        <v>1</v>
      </c>
      <c r="DB164">
        <f t="shared" si="39"/>
        <v>0</v>
      </c>
      <c r="DC164">
        <f t="shared" si="40"/>
        <v>0</v>
      </c>
      <c r="DD164" t="s">
        <v>3</v>
      </c>
      <c r="DE164" t="s">
        <v>3</v>
      </c>
      <c r="DF164">
        <f t="shared" si="41"/>
        <v>0</v>
      </c>
      <c r="DG164">
        <f t="shared" si="42"/>
        <v>0</v>
      </c>
      <c r="DH164">
        <f t="shared" si="43"/>
        <v>0</v>
      </c>
      <c r="DI164">
        <f t="shared" si="44"/>
        <v>0</v>
      </c>
      <c r="DJ164">
        <f>DI164</f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ROW(Source!A406)</f>
        <v>406</v>
      </c>
      <c r="B165">
        <v>78161913</v>
      </c>
      <c r="C165">
        <v>78156418</v>
      </c>
      <c r="D165">
        <v>77808626</v>
      </c>
      <c r="E165">
        <v>1</v>
      </c>
      <c r="F165">
        <v>1</v>
      </c>
      <c r="G165">
        <v>37</v>
      </c>
      <c r="H165">
        <v>3</v>
      </c>
      <c r="I165" t="s">
        <v>684</v>
      </c>
      <c r="J165" t="s">
        <v>685</v>
      </c>
      <c r="K165" t="s">
        <v>686</v>
      </c>
      <c r="L165">
        <v>1348</v>
      </c>
      <c r="N165">
        <v>1009</v>
      </c>
      <c r="O165" t="s">
        <v>659</v>
      </c>
      <c r="P165" t="s">
        <v>659</v>
      </c>
      <c r="Q165">
        <v>1000</v>
      </c>
      <c r="W165">
        <v>0</v>
      </c>
      <c r="X165">
        <v>-900230497</v>
      </c>
      <c r="Y165">
        <f t="shared" si="38"/>
        <v>0.05</v>
      </c>
      <c r="AA165">
        <v>7313.44</v>
      </c>
      <c r="AB165">
        <v>0</v>
      </c>
      <c r="AC165">
        <v>0</v>
      </c>
      <c r="AD165">
        <v>0</v>
      </c>
      <c r="AE165">
        <v>7313.44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0</v>
      </c>
      <c r="AQ165">
        <v>0</v>
      </c>
      <c r="AR165">
        <v>0</v>
      </c>
      <c r="AS165" t="s">
        <v>3</v>
      </c>
      <c r="AT165">
        <v>0.05</v>
      </c>
      <c r="AU165" t="s">
        <v>3</v>
      </c>
      <c r="AV165">
        <v>0</v>
      </c>
      <c r="AW165">
        <v>2</v>
      </c>
      <c r="AX165">
        <v>78162169</v>
      </c>
      <c r="AY165">
        <v>1</v>
      </c>
      <c r="AZ165">
        <v>0</v>
      </c>
      <c r="BA165">
        <v>147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v>0</v>
      </c>
      <c r="CX165">
        <f>ROUND(Y165*Source!I406,9)</f>
        <v>1E-3</v>
      </c>
      <c r="CY165">
        <f>AA165</f>
        <v>7313.44</v>
      </c>
      <c r="CZ165">
        <f>AE165</f>
        <v>7313.44</v>
      </c>
      <c r="DA165">
        <f>AI165</f>
        <v>1</v>
      </c>
      <c r="DB165">
        <f t="shared" si="39"/>
        <v>365.67</v>
      </c>
      <c r="DC165">
        <f t="shared" si="40"/>
        <v>0</v>
      </c>
      <c r="DD165" t="s">
        <v>3</v>
      </c>
      <c r="DE165" t="s">
        <v>3</v>
      </c>
      <c r="DF165">
        <f t="shared" si="41"/>
        <v>7.31</v>
      </c>
      <c r="DG165">
        <f t="shared" si="42"/>
        <v>0</v>
      </c>
      <c r="DH165">
        <f t="shared" si="43"/>
        <v>0</v>
      </c>
      <c r="DI165">
        <f t="shared" si="44"/>
        <v>0</v>
      </c>
      <c r="DJ165">
        <f>DF165</f>
        <v>7.31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ROW(Source!A406)</f>
        <v>406</v>
      </c>
      <c r="B166">
        <v>78161913</v>
      </c>
      <c r="C166">
        <v>78156418</v>
      </c>
      <c r="D166">
        <v>77817280</v>
      </c>
      <c r="E166">
        <v>1</v>
      </c>
      <c r="F166">
        <v>1</v>
      </c>
      <c r="G166">
        <v>37</v>
      </c>
      <c r="H166">
        <v>3</v>
      </c>
      <c r="I166" t="s">
        <v>756</v>
      </c>
      <c r="J166" t="s">
        <v>757</v>
      </c>
      <c r="K166" t="s">
        <v>758</v>
      </c>
      <c r="L166">
        <v>1354</v>
      </c>
      <c r="N166">
        <v>1010</v>
      </c>
      <c r="O166" t="s">
        <v>204</v>
      </c>
      <c r="P166" t="s">
        <v>204</v>
      </c>
      <c r="Q166">
        <v>1</v>
      </c>
      <c r="W166">
        <v>0</v>
      </c>
      <c r="X166">
        <v>1944741348</v>
      </c>
      <c r="Y166">
        <f t="shared" si="38"/>
        <v>100</v>
      </c>
      <c r="AA166">
        <v>287.08999999999997</v>
      </c>
      <c r="AB166">
        <v>0</v>
      </c>
      <c r="AC166">
        <v>0</v>
      </c>
      <c r="AD166">
        <v>0</v>
      </c>
      <c r="AE166">
        <v>287.08999999999997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0</v>
      </c>
      <c r="AQ166">
        <v>0</v>
      </c>
      <c r="AR166">
        <v>0</v>
      </c>
      <c r="AS166" t="s">
        <v>3</v>
      </c>
      <c r="AT166">
        <v>100</v>
      </c>
      <c r="AU166" t="s">
        <v>3</v>
      </c>
      <c r="AV166">
        <v>0</v>
      </c>
      <c r="AW166">
        <v>2</v>
      </c>
      <c r="AX166">
        <v>78162170</v>
      </c>
      <c r="AY166">
        <v>1</v>
      </c>
      <c r="AZ166">
        <v>0</v>
      </c>
      <c r="BA166">
        <v>148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ROUND(Y166*Source!I406,9)</f>
        <v>2</v>
      </c>
      <c r="CY166">
        <f>AA166</f>
        <v>287.08999999999997</v>
      </c>
      <c r="CZ166">
        <f>AE166</f>
        <v>287.08999999999997</v>
      </c>
      <c r="DA166">
        <f>AI166</f>
        <v>1</v>
      </c>
      <c r="DB166">
        <f t="shared" si="39"/>
        <v>28709</v>
      </c>
      <c r="DC166">
        <f t="shared" si="40"/>
        <v>0</v>
      </c>
      <c r="DD166" t="s">
        <v>3</v>
      </c>
      <c r="DE166" t="s">
        <v>3</v>
      </c>
      <c r="DF166">
        <f t="shared" si="41"/>
        <v>574.17999999999995</v>
      </c>
      <c r="DG166">
        <f t="shared" si="42"/>
        <v>0</v>
      </c>
      <c r="DH166">
        <f t="shared" si="43"/>
        <v>0</v>
      </c>
      <c r="DI166">
        <f t="shared" si="44"/>
        <v>0</v>
      </c>
      <c r="DJ166">
        <f>DF166</f>
        <v>574.17999999999995</v>
      </c>
      <c r="DK166">
        <v>0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ROW(Source!A442)</f>
        <v>442</v>
      </c>
      <c r="B167">
        <v>78161913</v>
      </c>
      <c r="C167">
        <v>78156481</v>
      </c>
      <c r="D167">
        <v>77806460</v>
      </c>
      <c r="E167">
        <v>37</v>
      </c>
      <c r="F167">
        <v>1</v>
      </c>
      <c r="G167">
        <v>37</v>
      </c>
      <c r="H167">
        <v>1</v>
      </c>
      <c r="I167" t="s">
        <v>678</v>
      </c>
      <c r="J167" t="s">
        <v>3</v>
      </c>
      <c r="K167" t="s">
        <v>679</v>
      </c>
      <c r="L167">
        <v>1191</v>
      </c>
      <c r="N167">
        <v>1013</v>
      </c>
      <c r="O167" t="s">
        <v>680</v>
      </c>
      <c r="P167" t="s">
        <v>680</v>
      </c>
      <c r="Q167">
        <v>1</v>
      </c>
      <c r="W167">
        <v>0</v>
      </c>
      <c r="X167">
        <v>476480486</v>
      </c>
      <c r="Y167">
        <f t="shared" si="38"/>
        <v>38.01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0</v>
      </c>
      <c r="AQ167">
        <v>0</v>
      </c>
      <c r="AR167">
        <v>0</v>
      </c>
      <c r="AS167" t="s">
        <v>3</v>
      </c>
      <c r="AT167">
        <v>38.01</v>
      </c>
      <c r="AU167" t="s">
        <v>3</v>
      </c>
      <c r="AV167">
        <v>1</v>
      </c>
      <c r="AW167">
        <v>2</v>
      </c>
      <c r="AX167">
        <v>78162171</v>
      </c>
      <c r="AY167">
        <v>1</v>
      </c>
      <c r="AZ167">
        <v>0</v>
      </c>
      <c r="BA167">
        <v>149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U167">
        <f>ROUND(AT167*Source!I442*AH167*AL167,2)</f>
        <v>0</v>
      </c>
      <c r="CV167">
        <f>ROUND(Y167*Source!I442,9)</f>
        <v>1.6724399999999999</v>
      </c>
      <c r="CW167">
        <v>0</v>
      </c>
      <c r="CX167">
        <f>ROUND(Y167*Source!I442,9)</f>
        <v>1.6724399999999999</v>
      </c>
      <c r="CY167">
        <f>AD167</f>
        <v>0</v>
      </c>
      <c r="CZ167">
        <f>AH167</f>
        <v>0</v>
      </c>
      <c r="DA167">
        <f>AL167</f>
        <v>1</v>
      </c>
      <c r="DB167">
        <f t="shared" si="39"/>
        <v>0</v>
      </c>
      <c r="DC167">
        <f t="shared" si="40"/>
        <v>0</v>
      </c>
      <c r="DD167" t="s">
        <v>3</v>
      </c>
      <c r="DE167" t="s">
        <v>3</v>
      </c>
      <c r="DF167">
        <f t="shared" si="41"/>
        <v>0</v>
      </c>
      <c r="DG167">
        <f t="shared" si="42"/>
        <v>0</v>
      </c>
      <c r="DH167">
        <f t="shared" si="43"/>
        <v>0</v>
      </c>
      <c r="DI167">
        <f t="shared" si="44"/>
        <v>0</v>
      </c>
      <c r="DJ167">
        <f>DI167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ROW(Source!A442)</f>
        <v>442</v>
      </c>
      <c r="B168">
        <v>78161913</v>
      </c>
      <c r="C168">
        <v>78156481</v>
      </c>
      <c r="D168">
        <v>77806461</v>
      </c>
      <c r="E168">
        <v>37</v>
      </c>
      <c r="F168">
        <v>1</v>
      </c>
      <c r="G168">
        <v>37</v>
      </c>
      <c r="H168">
        <v>3</v>
      </c>
      <c r="I168" t="s">
        <v>721</v>
      </c>
      <c r="J168" t="s">
        <v>3</v>
      </c>
      <c r="K168" t="s">
        <v>722</v>
      </c>
      <c r="L168">
        <v>1348</v>
      </c>
      <c r="N168">
        <v>1009</v>
      </c>
      <c r="O168" t="s">
        <v>659</v>
      </c>
      <c r="P168" t="s">
        <v>659</v>
      </c>
      <c r="Q168">
        <v>1000</v>
      </c>
      <c r="W168">
        <v>0</v>
      </c>
      <c r="X168">
        <v>1489638031</v>
      </c>
      <c r="Y168">
        <f t="shared" si="38"/>
        <v>3.58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0</v>
      </c>
      <c r="AQ168">
        <v>0</v>
      </c>
      <c r="AR168">
        <v>0</v>
      </c>
      <c r="AS168" t="s">
        <v>3</v>
      </c>
      <c r="AT168">
        <v>3.58</v>
      </c>
      <c r="AU168" t="s">
        <v>3</v>
      </c>
      <c r="AV168">
        <v>0</v>
      </c>
      <c r="AW168">
        <v>2</v>
      </c>
      <c r="AX168">
        <v>78162172</v>
      </c>
      <c r="AY168">
        <v>1</v>
      </c>
      <c r="AZ168">
        <v>0</v>
      </c>
      <c r="BA168">
        <v>150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V168">
        <v>0</v>
      </c>
      <c r="CW168">
        <v>0</v>
      </c>
      <c r="CX168">
        <f>ROUND(Y168*Source!I442,9)</f>
        <v>0.15751999999999999</v>
      </c>
      <c r="CY168">
        <f>AA168</f>
        <v>0</v>
      </c>
      <c r="CZ168">
        <f>AE168</f>
        <v>0</v>
      </c>
      <c r="DA168">
        <f>AI168</f>
        <v>1</v>
      </c>
      <c r="DB168">
        <f t="shared" si="39"/>
        <v>0</v>
      </c>
      <c r="DC168">
        <f t="shared" si="40"/>
        <v>0</v>
      </c>
      <c r="DD168" t="s">
        <v>3</v>
      </c>
      <c r="DE168" t="s">
        <v>3</v>
      </c>
      <c r="DF168">
        <f t="shared" si="41"/>
        <v>0</v>
      </c>
      <c r="DG168">
        <f t="shared" si="42"/>
        <v>0</v>
      </c>
      <c r="DH168">
        <f t="shared" si="43"/>
        <v>0</v>
      </c>
      <c r="DI168">
        <f t="shared" si="44"/>
        <v>0</v>
      </c>
      <c r="DJ168">
        <f>DF168</f>
        <v>0</v>
      </c>
      <c r="DK168">
        <v>0</v>
      </c>
      <c r="DL168" t="s">
        <v>3</v>
      </c>
      <c r="DM168">
        <v>0</v>
      </c>
      <c r="DN168" t="s">
        <v>3</v>
      </c>
      <c r="DO168">
        <v>0</v>
      </c>
    </row>
    <row r="169" spans="1:119" x14ac:dyDescent="0.2">
      <c r="A169">
        <f>ROW(Source!A443)</f>
        <v>443</v>
      </c>
      <c r="B169">
        <v>78161913</v>
      </c>
      <c r="C169">
        <v>78156486</v>
      </c>
      <c r="D169">
        <v>77806460</v>
      </c>
      <c r="E169">
        <v>37</v>
      </c>
      <c r="F169">
        <v>1</v>
      </c>
      <c r="G169">
        <v>37</v>
      </c>
      <c r="H169">
        <v>1</v>
      </c>
      <c r="I169" t="s">
        <v>678</v>
      </c>
      <c r="J169" t="s">
        <v>3</v>
      </c>
      <c r="K169" t="s">
        <v>679</v>
      </c>
      <c r="L169">
        <v>1191</v>
      </c>
      <c r="N169">
        <v>1013</v>
      </c>
      <c r="O169" t="s">
        <v>680</v>
      </c>
      <c r="P169" t="s">
        <v>680</v>
      </c>
      <c r="Q169">
        <v>1</v>
      </c>
      <c r="W169">
        <v>0</v>
      </c>
      <c r="X169">
        <v>476480486</v>
      </c>
      <c r="Y169">
        <f t="shared" si="38"/>
        <v>89.83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0</v>
      </c>
      <c r="AQ169">
        <v>0</v>
      </c>
      <c r="AR169">
        <v>0</v>
      </c>
      <c r="AS169" t="s">
        <v>3</v>
      </c>
      <c r="AT169">
        <v>89.83</v>
      </c>
      <c r="AU169" t="s">
        <v>3</v>
      </c>
      <c r="AV169">
        <v>1</v>
      </c>
      <c r="AW169">
        <v>2</v>
      </c>
      <c r="AX169">
        <v>78162173</v>
      </c>
      <c r="AY169">
        <v>1</v>
      </c>
      <c r="AZ169">
        <v>0</v>
      </c>
      <c r="BA169">
        <v>151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U169">
        <f>ROUND(AT169*Source!I443*AH169*AL169,2)</f>
        <v>0</v>
      </c>
      <c r="CV169">
        <f>ROUND(Y169*Source!I443,9)</f>
        <v>3.9525199999999998</v>
      </c>
      <c r="CW169">
        <v>0</v>
      </c>
      <c r="CX169">
        <f>ROUND(Y169*Source!I443,9)</f>
        <v>3.9525199999999998</v>
      </c>
      <c r="CY169">
        <f>AD169</f>
        <v>0</v>
      </c>
      <c r="CZ169">
        <f>AH169</f>
        <v>0</v>
      </c>
      <c r="DA169">
        <f>AL169</f>
        <v>1</v>
      </c>
      <c r="DB169">
        <f t="shared" si="39"/>
        <v>0</v>
      </c>
      <c r="DC169">
        <f t="shared" si="40"/>
        <v>0</v>
      </c>
      <c r="DD169" t="s">
        <v>3</v>
      </c>
      <c r="DE169" t="s">
        <v>3</v>
      </c>
      <c r="DF169">
        <f t="shared" si="41"/>
        <v>0</v>
      </c>
      <c r="DG169">
        <f t="shared" si="42"/>
        <v>0</v>
      </c>
      <c r="DH169">
        <f t="shared" si="43"/>
        <v>0</v>
      </c>
      <c r="DI169">
        <f t="shared" si="44"/>
        <v>0</v>
      </c>
      <c r="DJ169">
        <f>DI169</f>
        <v>0</v>
      </c>
      <c r="DK169">
        <v>0</v>
      </c>
      <c r="DL169" t="s">
        <v>3</v>
      </c>
      <c r="DM169">
        <v>0</v>
      </c>
      <c r="DN169" t="s">
        <v>3</v>
      </c>
      <c r="DO169">
        <v>0</v>
      </c>
    </row>
    <row r="170" spans="1:119" x14ac:dyDescent="0.2">
      <c r="A170">
        <f>ROW(Source!A443)</f>
        <v>443</v>
      </c>
      <c r="B170">
        <v>78161913</v>
      </c>
      <c r="C170">
        <v>78156486</v>
      </c>
      <c r="D170">
        <v>77808439</v>
      </c>
      <c r="E170">
        <v>1</v>
      </c>
      <c r="F170">
        <v>1</v>
      </c>
      <c r="G170">
        <v>37</v>
      </c>
      <c r="H170">
        <v>2</v>
      </c>
      <c r="I170" t="s">
        <v>783</v>
      </c>
      <c r="J170" t="s">
        <v>784</v>
      </c>
      <c r="K170" t="s">
        <v>785</v>
      </c>
      <c r="L170">
        <v>1368</v>
      </c>
      <c r="N170">
        <v>1011</v>
      </c>
      <c r="O170" t="s">
        <v>696</v>
      </c>
      <c r="P170" t="s">
        <v>696</v>
      </c>
      <c r="Q170">
        <v>1</v>
      </c>
      <c r="W170">
        <v>0</v>
      </c>
      <c r="X170">
        <v>513809288</v>
      </c>
      <c r="Y170">
        <f t="shared" si="38"/>
        <v>0.76</v>
      </c>
      <c r="AA170">
        <v>0</v>
      </c>
      <c r="AB170">
        <v>10.38</v>
      </c>
      <c r="AC170">
        <v>1.58</v>
      </c>
      <c r="AD170">
        <v>0</v>
      </c>
      <c r="AE170">
        <v>0</v>
      </c>
      <c r="AF170">
        <v>10.38</v>
      </c>
      <c r="AG170">
        <v>1.58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0</v>
      </c>
      <c r="AQ170">
        <v>0</v>
      </c>
      <c r="AR170">
        <v>0</v>
      </c>
      <c r="AS170" t="s">
        <v>3</v>
      </c>
      <c r="AT170">
        <v>0.76</v>
      </c>
      <c r="AU170" t="s">
        <v>3</v>
      </c>
      <c r="AV170">
        <v>0</v>
      </c>
      <c r="AW170">
        <v>2</v>
      </c>
      <c r="AX170">
        <v>78162174</v>
      </c>
      <c r="AY170">
        <v>1</v>
      </c>
      <c r="AZ170">
        <v>0</v>
      </c>
      <c r="BA170">
        <v>152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f>ROUND(Y170*Source!I443*DO170,9)</f>
        <v>0</v>
      </c>
      <c r="CX170">
        <f>ROUND(Y170*Source!I443,9)</f>
        <v>3.3439999999999998E-2</v>
      </c>
      <c r="CY170">
        <f>AB170</f>
        <v>10.38</v>
      </c>
      <c r="CZ170">
        <f>AF170</f>
        <v>10.38</v>
      </c>
      <c r="DA170">
        <f>AJ170</f>
        <v>1</v>
      </c>
      <c r="DB170">
        <f t="shared" si="39"/>
        <v>7.89</v>
      </c>
      <c r="DC170">
        <f t="shared" si="40"/>
        <v>1.2</v>
      </c>
      <c r="DD170" t="s">
        <v>3</v>
      </c>
      <c r="DE170" t="s">
        <v>3</v>
      </c>
      <c r="DF170">
        <f t="shared" si="41"/>
        <v>0</v>
      </c>
      <c r="DG170">
        <f t="shared" si="42"/>
        <v>0.35</v>
      </c>
      <c r="DH170">
        <f t="shared" si="43"/>
        <v>0.05</v>
      </c>
      <c r="DI170">
        <f t="shared" si="44"/>
        <v>0</v>
      </c>
      <c r="DJ170">
        <f>DG170</f>
        <v>0.35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ROW(Source!A443)</f>
        <v>443</v>
      </c>
      <c r="B171">
        <v>78161913</v>
      </c>
      <c r="C171">
        <v>78156486</v>
      </c>
      <c r="D171">
        <v>77808378</v>
      </c>
      <c r="E171">
        <v>1</v>
      </c>
      <c r="F171">
        <v>1</v>
      </c>
      <c r="G171">
        <v>37</v>
      </c>
      <c r="H171">
        <v>2</v>
      </c>
      <c r="I171" t="s">
        <v>786</v>
      </c>
      <c r="J171" t="s">
        <v>787</v>
      </c>
      <c r="K171" t="s">
        <v>788</v>
      </c>
      <c r="L171">
        <v>1368</v>
      </c>
      <c r="N171">
        <v>1011</v>
      </c>
      <c r="O171" t="s">
        <v>696</v>
      </c>
      <c r="P171" t="s">
        <v>696</v>
      </c>
      <c r="Q171">
        <v>1</v>
      </c>
      <c r="W171">
        <v>0</v>
      </c>
      <c r="X171">
        <v>-1913511027</v>
      </c>
      <c r="Y171">
        <f t="shared" si="38"/>
        <v>0.18</v>
      </c>
      <c r="AA171">
        <v>0</v>
      </c>
      <c r="AB171">
        <v>4.59</v>
      </c>
      <c r="AC171">
        <v>0.01</v>
      </c>
      <c r="AD171">
        <v>0</v>
      </c>
      <c r="AE171">
        <v>0</v>
      </c>
      <c r="AF171">
        <v>4.59</v>
      </c>
      <c r="AG171">
        <v>0.01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0</v>
      </c>
      <c r="AO171">
        <v>1</v>
      </c>
      <c r="AP171">
        <v>0</v>
      </c>
      <c r="AQ171">
        <v>0</v>
      </c>
      <c r="AR171">
        <v>0</v>
      </c>
      <c r="AS171" t="s">
        <v>3</v>
      </c>
      <c r="AT171">
        <v>0.18</v>
      </c>
      <c r="AU171" t="s">
        <v>3</v>
      </c>
      <c r="AV171">
        <v>0</v>
      </c>
      <c r="AW171">
        <v>2</v>
      </c>
      <c r="AX171">
        <v>78162175</v>
      </c>
      <c r="AY171">
        <v>1</v>
      </c>
      <c r="AZ171">
        <v>0</v>
      </c>
      <c r="BA171">
        <v>153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f>ROUND(Y171*Source!I443*DO171,9)</f>
        <v>0</v>
      </c>
      <c r="CX171">
        <f>ROUND(Y171*Source!I443,9)</f>
        <v>7.92E-3</v>
      </c>
      <c r="CY171">
        <f>AB171</f>
        <v>4.59</v>
      </c>
      <c r="CZ171">
        <f>AF171</f>
        <v>4.59</v>
      </c>
      <c r="DA171">
        <f>AJ171</f>
        <v>1</v>
      </c>
      <c r="DB171">
        <f t="shared" si="39"/>
        <v>0.83</v>
      </c>
      <c r="DC171">
        <f t="shared" si="40"/>
        <v>0</v>
      </c>
      <c r="DD171" t="s">
        <v>3</v>
      </c>
      <c r="DE171" t="s">
        <v>3</v>
      </c>
      <c r="DF171">
        <f t="shared" si="41"/>
        <v>0</v>
      </c>
      <c r="DG171">
        <f t="shared" si="42"/>
        <v>0.04</v>
      </c>
      <c r="DH171">
        <f t="shared" si="43"/>
        <v>0</v>
      </c>
      <c r="DI171">
        <f t="shared" si="44"/>
        <v>0</v>
      </c>
      <c r="DJ171">
        <f>DG171</f>
        <v>0.04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ROW(Source!A443)</f>
        <v>443</v>
      </c>
      <c r="B172">
        <v>78161913</v>
      </c>
      <c r="C172">
        <v>78156486</v>
      </c>
      <c r="D172">
        <v>77808400</v>
      </c>
      <c r="E172">
        <v>1</v>
      </c>
      <c r="F172">
        <v>1</v>
      </c>
      <c r="G172">
        <v>37</v>
      </c>
      <c r="H172">
        <v>2</v>
      </c>
      <c r="I172" t="s">
        <v>741</v>
      </c>
      <c r="J172" t="s">
        <v>742</v>
      </c>
      <c r="K172" t="s">
        <v>743</v>
      </c>
      <c r="L172">
        <v>1368</v>
      </c>
      <c r="N172">
        <v>1011</v>
      </c>
      <c r="O172" t="s">
        <v>696</v>
      </c>
      <c r="P172" t="s">
        <v>696</v>
      </c>
      <c r="Q172">
        <v>1</v>
      </c>
      <c r="W172">
        <v>0</v>
      </c>
      <c r="X172">
        <v>2076833660</v>
      </c>
      <c r="Y172">
        <f t="shared" si="38"/>
        <v>2.5</v>
      </c>
      <c r="AA172">
        <v>0</v>
      </c>
      <c r="AB172">
        <v>7.44</v>
      </c>
      <c r="AC172">
        <v>0.01</v>
      </c>
      <c r="AD172">
        <v>0</v>
      </c>
      <c r="AE172">
        <v>0</v>
      </c>
      <c r="AF172">
        <v>7.44</v>
      </c>
      <c r="AG172">
        <v>0.01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0</v>
      </c>
      <c r="AQ172">
        <v>0</v>
      </c>
      <c r="AR172">
        <v>0</v>
      </c>
      <c r="AS172" t="s">
        <v>3</v>
      </c>
      <c r="AT172">
        <v>2.5</v>
      </c>
      <c r="AU172" t="s">
        <v>3</v>
      </c>
      <c r="AV172">
        <v>0</v>
      </c>
      <c r="AW172">
        <v>2</v>
      </c>
      <c r="AX172">
        <v>78162176</v>
      </c>
      <c r="AY172">
        <v>1</v>
      </c>
      <c r="AZ172">
        <v>0</v>
      </c>
      <c r="BA172">
        <v>154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f>ROUND(Y172*Source!I443*DO172,9)</f>
        <v>0</v>
      </c>
      <c r="CX172">
        <f>ROUND(Y172*Source!I443,9)</f>
        <v>0.11</v>
      </c>
      <c r="CY172">
        <f>AB172</f>
        <v>7.44</v>
      </c>
      <c r="CZ172">
        <f>AF172</f>
        <v>7.44</v>
      </c>
      <c r="DA172">
        <f>AJ172</f>
        <v>1</v>
      </c>
      <c r="DB172">
        <f t="shared" si="39"/>
        <v>18.600000000000001</v>
      </c>
      <c r="DC172">
        <f t="shared" si="40"/>
        <v>0.03</v>
      </c>
      <c r="DD172" t="s">
        <v>3</v>
      </c>
      <c r="DE172" t="s">
        <v>3</v>
      </c>
      <c r="DF172">
        <f t="shared" si="41"/>
        <v>0</v>
      </c>
      <c r="DG172">
        <f t="shared" si="42"/>
        <v>0.82</v>
      </c>
      <c r="DH172">
        <f t="shared" si="43"/>
        <v>0</v>
      </c>
      <c r="DI172">
        <f t="shared" si="44"/>
        <v>0</v>
      </c>
      <c r="DJ172">
        <f>DG172</f>
        <v>0.82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ROW(Source!A443)</f>
        <v>443</v>
      </c>
      <c r="B173">
        <v>78161913</v>
      </c>
      <c r="C173">
        <v>78156486</v>
      </c>
      <c r="D173">
        <v>77809639</v>
      </c>
      <c r="E173">
        <v>1</v>
      </c>
      <c r="F173">
        <v>1</v>
      </c>
      <c r="G173">
        <v>37</v>
      </c>
      <c r="H173">
        <v>3</v>
      </c>
      <c r="I173" t="s">
        <v>789</v>
      </c>
      <c r="J173" t="s">
        <v>790</v>
      </c>
      <c r="K173" t="s">
        <v>791</v>
      </c>
      <c r="L173">
        <v>1355</v>
      </c>
      <c r="N173">
        <v>1010</v>
      </c>
      <c r="O173" t="s">
        <v>170</v>
      </c>
      <c r="P173" t="s">
        <v>170</v>
      </c>
      <c r="Q173">
        <v>100</v>
      </c>
      <c r="W173">
        <v>0</v>
      </c>
      <c r="X173">
        <v>-616946887</v>
      </c>
      <c r="Y173">
        <f t="shared" si="38"/>
        <v>1.53</v>
      </c>
      <c r="AA173">
        <v>116.62</v>
      </c>
      <c r="AB173">
        <v>0</v>
      </c>
      <c r="AC173">
        <v>0</v>
      </c>
      <c r="AD173">
        <v>0</v>
      </c>
      <c r="AE173">
        <v>116.62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1</v>
      </c>
      <c r="AP173">
        <v>0</v>
      </c>
      <c r="AQ173">
        <v>0</v>
      </c>
      <c r="AR173">
        <v>0</v>
      </c>
      <c r="AS173" t="s">
        <v>3</v>
      </c>
      <c r="AT173">
        <v>1.53</v>
      </c>
      <c r="AU173" t="s">
        <v>3</v>
      </c>
      <c r="AV173">
        <v>0</v>
      </c>
      <c r="AW173">
        <v>2</v>
      </c>
      <c r="AX173">
        <v>78162178</v>
      </c>
      <c r="AY173">
        <v>1</v>
      </c>
      <c r="AZ173">
        <v>0</v>
      </c>
      <c r="BA173">
        <v>155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ROUND(Y173*Source!I443,9)</f>
        <v>6.7320000000000005E-2</v>
      </c>
      <c r="CY173">
        <f t="shared" ref="CY173:CY186" si="53">AA173</f>
        <v>116.62</v>
      </c>
      <c r="CZ173">
        <f t="shared" ref="CZ173:CZ186" si="54">AE173</f>
        <v>116.62</v>
      </c>
      <c r="DA173">
        <f t="shared" ref="DA173:DA186" si="55">AI173</f>
        <v>1</v>
      </c>
      <c r="DB173">
        <f t="shared" si="39"/>
        <v>178.43</v>
      </c>
      <c r="DC173">
        <f t="shared" si="40"/>
        <v>0</v>
      </c>
      <c r="DD173" t="s">
        <v>3</v>
      </c>
      <c r="DE173" t="s">
        <v>3</v>
      </c>
      <c r="DF173">
        <f t="shared" si="41"/>
        <v>7.85</v>
      </c>
      <c r="DG173">
        <f t="shared" si="42"/>
        <v>0</v>
      </c>
      <c r="DH173">
        <f t="shared" si="43"/>
        <v>0</v>
      </c>
      <c r="DI173">
        <f t="shared" si="44"/>
        <v>0</v>
      </c>
      <c r="DJ173">
        <f t="shared" ref="DJ173:DJ186" si="56">DF173</f>
        <v>7.85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ROW(Source!A443)</f>
        <v>443</v>
      </c>
      <c r="B174">
        <v>78161913</v>
      </c>
      <c r="C174">
        <v>78156486</v>
      </c>
      <c r="D174">
        <v>77809641</v>
      </c>
      <c r="E174">
        <v>1</v>
      </c>
      <c r="F174">
        <v>1</v>
      </c>
      <c r="G174">
        <v>37</v>
      </c>
      <c r="H174">
        <v>3</v>
      </c>
      <c r="I174" t="s">
        <v>792</v>
      </c>
      <c r="J174" t="s">
        <v>793</v>
      </c>
      <c r="K174" t="s">
        <v>794</v>
      </c>
      <c r="L174">
        <v>1355</v>
      </c>
      <c r="N174">
        <v>1010</v>
      </c>
      <c r="O174" t="s">
        <v>170</v>
      </c>
      <c r="P174" t="s">
        <v>170</v>
      </c>
      <c r="Q174">
        <v>100</v>
      </c>
      <c r="W174">
        <v>0</v>
      </c>
      <c r="X174">
        <v>1571226911</v>
      </c>
      <c r="Y174">
        <f t="shared" si="38"/>
        <v>18.55</v>
      </c>
      <c r="AA174">
        <v>31.61</v>
      </c>
      <c r="AB174">
        <v>0</v>
      </c>
      <c r="AC174">
        <v>0</v>
      </c>
      <c r="AD174">
        <v>0</v>
      </c>
      <c r="AE174">
        <v>31.61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1</v>
      </c>
      <c r="AP174">
        <v>0</v>
      </c>
      <c r="AQ174">
        <v>0</v>
      </c>
      <c r="AR174">
        <v>0</v>
      </c>
      <c r="AS174" t="s">
        <v>3</v>
      </c>
      <c r="AT174">
        <v>18.55</v>
      </c>
      <c r="AU174" t="s">
        <v>3</v>
      </c>
      <c r="AV174">
        <v>0</v>
      </c>
      <c r="AW174">
        <v>2</v>
      </c>
      <c r="AX174">
        <v>78162179</v>
      </c>
      <c r="AY174">
        <v>1</v>
      </c>
      <c r="AZ174">
        <v>0</v>
      </c>
      <c r="BA174">
        <v>156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ROUND(Y174*Source!I443,9)</f>
        <v>0.81620000000000004</v>
      </c>
      <c r="CY174">
        <f t="shared" si="53"/>
        <v>31.61</v>
      </c>
      <c r="CZ174">
        <f t="shared" si="54"/>
        <v>31.61</v>
      </c>
      <c r="DA174">
        <f t="shared" si="55"/>
        <v>1</v>
      </c>
      <c r="DB174">
        <f t="shared" si="39"/>
        <v>586.37</v>
      </c>
      <c r="DC174">
        <f t="shared" si="40"/>
        <v>0</v>
      </c>
      <c r="DD174" t="s">
        <v>3</v>
      </c>
      <c r="DE174" t="s">
        <v>3</v>
      </c>
      <c r="DF174">
        <f t="shared" si="41"/>
        <v>25.8</v>
      </c>
      <c r="DG174">
        <f t="shared" si="42"/>
        <v>0</v>
      </c>
      <c r="DH174">
        <f t="shared" si="43"/>
        <v>0</v>
      </c>
      <c r="DI174">
        <f t="shared" si="44"/>
        <v>0</v>
      </c>
      <c r="DJ174">
        <f t="shared" si="56"/>
        <v>25.8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ROW(Source!A443)</f>
        <v>443</v>
      </c>
      <c r="B175">
        <v>78161913</v>
      </c>
      <c r="C175">
        <v>78156486</v>
      </c>
      <c r="D175">
        <v>77808592</v>
      </c>
      <c r="E175">
        <v>1</v>
      </c>
      <c r="F175">
        <v>1</v>
      </c>
      <c r="G175">
        <v>37</v>
      </c>
      <c r="H175">
        <v>3</v>
      </c>
      <c r="I175" t="s">
        <v>795</v>
      </c>
      <c r="J175" t="s">
        <v>796</v>
      </c>
      <c r="K175" t="s">
        <v>797</v>
      </c>
      <c r="L175">
        <v>1354</v>
      </c>
      <c r="N175">
        <v>1010</v>
      </c>
      <c r="O175" t="s">
        <v>204</v>
      </c>
      <c r="P175" t="s">
        <v>204</v>
      </c>
      <c r="Q175">
        <v>1</v>
      </c>
      <c r="W175">
        <v>0</v>
      </c>
      <c r="X175">
        <v>-1838111716</v>
      </c>
      <c r="Y175">
        <f t="shared" si="38"/>
        <v>7</v>
      </c>
      <c r="AA175">
        <v>127.74</v>
      </c>
      <c r="AB175">
        <v>0</v>
      </c>
      <c r="AC175">
        <v>0</v>
      </c>
      <c r="AD175">
        <v>0</v>
      </c>
      <c r="AE175">
        <v>127.74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1</v>
      </c>
      <c r="AP175">
        <v>0</v>
      </c>
      <c r="AQ175">
        <v>0</v>
      </c>
      <c r="AR175">
        <v>0</v>
      </c>
      <c r="AS175" t="s">
        <v>3</v>
      </c>
      <c r="AT175">
        <v>7</v>
      </c>
      <c r="AU175" t="s">
        <v>3</v>
      </c>
      <c r="AV175">
        <v>0</v>
      </c>
      <c r="AW175">
        <v>2</v>
      </c>
      <c r="AX175">
        <v>78162177</v>
      </c>
      <c r="AY175">
        <v>1</v>
      </c>
      <c r="AZ175">
        <v>0</v>
      </c>
      <c r="BA175">
        <v>157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v>0</v>
      </c>
      <c r="CX175">
        <f>ROUND(Y175*Source!I443,9)</f>
        <v>0.308</v>
      </c>
      <c r="CY175">
        <f t="shared" si="53"/>
        <v>127.74</v>
      </c>
      <c r="CZ175">
        <f t="shared" si="54"/>
        <v>127.74</v>
      </c>
      <c r="DA175">
        <f t="shared" si="55"/>
        <v>1</v>
      </c>
      <c r="DB175">
        <f t="shared" si="39"/>
        <v>894.18</v>
      </c>
      <c r="DC175">
        <f t="shared" si="40"/>
        <v>0</v>
      </c>
      <c r="DD175" t="s">
        <v>3</v>
      </c>
      <c r="DE175" t="s">
        <v>3</v>
      </c>
      <c r="DF175">
        <f t="shared" si="41"/>
        <v>39.340000000000003</v>
      </c>
      <c r="DG175">
        <f t="shared" si="42"/>
        <v>0</v>
      </c>
      <c r="DH175">
        <f t="shared" si="43"/>
        <v>0</v>
      </c>
      <c r="DI175">
        <f t="shared" si="44"/>
        <v>0</v>
      </c>
      <c r="DJ175">
        <f t="shared" si="56"/>
        <v>39.340000000000003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ROW(Source!A443)</f>
        <v>443</v>
      </c>
      <c r="B176">
        <v>78161913</v>
      </c>
      <c r="C176">
        <v>78156486</v>
      </c>
      <c r="D176">
        <v>77810668</v>
      </c>
      <c r="E176">
        <v>1</v>
      </c>
      <c r="F176">
        <v>1</v>
      </c>
      <c r="G176">
        <v>37</v>
      </c>
      <c r="H176">
        <v>3</v>
      </c>
      <c r="I176" t="s">
        <v>798</v>
      </c>
      <c r="J176" t="s">
        <v>799</v>
      </c>
      <c r="K176" t="s">
        <v>800</v>
      </c>
      <c r="L176">
        <v>1327</v>
      </c>
      <c r="N176">
        <v>1005</v>
      </c>
      <c r="O176" t="s">
        <v>82</v>
      </c>
      <c r="P176" t="s">
        <v>82</v>
      </c>
      <c r="Q176">
        <v>1</v>
      </c>
      <c r="W176">
        <v>0</v>
      </c>
      <c r="X176">
        <v>892603957</v>
      </c>
      <c r="Y176">
        <f t="shared" si="38"/>
        <v>107</v>
      </c>
      <c r="AA176">
        <v>105.65</v>
      </c>
      <c r="AB176">
        <v>0</v>
      </c>
      <c r="AC176">
        <v>0</v>
      </c>
      <c r="AD176">
        <v>0</v>
      </c>
      <c r="AE176">
        <v>105.65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1</v>
      </c>
      <c r="AP176">
        <v>0</v>
      </c>
      <c r="AQ176">
        <v>0</v>
      </c>
      <c r="AR176">
        <v>0</v>
      </c>
      <c r="AS176" t="s">
        <v>3</v>
      </c>
      <c r="AT176">
        <v>107</v>
      </c>
      <c r="AU176" t="s">
        <v>3</v>
      </c>
      <c r="AV176">
        <v>0</v>
      </c>
      <c r="AW176">
        <v>2</v>
      </c>
      <c r="AX176">
        <v>78162180</v>
      </c>
      <c r="AY176">
        <v>1</v>
      </c>
      <c r="AZ176">
        <v>0</v>
      </c>
      <c r="BA176">
        <v>158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ROUND(Y176*Source!I443,9)</f>
        <v>4.7080000000000002</v>
      </c>
      <c r="CY176">
        <f t="shared" si="53"/>
        <v>105.65</v>
      </c>
      <c r="CZ176">
        <f t="shared" si="54"/>
        <v>105.65</v>
      </c>
      <c r="DA176">
        <f t="shared" si="55"/>
        <v>1</v>
      </c>
      <c r="DB176">
        <f t="shared" si="39"/>
        <v>11304.55</v>
      </c>
      <c r="DC176">
        <f t="shared" si="40"/>
        <v>0</v>
      </c>
      <c r="DD176" t="s">
        <v>3</v>
      </c>
      <c r="DE176" t="s">
        <v>3</v>
      </c>
      <c r="DF176">
        <f t="shared" si="41"/>
        <v>497.4</v>
      </c>
      <c r="DG176">
        <f t="shared" si="42"/>
        <v>0</v>
      </c>
      <c r="DH176">
        <f t="shared" si="43"/>
        <v>0</v>
      </c>
      <c r="DI176">
        <f t="shared" si="44"/>
        <v>0</v>
      </c>
      <c r="DJ176">
        <f t="shared" si="56"/>
        <v>497.4</v>
      </c>
      <c r="DK176">
        <v>0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ROW(Source!A443)</f>
        <v>443</v>
      </c>
      <c r="B177">
        <v>78161913</v>
      </c>
      <c r="C177">
        <v>78156486</v>
      </c>
      <c r="D177">
        <v>77810927</v>
      </c>
      <c r="E177">
        <v>1</v>
      </c>
      <c r="F177">
        <v>1</v>
      </c>
      <c r="G177">
        <v>37</v>
      </c>
      <c r="H177">
        <v>3</v>
      </c>
      <c r="I177" t="s">
        <v>801</v>
      </c>
      <c r="J177" t="s">
        <v>802</v>
      </c>
      <c r="K177" t="s">
        <v>803</v>
      </c>
      <c r="L177">
        <v>1301</v>
      </c>
      <c r="N177">
        <v>1003</v>
      </c>
      <c r="O177" t="s">
        <v>87</v>
      </c>
      <c r="P177" t="s">
        <v>87</v>
      </c>
      <c r="Q177">
        <v>1</v>
      </c>
      <c r="W177">
        <v>0</v>
      </c>
      <c r="X177">
        <v>676735347</v>
      </c>
      <c r="Y177">
        <f t="shared" si="38"/>
        <v>82</v>
      </c>
      <c r="AA177">
        <v>6.63</v>
      </c>
      <c r="AB177">
        <v>0</v>
      </c>
      <c r="AC177">
        <v>0</v>
      </c>
      <c r="AD177">
        <v>0</v>
      </c>
      <c r="AE177">
        <v>6.63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3</v>
      </c>
      <c r="AT177">
        <v>82</v>
      </c>
      <c r="AU177" t="s">
        <v>3</v>
      </c>
      <c r="AV177">
        <v>0</v>
      </c>
      <c r="AW177">
        <v>2</v>
      </c>
      <c r="AX177">
        <v>78162181</v>
      </c>
      <c r="AY177">
        <v>1</v>
      </c>
      <c r="AZ177">
        <v>0</v>
      </c>
      <c r="BA177">
        <v>159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ROUND(Y177*Source!I443,9)</f>
        <v>3.6080000000000001</v>
      </c>
      <c r="CY177">
        <f t="shared" si="53"/>
        <v>6.63</v>
      </c>
      <c r="CZ177">
        <f t="shared" si="54"/>
        <v>6.63</v>
      </c>
      <c r="DA177">
        <f t="shared" si="55"/>
        <v>1</v>
      </c>
      <c r="DB177">
        <f t="shared" si="39"/>
        <v>543.66</v>
      </c>
      <c r="DC177">
        <f t="shared" si="40"/>
        <v>0</v>
      </c>
      <c r="DD177" t="s">
        <v>3</v>
      </c>
      <c r="DE177" t="s">
        <v>3</v>
      </c>
      <c r="DF177">
        <f t="shared" si="41"/>
        <v>23.92</v>
      </c>
      <c r="DG177">
        <f t="shared" si="42"/>
        <v>0</v>
      </c>
      <c r="DH177">
        <f t="shared" si="43"/>
        <v>0</v>
      </c>
      <c r="DI177">
        <f t="shared" si="44"/>
        <v>0</v>
      </c>
      <c r="DJ177">
        <f t="shared" si="56"/>
        <v>23.92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ROW(Source!A443)</f>
        <v>443</v>
      </c>
      <c r="B178">
        <v>78161913</v>
      </c>
      <c r="C178">
        <v>78156486</v>
      </c>
      <c r="D178">
        <v>77810929</v>
      </c>
      <c r="E178">
        <v>1</v>
      </c>
      <c r="F178">
        <v>1</v>
      </c>
      <c r="G178">
        <v>37</v>
      </c>
      <c r="H178">
        <v>3</v>
      </c>
      <c r="I178" t="s">
        <v>804</v>
      </c>
      <c r="J178" t="s">
        <v>805</v>
      </c>
      <c r="K178" t="s">
        <v>806</v>
      </c>
      <c r="L178">
        <v>1301</v>
      </c>
      <c r="N178">
        <v>1003</v>
      </c>
      <c r="O178" t="s">
        <v>87</v>
      </c>
      <c r="P178" t="s">
        <v>87</v>
      </c>
      <c r="Q178">
        <v>1</v>
      </c>
      <c r="W178">
        <v>0</v>
      </c>
      <c r="X178">
        <v>-1055623527</v>
      </c>
      <c r="Y178">
        <f t="shared" si="38"/>
        <v>116</v>
      </c>
      <c r="AA178">
        <v>11.14</v>
      </c>
      <c r="AB178">
        <v>0</v>
      </c>
      <c r="AC178">
        <v>0</v>
      </c>
      <c r="AD178">
        <v>0</v>
      </c>
      <c r="AE178">
        <v>11.14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3</v>
      </c>
      <c r="AT178">
        <v>116</v>
      </c>
      <c r="AU178" t="s">
        <v>3</v>
      </c>
      <c r="AV178">
        <v>0</v>
      </c>
      <c r="AW178">
        <v>2</v>
      </c>
      <c r="AX178">
        <v>78162182</v>
      </c>
      <c r="AY178">
        <v>1</v>
      </c>
      <c r="AZ178">
        <v>0</v>
      </c>
      <c r="BA178">
        <v>160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v>0</v>
      </c>
      <c r="CX178">
        <f>ROUND(Y178*Source!I443,9)</f>
        <v>5.1040000000000001</v>
      </c>
      <c r="CY178">
        <f t="shared" si="53"/>
        <v>11.14</v>
      </c>
      <c r="CZ178">
        <f t="shared" si="54"/>
        <v>11.14</v>
      </c>
      <c r="DA178">
        <f t="shared" si="55"/>
        <v>1</v>
      </c>
      <c r="DB178">
        <f t="shared" si="39"/>
        <v>1292.24</v>
      </c>
      <c r="DC178">
        <f t="shared" si="40"/>
        <v>0</v>
      </c>
      <c r="DD178" t="s">
        <v>3</v>
      </c>
      <c r="DE178" t="s">
        <v>3</v>
      </c>
      <c r="DF178">
        <f t="shared" si="41"/>
        <v>56.86</v>
      </c>
      <c r="DG178">
        <f t="shared" si="42"/>
        <v>0</v>
      </c>
      <c r="DH178">
        <f t="shared" si="43"/>
        <v>0</v>
      </c>
      <c r="DI178">
        <f t="shared" si="44"/>
        <v>0</v>
      </c>
      <c r="DJ178">
        <f t="shared" si="56"/>
        <v>56.86</v>
      </c>
      <c r="DK178">
        <v>0</v>
      </c>
      <c r="DL178" t="s">
        <v>3</v>
      </c>
      <c r="DM178">
        <v>0</v>
      </c>
      <c r="DN178" t="s">
        <v>3</v>
      </c>
      <c r="DO178">
        <v>0</v>
      </c>
    </row>
    <row r="179" spans="1:119" x14ac:dyDescent="0.2">
      <c r="A179">
        <f>ROW(Source!A443)</f>
        <v>443</v>
      </c>
      <c r="B179">
        <v>78161913</v>
      </c>
      <c r="C179">
        <v>78156486</v>
      </c>
      <c r="D179">
        <v>77810936</v>
      </c>
      <c r="E179">
        <v>1</v>
      </c>
      <c r="F179">
        <v>1</v>
      </c>
      <c r="G179">
        <v>37</v>
      </c>
      <c r="H179">
        <v>3</v>
      </c>
      <c r="I179" t="s">
        <v>807</v>
      </c>
      <c r="J179" t="s">
        <v>808</v>
      </c>
      <c r="K179" t="s">
        <v>809</v>
      </c>
      <c r="L179">
        <v>1301</v>
      </c>
      <c r="N179">
        <v>1003</v>
      </c>
      <c r="O179" t="s">
        <v>87</v>
      </c>
      <c r="P179" t="s">
        <v>87</v>
      </c>
      <c r="Q179">
        <v>1</v>
      </c>
      <c r="W179">
        <v>0</v>
      </c>
      <c r="X179">
        <v>1503952686</v>
      </c>
      <c r="Y179">
        <f t="shared" si="38"/>
        <v>83</v>
      </c>
      <c r="AA179">
        <v>2.9</v>
      </c>
      <c r="AB179">
        <v>0</v>
      </c>
      <c r="AC179">
        <v>0</v>
      </c>
      <c r="AD179">
        <v>0</v>
      </c>
      <c r="AE179">
        <v>2.9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3</v>
      </c>
      <c r="AT179">
        <v>83</v>
      </c>
      <c r="AU179" t="s">
        <v>3</v>
      </c>
      <c r="AV179">
        <v>0</v>
      </c>
      <c r="AW179">
        <v>2</v>
      </c>
      <c r="AX179">
        <v>78162183</v>
      </c>
      <c r="AY179">
        <v>1</v>
      </c>
      <c r="AZ179">
        <v>0</v>
      </c>
      <c r="BA179">
        <v>161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V179">
        <v>0</v>
      </c>
      <c r="CW179">
        <v>0</v>
      </c>
      <c r="CX179">
        <f>ROUND(Y179*Source!I443,9)</f>
        <v>3.6520000000000001</v>
      </c>
      <c r="CY179">
        <f t="shared" si="53"/>
        <v>2.9</v>
      </c>
      <c r="CZ179">
        <f t="shared" si="54"/>
        <v>2.9</v>
      </c>
      <c r="DA179">
        <f t="shared" si="55"/>
        <v>1</v>
      </c>
      <c r="DB179">
        <f t="shared" si="39"/>
        <v>240.7</v>
      </c>
      <c r="DC179">
        <f t="shared" si="40"/>
        <v>0</v>
      </c>
      <c r="DD179" t="s">
        <v>3</v>
      </c>
      <c r="DE179" t="s">
        <v>3</v>
      </c>
      <c r="DF179">
        <f t="shared" si="41"/>
        <v>10.59</v>
      </c>
      <c r="DG179">
        <f t="shared" si="42"/>
        <v>0</v>
      </c>
      <c r="DH179">
        <f t="shared" si="43"/>
        <v>0</v>
      </c>
      <c r="DI179">
        <f t="shared" si="44"/>
        <v>0</v>
      </c>
      <c r="DJ179">
        <f t="shared" si="56"/>
        <v>10.59</v>
      </c>
      <c r="DK179">
        <v>0</v>
      </c>
      <c r="DL179" t="s">
        <v>3</v>
      </c>
      <c r="DM179">
        <v>0</v>
      </c>
      <c r="DN179" t="s">
        <v>3</v>
      </c>
      <c r="DO179">
        <v>0</v>
      </c>
    </row>
    <row r="180" spans="1:119" x14ac:dyDescent="0.2">
      <c r="A180">
        <f>ROW(Source!A443)</f>
        <v>443</v>
      </c>
      <c r="B180">
        <v>78161913</v>
      </c>
      <c r="C180">
        <v>78156486</v>
      </c>
      <c r="D180">
        <v>77809017</v>
      </c>
      <c r="E180">
        <v>1</v>
      </c>
      <c r="F180">
        <v>1</v>
      </c>
      <c r="G180">
        <v>37</v>
      </c>
      <c r="H180">
        <v>3</v>
      </c>
      <c r="I180" t="s">
        <v>810</v>
      </c>
      <c r="J180" t="s">
        <v>811</v>
      </c>
      <c r="K180" t="s">
        <v>812</v>
      </c>
      <c r="L180">
        <v>1346</v>
      </c>
      <c r="N180">
        <v>1009</v>
      </c>
      <c r="O180" t="s">
        <v>101</v>
      </c>
      <c r="P180" t="s">
        <v>101</v>
      </c>
      <c r="Q180">
        <v>1</v>
      </c>
      <c r="W180">
        <v>0</v>
      </c>
      <c r="X180">
        <v>-964289349</v>
      </c>
      <c r="Y180">
        <f t="shared" si="38"/>
        <v>10</v>
      </c>
      <c r="AA180">
        <v>128.43</v>
      </c>
      <c r="AB180">
        <v>0</v>
      </c>
      <c r="AC180">
        <v>0</v>
      </c>
      <c r="AD180">
        <v>0</v>
      </c>
      <c r="AE180">
        <v>128.43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1</v>
      </c>
      <c r="AP180">
        <v>0</v>
      </c>
      <c r="AQ180">
        <v>0</v>
      </c>
      <c r="AR180">
        <v>0</v>
      </c>
      <c r="AS180" t="s">
        <v>3</v>
      </c>
      <c r="AT180">
        <v>10</v>
      </c>
      <c r="AU180" t="s">
        <v>3</v>
      </c>
      <c r="AV180">
        <v>0</v>
      </c>
      <c r="AW180">
        <v>2</v>
      </c>
      <c r="AX180">
        <v>78162184</v>
      </c>
      <c r="AY180">
        <v>1</v>
      </c>
      <c r="AZ180">
        <v>0</v>
      </c>
      <c r="BA180">
        <v>162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v>0</v>
      </c>
      <c r="CX180">
        <f>ROUND(Y180*Source!I443,9)</f>
        <v>0.44</v>
      </c>
      <c r="CY180">
        <f t="shared" si="53"/>
        <v>128.43</v>
      </c>
      <c r="CZ180">
        <f t="shared" si="54"/>
        <v>128.43</v>
      </c>
      <c r="DA180">
        <f t="shared" si="55"/>
        <v>1</v>
      </c>
      <c r="DB180">
        <f t="shared" si="39"/>
        <v>1284.3</v>
      </c>
      <c r="DC180">
        <f t="shared" si="40"/>
        <v>0</v>
      </c>
      <c r="DD180" t="s">
        <v>3</v>
      </c>
      <c r="DE180" t="s">
        <v>3</v>
      </c>
      <c r="DF180">
        <f t="shared" si="41"/>
        <v>56.51</v>
      </c>
      <c r="DG180">
        <f t="shared" si="42"/>
        <v>0</v>
      </c>
      <c r="DH180">
        <f t="shared" si="43"/>
        <v>0</v>
      </c>
      <c r="DI180">
        <f t="shared" si="44"/>
        <v>0</v>
      </c>
      <c r="DJ180">
        <f t="shared" si="56"/>
        <v>56.51</v>
      </c>
      <c r="DK180">
        <v>0</v>
      </c>
      <c r="DL180" t="s">
        <v>3</v>
      </c>
      <c r="DM180">
        <v>0</v>
      </c>
      <c r="DN180" t="s">
        <v>3</v>
      </c>
      <c r="DO180">
        <v>0</v>
      </c>
    </row>
    <row r="181" spans="1:119" x14ac:dyDescent="0.2">
      <c r="A181">
        <f>ROW(Source!A443)</f>
        <v>443</v>
      </c>
      <c r="B181">
        <v>78161913</v>
      </c>
      <c r="C181">
        <v>78156486</v>
      </c>
      <c r="D181">
        <v>77811694</v>
      </c>
      <c r="E181">
        <v>1</v>
      </c>
      <c r="F181">
        <v>1</v>
      </c>
      <c r="G181">
        <v>37</v>
      </c>
      <c r="H181">
        <v>3</v>
      </c>
      <c r="I181" t="s">
        <v>813</v>
      </c>
      <c r="J181" t="s">
        <v>814</v>
      </c>
      <c r="K181" t="s">
        <v>815</v>
      </c>
      <c r="L181">
        <v>1346</v>
      </c>
      <c r="N181">
        <v>1009</v>
      </c>
      <c r="O181" t="s">
        <v>101</v>
      </c>
      <c r="P181" t="s">
        <v>101</v>
      </c>
      <c r="Q181">
        <v>1</v>
      </c>
      <c r="W181">
        <v>0</v>
      </c>
      <c r="X181">
        <v>2132222391</v>
      </c>
      <c r="Y181">
        <f t="shared" si="38"/>
        <v>4</v>
      </c>
      <c r="AA181">
        <v>148.19</v>
      </c>
      <c r="AB181">
        <v>0</v>
      </c>
      <c r="AC181">
        <v>0</v>
      </c>
      <c r="AD181">
        <v>0</v>
      </c>
      <c r="AE181">
        <v>148.19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3</v>
      </c>
      <c r="AT181">
        <v>4</v>
      </c>
      <c r="AU181" t="s">
        <v>3</v>
      </c>
      <c r="AV181">
        <v>0</v>
      </c>
      <c r="AW181">
        <v>2</v>
      </c>
      <c r="AX181">
        <v>78162185</v>
      </c>
      <c r="AY181">
        <v>1</v>
      </c>
      <c r="AZ181">
        <v>0</v>
      </c>
      <c r="BA181">
        <v>163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V181">
        <v>0</v>
      </c>
      <c r="CW181">
        <v>0</v>
      </c>
      <c r="CX181">
        <f>ROUND(Y181*Source!I443,9)</f>
        <v>0.17599999999999999</v>
      </c>
      <c r="CY181">
        <f t="shared" si="53"/>
        <v>148.19</v>
      </c>
      <c r="CZ181">
        <f t="shared" si="54"/>
        <v>148.19</v>
      </c>
      <c r="DA181">
        <f t="shared" si="55"/>
        <v>1</v>
      </c>
      <c r="DB181">
        <f t="shared" si="39"/>
        <v>592.76</v>
      </c>
      <c r="DC181">
        <f t="shared" si="40"/>
        <v>0</v>
      </c>
      <c r="DD181" t="s">
        <v>3</v>
      </c>
      <c r="DE181" t="s">
        <v>3</v>
      </c>
      <c r="DF181">
        <f t="shared" si="41"/>
        <v>26.08</v>
      </c>
      <c r="DG181">
        <f t="shared" si="42"/>
        <v>0</v>
      </c>
      <c r="DH181">
        <f t="shared" si="43"/>
        <v>0</v>
      </c>
      <c r="DI181">
        <f t="shared" si="44"/>
        <v>0</v>
      </c>
      <c r="DJ181">
        <f t="shared" si="56"/>
        <v>26.08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ROW(Source!A443)</f>
        <v>443</v>
      </c>
      <c r="B182">
        <v>78161913</v>
      </c>
      <c r="C182">
        <v>78156486</v>
      </c>
      <c r="D182">
        <v>77811695</v>
      </c>
      <c r="E182">
        <v>1</v>
      </c>
      <c r="F182">
        <v>1</v>
      </c>
      <c r="G182">
        <v>37</v>
      </c>
      <c r="H182">
        <v>3</v>
      </c>
      <c r="I182" t="s">
        <v>816</v>
      </c>
      <c r="J182" t="s">
        <v>817</v>
      </c>
      <c r="K182" t="s">
        <v>818</v>
      </c>
      <c r="L182">
        <v>1346</v>
      </c>
      <c r="N182">
        <v>1009</v>
      </c>
      <c r="O182" t="s">
        <v>101</v>
      </c>
      <c r="P182" t="s">
        <v>101</v>
      </c>
      <c r="Q182">
        <v>1</v>
      </c>
      <c r="W182">
        <v>0</v>
      </c>
      <c r="X182">
        <v>-612686597</v>
      </c>
      <c r="Y182">
        <f t="shared" si="38"/>
        <v>60</v>
      </c>
      <c r="AA182">
        <v>16.57</v>
      </c>
      <c r="AB182">
        <v>0</v>
      </c>
      <c r="AC182">
        <v>0</v>
      </c>
      <c r="AD182">
        <v>0</v>
      </c>
      <c r="AE182">
        <v>16.57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M182">
        <v>-2</v>
      </c>
      <c r="AN182">
        <v>0</v>
      </c>
      <c r="AO182">
        <v>1</v>
      </c>
      <c r="AP182">
        <v>0</v>
      </c>
      <c r="AQ182">
        <v>0</v>
      </c>
      <c r="AR182">
        <v>0</v>
      </c>
      <c r="AS182" t="s">
        <v>3</v>
      </c>
      <c r="AT182">
        <v>60</v>
      </c>
      <c r="AU182" t="s">
        <v>3</v>
      </c>
      <c r="AV182">
        <v>0</v>
      </c>
      <c r="AW182">
        <v>2</v>
      </c>
      <c r="AX182">
        <v>78162186</v>
      </c>
      <c r="AY182">
        <v>1</v>
      </c>
      <c r="AZ182">
        <v>0</v>
      </c>
      <c r="BA182">
        <v>164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V182">
        <v>0</v>
      </c>
      <c r="CW182">
        <v>0</v>
      </c>
      <c r="CX182">
        <f>ROUND(Y182*Source!I443,9)</f>
        <v>2.64</v>
      </c>
      <c r="CY182">
        <f t="shared" si="53"/>
        <v>16.57</v>
      </c>
      <c r="CZ182">
        <f t="shared" si="54"/>
        <v>16.57</v>
      </c>
      <c r="DA182">
        <f t="shared" si="55"/>
        <v>1</v>
      </c>
      <c r="DB182">
        <f t="shared" si="39"/>
        <v>994.2</v>
      </c>
      <c r="DC182">
        <f t="shared" si="40"/>
        <v>0</v>
      </c>
      <c r="DD182" t="s">
        <v>3</v>
      </c>
      <c r="DE182" t="s">
        <v>3</v>
      </c>
      <c r="DF182">
        <f t="shared" si="41"/>
        <v>43.74</v>
      </c>
      <c r="DG182">
        <f t="shared" si="42"/>
        <v>0</v>
      </c>
      <c r="DH182">
        <f t="shared" si="43"/>
        <v>0</v>
      </c>
      <c r="DI182">
        <f t="shared" si="44"/>
        <v>0</v>
      </c>
      <c r="DJ182">
        <f t="shared" si="56"/>
        <v>43.74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ROW(Source!A443)</f>
        <v>443</v>
      </c>
      <c r="B183">
        <v>78161913</v>
      </c>
      <c r="C183">
        <v>78156486</v>
      </c>
      <c r="D183">
        <v>77811611</v>
      </c>
      <c r="E183">
        <v>1</v>
      </c>
      <c r="F183">
        <v>1</v>
      </c>
      <c r="G183">
        <v>37</v>
      </c>
      <c r="H183">
        <v>3</v>
      </c>
      <c r="I183" t="s">
        <v>819</v>
      </c>
      <c r="J183" t="s">
        <v>820</v>
      </c>
      <c r="K183" t="s">
        <v>821</v>
      </c>
      <c r="L183">
        <v>1346</v>
      </c>
      <c r="N183">
        <v>1009</v>
      </c>
      <c r="O183" t="s">
        <v>101</v>
      </c>
      <c r="P183" t="s">
        <v>101</v>
      </c>
      <c r="Q183">
        <v>1</v>
      </c>
      <c r="W183">
        <v>0</v>
      </c>
      <c r="X183">
        <v>66031643</v>
      </c>
      <c r="Y183">
        <f t="shared" si="38"/>
        <v>37</v>
      </c>
      <c r="AA183">
        <v>25.4</v>
      </c>
      <c r="AB183">
        <v>0</v>
      </c>
      <c r="AC183">
        <v>0</v>
      </c>
      <c r="AD183">
        <v>0</v>
      </c>
      <c r="AE183">
        <v>25.4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M183">
        <v>-2</v>
      </c>
      <c r="AN183">
        <v>0</v>
      </c>
      <c r="AO183">
        <v>1</v>
      </c>
      <c r="AP183">
        <v>0</v>
      </c>
      <c r="AQ183">
        <v>0</v>
      </c>
      <c r="AR183">
        <v>0</v>
      </c>
      <c r="AS183" t="s">
        <v>3</v>
      </c>
      <c r="AT183">
        <v>37</v>
      </c>
      <c r="AU183" t="s">
        <v>3</v>
      </c>
      <c r="AV183">
        <v>0</v>
      </c>
      <c r="AW183">
        <v>2</v>
      </c>
      <c r="AX183">
        <v>78162187</v>
      </c>
      <c r="AY183">
        <v>1</v>
      </c>
      <c r="AZ183">
        <v>0</v>
      </c>
      <c r="BA183">
        <v>165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V183">
        <v>0</v>
      </c>
      <c r="CW183">
        <v>0</v>
      </c>
      <c r="CX183">
        <f>ROUND(Y183*Source!I443,9)</f>
        <v>1.6279999999999999</v>
      </c>
      <c r="CY183">
        <f t="shared" si="53"/>
        <v>25.4</v>
      </c>
      <c r="CZ183">
        <f t="shared" si="54"/>
        <v>25.4</v>
      </c>
      <c r="DA183">
        <f t="shared" si="55"/>
        <v>1</v>
      </c>
      <c r="DB183">
        <f t="shared" si="39"/>
        <v>939.8</v>
      </c>
      <c r="DC183">
        <f t="shared" si="40"/>
        <v>0</v>
      </c>
      <c r="DD183" t="s">
        <v>3</v>
      </c>
      <c r="DE183" t="s">
        <v>3</v>
      </c>
      <c r="DF183">
        <f t="shared" si="41"/>
        <v>41.35</v>
      </c>
      <c r="DG183">
        <f t="shared" si="42"/>
        <v>0</v>
      </c>
      <c r="DH183">
        <f t="shared" si="43"/>
        <v>0</v>
      </c>
      <c r="DI183">
        <f t="shared" si="44"/>
        <v>0</v>
      </c>
      <c r="DJ183">
        <f t="shared" si="56"/>
        <v>41.35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ROW(Source!A443)</f>
        <v>443</v>
      </c>
      <c r="B184">
        <v>78161913</v>
      </c>
      <c r="C184">
        <v>78156486</v>
      </c>
      <c r="D184">
        <v>77812951</v>
      </c>
      <c r="E184">
        <v>1</v>
      </c>
      <c r="F184">
        <v>1</v>
      </c>
      <c r="G184">
        <v>37</v>
      </c>
      <c r="H184">
        <v>3</v>
      </c>
      <c r="I184" t="s">
        <v>822</v>
      </c>
      <c r="J184" t="s">
        <v>823</v>
      </c>
      <c r="K184" t="s">
        <v>824</v>
      </c>
      <c r="L184">
        <v>1301</v>
      </c>
      <c r="N184">
        <v>1003</v>
      </c>
      <c r="O184" t="s">
        <v>87</v>
      </c>
      <c r="P184" t="s">
        <v>87</v>
      </c>
      <c r="Q184">
        <v>1</v>
      </c>
      <c r="W184">
        <v>0</v>
      </c>
      <c r="X184">
        <v>1545380321</v>
      </c>
      <c r="Y184">
        <f t="shared" si="38"/>
        <v>121</v>
      </c>
      <c r="AA184">
        <v>141.5</v>
      </c>
      <c r="AB184">
        <v>0</v>
      </c>
      <c r="AC184">
        <v>0</v>
      </c>
      <c r="AD184">
        <v>0</v>
      </c>
      <c r="AE184">
        <v>141.5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0</v>
      </c>
      <c r="AO184">
        <v>1</v>
      </c>
      <c r="AP184">
        <v>0</v>
      </c>
      <c r="AQ184">
        <v>0</v>
      </c>
      <c r="AR184">
        <v>0</v>
      </c>
      <c r="AS184" t="s">
        <v>3</v>
      </c>
      <c r="AT184">
        <v>121</v>
      </c>
      <c r="AU184" t="s">
        <v>3</v>
      </c>
      <c r="AV184">
        <v>0</v>
      </c>
      <c r="AW184">
        <v>2</v>
      </c>
      <c r="AX184">
        <v>78162188</v>
      </c>
      <c r="AY184">
        <v>1</v>
      </c>
      <c r="AZ184">
        <v>0</v>
      </c>
      <c r="BA184">
        <v>166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ROUND(Y184*Source!I443,9)</f>
        <v>5.3239999999999998</v>
      </c>
      <c r="CY184">
        <f t="shared" si="53"/>
        <v>141.5</v>
      </c>
      <c r="CZ184">
        <f t="shared" si="54"/>
        <v>141.5</v>
      </c>
      <c r="DA184">
        <f t="shared" si="55"/>
        <v>1</v>
      </c>
      <c r="DB184">
        <f t="shared" si="39"/>
        <v>17121.5</v>
      </c>
      <c r="DC184">
        <f t="shared" si="40"/>
        <v>0</v>
      </c>
      <c r="DD184" t="s">
        <v>3</v>
      </c>
      <c r="DE184" t="s">
        <v>3</v>
      </c>
      <c r="DF184">
        <f t="shared" si="41"/>
        <v>753.35</v>
      </c>
      <c r="DG184">
        <f t="shared" si="42"/>
        <v>0</v>
      </c>
      <c r="DH184">
        <f t="shared" si="43"/>
        <v>0</v>
      </c>
      <c r="DI184">
        <f t="shared" si="44"/>
        <v>0</v>
      </c>
      <c r="DJ184">
        <f t="shared" si="56"/>
        <v>753.35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ROW(Source!A443)</f>
        <v>443</v>
      </c>
      <c r="B185">
        <v>78161913</v>
      </c>
      <c r="C185">
        <v>78156486</v>
      </c>
      <c r="D185">
        <v>77812944</v>
      </c>
      <c r="E185">
        <v>1</v>
      </c>
      <c r="F185">
        <v>1</v>
      </c>
      <c r="G185">
        <v>37</v>
      </c>
      <c r="H185">
        <v>3</v>
      </c>
      <c r="I185" t="s">
        <v>825</v>
      </c>
      <c r="J185" t="s">
        <v>826</v>
      </c>
      <c r="K185" t="s">
        <v>827</v>
      </c>
      <c r="L185">
        <v>1348</v>
      </c>
      <c r="N185">
        <v>1009</v>
      </c>
      <c r="O185" t="s">
        <v>659</v>
      </c>
      <c r="P185" t="s">
        <v>659</v>
      </c>
      <c r="Q185">
        <v>1000</v>
      </c>
      <c r="W185">
        <v>0</v>
      </c>
      <c r="X185">
        <v>1225370885</v>
      </c>
      <c r="Y185">
        <f t="shared" si="38"/>
        <v>1.1039999999999999E-2</v>
      </c>
      <c r="AA185">
        <v>241507.84</v>
      </c>
      <c r="AB185">
        <v>0</v>
      </c>
      <c r="AC185">
        <v>0</v>
      </c>
      <c r="AD185">
        <v>0</v>
      </c>
      <c r="AE185">
        <v>241507.84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1</v>
      </c>
      <c r="AP185">
        <v>0</v>
      </c>
      <c r="AQ185">
        <v>0</v>
      </c>
      <c r="AR185">
        <v>0</v>
      </c>
      <c r="AS185" t="s">
        <v>3</v>
      </c>
      <c r="AT185">
        <v>1.1039999999999999E-2</v>
      </c>
      <c r="AU185" t="s">
        <v>3</v>
      </c>
      <c r="AV185">
        <v>0</v>
      </c>
      <c r="AW185">
        <v>2</v>
      </c>
      <c r="AX185">
        <v>78162189</v>
      </c>
      <c r="AY185">
        <v>1</v>
      </c>
      <c r="AZ185">
        <v>0</v>
      </c>
      <c r="BA185">
        <v>167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V185">
        <v>0</v>
      </c>
      <c r="CW185">
        <v>0</v>
      </c>
      <c r="CX185">
        <f>ROUND(Y185*Source!I443,9)</f>
        <v>4.8576000000000001E-4</v>
      </c>
      <c r="CY185">
        <f t="shared" si="53"/>
        <v>241507.84</v>
      </c>
      <c r="CZ185">
        <f t="shared" si="54"/>
        <v>241507.84</v>
      </c>
      <c r="DA185">
        <f t="shared" si="55"/>
        <v>1</v>
      </c>
      <c r="DB185">
        <f t="shared" si="39"/>
        <v>2666.25</v>
      </c>
      <c r="DC185">
        <f t="shared" si="40"/>
        <v>0</v>
      </c>
      <c r="DD185" t="s">
        <v>3</v>
      </c>
      <c r="DE185" t="s">
        <v>3</v>
      </c>
      <c r="DF185">
        <f t="shared" si="41"/>
        <v>117.31</v>
      </c>
      <c r="DG185">
        <f t="shared" si="42"/>
        <v>0</v>
      </c>
      <c r="DH185">
        <f t="shared" si="43"/>
        <v>0</v>
      </c>
      <c r="DI185">
        <f t="shared" si="44"/>
        <v>0</v>
      </c>
      <c r="DJ185">
        <f t="shared" si="56"/>
        <v>117.31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ROW(Source!A443)</f>
        <v>443</v>
      </c>
      <c r="B186">
        <v>78161913</v>
      </c>
      <c r="C186">
        <v>78156486</v>
      </c>
      <c r="D186">
        <v>77812950</v>
      </c>
      <c r="E186">
        <v>1</v>
      </c>
      <c r="F186">
        <v>1</v>
      </c>
      <c r="G186">
        <v>37</v>
      </c>
      <c r="H186">
        <v>3</v>
      </c>
      <c r="I186" t="s">
        <v>828</v>
      </c>
      <c r="J186" t="s">
        <v>829</v>
      </c>
      <c r="K186" t="s">
        <v>830</v>
      </c>
      <c r="L186">
        <v>1301</v>
      </c>
      <c r="N186">
        <v>1003</v>
      </c>
      <c r="O186" t="s">
        <v>87</v>
      </c>
      <c r="P186" t="s">
        <v>87</v>
      </c>
      <c r="Q186">
        <v>1</v>
      </c>
      <c r="W186">
        <v>0</v>
      </c>
      <c r="X186">
        <v>1247254496</v>
      </c>
      <c r="Y186">
        <f t="shared" si="38"/>
        <v>225</v>
      </c>
      <c r="AA186">
        <v>141.9</v>
      </c>
      <c r="AB186">
        <v>0</v>
      </c>
      <c r="AC186">
        <v>0</v>
      </c>
      <c r="AD186">
        <v>0</v>
      </c>
      <c r="AE186">
        <v>141.9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1</v>
      </c>
      <c r="AP186">
        <v>0</v>
      </c>
      <c r="AQ186">
        <v>0</v>
      </c>
      <c r="AR186">
        <v>0</v>
      </c>
      <c r="AS186" t="s">
        <v>3</v>
      </c>
      <c r="AT186">
        <v>225</v>
      </c>
      <c r="AU186" t="s">
        <v>3</v>
      </c>
      <c r="AV186">
        <v>0</v>
      </c>
      <c r="AW186">
        <v>2</v>
      </c>
      <c r="AX186">
        <v>78162190</v>
      </c>
      <c r="AY186">
        <v>1</v>
      </c>
      <c r="AZ186">
        <v>0</v>
      </c>
      <c r="BA186">
        <v>168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ROUND(Y186*Source!I443,9)</f>
        <v>9.9</v>
      </c>
      <c r="CY186">
        <f t="shared" si="53"/>
        <v>141.9</v>
      </c>
      <c r="CZ186">
        <f t="shared" si="54"/>
        <v>141.9</v>
      </c>
      <c r="DA186">
        <f t="shared" si="55"/>
        <v>1</v>
      </c>
      <c r="DB186">
        <f t="shared" si="39"/>
        <v>31927.5</v>
      </c>
      <c r="DC186">
        <f t="shared" si="40"/>
        <v>0</v>
      </c>
      <c r="DD186" t="s">
        <v>3</v>
      </c>
      <c r="DE186" t="s">
        <v>3</v>
      </c>
      <c r="DF186">
        <f t="shared" si="41"/>
        <v>1404.81</v>
      </c>
      <c r="DG186">
        <f t="shared" si="42"/>
        <v>0</v>
      </c>
      <c r="DH186">
        <f t="shared" si="43"/>
        <v>0</v>
      </c>
      <c r="DI186">
        <f t="shared" si="44"/>
        <v>0</v>
      </c>
      <c r="DJ186">
        <f t="shared" si="56"/>
        <v>1404.81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ROW(Source!A444)</f>
        <v>444</v>
      </c>
      <c r="B187">
        <v>78161913</v>
      </c>
      <c r="C187">
        <v>78156523</v>
      </c>
      <c r="D187">
        <v>77806460</v>
      </c>
      <c r="E187">
        <v>37</v>
      </c>
      <c r="F187">
        <v>1</v>
      </c>
      <c r="G187">
        <v>37</v>
      </c>
      <c r="H187">
        <v>1</v>
      </c>
      <c r="I187" t="s">
        <v>678</v>
      </c>
      <c r="J187" t="s">
        <v>3</v>
      </c>
      <c r="K187" t="s">
        <v>679</v>
      </c>
      <c r="L187">
        <v>1191</v>
      </c>
      <c r="N187">
        <v>1013</v>
      </c>
      <c r="O187" t="s">
        <v>680</v>
      </c>
      <c r="P187" t="s">
        <v>680</v>
      </c>
      <c r="Q187">
        <v>1</v>
      </c>
      <c r="W187">
        <v>0</v>
      </c>
      <c r="X187">
        <v>476480486</v>
      </c>
      <c r="Y187">
        <f t="shared" si="38"/>
        <v>0.41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0</v>
      </c>
      <c r="AQ187">
        <v>0</v>
      </c>
      <c r="AR187">
        <v>0</v>
      </c>
      <c r="AS187" t="s">
        <v>3</v>
      </c>
      <c r="AT187">
        <v>0.41</v>
      </c>
      <c r="AU187" t="s">
        <v>3</v>
      </c>
      <c r="AV187">
        <v>1</v>
      </c>
      <c r="AW187">
        <v>2</v>
      </c>
      <c r="AX187">
        <v>78162191</v>
      </c>
      <c r="AY187">
        <v>1</v>
      </c>
      <c r="AZ187">
        <v>0</v>
      </c>
      <c r="BA187">
        <v>169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U187">
        <f>ROUND(AT187*Source!I444*AH187*AL187,2)</f>
        <v>0</v>
      </c>
      <c r="CV187">
        <f>ROUND(Y187*Source!I444,9)</f>
        <v>0.41</v>
      </c>
      <c r="CW187">
        <v>0</v>
      </c>
      <c r="CX187">
        <f>ROUND(Y187*Source!I444,9)</f>
        <v>0.41</v>
      </c>
      <c r="CY187">
        <f>AD187</f>
        <v>0</v>
      </c>
      <c r="CZ187">
        <f>AH187</f>
        <v>0</v>
      </c>
      <c r="DA187">
        <f>AL187</f>
        <v>1</v>
      </c>
      <c r="DB187">
        <f t="shared" si="39"/>
        <v>0</v>
      </c>
      <c r="DC187">
        <f t="shared" si="40"/>
        <v>0</v>
      </c>
      <c r="DD187" t="s">
        <v>3</v>
      </c>
      <c r="DE187" t="s">
        <v>3</v>
      </c>
      <c r="DF187">
        <f t="shared" si="41"/>
        <v>0</v>
      </c>
      <c r="DG187">
        <f t="shared" si="42"/>
        <v>0</v>
      </c>
      <c r="DH187">
        <f t="shared" si="43"/>
        <v>0</v>
      </c>
      <c r="DI187">
        <f t="shared" si="44"/>
        <v>0</v>
      </c>
      <c r="DJ187">
        <f>DI187</f>
        <v>0</v>
      </c>
      <c r="DK187">
        <v>0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ROW(Source!A444)</f>
        <v>444</v>
      </c>
      <c r="B188">
        <v>78161913</v>
      </c>
      <c r="C188">
        <v>78156523</v>
      </c>
      <c r="D188">
        <v>77808438</v>
      </c>
      <c r="E188">
        <v>1</v>
      </c>
      <c r="F188">
        <v>1</v>
      </c>
      <c r="G188">
        <v>37</v>
      </c>
      <c r="H188">
        <v>2</v>
      </c>
      <c r="I188" t="s">
        <v>738</v>
      </c>
      <c r="J188" t="s">
        <v>739</v>
      </c>
      <c r="K188" t="s">
        <v>740</v>
      </c>
      <c r="L188">
        <v>1368</v>
      </c>
      <c r="N188">
        <v>1011</v>
      </c>
      <c r="O188" t="s">
        <v>696</v>
      </c>
      <c r="P188" t="s">
        <v>696</v>
      </c>
      <c r="Q188">
        <v>1</v>
      </c>
      <c r="W188">
        <v>0</v>
      </c>
      <c r="X188">
        <v>-490795739</v>
      </c>
      <c r="Y188">
        <f t="shared" si="38"/>
        <v>0.21</v>
      </c>
      <c r="AA188">
        <v>0</v>
      </c>
      <c r="AB188">
        <v>5.79</v>
      </c>
      <c r="AC188">
        <v>1.58</v>
      </c>
      <c r="AD188">
        <v>0</v>
      </c>
      <c r="AE188">
        <v>0</v>
      </c>
      <c r="AF188">
        <v>5.79</v>
      </c>
      <c r="AG188">
        <v>1.58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0</v>
      </c>
      <c r="AQ188">
        <v>0</v>
      </c>
      <c r="AR188">
        <v>0</v>
      </c>
      <c r="AS188" t="s">
        <v>3</v>
      </c>
      <c r="AT188">
        <v>0.21</v>
      </c>
      <c r="AU188" t="s">
        <v>3</v>
      </c>
      <c r="AV188">
        <v>0</v>
      </c>
      <c r="AW188">
        <v>2</v>
      </c>
      <c r="AX188">
        <v>78162192</v>
      </c>
      <c r="AY188">
        <v>1</v>
      </c>
      <c r="AZ188">
        <v>0</v>
      </c>
      <c r="BA188">
        <v>170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f>ROUND(Y188*Source!I444*DO188,9)</f>
        <v>0</v>
      </c>
      <c r="CX188">
        <f>ROUND(Y188*Source!I444,9)</f>
        <v>0.21</v>
      </c>
      <c r="CY188">
        <f>AB188</f>
        <v>5.79</v>
      </c>
      <c r="CZ188">
        <f>AF188</f>
        <v>5.79</v>
      </c>
      <c r="DA188">
        <f>AJ188</f>
        <v>1</v>
      </c>
      <c r="DB188">
        <f t="shared" si="39"/>
        <v>1.22</v>
      </c>
      <c r="DC188">
        <f t="shared" si="40"/>
        <v>0.33</v>
      </c>
      <c r="DD188" t="s">
        <v>3</v>
      </c>
      <c r="DE188" t="s">
        <v>3</v>
      </c>
      <c r="DF188">
        <f t="shared" si="41"/>
        <v>0</v>
      </c>
      <c r="DG188">
        <f t="shared" si="42"/>
        <v>1.22</v>
      </c>
      <c r="DH188">
        <f t="shared" si="43"/>
        <v>0.33</v>
      </c>
      <c r="DI188">
        <f t="shared" si="44"/>
        <v>0</v>
      </c>
      <c r="DJ188">
        <f>DG188</f>
        <v>1.22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ROW(Source!A444)</f>
        <v>444</v>
      </c>
      <c r="B189">
        <v>78161913</v>
      </c>
      <c r="C189">
        <v>78156523</v>
      </c>
      <c r="D189">
        <v>77808400</v>
      </c>
      <c r="E189">
        <v>1</v>
      </c>
      <c r="F189">
        <v>1</v>
      </c>
      <c r="G189">
        <v>37</v>
      </c>
      <c r="H189">
        <v>2</v>
      </c>
      <c r="I189" t="s">
        <v>741</v>
      </c>
      <c r="J189" t="s">
        <v>742</v>
      </c>
      <c r="K189" t="s">
        <v>743</v>
      </c>
      <c r="L189">
        <v>1368</v>
      </c>
      <c r="N189">
        <v>1011</v>
      </c>
      <c r="O189" t="s">
        <v>696</v>
      </c>
      <c r="P189" t="s">
        <v>696</v>
      </c>
      <c r="Q189">
        <v>1</v>
      </c>
      <c r="W189">
        <v>0</v>
      </c>
      <c r="X189">
        <v>2076833660</v>
      </c>
      <c r="Y189">
        <f t="shared" si="38"/>
        <v>0.02</v>
      </c>
      <c r="AA189">
        <v>0</v>
      </c>
      <c r="AB189">
        <v>7.44</v>
      </c>
      <c r="AC189">
        <v>0.01</v>
      </c>
      <c r="AD189">
        <v>0</v>
      </c>
      <c r="AE189">
        <v>0</v>
      </c>
      <c r="AF189">
        <v>7.44</v>
      </c>
      <c r="AG189">
        <v>0.01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3</v>
      </c>
      <c r="AT189">
        <v>0.02</v>
      </c>
      <c r="AU189" t="s">
        <v>3</v>
      </c>
      <c r="AV189">
        <v>0</v>
      </c>
      <c r="AW189">
        <v>2</v>
      </c>
      <c r="AX189">
        <v>78162193</v>
      </c>
      <c r="AY189">
        <v>1</v>
      </c>
      <c r="AZ189">
        <v>0</v>
      </c>
      <c r="BA189">
        <v>171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V189">
        <v>0</v>
      </c>
      <c r="CW189">
        <f>ROUND(Y189*Source!I444*DO189,9)</f>
        <v>0</v>
      </c>
      <c r="CX189">
        <f>ROUND(Y189*Source!I444,9)</f>
        <v>0.02</v>
      </c>
      <c r="CY189">
        <f>AB189</f>
        <v>7.44</v>
      </c>
      <c r="CZ189">
        <f>AF189</f>
        <v>7.44</v>
      </c>
      <c r="DA189">
        <f>AJ189</f>
        <v>1</v>
      </c>
      <c r="DB189">
        <f t="shared" si="39"/>
        <v>0.15</v>
      </c>
      <c r="DC189">
        <f t="shared" si="40"/>
        <v>0</v>
      </c>
      <c r="DD189" t="s">
        <v>3</v>
      </c>
      <c r="DE189" t="s">
        <v>3</v>
      </c>
      <c r="DF189">
        <f t="shared" si="41"/>
        <v>0</v>
      </c>
      <c r="DG189">
        <f t="shared" si="42"/>
        <v>0.15</v>
      </c>
      <c r="DH189">
        <f t="shared" si="43"/>
        <v>0</v>
      </c>
      <c r="DI189">
        <f t="shared" si="44"/>
        <v>0</v>
      </c>
      <c r="DJ189">
        <f>DG189</f>
        <v>0.15</v>
      </c>
      <c r="DK189">
        <v>0</v>
      </c>
      <c r="DL189" t="s">
        <v>3</v>
      </c>
      <c r="DM189">
        <v>0</v>
      </c>
      <c r="DN189" t="s">
        <v>3</v>
      </c>
      <c r="DO189">
        <v>0</v>
      </c>
    </row>
    <row r="190" spans="1:119" x14ac:dyDescent="0.2">
      <c r="A190">
        <f>ROW(Source!A444)</f>
        <v>444</v>
      </c>
      <c r="B190">
        <v>78161913</v>
      </c>
      <c r="C190">
        <v>78156523</v>
      </c>
      <c r="D190">
        <v>77809634</v>
      </c>
      <c r="E190">
        <v>1</v>
      </c>
      <c r="F190">
        <v>1</v>
      </c>
      <c r="G190">
        <v>37</v>
      </c>
      <c r="H190">
        <v>3</v>
      </c>
      <c r="I190" t="s">
        <v>831</v>
      </c>
      <c r="J190" t="s">
        <v>832</v>
      </c>
      <c r="K190" t="s">
        <v>833</v>
      </c>
      <c r="L190">
        <v>1355</v>
      </c>
      <c r="N190">
        <v>1010</v>
      </c>
      <c r="O190" t="s">
        <v>170</v>
      </c>
      <c r="P190" t="s">
        <v>170</v>
      </c>
      <c r="Q190">
        <v>100</v>
      </c>
      <c r="W190">
        <v>0</v>
      </c>
      <c r="X190">
        <v>672896911</v>
      </c>
      <c r="Y190">
        <f t="shared" si="38"/>
        <v>0.04</v>
      </c>
      <c r="AA190">
        <v>71.41</v>
      </c>
      <c r="AB190">
        <v>0</v>
      </c>
      <c r="AC190">
        <v>0</v>
      </c>
      <c r="AD190">
        <v>0</v>
      </c>
      <c r="AE190">
        <v>71.41</v>
      </c>
      <c r="AF190">
        <v>0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3</v>
      </c>
      <c r="AT190">
        <v>0.04</v>
      </c>
      <c r="AU190" t="s">
        <v>3</v>
      </c>
      <c r="AV190">
        <v>0</v>
      </c>
      <c r="AW190">
        <v>2</v>
      </c>
      <c r="AX190">
        <v>78162194</v>
      </c>
      <c r="AY190">
        <v>1</v>
      </c>
      <c r="AZ190">
        <v>0</v>
      </c>
      <c r="BA190">
        <v>172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V190">
        <v>0</v>
      </c>
      <c r="CW190">
        <v>0</v>
      </c>
      <c r="CX190">
        <f>ROUND(Y190*Source!I444,9)</f>
        <v>0.04</v>
      </c>
      <c r="CY190">
        <f>AA190</f>
        <v>71.41</v>
      </c>
      <c r="CZ190">
        <f>AE190</f>
        <v>71.41</v>
      </c>
      <c r="DA190">
        <f>AI190</f>
        <v>1</v>
      </c>
      <c r="DB190">
        <f t="shared" si="39"/>
        <v>2.86</v>
      </c>
      <c r="DC190">
        <f t="shared" si="40"/>
        <v>0</v>
      </c>
      <c r="DD190" t="s">
        <v>3</v>
      </c>
      <c r="DE190" t="s">
        <v>3</v>
      </c>
      <c r="DF190">
        <f t="shared" si="41"/>
        <v>2.86</v>
      </c>
      <c r="DG190">
        <f t="shared" si="42"/>
        <v>0</v>
      </c>
      <c r="DH190">
        <f t="shared" si="43"/>
        <v>0</v>
      </c>
      <c r="DI190">
        <f t="shared" si="44"/>
        <v>0</v>
      </c>
      <c r="DJ190">
        <f>DF190</f>
        <v>2.86</v>
      </c>
      <c r="DK190">
        <v>0</v>
      </c>
      <c r="DL190" t="s">
        <v>3</v>
      </c>
      <c r="DM190">
        <v>0</v>
      </c>
      <c r="DN190" t="s">
        <v>3</v>
      </c>
      <c r="DO190">
        <v>0</v>
      </c>
    </row>
    <row r="191" spans="1:119" x14ac:dyDescent="0.2">
      <c r="A191">
        <f>ROW(Source!A444)</f>
        <v>444</v>
      </c>
      <c r="B191">
        <v>78161913</v>
      </c>
      <c r="C191">
        <v>78156523</v>
      </c>
      <c r="D191">
        <v>77809682</v>
      </c>
      <c r="E191">
        <v>1</v>
      </c>
      <c r="F191">
        <v>1</v>
      </c>
      <c r="G191">
        <v>37</v>
      </c>
      <c r="H191">
        <v>3</v>
      </c>
      <c r="I191" t="s">
        <v>834</v>
      </c>
      <c r="J191" t="s">
        <v>835</v>
      </c>
      <c r="K191" t="s">
        <v>836</v>
      </c>
      <c r="L191">
        <v>1355</v>
      </c>
      <c r="N191">
        <v>1010</v>
      </c>
      <c r="O191" t="s">
        <v>170</v>
      </c>
      <c r="P191" t="s">
        <v>170</v>
      </c>
      <c r="Q191">
        <v>100</v>
      </c>
      <c r="W191">
        <v>0</v>
      </c>
      <c r="X191">
        <v>828090708</v>
      </c>
      <c r="Y191">
        <f t="shared" si="38"/>
        <v>0.04</v>
      </c>
      <c r="AA191">
        <v>45.64</v>
      </c>
      <c r="AB191">
        <v>0</v>
      </c>
      <c r="AC191">
        <v>0</v>
      </c>
      <c r="AD191">
        <v>0</v>
      </c>
      <c r="AE191">
        <v>45.64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3</v>
      </c>
      <c r="AT191">
        <v>0.04</v>
      </c>
      <c r="AU191" t="s">
        <v>3</v>
      </c>
      <c r="AV191">
        <v>0</v>
      </c>
      <c r="AW191">
        <v>2</v>
      </c>
      <c r="AX191">
        <v>78162195</v>
      </c>
      <c r="AY191">
        <v>1</v>
      </c>
      <c r="AZ191">
        <v>0</v>
      </c>
      <c r="BA191">
        <v>173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ROUND(Y191*Source!I444,9)</f>
        <v>0.04</v>
      </c>
      <c r="CY191">
        <f>AA191</f>
        <v>45.64</v>
      </c>
      <c r="CZ191">
        <f>AE191</f>
        <v>45.64</v>
      </c>
      <c r="DA191">
        <f>AI191</f>
        <v>1</v>
      </c>
      <c r="DB191">
        <f t="shared" si="39"/>
        <v>1.83</v>
      </c>
      <c r="DC191">
        <f t="shared" si="40"/>
        <v>0</v>
      </c>
      <c r="DD191" t="s">
        <v>3</v>
      </c>
      <c r="DE191" t="s">
        <v>3</v>
      </c>
      <c r="DF191">
        <f t="shared" si="41"/>
        <v>1.83</v>
      </c>
      <c r="DG191">
        <f t="shared" si="42"/>
        <v>0</v>
      </c>
      <c r="DH191">
        <f t="shared" si="43"/>
        <v>0</v>
      </c>
      <c r="DI191">
        <f t="shared" si="44"/>
        <v>0</v>
      </c>
      <c r="DJ191">
        <f>DF191</f>
        <v>1.83</v>
      </c>
      <c r="DK191">
        <v>0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ROW(Source!A444)</f>
        <v>444</v>
      </c>
      <c r="B192">
        <v>78161913</v>
      </c>
      <c r="C192">
        <v>78156523</v>
      </c>
      <c r="D192">
        <v>77816325</v>
      </c>
      <c r="E192">
        <v>1</v>
      </c>
      <c r="F192">
        <v>1</v>
      </c>
      <c r="G192">
        <v>37</v>
      </c>
      <c r="H192">
        <v>3</v>
      </c>
      <c r="I192" t="s">
        <v>837</v>
      </c>
      <c r="J192" t="s">
        <v>838</v>
      </c>
      <c r="K192" t="s">
        <v>839</v>
      </c>
      <c r="L192">
        <v>1354</v>
      </c>
      <c r="N192">
        <v>1010</v>
      </c>
      <c r="O192" t="s">
        <v>204</v>
      </c>
      <c r="P192" t="s">
        <v>204</v>
      </c>
      <c r="Q192">
        <v>1</v>
      </c>
      <c r="W192">
        <v>0</v>
      </c>
      <c r="X192">
        <v>-453749710</v>
      </c>
      <c r="Y192">
        <f t="shared" si="38"/>
        <v>1</v>
      </c>
      <c r="AA192">
        <v>308.04000000000002</v>
      </c>
      <c r="AB192">
        <v>0</v>
      </c>
      <c r="AC192">
        <v>0</v>
      </c>
      <c r="AD192">
        <v>0</v>
      </c>
      <c r="AE192">
        <v>308.04000000000002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3</v>
      </c>
      <c r="AT192">
        <v>1</v>
      </c>
      <c r="AU192" t="s">
        <v>3</v>
      </c>
      <c r="AV192">
        <v>0</v>
      </c>
      <c r="AW192">
        <v>2</v>
      </c>
      <c r="AX192">
        <v>78162196</v>
      </c>
      <c r="AY192">
        <v>1</v>
      </c>
      <c r="AZ192">
        <v>0</v>
      </c>
      <c r="BA192">
        <v>174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ROUND(Y192*Source!I444,9)</f>
        <v>1</v>
      </c>
      <c r="CY192">
        <f>AA192</f>
        <v>308.04000000000002</v>
      </c>
      <c r="CZ192">
        <f>AE192</f>
        <v>308.04000000000002</v>
      </c>
      <c r="DA192">
        <f>AI192</f>
        <v>1</v>
      </c>
      <c r="DB192">
        <f t="shared" si="39"/>
        <v>308.04000000000002</v>
      </c>
      <c r="DC192">
        <f t="shared" si="40"/>
        <v>0</v>
      </c>
      <c r="DD192" t="s">
        <v>3</v>
      </c>
      <c r="DE192" t="s">
        <v>3</v>
      </c>
      <c r="DF192">
        <f t="shared" si="41"/>
        <v>308.04000000000002</v>
      </c>
      <c r="DG192">
        <f t="shared" si="42"/>
        <v>0</v>
      </c>
      <c r="DH192">
        <f t="shared" si="43"/>
        <v>0</v>
      </c>
      <c r="DI192">
        <f t="shared" si="44"/>
        <v>0</v>
      </c>
      <c r="DJ192">
        <f>DF192</f>
        <v>308.04000000000002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ROW(Source!A480)</f>
        <v>480</v>
      </c>
      <c r="B193">
        <v>78161913</v>
      </c>
      <c r="C193">
        <v>78156592</v>
      </c>
      <c r="D193">
        <v>77806460</v>
      </c>
      <c r="E193">
        <v>37</v>
      </c>
      <c r="F193">
        <v>1</v>
      </c>
      <c r="G193">
        <v>37</v>
      </c>
      <c r="H193">
        <v>1</v>
      </c>
      <c r="I193" t="s">
        <v>678</v>
      </c>
      <c r="J193" t="s">
        <v>3</v>
      </c>
      <c r="K193" t="s">
        <v>679</v>
      </c>
      <c r="L193">
        <v>1191</v>
      </c>
      <c r="N193">
        <v>1013</v>
      </c>
      <c r="O193" t="s">
        <v>680</v>
      </c>
      <c r="P193" t="s">
        <v>680</v>
      </c>
      <c r="Q193">
        <v>1</v>
      </c>
      <c r="W193">
        <v>0</v>
      </c>
      <c r="X193">
        <v>476480486</v>
      </c>
      <c r="Y193">
        <f t="shared" ref="Y193:Y248" si="57">AT193</f>
        <v>3.77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-2</v>
      </c>
      <c r="AN193">
        <v>0</v>
      </c>
      <c r="AO193">
        <v>1</v>
      </c>
      <c r="AP193">
        <v>0</v>
      </c>
      <c r="AQ193">
        <v>0</v>
      </c>
      <c r="AR193">
        <v>0</v>
      </c>
      <c r="AS193" t="s">
        <v>3</v>
      </c>
      <c r="AT193">
        <v>3.77</v>
      </c>
      <c r="AU193" t="s">
        <v>3</v>
      </c>
      <c r="AV193">
        <v>1</v>
      </c>
      <c r="AW193">
        <v>2</v>
      </c>
      <c r="AX193">
        <v>78162197</v>
      </c>
      <c r="AY193">
        <v>1</v>
      </c>
      <c r="AZ193">
        <v>0</v>
      </c>
      <c r="BA193">
        <v>175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U193">
        <f>ROUND(AT193*Source!I480*AH193*AL193,2)</f>
        <v>0</v>
      </c>
      <c r="CV193">
        <f>ROUND(Y193*Source!I480,9)</f>
        <v>1.03298</v>
      </c>
      <c r="CW193">
        <v>0</v>
      </c>
      <c r="CX193">
        <f>ROUND(Y193*Source!I480,9)</f>
        <v>1.03298</v>
      </c>
      <c r="CY193">
        <f>AD193</f>
        <v>0</v>
      </c>
      <c r="CZ193">
        <f>AH193</f>
        <v>0</v>
      </c>
      <c r="DA193">
        <f>AL193</f>
        <v>1</v>
      </c>
      <c r="DB193">
        <f t="shared" ref="DB193:DB248" si="58">ROUND(ROUND(AT193*CZ193,2),6)</f>
        <v>0</v>
      </c>
      <c r="DC193">
        <f t="shared" ref="DC193:DC248" si="59">ROUND(ROUND(AT193*AG193,2),6)</f>
        <v>0</v>
      </c>
      <c r="DD193" t="s">
        <v>3</v>
      </c>
      <c r="DE193" t="s">
        <v>3</v>
      </c>
      <c r="DF193">
        <f t="shared" ref="DF193:DF256" si="60">ROUND(ROUND(AE193,2)*CX193,2)</f>
        <v>0</v>
      </c>
      <c r="DG193">
        <f t="shared" ref="DG193:DG256" si="61">ROUND(ROUND(AF193,2)*CX193,2)</f>
        <v>0</v>
      </c>
      <c r="DH193">
        <f t="shared" ref="DH193:DH256" si="62">ROUND(ROUND(AG193,2)*CX193,2)</f>
        <v>0</v>
      </c>
      <c r="DI193">
        <f t="shared" ref="DI193:DI256" si="63">ROUND(ROUND(AH193,2)*CX193,2)</f>
        <v>0</v>
      </c>
      <c r="DJ193">
        <f>DI193</f>
        <v>0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ROW(Source!A480)</f>
        <v>480</v>
      </c>
      <c r="B194">
        <v>78161913</v>
      </c>
      <c r="C194">
        <v>78156592</v>
      </c>
      <c r="D194">
        <v>77806461</v>
      </c>
      <c r="E194">
        <v>37</v>
      </c>
      <c r="F194">
        <v>1</v>
      </c>
      <c r="G194">
        <v>37</v>
      </c>
      <c r="H194">
        <v>3</v>
      </c>
      <c r="I194" t="s">
        <v>721</v>
      </c>
      <c r="J194" t="s">
        <v>3</v>
      </c>
      <c r="K194" t="s">
        <v>722</v>
      </c>
      <c r="L194">
        <v>1348</v>
      </c>
      <c r="N194">
        <v>1009</v>
      </c>
      <c r="O194" t="s">
        <v>659</v>
      </c>
      <c r="P194" t="s">
        <v>659</v>
      </c>
      <c r="Q194">
        <v>1000</v>
      </c>
      <c r="W194">
        <v>0</v>
      </c>
      <c r="X194">
        <v>1489638031</v>
      </c>
      <c r="Y194">
        <f t="shared" si="57"/>
        <v>0.11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1</v>
      </c>
      <c r="AP194">
        <v>0</v>
      </c>
      <c r="AQ194">
        <v>0</v>
      </c>
      <c r="AR194">
        <v>0</v>
      </c>
      <c r="AS194" t="s">
        <v>3</v>
      </c>
      <c r="AT194">
        <v>0.11</v>
      </c>
      <c r="AU194" t="s">
        <v>3</v>
      </c>
      <c r="AV194">
        <v>0</v>
      </c>
      <c r="AW194">
        <v>2</v>
      </c>
      <c r="AX194">
        <v>78162198</v>
      </c>
      <c r="AY194">
        <v>1</v>
      </c>
      <c r="AZ194">
        <v>0</v>
      </c>
      <c r="BA194">
        <v>176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ROUND(Y194*Source!I480,9)</f>
        <v>3.014E-2</v>
      </c>
      <c r="CY194">
        <f>AA194</f>
        <v>0</v>
      </c>
      <c r="CZ194">
        <f>AE194</f>
        <v>0</v>
      </c>
      <c r="DA194">
        <f>AI194</f>
        <v>1</v>
      </c>
      <c r="DB194">
        <f t="shared" si="58"/>
        <v>0</v>
      </c>
      <c r="DC194">
        <f t="shared" si="59"/>
        <v>0</v>
      </c>
      <c r="DD194" t="s">
        <v>3</v>
      </c>
      <c r="DE194" t="s">
        <v>3</v>
      </c>
      <c r="DF194">
        <f t="shared" si="60"/>
        <v>0</v>
      </c>
      <c r="DG194">
        <f t="shared" si="61"/>
        <v>0</v>
      </c>
      <c r="DH194">
        <f t="shared" si="62"/>
        <v>0</v>
      </c>
      <c r="DI194">
        <f t="shared" si="63"/>
        <v>0</v>
      </c>
      <c r="DJ194">
        <f>DF194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ROW(Source!A481)</f>
        <v>481</v>
      </c>
      <c r="B195">
        <v>78161913</v>
      </c>
      <c r="C195">
        <v>78156597</v>
      </c>
      <c r="D195">
        <v>77806460</v>
      </c>
      <c r="E195">
        <v>37</v>
      </c>
      <c r="F195">
        <v>1</v>
      </c>
      <c r="G195">
        <v>37</v>
      </c>
      <c r="H195">
        <v>1</v>
      </c>
      <c r="I195" t="s">
        <v>678</v>
      </c>
      <c r="J195" t="s">
        <v>3</v>
      </c>
      <c r="K195" t="s">
        <v>679</v>
      </c>
      <c r="L195">
        <v>1191</v>
      </c>
      <c r="N195">
        <v>1013</v>
      </c>
      <c r="O195" t="s">
        <v>680</v>
      </c>
      <c r="P195" t="s">
        <v>680</v>
      </c>
      <c r="Q195">
        <v>1</v>
      </c>
      <c r="W195">
        <v>0</v>
      </c>
      <c r="X195">
        <v>476480486</v>
      </c>
      <c r="Y195">
        <f t="shared" si="57"/>
        <v>11.39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0</v>
      </c>
      <c r="AQ195">
        <v>0</v>
      </c>
      <c r="AR195">
        <v>0</v>
      </c>
      <c r="AS195" t="s">
        <v>3</v>
      </c>
      <c r="AT195">
        <v>11.39</v>
      </c>
      <c r="AU195" t="s">
        <v>3</v>
      </c>
      <c r="AV195">
        <v>1</v>
      </c>
      <c r="AW195">
        <v>2</v>
      </c>
      <c r="AX195">
        <v>78162199</v>
      </c>
      <c r="AY195">
        <v>1</v>
      </c>
      <c r="AZ195">
        <v>0</v>
      </c>
      <c r="BA195">
        <v>177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U195">
        <f>ROUND(AT195*Source!I481*AH195*AL195,2)</f>
        <v>0</v>
      </c>
      <c r="CV195">
        <f>ROUND(Y195*Source!I481,9)</f>
        <v>5.5583200000000001</v>
      </c>
      <c r="CW195">
        <v>0</v>
      </c>
      <c r="CX195">
        <f>ROUND(Y195*Source!I481,9)</f>
        <v>5.5583200000000001</v>
      </c>
      <c r="CY195">
        <f>AD195</f>
        <v>0</v>
      </c>
      <c r="CZ195">
        <f>AH195</f>
        <v>0</v>
      </c>
      <c r="DA195">
        <f>AL195</f>
        <v>1</v>
      </c>
      <c r="DB195">
        <f t="shared" si="58"/>
        <v>0</v>
      </c>
      <c r="DC195">
        <f t="shared" si="59"/>
        <v>0</v>
      </c>
      <c r="DD195" t="s">
        <v>3</v>
      </c>
      <c r="DE195" t="s">
        <v>3</v>
      </c>
      <c r="DF195">
        <f t="shared" si="60"/>
        <v>0</v>
      </c>
      <c r="DG195">
        <f t="shared" si="61"/>
        <v>0</v>
      </c>
      <c r="DH195">
        <f t="shared" si="62"/>
        <v>0</v>
      </c>
      <c r="DI195">
        <f t="shared" si="63"/>
        <v>0</v>
      </c>
      <c r="DJ195">
        <f>DI195</f>
        <v>0</v>
      </c>
      <c r="DK195">
        <v>0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ROW(Source!A481)</f>
        <v>481</v>
      </c>
      <c r="B196">
        <v>78161913</v>
      </c>
      <c r="C196">
        <v>78156597</v>
      </c>
      <c r="D196">
        <v>77806461</v>
      </c>
      <c r="E196">
        <v>37</v>
      </c>
      <c r="F196">
        <v>1</v>
      </c>
      <c r="G196">
        <v>37</v>
      </c>
      <c r="H196">
        <v>3</v>
      </c>
      <c r="I196" t="s">
        <v>721</v>
      </c>
      <c r="J196" t="s">
        <v>3</v>
      </c>
      <c r="K196" t="s">
        <v>722</v>
      </c>
      <c r="L196">
        <v>1348</v>
      </c>
      <c r="N196">
        <v>1009</v>
      </c>
      <c r="O196" t="s">
        <v>659</v>
      </c>
      <c r="P196" t="s">
        <v>659</v>
      </c>
      <c r="Q196">
        <v>1000</v>
      </c>
      <c r="W196">
        <v>0</v>
      </c>
      <c r="X196">
        <v>1489638031</v>
      </c>
      <c r="Y196">
        <f t="shared" si="57"/>
        <v>0.47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1</v>
      </c>
      <c r="AP196">
        <v>0</v>
      </c>
      <c r="AQ196">
        <v>0</v>
      </c>
      <c r="AR196">
        <v>0</v>
      </c>
      <c r="AS196" t="s">
        <v>3</v>
      </c>
      <c r="AT196">
        <v>0.47</v>
      </c>
      <c r="AU196" t="s">
        <v>3</v>
      </c>
      <c r="AV196">
        <v>0</v>
      </c>
      <c r="AW196">
        <v>2</v>
      </c>
      <c r="AX196">
        <v>78162200</v>
      </c>
      <c r="AY196">
        <v>1</v>
      </c>
      <c r="AZ196">
        <v>0</v>
      </c>
      <c r="BA196">
        <v>178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ROUND(Y196*Source!I481,9)</f>
        <v>0.22936000000000001</v>
      </c>
      <c r="CY196">
        <f>AA196</f>
        <v>0</v>
      </c>
      <c r="CZ196">
        <f>AE196</f>
        <v>0</v>
      </c>
      <c r="DA196">
        <f>AI196</f>
        <v>1</v>
      </c>
      <c r="DB196">
        <f t="shared" si="58"/>
        <v>0</v>
      </c>
      <c r="DC196">
        <f t="shared" si="59"/>
        <v>0</v>
      </c>
      <c r="DD196" t="s">
        <v>3</v>
      </c>
      <c r="DE196" t="s">
        <v>3</v>
      </c>
      <c r="DF196">
        <f t="shared" si="60"/>
        <v>0</v>
      </c>
      <c r="DG196">
        <f t="shared" si="61"/>
        <v>0</v>
      </c>
      <c r="DH196">
        <f t="shared" si="62"/>
        <v>0</v>
      </c>
      <c r="DI196">
        <f t="shared" si="63"/>
        <v>0</v>
      </c>
      <c r="DJ196">
        <f>DF196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ROW(Source!A482)</f>
        <v>482</v>
      </c>
      <c r="B197">
        <v>78161913</v>
      </c>
      <c r="C197">
        <v>78156602</v>
      </c>
      <c r="D197">
        <v>77806460</v>
      </c>
      <c r="E197">
        <v>37</v>
      </c>
      <c r="F197">
        <v>1</v>
      </c>
      <c r="G197">
        <v>37</v>
      </c>
      <c r="H197">
        <v>1</v>
      </c>
      <c r="I197" t="s">
        <v>678</v>
      </c>
      <c r="J197" t="s">
        <v>3</v>
      </c>
      <c r="K197" t="s">
        <v>679</v>
      </c>
      <c r="L197">
        <v>1191</v>
      </c>
      <c r="N197">
        <v>1013</v>
      </c>
      <c r="O197" t="s">
        <v>680</v>
      </c>
      <c r="P197" t="s">
        <v>680</v>
      </c>
      <c r="Q197">
        <v>1</v>
      </c>
      <c r="W197">
        <v>0</v>
      </c>
      <c r="X197">
        <v>476480486</v>
      </c>
      <c r="Y197">
        <f t="shared" si="57"/>
        <v>11.09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0</v>
      </c>
      <c r="AQ197">
        <v>0</v>
      </c>
      <c r="AR197">
        <v>0</v>
      </c>
      <c r="AS197" t="s">
        <v>3</v>
      </c>
      <c r="AT197">
        <v>11.09</v>
      </c>
      <c r="AU197" t="s">
        <v>3</v>
      </c>
      <c r="AV197">
        <v>1</v>
      </c>
      <c r="AW197">
        <v>2</v>
      </c>
      <c r="AX197">
        <v>78162201</v>
      </c>
      <c r="AY197">
        <v>1</v>
      </c>
      <c r="AZ197">
        <v>0</v>
      </c>
      <c r="BA197">
        <v>179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U197">
        <f>ROUND(AT197*Source!I482*AH197*AL197,2)</f>
        <v>0</v>
      </c>
      <c r="CV197">
        <f>ROUND(Y197*Source!I482,9)</f>
        <v>5.4119200000000003</v>
      </c>
      <c r="CW197">
        <v>0</v>
      </c>
      <c r="CX197">
        <f>ROUND(Y197*Source!I482,9)</f>
        <v>5.4119200000000003</v>
      </c>
      <c r="CY197">
        <f>AD197</f>
        <v>0</v>
      </c>
      <c r="CZ197">
        <f>AH197</f>
        <v>0</v>
      </c>
      <c r="DA197">
        <f>AL197</f>
        <v>1</v>
      </c>
      <c r="DB197">
        <f t="shared" si="58"/>
        <v>0</v>
      </c>
      <c r="DC197">
        <f t="shared" si="59"/>
        <v>0</v>
      </c>
      <c r="DD197" t="s">
        <v>3</v>
      </c>
      <c r="DE197" t="s">
        <v>3</v>
      </c>
      <c r="DF197">
        <f t="shared" si="60"/>
        <v>0</v>
      </c>
      <c r="DG197">
        <f t="shared" si="61"/>
        <v>0</v>
      </c>
      <c r="DH197">
        <f t="shared" si="62"/>
        <v>0</v>
      </c>
      <c r="DI197">
        <f t="shared" si="63"/>
        <v>0</v>
      </c>
      <c r="DJ197">
        <f>DI197</f>
        <v>0</v>
      </c>
      <c r="DK197">
        <v>0</v>
      </c>
      <c r="DL197" t="s">
        <v>3</v>
      </c>
      <c r="DM197">
        <v>0</v>
      </c>
      <c r="DN197" t="s">
        <v>3</v>
      </c>
      <c r="DO197">
        <v>0</v>
      </c>
    </row>
    <row r="198" spans="1:119" x14ac:dyDescent="0.2">
      <c r="A198">
        <f>ROW(Source!A482)</f>
        <v>482</v>
      </c>
      <c r="B198">
        <v>78161913</v>
      </c>
      <c r="C198">
        <v>78156602</v>
      </c>
      <c r="D198">
        <v>77806461</v>
      </c>
      <c r="E198">
        <v>37</v>
      </c>
      <c r="F198">
        <v>1</v>
      </c>
      <c r="G198">
        <v>37</v>
      </c>
      <c r="H198">
        <v>3</v>
      </c>
      <c r="I198" t="s">
        <v>721</v>
      </c>
      <c r="J198" t="s">
        <v>3</v>
      </c>
      <c r="K198" t="s">
        <v>722</v>
      </c>
      <c r="L198">
        <v>1348</v>
      </c>
      <c r="N198">
        <v>1009</v>
      </c>
      <c r="O198" t="s">
        <v>659</v>
      </c>
      <c r="P198" t="s">
        <v>659</v>
      </c>
      <c r="Q198">
        <v>1000</v>
      </c>
      <c r="W198">
        <v>0</v>
      </c>
      <c r="X198">
        <v>1489638031</v>
      </c>
      <c r="Y198">
        <f t="shared" si="57"/>
        <v>0.55000000000000004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0</v>
      </c>
      <c r="AQ198">
        <v>0</v>
      </c>
      <c r="AR198">
        <v>0</v>
      </c>
      <c r="AS198" t="s">
        <v>3</v>
      </c>
      <c r="AT198">
        <v>0.55000000000000004</v>
      </c>
      <c r="AU198" t="s">
        <v>3</v>
      </c>
      <c r="AV198">
        <v>0</v>
      </c>
      <c r="AW198">
        <v>2</v>
      </c>
      <c r="AX198">
        <v>78162202</v>
      </c>
      <c r="AY198">
        <v>1</v>
      </c>
      <c r="AZ198">
        <v>0</v>
      </c>
      <c r="BA198">
        <v>180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V198">
        <v>0</v>
      </c>
      <c r="CW198">
        <v>0</v>
      </c>
      <c r="CX198">
        <f>ROUND(Y198*Source!I482,9)</f>
        <v>0.26840000000000003</v>
      </c>
      <c r="CY198">
        <f>AA198</f>
        <v>0</v>
      </c>
      <c r="CZ198">
        <f>AE198</f>
        <v>0</v>
      </c>
      <c r="DA198">
        <f>AI198</f>
        <v>1</v>
      </c>
      <c r="DB198">
        <f t="shared" si="58"/>
        <v>0</v>
      </c>
      <c r="DC198">
        <f t="shared" si="59"/>
        <v>0</v>
      </c>
      <c r="DD198" t="s">
        <v>3</v>
      </c>
      <c r="DE198" t="s">
        <v>3</v>
      </c>
      <c r="DF198">
        <f t="shared" si="60"/>
        <v>0</v>
      </c>
      <c r="DG198">
        <f t="shared" si="61"/>
        <v>0</v>
      </c>
      <c r="DH198">
        <f t="shared" si="62"/>
        <v>0</v>
      </c>
      <c r="DI198">
        <f t="shared" si="63"/>
        <v>0</v>
      </c>
      <c r="DJ198">
        <f>DF198</f>
        <v>0</v>
      </c>
      <c r="DK198">
        <v>0</v>
      </c>
      <c r="DL198" t="s">
        <v>3</v>
      </c>
      <c r="DM198">
        <v>0</v>
      </c>
      <c r="DN198" t="s">
        <v>3</v>
      </c>
      <c r="DO198">
        <v>0</v>
      </c>
    </row>
    <row r="199" spans="1:119" x14ac:dyDescent="0.2">
      <c r="A199">
        <f>ROW(Source!A483)</f>
        <v>483</v>
      </c>
      <c r="B199">
        <v>78161913</v>
      </c>
      <c r="C199">
        <v>78156607</v>
      </c>
      <c r="D199">
        <v>77806460</v>
      </c>
      <c r="E199">
        <v>37</v>
      </c>
      <c r="F199">
        <v>1</v>
      </c>
      <c r="G199">
        <v>37</v>
      </c>
      <c r="H199">
        <v>1</v>
      </c>
      <c r="I199" t="s">
        <v>678</v>
      </c>
      <c r="J199" t="s">
        <v>3</v>
      </c>
      <c r="K199" t="s">
        <v>679</v>
      </c>
      <c r="L199">
        <v>1191</v>
      </c>
      <c r="N199">
        <v>1013</v>
      </c>
      <c r="O199" t="s">
        <v>680</v>
      </c>
      <c r="P199" t="s">
        <v>680</v>
      </c>
      <c r="Q199">
        <v>1</v>
      </c>
      <c r="W199">
        <v>0</v>
      </c>
      <c r="X199">
        <v>476480486</v>
      </c>
      <c r="Y199">
        <f t="shared" si="57"/>
        <v>95.49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0</v>
      </c>
      <c r="AQ199">
        <v>0</v>
      </c>
      <c r="AR199">
        <v>0</v>
      </c>
      <c r="AS199" t="s">
        <v>3</v>
      </c>
      <c r="AT199">
        <v>95.49</v>
      </c>
      <c r="AU199" t="s">
        <v>3</v>
      </c>
      <c r="AV199">
        <v>1</v>
      </c>
      <c r="AW199">
        <v>2</v>
      </c>
      <c r="AX199">
        <v>78162203</v>
      </c>
      <c r="AY199">
        <v>1</v>
      </c>
      <c r="AZ199">
        <v>0</v>
      </c>
      <c r="BA199">
        <v>181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U199">
        <f>ROUND(AT199*Source!I483*AH199*AL199,2)</f>
        <v>0</v>
      </c>
      <c r="CV199">
        <f>ROUND(Y199*Source!I483,9)</f>
        <v>46.599119999999999</v>
      </c>
      <c r="CW199">
        <v>0</v>
      </c>
      <c r="CX199">
        <f>ROUND(Y199*Source!I483,9)</f>
        <v>46.599119999999999</v>
      </c>
      <c r="CY199">
        <f>AD199</f>
        <v>0</v>
      </c>
      <c r="CZ199">
        <f>AH199</f>
        <v>0</v>
      </c>
      <c r="DA199">
        <f>AL199</f>
        <v>1</v>
      </c>
      <c r="DB199">
        <f t="shared" si="58"/>
        <v>0</v>
      </c>
      <c r="DC199">
        <f t="shared" si="59"/>
        <v>0</v>
      </c>
      <c r="DD199" t="s">
        <v>3</v>
      </c>
      <c r="DE199" t="s">
        <v>3</v>
      </c>
      <c r="DF199">
        <f t="shared" si="60"/>
        <v>0</v>
      </c>
      <c r="DG199">
        <f t="shared" si="61"/>
        <v>0</v>
      </c>
      <c r="DH199">
        <f t="shared" si="62"/>
        <v>0</v>
      </c>
      <c r="DI199">
        <f t="shared" si="63"/>
        <v>0</v>
      </c>
      <c r="DJ199">
        <f>DI199</f>
        <v>0</v>
      </c>
      <c r="DK199">
        <v>0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ROW(Source!A483)</f>
        <v>483</v>
      </c>
      <c r="B200">
        <v>78161913</v>
      </c>
      <c r="C200">
        <v>78156607</v>
      </c>
      <c r="D200">
        <v>77805943</v>
      </c>
      <c r="E200">
        <v>37</v>
      </c>
      <c r="F200">
        <v>1</v>
      </c>
      <c r="G200">
        <v>37</v>
      </c>
      <c r="H200">
        <v>2</v>
      </c>
      <c r="I200" t="s">
        <v>840</v>
      </c>
      <c r="J200" t="s">
        <v>841</v>
      </c>
      <c r="K200" t="s">
        <v>842</v>
      </c>
      <c r="L200">
        <v>1368</v>
      </c>
      <c r="N200">
        <v>1011</v>
      </c>
      <c r="O200" t="s">
        <v>696</v>
      </c>
      <c r="P200" t="s">
        <v>696</v>
      </c>
      <c r="Q200">
        <v>1</v>
      </c>
      <c r="W200">
        <v>0</v>
      </c>
      <c r="X200">
        <v>-1993593656</v>
      </c>
      <c r="Y200">
        <f t="shared" si="57"/>
        <v>6.64</v>
      </c>
      <c r="AA200">
        <v>0</v>
      </c>
      <c r="AB200">
        <v>55.98</v>
      </c>
      <c r="AC200">
        <v>0</v>
      </c>
      <c r="AD200">
        <v>0</v>
      </c>
      <c r="AE200">
        <v>0</v>
      </c>
      <c r="AF200">
        <v>55.98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0</v>
      </c>
      <c r="AQ200">
        <v>0</v>
      </c>
      <c r="AR200">
        <v>0</v>
      </c>
      <c r="AS200" t="s">
        <v>3</v>
      </c>
      <c r="AT200">
        <v>6.64</v>
      </c>
      <c r="AU200" t="s">
        <v>3</v>
      </c>
      <c r="AV200">
        <v>0</v>
      </c>
      <c r="AW200">
        <v>2</v>
      </c>
      <c r="AX200">
        <v>78162204</v>
      </c>
      <c r="AY200">
        <v>2</v>
      </c>
      <c r="AZ200">
        <v>65536</v>
      </c>
      <c r="BA200">
        <v>182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V200">
        <v>0</v>
      </c>
      <c r="CW200">
        <f>ROUND(Y200*Source!I483*DO200,9)</f>
        <v>0</v>
      </c>
      <c r="CX200">
        <f>ROUND(Y200*Source!I483,9)</f>
        <v>3.2403200000000001</v>
      </c>
      <c r="CY200">
        <f>AB200</f>
        <v>55.98</v>
      </c>
      <c r="CZ200">
        <f>AF200</f>
        <v>55.98</v>
      </c>
      <c r="DA200">
        <f>AJ200</f>
        <v>1</v>
      </c>
      <c r="DB200">
        <f t="shared" si="58"/>
        <v>371.71</v>
      </c>
      <c r="DC200">
        <f t="shared" si="59"/>
        <v>0</v>
      </c>
      <c r="DD200" t="s">
        <v>3</v>
      </c>
      <c r="DE200" t="s">
        <v>3</v>
      </c>
      <c r="DF200">
        <f t="shared" si="60"/>
        <v>0</v>
      </c>
      <c r="DG200">
        <f t="shared" si="61"/>
        <v>181.39</v>
      </c>
      <c r="DH200">
        <f t="shared" si="62"/>
        <v>0</v>
      </c>
      <c r="DI200">
        <f t="shared" si="63"/>
        <v>0</v>
      </c>
      <c r="DJ200">
        <f>DG200</f>
        <v>181.39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ROW(Source!A483)</f>
        <v>483</v>
      </c>
      <c r="B201">
        <v>78161913</v>
      </c>
      <c r="C201">
        <v>78156607</v>
      </c>
      <c r="D201">
        <v>77806331</v>
      </c>
      <c r="E201">
        <v>37</v>
      </c>
      <c r="F201">
        <v>1</v>
      </c>
      <c r="G201">
        <v>37</v>
      </c>
      <c r="H201">
        <v>2</v>
      </c>
      <c r="I201" t="s">
        <v>738</v>
      </c>
      <c r="J201" t="s">
        <v>739</v>
      </c>
      <c r="K201" t="s">
        <v>740</v>
      </c>
      <c r="L201">
        <v>1368</v>
      </c>
      <c r="N201">
        <v>1011</v>
      </c>
      <c r="O201" t="s">
        <v>696</v>
      </c>
      <c r="P201" t="s">
        <v>696</v>
      </c>
      <c r="Q201">
        <v>1</v>
      </c>
      <c r="W201">
        <v>0</v>
      </c>
      <c r="X201">
        <v>-490795739</v>
      </c>
      <c r="Y201">
        <f t="shared" si="57"/>
        <v>11.78</v>
      </c>
      <c r="AA201">
        <v>0</v>
      </c>
      <c r="AB201">
        <v>5.79</v>
      </c>
      <c r="AC201">
        <v>0</v>
      </c>
      <c r="AD201">
        <v>0</v>
      </c>
      <c r="AE201">
        <v>0</v>
      </c>
      <c r="AF201">
        <v>5.79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0</v>
      </c>
      <c r="AQ201">
        <v>0</v>
      </c>
      <c r="AR201">
        <v>0</v>
      </c>
      <c r="AS201" t="s">
        <v>3</v>
      </c>
      <c r="AT201">
        <v>11.78</v>
      </c>
      <c r="AU201" t="s">
        <v>3</v>
      </c>
      <c r="AV201">
        <v>0</v>
      </c>
      <c r="AW201">
        <v>2</v>
      </c>
      <c r="AX201">
        <v>78162205</v>
      </c>
      <c r="AY201">
        <v>2</v>
      </c>
      <c r="AZ201">
        <v>65536</v>
      </c>
      <c r="BA201">
        <v>183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V201">
        <v>0</v>
      </c>
      <c r="CW201">
        <f>ROUND(Y201*Source!I483*DO201,9)</f>
        <v>0</v>
      </c>
      <c r="CX201">
        <f>ROUND(Y201*Source!I483,9)</f>
        <v>5.74864</v>
      </c>
      <c r="CY201">
        <f>AB201</f>
        <v>5.79</v>
      </c>
      <c r="CZ201">
        <f>AF201</f>
        <v>5.79</v>
      </c>
      <c r="DA201">
        <f>AJ201</f>
        <v>1</v>
      </c>
      <c r="DB201">
        <f t="shared" si="58"/>
        <v>68.209999999999994</v>
      </c>
      <c r="DC201">
        <f t="shared" si="59"/>
        <v>0</v>
      </c>
      <c r="DD201" t="s">
        <v>3</v>
      </c>
      <c r="DE201" t="s">
        <v>3</v>
      </c>
      <c r="DF201">
        <f t="shared" si="60"/>
        <v>0</v>
      </c>
      <c r="DG201">
        <f t="shared" si="61"/>
        <v>33.28</v>
      </c>
      <c r="DH201">
        <f t="shared" si="62"/>
        <v>0</v>
      </c>
      <c r="DI201">
        <f t="shared" si="63"/>
        <v>0</v>
      </c>
      <c r="DJ201">
        <f>DG201</f>
        <v>33.28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ROW(Source!A483)</f>
        <v>483</v>
      </c>
      <c r="B202">
        <v>78161913</v>
      </c>
      <c r="C202">
        <v>78156607</v>
      </c>
      <c r="D202">
        <v>77806354</v>
      </c>
      <c r="E202">
        <v>37</v>
      </c>
      <c r="F202">
        <v>1</v>
      </c>
      <c r="G202">
        <v>37</v>
      </c>
      <c r="H202">
        <v>2</v>
      </c>
      <c r="I202" t="s">
        <v>843</v>
      </c>
      <c r="J202" t="s">
        <v>844</v>
      </c>
      <c r="K202" t="s">
        <v>845</v>
      </c>
      <c r="L202">
        <v>1368</v>
      </c>
      <c r="N202">
        <v>1011</v>
      </c>
      <c r="O202" t="s">
        <v>696</v>
      </c>
      <c r="P202" t="s">
        <v>696</v>
      </c>
      <c r="Q202">
        <v>1</v>
      </c>
      <c r="W202">
        <v>0</v>
      </c>
      <c r="X202">
        <v>412782380</v>
      </c>
      <c r="Y202">
        <f t="shared" si="57"/>
        <v>2.78</v>
      </c>
      <c r="AA202">
        <v>0</v>
      </c>
      <c r="AB202">
        <v>31.9</v>
      </c>
      <c r="AC202">
        <v>0</v>
      </c>
      <c r="AD202">
        <v>0</v>
      </c>
      <c r="AE202">
        <v>0</v>
      </c>
      <c r="AF202">
        <v>31.9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0</v>
      </c>
      <c r="AQ202">
        <v>0</v>
      </c>
      <c r="AR202">
        <v>0</v>
      </c>
      <c r="AS202" t="s">
        <v>3</v>
      </c>
      <c r="AT202">
        <v>2.78</v>
      </c>
      <c r="AU202" t="s">
        <v>3</v>
      </c>
      <c r="AV202">
        <v>0</v>
      </c>
      <c r="AW202">
        <v>2</v>
      </c>
      <c r="AX202">
        <v>78162206</v>
      </c>
      <c r="AY202">
        <v>2</v>
      </c>
      <c r="AZ202">
        <v>65536</v>
      </c>
      <c r="BA202">
        <v>184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f>ROUND(Y202*Source!I483*DO202,9)</f>
        <v>0</v>
      </c>
      <c r="CX202">
        <f>ROUND(Y202*Source!I483,9)</f>
        <v>1.3566400000000001</v>
      </c>
      <c r="CY202">
        <f>AB202</f>
        <v>31.9</v>
      </c>
      <c r="CZ202">
        <f>AF202</f>
        <v>31.9</v>
      </c>
      <c r="DA202">
        <f>AJ202</f>
        <v>1</v>
      </c>
      <c r="DB202">
        <f t="shared" si="58"/>
        <v>88.68</v>
      </c>
      <c r="DC202">
        <f t="shared" si="59"/>
        <v>0</v>
      </c>
      <c r="DD202" t="s">
        <v>3</v>
      </c>
      <c r="DE202" t="s">
        <v>3</v>
      </c>
      <c r="DF202">
        <f t="shared" si="60"/>
        <v>0</v>
      </c>
      <c r="DG202">
        <f t="shared" si="61"/>
        <v>43.28</v>
      </c>
      <c r="DH202">
        <f t="shared" si="62"/>
        <v>0</v>
      </c>
      <c r="DI202">
        <f t="shared" si="63"/>
        <v>0</v>
      </c>
      <c r="DJ202">
        <f>DG202</f>
        <v>43.28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ROW(Source!A483)</f>
        <v>483</v>
      </c>
      <c r="B203">
        <v>78161913</v>
      </c>
      <c r="C203">
        <v>78156607</v>
      </c>
      <c r="D203">
        <v>77806359</v>
      </c>
      <c r="E203">
        <v>37</v>
      </c>
      <c r="F203">
        <v>1</v>
      </c>
      <c r="G203">
        <v>37</v>
      </c>
      <c r="H203">
        <v>2</v>
      </c>
      <c r="I203" t="s">
        <v>846</v>
      </c>
      <c r="J203" t="s">
        <v>847</v>
      </c>
      <c r="K203" t="s">
        <v>848</v>
      </c>
      <c r="L203">
        <v>1368</v>
      </c>
      <c r="N203">
        <v>1011</v>
      </c>
      <c r="O203" t="s">
        <v>696</v>
      </c>
      <c r="P203" t="s">
        <v>696</v>
      </c>
      <c r="Q203">
        <v>1</v>
      </c>
      <c r="W203">
        <v>0</v>
      </c>
      <c r="X203">
        <v>-79104203</v>
      </c>
      <c r="Y203">
        <f t="shared" si="57"/>
        <v>4.91</v>
      </c>
      <c r="AA203">
        <v>0</v>
      </c>
      <c r="AB203">
        <v>6.1</v>
      </c>
      <c r="AC203">
        <v>0</v>
      </c>
      <c r="AD203">
        <v>0</v>
      </c>
      <c r="AE203">
        <v>0</v>
      </c>
      <c r="AF203">
        <v>6.1</v>
      </c>
      <c r="AG203">
        <v>0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0</v>
      </c>
      <c r="AQ203">
        <v>0</v>
      </c>
      <c r="AR203">
        <v>0</v>
      </c>
      <c r="AS203" t="s">
        <v>3</v>
      </c>
      <c r="AT203">
        <v>4.91</v>
      </c>
      <c r="AU203" t="s">
        <v>3</v>
      </c>
      <c r="AV203">
        <v>0</v>
      </c>
      <c r="AW203">
        <v>2</v>
      </c>
      <c r="AX203">
        <v>78162207</v>
      </c>
      <c r="AY203">
        <v>2</v>
      </c>
      <c r="AZ203">
        <v>65536</v>
      </c>
      <c r="BA203">
        <v>185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f>ROUND(Y203*Source!I483*DO203,9)</f>
        <v>0</v>
      </c>
      <c r="CX203">
        <f>ROUND(Y203*Source!I483,9)</f>
        <v>2.39608</v>
      </c>
      <c r="CY203">
        <f>AB203</f>
        <v>6.1</v>
      </c>
      <c r="CZ203">
        <f>AF203</f>
        <v>6.1</v>
      </c>
      <c r="DA203">
        <f>AJ203</f>
        <v>1</v>
      </c>
      <c r="DB203">
        <f t="shared" si="58"/>
        <v>29.95</v>
      </c>
      <c r="DC203">
        <f t="shared" si="59"/>
        <v>0</v>
      </c>
      <c r="DD203" t="s">
        <v>3</v>
      </c>
      <c r="DE203" t="s">
        <v>3</v>
      </c>
      <c r="DF203">
        <f t="shared" si="60"/>
        <v>0</v>
      </c>
      <c r="DG203">
        <f t="shared" si="61"/>
        <v>14.62</v>
      </c>
      <c r="DH203">
        <f t="shared" si="62"/>
        <v>0</v>
      </c>
      <c r="DI203">
        <f t="shared" si="63"/>
        <v>0</v>
      </c>
      <c r="DJ203">
        <f>DG203</f>
        <v>14.62</v>
      </c>
      <c r="DK203">
        <v>0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ROW(Source!A483)</f>
        <v>483</v>
      </c>
      <c r="B204">
        <v>78161913</v>
      </c>
      <c r="C204">
        <v>78156607</v>
      </c>
      <c r="D204">
        <v>77805540</v>
      </c>
      <c r="E204">
        <v>37</v>
      </c>
      <c r="F204">
        <v>1</v>
      </c>
      <c r="G204">
        <v>37</v>
      </c>
      <c r="H204">
        <v>2</v>
      </c>
      <c r="I204" t="s">
        <v>849</v>
      </c>
      <c r="J204" t="s">
        <v>850</v>
      </c>
      <c r="K204" t="s">
        <v>851</v>
      </c>
      <c r="L204">
        <v>1368</v>
      </c>
      <c r="N204">
        <v>1011</v>
      </c>
      <c r="O204" t="s">
        <v>696</v>
      </c>
      <c r="P204" t="s">
        <v>696</v>
      </c>
      <c r="Q204">
        <v>1</v>
      </c>
      <c r="W204">
        <v>0</v>
      </c>
      <c r="X204">
        <v>-842482275</v>
      </c>
      <c r="Y204">
        <f t="shared" si="57"/>
        <v>0.04</v>
      </c>
      <c r="AA204">
        <v>0</v>
      </c>
      <c r="AB204">
        <v>1012.21</v>
      </c>
      <c r="AC204">
        <v>0</v>
      </c>
      <c r="AD204">
        <v>0</v>
      </c>
      <c r="AE204">
        <v>0</v>
      </c>
      <c r="AF204">
        <v>1012.21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0</v>
      </c>
      <c r="AQ204">
        <v>0</v>
      </c>
      <c r="AR204">
        <v>0</v>
      </c>
      <c r="AS204" t="s">
        <v>3</v>
      </c>
      <c r="AT204">
        <v>0.04</v>
      </c>
      <c r="AU204" t="s">
        <v>3</v>
      </c>
      <c r="AV204">
        <v>0</v>
      </c>
      <c r="AW204">
        <v>2</v>
      </c>
      <c r="AX204">
        <v>78162208</v>
      </c>
      <c r="AY204">
        <v>2</v>
      </c>
      <c r="AZ204">
        <v>65536</v>
      </c>
      <c r="BA204">
        <v>186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f>ROUND(Y204*Source!I483*DO204,9)</f>
        <v>0</v>
      </c>
      <c r="CX204">
        <f>ROUND(Y204*Source!I483,9)</f>
        <v>1.9519999999999999E-2</v>
      </c>
      <c r="CY204">
        <f>AB204</f>
        <v>1012.21</v>
      </c>
      <c r="CZ204">
        <f>AF204</f>
        <v>1012.21</v>
      </c>
      <c r="DA204">
        <f>AJ204</f>
        <v>1</v>
      </c>
      <c r="DB204">
        <f t="shared" si="58"/>
        <v>40.49</v>
      </c>
      <c r="DC204">
        <f t="shared" si="59"/>
        <v>0</v>
      </c>
      <c r="DD204" t="s">
        <v>3</v>
      </c>
      <c r="DE204" t="s">
        <v>3</v>
      </c>
      <c r="DF204">
        <f t="shared" si="60"/>
        <v>0</v>
      </c>
      <c r="DG204">
        <f t="shared" si="61"/>
        <v>19.760000000000002</v>
      </c>
      <c r="DH204">
        <f t="shared" si="62"/>
        <v>0</v>
      </c>
      <c r="DI204">
        <f t="shared" si="63"/>
        <v>0</v>
      </c>
      <c r="DJ204">
        <f>DG204</f>
        <v>19.760000000000002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ROW(Source!A483)</f>
        <v>483</v>
      </c>
      <c r="B205">
        <v>78161913</v>
      </c>
      <c r="C205">
        <v>78156607</v>
      </c>
      <c r="D205">
        <v>77795292</v>
      </c>
      <c r="E205">
        <v>37</v>
      </c>
      <c r="F205">
        <v>1</v>
      </c>
      <c r="G205">
        <v>37</v>
      </c>
      <c r="H205">
        <v>3</v>
      </c>
      <c r="I205" t="s">
        <v>852</v>
      </c>
      <c r="J205" t="s">
        <v>853</v>
      </c>
      <c r="K205" t="s">
        <v>854</v>
      </c>
      <c r="L205">
        <v>1355</v>
      </c>
      <c r="N205">
        <v>1010</v>
      </c>
      <c r="O205" t="s">
        <v>170</v>
      </c>
      <c r="P205" t="s">
        <v>170</v>
      </c>
      <c r="Q205">
        <v>100</v>
      </c>
      <c r="W205">
        <v>0</v>
      </c>
      <c r="X205">
        <v>-1113122139</v>
      </c>
      <c r="Y205">
        <f t="shared" si="57"/>
        <v>15.2</v>
      </c>
      <c r="AA205">
        <v>390.94</v>
      </c>
      <c r="AB205">
        <v>0</v>
      </c>
      <c r="AC205">
        <v>0</v>
      </c>
      <c r="AD205">
        <v>0</v>
      </c>
      <c r="AE205">
        <v>390.94</v>
      </c>
      <c r="AF205">
        <v>0</v>
      </c>
      <c r="AG205">
        <v>0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0</v>
      </c>
      <c r="AQ205">
        <v>0</v>
      </c>
      <c r="AR205">
        <v>0</v>
      </c>
      <c r="AS205" t="s">
        <v>3</v>
      </c>
      <c r="AT205">
        <v>15.2</v>
      </c>
      <c r="AU205" t="s">
        <v>3</v>
      </c>
      <c r="AV205">
        <v>0</v>
      </c>
      <c r="AW205">
        <v>2</v>
      </c>
      <c r="AX205">
        <v>78162209</v>
      </c>
      <c r="AY205">
        <v>1</v>
      </c>
      <c r="AZ205">
        <v>0</v>
      </c>
      <c r="BA205">
        <v>187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v>0</v>
      </c>
      <c r="CX205">
        <f>ROUND(Y205*Source!I483,9)</f>
        <v>7.4176000000000002</v>
      </c>
      <c r="CY205">
        <f t="shared" ref="CY205:CY211" si="64">AA205</f>
        <v>390.94</v>
      </c>
      <c r="CZ205">
        <f t="shared" ref="CZ205:CZ211" si="65">AE205</f>
        <v>390.94</v>
      </c>
      <c r="DA205">
        <f t="shared" ref="DA205:DA211" si="66">AI205</f>
        <v>1</v>
      </c>
      <c r="DB205">
        <f t="shared" si="58"/>
        <v>5942.29</v>
      </c>
      <c r="DC205">
        <f t="shared" si="59"/>
        <v>0</v>
      </c>
      <c r="DD205" t="s">
        <v>3</v>
      </c>
      <c r="DE205" t="s">
        <v>3</v>
      </c>
      <c r="DF205">
        <f t="shared" si="60"/>
        <v>2899.84</v>
      </c>
      <c r="DG205">
        <f t="shared" si="61"/>
        <v>0</v>
      </c>
      <c r="DH205">
        <f t="shared" si="62"/>
        <v>0</v>
      </c>
      <c r="DI205">
        <f t="shared" si="63"/>
        <v>0</v>
      </c>
      <c r="DJ205">
        <f t="shared" ref="DJ205:DJ211" si="67">DF205</f>
        <v>2899.84</v>
      </c>
      <c r="DK205">
        <v>0</v>
      </c>
      <c r="DL205" t="s">
        <v>3</v>
      </c>
      <c r="DM205">
        <v>0</v>
      </c>
      <c r="DN205" t="s">
        <v>3</v>
      </c>
      <c r="DO205">
        <v>0</v>
      </c>
    </row>
    <row r="206" spans="1:119" x14ac:dyDescent="0.2">
      <c r="A206">
        <f>ROW(Source!A483)</f>
        <v>483</v>
      </c>
      <c r="B206">
        <v>78161913</v>
      </c>
      <c r="C206">
        <v>78156607</v>
      </c>
      <c r="D206">
        <v>77797755</v>
      </c>
      <c r="E206">
        <v>37</v>
      </c>
      <c r="F206">
        <v>1</v>
      </c>
      <c r="G206">
        <v>37</v>
      </c>
      <c r="H206">
        <v>3</v>
      </c>
      <c r="I206" t="s">
        <v>855</v>
      </c>
      <c r="J206" t="s">
        <v>856</v>
      </c>
      <c r="K206" t="s">
        <v>857</v>
      </c>
      <c r="L206">
        <v>1346</v>
      </c>
      <c r="N206">
        <v>1009</v>
      </c>
      <c r="O206" t="s">
        <v>101</v>
      </c>
      <c r="P206" t="s">
        <v>101</v>
      </c>
      <c r="Q206">
        <v>1</v>
      </c>
      <c r="W206">
        <v>0</v>
      </c>
      <c r="X206">
        <v>411919215</v>
      </c>
      <c r="Y206">
        <f t="shared" si="57"/>
        <v>4.9000000000000004</v>
      </c>
      <c r="AA206">
        <v>450.8</v>
      </c>
      <c r="AB206">
        <v>0</v>
      </c>
      <c r="AC206">
        <v>0</v>
      </c>
      <c r="AD206">
        <v>0</v>
      </c>
      <c r="AE206">
        <v>450.8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0</v>
      </c>
      <c r="AQ206">
        <v>0</v>
      </c>
      <c r="AR206">
        <v>0</v>
      </c>
      <c r="AS206" t="s">
        <v>3</v>
      </c>
      <c r="AT206">
        <v>4.9000000000000004</v>
      </c>
      <c r="AU206" t="s">
        <v>3</v>
      </c>
      <c r="AV206">
        <v>0</v>
      </c>
      <c r="AW206">
        <v>2</v>
      </c>
      <c r="AX206">
        <v>78162210</v>
      </c>
      <c r="AY206">
        <v>1</v>
      </c>
      <c r="AZ206">
        <v>0</v>
      </c>
      <c r="BA206">
        <v>188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ROUND(Y206*Source!I483,9)</f>
        <v>2.3912</v>
      </c>
      <c r="CY206">
        <f t="shared" si="64"/>
        <v>450.8</v>
      </c>
      <c r="CZ206">
        <f t="shared" si="65"/>
        <v>450.8</v>
      </c>
      <c r="DA206">
        <f t="shared" si="66"/>
        <v>1</v>
      </c>
      <c r="DB206">
        <f t="shared" si="58"/>
        <v>2208.92</v>
      </c>
      <c r="DC206">
        <f t="shared" si="59"/>
        <v>0</v>
      </c>
      <c r="DD206" t="s">
        <v>3</v>
      </c>
      <c r="DE206" t="s">
        <v>3</v>
      </c>
      <c r="DF206">
        <f t="shared" si="60"/>
        <v>1077.95</v>
      </c>
      <c r="DG206">
        <f t="shared" si="61"/>
        <v>0</v>
      </c>
      <c r="DH206">
        <f t="shared" si="62"/>
        <v>0</v>
      </c>
      <c r="DI206">
        <f t="shared" si="63"/>
        <v>0</v>
      </c>
      <c r="DJ206">
        <f t="shared" si="67"/>
        <v>1077.95</v>
      </c>
      <c r="DK206">
        <v>0</v>
      </c>
      <c r="DL206" t="s">
        <v>3</v>
      </c>
      <c r="DM206">
        <v>0</v>
      </c>
      <c r="DN206" t="s">
        <v>3</v>
      </c>
      <c r="DO206">
        <v>0</v>
      </c>
    </row>
    <row r="207" spans="1:119" x14ac:dyDescent="0.2">
      <c r="A207">
        <f>ROW(Source!A483)</f>
        <v>483</v>
      </c>
      <c r="B207">
        <v>78161913</v>
      </c>
      <c r="C207">
        <v>78156607</v>
      </c>
      <c r="D207">
        <v>77800319</v>
      </c>
      <c r="E207">
        <v>37</v>
      </c>
      <c r="F207">
        <v>1</v>
      </c>
      <c r="G207">
        <v>37</v>
      </c>
      <c r="H207">
        <v>3</v>
      </c>
      <c r="I207" t="s">
        <v>709</v>
      </c>
      <c r="J207" t="s">
        <v>710</v>
      </c>
      <c r="K207" t="s">
        <v>711</v>
      </c>
      <c r="L207">
        <v>1327</v>
      </c>
      <c r="N207">
        <v>1005</v>
      </c>
      <c r="O207" t="s">
        <v>82</v>
      </c>
      <c r="P207" t="s">
        <v>82</v>
      </c>
      <c r="Q207">
        <v>1</v>
      </c>
      <c r="W207">
        <v>0</v>
      </c>
      <c r="X207">
        <v>680056559</v>
      </c>
      <c r="Y207">
        <f t="shared" si="57"/>
        <v>0.2</v>
      </c>
      <c r="AA207">
        <v>431.83</v>
      </c>
      <c r="AB207">
        <v>0</v>
      </c>
      <c r="AC207">
        <v>0</v>
      </c>
      <c r="AD207">
        <v>0</v>
      </c>
      <c r="AE207">
        <v>431.83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0</v>
      </c>
      <c r="AQ207">
        <v>0</v>
      </c>
      <c r="AR207">
        <v>0</v>
      </c>
      <c r="AS207" t="s">
        <v>3</v>
      </c>
      <c r="AT207">
        <v>0.2</v>
      </c>
      <c r="AU207" t="s">
        <v>3</v>
      </c>
      <c r="AV207">
        <v>0</v>
      </c>
      <c r="AW207">
        <v>2</v>
      </c>
      <c r="AX207">
        <v>78162211</v>
      </c>
      <c r="AY207">
        <v>1</v>
      </c>
      <c r="AZ207">
        <v>0</v>
      </c>
      <c r="BA207">
        <v>189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v>0</v>
      </c>
      <c r="CX207">
        <f>ROUND(Y207*Source!I483,9)</f>
        <v>9.7600000000000006E-2</v>
      </c>
      <c r="CY207">
        <f t="shared" si="64"/>
        <v>431.83</v>
      </c>
      <c r="CZ207">
        <f t="shared" si="65"/>
        <v>431.83</v>
      </c>
      <c r="DA207">
        <f t="shared" si="66"/>
        <v>1</v>
      </c>
      <c r="DB207">
        <f t="shared" si="58"/>
        <v>86.37</v>
      </c>
      <c r="DC207">
        <f t="shared" si="59"/>
        <v>0</v>
      </c>
      <c r="DD207" t="s">
        <v>3</v>
      </c>
      <c r="DE207" t="s">
        <v>3</v>
      </c>
      <c r="DF207">
        <f t="shared" si="60"/>
        <v>42.15</v>
      </c>
      <c r="DG207">
        <f t="shared" si="61"/>
        <v>0</v>
      </c>
      <c r="DH207">
        <f t="shared" si="62"/>
        <v>0</v>
      </c>
      <c r="DI207">
        <f t="shared" si="63"/>
        <v>0</v>
      </c>
      <c r="DJ207">
        <f t="shared" si="67"/>
        <v>42.15</v>
      </c>
      <c r="DK207">
        <v>0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ROW(Source!A483)</f>
        <v>483</v>
      </c>
      <c r="B208">
        <v>78161913</v>
      </c>
      <c r="C208">
        <v>78156607</v>
      </c>
      <c r="D208">
        <v>77797859</v>
      </c>
      <c r="E208">
        <v>37</v>
      </c>
      <c r="F208">
        <v>1</v>
      </c>
      <c r="G208">
        <v>37</v>
      </c>
      <c r="H208">
        <v>3</v>
      </c>
      <c r="I208" t="s">
        <v>858</v>
      </c>
      <c r="J208" t="s">
        <v>859</v>
      </c>
      <c r="K208" t="s">
        <v>860</v>
      </c>
      <c r="L208">
        <v>1346</v>
      </c>
      <c r="N208">
        <v>1009</v>
      </c>
      <c r="O208" t="s">
        <v>101</v>
      </c>
      <c r="P208" t="s">
        <v>101</v>
      </c>
      <c r="Q208">
        <v>1</v>
      </c>
      <c r="W208">
        <v>0</v>
      </c>
      <c r="X208">
        <v>210042090</v>
      </c>
      <c r="Y208">
        <f t="shared" si="57"/>
        <v>0.51500000000000001</v>
      </c>
      <c r="AA208">
        <v>311.16000000000003</v>
      </c>
      <c r="AB208">
        <v>0</v>
      </c>
      <c r="AC208">
        <v>0</v>
      </c>
      <c r="AD208">
        <v>0</v>
      </c>
      <c r="AE208">
        <v>311.16000000000003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0</v>
      </c>
      <c r="AQ208">
        <v>0</v>
      </c>
      <c r="AR208">
        <v>0</v>
      </c>
      <c r="AS208" t="s">
        <v>3</v>
      </c>
      <c r="AT208">
        <v>0.51500000000000001</v>
      </c>
      <c r="AU208" t="s">
        <v>3</v>
      </c>
      <c r="AV208">
        <v>0</v>
      </c>
      <c r="AW208">
        <v>2</v>
      </c>
      <c r="AX208">
        <v>78162212</v>
      </c>
      <c r="AY208">
        <v>1</v>
      </c>
      <c r="AZ208">
        <v>0</v>
      </c>
      <c r="BA208">
        <v>190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ROUND(Y208*Source!I483,9)</f>
        <v>0.25131999999999999</v>
      </c>
      <c r="CY208">
        <f t="shared" si="64"/>
        <v>311.16000000000003</v>
      </c>
      <c r="CZ208">
        <f t="shared" si="65"/>
        <v>311.16000000000003</v>
      </c>
      <c r="DA208">
        <f t="shared" si="66"/>
        <v>1</v>
      </c>
      <c r="DB208">
        <f t="shared" si="58"/>
        <v>160.25</v>
      </c>
      <c r="DC208">
        <f t="shared" si="59"/>
        <v>0</v>
      </c>
      <c r="DD208" t="s">
        <v>3</v>
      </c>
      <c r="DE208" t="s">
        <v>3</v>
      </c>
      <c r="DF208">
        <f t="shared" si="60"/>
        <v>78.2</v>
      </c>
      <c r="DG208">
        <f t="shared" si="61"/>
        <v>0</v>
      </c>
      <c r="DH208">
        <f t="shared" si="62"/>
        <v>0</v>
      </c>
      <c r="DI208">
        <f t="shared" si="63"/>
        <v>0</v>
      </c>
      <c r="DJ208">
        <f t="shared" si="67"/>
        <v>78.2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ROW(Source!A483)</f>
        <v>483</v>
      </c>
      <c r="B209">
        <v>78161913</v>
      </c>
      <c r="C209">
        <v>78156607</v>
      </c>
      <c r="D209">
        <v>77797860</v>
      </c>
      <c r="E209">
        <v>37</v>
      </c>
      <c r="F209">
        <v>1</v>
      </c>
      <c r="G209">
        <v>37</v>
      </c>
      <c r="H209">
        <v>3</v>
      </c>
      <c r="I209" t="s">
        <v>729</v>
      </c>
      <c r="J209" t="s">
        <v>730</v>
      </c>
      <c r="K209" t="s">
        <v>731</v>
      </c>
      <c r="L209">
        <v>1348</v>
      </c>
      <c r="N209">
        <v>1009</v>
      </c>
      <c r="O209" t="s">
        <v>659</v>
      </c>
      <c r="P209" t="s">
        <v>659</v>
      </c>
      <c r="Q209">
        <v>1000</v>
      </c>
      <c r="W209">
        <v>0</v>
      </c>
      <c r="X209">
        <v>725534917</v>
      </c>
      <c r="Y209">
        <f t="shared" si="57"/>
        <v>0.08</v>
      </c>
      <c r="AA209">
        <v>83394.850000000006</v>
      </c>
      <c r="AB209">
        <v>0</v>
      </c>
      <c r="AC209">
        <v>0</v>
      </c>
      <c r="AD209">
        <v>0</v>
      </c>
      <c r="AE209">
        <v>83394.850000000006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1</v>
      </c>
      <c r="AP209">
        <v>0</v>
      </c>
      <c r="AQ209">
        <v>0</v>
      </c>
      <c r="AR209">
        <v>0</v>
      </c>
      <c r="AS209" t="s">
        <v>3</v>
      </c>
      <c r="AT209">
        <v>0.08</v>
      </c>
      <c r="AU209" t="s">
        <v>3</v>
      </c>
      <c r="AV209">
        <v>0</v>
      </c>
      <c r="AW209">
        <v>2</v>
      </c>
      <c r="AX209">
        <v>78162213</v>
      </c>
      <c r="AY209">
        <v>1</v>
      </c>
      <c r="AZ209">
        <v>0</v>
      </c>
      <c r="BA209">
        <v>191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ROUND(Y209*Source!I483,9)</f>
        <v>3.9039999999999998E-2</v>
      </c>
      <c r="CY209">
        <f t="shared" si="64"/>
        <v>83394.850000000006</v>
      </c>
      <c r="CZ209">
        <f t="shared" si="65"/>
        <v>83394.850000000006</v>
      </c>
      <c r="DA209">
        <f t="shared" si="66"/>
        <v>1</v>
      </c>
      <c r="DB209">
        <f t="shared" si="58"/>
        <v>6671.59</v>
      </c>
      <c r="DC209">
        <f t="shared" si="59"/>
        <v>0</v>
      </c>
      <c r="DD209" t="s">
        <v>3</v>
      </c>
      <c r="DE209" t="s">
        <v>3</v>
      </c>
      <c r="DF209">
        <f t="shared" si="60"/>
        <v>3255.73</v>
      </c>
      <c r="DG209">
        <f t="shared" si="61"/>
        <v>0</v>
      </c>
      <c r="DH209">
        <f t="shared" si="62"/>
        <v>0</v>
      </c>
      <c r="DI209">
        <f t="shared" si="63"/>
        <v>0</v>
      </c>
      <c r="DJ209">
        <f t="shared" si="67"/>
        <v>3255.73</v>
      </c>
      <c r="DK209">
        <v>0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ROW(Source!A483)</f>
        <v>483</v>
      </c>
      <c r="B210">
        <v>78161913</v>
      </c>
      <c r="C210">
        <v>78156607</v>
      </c>
      <c r="D210">
        <v>77794739</v>
      </c>
      <c r="E210">
        <v>37</v>
      </c>
      <c r="F210">
        <v>1</v>
      </c>
      <c r="G210">
        <v>37</v>
      </c>
      <c r="H210">
        <v>3</v>
      </c>
      <c r="I210" t="s">
        <v>861</v>
      </c>
      <c r="J210" t="s">
        <v>862</v>
      </c>
      <c r="K210" t="s">
        <v>863</v>
      </c>
      <c r="L210">
        <v>1348</v>
      </c>
      <c r="N210">
        <v>1009</v>
      </c>
      <c r="O210" t="s">
        <v>659</v>
      </c>
      <c r="P210" t="s">
        <v>659</v>
      </c>
      <c r="Q210">
        <v>1000</v>
      </c>
      <c r="W210">
        <v>0</v>
      </c>
      <c r="X210">
        <v>231755574</v>
      </c>
      <c r="Y210">
        <f t="shared" si="57"/>
        <v>4.8999999999999998E-3</v>
      </c>
      <c r="AA210">
        <v>67416.31</v>
      </c>
      <c r="AB210">
        <v>0</v>
      </c>
      <c r="AC210">
        <v>0</v>
      </c>
      <c r="AD210">
        <v>0</v>
      </c>
      <c r="AE210">
        <v>67416.31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0</v>
      </c>
      <c r="AQ210">
        <v>0</v>
      </c>
      <c r="AR210">
        <v>0</v>
      </c>
      <c r="AS210" t="s">
        <v>3</v>
      </c>
      <c r="AT210">
        <v>4.8999999999999998E-3</v>
      </c>
      <c r="AU210" t="s">
        <v>3</v>
      </c>
      <c r="AV210">
        <v>0</v>
      </c>
      <c r="AW210">
        <v>2</v>
      </c>
      <c r="AX210">
        <v>78162214</v>
      </c>
      <c r="AY210">
        <v>1</v>
      </c>
      <c r="AZ210">
        <v>0</v>
      </c>
      <c r="BA210">
        <v>192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V210">
        <v>0</v>
      </c>
      <c r="CW210">
        <v>0</v>
      </c>
      <c r="CX210">
        <f>ROUND(Y210*Source!I483,9)</f>
        <v>2.3912E-3</v>
      </c>
      <c r="CY210">
        <f t="shared" si="64"/>
        <v>67416.31</v>
      </c>
      <c r="CZ210">
        <f t="shared" si="65"/>
        <v>67416.31</v>
      </c>
      <c r="DA210">
        <f t="shared" si="66"/>
        <v>1</v>
      </c>
      <c r="DB210">
        <f t="shared" si="58"/>
        <v>330.34</v>
      </c>
      <c r="DC210">
        <f t="shared" si="59"/>
        <v>0</v>
      </c>
      <c r="DD210" t="s">
        <v>3</v>
      </c>
      <c r="DE210" t="s">
        <v>3</v>
      </c>
      <c r="DF210">
        <f t="shared" si="60"/>
        <v>161.21</v>
      </c>
      <c r="DG210">
        <f t="shared" si="61"/>
        <v>0</v>
      </c>
      <c r="DH210">
        <f t="shared" si="62"/>
        <v>0</v>
      </c>
      <c r="DI210">
        <f t="shared" si="63"/>
        <v>0</v>
      </c>
      <c r="DJ210">
        <f t="shared" si="67"/>
        <v>161.21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ROW(Source!A483)</f>
        <v>483</v>
      </c>
      <c r="B211">
        <v>78161913</v>
      </c>
      <c r="C211">
        <v>78156607</v>
      </c>
      <c r="D211">
        <v>77803177</v>
      </c>
      <c r="E211">
        <v>37</v>
      </c>
      <c r="F211">
        <v>1</v>
      </c>
      <c r="G211">
        <v>37</v>
      </c>
      <c r="H211">
        <v>3</v>
      </c>
      <c r="I211" t="s">
        <v>864</v>
      </c>
      <c r="J211" t="s">
        <v>865</v>
      </c>
      <c r="K211" t="s">
        <v>866</v>
      </c>
      <c r="L211">
        <v>1339</v>
      </c>
      <c r="N211">
        <v>1007</v>
      </c>
      <c r="O211" t="s">
        <v>486</v>
      </c>
      <c r="P211" t="s">
        <v>486</v>
      </c>
      <c r="Q211">
        <v>1</v>
      </c>
      <c r="W211">
        <v>0</v>
      </c>
      <c r="X211">
        <v>1051850467</v>
      </c>
      <c r="Y211">
        <f t="shared" si="57"/>
        <v>1.03</v>
      </c>
      <c r="AA211">
        <v>68345.399999999994</v>
      </c>
      <c r="AB211">
        <v>0</v>
      </c>
      <c r="AC211">
        <v>0</v>
      </c>
      <c r="AD211">
        <v>0</v>
      </c>
      <c r="AE211">
        <v>68345.399999999994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1</v>
      </c>
      <c r="AP211">
        <v>0</v>
      </c>
      <c r="AQ211">
        <v>0</v>
      </c>
      <c r="AR211">
        <v>0</v>
      </c>
      <c r="AS211" t="s">
        <v>3</v>
      </c>
      <c r="AT211">
        <v>1.03</v>
      </c>
      <c r="AU211" t="s">
        <v>3</v>
      </c>
      <c r="AV211">
        <v>0</v>
      </c>
      <c r="AW211">
        <v>1</v>
      </c>
      <c r="AX211">
        <v>-1</v>
      </c>
      <c r="AY211">
        <v>0</v>
      </c>
      <c r="AZ211">
        <v>0</v>
      </c>
      <c r="BA211" t="s">
        <v>3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ROUND(Y211*Source!I483,9)</f>
        <v>0.50263999999999998</v>
      </c>
      <c r="CY211">
        <f t="shared" si="64"/>
        <v>68345.399999999994</v>
      </c>
      <c r="CZ211">
        <f t="shared" si="65"/>
        <v>68345.399999999994</v>
      </c>
      <c r="DA211">
        <f t="shared" si="66"/>
        <v>1</v>
      </c>
      <c r="DB211">
        <f t="shared" si="58"/>
        <v>70395.759999999995</v>
      </c>
      <c r="DC211">
        <f t="shared" si="59"/>
        <v>0</v>
      </c>
      <c r="DD211" t="s">
        <v>3</v>
      </c>
      <c r="DE211" t="s">
        <v>3</v>
      </c>
      <c r="DF211">
        <f t="shared" si="60"/>
        <v>34353.129999999997</v>
      </c>
      <c r="DG211">
        <f t="shared" si="61"/>
        <v>0</v>
      </c>
      <c r="DH211">
        <f t="shared" si="62"/>
        <v>0</v>
      </c>
      <c r="DI211">
        <f t="shared" si="63"/>
        <v>0</v>
      </c>
      <c r="DJ211">
        <f t="shared" si="67"/>
        <v>34353.129999999997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ROW(Source!A484)</f>
        <v>484</v>
      </c>
      <c r="B212">
        <v>78161913</v>
      </c>
      <c r="C212">
        <v>78156634</v>
      </c>
      <c r="D212">
        <v>77806460</v>
      </c>
      <c r="E212">
        <v>37</v>
      </c>
      <c r="F212">
        <v>1</v>
      </c>
      <c r="G212">
        <v>37</v>
      </c>
      <c r="H212">
        <v>1</v>
      </c>
      <c r="I212" t="s">
        <v>678</v>
      </c>
      <c r="J212" t="s">
        <v>3</v>
      </c>
      <c r="K212" t="s">
        <v>679</v>
      </c>
      <c r="L212">
        <v>1191</v>
      </c>
      <c r="N212">
        <v>1013</v>
      </c>
      <c r="O212" t="s">
        <v>680</v>
      </c>
      <c r="P212" t="s">
        <v>680</v>
      </c>
      <c r="Q212">
        <v>1</v>
      </c>
      <c r="W212">
        <v>0</v>
      </c>
      <c r="X212">
        <v>476480486</v>
      </c>
      <c r="Y212">
        <f t="shared" si="57"/>
        <v>60.04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1</v>
      </c>
      <c r="AP212">
        <v>0</v>
      </c>
      <c r="AQ212">
        <v>0</v>
      </c>
      <c r="AR212">
        <v>0</v>
      </c>
      <c r="AS212" t="s">
        <v>3</v>
      </c>
      <c r="AT212">
        <v>60.04</v>
      </c>
      <c r="AU212" t="s">
        <v>3</v>
      </c>
      <c r="AV212">
        <v>1</v>
      </c>
      <c r="AW212">
        <v>2</v>
      </c>
      <c r="AX212">
        <v>78162216</v>
      </c>
      <c r="AY212">
        <v>1</v>
      </c>
      <c r="AZ212">
        <v>0</v>
      </c>
      <c r="BA212">
        <v>194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U212">
        <f>ROUND(AT212*Source!I484*AH212*AL212,2)</f>
        <v>0</v>
      </c>
      <c r="CV212">
        <f>ROUND(Y212*Source!I484,9)</f>
        <v>29.299520000000001</v>
      </c>
      <c r="CW212">
        <v>0</v>
      </c>
      <c r="CX212">
        <f>ROUND(Y212*Source!I484,9)</f>
        <v>29.299520000000001</v>
      </c>
      <c r="CY212">
        <f>AD212</f>
        <v>0</v>
      </c>
      <c r="CZ212">
        <f>AH212</f>
        <v>0</v>
      </c>
      <c r="DA212">
        <f>AL212</f>
        <v>1</v>
      </c>
      <c r="DB212">
        <f t="shared" si="58"/>
        <v>0</v>
      </c>
      <c r="DC212">
        <f t="shared" si="59"/>
        <v>0</v>
      </c>
      <c r="DD212" t="s">
        <v>3</v>
      </c>
      <c r="DE212" t="s">
        <v>3</v>
      </c>
      <c r="DF212">
        <f t="shared" si="60"/>
        <v>0</v>
      </c>
      <c r="DG212">
        <f t="shared" si="61"/>
        <v>0</v>
      </c>
      <c r="DH212">
        <f t="shared" si="62"/>
        <v>0</v>
      </c>
      <c r="DI212">
        <f t="shared" si="63"/>
        <v>0</v>
      </c>
      <c r="DJ212">
        <f>DI212</f>
        <v>0</v>
      </c>
      <c r="DK212">
        <v>0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ROW(Source!A484)</f>
        <v>484</v>
      </c>
      <c r="B213">
        <v>78161913</v>
      </c>
      <c r="C213">
        <v>78156634</v>
      </c>
      <c r="D213">
        <v>77805943</v>
      </c>
      <c r="E213">
        <v>37</v>
      </c>
      <c r="F213">
        <v>1</v>
      </c>
      <c r="G213">
        <v>37</v>
      </c>
      <c r="H213">
        <v>2</v>
      </c>
      <c r="I213" t="s">
        <v>840</v>
      </c>
      <c r="J213" t="s">
        <v>841</v>
      </c>
      <c r="K213" t="s">
        <v>842</v>
      </c>
      <c r="L213">
        <v>1368</v>
      </c>
      <c r="N213">
        <v>1011</v>
      </c>
      <c r="O213" t="s">
        <v>696</v>
      </c>
      <c r="P213" t="s">
        <v>696</v>
      </c>
      <c r="Q213">
        <v>1</v>
      </c>
      <c r="W213">
        <v>0</v>
      </c>
      <c r="X213">
        <v>-1993593656</v>
      </c>
      <c r="Y213">
        <f t="shared" si="57"/>
        <v>6.64</v>
      </c>
      <c r="AA213">
        <v>0</v>
      </c>
      <c r="AB213">
        <v>55.98</v>
      </c>
      <c r="AC213">
        <v>0</v>
      </c>
      <c r="AD213">
        <v>0</v>
      </c>
      <c r="AE213">
        <v>0</v>
      </c>
      <c r="AF213">
        <v>55.98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1</v>
      </c>
      <c r="AP213">
        <v>0</v>
      </c>
      <c r="AQ213">
        <v>0</v>
      </c>
      <c r="AR213">
        <v>0</v>
      </c>
      <c r="AS213" t="s">
        <v>3</v>
      </c>
      <c r="AT213">
        <v>6.64</v>
      </c>
      <c r="AU213" t="s">
        <v>3</v>
      </c>
      <c r="AV213">
        <v>0</v>
      </c>
      <c r="AW213">
        <v>2</v>
      </c>
      <c r="AX213">
        <v>78162217</v>
      </c>
      <c r="AY213">
        <v>2</v>
      </c>
      <c r="AZ213">
        <v>65536</v>
      </c>
      <c r="BA213">
        <v>195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f>ROUND(Y213*Source!I484*DO213,9)</f>
        <v>0</v>
      </c>
      <c r="CX213">
        <f>ROUND(Y213*Source!I484,9)</f>
        <v>3.2403200000000001</v>
      </c>
      <c r="CY213">
        <f>AB213</f>
        <v>55.98</v>
      </c>
      <c r="CZ213">
        <f>AF213</f>
        <v>55.98</v>
      </c>
      <c r="DA213">
        <f>AJ213</f>
        <v>1</v>
      </c>
      <c r="DB213">
        <f t="shared" si="58"/>
        <v>371.71</v>
      </c>
      <c r="DC213">
        <f t="shared" si="59"/>
        <v>0</v>
      </c>
      <c r="DD213" t="s">
        <v>3</v>
      </c>
      <c r="DE213" t="s">
        <v>3</v>
      </c>
      <c r="DF213">
        <f t="shared" si="60"/>
        <v>0</v>
      </c>
      <c r="DG213">
        <f t="shared" si="61"/>
        <v>181.39</v>
      </c>
      <c r="DH213">
        <f t="shared" si="62"/>
        <v>0</v>
      </c>
      <c r="DI213">
        <f t="shared" si="63"/>
        <v>0</v>
      </c>
      <c r="DJ213">
        <f>DG213</f>
        <v>181.39</v>
      </c>
      <c r="DK213">
        <v>0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ROW(Source!A484)</f>
        <v>484</v>
      </c>
      <c r="B214">
        <v>78161913</v>
      </c>
      <c r="C214">
        <v>78156634</v>
      </c>
      <c r="D214">
        <v>77806242</v>
      </c>
      <c r="E214">
        <v>37</v>
      </c>
      <c r="F214">
        <v>1</v>
      </c>
      <c r="G214">
        <v>37</v>
      </c>
      <c r="H214">
        <v>2</v>
      </c>
      <c r="I214" t="s">
        <v>867</v>
      </c>
      <c r="J214" t="s">
        <v>868</v>
      </c>
      <c r="K214" t="s">
        <v>869</v>
      </c>
      <c r="L214">
        <v>1368</v>
      </c>
      <c r="N214">
        <v>1011</v>
      </c>
      <c r="O214" t="s">
        <v>696</v>
      </c>
      <c r="P214" t="s">
        <v>696</v>
      </c>
      <c r="Q214">
        <v>1</v>
      </c>
      <c r="W214">
        <v>0</v>
      </c>
      <c r="X214">
        <v>2008601571</v>
      </c>
      <c r="Y214">
        <f t="shared" si="57"/>
        <v>4.7</v>
      </c>
      <c r="AA214">
        <v>0</v>
      </c>
      <c r="AB214">
        <v>10.07</v>
      </c>
      <c r="AC214">
        <v>0</v>
      </c>
      <c r="AD214">
        <v>0</v>
      </c>
      <c r="AE214">
        <v>0</v>
      </c>
      <c r="AF214">
        <v>10.07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1</v>
      </c>
      <c r="AP214">
        <v>0</v>
      </c>
      <c r="AQ214">
        <v>0</v>
      </c>
      <c r="AR214">
        <v>0</v>
      </c>
      <c r="AS214" t="s">
        <v>3</v>
      </c>
      <c r="AT214">
        <v>4.7</v>
      </c>
      <c r="AU214" t="s">
        <v>3</v>
      </c>
      <c r="AV214">
        <v>0</v>
      </c>
      <c r="AW214">
        <v>2</v>
      </c>
      <c r="AX214">
        <v>78162218</v>
      </c>
      <c r="AY214">
        <v>1</v>
      </c>
      <c r="AZ214">
        <v>0</v>
      </c>
      <c r="BA214">
        <v>196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f>ROUND(Y214*Source!I484*DO214,9)</f>
        <v>0</v>
      </c>
      <c r="CX214">
        <f>ROUND(Y214*Source!I484,9)</f>
        <v>2.2936000000000001</v>
      </c>
      <c r="CY214">
        <f>AB214</f>
        <v>10.07</v>
      </c>
      <c r="CZ214">
        <f>AF214</f>
        <v>10.07</v>
      </c>
      <c r="DA214">
        <f>AJ214</f>
        <v>1</v>
      </c>
      <c r="DB214">
        <f t="shared" si="58"/>
        <v>47.33</v>
      </c>
      <c r="DC214">
        <f t="shared" si="59"/>
        <v>0</v>
      </c>
      <c r="DD214" t="s">
        <v>3</v>
      </c>
      <c r="DE214" t="s">
        <v>3</v>
      </c>
      <c r="DF214">
        <f t="shared" si="60"/>
        <v>0</v>
      </c>
      <c r="DG214">
        <f t="shared" si="61"/>
        <v>23.1</v>
      </c>
      <c r="DH214">
        <f t="shared" si="62"/>
        <v>0</v>
      </c>
      <c r="DI214">
        <f t="shared" si="63"/>
        <v>0</v>
      </c>
      <c r="DJ214">
        <f>DG214</f>
        <v>23.1</v>
      </c>
      <c r="DK214">
        <v>0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ROW(Source!A484)</f>
        <v>484</v>
      </c>
      <c r="B215">
        <v>78161913</v>
      </c>
      <c r="C215">
        <v>78156634</v>
      </c>
      <c r="D215">
        <v>77806353</v>
      </c>
      <c r="E215">
        <v>37</v>
      </c>
      <c r="F215">
        <v>1</v>
      </c>
      <c r="G215">
        <v>37</v>
      </c>
      <c r="H215">
        <v>2</v>
      </c>
      <c r="I215" t="s">
        <v>870</v>
      </c>
      <c r="J215" t="s">
        <v>871</v>
      </c>
      <c r="K215" t="s">
        <v>872</v>
      </c>
      <c r="L215">
        <v>1368</v>
      </c>
      <c r="N215">
        <v>1011</v>
      </c>
      <c r="O215" t="s">
        <v>696</v>
      </c>
      <c r="P215" t="s">
        <v>696</v>
      </c>
      <c r="Q215">
        <v>1</v>
      </c>
      <c r="W215">
        <v>0</v>
      </c>
      <c r="X215">
        <v>1101801331</v>
      </c>
      <c r="Y215">
        <f t="shared" si="57"/>
        <v>1.5</v>
      </c>
      <c r="AA215">
        <v>0</v>
      </c>
      <c r="AB215">
        <v>3.56</v>
      </c>
      <c r="AC215">
        <v>0</v>
      </c>
      <c r="AD215">
        <v>0</v>
      </c>
      <c r="AE215">
        <v>0</v>
      </c>
      <c r="AF215">
        <v>3.56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1</v>
      </c>
      <c r="AP215">
        <v>0</v>
      </c>
      <c r="AQ215">
        <v>0</v>
      </c>
      <c r="AR215">
        <v>0</v>
      </c>
      <c r="AS215" t="s">
        <v>3</v>
      </c>
      <c r="AT215">
        <v>1.5</v>
      </c>
      <c r="AU215" t="s">
        <v>3</v>
      </c>
      <c r="AV215">
        <v>0</v>
      </c>
      <c r="AW215">
        <v>2</v>
      </c>
      <c r="AX215">
        <v>78162219</v>
      </c>
      <c r="AY215">
        <v>2</v>
      </c>
      <c r="AZ215">
        <v>65536</v>
      </c>
      <c r="BA215">
        <v>197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f>ROUND(Y215*Source!I484*DO215,9)</f>
        <v>0</v>
      </c>
      <c r="CX215">
        <f>ROUND(Y215*Source!I484,9)</f>
        <v>0.73199999999999998</v>
      </c>
      <c r="CY215">
        <f>AB215</f>
        <v>3.56</v>
      </c>
      <c r="CZ215">
        <f>AF215</f>
        <v>3.56</v>
      </c>
      <c r="DA215">
        <f>AJ215</f>
        <v>1</v>
      </c>
      <c r="DB215">
        <f t="shared" si="58"/>
        <v>5.34</v>
      </c>
      <c r="DC215">
        <f t="shared" si="59"/>
        <v>0</v>
      </c>
      <c r="DD215" t="s">
        <v>3</v>
      </c>
      <c r="DE215" t="s">
        <v>3</v>
      </c>
      <c r="DF215">
        <f t="shared" si="60"/>
        <v>0</v>
      </c>
      <c r="DG215">
        <f t="shared" si="61"/>
        <v>2.61</v>
      </c>
      <c r="DH215">
        <f t="shared" si="62"/>
        <v>0</v>
      </c>
      <c r="DI215">
        <f t="shared" si="63"/>
        <v>0</v>
      </c>
      <c r="DJ215">
        <f>DG215</f>
        <v>2.61</v>
      </c>
      <c r="DK215">
        <v>0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ROW(Source!A484)</f>
        <v>484</v>
      </c>
      <c r="B216">
        <v>78161913</v>
      </c>
      <c r="C216">
        <v>78156634</v>
      </c>
      <c r="D216">
        <v>77796303</v>
      </c>
      <c r="E216">
        <v>37</v>
      </c>
      <c r="F216">
        <v>1</v>
      </c>
      <c r="G216">
        <v>37</v>
      </c>
      <c r="H216">
        <v>3</v>
      </c>
      <c r="I216" t="s">
        <v>873</v>
      </c>
      <c r="J216" t="s">
        <v>874</v>
      </c>
      <c r="K216" t="s">
        <v>875</v>
      </c>
      <c r="L216">
        <v>1346</v>
      </c>
      <c r="N216">
        <v>1009</v>
      </c>
      <c r="O216" t="s">
        <v>101</v>
      </c>
      <c r="P216" t="s">
        <v>101</v>
      </c>
      <c r="Q216">
        <v>1</v>
      </c>
      <c r="W216">
        <v>0</v>
      </c>
      <c r="X216">
        <v>650500571</v>
      </c>
      <c r="Y216">
        <f t="shared" si="57"/>
        <v>36.049999999999997</v>
      </c>
      <c r="AA216">
        <v>259.83999999999997</v>
      </c>
      <c r="AB216">
        <v>0</v>
      </c>
      <c r="AC216">
        <v>0</v>
      </c>
      <c r="AD216">
        <v>0</v>
      </c>
      <c r="AE216">
        <v>259.83999999999997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1</v>
      </c>
      <c r="AP216">
        <v>0</v>
      </c>
      <c r="AQ216">
        <v>0</v>
      </c>
      <c r="AR216">
        <v>0</v>
      </c>
      <c r="AS216" t="s">
        <v>3</v>
      </c>
      <c r="AT216">
        <v>36.049999999999997</v>
      </c>
      <c r="AU216" t="s">
        <v>3</v>
      </c>
      <c r="AV216">
        <v>0</v>
      </c>
      <c r="AW216">
        <v>2</v>
      </c>
      <c r="AX216">
        <v>78162220</v>
      </c>
      <c r="AY216">
        <v>1</v>
      </c>
      <c r="AZ216">
        <v>0</v>
      </c>
      <c r="BA216">
        <v>198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ROUND(Y216*Source!I484,9)</f>
        <v>17.592400000000001</v>
      </c>
      <c r="CY216">
        <f>AA216</f>
        <v>259.83999999999997</v>
      </c>
      <c r="CZ216">
        <f>AE216</f>
        <v>259.83999999999997</v>
      </c>
      <c r="DA216">
        <f>AI216</f>
        <v>1</v>
      </c>
      <c r="DB216">
        <f t="shared" si="58"/>
        <v>9367.23</v>
      </c>
      <c r="DC216">
        <f t="shared" si="59"/>
        <v>0</v>
      </c>
      <c r="DD216" t="s">
        <v>3</v>
      </c>
      <c r="DE216" t="s">
        <v>3</v>
      </c>
      <c r="DF216">
        <f t="shared" si="60"/>
        <v>4571.21</v>
      </c>
      <c r="DG216">
        <f t="shared" si="61"/>
        <v>0</v>
      </c>
      <c r="DH216">
        <f t="shared" si="62"/>
        <v>0</v>
      </c>
      <c r="DI216">
        <f t="shared" si="63"/>
        <v>0</v>
      </c>
      <c r="DJ216">
        <f>DF216</f>
        <v>4571.21</v>
      </c>
      <c r="DK216">
        <v>0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ROW(Source!A484)</f>
        <v>484</v>
      </c>
      <c r="B217">
        <v>78161913</v>
      </c>
      <c r="C217">
        <v>78156634</v>
      </c>
      <c r="D217">
        <v>77804343</v>
      </c>
      <c r="E217">
        <v>37</v>
      </c>
      <c r="F217">
        <v>1</v>
      </c>
      <c r="G217">
        <v>37</v>
      </c>
      <c r="H217">
        <v>3</v>
      </c>
      <c r="I217" t="s">
        <v>876</v>
      </c>
      <c r="J217" t="s">
        <v>877</v>
      </c>
      <c r="K217" t="s">
        <v>878</v>
      </c>
      <c r="L217">
        <v>1327</v>
      </c>
      <c r="N217">
        <v>1005</v>
      </c>
      <c r="O217" t="s">
        <v>82</v>
      </c>
      <c r="P217" t="s">
        <v>82</v>
      </c>
      <c r="Q217">
        <v>1</v>
      </c>
      <c r="W217">
        <v>0</v>
      </c>
      <c r="X217">
        <v>2043359999</v>
      </c>
      <c r="Y217">
        <f t="shared" si="57"/>
        <v>107</v>
      </c>
      <c r="AA217">
        <v>685.92</v>
      </c>
      <c r="AB217">
        <v>0</v>
      </c>
      <c r="AC217">
        <v>0</v>
      </c>
      <c r="AD217">
        <v>0</v>
      </c>
      <c r="AE217">
        <v>685.92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1</v>
      </c>
      <c r="AP217">
        <v>0</v>
      </c>
      <c r="AQ217">
        <v>0</v>
      </c>
      <c r="AR217">
        <v>0</v>
      </c>
      <c r="AS217" t="s">
        <v>3</v>
      </c>
      <c r="AT217">
        <v>107</v>
      </c>
      <c r="AU217" t="s">
        <v>3</v>
      </c>
      <c r="AV217">
        <v>0</v>
      </c>
      <c r="AW217">
        <v>2</v>
      </c>
      <c r="AX217">
        <v>78162221</v>
      </c>
      <c r="AY217">
        <v>1</v>
      </c>
      <c r="AZ217">
        <v>0</v>
      </c>
      <c r="BA217">
        <v>199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V217">
        <v>0</v>
      </c>
      <c r="CW217">
        <v>0</v>
      </c>
      <c r="CX217">
        <f>ROUND(Y217*Source!I484,9)</f>
        <v>52.216000000000001</v>
      </c>
      <c r="CY217">
        <f>AA217</f>
        <v>685.92</v>
      </c>
      <c r="CZ217">
        <f>AE217</f>
        <v>685.92</v>
      </c>
      <c r="DA217">
        <f>AI217</f>
        <v>1</v>
      </c>
      <c r="DB217">
        <f t="shared" si="58"/>
        <v>73393.440000000002</v>
      </c>
      <c r="DC217">
        <f t="shared" si="59"/>
        <v>0</v>
      </c>
      <c r="DD217" t="s">
        <v>3</v>
      </c>
      <c r="DE217" t="s">
        <v>3</v>
      </c>
      <c r="DF217">
        <f t="shared" si="60"/>
        <v>35816</v>
      </c>
      <c r="DG217">
        <f t="shared" si="61"/>
        <v>0</v>
      </c>
      <c r="DH217">
        <f t="shared" si="62"/>
        <v>0</v>
      </c>
      <c r="DI217">
        <f t="shared" si="63"/>
        <v>0</v>
      </c>
      <c r="DJ217">
        <f>DF217</f>
        <v>35816</v>
      </c>
      <c r="DK217">
        <v>0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ROW(Source!A484)</f>
        <v>484</v>
      </c>
      <c r="B218">
        <v>78161913</v>
      </c>
      <c r="C218">
        <v>78156634</v>
      </c>
      <c r="D218">
        <v>77796570</v>
      </c>
      <c r="E218">
        <v>37</v>
      </c>
      <c r="F218">
        <v>1</v>
      </c>
      <c r="G218">
        <v>37</v>
      </c>
      <c r="H218">
        <v>3</v>
      </c>
      <c r="I218" t="s">
        <v>879</v>
      </c>
      <c r="J218" t="s">
        <v>880</v>
      </c>
      <c r="K218" t="s">
        <v>881</v>
      </c>
      <c r="L218">
        <v>1301</v>
      </c>
      <c r="N218">
        <v>1003</v>
      </c>
      <c r="O218" t="s">
        <v>87</v>
      </c>
      <c r="P218" t="s">
        <v>87</v>
      </c>
      <c r="Q218">
        <v>1</v>
      </c>
      <c r="W218">
        <v>0</v>
      </c>
      <c r="X218">
        <v>1470937864</v>
      </c>
      <c r="Y218">
        <f t="shared" si="57"/>
        <v>60</v>
      </c>
      <c r="AA218">
        <v>53.83</v>
      </c>
      <c r="AB218">
        <v>0</v>
      </c>
      <c r="AC218">
        <v>0</v>
      </c>
      <c r="AD218">
        <v>0</v>
      </c>
      <c r="AE218">
        <v>53.83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1</v>
      </c>
      <c r="AP218">
        <v>0</v>
      </c>
      <c r="AQ218">
        <v>0</v>
      </c>
      <c r="AR218">
        <v>0</v>
      </c>
      <c r="AS218" t="s">
        <v>3</v>
      </c>
      <c r="AT218">
        <v>60</v>
      </c>
      <c r="AU218" t="s">
        <v>3</v>
      </c>
      <c r="AV218">
        <v>0</v>
      </c>
      <c r="AW218">
        <v>2</v>
      </c>
      <c r="AX218">
        <v>78162222</v>
      </c>
      <c r="AY218">
        <v>1</v>
      </c>
      <c r="AZ218">
        <v>0</v>
      </c>
      <c r="BA218">
        <v>200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ROUND(Y218*Source!I484,9)</f>
        <v>29.28</v>
      </c>
      <c r="CY218">
        <f>AA218</f>
        <v>53.83</v>
      </c>
      <c r="CZ218">
        <f>AE218</f>
        <v>53.83</v>
      </c>
      <c r="DA218">
        <f>AI218</f>
        <v>1</v>
      </c>
      <c r="DB218">
        <f t="shared" si="58"/>
        <v>3229.8</v>
      </c>
      <c r="DC218">
        <f t="shared" si="59"/>
        <v>0</v>
      </c>
      <c r="DD218" t="s">
        <v>3</v>
      </c>
      <c r="DE218" t="s">
        <v>3</v>
      </c>
      <c r="DF218">
        <f t="shared" si="60"/>
        <v>1576.14</v>
      </c>
      <c r="DG218">
        <f t="shared" si="61"/>
        <v>0</v>
      </c>
      <c r="DH218">
        <f t="shared" si="62"/>
        <v>0</v>
      </c>
      <c r="DI218">
        <f t="shared" si="63"/>
        <v>0</v>
      </c>
      <c r="DJ218">
        <f>DF218</f>
        <v>1576.14</v>
      </c>
      <c r="DK218">
        <v>0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ROW(Source!A484)</f>
        <v>484</v>
      </c>
      <c r="B219">
        <v>78161913</v>
      </c>
      <c r="C219">
        <v>78156634</v>
      </c>
      <c r="D219">
        <v>77797480</v>
      </c>
      <c r="E219">
        <v>37</v>
      </c>
      <c r="F219">
        <v>1</v>
      </c>
      <c r="G219">
        <v>37</v>
      </c>
      <c r="H219">
        <v>3</v>
      </c>
      <c r="I219" t="s">
        <v>810</v>
      </c>
      <c r="J219" t="s">
        <v>811</v>
      </c>
      <c r="K219" t="s">
        <v>812</v>
      </c>
      <c r="L219">
        <v>1346</v>
      </c>
      <c r="N219">
        <v>1009</v>
      </c>
      <c r="O219" t="s">
        <v>101</v>
      </c>
      <c r="P219" t="s">
        <v>101</v>
      </c>
      <c r="Q219">
        <v>1</v>
      </c>
      <c r="W219">
        <v>0</v>
      </c>
      <c r="X219">
        <v>-964289349</v>
      </c>
      <c r="Y219">
        <f t="shared" si="57"/>
        <v>10.3</v>
      </c>
      <c r="AA219">
        <v>128.43</v>
      </c>
      <c r="AB219">
        <v>0</v>
      </c>
      <c r="AC219">
        <v>0</v>
      </c>
      <c r="AD219">
        <v>0</v>
      </c>
      <c r="AE219">
        <v>128.43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1</v>
      </c>
      <c r="AP219">
        <v>0</v>
      </c>
      <c r="AQ219">
        <v>0</v>
      </c>
      <c r="AR219">
        <v>0</v>
      </c>
      <c r="AS219" t="s">
        <v>3</v>
      </c>
      <c r="AT219">
        <v>10.3</v>
      </c>
      <c r="AU219" t="s">
        <v>3</v>
      </c>
      <c r="AV219">
        <v>0</v>
      </c>
      <c r="AW219">
        <v>2</v>
      </c>
      <c r="AX219">
        <v>78162223</v>
      </c>
      <c r="AY219">
        <v>1</v>
      </c>
      <c r="AZ219">
        <v>0</v>
      </c>
      <c r="BA219">
        <v>201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v>0</v>
      </c>
      <c r="CX219">
        <f>ROUND(Y219*Source!I484,9)</f>
        <v>5.0263999999999998</v>
      </c>
      <c r="CY219">
        <f>AA219</f>
        <v>128.43</v>
      </c>
      <c r="CZ219">
        <f>AE219</f>
        <v>128.43</v>
      </c>
      <c r="DA219">
        <f>AI219</f>
        <v>1</v>
      </c>
      <c r="DB219">
        <f t="shared" si="58"/>
        <v>1322.83</v>
      </c>
      <c r="DC219">
        <f t="shared" si="59"/>
        <v>0</v>
      </c>
      <c r="DD219" t="s">
        <v>3</v>
      </c>
      <c r="DE219" t="s">
        <v>3</v>
      </c>
      <c r="DF219">
        <f t="shared" si="60"/>
        <v>645.54</v>
      </c>
      <c r="DG219">
        <f t="shared" si="61"/>
        <v>0</v>
      </c>
      <c r="DH219">
        <f t="shared" si="62"/>
        <v>0</v>
      </c>
      <c r="DI219">
        <f t="shared" si="63"/>
        <v>0</v>
      </c>
      <c r="DJ219">
        <f>DF219</f>
        <v>645.54</v>
      </c>
      <c r="DK219">
        <v>0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ROW(Source!A485)</f>
        <v>485</v>
      </c>
      <c r="B220">
        <v>78161913</v>
      </c>
      <c r="C220">
        <v>78156651</v>
      </c>
      <c r="D220">
        <v>77806460</v>
      </c>
      <c r="E220">
        <v>37</v>
      </c>
      <c r="F220">
        <v>1</v>
      </c>
      <c r="G220">
        <v>37</v>
      </c>
      <c r="H220">
        <v>1</v>
      </c>
      <c r="I220" t="s">
        <v>678</v>
      </c>
      <c r="J220" t="s">
        <v>3</v>
      </c>
      <c r="K220" t="s">
        <v>679</v>
      </c>
      <c r="L220">
        <v>1191</v>
      </c>
      <c r="N220">
        <v>1013</v>
      </c>
      <c r="O220" t="s">
        <v>680</v>
      </c>
      <c r="P220" t="s">
        <v>680</v>
      </c>
      <c r="Q220">
        <v>1</v>
      </c>
      <c r="W220">
        <v>0</v>
      </c>
      <c r="X220">
        <v>476480486</v>
      </c>
      <c r="Y220">
        <f t="shared" si="57"/>
        <v>14.54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1</v>
      </c>
      <c r="AP220">
        <v>0</v>
      </c>
      <c r="AQ220">
        <v>0</v>
      </c>
      <c r="AR220">
        <v>0</v>
      </c>
      <c r="AS220" t="s">
        <v>3</v>
      </c>
      <c r="AT220">
        <v>14.54</v>
      </c>
      <c r="AU220" t="s">
        <v>3</v>
      </c>
      <c r="AV220">
        <v>1</v>
      </c>
      <c r="AW220">
        <v>2</v>
      </c>
      <c r="AX220">
        <v>78162224</v>
      </c>
      <c r="AY220">
        <v>1</v>
      </c>
      <c r="AZ220">
        <v>0</v>
      </c>
      <c r="BA220">
        <v>202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U220">
        <f>ROUND(AT220*Source!I485*AH220*AL220,2)</f>
        <v>0</v>
      </c>
      <c r="CV220">
        <f>ROUND(Y220*Source!I485,9)</f>
        <v>3.9839600000000002</v>
      </c>
      <c r="CW220">
        <v>0</v>
      </c>
      <c r="CX220">
        <f>ROUND(Y220*Source!I485,9)</f>
        <v>3.9839600000000002</v>
      </c>
      <c r="CY220">
        <f>AD220</f>
        <v>0</v>
      </c>
      <c r="CZ220">
        <f>AH220</f>
        <v>0</v>
      </c>
      <c r="DA220">
        <f>AL220</f>
        <v>1</v>
      </c>
      <c r="DB220">
        <f t="shared" si="58"/>
        <v>0</v>
      </c>
      <c r="DC220">
        <f t="shared" si="59"/>
        <v>0</v>
      </c>
      <c r="DD220" t="s">
        <v>3</v>
      </c>
      <c r="DE220" t="s">
        <v>3</v>
      </c>
      <c r="DF220">
        <f t="shared" si="60"/>
        <v>0</v>
      </c>
      <c r="DG220">
        <f t="shared" si="61"/>
        <v>0</v>
      </c>
      <c r="DH220">
        <f t="shared" si="62"/>
        <v>0</v>
      </c>
      <c r="DI220">
        <f t="shared" si="63"/>
        <v>0</v>
      </c>
      <c r="DJ220">
        <f>DI220</f>
        <v>0</v>
      </c>
      <c r="DK220">
        <v>0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ROW(Source!A485)</f>
        <v>485</v>
      </c>
      <c r="B221">
        <v>78161913</v>
      </c>
      <c r="C221">
        <v>78156651</v>
      </c>
      <c r="D221">
        <v>77806331</v>
      </c>
      <c r="E221">
        <v>37</v>
      </c>
      <c r="F221">
        <v>1</v>
      </c>
      <c r="G221">
        <v>37</v>
      </c>
      <c r="H221">
        <v>2</v>
      </c>
      <c r="I221" t="s">
        <v>738</v>
      </c>
      <c r="J221" t="s">
        <v>739</v>
      </c>
      <c r="K221" t="s">
        <v>740</v>
      </c>
      <c r="L221">
        <v>1368</v>
      </c>
      <c r="N221">
        <v>1011</v>
      </c>
      <c r="O221" t="s">
        <v>696</v>
      </c>
      <c r="P221" t="s">
        <v>696</v>
      </c>
      <c r="Q221">
        <v>1</v>
      </c>
      <c r="W221">
        <v>0</v>
      </c>
      <c r="X221">
        <v>-490795739</v>
      </c>
      <c r="Y221">
        <f t="shared" si="57"/>
        <v>2.88</v>
      </c>
      <c r="AA221">
        <v>0</v>
      </c>
      <c r="AB221">
        <v>5.79</v>
      </c>
      <c r="AC221">
        <v>0</v>
      </c>
      <c r="AD221">
        <v>0</v>
      </c>
      <c r="AE221">
        <v>0</v>
      </c>
      <c r="AF221">
        <v>5.79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1</v>
      </c>
      <c r="AP221">
        <v>0</v>
      </c>
      <c r="AQ221">
        <v>0</v>
      </c>
      <c r="AR221">
        <v>0</v>
      </c>
      <c r="AS221" t="s">
        <v>3</v>
      </c>
      <c r="AT221">
        <v>2.88</v>
      </c>
      <c r="AU221" t="s">
        <v>3</v>
      </c>
      <c r="AV221">
        <v>0</v>
      </c>
      <c r="AW221">
        <v>2</v>
      </c>
      <c r="AX221">
        <v>78162225</v>
      </c>
      <c r="AY221">
        <v>2</v>
      </c>
      <c r="AZ221">
        <v>65536</v>
      </c>
      <c r="BA221">
        <v>203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f>ROUND(Y221*Source!I485*DO221,9)</f>
        <v>0</v>
      </c>
      <c r="CX221">
        <f>ROUND(Y221*Source!I485,9)</f>
        <v>0.78912000000000004</v>
      </c>
      <c r="CY221">
        <f>AB221</f>
        <v>5.79</v>
      </c>
      <c r="CZ221">
        <f>AF221</f>
        <v>5.79</v>
      </c>
      <c r="DA221">
        <f>AJ221</f>
        <v>1</v>
      </c>
      <c r="DB221">
        <f t="shared" si="58"/>
        <v>16.68</v>
      </c>
      <c r="DC221">
        <f t="shared" si="59"/>
        <v>0</v>
      </c>
      <c r="DD221" t="s">
        <v>3</v>
      </c>
      <c r="DE221" t="s">
        <v>3</v>
      </c>
      <c r="DF221">
        <f t="shared" si="60"/>
        <v>0</v>
      </c>
      <c r="DG221">
        <f t="shared" si="61"/>
        <v>4.57</v>
      </c>
      <c r="DH221">
        <f t="shared" si="62"/>
        <v>0</v>
      </c>
      <c r="DI221">
        <f t="shared" si="63"/>
        <v>0</v>
      </c>
      <c r="DJ221">
        <f>DG221</f>
        <v>4.57</v>
      </c>
      <c r="DK221">
        <v>0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ROW(Source!A485)</f>
        <v>485</v>
      </c>
      <c r="B222">
        <v>78161913</v>
      </c>
      <c r="C222">
        <v>78156651</v>
      </c>
      <c r="D222">
        <v>77806390</v>
      </c>
      <c r="E222">
        <v>37</v>
      </c>
      <c r="F222">
        <v>1</v>
      </c>
      <c r="G222">
        <v>37</v>
      </c>
      <c r="H222">
        <v>2</v>
      </c>
      <c r="I222" t="s">
        <v>741</v>
      </c>
      <c r="J222" t="s">
        <v>742</v>
      </c>
      <c r="K222" t="s">
        <v>743</v>
      </c>
      <c r="L222">
        <v>1368</v>
      </c>
      <c r="N222">
        <v>1011</v>
      </c>
      <c r="O222" t="s">
        <v>696</v>
      </c>
      <c r="P222" t="s">
        <v>696</v>
      </c>
      <c r="Q222">
        <v>1</v>
      </c>
      <c r="W222">
        <v>0</v>
      </c>
      <c r="X222">
        <v>2076833660</v>
      </c>
      <c r="Y222">
        <f t="shared" si="57"/>
        <v>7.65</v>
      </c>
      <c r="AA222">
        <v>0</v>
      </c>
      <c r="AB222">
        <v>7.44</v>
      </c>
      <c r="AC222">
        <v>0</v>
      </c>
      <c r="AD222">
        <v>0</v>
      </c>
      <c r="AE222">
        <v>0</v>
      </c>
      <c r="AF222">
        <v>7.44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1</v>
      </c>
      <c r="AP222">
        <v>0</v>
      </c>
      <c r="AQ222">
        <v>0</v>
      </c>
      <c r="AR222">
        <v>0</v>
      </c>
      <c r="AS222" t="s">
        <v>3</v>
      </c>
      <c r="AT222">
        <v>7.65</v>
      </c>
      <c r="AU222" t="s">
        <v>3</v>
      </c>
      <c r="AV222">
        <v>0</v>
      </c>
      <c r="AW222">
        <v>2</v>
      </c>
      <c r="AX222">
        <v>78162226</v>
      </c>
      <c r="AY222">
        <v>2</v>
      </c>
      <c r="AZ222">
        <v>65536</v>
      </c>
      <c r="BA222">
        <v>204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f>ROUND(Y222*Source!I485*DO222,9)</f>
        <v>0</v>
      </c>
      <c r="CX222">
        <f>ROUND(Y222*Source!I485,9)</f>
        <v>2.0960999999999999</v>
      </c>
      <c r="CY222">
        <f>AB222</f>
        <v>7.44</v>
      </c>
      <c r="CZ222">
        <f>AF222</f>
        <v>7.44</v>
      </c>
      <c r="DA222">
        <f>AJ222</f>
        <v>1</v>
      </c>
      <c r="DB222">
        <f t="shared" si="58"/>
        <v>56.92</v>
      </c>
      <c r="DC222">
        <f t="shared" si="59"/>
        <v>0</v>
      </c>
      <c r="DD222" t="s">
        <v>3</v>
      </c>
      <c r="DE222" t="s">
        <v>3</v>
      </c>
      <c r="DF222">
        <f t="shared" si="60"/>
        <v>0</v>
      </c>
      <c r="DG222">
        <f t="shared" si="61"/>
        <v>15.59</v>
      </c>
      <c r="DH222">
        <f t="shared" si="62"/>
        <v>0</v>
      </c>
      <c r="DI222">
        <f t="shared" si="63"/>
        <v>0</v>
      </c>
      <c r="DJ222">
        <f>DG222</f>
        <v>15.59</v>
      </c>
      <c r="DK222">
        <v>0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ROW(Source!A485)</f>
        <v>485</v>
      </c>
      <c r="B223">
        <v>78161913</v>
      </c>
      <c r="C223">
        <v>78156651</v>
      </c>
      <c r="D223">
        <v>77800565</v>
      </c>
      <c r="E223">
        <v>37</v>
      </c>
      <c r="F223">
        <v>1</v>
      </c>
      <c r="G223">
        <v>37</v>
      </c>
      <c r="H223">
        <v>3</v>
      </c>
      <c r="I223" t="s">
        <v>744</v>
      </c>
      <c r="J223" t="s">
        <v>745</v>
      </c>
      <c r="K223" t="s">
        <v>746</v>
      </c>
      <c r="L223">
        <v>1348</v>
      </c>
      <c r="N223">
        <v>1009</v>
      </c>
      <c r="O223" t="s">
        <v>659</v>
      </c>
      <c r="P223" t="s">
        <v>659</v>
      </c>
      <c r="Q223">
        <v>1000</v>
      </c>
      <c r="W223">
        <v>0</v>
      </c>
      <c r="X223">
        <v>-1740523361</v>
      </c>
      <c r="Y223">
        <f t="shared" si="57"/>
        <v>4.2000000000000002E-4</v>
      </c>
      <c r="AA223">
        <v>215536.8</v>
      </c>
      <c r="AB223">
        <v>0</v>
      </c>
      <c r="AC223">
        <v>0</v>
      </c>
      <c r="AD223">
        <v>0</v>
      </c>
      <c r="AE223">
        <v>215536.8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1</v>
      </c>
      <c r="AP223">
        <v>0</v>
      </c>
      <c r="AQ223">
        <v>0</v>
      </c>
      <c r="AR223">
        <v>0</v>
      </c>
      <c r="AS223" t="s">
        <v>3</v>
      </c>
      <c r="AT223">
        <v>4.2000000000000002E-4</v>
      </c>
      <c r="AU223" t="s">
        <v>3</v>
      </c>
      <c r="AV223">
        <v>0</v>
      </c>
      <c r="AW223">
        <v>2</v>
      </c>
      <c r="AX223">
        <v>78162227</v>
      </c>
      <c r="AY223">
        <v>1</v>
      </c>
      <c r="AZ223">
        <v>0</v>
      </c>
      <c r="BA223">
        <v>205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v>0</v>
      </c>
      <c r="CX223">
        <f>ROUND(Y223*Source!I485,9)</f>
        <v>1.1508E-4</v>
      </c>
      <c r="CY223">
        <f>AA223</f>
        <v>215536.8</v>
      </c>
      <c r="CZ223">
        <f>AE223</f>
        <v>215536.8</v>
      </c>
      <c r="DA223">
        <f>AI223</f>
        <v>1</v>
      </c>
      <c r="DB223">
        <f t="shared" si="58"/>
        <v>90.53</v>
      </c>
      <c r="DC223">
        <f t="shared" si="59"/>
        <v>0</v>
      </c>
      <c r="DD223" t="s">
        <v>3</v>
      </c>
      <c r="DE223" t="s">
        <v>3</v>
      </c>
      <c r="DF223">
        <f t="shared" si="60"/>
        <v>24.8</v>
      </c>
      <c r="DG223">
        <f t="shared" si="61"/>
        <v>0</v>
      </c>
      <c r="DH223">
        <f t="shared" si="62"/>
        <v>0</v>
      </c>
      <c r="DI223">
        <f t="shared" si="63"/>
        <v>0</v>
      </c>
      <c r="DJ223">
        <f>DF223</f>
        <v>24.8</v>
      </c>
      <c r="DK223">
        <v>0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ROW(Source!A485)</f>
        <v>485</v>
      </c>
      <c r="B224">
        <v>78161913</v>
      </c>
      <c r="C224">
        <v>78156651</v>
      </c>
      <c r="D224">
        <v>77797155</v>
      </c>
      <c r="E224">
        <v>37</v>
      </c>
      <c r="F224">
        <v>1</v>
      </c>
      <c r="G224">
        <v>37</v>
      </c>
      <c r="H224">
        <v>3</v>
      </c>
      <c r="I224" t="s">
        <v>747</v>
      </c>
      <c r="J224" t="s">
        <v>748</v>
      </c>
      <c r="K224" t="s">
        <v>749</v>
      </c>
      <c r="L224">
        <v>1354</v>
      </c>
      <c r="N224">
        <v>1010</v>
      </c>
      <c r="O224" t="s">
        <v>204</v>
      </c>
      <c r="P224" t="s">
        <v>204</v>
      </c>
      <c r="Q224">
        <v>1</v>
      </c>
      <c r="W224">
        <v>0</v>
      </c>
      <c r="X224">
        <v>-1877407096</v>
      </c>
      <c r="Y224">
        <f t="shared" si="57"/>
        <v>168.34</v>
      </c>
      <c r="AA224">
        <v>2.69</v>
      </c>
      <c r="AB224">
        <v>0</v>
      </c>
      <c r="AC224">
        <v>0</v>
      </c>
      <c r="AD224">
        <v>0</v>
      </c>
      <c r="AE224">
        <v>2.69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1</v>
      </c>
      <c r="AP224">
        <v>0</v>
      </c>
      <c r="AQ224">
        <v>0</v>
      </c>
      <c r="AR224">
        <v>0</v>
      </c>
      <c r="AS224" t="s">
        <v>3</v>
      </c>
      <c r="AT224">
        <v>168.34</v>
      </c>
      <c r="AU224" t="s">
        <v>3</v>
      </c>
      <c r="AV224">
        <v>0</v>
      </c>
      <c r="AW224">
        <v>2</v>
      </c>
      <c r="AX224">
        <v>78162228</v>
      </c>
      <c r="AY224">
        <v>1</v>
      </c>
      <c r="AZ224">
        <v>0</v>
      </c>
      <c r="BA224">
        <v>206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V224">
        <v>0</v>
      </c>
      <c r="CW224">
        <v>0</v>
      </c>
      <c r="CX224">
        <f>ROUND(Y224*Source!I485,9)</f>
        <v>46.125160000000001</v>
      </c>
      <c r="CY224">
        <f>AA224</f>
        <v>2.69</v>
      </c>
      <c r="CZ224">
        <f>AE224</f>
        <v>2.69</v>
      </c>
      <c r="DA224">
        <f>AI224</f>
        <v>1</v>
      </c>
      <c r="DB224">
        <f t="shared" si="58"/>
        <v>452.83</v>
      </c>
      <c r="DC224">
        <f t="shared" si="59"/>
        <v>0</v>
      </c>
      <c r="DD224" t="s">
        <v>3</v>
      </c>
      <c r="DE224" t="s">
        <v>3</v>
      </c>
      <c r="DF224">
        <f t="shared" si="60"/>
        <v>124.08</v>
      </c>
      <c r="DG224">
        <f t="shared" si="61"/>
        <v>0</v>
      </c>
      <c r="DH224">
        <f t="shared" si="62"/>
        <v>0</v>
      </c>
      <c r="DI224">
        <f t="shared" si="63"/>
        <v>0</v>
      </c>
      <c r="DJ224">
        <f>DF224</f>
        <v>124.08</v>
      </c>
      <c r="DK224">
        <v>0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ROW(Source!A485)</f>
        <v>485</v>
      </c>
      <c r="B225">
        <v>78161913</v>
      </c>
      <c r="C225">
        <v>78156651</v>
      </c>
      <c r="D225">
        <v>77803087</v>
      </c>
      <c r="E225">
        <v>37</v>
      </c>
      <c r="F225">
        <v>1</v>
      </c>
      <c r="G225">
        <v>37</v>
      </c>
      <c r="H225">
        <v>3</v>
      </c>
      <c r="I225" t="s">
        <v>750</v>
      </c>
      <c r="J225" t="s">
        <v>751</v>
      </c>
      <c r="K225" t="s">
        <v>752</v>
      </c>
      <c r="L225">
        <v>1301</v>
      </c>
      <c r="N225">
        <v>1003</v>
      </c>
      <c r="O225" t="s">
        <v>87</v>
      </c>
      <c r="P225" t="s">
        <v>87</v>
      </c>
      <c r="Q225">
        <v>1</v>
      </c>
      <c r="W225">
        <v>0</v>
      </c>
      <c r="X225">
        <v>1603490863</v>
      </c>
      <c r="Y225">
        <f t="shared" si="57"/>
        <v>105</v>
      </c>
      <c r="AA225">
        <v>75.66</v>
      </c>
      <c r="AB225">
        <v>0</v>
      </c>
      <c r="AC225">
        <v>0</v>
      </c>
      <c r="AD225">
        <v>0</v>
      </c>
      <c r="AE225">
        <v>75.66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0</v>
      </c>
      <c r="AQ225">
        <v>0</v>
      </c>
      <c r="AR225">
        <v>0</v>
      </c>
      <c r="AS225" t="s">
        <v>3</v>
      </c>
      <c r="AT225">
        <v>105</v>
      </c>
      <c r="AU225" t="s">
        <v>3</v>
      </c>
      <c r="AV225">
        <v>0</v>
      </c>
      <c r="AW225">
        <v>2</v>
      </c>
      <c r="AX225">
        <v>78162229</v>
      </c>
      <c r="AY225">
        <v>1</v>
      </c>
      <c r="AZ225">
        <v>0</v>
      </c>
      <c r="BA225">
        <v>207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V225">
        <v>0</v>
      </c>
      <c r="CW225">
        <v>0</v>
      </c>
      <c r="CX225">
        <f>ROUND(Y225*Source!I485,9)</f>
        <v>28.77</v>
      </c>
      <c r="CY225">
        <f>AA225</f>
        <v>75.66</v>
      </c>
      <c r="CZ225">
        <f>AE225</f>
        <v>75.66</v>
      </c>
      <c r="DA225">
        <f>AI225</f>
        <v>1</v>
      </c>
      <c r="DB225">
        <f t="shared" si="58"/>
        <v>7944.3</v>
      </c>
      <c r="DC225">
        <f t="shared" si="59"/>
        <v>0</v>
      </c>
      <c r="DD225" t="s">
        <v>3</v>
      </c>
      <c r="DE225" t="s">
        <v>3</v>
      </c>
      <c r="DF225">
        <f t="shared" si="60"/>
        <v>2176.7399999999998</v>
      </c>
      <c r="DG225">
        <f t="shared" si="61"/>
        <v>0</v>
      </c>
      <c r="DH225">
        <f t="shared" si="62"/>
        <v>0</v>
      </c>
      <c r="DI225">
        <f t="shared" si="63"/>
        <v>0</v>
      </c>
      <c r="DJ225">
        <f>DF225</f>
        <v>2176.7399999999998</v>
      </c>
      <c r="DK225">
        <v>0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ROW(Source!A486)</f>
        <v>486</v>
      </c>
      <c r="B226">
        <v>78161913</v>
      </c>
      <c r="C226">
        <v>78156664</v>
      </c>
      <c r="D226">
        <v>77806460</v>
      </c>
      <c r="E226">
        <v>37</v>
      </c>
      <c r="F226">
        <v>1</v>
      </c>
      <c r="G226">
        <v>37</v>
      </c>
      <c r="H226">
        <v>1</v>
      </c>
      <c r="I226" t="s">
        <v>678</v>
      </c>
      <c r="J226" t="s">
        <v>3</v>
      </c>
      <c r="K226" t="s">
        <v>679</v>
      </c>
      <c r="L226">
        <v>1191</v>
      </c>
      <c r="N226">
        <v>1013</v>
      </c>
      <c r="O226" t="s">
        <v>680</v>
      </c>
      <c r="P226" t="s">
        <v>680</v>
      </c>
      <c r="Q226">
        <v>1</v>
      </c>
      <c r="W226">
        <v>0</v>
      </c>
      <c r="X226">
        <v>476480486</v>
      </c>
      <c r="Y226">
        <f t="shared" si="57"/>
        <v>19.14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0</v>
      </c>
      <c r="AQ226">
        <v>0</v>
      </c>
      <c r="AR226">
        <v>0</v>
      </c>
      <c r="AS226" t="s">
        <v>3</v>
      </c>
      <c r="AT226">
        <v>19.14</v>
      </c>
      <c r="AU226" t="s">
        <v>3</v>
      </c>
      <c r="AV226">
        <v>1</v>
      </c>
      <c r="AW226">
        <v>2</v>
      </c>
      <c r="AX226">
        <v>78162230</v>
      </c>
      <c r="AY226">
        <v>1</v>
      </c>
      <c r="AZ226">
        <v>0</v>
      </c>
      <c r="BA226">
        <v>208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U226">
        <f>ROUND(AT226*Source!I486*AH226*AL226,2)</f>
        <v>0</v>
      </c>
      <c r="CV226">
        <f>ROUND(Y226*Source!I486,9)</f>
        <v>0.28710000000000002</v>
      </c>
      <c r="CW226">
        <v>0</v>
      </c>
      <c r="CX226">
        <f>ROUND(Y226*Source!I486,9)</f>
        <v>0.28710000000000002</v>
      </c>
      <c r="CY226">
        <f>AD226</f>
        <v>0</v>
      </c>
      <c r="CZ226">
        <f>AH226</f>
        <v>0</v>
      </c>
      <c r="DA226">
        <f>AL226</f>
        <v>1</v>
      </c>
      <c r="DB226">
        <f t="shared" si="58"/>
        <v>0</v>
      </c>
      <c r="DC226">
        <f t="shared" si="59"/>
        <v>0</v>
      </c>
      <c r="DD226" t="s">
        <v>3</v>
      </c>
      <c r="DE226" t="s">
        <v>3</v>
      </c>
      <c r="DF226">
        <f t="shared" si="60"/>
        <v>0</v>
      </c>
      <c r="DG226">
        <f t="shared" si="61"/>
        <v>0</v>
      </c>
      <c r="DH226">
        <f t="shared" si="62"/>
        <v>0</v>
      </c>
      <c r="DI226">
        <f t="shared" si="63"/>
        <v>0</v>
      </c>
      <c r="DJ226">
        <f>DI226</f>
        <v>0</v>
      </c>
      <c r="DK226">
        <v>0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ROW(Source!A486)</f>
        <v>486</v>
      </c>
      <c r="B227">
        <v>78161913</v>
      </c>
      <c r="C227">
        <v>78156664</v>
      </c>
      <c r="D227">
        <v>77806331</v>
      </c>
      <c r="E227">
        <v>37</v>
      </c>
      <c r="F227">
        <v>1</v>
      </c>
      <c r="G227">
        <v>37</v>
      </c>
      <c r="H227">
        <v>2</v>
      </c>
      <c r="I227" t="s">
        <v>738</v>
      </c>
      <c r="J227" t="s">
        <v>739</v>
      </c>
      <c r="K227" t="s">
        <v>740</v>
      </c>
      <c r="L227">
        <v>1368</v>
      </c>
      <c r="N227">
        <v>1011</v>
      </c>
      <c r="O227" t="s">
        <v>696</v>
      </c>
      <c r="P227" t="s">
        <v>696</v>
      </c>
      <c r="Q227">
        <v>1</v>
      </c>
      <c r="W227">
        <v>0</v>
      </c>
      <c r="X227">
        <v>-490795739</v>
      </c>
      <c r="Y227">
        <f t="shared" si="57"/>
        <v>5.36</v>
      </c>
      <c r="AA227">
        <v>0</v>
      </c>
      <c r="AB227">
        <v>5.79</v>
      </c>
      <c r="AC227">
        <v>0</v>
      </c>
      <c r="AD227">
        <v>0</v>
      </c>
      <c r="AE227">
        <v>0</v>
      </c>
      <c r="AF227">
        <v>5.79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0</v>
      </c>
      <c r="AQ227">
        <v>0</v>
      </c>
      <c r="AR227">
        <v>0</v>
      </c>
      <c r="AS227" t="s">
        <v>3</v>
      </c>
      <c r="AT227">
        <v>5.36</v>
      </c>
      <c r="AU227" t="s">
        <v>3</v>
      </c>
      <c r="AV227">
        <v>0</v>
      </c>
      <c r="AW227">
        <v>2</v>
      </c>
      <c r="AX227">
        <v>78162231</v>
      </c>
      <c r="AY227">
        <v>2</v>
      </c>
      <c r="AZ227">
        <v>65536</v>
      </c>
      <c r="BA227">
        <v>209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V227">
        <v>0</v>
      </c>
      <c r="CW227">
        <f>ROUND(Y227*Source!I486*DO227,9)</f>
        <v>0</v>
      </c>
      <c r="CX227">
        <f>ROUND(Y227*Source!I486,9)</f>
        <v>8.0399999999999999E-2</v>
      </c>
      <c r="CY227">
        <f>AB227</f>
        <v>5.79</v>
      </c>
      <c r="CZ227">
        <f>AF227</f>
        <v>5.79</v>
      </c>
      <c r="DA227">
        <f>AJ227</f>
        <v>1</v>
      </c>
      <c r="DB227">
        <f t="shared" si="58"/>
        <v>31.03</v>
      </c>
      <c r="DC227">
        <f t="shared" si="59"/>
        <v>0</v>
      </c>
      <c r="DD227" t="s">
        <v>3</v>
      </c>
      <c r="DE227" t="s">
        <v>3</v>
      </c>
      <c r="DF227">
        <f t="shared" si="60"/>
        <v>0</v>
      </c>
      <c r="DG227">
        <f t="shared" si="61"/>
        <v>0.47</v>
      </c>
      <c r="DH227">
        <f t="shared" si="62"/>
        <v>0</v>
      </c>
      <c r="DI227">
        <f t="shared" si="63"/>
        <v>0</v>
      </c>
      <c r="DJ227">
        <f>DG227</f>
        <v>0.47</v>
      </c>
      <c r="DK227">
        <v>0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ROW(Source!A486)</f>
        <v>486</v>
      </c>
      <c r="B228">
        <v>78161913</v>
      </c>
      <c r="C228">
        <v>78156664</v>
      </c>
      <c r="D228">
        <v>77806359</v>
      </c>
      <c r="E228">
        <v>37</v>
      </c>
      <c r="F228">
        <v>1</v>
      </c>
      <c r="G228">
        <v>37</v>
      </c>
      <c r="H228">
        <v>2</v>
      </c>
      <c r="I228" t="s">
        <v>846</v>
      </c>
      <c r="J228" t="s">
        <v>847</v>
      </c>
      <c r="K228" t="s">
        <v>848</v>
      </c>
      <c r="L228">
        <v>1368</v>
      </c>
      <c r="N228">
        <v>1011</v>
      </c>
      <c r="O228" t="s">
        <v>696</v>
      </c>
      <c r="P228" t="s">
        <v>696</v>
      </c>
      <c r="Q228">
        <v>1</v>
      </c>
      <c r="W228">
        <v>0</v>
      </c>
      <c r="X228">
        <v>-79104203</v>
      </c>
      <c r="Y228">
        <f t="shared" si="57"/>
        <v>0.45</v>
      </c>
      <c r="AA228">
        <v>0</v>
      </c>
      <c r="AB228">
        <v>6.1</v>
      </c>
      <c r="AC228">
        <v>0</v>
      </c>
      <c r="AD228">
        <v>0</v>
      </c>
      <c r="AE228">
        <v>0</v>
      </c>
      <c r="AF228">
        <v>6.1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0</v>
      </c>
      <c r="AQ228">
        <v>0</v>
      </c>
      <c r="AR228">
        <v>0</v>
      </c>
      <c r="AS228" t="s">
        <v>3</v>
      </c>
      <c r="AT228">
        <v>0.45</v>
      </c>
      <c r="AU228" t="s">
        <v>3</v>
      </c>
      <c r="AV228">
        <v>0</v>
      </c>
      <c r="AW228">
        <v>2</v>
      </c>
      <c r="AX228">
        <v>78162232</v>
      </c>
      <c r="AY228">
        <v>2</v>
      </c>
      <c r="AZ228">
        <v>65536</v>
      </c>
      <c r="BA228">
        <v>210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f>ROUND(Y228*Source!I486*DO228,9)</f>
        <v>0</v>
      </c>
      <c r="CX228">
        <f>ROUND(Y228*Source!I486,9)</f>
        <v>6.7499999999999999E-3</v>
      </c>
      <c r="CY228">
        <f>AB228</f>
        <v>6.1</v>
      </c>
      <c r="CZ228">
        <f>AF228</f>
        <v>6.1</v>
      </c>
      <c r="DA228">
        <f>AJ228</f>
        <v>1</v>
      </c>
      <c r="DB228">
        <f t="shared" si="58"/>
        <v>2.75</v>
      </c>
      <c r="DC228">
        <f t="shared" si="59"/>
        <v>0</v>
      </c>
      <c r="DD228" t="s">
        <v>3</v>
      </c>
      <c r="DE228" t="s">
        <v>3</v>
      </c>
      <c r="DF228">
        <f t="shared" si="60"/>
        <v>0</v>
      </c>
      <c r="DG228">
        <f t="shared" si="61"/>
        <v>0.04</v>
      </c>
      <c r="DH228">
        <f t="shared" si="62"/>
        <v>0</v>
      </c>
      <c r="DI228">
        <f t="shared" si="63"/>
        <v>0</v>
      </c>
      <c r="DJ228">
        <f>DG228</f>
        <v>0.04</v>
      </c>
      <c r="DK228">
        <v>0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ROW(Source!A486)</f>
        <v>486</v>
      </c>
      <c r="B229">
        <v>78161913</v>
      </c>
      <c r="C229">
        <v>78156664</v>
      </c>
      <c r="D229">
        <v>77806390</v>
      </c>
      <c r="E229">
        <v>37</v>
      </c>
      <c r="F229">
        <v>1</v>
      </c>
      <c r="G229">
        <v>37</v>
      </c>
      <c r="H229">
        <v>2</v>
      </c>
      <c r="I229" t="s">
        <v>741</v>
      </c>
      <c r="J229" t="s">
        <v>742</v>
      </c>
      <c r="K229" t="s">
        <v>743</v>
      </c>
      <c r="L229">
        <v>1368</v>
      </c>
      <c r="N229">
        <v>1011</v>
      </c>
      <c r="O229" t="s">
        <v>696</v>
      </c>
      <c r="P229" t="s">
        <v>696</v>
      </c>
      <c r="Q229">
        <v>1</v>
      </c>
      <c r="W229">
        <v>0</v>
      </c>
      <c r="X229">
        <v>2076833660</v>
      </c>
      <c r="Y229">
        <f t="shared" si="57"/>
        <v>7.3</v>
      </c>
      <c r="AA229">
        <v>0</v>
      </c>
      <c r="AB229">
        <v>7.44</v>
      </c>
      <c r="AC229">
        <v>0</v>
      </c>
      <c r="AD229">
        <v>0</v>
      </c>
      <c r="AE229">
        <v>0</v>
      </c>
      <c r="AF229">
        <v>7.44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0</v>
      </c>
      <c r="AQ229">
        <v>0</v>
      </c>
      <c r="AR229">
        <v>0</v>
      </c>
      <c r="AS229" t="s">
        <v>3</v>
      </c>
      <c r="AT229">
        <v>7.3</v>
      </c>
      <c r="AU229" t="s">
        <v>3</v>
      </c>
      <c r="AV229">
        <v>0</v>
      </c>
      <c r="AW229">
        <v>2</v>
      </c>
      <c r="AX229">
        <v>78162233</v>
      </c>
      <c r="AY229">
        <v>2</v>
      </c>
      <c r="AZ229">
        <v>65536</v>
      </c>
      <c r="BA229">
        <v>211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f>ROUND(Y229*Source!I486*DO229,9)</f>
        <v>0</v>
      </c>
      <c r="CX229">
        <f>ROUND(Y229*Source!I486,9)</f>
        <v>0.1095</v>
      </c>
      <c r="CY229">
        <f>AB229</f>
        <v>7.44</v>
      </c>
      <c r="CZ229">
        <f>AF229</f>
        <v>7.44</v>
      </c>
      <c r="DA229">
        <f>AJ229</f>
        <v>1</v>
      </c>
      <c r="DB229">
        <f t="shared" si="58"/>
        <v>54.31</v>
      </c>
      <c r="DC229">
        <f t="shared" si="59"/>
        <v>0</v>
      </c>
      <c r="DD229" t="s">
        <v>3</v>
      </c>
      <c r="DE229" t="s">
        <v>3</v>
      </c>
      <c r="DF229">
        <f t="shared" si="60"/>
        <v>0</v>
      </c>
      <c r="DG229">
        <f t="shared" si="61"/>
        <v>0.81</v>
      </c>
      <c r="DH229">
        <f t="shared" si="62"/>
        <v>0</v>
      </c>
      <c r="DI229">
        <f t="shared" si="63"/>
        <v>0</v>
      </c>
      <c r="DJ229">
        <f>DG229</f>
        <v>0.81</v>
      </c>
      <c r="DK229">
        <v>0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ROW(Source!A486)</f>
        <v>486</v>
      </c>
      <c r="B230">
        <v>78161913</v>
      </c>
      <c r="C230">
        <v>78156664</v>
      </c>
      <c r="D230">
        <v>77800535</v>
      </c>
      <c r="E230">
        <v>37</v>
      </c>
      <c r="F230">
        <v>1</v>
      </c>
      <c r="G230">
        <v>37</v>
      </c>
      <c r="H230">
        <v>3</v>
      </c>
      <c r="I230" t="s">
        <v>882</v>
      </c>
      <c r="J230" t="s">
        <v>883</v>
      </c>
      <c r="K230" t="s">
        <v>884</v>
      </c>
      <c r="L230">
        <v>1346</v>
      </c>
      <c r="N230">
        <v>1009</v>
      </c>
      <c r="O230" t="s">
        <v>101</v>
      </c>
      <c r="P230" t="s">
        <v>101</v>
      </c>
      <c r="Q230">
        <v>1</v>
      </c>
      <c r="W230">
        <v>0</v>
      </c>
      <c r="X230">
        <v>-418147541</v>
      </c>
      <c r="Y230">
        <f t="shared" si="57"/>
        <v>0.94</v>
      </c>
      <c r="AA230">
        <v>309.57</v>
      </c>
      <c r="AB230">
        <v>0</v>
      </c>
      <c r="AC230">
        <v>0</v>
      </c>
      <c r="AD230">
        <v>0</v>
      </c>
      <c r="AE230">
        <v>309.57</v>
      </c>
      <c r="AF230">
        <v>0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0</v>
      </c>
      <c r="AQ230">
        <v>0</v>
      </c>
      <c r="AR230">
        <v>0</v>
      </c>
      <c r="AS230" t="s">
        <v>3</v>
      </c>
      <c r="AT230">
        <v>0.94</v>
      </c>
      <c r="AU230" t="s">
        <v>3</v>
      </c>
      <c r="AV230">
        <v>0</v>
      </c>
      <c r="AW230">
        <v>2</v>
      </c>
      <c r="AX230">
        <v>78162234</v>
      </c>
      <c r="AY230">
        <v>1</v>
      </c>
      <c r="AZ230">
        <v>0</v>
      </c>
      <c r="BA230">
        <v>212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ROUND(Y230*Source!I486,9)</f>
        <v>1.41E-2</v>
      </c>
      <c r="CY230">
        <f>AA230</f>
        <v>309.57</v>
      </c>
      <c r="CZ230">
        <f>AE230</f>
        <v>309.57</v>
      </c>
      <c r="DA230">
        <f>AI230</f>
        <v>1</v>
      </c>
      <c r="DB230">
        <f t="shared" si="58"/>
        <v>291</v>
      </c>
      <c r="DC230">
        <f t="shared" si="59"/>
        <v>0</v>
      </c>
      <c r="DD230" t="s">
        <v>3</v>
      </c>
      <c r="DE230" t="s">
        <v>3</v>
      </c>
      <c r="DF230">
        <f t="shared" si="60"/>
        <v>4.3600000000000003</v>
      </c>
      <c r="DG230">
        <f t="shared" si="61"/>
        <v>0</v>
      </c>
      <c r="DH230">
        <f t="shared" si="62"/>
        <v>0</v>
      </c>
      <c r="DI230">
        <f t="shared" si="63"/>
        <v>0</v>
      </c>
      <c r="DJ230">
        <f>DF230</f>
        <v>4.3600000000000003</v>
      </c>
      <c r="DK230">
        <v>0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ROW(Source!A486)</f>
        <v>486</v>
      </c>
      <c r="B231">
        <v>78161913</v>
      </c>
      <c r="C231">
        <v>78156664</v>
      </c>
      <c r="D231">
        <v>77802513</v>
      </c>
      <c r="E231">
        <v>37</v>
      </c>
      <c r="F231">
        <v>1</v>
      </c>
      <c r="G231">
        <v>37</v>
      </c>
      <c r="H231">
        <v>3</v>
      </c>
      <c r="I231" t="s">
        <v>885</v>
      </c>
      <c r="J231" t="s">
        <v>886</v>
      </c>
      <c r="K231" t="s">
        <v>887</v>
      </c>
      <c r="L231">
        <v>1301</v>
      </c>
      <c r="N231">
        <v>1003</v>
      </c>
      <c r="O231" t="s">
        <v>87</v>
      </c>
      <c r="P231" t="s">
        <v>87</v>
      </c>
      <c r="Q231">
        <v>1</v>
      </c>
      <c r="W231">
        <v>0</v>
      </c>
      <c r="X231">
        <v>-1808751836</v>
      </c>
      <c r="Y231">
        <f t="shared" si="57"/>
        <v>105</v>
      </c>
      <c r="AA231">
        <v>142.68</v>
      </c>
      <c r="AB231">
        <v>0</v>
      </c>
      <c r="AC231">
        <v>0</v>
      </c>
      <c r="AD231">
        <v>0</v>
      </c>
      <c r="AE231">
        <v>142.68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0</v>
      </c>
      <c r="AQ231">
        <v>0</v>
      </c>
      <c r="AR231">
        <v>0</v>
      </c>
      <c r="AS231" t="s">
        <v>3</v>
      </c>
      <c r="AT231">
        <v>105</v>
      </c>
      <c r="AU231" t="s">
        <v>3</v>
      </c>
      <c r="AV231">
        <v>0</v>
      </c>
      <c r="AW231">
        <v>2</v>
      </c>
      <c r="AX231">
        <v>78162235</v>
      </c>
      <c r="AY231">
        <v>1</v>
      </c>
      <c r="AZ231">
        <v>0</v>
      </c>
      <c r="BA231">
        <v>213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ROUND(Y231*Source!I486,9)</f>
        <v>1.575</v>
      </c>
      <c r="CY231">
        <f>AA231</f>
        <v>142.68</v>
      </c>
      <c r="CZ231">
        <f>AE231</f>
        <v>142.68</v>
      </c>
      <c r="DA231">
        <f>AI231</f>
        <v>1</v>
      </c>
      <c r="DB231">
        <f t="shared" si="58"/>
        <v>14981.4</v>
      </c>
      <c r="DC231">
        <f t="shared" si="59"/>
        <v>0</v>
      </c>
      <c r="DD231" t="s">
        <v>3</v>
      </c>
      <c r="DE231" t="s">
        <v>3</v>
      </c>
      <c r="DF231">
        <f t="shared" si="60"/>
        <v>224.72</v>
      </c>
      <c r="DG231">
        <f t="shared" si="61"/>
        <v>0</v>
      </c>
      <c r="DH231">
        <f t="shared" si="62"/>
        <v>0</v>
      </c>
      <c r="DI231">
        <f t="shared" si="63"/>
        <v>0</v>
      </c>
      <c r="DJ231">
        <f>DF231</f>
        <v>224.72</v>
      </c>
      <c r="DK231">
        <v>0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ROW(Source!A556)</f>
        <v>556</v>
      </c>
      <c r="B232">
        <v>78161913</v>
      </c>
      <c r="C232">
        <v>78156789</v>
      </c>
      <c r="D232">
        <v>77806460</v>
      </c>
      <c r="E232">
        <v>37</v>
      </c>
      <c r="F232">
        <v>1</v>
      </c>
      <c r="G232">
        <v>37</v>
      </c>
      <c r="H232">
        <v>1</v>
      </c>
      <c r="I232" t="s">
        <v>678</v>
      </c>
      <c r="J232" t="s">
        <v>3</v>
      </c>
      <c r="K232" t="s">
        <v>679</v>
      </c>
      <c r="L232">
        <v>1191</v>
      </c>
      <c r="N232">
        <v>1013</v>
      </c>
      <c r="O232" t="s">
        <v>680</v>
      </c>
      <c r="P232" t="s">
        <v>680</v>
      </c>
      <c r="Q232">
        <v>1</v>
      </c>
      <c r="W232">
        <v>0</v>
      </c>
      <c r="X232">
        <v>476480486</v>
      </c>
      <c r="Y232">
        <f t="shared" si="57"/>
        <v>0.6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0</v>
      </c>
      <c r="AQ232">
        <v>0</v>
      </c>
      <c r="AR232">
        <v>0</v>
      </c>
      <c r="AS232" t="s">
        <v>3</v>
      </c>
      <c r="AT232">
        <v>0.6</v>
      </c>
      <c r="AU232" t="s">
        <v>3</v>
      </c>
      <c r="AV232">
        <v>1</v>
      </c>
      <c r="AW232">
        <v>2</v>
      </c>
      <c r="AX232">
        <v>78162236</v>
      </c>
      <c r="AY232">
        <v>1</v>
      </c>
      <c r="AZ232">
        <v>0</v>
      </c>
      <c r="BA232">
        <v>214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U232">
        <f>ROUND(AT232*Source!I556*AH232*AL232,2)</f>
        <v>0</v>
      </c>
      <c r="CV232">
        <f>ROUND(Y232*Source!I556,9)</f>
        <v>29.4</v>
      </c>
      <c r="CW232">
        <v>0</v>
      </c>
      <c r="CX232">
        <f>ROUND(Y232*Source!I556,9)</f>
        <v>29.4</v>
      </c>
      <c r="CY232">
        <f>AD232</f>
        <v>0</v>
      </c>
      <c r="CZ232">
        <f>AH232</f>
        <v>0</v>
      </c>
      <c r="DA232">
        <f>AL232</f>
        <v>1</v>
      </c>
      <c r="DB232">
        <f t="shared" si="58"/>
        <v>0</v>
      </c>
      <c r="DC232">
        <f t="shared" si="59"/>
        <v>0</v>
      </c>
      <c r="DD232" t="s">
        <v>3</v>
      </c>
      <c r="DE232" t="s">
        <v>3</v>
      </c>
      <c r="DF232">
        <f t="shared" si="60"/>
        <v>0</v>
      </c>
      <c r="DG232">
        <f t="shared" si="61"/>
        <v>0</v>
      </c>
      <c r="DH232">
        <f t="shared" si="62"/>
        <v>0</v>
      </c>
      <c r="DI232">
        <f t="shared" si="63"/>
        <v>0</v>
      </c>
      <c r="DJ232">
        <f>DI232</f>
        <v>0</v>
      </c>
      <c r="DK232">
        <v>0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ROW(Source!A557)</f>
        <v>557</v>
      </c>
      <c r="B233">
        <v>78161913</v>
      </c>
      <c r="C233">
        <v>78156792</v>
      </c>
      <c r="D233">
        <v>77806460</v>
      </c>
      <c r="E233">
        <v>37</v>
      </c>
      <c r="F233">
        <v>1</v>
      </c>
      <c r="G233">
        <v>37</v>
      </c>
      <c r="H233">
        <v>1</v>
      </c>
      <c r="I233" t="s">
        <v>678</v>
      </c>
      <c r="J233" t="s">
        <v>3</v>
      </c>
      <c r="K233" t="s">
        <v>679</v>
      </c>
      <c r="L233">
        <v>1191</v>
      </c>
      <c r="N233">
        <v>1013</v>
      </c>
      <c r="O233" t="s">
        <v>680</v>
      </c>
      <c r="P233" t="s">
        <v>680</v>
      </c>
      <c r="Q233">
        <v>1</v>
      </c>
      <c r="W233">
        <v>0</v>
      </c>
      <c r="X233">
        <v>476480486</v>
      </c>
      <c r="Y233">
        <f t="shared" si="57"/>
        <v>6.53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0</v>
      </c>
      <c r="AQ233">
        <v>0</v>
      </c>
      <c r="AR233">
        <v>0</v>
      </c>
      <c r="AS233" t="s">
        <v>3</v>
      </c>
      <c r="AT233">
        <v>6.53</v>
      </c>
      <c r="AU233" t="s">
        <v>3</v>
      </c>
      <c r="AV233">
        <v>1</v>
      </c>
      <c r="AW233">
        <v>2</v>
      </c>
      <c r="AX233">
        <v>78162237</v>
      </c>
      <c r="AY233">
        <v>1</v>
      </c>
      <c r="AZ233">
        <v>0</v>
      </c>
      <c r="BA233">
        <v>215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U233">
        <f>ROUND(AT233*Source!I557*AH233*AL233,2)</f>
        <v>0</v>
      </c>
      <c r="CV233">
        <f>ROUND(Y233*Source!I557,9)</f>
        <v>3.1997</v>
      </c>
      <c r="CW233">
        <v>0</v>
      </c>
      <c r="CX233">
        <f>ROUND(Y233*Source!I557,9)</f>
        <v>3.1997</v>
      </c>
      <c r="CY233">
        <f>AD233</f>
        <v>0</v>
      </c>
      <c r="CZ233">
        <f>AH233</f>
        <v>0</v>
      </c>
      <c r="DA233">
        <f>AL233</f>
        <v>1</v>
      </c>
      <c r="DB233">
        <f t="shared" si="58"/>
        <v>0</v>
      </c>
      <c r="DC233">
        <f t="shared" si="59"/>
        <v>0</v>
      </c>
      <c r="DD233" t="s">
        <v>3</v>
      </c>
      <c r="DE233" t="s">
        <v>3</v>
      </c>
      <c r="DF233">
        <f t="shared" si="60"/>
        <v>0</v>
      </c>
      <c r="DG233">
        <f t="shared" si="61"/>
        <v>0</v>
      </c>
      <c r="DH233">
        <f t="shared" si="62"/>
        <v>0</v>
      </c>
      <c r="DI233">
        <f t="shared" si="63"/>
        <v>0</v>
      </c>
      <c r="DJ233">
        <f>DI233</f>
        <v>0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ROW(Source!A557)</f>
        <v>557</v>
      </c>
      <c r="B234">
        <v>78161913</v>
      </c>
      <c r="C234">
        <v>78156792</v>
      </c>
      <c r="D234">
        <v>77808429</v>
      </c>
      <c r="E234">
        <v>1</v>
      </c>
      <c r="F234">
        <v>1</v>
      </c>
      <c r="G234">
        <v>37</v>
      </c>
      <c r="H234">
        <v>2</v>
      </c>
      <c r="I234" t="s">
        <v>693</v>
      </c>
      <c r="J234" t="s">
        <v>694</v>
      </c>
      <c r="K234" t="s">
        <v>695</v>
      </c>
      <c r="L234">
        <v>1368</v>
      </c>
      <c r="N234">
        <v>1011</v>
      </c>
      <c r="O234" t="s">
        <v>696</v>
      </c>
      <c r="P234" t="s">
        <v>696</v>
      </c>
      <c r="Q234">
        <v>1</v>
      </c>
      <c r="W234">
        <v>0</v>
      </c>
      <c r="X234">
        <v>-1393479748</v>
      </c>
      <c r="Y234">
        <f t="shared" si="57"/>
        <v>0.04</v>
      </c>
      <c r="AA234">
        <v>0</v>
      </c>
      <c r="AB234">
        <v>11.86</v>
      </c>
      <c r="AC234">
        <v>0.2</v>
      </c>
      <c r="AD234">
        <v>0</v>
      </c>
      <c r="AE234">
        <v>0</v>
      </c>
      <c r="AF234">
        <v>11.86</v>
      </c>
      <c r="AG234">
        <v>0.2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1</v>
      </c>
      <c r="AP234">
        <v>0</v>
      </c>
      <c r="AQ234">
        <v>0</v>
      </c>
      <c r="AR234">
        <v>0</v>
      </c>
      <c r="AS234" t="s">
        <v>3</v>
      </c>
      <c r="AT234">
        <v>0.04</v>
      </c>
      <c r="AU234" t="s">
        <v>3</v>
      </c>
      <c r="AV234">
        <v>0</v>
      </c>
      <c r="AW234">
        <v>2</v>
      </c>
      <c r="AX234">
        <v>78162238</v>
      </c>
      <c r="AY234">
        <v>1</v>
      </c>
      <c r="AZ234">
        <v>0</v>
      </c>
      <c r="BA234">
        <v>216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f>ROUND(Y234*Source!I557*DO234,9)</f>
        <v>0</v>
      </c>
      <c r="CX234">
        <f>ROUND(Y234*Source!I557,9)</f>
        <v>1.9599999999999999E-2</v>
      </c>
      <c r="CY234">
        <f>AB234</f>
        <v>11.86</v>
      </c>
      <c r="CZ234">
        <f>AF234</f>
        <v>11.86</v>
      </c>
      <c r="DA234">
        <f>AJ234</f>
        <v>1</v>
      </c>
      <c r="DB234">
        <f t="shared" si="58"/>
        <v>0.47</v>
      </c>
      <c r="DC234">
        <f t="shared" si="59"/>
        <v>0.01</v>
      </c>
      <c r="DD234" t="s">
        <v>3</v>
      </c>
      <c r="DE234" t="s">
        <v>3</v>
      </c>
      <c r="DF234">
        <f t="shared" si="60"/>
        <v>0</v>
      </c>
      <c r="DG234">
        <f t="shared" si="61"/>
        <v>0.23</v>
      </c>
      <c r="DH234">
        <f t="shared" si="62"/>
        <v>0</v>
      </c>
      <c r="DI234">
        <f t="shared" si="63"/>
        <v>0</v>
      </c>
      <c r="DJ234">
        <f>DG234</f>
        <v>0.23</v>
      </c>
      <c r="DK234">
        <v>0</v>
      </c>
      <c r="DL234" t="s">
        <v>3</v>
      </c>
      <c r="DM234">
        <v>0</v>
      </c>
      <c r="DN234" t="s">
        <v>3</v>
      </c>
      <c r="DO234">
        <v>0</v>
      </c>
    </row>
    <row r="235" spans="1:119" x14ac:dyDescent="0.2">
      <c r="A235">
        <f>ROW(Source!A557)</f>
        <v>557</v>
      </c>
      <c r="B235">
        <v>78161913</v>
      </c>
      <c r="C235">
        <v>78156792</v>
      </c>
      <c r="D235">
        <v>77808868</v>
      </c>
      <c r="E235">
        <v>1</v>
      </c>
      <c r="F235">
        <v>1</v>
      </c>
      <c r="G235">
        <v>37</v>
      </c>
      <c r="H235">
        <v>3</v>
      </c>
      <c r="I235" t="s">
        <v>94</v>
      </c>
      <c r="J235" t="s">
        <v>97</v>
      </c>
      <c r="K235" t="s">
        <v>95</v>
      </c>
      <c r="L235">
        <v>1296</v>
      </c>
      <c r="N235">
        <v>1002</v>
      </c>
      <c r="O235" t="s">
        <v>96</v>
      </c>
      <c r="P235" t="s">
        <v>96</v>
      </c>
      <c r="Q235">
        <v>1</v>
      </c>
      <c r="W235">
        <v>0</v>
      </c>
      <c r="X235">
        <v>1582717036</v>
      </c>
      <c r="Y235">
        <f t="shared" si="57"/>
        <v>10.3</v>
      </c>
      <c r="AA235">
        <v>128.12</v>
      </c>
      <c r="AB235">
        <v>0</v>
      </c>
      <c r="AC235">
        <v>0</v>
      </c>
      <c r="AD235">
        <v>0</v>
      </c>
      <c r="AE235">
        <v>128.12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0</v>
      </c>
      <c r="AQ235">
        <v>0</v>
      </c>
      <c r="AR235">
        <v>0</v>
      </c>
      <c r="AS235" t="s">
        <v>3</v>
      </c>
      <c r="AT235">
        <v>10.3</v>
      </c>
      <c r="AU235" t="s">
        <v>3</v>
      </c>
      <c r="AV235">
        <v>0</v>
      </c>
      <c r="AW235">
        <v>2</v>
      </c>
      <c r="AX235">
        <v>78162239</v>
      </c>
      <c r="AY235">
        <v>1</v>
      </c>
      <c r="AZ235">
        <v>0</v>
      </c>
      <c r="BA235">
        <v>217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V235">
        <v>0</v>
      </c>
      <c r="CW235">
        <v>0</v>
      </c>
      <c r="CX235">
        <f>ROUND(Y235*Source!I557,9)</f>
        <v>5.0469999999999997</v>
      </c>
      <c r="CY235">
        <f>AA235</f>
        <v>128.12</v>
      </c>
      <c r="CZ235">
        <f>AE235</f>
        <v>128.12</v>
      </c>
      <c r="DA235">
        <f>AI235</f>
        <v>1</v>
      </c>
      <c r="DB235">
        <f t="shared" si="58"/>
        <v>1319.64</v>
      </c>
      <c r="DC235">
        <f t="shared" si="59"/>
        <v>0</v>
      </c>
      <c r="DD235" t="s">
        <v>3</v>
      </c>
      <c r="DE235" t="s">
        <v>3</v>
      </c>
      <c r="DF235">
        <f t="shared" si="60"/>
        <v>646.62</v>
      </c>
      <c r="DG235">
        <f t="shared" si="61"/>
        <v>0</v>
      </c>
      <c r="DH235">
        <f t="shared" si="62"/>
        <v>0</v>
      </c>
      <c r="DI235">
        <f t="shared" si="63"/>
        <v>0</v>
      </c>
      <c r="DJ235">
        <f>DF235</f>
        <v>646.62</v>
      </c>
      <c r="DK235">
        <v>0</v>
      </c>
      <c r="DL235" t="s">
        <v>3</v>
      </c>
      <c r="DM235">
        <v>0</v>
      </c>
      <c r="DN235" t="s">
        <v>3</v>
      </c>
      <c r="DO235">
        <v>0</v>
      </c>
    </row>
    <row r="236" spans="1:119" x14ac:dyDescent="0.2">
      <c r="A236">
        <f>ROW(Source!A557)</f>
        <v>557</v>
      </c>
      <c r="B236">
        <v>78161913</v>
      </c>
      <c r="C236">
        <v>78156792</v>
      </c>
      <c r="D236">
        <v>77808868</v>
      </c>
      <c r="E236">
        <v>1</v>
      </c>
      <c r="F236">
        <v>1</v>
      </c>
      <c r="G236">
        <v>37</v>
      </c>
      <c r="H236">
        <v>3</v>
      </c>
      <c r="I236" t="s">
        <v>94</v>
      </c>
      <c r="J236" t="s">
        <v>97</v>
      </c>
      <c r="K236" t="s">
        <v>95</v>
      </c>
      <c r="L236">
        <v>1296</v>
      </c>
      <c r="N236">
        <v>1002</v>
      </c>
      <c r="O236" t="s">
        <v>96</v>
      </c>
      <c r="P236" t="s">
        <v>96</v>
      </c>
      <c r="Q236">
        <v>1</v>
      </c>
      <c r="W236">
        <v>0</v>
      </c>
      <c r="X236">
        <v>1582717036</v>
      </c>
      <c r="Y236">
        <f t="shared" si="57"/>
        <v>-10.3</v>
      </c>
      <c r="AA236">
        <v>128.12</v>
      </c>
      <c r="AB236">
        <v>0</v>
      </c>
      <c r="AC236">
        <v>0</v>
      </c>
      <c r="AD236">
        <v>0</v>
      </c>
      <c r="AE236">
        <v>128.12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0</v>
      </c>
      <c r="AP236">
        <v>1</v>
      </c>
      <c r="AQ236">
        <v>0</v>
      </c>
      <c r="AR236">
        <v>0</v>
      </c>
      <c r="AS236" t="s">
        <v>3</v>
      </c>
      <c r="AT236">
        <v>-10.3</v>
      </c>
      <c r="AU236" t="s">
        <v>3</v>
      </c>
      <c r="AV236">
        <v>0</v>
      </c>
      <c r="AW236">
        <v>1</v>
      </c>
      <c r="AX236">
        <v>-1</v>
      </c>
      <c r="AY236">
        <v>0</v>
      </c>
      <c r="AZ236">
        <v>0</v>
      </c>
      <c r="BA236" t="s">
        <v>3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ROUND(Y236*Source!I557,9)</f>
        <v>-5.0469999999999997</v>
      </c>
      <c r="CY236">
        <f>AA236</f>
        <v>128.12</v>
      </c>
      <c r="CZ236">
        <f>AE236</f>
        <v>128.12</v>
      </c>
      <c r="DA236">
        <f>AI236</f>
        <v>1</v>
      </c>
      <c r="DB236">
        <f t="shared" si="58"/>
        <v>-1319.64</v>
      </c>
      <c r="DC236">
        <f t="shared" si="59"/>
        <v>0</v>
      </c>
      <c r="DD236" t="s">
        <v>3</v>
      </c>
      <c r="DE236" t="s">
        <v>3</v>
      </c>
      <c r="DF236">
        <f t="shared" si="60"/>
        <v>-646.62</v>
      </c>
      <c r="DG236">
        <f t="shared" si="61"/>
        <v>0</v>
      </c>
      <c r="DH236">
        <f t="shared" si="62"/>
        <v>0</v>
      </c>
      <c r="DI236">
        <f t="shared" si="63"/>
        <v>0</v>
      </c>
      <c r="DJ236">
        <f>DF236</f>
        <v>-646.62</v>
      </c>
      <c r="DK236">
        <v>0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ROW(Source!A557)</f>
        <v>557</v>
      </c>
      <c r="B237">
        <v>78161913</v>
      </c>
      <c r="C237">
        <v>78156792</v>
      </c>
      <c r="D237">
        <v>77808867</v>
      </c>
      <c r="E237">
        <v>1</v>
      </c>
      <c r="F237">
        <v>1</v>
      </c>
      <c r="G237">
        <v>37</v>
      </c>
      <c r="H237">
        <v>3</v>
      </c>
      <c r="I237" t="s">
        <v>99</v>
      </c>
      <c r="J237" t="s">
        <v>102</v>
      </c>
      <c r="K237" t="s">
        <v>100</v>
      </c>
      <c r="L237">
        <v>1346</v>
      </c>
      <c r="N237">
        <v>1009</v>
      </c>
      <c r="O237" t="s">
        <v>101</v>
      </c>
      <c r="P237" t="s">
        <v>101</v>
      </c>
      <c r="Q237">
        <v>1</v>
      </c>
      <c r="W237">
        <v>0</v>
      </c>
      <c r="X237">
        <v>743869604</v>
      </c>
      <c r="Y237">
        <f t="shared" si="57"/>
        <v>16.5</v>
      </c>
      <c r="AA237">
        <v>128.87</v>
      </c>
      <c r="AB237">
        <v>0</v>
      </c>
      <c r="AC237">
        <v>0</v>
      </c>
      <c r="AD237">
        <v>0</v>
      </c>
      <c r="AE237">
        <v>128.87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0</v>
      </c>
      <c r="AR237">
        <v>0</v>
      </c>
      <c r="AS237" t="s">
        <v>3</v>
      </c>
      <c r="AT237">
        <v>16.5</v>
      </c>
      <c r="AU237" t="s">
        <v>3</v>
      </c>
      <c r="AV237">
        <v>0</v>
      </c>
      <c r="AW237">
        <v>1</v>
      </c>
      <c r="AX237">
        <v>-1</v>
      </c>
      <c r="AY237">
        <v>0</v>
      </c>
      <c r="AZ237">
        <v>0</v>
      </c>
      <c r="BA237" t="s">
        <v>3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ROUND(Y237*Source!I557,9)</f>
        <v>8.0850000000000009</v>
      </c>
      <c r="CY237">
        <f>AA237</f>
        <v>128.87</v>
      </c>
      <c r="CZ237">
        <f>AE237</f>
        <v>128.87</v>
      </c>
      <c r="DA237">
        <f>AI237</f>
        <v>1</v>
      </c>
      <c r="DB237">
        <f t="shared" si="58"/>
        <v>2126.36</v>
      </c>
      <c r="DC237">
        <f t="shared" si="59"/>
        <v>0</v>
      </c>
      <c r="DD237" t="s">
        <v>3</v>
      </c>
      <c r="DE237" t="s">
        <v>3</v>
      </c>
      <c r="DF237">
        <f t="shared" si="60"/>
        <v>1041.9100000000001</v>
      </c>
      <c r="DG237">
        <f t="shared" si="61"/>
        <v>0</v>
      </c>
      <c r="DH237">
        <f t="shared" si="62"/>
        <v>0</v>
      </c>
      <c r="DI237">
        <f t="shared" si="63"/>
        <v>0</v>
      </c>
      <c r="DJ237">
        <f>DF237</f>
        <v>1041.9100000000001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ROW(Source!A560)</f>
        <v>560</v>
      </c>
      <c r="B238">
        <v>78161913</v>
      </c>
      <c r="C238">
        <v>78156803</v>
      </c>
      <c r="D238">
        <v>77806460</v>
      </c>
      <c r="E238">
        <v>37</v>
      </c>
      <c r="F238">
        <v>1</v>
      </c>
      <c r="G238">
        <v>37</v>
      </c>
      <c r="H238">
        <v>1</v>
      </c>
      <c r="I238" t="s">
        <v>678</v>
      </c>
      <c r="J238" t="s">
        <v>3</v>
      </c>
      <c r="K238" t="s">
        <v>679</v>
      </c>
      <c r="L238">
        <v>1191</v>
      </c>
      <c r="N238">
        <v>1013</v>
      </c>
      <c r="O238" t="s">
        <v>680</v>
      </c>
      <c r="P238" t="s">
        <v>680</v>
      </c>
      <c r="Q238">
        <v>1</v>
      </c>
      <c r="W238">
        <v>0</v>
      </c>
      <c r="X238">
        <v>476480486</v>
      </c>
      <c r="Y238">
        <f t="shared" si="57"/>
        <v>37.24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1</v>
      </c>
      <c r="AP238">
        <v>0</v>
      </c>
      <c r="AQ238">
        <v>0</v>
      </c>
      <c r="AR238">
        <v>0</v>
      </c>
      <c r="AS238" t="s">
        <v>3</v>
      </c>
      <c r="AT238">
        <v>37.24</v>
      </c>
      <c r="AU238" t="s">
        <v>3</v>
      </c>
      <c r="AV238">
        <v>1</v>
      </c>
      <c r="AW238">
        <v>2</v>
      </c>
      <c r="AX238">
        <v>78162240</v>
      </c>
      <c r="AY238">
        <v>1</v>
      </c>
      <c r="AZ238">
        <v>0</v>
      </c>
      <c r="BA238">
        <v>218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U238">
        <f>ROUND(AT238*Source!I560*AH238*AL238,2)</f>
        <v>0</v>
      </c>
      <c r="CV238">
        <f>ROUND(Y238*Source!I560,9)</f>
        <v>18.247599999999998</v>
      </c>
      <c r="CW238">
        <v>0</v>
      </c>
      <c r="CX238">
        <f>ROUND(Y238*Source!I560,9)</f>
        <v>18.247599999999998</v>
      </c>
      <c r="CY238">
        <f>AD238</f>
        <v>0</v>
      </c>
      <c r="CZ238">
        <f>AH238</f>
        <v>0</v>
      </c>
      <c r="DA238">
        <f>AL238</f>
        <v>1</v>
      </c>
      <c r="DB238">
        <f t="shared" si="58"/>
        <v>0</v>
      </c>
      <c r="DC238">
        <f t="shared" si="59"/>
        <v>0</v>
      </c>
      <c r="DD238" t="s">
        <v>3</v>
      </c>
      <c r="DE238" t="s">
        <v>3</v>
      </c>
      <c r="DF238">
        <f t="shared" si="60"/>
        <v>0</v>
      </c>
      <c r="DG238">
        <f t="shared" si="61"/>
        <v>0</v>
      </c>
      <c r="DH238">
        <f t="shared" si="62"/>
        <v>0</v>
      </c>
      <c r="DI238">
        <f t="shared" si="63"/>
        <v>0</v>
      </c>
      <c r="DJ238">
        <f>DI238</f>
        <v>0</v>
      </c>
      <c r="DK238">
        <v>0</v>
      </c>
      <c r="DL238" t="s">
        <v>3</v>
      </c>
      <c r="DM238">
        <v>0</v>
      </c>
      <c r="DN238" t="s">
        <v>3</v>
      </c>
      <c r="DO238">
        <v>0</v>
      </c>
    </row>
    <row r="239" spans="1:119" x14ac:dyDescent="0.2">
      <c r="A239">
        <f>ROW(Source!A560)</f>
        <v>560</v>
      </c>
      <c r="B239">
        <v>78161913</v>
      </c>
      <c r="C239">
        <v>78156803</v>
      </c>
      <c r="D239">
        <v>77811599</v>
      </c>
      <c r="E239">
        <v>1</v>
      </c>
      <c r="F239">
        <v>1</v>
      </c>
      <c r="G239">
        <v>37</v>
      </c>
      <c r="H239">
        <v>3</v>
      </c>
      <c r="I239" t="s">
        <v>753</v>
      </c>
      <c r="J239" t="s">
        <v>754</v>
      </c>
      <c r="K239" t="s">
        <v>755</v>
      </c>
      <c r="L239">
        <v>1339</v>
      </c>
      <c r="N239">
        <v>1007</v>
      </c>
      <c r="O239" t="s">
        <v>486</v>
      </c>
      <c r="P239" t="s">
        <v>486</v>
      </c>
      <c r="Q239">
        <v>1</v>
      </c>
      <c r="W239">
        <v>0</v>
      </c>
      <c r="X239">
        <v>-1060522976</v>
      </c>
      <c r="Y239">
        <f t="shared" si="57"/>
        <v>0.56000000000000005</v>
      </c>
      <c r="AA239">
        <v>4676.4799999999996</v>
      </c>
      <c r="AB239">
        <v>0</v>
      </c>
      <c r="AC239">
        <v>0</v>
      </c>
      <c r="AD239">
        <v>0</v>
      </c>
      <c r="AE239">
        <v>4676.4799999999996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0</v>
      </c>
      <c r="AQ239">
        <v>0</v>
      </c>
      <c r="AR239">
        <v>0</v>
      </c>
      <c r="AS239" t="s">
        <v>3</v>
      </c>
      <c r="AT239">
        <v>0.56000000000000005</v>
      </c>
      <c r="AU239" t="s">
        <v>3</v>
      </c>
      <c r="AV239">
        <v>0</v>
      </c>
      <c r="AW239">
        <v>2</v>
      </c>
      <c r="AX239">
        <v>78162241</v>
      </c>
      <c r="AY239">
        <v>1</v>
      </c>
      <c r="AZ239">
        <v>0</v>
      </c>
      <c r="BA239">
        <v>219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V239">
        <v>0</v>
      </c>
      <c r="CW239">
        <v>0</v>
      </c>
      <c r="CX239">
        <f>ROUND(Y239*Source!I560,9)</f>
        <v>0.27439999999999998</v>
      </c>
      <c r="CY239">
        <f>AA239</f>
        <v>4676.4799999999996</v>
      </c>
      <c r="CZ239">
        <f>AE239</f>
        <v>4676.4799999999996</v>
      </c>
      <c r="DA239">
        <f>AI239</f>
        <v>1</v>
      </c>
      <c r="DB239">
        <f t="shared" si="58"/>
        <v>2618.83</v>
      </c>
      <c r="DC239">
        <f t="shared" si="59"/>
        <v>0</v>
      </c>
      <c r="DD239" t="s">
        <v>3</v>
      </c>
      <c r="DE239" t="s">
        <v>3</v>
      </c>
      <c r="DF239">
        <f t="shared" si="60"/>
        <v>1283.23</v>
      </c>
      <c r="DG239">
        <f t="shared" si="61"/>
        <v>0</v>
      </c>
      <c r="DH239">
        <f t="shared" si="62"/>
        <v>0</v>
      </c>
      <c r="DI239">
        <f t="shared" si="63"/>
        <v>0</v>
      </c>
      <c r="DJ239">
        <f>DF239</f>
        <v>1283.23</v>
      </c>
      <c r="DK239">
        <v>0</v>
      </c>
      <c r="DL239" t="s">
        <v>3</v>
      </c>
      <c r="DM239">
        <v>0</v>
      </c>
      <c r="DN239" t="s">
        <v>3</v>
      </c>
      <c r="DO239">
        <v>0</v>
      </c>
    </row>
    <row r="240" spans="1:119" x14ac:dyDescent="0.2">
      <c r="A240">
        <f>ROW(Source!A561)</f>
        <v>561</v>
      </c>
      <c r="B240">
        <v>78161913</v>
      </c>
      <c r="C240">
        <v>78156808</v>
      </c>
      <c r="D240">
        <v>77806460</v>
      </c>
      <c r="E240">
        <v>37</v>
      </c>
      <c r="F240">
        <v>1</v>
      </c>
      <c r="G240">
        <v>37</v>
      </c>
      <c r="H240">
        <v>1</v>
      </c>
      <c r="I240" t="s">
        <v>678</v>
      </c>
      <c r="J240" t="s">
        <v>3</v>
      </c>
      <c r="K240" t="s">
        <v>679</v>
      </c>
      <c r="L240">
        <v>1191</v>
      </c>
      <c r="N240">
        <v>1013</v>
      </c>
      <c r="O240" t="s">
        <v>680</v>
      </c>
      <c r="P240" t="s">
        <v>680</v>
      </c>
      <c r="Q240">
        <v>1</v>
      </c>
      <c r="W240">
        <v>0</v>
      </c>
      <c r="X240">
        <v>476480486</v>
      </c>
      <c r="Y240">
        <f t="shared" si="57"/>
        <v>54.37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0</v>
      </c>
      <c r="AQ240">
        <v>0</v>
      </c>
      <c r="AR240">
        <v>0</v>
      </c>
      <c r="AS240" t="s">
        <v>3</v>
      </c>
      <c r="AT240">
        <v>54.37</v>
      </c>
      <c r="AU240" t="s">
        <v>3</v>
      </c>
      <c r="AV240">
        <v>1</v>
      </c>
      <c r="AW240">
        <v>2</v>
      </c>
      <c r="AX240">
        <v>78162242</v>
      </c>
      <c r="AY240">
        <v>1</v>
      </c>
      <c r="AZ240">
        <v>0</v>
      </c>
      <c r="BA240">
        <v>220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U240">
        <f>ROUND(AT240*Source!I561*AH240*AL240,2)</f>
        <v>0</v>
      </c>
      <c r="CV240">
        <f>ROUND(Y240*Source!I561,9)</f>
        <v>26.641300000000001</v>
      </c>
      <c r="CW240">
        <v>0</v>
      </c>
      <c r="CX240">
        <f>ROUND(Y240*Source!I561,9)</f>
        <v>26.641300000000001</v>
      </c>
      <c r="CY240">
        <f>AD240</f>
        <v>0</v>
      </c>
      <c r="CZ240">
        <f>AH240</f>
        <v>0</v>
      </c>
      <c r="DA240">
        <f>AL240</f>
        <v>1</v>
      </c>
      <c r="DB240">
        <f t="shared" si="58"/>
        <v>0</v>
      </c>
      <c r="DC240">
        <f t="shared" si="59"/>
        <v>0</v>
      </c>
      <c r="DD240" t="s">
        <v>3</v>
      </c>
      <c r="DE240" t="s">
        <v>3</v>
      </c>
      <c r="DF240">
        <f t="shared" si="60"/>
        <v>0</v>
      </c>
      <c r="DG240">
        <f t="shared" si="61"/>
        <v>0</v>
      </c>
      <c r="DH240">
        <f t="shared" si="62"/>
        <v>0</v>
      </c>
      <c r="DI240">
        <f t="shared" si="63"/>
        <v>0</v>
      </c>
      <c r="DJ240">
        <f>DI240</f>
        <v>0</v>
      </c>
      <c r="DK240">
        <v>0</v>
      </c>
      <c r="DL240" t="s">
        <v>3</v>
      </c>
      <c r="DM240">
        <v>0</v>
      </c>
      <c r="DN240" t="s">
        <v>3</v>
      </c>
      <c r="DO240">
        <v>0</v>
      </c>
    </row>
    <row r="241" spans="1:119" x14ac:dyDescent="0.2">
      <c r="A241">
        <f>ROW(Source!A561)</f>
        <v>561</v>
      </c>
      <c r="B241">
        <v>78161913</v>
      </c>
      <c r="C241">
        <v>78156808</v>
      </c>
      <c r="D241">
        <v>77810304</v>
      </c>
      <c r="E241">
        <v>1</v>
      </c>
      <c r="F241">
        <v>1</v>
      </c>
      <c r="G241">
        <v>37</v>
      </c>
      <c r="H241">
        <v>3</v>
      </c>
      <c r="I241" t="s">
        <v>706</v>
      </c>
      <c r="J241" t="s">
        <v>707</v>
      </c>
      <c r="K241" t="s">
        <v>708</v>
      </c>
      <c r="L241">
        <v>1346</v>
      </c>
      <c r="N241">
        <v>1009</v>
      </c>
      <c r="O241" t="s">
        <v>101</v>
      </c>
      <c r="P241" t="s">
        <v>101</v>
      </c>
      <c r="Q241">
        <v>1</v>
      </c>
      <c r="W241">
        <v>0</v>
      </c>
      <c r="X241">
        <v>-1577570829</v>
      </c>
      <c r="Y241">
        <f t="shared" si="57"/>
        <v>0.31</v>
      </c>
      <c r="AA241">
        <v>23.91</v>
      </c>
      <c r="AB241">
        <v>0</v>
      </c>
      <c r="AC241">
        <v>0</v>
      </c>
      <c r="AD241">
        <v>0</v>
      </c>
      <c r="AE241">
        <v>23.91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0</v>
      </c>
      <c r="AQ241">
        <v>0</v>
      </c>
      <c r="AR241">
        <v>0</v>
      </c>
      <c r="AS241" t="s">
        <v>3</v>
      </c>
      <c r="AT241">
        <v>0.31</v>
      </c>
      <c r="AU241" t="s">
        <v>3</v>
      </c>
      <c r="AV241">
        <v>0</v>
      </c>
      <c r="AW241">
        <v>2</v>
      </c>
      <c r="AX241">
        <v>78162243</v>
      </c>
      <c r="AY241">
        <v>1</v>
      </c>
      <c r="AZ241">
        <v>0</v>
      </c>
      <c r="BA241">
        <v>221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V241">
        <v>0</v>
      </c>
      <c r="CW241">
        <v>0</v>
      </c>
      <c r="CX241">
        <f>ROUND(Y241*Source!I561,9)</f>
        <v>0.15190000000000001</v>
      </c>
      <c r="CY241">
        <f t="shared" ref="CY241:CY246" si="68">AA241</f>
        <v>23.91</v>
      </c>
      <c r="CZ241">
        <f t="shared" ref="CZ241:CZ246" si="69">AE241</f>
        <v>23.91</v>
      </c>
      <c r="DA241">
        <f t="shared" ref="DA241:DA246" si="70">AI241</f>
        <v>1</v>
      </c>
      <c r="DB241">
        <f t="shared" si="58"/>
        <v>7.41</v>
      </c>
      <c r="DC241">
        <f t="shared" si="59"/>
        <v>0</v>
      </c>
      <c r="DD241" t="s">
        <v>3</v>
      </c>
      <c r="DE241" t="s">
        <v>3</v>
      </c>
      <c r="DF241">
        <f t="shared" si="60"/>
        <v>3.63</v>
      </c>
      <c r="DG241">
        <f t="shared" si="61"/>
        <v>0</v>
      </c>
      <c r="DH241">
        <f t="shared" si="62"/>
        <v>0</v>
      </c>
      <c r="DI241">
        <f t="shared" si="63"/>
        <v>0</v>
      </c>
      <c r="DJ241">
        <f t="shared" ref="DJ241:DJ246" si="71">DF241</f>
        <v>3.63</v>
      </c>
      <c r="DK241">
        <v>0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ROW(Source!A561)</f>
        <v>561</v>
      </c>
      <c r="B242">
        <v>78161913</v>
      </c>
      <c r="C242">
        <v>78156808</v>
      </c>
      <c r="D242">
        <v>77810520</v>
      </c>
      <c r="E242">
        <v>1</v>
      </c>
      <c r="F242">
        <v>1</v>
      </c>
      <c r="G242">
        <v>37</v>
      </c>
      <c r="H242">
        <v>3</v>
      </c>
      <c r="I242" t="s">
        <v>697</v>
      </c>
      <c r="J242" t="s">
        <v>698</v>
      </c>
      <c r="K242" t="s">
        <v>699</v>
      </c>
      <c r="L242">
        <v>1339</v>
      </c>
      <c r="N242">
        <v>1007</v>
      </c>
      <c r="O242" t="s">
        <v>486</v>
      </c>
      <c r="P242" t="s">
        <v>486</v>
      </c>
      <c r="Q242">
        <v>1</v>
      </c>
      <c r="W242">
        <v>0</v>
      </c>
      <c r="X242">
        <v>-1393929784</v>
      </c>
      <c r="Y242">
        <f t="shared" si="57"/>
        <v>6.0000000000000001E-3</v>
      </c>
      <c r="AA242">
        <v>49.83</v>
      </c>
      <c r="AB242">
        <v>0</v>
      </c>
      <c r="AC242">
        <v>0</v>
      </c>
      <c r="AD242">
        <v>0</v>
      </c>
      <c r="AE242">
        <v>49.83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0</v>
      </c>
      <c r="AQ242">
        <v>0</v>
      </c>
      <c r="AR242">
        <v>0</v>
      </c>
      <c r="AS242" t="s">
        <v>3</v>
      </c>
      <c r="AT242">
        <v>6.0000000000000001E-3</v>
      </c>
      <c r="AU242" t="s">
        <v>3</v>
      </c>
      <c r="AV242">
        <v>0</v>
      </c>
      <c r="AW242">
        <v>2</v>
      </c>
      <c r="AX242">
        <v>78162244</v>
      </c>
      <c r="AY242">
        <v>1</v>
      </c>
      <c r="AZ242">
        <v>0</v>
      </c>
      <c r="BA242">
        <v>222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ROUND(Y242*Source!I561,9)</f>
        <v>2.9399999999999999E-3</v>
      </c>
      <c r="CY242">
        <f t="shared" si="68"/>
        <v>49.83</v>
      </c>
      <c r="CZ242">
        <f t="shared" si="69"/>
        <v>49.83</v>
      </c>
      <c r="DA242">
        <f t="shared" si="70"/>
        <v>1</v>
      </c>
      <c r="DB242">
        <f t="shared" si="58"/>
        <v>0.3</v>
      </c>
      <c r="DC242">
        <f t="shared" si="59"/>
        <v>0</v>
      </c>
      <c r="DD242" t="s">
        <v>3</v>
      </c>
      <c r="DE242" t="s">
        <v>3</v>
      </c>
      <c r="DF242">
        <f t="shared" si="60"/>
        <v>0.15</v>
      </c>
      <c r="DG242">
        <f t="shared" si="61"/>
        <v>0</v>
      </c>
      <c r="DH242">
        <f t="shared" si="62"/>
        <v>0</v>
      </c>
      <c r="DI242">
        <f t="shared" si="63"/>
        <v>0</v>
      </c>
      <c r="DJ242">
        <f t="shared" si="71"/>
        <v>0.15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ROW(Source!A561)</f>
        <v>561</v>
      </c>
      <c r="B243">
        <v>78161913</v>
      </c>
      <c r="C243">
        <v>78156808</v>
      </c>
      <c r="D243">
        <v>77810871</v>
      </c>
      <c r="E243">
        <v>1</v>
      </c>
      <c r="F243">
        <v>1</v>
      </c>
      <c r="G243">
        <v>37</v>
      </c>
      <c r="H243">
        <v>3</v>
      </c>
      <c r="I243" t="s">
        <v>709</v>
      </c>
      <c r="J243" t="s">
        <v>710</v>
      </c>
      <c r="K243" t="s">
        <v>711</v>
      </c>
      <c r="L243">
        <v>1327</v>
      </c>
      <c r="N243">
        <v>1005</v>
      </c>
      <c r="O243" t="s">
        <v>82</v>
      </c>
      <c r="P243" t="s">
        <v>82</v>
      </c>
      <c r="Q243">
        <v>1</v>
      </c>
      <c r="W243">
        <v>0</v>
      </c>
      <c r="X243">
        <v>680056559</v>
      </c>
      <c r="Y243">
        <f t="shared" si="57"/>
        <v>0.8</v>
      </c>
      <c r="AA243">
        <v>431.83</v>
      </c>
      <c r="AB243">
        <v>0</v>
      </c>
      <c r="AC243">
        <v>0</v>
      </c>
      <c r="AD243">
        <v>0</v>
      </c>
      <c r="AE243">
        <v>431.83</v>
      </c>
      <c r="AF243">
        <v>0</v>
      </c>
      <c r="AG243">
        <v>0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0</v>
      </c>
      <c r="AQ243">
        <v>0</v>
      </c>
      <c r="AR243">
        <v>0</v>
      </c>
      <c r="AS243" t="s">
        <v>3</v>
      </c>
      <c r="AT243">
        <v>0.8</v>
      </c>
      <c r="AU243" t="s">
        <v>3</v>
      </c>
      <c r="AV243">
        <v>0</v>
      </c>
      <c r="AW243">
        <v>2</v>
      </c>
      <c r="AX243">
        <v>78162245</v>
      </c>
      <c r="AY243">
        <v>1</v>
      </c>
      <c r="AZ243">
        <v>0</v>
      </c>
      <c r="BA243">
        <v>223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ROUND(Y243*Source!I561,9)</f>
        <v>0.39200000000000002</v>
      </c>
      <c r="CY243">
        <f t="shared" si="68"/>
        <v>431.83</v>
      </c>
      <c r="CZ243">
        <f t="shared" si="69"/>
        <v>431.83</v>
      </c>
      <c r="DA243">
        <f t="shared" si="70"/>
        <v>1</v>
      </c>
      <c r="DB243">
        <f t="shared" si="58"/>
        <v>345.46</v>
      </c>
      <c r="DC243">
        <f t="shared" si="59"/>
        <v>0</v>
      </c>
      <c r="DD243" t="s">
        <v>3</v>
      </c>
      <c r="DE243" t="s">
        <v>3</v>
      </c>
      <c r="DF243">
        <f t="shared" si="60"/>
        <v>169.28</v>
      </c>
      <c r="DG243">
        <f t="shared" si="61"/>
        <v>0</v>
      </c>
      <c r="DH243">
        <f t="shared" si="62"/>
        <v>0</v>
      </c>
      <c r="DI243">
        <f t="shared" si="63"/>
        <v>0</v>
      </c>
      <c r="DJ243">
        <f t="shared" si="71"/>
        <v>169.28</v>
      </c>
      <c r="DK243">
        <v>0</v>
      </c>
      <c r="DL243" t="s">
        <v>3</v>
      </c>
      <c r="DM243">
        <v>0</v>
      </c>
      <c r="DN243" t="s">
        <v>3</v>
      </c>
      <c r="DO243">
        <v>0</v>
      </c>
    </row>
    <row r="244" spans="1:119" x14ac:dyDescent="0.2">
      <c r="A244">
        <f>ROW(Source!A561)</f>
        <v>561</v>
      </c>
      <c r="B244">
        <v>78161913</v>
      </c>
      <c r="C244">
        <v>78156808</v>
      </c>
      <c r="D244">
        <v>77810887</v>
      </c>
      <c r="E244">
        <v>1</v>
      </c>
      <c r="F244">
        <v>1</v>
      </c>
      <c r="G244">
        <v>37</v>
      </c>
      <c r="H244">
        <v>3</v>
      </c>
      <c r="I244" t="s">
        <v>712</v>
      </c>
      <c r="J244" t="s">
        <v>713</v>
      </c>
      <c r="K244" t="s">
        <v>714</v>
      </c>
      <c r="L244">
        <v>1348</v>
      </c>
      <c r="N244">
        <v>1009</v>
      </c>
      <c r="O244" t="s">
        <v>659</v>
      </c>
      <c r="P244" t="s">
        <v>659</v>
      </c>
      <c r="Q244">
        <v>1000</v>
      </c>
      <c r="W244">
        <v>0</v>
      </c>
      <c r="X244">
        <v>-1196869701</v>
      </c>
      <c r="Y244">
        <f t="shared" si="57"/>
        <v>5.5E-2</v>
      </c>
      <c r="AA244">
        <v>81852.28</v>
      </c>
      <c r="AB244">
        <v>0</v>
      </c>
      <c r="AC244">
        <v>0</v>
      </c>
      <c r="AD244">
        <v>0</v>
      </c>
      <c r="AE244">
        <v>81852.28</v>
      </c>
      <c r="AF244">
        <v>0</v>
      </c>
      <c r="AG244">
        <v>0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0</v>
      </c>
      <c r="AQ244">
        <v>0</v>
      </c>
      <c r="AR244">
        <v>0</v>
      </c>
      <c r="AS244" t="s">
        <v>3</v>
      </c>
      <c r="AT244">
        <v>5.5E-2</v>
      </c>
      <c r="AU244" t="s">
        <v>3</v>
      </c>
      <c r="AV244">
        <v>0</v>
      </c>
      <c r="AW244">
        <v>2</v>
      </c>
      <c r="AX244">
        <v>78162246</v>
      </c>
      <c r="AY244">
        <v>1</v>
      </c>
      <c r="AZ244">
        <v>0</v>
      </c>
      <c r="BA244">
        <v>224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ROUND(Y244*Source!I561,9)</f>
        <v>2.6950000000000002E-2</v>
      </c>
      <c r="CY244">
        <f t="shared" si="68"/>
        <v>81852.28</v>
      </c>
      <c r="CZ244">
        <f t="shared" si="69"/>
        <v>81852.28</v>
      </c>
      <c r="DA244">
        <f t="shared" si="70"/>
        <v>1</v>
      </c>
      <c r="DB244">
        <f t="shared" si="58"/>
        <v>4501.88</v>
      </c>
      <c r="DC244">
        <f t="shared" si="59"/>
        <v>0</v>
      </c>
      <c r="DD244" t="s">
        <v>3</v>
      </c>
      <c r="DE244" t="s">
        <v>3</v>
      </c>
      <c r="DF244">
        <f t="shared" si="60"/>
        <v>2205.92</v>
      </c>
      <c r="DG244">
        <f t="shared" si="61"/>
        <v>0</v>
      </c>
      <c r="DH244">
        <f t="shared" si="62"/>
        <v>0</v>
      </c>
      <c r="DI244">
        <f t="shared" si="63"/>
        <v>0</v>
      </c>
      <c r="DJ244">
        <f t="shared" si="71"/>
        <v>2205.92</v>
      </c>
      <c r="DK244">
        <v>0</v>
      </c>
      <c r="DL244" t="s">
        <v>3</v>
      </c>
      <c r="DM244">
        <v>0</v>
      </c>
      <c r="DN244" t="s">
        <v>3</v>
      </c>
      <c r="DO244">
        <v>0</v>
      </c>
    </row>
    <row r="245" spans="1:119" x14ac:dyDescent="0.2">
      <c r="A245">
        <f>ROW(Source!A561)</f>
        <v>561</v>
      </c>
      <c r="B245">
        <v>78161913</v>
      </c>
      <c r="C245">
        <v>78156808</v>
      </c>
      <c r="D245">
        <v>77809071</v>
      </c>
      <c r="E245">
        <v>1</v>
      </c>
      <c r="F245">
        <v>1</v>
      </c>
      <c r="G245">
        <v>37</v>
      </c>
      <c r="H245">
        <v>3</v>
      </c>
      <c r="I245" t="s">
        <v>715</v>
      </c>
      <c r="J245" t="s">
        <v>716</v>
      </c>
      <c r="K245" t="s">
        <v>717</v>
      </c>
      <c r="L245">
        <v>1346</v>
      </c>
      <c r="N245">
        <v>1009</v>
      </c>
      <c r="O245" t="s">
        <v>101</v>
      </c>
      <c r="P245" t="s">
        <v>101</v>
      </c>
      <c r="Q245">
        <v>1</v>
      </c>
      <c r="W245">
        <v>0</v>
      </c>
      <c r="X245">
        <v>1915260537</v>
      </c>
      <c r="Y245">
        <f t="shared" si="57"/>
        <v>26.6</v>
      </c>
      <c r="AA245">
        <v>183.25</v>
      </c>
      <c r="AB245">
        <v>0</v>
      </c>
      <c r="AC245">
        <v>0</v>
      </c>
      <c r="AD245">
        <v>0</v>
      </c>
      <c r="AE245">
        <v>183.25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0</v>
      </c>
      <c r="AQ245">
        <v>0</v>
      </c>
      <c r="AR245">
        <v>0</v>
      </c>
      <c r="AS245" t="s">
        <v>3</v>
      </c>
      <c r="AT245">
        <v>26.6</v>
      </c>
      <c r="AU245" t="s">
        <v>3</v>
      </c>
      <c r="AV245">
        <v>0</v>
      </c>
      <c r="AW245">
        <v>2</v>
      </c>
      <c r="AX245">
        <v>78162247</v>
      </c>
      <c r="AY245">
        <v>1</v>
      </c>
      <c r="AZ245">
        <v>0</v>
      </c>
      <c r="BA245">
        <v>225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ROUND(Y245*Source!I561,9)</f>
        <v>13.034000000000001</v>
      </c>
      <c r="CY245">
        <f t="shared" si="68"/>
        <v>183.25</v>
      </c>
      <c r="CZ245">
        <f t="shared" si="69"/>
        <v>183.25</v>
      </c>
      <c r="DA245">
        <f t="shared" si="70"/>
        <v>1</v>
      </c>
      <c r="DB245">
        <f t="shared" si="58"/>
        <v>4874.45</v>
      </c>
      <c r="DC245">
        <f t="shared" si="59"/>
        <v>0</v>
      </c>
      <c r="DD245" t="s">
        <v>3</v>
      </c>
      <c r="DE245" t="s">
        <v>3</v>
      </c>
      <c r="DF245">
        <f t="shared" si="60"/>
        <v>2388.48</v>
      </c>
      <c r="DG245">
        <f t="shared" si="61"/>
        <v>0</v>
      </c>
      <c r="DH245">
        <f t="shared" si="62"/>
        <v>0</v>
      </c>
      <c r="DI245">
        <f t="shared" si="63"/>
        <v>0</v>
      </c>
      <c r="DJ245">
        <f t="shared" si="71"/>
        <v>2388.48</v>
      </c>
      <c r="DK245">
        <v>0</v>
      </c>
      <c r="DL245" t="s">
        <v>3</v>
      </c>
      <c r="DM245">
        <v>0</v>
      </c>
      <c r="DN245" t="s">
        <v>3</v>
      </c>
      <c r="DO245">
        <v>0</v>
      </c>
    </row>
    <row r="246" spans="1:119" x14ac:dyDescent="0.2">
      <c r="A246">
        <f>ROW(Source!A561)</f>
        <v>561</v>
      </c>
      <c r="B246">
        <v>78161913</v>
      </c>
      <c r="C246">
        <v>78156808</v>
      </c>
      <c r="D246">
        <v>77809073</v>
      </c>
      <c r="E246">
        <v>1</v>
      </c>
      <c r="F246">
        <v>1</v>
      </c>
      <c r="G246">
        <v>37</v>
      </c>
      <c r="H246">
        <v>3</v>
      </c>
      <c r="I246" t="s">
        <v>718</v>
      </c>
      <c r="J246" t="s">
        <v>719</v>
      </c>
      <c r="K246" t="s">
        <v>720</v>
      </c>
      <c r="L246">
        <v>1346</v>
      </c>
      <c r="N246">
        <v>1009</v>
      </c>
      <c r="O246" t="s">
        <v>101</v>
      </c>
      <c r="P246" t="s">
        <v>101</v>
      </c>
      <c r="Q246">
        <v>1</v>
      </c>
      <c r="W246">
        <v>0</v>
      </c>
      <c r="X246">
        <v>-1709431397</v>
      </c>
      <c r="Y246">
        <f t="shared" si="57"/>
        <v>11.4</v>
      </c>
      <c r="AA246">
        <v>78.349999999999994</v>
      </c>
      <c r="AB246">
        <v>0</v>
      </c>
      <c r="AC246">
        <v>0</v>
      </c>
      <c r="AD246">
        <v>0</v>
      </c>
      <c r="AE246">
        <v>78.349999999999994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0</v>
      </c>
      <c r="AQ246">
        <v>0</v>
      </c>
      <c r="AR246">
        <v>0</v>
      </c>
      <c r="AS246" t="s">
        <v>3</v>
      </c>
      <c r="AT246">
        <v>11.4</v>
      </c>
      <c r="AU246" t="s">
        <v>3</v>
      </c>
      <c r="AV246">
        <v>0</v>
      </c>
      <c r="AW246">
        <v>2</v>
      </c>
      <c r="AX246">
        <v>78162248</v>
      </c>
      <c r="AY246">
        <v>1</v>
      </c>
      <c r="AZ246">
        <v>0</v>
      </c>
      <c r="BA246">
        <v>226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V246">
        <v>0</v>
      </c>
      <c r="CW246">
        <v>0</v>
      </c>
      <c r="CX246">
        <f>ROUND(Y246*Source!I561,9)</f>
        <v>5.5860000000000003</v>
      </c>
      <c r="CY246">
        <f t="shared" si="68"/>
        <v>78.349999999999994</v>
      </c>
      <c r="CZ246">
        <f t="shared" si="69"/>
        <v>78.349999999999994</v>
      </c>
      <c r="DA246">
        <f t="shared" si="70"/>
        <v>1</v>
      </c>
      <c r="DB246">
        <f t="shared" si="58"/>
        <v>893.19</v>
      </c>
      <c r="DC246">
        <f t="shared" si="59"/>
        <v>0</v>
      </c>
      <c r="DD246" t="s">
        <v>3</v>
      </c>
      <c r="DE246" t="s">
        <v>3</v>
      </c>
      <c r="DF246">
        <f t="shared" si="60"/>
        <v>437.66</v>
      </c>
      <c r="DG246">
        <f t="shared" si="61"/>
        <v>0</v>
      </c>
      <c r="DH246">
        <f t="shared" si="62"/>
        <v>0</v>
      </c>
      <c r="DI246">
        <f t="shared" si="63"/>
        <v>0</v>
      </c>
      <c r="DJ246">
        <f t="shared" si="71"/>
        <v>437.66</v>
      </c>
      <c r="DK246">
        <v>0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ROW(Source!A597)</f>
        <v>597</v>
      </c>
      <c r="B247">
        <v>78161913</v>
      </c>
      <c r="C247">
        <v>78156879</v>
      </c>
      <c r="D247">
        <v>77806460</v>
      </c>
      <c r="E247">
        <v>37</v>
      </c>
      <c r="F247">
        <v>1</v>
      </c>
      <c r="G247">
        <v>37</v>
      </c>
      <c r="H247">
        <v>1</v>
      </c>
      <c r="I247" t="s">
        <v>678</v>
      </c>
      <c r="J247" t="s">
        <v>3</v>
      </c>
      <c r="K247" t="s">
        <v>679</v>
      </c>
      <c r="L247">
        <v>1191</v>
      </c>
      <c r="N247">
        <v>1013</v>
      </c>
      <c r="O247" t="s">
        <v>680</v>
      </c>
      <c r="P247" t="s">
        <v>680</v>
      </c>
      <c r="Q247">
        <v>1</v>
      </c>
      <c r="W247">
        <v>0</v>
      </c>
      <c r="X247">
        <v>476480486</v>
      </c>
      <c r="Y247">
        <f t="shared" si="57"/>
        <v>11.7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0</v>
      </c>
      <c r="AQ247">
        <v>0</v>
      </c>
      <c r="AR247">
        <v>0</v>
      </c>
      <c r="AS247" t="s">
        <v>3</v>
      </c>
      <c r="AT247">
        <v>11.7</v>
      </c>
      <c r="AU247" t="s">
        <v>3</v>
      </c>
      <c r="AV247">
        <v>1</v>
      </c>
      <c r="AW247">
        <v>2</v>
      </c>
      <c r="AX247">
        <v>78162249</v>
      </c>
      <c r="AY247">
        <v>1</v>
      </c>
      <c r="AZ247">
        <v>0</v>
      </c>
      <c r="BA247">
        <v>227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U247">
        <f>ROUND(AT247*Source!I597*AH247*AL247,2)</f>
        <v>0</v>
      </c>
      <c r="CV247">
        <f>ROUND(Y247*Source!I597,9)</f>
        <v>9.9566999999999997</v>
      </c>
      <c r="CW247">
        <v>0</v>
      </c>
      <c r="CX247">
        <f>ROUND(Y247*Source!I597,9)</f>
        <v>9.9566999999999997</v>
      </c>
      <c r="CY247">
        <f>AD247</f>
        <v>0</v>
      </c>
      <c r="CZ247">
        <f>AH247</f>
        <v>0</v>
      </c>
      <c r="DA247">
        <f>AL247</f>
        <v>1</v>
      </c>
      <c r="DB247">
        <f t="shared" si="58"/>
        <v>0</v>
      </c>
      <c r="DC247">
        <f t="shared" si="59"/>
        <v>0</v>
      </c>
      <c r="DD247" t="s">
        <v>3</v>
      </c>
      <c r="DE247" t="s">
        <v>3</v>
      </c>
      <c r="DF247">
        <f t="shared" si="60"/>
        <v>0</v>
      </c>
      <c r="DG247">
        <f t="shared" si="61"/>
        <v>0</v>
      </c>
      <c r="DH247">
        <f t="shared" si="62"/>
        <v>0</v>
      </c>
      <c r="DI247">
        <f t="shared" si="63"/>
        <v>0</v>
      </c>
      <c r="DJ247">
        <f>DI247</f>
        <v>0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ROW(Source!A597)</f>
        <v>597</v>
      </c>
      <c r="B248">
        <v>78161913</v>
      </c>
      <c r="C248">
        <v>78156879</v>
      </c>
      <c r="D248">
        <v>77806461</v>
      </c>
      <c r="E248">
        <v>37</v>
      </c>
      <c r="F248">
        <v>1</v>
      </c>
      <c r="G248">
        <v>37</v>
      </c>
      <c r="H248">
        <v>3</v>
      </c>
      <c r="I248" t="s">
        <v>721</v>
      </c>
      <c r="J248" t="s">
        <v>3</v>
      </c>
      <c r="K248" t="s">
        <v>722</v>
      </c>
      <c r="L248">
        <v>1348</v>
      </c>
      <c r="N248">
        <v>1009</v>
      </c>
      <c r="O248" t="s">
        <v>659</v>
      </c>
      <c r="P248" t="s">
        <v>659</v>
      </c>
      <c r="Q248">
        <v>1000</v>
      </c>
      <c r="W248">
        <v>0</v>
      </c>
      <c r="X248">
        <v>1489638031</v>
      </c>
      <c r="Y248">
        <f t="shared" si="57"/>
        <v>0.03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0</v>
      </c>
      <c r="AQ248">
        <v>0</v>
      </c>
      <c r="AR248">
        <v>0</v>
      </c>
      <c r="AS248" t="s">
        <v>3</v>
      </c>
      <c r="AT248">
        <v>0.03</v>
      </c>
      <c r="AU248" t="s">
        <v>3</v>
      </c>
      <c r="AV248">
        <v>0</v>
      </c>
      <c r="AW248">
        <v>2</v>
      </c>
      <c r="AX248">
        <v>78162250</v>
      </c>
      <c r="AY248">
        <v>1</v>
      </c>
      <c r="AZ248">
        <v>0</v>
      </c>
      <c r="BA248">
        <v>228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V248">
        <v>0</v>
      </c>
      <c r="CW248">
        <v>0</v>
      </c>
      <c r="CX248">
        <f>ROUND(Y248*Source!I597,9)</f>
        <v>2.5530000000000001E-2</v>
      </c>
      <c r="CY248">
        <f>AA248</f>
        <v>0</v>
      </c>
      <c r="CZ248">
        <f>AE248</f>
        <v>0</v>
      </c>
      <c r="DA248">
        <f>AI248</f>
        <v>1</v>
      </c>
      <c r="DB248">
        <f t="shared" si="58"/>
        <v>0</v>
      </c>
      <c r="DC248">
        <f t="shared" si="59"/>
        <v>0</v>
      </c>
      <c r="DD248" t="s">
        <v>3</v>
      </c>
      <c r="DE248" t="s">
        <v>3</v>
      </c>
      <c r="DF248">
        <f t="shared" si="60"/>
        <v>0</v>
      </c>
      <c r="DG248">
        <f t="shared" si="61"/>
        <v>0</v>
      </c>
      <c r="DH248">
        <f t="shared" si="62"/>
        <v>0</v>
      </c>
      <c r="DI248">
        <f t="shared" si="63"/>
        <v>0</v>
      </c>
      <c r="DJ248">
        <f>DF248</f>
        <v>0</v>
      </c>
      <c r="DK248">
        <v>0</v>
      </c>
      <c r="DL248" t="s">
        <v>3</v>
      </c>
      <c r="DM248">
        <v>0</v>
      </c>
      <c r="DN248" t="s">
        <v>3</v>
      </c>
      <c r="DO248">
        <v>0</v>
      </c>
    </row>
    <row r="249" spans="1:119" x14ac:dyDescent="0.2">
      <c r="A249">
        <f>ROW(Source!A598)</f>
        <v>598</v>
      </c>
      <c r="B249">
        <v>78161913</v>
      </c>
      <c r="C249">
        <v>78156884</v>
      </c>
      <c r="D249">
        <v>77806460</v>
      </c>
      <c r="E249">
        <v>37</v>
      </c>
      <c r="F249">
        <v>1</v>
      </c>
      <c r="G249">
        <v>37</v>
      </c>
      <c r="H249">
        <v>1</v>
      </c>
      <c r="I249" t="s">
        <v>678</v>
      </c>
      <c r="J249" t="s">
        <v>3</v>
      </c>
      <c r="K249" t="s">
        <v>679</v>
      </c>
      <c r="L249">
        <v>1191</v>
      </c>
      <c r="N249">
        <v>1013</v>
      </c>
      <c r="O249" t="s">
        <v>680</v>
      </c>
      <c r="P249" t="s">
        <v>680</v>
      </c>
      <c r="Q249">
        <v>1</v>
      </c>
      <c r="W249">
        <v>0</v>
      </c>
      <c r="X249">
        <v>476480486</v>
      </c>
      <c r="Y249">
        <f>(AT249*0.5)</f>
        <v>37.15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3</v>
      </c>
      <c r="AT249">
        <v>74.3</v>
      </c>
      <c r="AU249" t="s">
        <v>297</v>
      </c>
      <c r="AV249">
        <v>1</v>
      </c>
      <c r="AW249">
        <v>2</v>
      </c>
      <c r="AX249">
        <v>78162251</v>
      </c>
      <c r="AY249">
        <v>1</v>
      </c>
      <c r="AZ249">
        <v>0</v>
      </c>
      <c r="BA249">
        <v>229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U249">
        <f>ROUND(AT249*Source!I598*AH249*AL249,2)</f>
        <v>0</v>
      </c>
      <c r="CV249">
        <f>ROUND(Y249*Source!I598,9)</f>
        <v>0.55725000000000002</v>
      </c>
      <c r="CW249">
        <v>0</v>
      </c>
      <c r="CX249">
        <f>ROUND(Y249*Source!I598,9)</f>
        <v>0.55725000000000002</v>
      </c>
      <c r="CY249">
        <f>AD249</f>
        <v>0</v>
      </c>
      <c r="CZ249">
        <f>AH249</f>
        <v>0</v>
      </c>
      <c r="DA249">
        <f>AL249</f>
        <v>1</v>
      </c>
      <c r="DB249">
        <f>ROUND((ROUND(AT249*CZ249,2)*0.5),6)</f>
        <v>0</v>
      </c>
      <c r="DC249">
        <f>ROUND((ROUND(AT249*AG249,2)*0.5),6)</f>
        <v>0</v>
      </c>
      <c r="DD249" t="s">
        <v>3</v>
      </c>
      <c r="DE249" t="s">
        <v>3</v>
      </c>
      <c r="DF249">
        <f t="shared" si="60"/>
        <v>0</v>
      </c>
      <c r="DG249">
        <f t="shared" si="61"/>
        <v>0</v>
      </c>
      <c r="DH249">
        <f t="shared" si="62"/>
        <v>0</v>
      </c>
      <c r="DI249">
        <f t="shared" si="63"/>
        <v>0</v>
      </c>
      <c r="DJ249">
        <f>DI249</f>
        <v>0</v>
      </c>
      <c r="DK249">
        <v>0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ROW(Source!A598)</f>
        <v>598</v>
      </c>
      <c r="B250">
        <v>78161913</v>
      </c>
      <c r="C250">
        <v>78156884</v>
      </c>
      <c r="D250">
        <v>77806461</v>
      </c>
      <c r="E250">
        <v>37</v>
      </c>
      <c r="F250">
        <v>1</v>
      </c>
      <c r="G250">
        <v>37</v>
      </c>
      <c r="H250">
        <v>3</v>
      </c>
      <c r="I250" t="s">
        <v>721</v>
      </c>
      <c r="J250" t="s">
        <v>3</v>
      </c>
      <c r="K250" t="s">
        <v>722</v>
      </c>
      <c r="L250">
        <v>1348</v>
      </c>
      <c r="N250">
        <v>1009</v>
      </c>
      <c r="O250" t="s">
        <v>659</v>
      </c>
      <c r="P250" t="s">
        <v>659</v>
      </c>
      <c r="Q250">
        <v>1000</v>
      </c>
      <c r="W250">
        <v>0</v>
      </c>
      <c r="X250">
        <v>1489638031</v>
      </c>
      <c r="Y250">
        <f t="shared" ref="Y250:Y281" si="72">AT250</f>
        <v>4.41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0</v>
      </c>
      <c r="AQ250">
        <v>0</v>
      </c>
      <c r="AR250">
        <v>0</v>
      </c>
      <c r="AS250" t="s">
        <v>3</v>
      </c>
      <c r="AT250">
        <v>4.41</v>
      </c>
      <c r="AU250" t="s">
        <v>3</v>
      </c>
      <c r="AV250">
        <v>0</v>
      </c>
      <c r="AW250">
        <v>2</v>
      </c>
      <c r="AX250">
        <v>78162252</v>
      </c>
      <c r="AY250">
        <v>1</v>
      </c>
      <c r="AZ250">
        <v>0</v>
      </c>
      <c r="BA250">
        <v>230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V250">
        <v>0</v>
      </c>
      <c r="CW250">
        <v>0</v>
      </c>
      <c r="CX250">
        <f>ROUND(Y250*Source!I598,9)</f>
        <v>6.615E-2</v>
      </c>
      <c r="CY250">
        <f>AA250</f>
        <v>0</v>
      </c>
      <c r="CZ250">
        <f>AE250</f>
        <v>0</v>
      </c>
      <c r="DA250">
        <f>AI250</f>
        <v>1</v>
      </c>
      <c r="DB250">
        <f t="shared" ref="DB250:DB281" si="73">ROUND(ROUND(AT250*CZ250,2),6)</f>
        <v>0</v>
      </c>
      <c r="DC250">
        <f t="shared" ref="DC250:DC281" si="74">ROUND(ROUND(AT250*AG250,2),6)</f>
        <v>0</v>
      </c>
      <c r="DD250" t="s">
        <v>3</v>
      </c>
      <c r="DE250" t="s">
        <v>3</v>
      </c>
      <c r="DF250">
        <f t="shared" si="60"/>
        <v>0</v>
      </c>
      <c r="DG250">
        <f t="shared" si="61"/>
        <v>0</v>
      </c>
      <c r="DH250">
        <f t="shared" si="62"/>
        <v>0</v>
      </c>
      <c r="DI250">
        <f t="shared" si="63"/>
        <v>0</v>
      </c>
      <c r="DJ250">
        <f>DF250</f>
        <v>0</v>
      </c>
      <c r="DK250">
        <v>0</v>
      </c>
      <c r="DL250" t="s">
        <v>3</v>
      </c>
      <c r="DM250">
        <v>0</v>
      </c>
      <c r="DN250" t="s">
        <v>3</v>
      </c>
      <c r="DO250">
        <v>0</v>
      </c>
    </row>
    <row r="251" spans="1:119" x14ac:dyDescent="0.2">
      <c r="A251">
        <f>ROW(Source!A599)</f>
        <v>599</v>
      </c>
      <c r="B251">
        <v>78161913</v>
      </c>
      <c r="C251">
        <v>78156889</v>
      </c>
      <c r="D251">
        <v>77806460</v>
      </c>
      <c r="E251">
        <v>37</v>
      </c>
      <c r="F251">
        <v>1</v>
      </c>
      <c r="G251">
        <v>37</v>
      </c>
      <c r="H251">
        <v>1</v>
      </c>
      <c r="I251" t="s">
        <v>678</v>
      </c>
      <c r="J251" t="s">
        <v>3</v>
      </c>
      <c r="K251" t="s">
        <v>679</v>
      </c>
      <c r="L251">
        <v>1191</v>
      </c>
      <c r="N251">
        <v>1013</v>
      </c>
      <c r="O251" t="s">
        <v>680</v>
      </c>
      <c r="P251" t="s">
        <v>680</v>
      </c>
      <c r="Q251">
        <v>1</v>
      </c>
      <c r="W251">
        <v>0</v>
      </c>
      <c r="X251">
        <v>476480486</v>
      </c>
      <c r="Y251">
        <f t="shared" si="72"/>
        <v>132.55000000000001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1</v>
      </c>
      <c r="AP251">
        <v>0</v>
      </c>
      <c r="AQ251">
        <v>0</v>
      </c>
      <c r="AR251">
        <v>0</v>
      </c>
      <c r="AS251" t="s">
        <v>3</v>
      </c>
      <c r="AT251">
        <v>132.55000000000001</v>
      </c>
      <c r="AU251" t="s">
        <v>3</v>
      </c>
      <c r="AV251">
        <v>1</v>
      </c>
      <c r="AW251">
        <v>2</v>
      </c>
      <c r="AX251">
        <v>78162253</v>
      </c>
      <c r="AY251">
        <v>1</v>
      </c>
      <c r="AZ251">
        <v>0</v>
      </c>
      <c r="BA251">
        <v>231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U251">
        <f>ROUND(AT251*Source!I599*AH251*AL251,2)</f>
        <v>0</v>
      </c>
      <c r="CV251">
        <f>ROUND(Y251*Source!I599,9)</f>
        <v>1.9882500000000001</v>
      </c>
      <c r="CW251">
        <v>0</v>
      </c>
      <c r="CX251">
        <f>ROUND(Y251*Source!I599,9)</f>
        <v>1.9882500000000001</v>
      </c>
      <c r="CY251">
        <f>AD251</f>
        <v>0</v>
      </c>
      <c r="CZ251">
        <f>AH251</f>
        <v>0</v>
      </c>
      <c r="DA251">
        <f>AL251</f>
        <v>1</v>
      </c>
      <c r="DB251">
        <f t="shared" si="73"/>
        <v>0</v>
      </c>
      <c r="DC251">
        <f t="shared" si="74"/>
        <v>0</v>
      </c>
      <c r="DD251" t="s">
        <v>3</v>
      </c>
      <c r="DE251" t="s">
        <v>3</v>
      </c>
      <c r="DF251">
        <f t="shared" si="60"/>
        <v>0</v>
      </c>
      <c r="DG251">
        <f t="shared" si="61"/>
        <v>0</v>
      </c>
      <c r="DH251">
        <f t="shared" si="62"/>
        <v>0</v>
      </c>
      <c r="DI251">
        <f t="shared" si="63"/>
        <v>0</v>
      </c>
      <c r="DJ251">
        <f>DI251</f>
        <v>0</v>
      </c>
      <c r="DK251">
        <v>0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ROW(Source!A599)</f>
        <v>599</v>
      </c>
      <c r="B252">
        <v>78161913</v>
      </c>
      <c r="C252">
        <v>78156889</v>
      </c>
      <c r="D252">
        <v>77806331</v>
      </c>
      <c r="E252">
        <v>37</v>
      </c>
      <c r="F252">
        <v>1</v>
      </c>
      <c r="G252">
        <v>37</v>
      </c>
      <c r="H252">
        <v>2</v>
      </c>
      <c r="I252" t="s">
        <v>738</v>
      </c>
      <c r="J252" t="s">
        <v>739</v>
      </c>
      <c r="K252" t="s">
        <v>740</v>
      </c>
      <c r="L252">
        <v>1368</v>
      </c>
      <c r="N252">
        <v>1011</v>
      </c>
      <c r="O252" t="s">
        <v>696</v>
      </c>
      <c r="P252" t="s">
        <v>696</v>
      </c>
      <c r="Q252">
        <v>1</v>
      </c>
      <c r="W252">
        <v>0</v>
      </c>
      <c r="X252">
        <v>-490795739</v>
      </c>
      <c r="Y252">
        <f t="shared" si="72"/>
        <v>1.69</v>
      </c>
      <c r="AA252">
        <v>0</v>
      </c>
      <c r="AB252">
        <v>5.79</v>
      </c>
      <c r="AC252">
        <v>0</v>
      </c>
      <c r="AD252">
        <v>0</v>
      </c>
      <c r="AE252">
        <v>0</v>
      </c>
      <c r="AF252">
        <v>5.79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0</v>
      </c>
      <c r="AQ252">
        <v>0</v>
      </c>
      <c r="AR252">
        <v>0</v>
      </c>
      <c r="AS252" t="s">
        <v>3</v>
      </c>
      <c r="AT252">
        <v>1.69</v>
      </c>
      <c r="AU252" t="s">
        <v>3</v>
      </c>
      <c r="AV252">
        <v>0</v>
      </c>
      <c r="AW252">
        <v>2</v>
      </c>
      <c r="AX252">
        <v>78162254</v>
      </c>
      <c r="AY252">
        <v>2</v>
      </c>
      <c r="AZ252">
        <v>65536</v>
      </c>
      <c r="BA252">
        <v>232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f>ROUND(Y252*Source!I599*DO252,9)</f>
        <v>0</v>
      </c>
      <c r="CX252">
        <f>ROUND(Y252*Source!I599,9)</f>
        <v>2.5350000000000001E-2</v>
      </c>
      <c r="CY252">
        <f>AB252</f>
        <v>5.79</v>
      </c>
      <c r="CZ252">
        <f>AF252</f>
        <v>5.79</v>
      </c>
      <c r="DA252">
        <f>AJ252</f>
        <v>1</v>
      </c>
      <c r="DB252">
        <f t="shared" si="73"/>
        <v>9.7899999999999991</v>
      </c>
      <c r="DC252">
        <f t="shared" si="74"/>
        <v>0</v>
      </c>
      <c r="DD252" t="s">
        <v>3</v>
      </c>
      <c r="DE252" t="s">
        <v>3</v>
      </c>
      <c r="DF252">
        <f t="shared" si="60"/>
        <v>0</v>
      </c>
      <c r="DG252">
        <f t="shared" si="61"/>
        <v>0.15</v>
      </c>
      <c r="DH252">
        <f t="shared" si="62"/>
        <v>0</v>
      </c>
      <c r="DI252">
        <f t="shared" si="63"/>
        <v>0</v>
      </c>
      <c r="DJ252">
        <f>DG252</f>
        <v>0.15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ROW(Source!A599)</f>
        <v>599</v>
      </c>
      <c r="B253">
        <v>78161913</v>
      </c>
      <c r="C253">
        <v>78156889</v>
      </c>
      <c r="D253">
        <v>77804924</v>
      </c>
      <c r="E253">
        <v>37</v>
      </c>
      <c r="F253">
        <v>1</v>
      </c>
      <c r="G253">
        <v>37</v>
      </c>
      <c r="H253">
        <v>3</v>
      </c>
      <c r="I253" t="s">
        <v>706</v>
      </c>
      <c r="J253" t="s">
        <v>707</v>
      </c>
      <c r="K253" t="s">
        <v>708</v>
      </c>
      <c r="L253">
        <v>1346</v>
      </c>
      <c r="N253">
        <v>1009</v>
      </c>
      <c r="O253" t="s">
        <v>101</v>
      </c>
      <c r="P253" t="s">
        <v>101</v>
      </c>
      <c r="Q253">
        <v>1</v>
      </c>
      <c r="W253">
        <v>0</v>
      </c>
      <c r="X253">
        <v>-1577570829</v>
      </c>
      <c r="Y253">
        <f t="shared" si="72"/>
        <v>0.5</v>
      </c>
      <c r="AA253">
        <v>23.91</v>
      </c>
      <c r="AB253">
        <v>0</v>
      </c>
      <c r="AC253">
        <v>0</v>
      </c>
      <c r="AD253">
        <v>0</v>
      </c>
      <c r="AE253">
        <v>23.91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1</v>
      </c>
      <c r="AP253">
        <v>0</v>
      </c>
      <c r="AQ253">
        <v>0</v>
      </c>
      <c r="AR253">
        <v>0</v>
      </c>
      <c r="AS253" t="s">
        <v>3</v>
      </c>
      <c r="AT253">
        <v>0.5</v>
      </c>
      <c r="AU253" t="s">
        <v>3</v>
      </c>
      <c r="AV253">
        <v>0</v>
      </c>
      <c r="AW253">
        <v>2</v>
      </c>
      <c r="AX253">
        <v>78162255</v>
      </c>
      <c r="AY253">
        <v>1</v>
      </c>
      <c r="AZ253">
        <v>0</v>
      </c>
      <c r="BA253">
        <v>233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V253">
        <v>0</v>
      </c>
      <c r="CW253">
        <v>0</v>
      </c>
      <c r="CX253">
        <f>ROUND(Y253*Source!I599,9)</f>
        <v>7.4999999999999997E-3</v>
      </c>
      <c r="CY253">
        <f t="shared" ref="CY253:CY258" si="75">AA253</f>
        <v>23.91</v>
      </c>
      <c r="CZ253">
        <f t="shared" ref="CZ253:CZ258" si="76">AE253</f>
        <v>23.91</v>
      </c>
      <c r="DA253">
        <f t="shared" ref="DA253:DA258" si="77">AI253</f>
        <v>1</v>
      </c>
      <c r="DB253">
        <f t="shared" si="73"/>
        <v>11.96</v>
      </c>
      <c r="DC253">
        <f t="shared" si="74"/>
        <v>0</v>
      </c>
      <c r="DD253" t="s">
        <v>3</v>
      </c>
      <c r="DE253" t="s">
        <v>3</v>
      </c>
      <c r="DF253">
        <f t="shared" si="60"/>
        <v>0.18</v>
      </c>
      <c r="DG253">
        <f t="shared" si="61"/>
        <v>0</v>
      </c>
      <c r="DH253">
        <f t="shared" si="62"/>
        <v>0</v>
      </c>
      <c r="DI253">
        <f t="shared" si="63"/>
        <v>0</v>
      </c>
      <c r="DJ253">
        <f t="shared" ref="DJ253:DJ258" si="78">DF253</f>
        <v>0.18</v>
      </c>
      <c r="DK253">
        <v>0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ROW(Source!A599)</f>
        <v>599</v>
      </c>
      <c r="B254">
        <v>78161913</v>
      </c>
      <c r="C254">
        <v>78156889</v>
      </c>
      <c r="D254">
        <v>77794733</v>
      </c>
      <c r="E254">
        <v>37</v>
      </c>
      <c r="F254">
        <v>1</v>
      </c>
      <c r="G254">
        <v>37</v>
      </c>
      <c r="H254">
        <v>3</v>
      </c>
      <c r="I254" t="s">
        <v>697</v>
      </c>
      <c r="J254" t="s">
        <v>698</v>
      </c>
      <c r="K254" t="s">
        <v>699</v>
      </c>
      <c r="L254">
        <v>1339</v>
      </c>
      <c r="N254">
        <v>1007</v>
      </c>
      <c r="O254" t="s">
        <v>486</v>
      </c>
      <c r="P254" t="s">
        <v>486</v>
      </c>
      <c r="Q254">
        <v>1</v>
      </c>
      <c r="W254">
        <v>0</v>
      </c>
      <c r="X254">
        <v>-1393929784</v>
      </c>
      <c r="Y254">
        <f t="shared" si="72"/>
        <v>8.5000000000000006E-2</v>
      </c>
      <c r="AA254">
        <v>49.83</v>
      </c>
      <c r="AB254">
        <v>0</v>
      </c>
      <c r="AC254">
        <v>0</v>
      </c>
      <c r="AD254">
        <v>0</v>
      </c>
      <c r="AE254">
        <v>49.83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1</v>
      </c>
      <c r="AP254">
        <v>0</v>
      </c>
      <c r="AQ254">
        <v>0</v>
      </c>
      <c r="AR254">
        <v>0</v>
      </c>
      <c r="AS254" t="s">
        <v>3</v>
      </c>
      <c r="AT254">
        <v>8.5000000000000006E-2</v>
      </c>
      <c r="AU254" t="s">
        <v>3</v>
      </c>
      <c r="AV254">
        <v>0</v>
      </c>
      <c r="AW254">
        <v>2</v>
      </c>
      <c r="AX254">
        <v>78162256</v>
      </c>
      <c r="AY254">
        <v>1</v>
      </c>
      <c r="AZ254">
        <v>0</v>
      </c>
      <c r="BA254">
        <v>234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ROUND(Y254*Source!I599,9)</f>
        <v>1.2750000000000001E-3</v>
      </c>
      <c r="CY254">
        <f t="shared" si="75"/>
        <v>49.83</v>
      </c>
      <c r="CZ254">
        <f t="shared" si="76"/>
        <v>49.83</v>
      </c>
      <c r="DA254">
        <f t="shared" si="77"/>
        <v>1</v>
      </c>
      <c r="DB254">
        <f t="shared" si="73"/>
        <v>4.24</v>
      </c>
      <c r="DC254">
        <f t="shared" si="74"/>
        <v>0</v>
      </c>
      <c r="DD254" t="s">
        <v>3</v>
      </c>
      <c r="DE254" t="s">
        <v>3</v>
      </c>
      <c r="DF254">
        <f t="shared" si="60"/>
        <v>0.06</v>
      </c>
      <c r="DG254">
        <f t="shared" si="61"/>
        <v>0</v>
      </c>
      <c r="DH254">
        <f t="shared" si="62"/>
        <v>0</v>
      </c>
      <c r="DI254">
        <f t="shared" si="63"/>
        <v>0</v>
      </c>
      <c r="DJ254">
        <f t="shared" si="78"/>
        <v>0.06</v>
      </c>
      <c r="DK254">
        <v>0</v>
      </c>
      <c r="DL254" t="s">
        <v>3</v>
      </c>
      <c r="DM254">
        <v>0</v>
      </c>
      <c r="DN254" t="s">
        <v>3</v>
      </c>
      <c r="DO254">
        <v>0</v>
      </c>
    </row>
    <row r="255" spans="1:119" x14ac:dyDescent="0.2">
      <c r="A255">
        <f>ROW(Source!A599)</f>
        <v>599</v>
      </c>
      <c r="B255">
        <v>78161913</v>
      </c>
      <c r="C255">
        <v>78156889</v>
      </c>
      <c r="D255">
        <v>77804111</v>
      </c>
      <c r="E255">
        <v>37</v>
      </c>
      <c r="F255">
        <v>1</v>
      </c>
      <c r="G255">
        <v>37</v>
      </c>
      <c r="H255">
        <v>3</v>
      </c>
      <c r="I255" t="s">
        <v>585</v>
      </c>
      <c r="J255" t="s">
        <v>587</v>
      </c>
      <c r="K255" t="s">
        <v>586</v>
      </c>
      <c r="L255">
        <v>1327</v>
      </c>
      <c r="N255">
        <v>1005</v>
      </c>
      <c r="O255" t="s">
        <v>82</v>
      </c>
      <c r="P255" t="s">
        <v>82</v>
      </c>
      <c r="Q255">
        <v>1</v>
      </c>
      <c r="W255">
        <v>0</v>
      </c>
      <c r="X255">
        <v>1765495794</v>
      </c>
      <c r="Y255">
        <f t="shared" si="72"/>
        <v>100</v>
      </c>
      <c r="AA255">
        <v>458.1</v>
      </c>
      <c r="AB255">
        <v>0</v>
      </c>
      <c r="AC255">
        <v>0</v>
      </c>
      <c r="AD255">
        <v>0</v>
      </c>
      <c r="AE255">
        <v>458.1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1</v>
      </c>
      <c r="AP255">
        <v>0</v>
      </c>
      <c r="AQ255">
        <v>0</v>
      </c>
      <c r="AR255">
        <v>0</v>
      </c>
      <c r="AS255" t="s">
        <v>3</v>
      </c>
      <c r="AT255">
        <v>100</v>
      </c>
      <c r="AU255" t="s">
        <v>3</v>
      </c>
      <c r="AV255">
        <v>0</v>
      </c>
      <c r="AW255">
        <v>2</v>
      </c>
      <c r="AX255">
        <v>78162257</v>
      </c>
      <c r="AY255">
        <v>1</v>
      </c>
      <c r="AZ255">
        <v>0</v>
      </c>
      <c r="BA255">
        <v>235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V255">
        <v>0</v>
      </c>
      <c r="CW255">
        <v>0</v>
      </c>
      <c r="CX255">
        <f>ROUND(Y255*Source!I599,9)</f>
        <v>1.5</v>
      </c>
      <c r="CY255">
        <f t="shared" si="75"/>
        <v>458.1</v>
      </c>
      <c r="CZ255">
        <f t="shared" si="76"/>
        <v>458.1</v>
      </c>
      <c r="DA255">
        <f t="shared" si="77"/>
        <v>1</v>
      </c>
      <c r="DB255">
        <f t="shared" si="73"/>
        <v>45810</v>
      </c>
      <c r="DC255">
        <f t="shared" si="74"/>
        <v>0</v>
      </c>
      <c r="DD255" t="s">
        <v>3</v>
      </c>
      <c r="DE255" t="s">
        <v>3</v>
      </c>
      <c r="DF255">
        <f t="shared" si="60"/>
        <v>687.15</v>
      </c>
      <c r="DG255">
        <f t="shared" si="61"/>
        <v>0</v>
      </c>
      <c r="DH255">
        <f t="shared" si="62"/>
        <v>0</v>
      </c>
      <c r="DI255">
        <f t="shared" si="63"/>
        <v>0</v>
      </c>
      <c r="DJ255">
        <f t="shared" si="78"/>
        <v>687.15</v>
      </c>
      <c r="DK255">
        <v>0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ROW(Source!A599)</f>
        <v>599</v>
      </c>
      <c r="B256">
        <v>78161913</v>
      </c>
      <c r="C256">
        <v>78156889</v>
      </c>
      <c r="D256">
        <v>77796284</v>
      </c>
      <c r="E256">
        <v>37</v>
      </c>
      <c r="F256">
        <v>1</v>
      </c>
      <c r="G256">
        <v>37</v>
      </c>
      <c r="H256">
        <v>3</v>
      </c>
      <c r="I256" t="s">
        <v>700</v>
      </c>
      <c r="J256" t="s">
        <v>701</v>
      </c>
      <c r="K256" t="s">
        <v>702</v>
      </c>
      <c r="L256">
        <v>1348</v>
      </c>
      <c r="N256">
        <v>1009</v>
      </c>
      <c r="O256" t="s">
        <v>659</v>
      </c>
      <c r="P256" t="s">
        <v>659</v>
      </c>
      <c r="Q256">
        <v>1000</v>
      </c>
      <c r="W256">
        <v>0</v>
      </c>
      <c r="X256">
        <v>-1087760959</v>
      </c>
      <c r="Y256">
        <f t="shared" si="72"/>
        <v>2.0999999999999999E-3</v>
      </c>
      <c r="AA256">
        <v>62638.49</v>
      </c>
      <c r="AB256">
        <v>0</v>
      </c>
      <c r="AC256">
        <v>0</v>
      </c>
      <c r="AD256">
        <v>0</v>
      </c>
      <c r="AE256">
        <v>62638.49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1</v>
      </c>
      <c r="AP256">
        <v>0</v>
      </c>
      <c r="AQ256">
        <v>0</v>
      </c>
      <c r="AR256">
        <v>0</v>
      </c>
      <c r="AS256" t="s">
        <v>3</v>
      </c>
      <c r="AT256">
        <v>2.0999999999999999E-3</v>
      </c>
      <c r="AU256" t="s">
        <v>3</v>
      </c>
      <c r="AV256">
        <v>0</v>
      </c>
      <c r="AW256">
        <v>2</v>
      </c>
      <c r="AX256">
        <v>78162258</v>
      </c>
      <c r="AY256">
        <v>1</v>
      </c>
      <c r="AZ256">
        <v>0</v>
      </c>
      <c r="BA256">
        <v>236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ROUND(Y256*Source!I599,9)</f>
        <v>3.15E-5</v>
      </c>
      <c r="CY256">
        <f t="shared" si="75"/>
        <v>62638.49</v>
      </c>
      <c r="CZ256">
        <f t="shared" si="76"/>
        <v>62638.49</v>
      </c>
      <c r="DA256">
        <f t="shared" si="77"/>
        <v>1</v>
      </c>
      <c r="DB256">
        <f t="shared" si="73"/>
        <v>131.54</v>
      </c>
      <c r="DC256">
        <f t="shared" si="74"/>
        <v>0</v>
      </c>
      <c r="DD256" t="s">
        <v>3</v>
      </c>
      <c r="DE256" t="s">
        <v>3</v>
      </c>
      <c r="DF256">
        <f t="shared" si="60"/>
        <v>1.97</v>
      </c>
      <c r="DG256">
        <f t="shared" si="61"/>
        <v>0</v>
      </c>
      <c r="DH256">
        <f t="shared" si="62"/>
        <v>0</v>
      </c>
      <c r="DI256">
        <f t="shared" si="63"/>
        <v>0</v>
      </c>
      <c r="DJ256">
        <f t="shared" si="78"/>
        <v>1.97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ROW(Source!A599)</f>
        <v>599</v>
      </c>
      <c r="B257">
        <v>78161913</v>
      </c>
      <c r="C257">
        <v>78156889</v>
      </c>
      <c r="D257">
        <v>77804046</v>
      </c>
      <c r="E257">
        <v>37</v>
      </c>
      <c r="F257">
        <v>1</v>
      </c>
      <c r="G257">
        <v>37</v>
      </c>
      <c r="H257">
        <v>3</v>
      </c>
      <c r="I257" t="s">
        <v>888</v>
      </c>
      <c r="J257" t="s">
        <v>889</v>
      </c>
      <c r="K257" t="s">
        <v>890</v>
      </c>
      <c r="L257">
        <v>1348</v>
      </c>
      <c r="N257">
        <v>1009</v>
      </c>
      <c r="O257" t="s">
        <v>659</v>
      </c>
      <c r="P257" t="s">
        <v>659</v>
      </c>
      <c r="Q257">
        <v>1000</v>
      </c>
      <c r="W257">
        <v>0</v>
      </c>
      <c r="X257">
        <v>1573166506</v>
      </c>
      <c r="Y257">
        <f t="shared" si="72"/>
        <v>0.375</v>
      </c>
      <c r="AA257">
        <v>12873.63</v>
      </c>
      <c r="AB257">
        <v>0</v>
      </c>
      <c r="AC257">
        <v>0</v>
      </c>
      <c r="AD257">
        <v>0</v>
      </c>
      <c r="AE257">
        <v>12873.63</v>
      </c>
      <c r="AF257">
        <v>0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1</v>
      </c>
      <c r="AP257">
        <v>0</v>
      </c>
      <c r="AQ257">
        <v>0</v>
      </c>
      <c r="AR257">
        <v>0</v>
      </c>
      <c r="AS257" t="s">
        <v>3</v>
      </c>
      <c r="AT257">
        <v>0.375</v>
      </c>
      <c r="AU257" t="s">
        <v>3</v>
      </c>
      <c r="AV257">
        <v>0</v>
      </c>
      <c r="AW257">
        <v>2</v>
      </c>
      <c r="AX257">
        <v>78162259</v>
      </c>
      <c r="AY257">
        <v>1</v>
      </c>
      <c r="AZ257">
        <v>0</v>
      </c>
      <c r="BA257">
        <v>237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V257">
        <v>0</v>
      </c>
      <c r="CW257">
        <v>0</v>
      </c>
      <c r="CX257">
        <f>ROUND(Y257*Source!I599,9)</f>
        <v>5.6249999999999998E-3</v>
      </c>
      <c r="CY257">
        <f t="shared" si="75"/>
        <v>12873.63</v>
      </c>
      <c r="CZ257">
        <f t="shared" si="76"/>
        <v>12873.63</v>
      </c>
      <c r="DA257">
        <f t="shared" si="77"/>
        <v>1</v>
      </c>
      <c r="DB257">
        <f t="shared" si="73"/>
        <v>4827.6099999999997</v>
      </c>
      <c r="DC257">
        <f t="shared" si="74"/>
        <v>0</v>
      </c>
      <c r="DD257" t="s">
        <v>3</v>
      </c>
      <c r="DE257" t="s">
        <v>3</v>
      </c>
      <c r="DF257">
        <f t="shared" ref="DF257:DF320" si="79">ROUND(ROUND(AE257,2)*CX257,2)</f>
        <v>72.41</v>
      </c>
      <c r="DG257">
        <f t="shared" ref="DG257:DG320" si="80">ROUND(ROUND(AF257,2)*CX257,2)</f>
        <v>0</v>
      </c>
      <c r="DH257">
        <f t="shared" ref="DH257:DH320" si="81">ROUND(ROUND(AG257,2)*CX257,2)</f>
        <v>0</v>
      </c>
      <c r="DI257">
        <f t="shared" ref="DI257:DI320" si="82">ROUND(ROUND(AH257,2)*CX257,2)</f>
        <v>0</v>
      </c>
      <c r="DJ257">
        <f t="shared" si="78"/>
        <v>72.41</v>
      </c>
      <c r="DK257">
        <v>0</v>
      </c>
      <c r="DL257" t="s">
        <v>3</v>
      </c>
      <c r="DM257">
        <v>0</v>
      </c>
      <c r="DN257" t="s">
        <v>3</v>
      </c>
      <c r="DO257">
        <v>0</v>
      </c>
    </row>
    <row r="258" spans="1:119" x14ac:dyDescent="0.2">
      <c r="A258">
        <f>ROW(Source!A599)</f>
        <v>599</v>
      </c>
      <c r="B258">
        <v>78161913</v>
      </c>
      <c r="C258">
        <v>78156889</v>
      </c>
      <c r="D258">
        <v>77804027</v>
      </c>
      <c r="E258">
        <v>37</v>
      </c>
      <c r="F258">
        <v>1</v>
      </c>
      <c r="G258">
        <v>37</v>
      </c>
      <c r="H258">
        <v>3</v>
      </c>
      <c r="I258" t="s">
        <v>891</v>
      </c>
      <c r="J258" t="s">
        <v>892</v>
      </c>
      <c r="K258" t="s">
        <v>893</v>
      </c>
      <c r="L258">
        <v>1348</v>
      </c>
      <c r="N258">
        <v>1009</v>
      </c>
      <c r="O258" t="s">
        <v>659</v>
      </c>
      <c r="P258" t="s">
        <v>659</v>
      </c>
      <c r="Q258">
        <v>1000</v>
      </c>
      <c r="W258">
        <v>0</v>
      </c>
      <c r="X258">
        <v>-1560370175</v>
      </c>
      <c r="Y258">
        <f t="shared" si="72"/>
        <v>0.05</v>
      </c>
      <c r="AA258">
        <v>90591.95</v>
      </c>
      <c r="AB258">
        <v>0</v>
      </c>
      <c r="AC258">
        <v>0</v>
      </c>
      <c r="AD258">
        <v>0</v>
      </c>
      <c r="AE258">
        <v>90591.95</v>
      </c>
      <c r="AF258">
        <v>0</v>
      </c>
      <c r="AG258">
        <v>0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1</v>
      </c>
      <c r="AP258">
        <v>0</v>
      </c>
      <c r="AQ258">
        <v>0</v>
      </c>
      <c r="AR258">
        <v>0</v>
      </c>
      <c r="AS258" t="s">
        <v>3</v>
      </c>
      <c r="AT258">
        <v>0.05</v>
      </c>
      <c r="AU258" t="s">
        <v>3</v>
      </c>
      <c r="AV258">
        <v>0</v>
      </c>
      <c r="AW258">
        <v>2</v>
      </c>
      <c r="AX258">
        <v>78162260</v>
      </c>
      <c r="AY258">
        <v>1</v>
      </c>
      <c r="AZ258">
        <v>0</v>
      </c>
      <c r="BA258">
        <v>238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V258">
        <v>0</v>
      </c>
      <c r="CW258">
        <v>0</v>
      </c>
      <c r="CX258">
        <f>ROUND(Y258*Source!I599,9)</f>
        <v>7.5000000000000002E-4</v>
      </c>
      <c r="CY258">
        <f t="shared" si="75"/>
        <v>90591.95</v>
      </c>
      <c r="CZ258">
        <f t="shared" si="76"/>
        <v>90591.95</v>
      </c>
      <c r="DA258">
        <f t="shared" si="77"/>
        <v>1</v>
      </c>
      <c r="DB258">
        <f t="shared" si="73"/>
        <v>4529.6000000000004</v>
      </c>
      <c r="DC258">
        <f t="shared" si="74"/>
        <v>0</v>
      </c>
      <c r="DD258" t="s">
        <v>3</v>
      </c>
      <c r="DE258" t="s">
        <v>3</v>
      </c>
      <c r="DF258">
        <f t="shared" si="79"/>
        <v>67.94</v>
      </c>
      <c r="DG258">
        <f t="shared" si="80"/>
        <v>0</v>
      </c>
      <c r="DH258">
        <f t="shared" si="81"/>
        <v>0</v>
      </c>
      <c r="DI258">
        <f t="shared" si="82"/>
        <v>0</v>
      </c>
      <c r="DJ258">
        <f t="shared" si="78"/>
        <v>67.94</v>
      </c>
      <c r="DK258">
        <v>0</v>
      </c>
      <c r="DL258" t="s">
        <v>3</v>
      </c>
      <c r="DM258">
        <v>0</v>
      </c>
      <c r="DN258" t="s">
        <v>3</v>
      </c>
      <c r="DO258">
        <v>0</v>
      </c>
    </row>
    <row r="259" spans="1:119" x14ac:dyDescent="0.2">
      <c r="A259">
        <f>ROW(Source!A600)</f>
        <v>600</v>
      </c>
      <c r="B259">
        <v>78161913</v>
      </c>
      <c r="C259">
        <v>78156906</v>
      </c>
      <c r="D259">
        <v>77806460</v>
      </c>
      <c r="E259">
        <v>37</v>
      </c>
      <c r="F259">
        <v>1</v>
      </c>
      <c r="G259">
        <v>37</v>
      </c>
      <c r="H259">
        <v>1</v>
      </c>
      <c r="I259" t="s">
        <v>678</v>
      </c>
      <c r="J259" t="s">
        <v>3</v>
      </c>
      <c r="K259" t="s">
        <v>679</v>
      </c>
      <c r="L259">
        <v>1191</v>
      </c>
      <c r="N259">
        <v>1013</v>
      </c>
      <c r="O259" t="s">
        <v>680</v>
      </c>
      <c r="P259" t="s">
        <v>680</v>
      </c>
      <c r="Q259">
        <v>1</v>
      </c>
      <c r="W259">
        <v>0</v>
      </c>
      <c r="X259">
        <v>476480486</v>
      </c>
      <c r="Y259">
        <f t="shared" si="72"/>
        <v>10.35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1</v>
      </c>
      <c r="AP259">
        <v>0</v>
      </c>
      <c r="AQ259">
        <v>0</v>
      </c>
      <c r="AR259">
        <v>0</v>
      </c>
      <c r="AS259" t="s">
        <v>3</v>
      </c>
      <c r="AT259">
        <v>10.35</v>
      </c>
      <c r="AU259" t="s">
        <v>3</v>
      </c>
      <c r="AV259">
        <v>1</v>
      </c>
      <c r="AW259">
        <v>2</v>
      </c>
      <c r="AX259">
        <v>78162261</v>
      </c>
      <c r="AY259">
        <v>1</v>
      </c>
      <c r="AZ259">
        <v>0</v>
      </c>
      <c r="BA259">
        <v>239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U259">
        <f>ROUND(AT259*Source!I600*AH259*AL259,2)</f>
        <v>0</v>
      </c>
      <c r="CV259">
        <f>ROUND(Y259*Source!I600,9)</f>
        <v>0.51749999999999996</v>
      </c>
      <c r="CW259">
        <v>0</v>
      </c>
      <c r="CX259">
        <f>ROUND(Y259*Source!I600,9)</f>
        <v>0.51749999999999996</v>
      </c>
      <c r="CY259">
        <f>AD259</f>
        <v>0</v>
      </c>
      <c r="CZ259">
        <f>AH259</f>
        <v>0</v>
      </c>
      <c r="DA259">
        <f>AL259</f>
        <v>1</v>
      </c>
      <c r="DB259">
        <f t="shared" si="73"/>
        <v>0</v>
      </c>
      <c r="DC259">
        <f t="shared" si="74"/>
        <v>0</v>
      </c>
      <c r="DD259" t="s">
        <v>3</v>
      </c>
      <c r="DE259" t="s">
        <v>3</v>
      </c>
      <c r="DF259">
        <f t="shared" si="79"/>
        <v>0</v>
      </c>
      <c r="DG259">
        <f t="shared" si="80"/>
        <v>0</v>
      </c>
      <c r="DH259">
        <f t="shared" si="81"/>
        <v>0</v>
      </c>
      <c r="DI259">
        <f t="shared" si="82"/>
        <v>0</v>
      </c>
      <c r="DJ259">
        <f>DI259</f>
        <v>0</v>
      </c>
      <c r="DK259">
        <v>0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ROW(Source!A600)</f>
        <v>600</v>
      </c>
      <c r="B260">
        <v>78161913</v>
      </c>
      <c r="C260">
        <v>78156906</v>
      </c>
      <c r="D260">
        <v>77804415</v>
      </c>
      <c r="E260">
        <v>37</v>
      </c>
      <c r="F260">
        <v>1</v>
      </c>
      <c r="G260">
        <v>37</v>
      </c>
      <c r="H260">
        <v>3</v>
      </c>
      <c r="I260" t="s">
        <v>894</v>
      </c>
      <c r="J260" t="s">
        <v>895</v>
      </c>
      <c r="K260" t="s">
        <v>896</v>
      </c>
      <c r="L260">
        <v>1301</v>
      </c>
      <c r="N260">
        <v>1003</v>
      </c>
      <c r="O260" t="s">
        <v>87</v>
      </c>
      <c r="P260" t="s">
        <v>87</v>
      </c>
      <c r="Q260">
        <v>1</v>
      </c>
      <c r="W260">
        <v>0</v>
      </c>
      <c r="X260">
        <v>-779795346</v>
      </c>
      <c r="Y260">
        <f t="shared" si="72"/>
        <v>105</v>
      </c>
      <c r="AA260">
        <v>18.350000000000001</v>
      </c>
      <c r="AB260">
        <v>0</v>
      </c>
      <c r="AC260">
        <v>0</v>
      </c>
      <c r="AD260">
        <v>0</v>
      </c>
      <c r="AE260">
        <v>18.350000000000001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1</v>
      </c>
      <c r="AP260">
        <v>0</v>
      </c>
      <c r="AQ260">
        <v>0</v>
      </c>
      <c r="AR260">
        <v>0</v>
      </c>
      <c r="AS260" t="s">
        <v>3</v>
      </c>
      <c r="AT260">
        <v>105</v>
      </c>
      <c r="AU260" t="s">
        <v>3</v>
      </c>
      <c r="AV260">
        <v>0</v>
      </c>
      <c r="AW260">
        <v>2</v>
      </c>
      <c r="AX260">
        <v>78162262</v>
      </c>
      <c r="AY260">
        <v>1</v>
      </c>
      <c r="AZ260">
        <v>0</v>
      </c>
      <c r="BA260">
        <v>240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ROUND(Y260*Source!I600,9)</f>
        <v>5.25</v>
      </c>
      <c r="CY260">
        <f>AA260</f>
        <v>18.350000000000001</v>
      </c>
      <c r="CZ260">
        <f>AE260</f>
        <v>18.350000000000001</v>
      </c>
      <c r="DA260">
        <f>AI260</f>
        <v>1</v>
      </c>
      <c r="DB260">
        <f t="shared" si="73"/>
        <v>1926.75</v>
      </c>
      <c r="DC260">
        <f t="shared" si="74"/>
        <v>0</v>
      </c>
      <c r="DD260" t="s">
        <v>3</v>
      </c>
      <c r="DE260" t="s">
        <v>3</v>
      </c>
      <c r="DF260">
        <f t="shared" si="79"/>
        <v>96.34</v>
      </c>
      <c r="DG260">
        <f t="shared" si="80"/>
        <v>0</v>
      </c>
      <c r="DH260">
        <f t="shared" si="81"/>
        <v>0</v>
      </c>
      <c r="DI260">
        <f t="shared" si="82"/>
        <v>0</v>
      </c>
      <c r="DJ260">
        <f>DF260</f>
        <v>96.34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ROW(Source!A601)</f>
        <v>601</v>
      </c>
      <c r="B261">
        <v>78161913</v>
      </c>
      <c r="C261">
        <v>78156911</v>
      </c>
      <c r="D261">
        <v>77806460</v>
      </c>
      <c r="E261">
        <v>37</v>
      </c>
      <c r="F261">
        <v>1</v>
      </c>
      <c r="G261">
        <v>37</v>
      </c>
      <c r="H261">
        <v>1</v>
      </c>
      <c r="I261" t="s">
        <v>678</v>
      </c>
      <c r="J261" t="s">
        <v>3</v>
      </c>
      <c r="K261" t="s">
        <v>679</v>
      </c>
      <c r="L261">
        <v>1191</v>
      </c>
      <c r="N261">
        <v>1013</v>
      </c>
      <c r="O261" t="s">
        <v>680</v>
      </c>
      <c r="P261" t="s">
        <v>680</v>
      </c>
      <c r="Q261">
        <v>1</v>
      </c>
      <c r="W261">
        <v>0</v>
      </c>
      <c r="X261">
        <v>476480486</v>
      </c>
      <c r="Y261">
        <f t="shared" si="72"/>
        <v>0.6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1</v>
      </c>
      <c r="AP261">
        <v>0</v>
      </c>
      <c r="AQ261">
        <v>0</v>
      </c>
      <c r="AR261">
        <v>0</v>
      </c>
      <c r="AS261" t="s">
        <v>3</v>
      </c>
      <c r="AT261">
        <v>0.6</v>
      </c>
      <c r="AU261" t="s">
        <v>3</v>
      </c>
      <c r="AV261">
        <v>1</v>
      </c>
      <c r="AW261">
        <v>2</v>
      </c>
      <c r="AX261">
        <v>78162263</v>
      </c>
      <c r="AY261">
        <v>1</v>
      </c>
      <c r="AZ261">
        <v>0</v>
      </c>
      <c r="BA261">
        <v>241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U261">
        <f>ROUND(AT261*Source!I601*AH261*AL261,2)</f>
        <v>0</v>
      </c>
      <c r="CV261">
        <f>ROUND(Y261*Source!I601,9)</f>
        <v>5.1059999999999999</v>
      </c>
      <c r="CW261">
        <v>0</v>
      </c>
      <c r="CX261">
        <f>ROUND(Y261*Source!I601,9)</f>
        <v>5.1059999999999999</v>
      </c>
      <c r="CY261">
        <f>AD261</f>
        <v>0</v>
      </c>
      <c r="CZ261">
        <f>AH261</f>
        <v>0</v>
      </c>
      <c r="DA261">
        <f>AL261</f>
        <v>1</v>
      </c>
      <c r="DB261">
        <f t="shared" si="73"/>
        <v>0</v>
      </c>
      <c r="DC261">
        <f t="shared" si="74"/>
        <v>0</v>
      </c>
      <c r="DD261" t="s">
        <v>3</v>
      </c>
      <c r="DE261" t="s">
        <v>3</v>
      </c>
      <c r="DF261">
        <f t="shared" si="79"/>
        <v>0</v>
      </c>
      <c r="DG261">
        <f t="shared" si="80"/>
        <v>0</v>
      </c>
      <c r="DH261">
        <f t="shared" si="81"/>
        <v>0</v>
      </c>
      <c r="DI261">
        <f t="shared" si="82"/>
        <v>0</v>
      </c>
      <c r="DJ261">
        <f>DI261</f>
        <v>0</v>
      </c>
      <c r="DK261">
        <v>0</v>
      </c>
      <c r="DL261" t="s">
        <v>3</v>
      </c>
      <c r="DM261">
        <v>0</v>
      </c>
      <c r="DN261" t="s">
        <v>3</v>
      </c>
      <c r="DO261">
        <v>0</v>
      </c>
    </row>
    <row r="262" spans="1:119" x14ac:dyDescent="0.2">
      <c r="A262">
        <f>ROW(Source!A602)</f>
        <v>602</v>
      </c>
      <c r="B262">
        <v>78161913</v>
      </c>
      <c r="C262">
        <v>78156914</v>
      </c>
      <c r="D262">
        <v>77806460</v>
      </c>
      <c r="E262">
        <v>37</v>
      </c>
      <c r="F262">
        <v>1</v>
      </c>
      <c r="G262">
        <v>37</v>
      </c>
      <c r="H262">
        <v>1</v>
      </c>
      <c r="I262" t="s">
        <v>678</v>
      </c>
      <c r="J262" t="s">
        <v>3</v>
      </c>
      <c r="K262" t="s">
        <v>679</v>
      </c>
      <c r="L262">
        <v>1191</v>
      </c>
      <c r="N262">
        <v>1013</v>
      </c>
      <c r="O262" t="s">
        <v>680</v>
      </c>
      <c r="P262" t="s">
        <v>680</v>
      </c>
      <c r="Q262">
        <v>1</v>
      </c>
      <c r="W262">
        <v>0</v>
      </c>
      <c r="X262">
        <v>476480486</v>
      </c>
      <c r="Y262">
        <f t="shared" si="72"/>
        <v>0.23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1</v>
      </c>
      <c r="AP262">
        <v>0</v>
      </c>
      <c r="AQ262">
        <v>0</v>
      </c>
      <c r="AR262">
        <v>0</v>
      </c>
      <c r="AS262" t="s">
        <v>3</v>
      </c>
      <c r="AT262">
        <v>0.23</v>
      </c>
      <c r="AU262" t="s">
        <v>3</v>
      </c>
      <c r="AV262">
        <v>1</v>
      </c>
      <c r="AW262">
        <v>2</v>
      </c>
      <c r="AX262">
        <v>78162264</v>
      </c>
      <c r="AY262">
        <v>1</v>
      </c>
      <c r="AZ262">
        <v>0</v>
      </c>
      <c r="BA262">
        <v>242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U262">
        <f>ROUND(AT262*Source!I602*AH262*AL262,2)</f>
        <v>0</v>
      </c>
      <c r="CV262">
        <f>ROUND(Y262*Source!I602,9)</f>
        <v>2.76</v>
      </c>
      <c r="CW262">
        <v>0</v>
      </c>
      <c r="CX262">
        <f>ROUND(Y262*Source!I602,9)</f>
        <v>2.76</v>
      </c>
      <c r="CY262">
        <f>AD262</f>
        <v>0</v>
      </c>
      <c r="CZ262">
        <f>AH262</f>
        <v>0</v>
      </c>
      <c r="DA262">
        <f>AL262</f>
        <v>1</v>
      </c>
      <c r="DB262">
        <f t="shared" si="73"/>
        <v>0</v>
      </c>
      <c r="DC262">
        <f t="shared" si="74"/>
        <v>0</v>
      </c>
      <c r="DD262" t="s">
        <v>3</v>
      </c>
      <c r="DE262" t="s">
        <v>3</v>
      </c>
      <c r="DF262">
        <f t="shared" si="79"/>
        <v>0</v>
      </c>
      <c r="DG262">
        <f t="shared" si="80"/>
        <v>0</v>
      </c>
      <c r="DH262">
        <f t="shared" si="81"/>
        <v>0</v>
      </c>
      <c r="DI262">
        <f t="shared" si="82"/>
        <v>0</v>
      </c>
      <c r="DJ262">
        <f>DI262</f>
        <v>0</v>
      </c>
      <c r="DK262">
        <v>0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ROW(Source!A602)</f>
        <v>602</v>
      </c>
      <c r="B263">
        <v>78161913</v>
      </c>
      <c r="C263">
        <v>78156914</v>
      </c>
      <c r="D263">
        <v>77803817</v>
      </c>
      <c r="E263">
        <v>37</v>
      </c>
      <c r="F263">
        <v>1</v>
      </c>
      <c r="G263">
        <v>37</v>
      </c>
      <c r="H263">
        <v>3</v>
      </c>
      <c r="I263" t="s">
        <v>684</v>
      </c>
      <c r="J263" t="s">
        <v>685</v>
      </c>
      <c r="K263" t="s">
        <v>686</v>
      </c>
      <c r="L263">
        <v>1348</v>
      </c>
      <c r="N263">
        <v>1009</v>
      </c>
      <c r="O263" t="s">
        <v>659</v>
      </c>
      <c r="P263" t="s">
        <v>659</v>
      </c>
      <c r="Q263">
        <v>1000</v>
      </c>
      <c r="W263">
        <v>0</v>
      </c>
      <c r="X263">
        <v>-900230497</v>
      </c>
      <c r="Y263">
        <f t="shared" si="72"/>
        <v>6.9999999999999994E-5</v>
      </c>
      <c r="AA263">
        <v>7313.44</v>
      </c>
      <c r="AB263">
        <v>0</v>
      </c>
      <c r="AC263">
        <v>0</v>
      </c>
      <c r="AD263">
        <v>0</v>
      </c>
      <c r="AE263">
        <v>7313.44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1</v>
      </c>
      <c r="AP263">
        <v>0</v>
      </c>
      <c r="AQ263">
        <v>0</v>
      </c>
      <c r="AR263">
        <v>0</v>
      </c>
      <c r="AS263" t="s">
        <v>3</v>
      </c>
      <c r="AT263">
        <v>6.9999999999999994E-5</v>
      </c>
      <c r="AU263" t="s">
        <v>3</v>
      </c>
      <c r="AV263">
        <v>0</v>
      </c>
      <c r="AW263">
        <v>2</v>
      </c>
      <c r="AX263">
        <v>78162265</v>
      </c>
      <c r="AY263">
        <v>1</v>
      </c>
      <c r="AZ263">
        <v>0</v>
      </c>
      <c r="BA263">
        <v>243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ROUND(Y263*Source!I602,9)</f>
        <v>8.4000000000000003E-4</v>
      </c>
      <c r="CY263">
        <f>AA263</f>
        <v>7313.44</v>
      </c>
      <c r="CZ263">
        <f>AE263</f>
        <v>7313.44</v>
      </c>
      <c r="DA263">
        <f>AI263</f>
        <v>1</v>
      </c>
      <c r="DB263">
        <f t="shared" si="73"/>
        <v>0.51</v>
      </c>
      <c r="DC263">
        <f t="shared" si="74"/>
        <v>0</v>
      </c>
      <c r="DD263" t="s">
        <v>3</v>
      </c>
      <c r="DE263" t="s">
        <v>3</v>
      </c>
      <c r="DF263">
        <f t="shared" si="79"/>
        <v>6.14</v>
      </c>
      <c r="DG263">
        <f t="shared" si="80"/>
        <v>0</v>
      </c>
      <c r="DH263">
        <f t="shared" si="81"/>
        <v>0</v>
      </c>
      <c r="DI263">
        <f t="shared" si="82"/>
        <v>0</v>
      </c>
      <c r="DJ263">
        <f>DF263</f>
        <v>6.14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ROW(Source!A602)</f>
        <v>602</v>
      </c>
      <c r="B264">
        <v>78161913</v>
      </c>
      <c r="C264">
        <v>78156914</v>
      </c>
      <c r="D264">
        <v>77804942</v>
      </c>
      <c r="E264">
        <v>37</v>
      </c>
      <c r="F264">
        <v>1</v>
      </c>
      <c r="G264">
        <v>37</v>
      </c>
      <c r="H264">
        <v>3</v>
      </c>
      <c r="I264" t="s">
        <v>687</v>
      </c>
      <c r="J264" t="s">
        <v>688</v>
      </c>
      <c r="K264" t="s">
        <v>689</v>
      </c>
      <c r="L264">
        <v>1346</v>
      </c>
      <c r="N264">
        <v>1009</v>
      </c>
      <c r="O264" t="s">
        <v>101</v>
      </c>
      <c r="P264" t="s">
        <v>101</v>
      </c>
      <c r="Q264">
        <v>1</v>
      </c>
      <c r="W264">
        <v>0</v>
      </c>
      <c r="X264">
        <v>1726106284</v>
      </c>
      <c r="Y264">
        <f t="shared" si="72"/>
        <v>1.0000000000000001E-7</v>
      </c>
      <c r="AA264">
        <v>149.35</v>
      </c>
      <c r="AB264">
        <v>0</v>
      </c>
      <c r="AC264">
        <v>0</v>
      </c>
      <c r="AD264">
        <v>0</v>
      </c>
      <c r="AE264">
        <v>149.35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1</v>
      </c>
      <c r="AP264">
        <v>0</v>
      </c>
      <c r="AQ264">
        <v>0</v>
      </c>
      <c r="AR264">
        <v>0</v>
      </c>
      <c r="AS264" t="s">
        <v>3</v>
      </c>
      <c r="AT264">
        <v>1.0000000000000001E-7</v>
      </c>
      <c r="AU264" t="s">
        <v>3</v>
      </c>
      <c r="AV264">
        <v>0</v>
      </c>
      <c r="AW264">
        <v>2</v>
      </c>
      <c r="AX264">
        <v>78162267</v>
      </c>
      <c r="AY264">
        <v>2</v>
      </c>
      <c r="AZ264">
        <v>22528</v>
      </c>
      <c r="BA264">
        <v>244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ROUND(Y264*Source!I602,9)</f>
        <v>1.1999999999999999E-6</v>
      </c>
      <c r="CY264">
        <f>AA264</f>
        <v>149.35</v>
      </c>
      <c r="CZ264">
        <f>AE264</f>
        <v>149.35</v>
      </c>
      <c r="DA264">
        <f>AI264</f>
        <v>1</v>
      </c>
      <c r="DB264">
        <f t="shared" si="73"/>
        <v>0</v>
      </c>
      <c r="DC264">
        <f t="shared" si="74"/>
        <v>0</v>
      </c>
      <c r="DD264" t="s">
        <v>3</v>
      </c>
      <c r="DE264" t="s">
        <v>3</v>
      </c>
      <c r="DF264">
        <f t="shared" si="79"/>
        <v>0</v>
      </c>
      <c r="DG264">
        <f t="shared" si="80"/>
        <v>0</v>
      </c>
      <c r="DH264">
        <f t="shared" si="81"/>
        <v>0</v>
      </c>
      <c r="DI264">
        <f t="shared" si="82"/>
        <v>0</v>
      </c>
      <c r="DJ264">
        <f>DF264</f>
        <v>0</v>
      </c>
      <c r="DK264">
        <v>0</v>
      </c>
      <c r="DL264" t="s">
        <v>3</v>
      </c>
      <c r="DM264">
        <v>0</v>
      </c>
      <c r="DN264" t="s">
        <v>3</v>
      </c>
      <c r="DO264">
        <v>0</v>
      </c>
    </row>
    <row r="265" spans="1:119" x14ac:dyDescent="0.2">
      <c r="A265">
        <f>ROW(Source!A602)</f>
        <v>602</v>
      </c>
      <c r="B265">
        <v>78161913</v>
      </c>
      <c r="C265">
        <v>78156914</v>
      </c>
      <c r="D265">
        <v>77804088</v>
      </c>
      <c r="E265">
        <v>37</v>
      </c>
      <c r="F265">
        <v>1</v>
      </c>
      <c r="G265">
        <v>37</v>
      </c>
      <c r="H265">
        <v>3</v>
      </c>
      <c r="I265" t="s">
        <v>690</v>
      </c>
      <c r="J265" t="s">
        <v>691</v>
      </c>
      <c r="K265" t="s">
        <v>692</v>
      </c>
      <c r="L265">
        <v>1339</v>
      </c>
      <c r="N265">
        <v>1007</v>
      </c>
      <c r="O265" t="s">
        <v>486</v>
      </c>
      <c r="P265" t="s">
        <v>486</v>
      </c>
      <c r="Q265">
        <v>1</v>
      </c>
      <c r="W265">
        <v>0</v>
      </c>
      <c r="X265">
        <v>2013185010</v>
      </c>
      <c r="Y265">
        <f t="shared" si="72"/>
        <v>1.5E-3</v>
      </c>
      <c r="AA265">
        <v>4969.8599999999997</v>
      </c>
      <c r="AB265">
        <v>0</v>
      </c>
      <c r="AC265">
        <v>0</v>
      </c>
      <c r="AD265">
        <v>0</v>
      </c>
      <c r="AE265">
        <v>4969.8599999999997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1</v>
      </c>
      <c r="AP265">
        <v>0</v>
      </c>
      <c r="AQ265">
        <v>0</v>
      </c>
      <c r="AR265">
        <v>0</v>
      </c>
      <c r="AS265" t="s">
        <v>3</v>
      </c>
      <c r="AT265">
        <v>1.5E-3</v>
      </c>
      <c r="AU265" t="s">
        <v>3</v>
      </c>
      <c r="AV265">
        <v>0</v>
      </c>
      <c r="AW265">
        <v>2</v>
      </c>
      <c r="AX265">
        <v>78162266</v>
      </c>
      <c r="AY265">
        <v>1</v>
      </c>
      <c r="AZ265">
        <v>0</v>
      </c>
      <c r="BA265">
        <v>245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ROUND(Y265*Source!I602,9)</f>
        <v>1.7999999999999999E-2</v>
      </c>
      <c r="CY265">
        <f>AA265</f>
        <v>4969.8599999999997</v>
      </c>
      <c r="CZ265">
        <f>AE265</f>
        <v>4969.8599999999997</v>
      </c>
      <c r="DA265">
        <f>AI265</f>
        <v>1</v>
      </c>
      <c r="DB265">
        <f t="shared" si="73"/>
        <v>7.45</v>
      </c>
      <c r="DC265">
        <f t="shared" si="74"/>
        <v>0</v>
      </c>
      <c r="DD265" t="s">
        <v>3</v>
      </c>
      <c r="DE265" t="s">
        <v>3</v>
      </c>
      <c r="DF265">
        <f t="shared" si="79"/>
        <v>89.46</v>
      </c>
      <c r="DG265">
        <f t="shared" si="80"/>
        <v>0</v>
      </c>
      <c r="DH265">
        <f t="shared" si="81"/>
        <v>0</v>
      </c>
      <c r="DI265">
        <f t="shared" si="82"/>
        <v>0</v>
      </c>
      <c r="DJ265">
        <f>DF265</f>
        <v>89.46</v>
      </c>
      <c r="DK265">
        <v>0</v>
      </c>
      <c r="DL265" t="s">
        <v>3</v>
      </c>
      <c r="DM265">
        <v>0</v>
      </c>
      <c r="DN265" t="s">
        <v>3</v>
      </c>
      <c r="DO265">
        <v>0</v>
      </c>
    </row>
    <row r="266" spans="1:119" x14ac:dyDescent="0.2">
      <c r="A266">
        <f>ROW(Source!A603)</f>
        <v>603</v>
      </c>
      <c r="B266">
        <v>78161913</v>
      </c>
      <c r="C266">
        <v>78156923</v>
      </c>
      <c r="D266">
        <v>77806460</v>
      </c>
      <c r="E266">
        <v>37</v>
      </c>
      <c r="F266">
        <v>1</v>
      </c>
      <c r="G266">
        <v>37</v>
      </c>
      <c r="H266">
        <v>1</v>
      </c>
      <c r="I266" t="s">
        <v>678</v>
      </c>
      <c r="J266" t="s">
        <v>3</v>
      </c>
      <c r="K266" t="s">
        <v>679</v>
      </c>
      <c r="L266">
        <v>1191</v>
      </c>
      <c r="N266">
        <v>1013</v>
      </c>
      <c r="O266" t="s">
        <v>680</v>
      </c>
      <c r="P266" t="s">
        <v>680</v>
      </c>
      <c r="Q266">
        <v>1</v>
      </c>
      <c r="W266">
        <v>0</v>
      </c>
      <c r="X266">
        <v>476480486</v>
      </c>
      <c r="Y266">
        <f t="shared" si="72"/>
        <v>5.35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1</v>
      </c>
      <c r="AP266">
        <v>0</v>
      </c>
      <c r="AQ266">
        <v>0</v>
      </c>
      <c r="AR266">
        <v>0</v>
      </c>
      <c r="AS266" t="s">
        <v>3</v>
      </c>
      <c r="AT266">
        <v>5.35</v>
      </c>
      <c r="AU266" t="s">
        <v>3</v>
      </c>
      <c r="AV266">
        <v>1</v>
      </c>
      <c r="AW266">
        <v>2</v>
      </c>
      <c r="AX266">
        <v>78162268</v>
      </c>
      <c r="AY266">
        <v>1</v>
      </c>
      <c r="AZ266">
        <v>0</v>
      </c>
      <c r="BA266">
        <v>246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U266">
        <f>ROUND(AT266*Source!I603*AH266*AL266,2)</f>
        <v>0</v>
      </c>
      <c r="CV266">
        <f>ROUND(Y266*Source!I603,9)</f>
        <v>4.6330999999999998</v>
      </c>
      <c r="CW266">
        <v>0</v>
      </c>
      <c r="CX266">
        <f>ROUND(Y266*Source!I603,9)</f>
        <v>4.6330999999999998</v>
      </c>
      <c r="CY266">
        <f>AD266</f>
        <v>0</v>
      </c>
      <c r="CZ266">
        <f>AH266</f>
        <v>0</v>
      </c>
      <c r="DA266">
        <f>AL266</f>
        <v>1</v>
      </c>
      <c r="DB266">
        <f t="shared" si="73"/>
        <v>0</v>
      </c>
      <c r="DC266">
        <f t="shared" si="74"/>
        <v>0</v>
      </c>
      <c r="DD266" t="s">
        <v>3</v>
      </c>
      <c r="DE266" t="s">
        <v>3</v>
      </c>
      <c r="DF266">
        <f t="shared" si="79"/>
        <v>0</v>
      </c>
      <c r="DG266">
        <f t="shared" si="80"/>
        <v>0</v>
      </c>
      <c r="DH266">
        <f t="shared" si="81"/>
        <v>0</v>
      </c>
      <c r="DI266">
        <f t="shared" si="82"/>
        <v>0</v>
      </c>
      <c r="DJ266">
        <f>DI266</f>
        <v>0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ROW(Source!A603)</f>
        <v>603</v>
      </c>
      <c r="B267">
        <v>78161913</v>
      </c>
      <c r="C267">
        <v>78156923</v>
      </c>
      <c r="D267">
        <v>77806320</v>
      </c>
      <c r="E267">
        <v>37</v>
      </c>
      <c r="F267">
        <v>1</v>
      </c>
      <c r="G267">
        <v>37</v>
      </c>
      <c r="H267">
        <v>2</v>
      </c>
      <c r="I267" t="s">
        <v>693</v>
      </c>
      <c r="J267" t="s">
        <v>694</v>
      </c>
      <c r="K267" t="s">
        <v>695</v>
      </c>
      <c r="L267">
        <v>1368</v>
      </c>
      <c r="N267">
        <v>1011</v>
      </c>
      <c r="O267" t="s">
        <v>696</v>
      </c>
      <c r="P267" t="s">
        <v>696</v>
      </c>
      <c r="Q267">
        <v>1</v>
      </c>
      <c r="W267">
        <v>0</v>
      </c>
      <c r="X267">
        <v>-1393479748</v>
      </c>
      <c r="Y267">
        <f t="shared" si="72"/>
        <v>0.04</v>
      </c>
      <c r="AA267">
        <v>0</v>
      </c>
      <c r="AB267">
        <v>11.86</v>
      </c>
      <c r="AC267">
        <v>0</v>
      </c>
      <c r="AD267">
        <v>0</v>
      </c>
      <c r="AE267">
        <v>0</v>
      </c>
      <c r="AF267">
        <v>11.86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0</v>
      </c>
      <c r="AQ267">
        <v>0</v>
      </c>
      <c r="AR267">
        <v>0</v>
      </c>
      <c r="AS267" t="s">
        <v>3</v>
      </c>
      <c r="AT267">
        <v>0.04</v>
      </c>
      <c r="AU267" t="s">
        <v>3</v>
      </c>
      <c r="AV267">
        <v>0</v>
      </c>
      <c r="AW267">
        <v>2</v>
      </c>
      <c r="AX267">
        <v>78162269</v>
      </c>
      <c r="AY267">
        <v>2</v>
      </c>
      <c r="AZ267">
        <v>65536</v>
      </c>
      <c r="BA267">
        <v>247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f>ROUND(Y267*Source!I603*DO267,9)</f>
        <v>0</v>
      </c>
      <c r="CX267">
        <f>ROUND(Y267*Source!I603,9)</f>
        <v>3.4639999999999997E-2</v>
      </c>
      <c r="CY267">
        <f>AB267</f>
        <v>11.86</v>
      </c>
      <c r="CZ267">
        <f>AF267</f>
        <v>11.86</v>
      </c>
      <c r="DA267">
        <f>AJ267</f>
        <v>1</v>
      </c>
      <c r="DB267">
        <f t="shared" si="73"/>
        <v>0.47</v>
      </c>
      <c r="DC267">
        <f t="shared" si="74"/>
        <v>0</v>
      </c>
      <c r="DD267" t="s">
        <v>3</v>
      </c>
      <c r="DE267" t="s">
        <v>3</v>
      </c>
      <c r="DF267">
        <f t="shared" si="79"/>
        <v>0</v>
      </c>
      <c r="DG267">
        <f t="shared" si="80"/>
        <v>0.41</v>
      </c>
      <c r="DH267">
        <f t="shared" si="81"/>
        <v>0</v>
      </c>
      <c r="DI267">
        <f t="shared" si="82"/>
        <v>0</v>
      </c>
      <c r="DJ267">
        <f>DG267</f>
        <v>0.41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ROW(Source!A603)</f>
        <v>603</v>
      </c>
      <c r="B268">
        <v>78161913</v>
      </c>
      <c r="C268">
        <v>78156923</v>
      </c>
      <c r="D268">
        <v>77797448</v>
      </c>
      <c r="E268">
        <v>37</v>
      </c>
      <c r="F268">
        <v>1</v>
      </c>
      <c r="G268">
        <v>37</v>
      </c>
      <c r="H268">
        <v>3</v>
      </c>
      <c r="I268" t="s">
        <v>94</v>
      </c>
      <c r="J268" t="s">
        <v>97</v>
      </c>
      <c r="K268" t="s">
        <v>95</v>
      </c>
      <c r="L268">
        <v>1296</v>
      </c>
      <c r="N268">
        <v>1002</v>
      </c>
      <c r="O268" t="s">
        <v>96</v>
      </c>
      <c r="P268" t="s">
        <v>96</v>
      </c>
      <c r="Q268">
        <v>1</v>
      </c>
      <c r="W268">
        <v>0</v>
      </c>
      <c r="X268">
        <v>1582717036</v>
      </c>
      <c r="Y268">
        <f t="shared" si="72"/>
        <v>10.3</v>
      </c>
      <c r="AA268">
        <v>128.12</v>
      </c>
      <c r="AB268">
        <v>0</v>
      </c>
      <c r="AC268">
        <v>0</v>
      </c>
      <c r="AD268">
        <v>0</v>
      </c>
      <c r="AE268">
        <v>128.12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0</v>
      </c>
      <c r="AQ268">
        <v>0</v>
      </c>
      <c r="AR268">
        <v>0</v>
      </c>
      <c r="AS268" t="s">
        <v>3</v>
      </c>
      <c r="AT268">
        <v>10.3</v>
      </c>
      <c r="AU268" t="s">
        <v>3</v>
      </c>
      <c r="AV268">
        <v>0</v>
      </c>
      <c r="AW268">
        <v>2</v>
      </c>
      <c r="AX268">
        <v>78162270</v>
      </c>
      <c r="AY268">
        <v>1</v>
      </c>
      <c r="AZ268">
        <v>0</v>
      </c>
      <c r="BA268">
        <v>248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ROUND(Y268*Source!I603,9)</f>
        <v>8.9198000000000004</v>
      </c>
      <c r="CY268">
        <f>AA268</f>
        <v>128.12</v>
      </c>
      <c r="CZ268">
        <f>AE268</f>
        <v>128.12</v>
      </c>
      <c r="DA268">
        <f>AI268</f>
        <v>1</v>
      </c>
      <c r="DB268">
        <f t="shared" si="73"/>
        <v>1319.64</v>
      </c>
      <c r="DC268">
        <f t="shared" si="74"/>
        <v>0</v>
      </c>
      <c r="DD268" t="s">
        <v>3</v>
      </c>
      <c r="DE268" t="s">
        <v>3</v>
      </c>
      <c r="DF268">
        <f t="shared" si="79"/>
        <v>1142.8</v>
      </c>
      <c r="DG268">
        <f t="shared" si="80"/>
        <v>0</v>
      </c>
      <c r="DH268">
        <f t="shared" si="81"/>
        <v>0</v>
      </c>
      <c r="DI268">
        <f t="shared" si="82"/>
        <v>0</v>
      </c>
      <c r="DJ268">
        <f>DF268</f>
        <v>1142.8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ROW(Source!A603)</f>
        <v>603</v>
      </c>
      <c r="B269">
        <v>78161913</v>
      </c>
      <c r="C269">
        <v>78156923</v>
      </c>
      <c r="D269">
        <v>77808868</v>
      </c>
      <c r="E269">
        <v>1</v>
      </c>
      <c r="F269">
        <v>1</v>
      </c>
      <c r="G269">
        <v>37</v>
      </c>
      <c r="H269">
        <v>3</v>
      </c>
      <c r="I269" t="s">
        <v>94</v>
      </c>
      <c r="J269" t="s">
        <v>97</v>
      </c>
      <c r="K269" t="s">
        <v>95</v>
      </c>
      <c r="L269">
        <v>1296</v>
      </c>
      <c r="N269">
        <v>1002</v>
      </c>
      <c r="O269" t="s">
        <v>96</v>
      </c>
      <c r="P269" t="s">
        <v>96</v>
      </c>
      <c r="Q269">
        <v>1</v>
      </c>
      <c r="W269">
        <v>0</v>
      </c>
      <c r="X269">
        <v>1582717036</v>
      </c>
      <c r="Y269">
        <f t="shared" si="72"/>
        <v>-10.3</v>
      </c>
      <c r="AA269">
        <v>128.12</v>
      </c>
      <c r="AB269">
        <v>0</v>
      </c>
      <c r="AC269">
        <v>0</v>
      </c>
      <c r="AD269">
        <v>0</v>
      </c>
      <c r="AE269">
        <v>128.12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0</v>
      </c>
      <c r="AR269">
        <v>0</v>
      </c>
      <c r="AS269" t="s">
        <v>3</v>
      </c>
      <c r="AT269">
        <v>-10.3</v>
      </c>
      <c r="AU269" t="s">
        <v>3</v>
      </c>
      <c r="AV269">
        <v>0</v>
      </c>
      <c r="AW269">
        <v>1</v>
      </c>
      <c r="AX269">
        <v>-1</v>
      </c>
      <c r="AY269">
        <v>0</v>
      </c>
      <c r="AZ269">
        <v>0</v>
      </c>
      <c r="BA269" t="s">
        <v>3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ROUND(Y269*Source!I603,9)</f>
        <v>-8.9198000000000004</v>
      </c>
      <c r="CY269">
        <f>AA269</f>
        <v>128.12</v>
      </c>
      <c r="CZ269">
        <f>AE269</f>
        <v>128.12</v>
      </c>
      <c r="DA269">
        <f>AI269</f>
        <v>1</v>
      </c>
      <c r="DB269">
        <f t="shared" si="73"/>
        <v>-1319.64</v>
      </c>
      <c r="DC269">
        <f t="shared" si="74"/>
        <v>0</v>
      </c>
      <c r="DD269" t="s">
        <v>3</v>
      </c>
      <c r="DE269" t="s">
        <v>3</v>
      </c>
      <c r="DF269">
        <f t="shared" si="79"/>
        <v>-1142.8</v>
      </c>
      <c r="DG269">
        <f t="shared" si="80"/>
        <v>0</v>
      </c>
      <c r="DH269">
        <f t="shared" si="81"/>
        <v>0</v>
      </c>
      <c r="DI269">
        <f t="shared" si="82"/>
        <v>0</v>
      </c>
      <c r="DJ269">
        <f>DF269</f>
        <v>-1142.8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ROW(Source!A603)</f>
        <v>603</v>
      </c>
      <c r="B270">
        <v>78161913</v>
      </c>
      <c r="C270">
        <v>78156923</v>
      </c>
      <c r="D270">
        <v>77808867</v>
      </c>
      <c r="E270">
        <v>1</v>
      </c>
      <c r="F270">
        <v>1</v>
      </c>
      <c r="G270">
        <v>37</v>
      </c>
      <c r="H270">
        <v>3</v>
      </c>
      <c r="I270" t="s">
        <v>99</v>
      </c>
      <c r="J270" t="s">
        <v>102</v>
      </c>
      <c r="K270" t="s">
        <v>100</v>
      </c>
      <c r="L270">
        <v>1346</v>
      </c>
      <c r="N270">
        <v>1009</v>
      </c>
      <c r="O270" t="s">
        <v>101</v>
      </c>
      <c r="P270" t="s">
        <v>101</v>
      </c>
      <c r="Q270">
        <v>1</v>
      </c>
      <c r="W270">
        <v>0</v>
      </c>
      <c r="X270">
        <v>743869604</v>
      </c>
      <c r="Y270">
        <f t="shared" si="72"/>
        <v>16.5</v>
      </c>
      <c r="AA270">
        <v>128.87</v>
      </c>
      <c r="AB270">
        <v>0</v>
      </c>
      <c r="AC270">
        <v>0</v>
      </c>
      <c r="AD270">
        <v>0</v>
      </c>
      <c r="AE270">
        <v>128.87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0</v>
      </c>
      <c r="AR270">
        <v>0</v>
      </c>
      <c r="AS270" t="s">
        <v>3</v>
      </c>
      <c r="AT270">
        <v>16.5</v>
      </c>
      <c r="AU270" t="s">
        <v>3</v>
      </c>
      <c r="AV270">
        <v>0</v>
      </c>
      <c r="AW270">
        <v>1</v>
      </c>
      <c r="AX270">
        <v>-1</v>
      </c>
      <c r="AY270">
        <v>0</v>
      </c>
      <c r="AZ270">
        <v>0</v>
      </c>
      <c r="BA270" t="s">
        <v>3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ROUND(Y270*Source!I603,9)</f>
        <v>14.289</v>
      </c>
      <c r="CY270">
        <f>AA270</f>
        <v>128.87</v>
      </c>
      <c r="CZ270">
        <f>AE270</f>
        <v>128.87</v>
      </c>
      <c r="DA270">
        <f>AI270</f>
        <v>1</v>
      </c>
      <c r="DB270">
        <f t="shared" si="73"/>
        <v>2126.36</v>
      </c>
      <c r="DC270">
        <f t="shared" si="74"/>
        <v>0</v>
      </c>
      <c r="DD270" t="s">
        <v>3</v>
      </c>
      <c r="DE270" t="s">
        <v>3</v>
      </c>
      <c r="DF270">
        <f t="shared" si="79"/>
        <v>1841.42</v>
      </c>
      <c r="DG270">
        <f t="shared" si="80"/>
        <v>0</v>
      </c>
      <c r="DH270">
        <f t="shared" si="81"/>
        <v>0</v>
      </c>
      <c r="DI270">
        <f t="shared" si="82"/>
        <v>0</v>
      </c>
      <c r="DJ270">
        <f>DF270</f>
        <v>1841.42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ROW(Source!A606)</f>
        <v>606</v>
      </c>
      <c r="B271">
        <v>78161913</v>
      </c>
      <c r="C271">
        <v>78156934</v>
      </c>
      <c r="D271">
        <v>77806460</v>
      </c>
      <c r="E271">
        <v>37</v>
      </c>
      <c r="F271">
        <v>1</v>
      </c>
      <c r="G271">
        <v>37</v>
      </c>
      <c r="H271">
        <v>1</v>
      </c>
      <c r="I271" t="s">
        <v>678</v>
      </c>
      <c r="J271" t="s">
        <v>3</v>
      </c>
      <c r="K271" t="s">
        <v>679</v>
      </c>
      <c r="L271">
        <v>1191</v>
      </c>
      <c r="N271">
        <v>1013</v>
      </c>
      <c r="O271" t="s">
        <v>680</v>
      </c>
      <c r="P271" t="s">
        <v>680</v>
      </c>
      <c r="Q271">
        <v>1</v>
      </c>
      <c r="W271">
        <v>0</v>
      </c>
      <c r="X271">
        <v>476480486</v>
      </c>
      <c r="Y271">
        <f t="shared" si="72"/>
        <v>35.729999999999997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0</v>
      </c>
      <c r="AQ271">
        <v>0</v>
      </c>
      <c r="AR271">
        <v>0</v>
      </c>
      <c r="AS271" t="s">
        <v>3</v>
      </c>
      <c r="AT271">
        <v>35.729999999999997</v>
      </c>
      <c r="AU271" t="s">
        <v>3</v>
      </c>
      <c r="AV271">
        <v>1</v>
      </c>
      <c r="AW271">
        <v>2</v>
      </c>
      <c r="AX271">
        <v>78162271</v>
      </c>
      <c r="AY271">
        <v>1</v>
      </c>
      <c r="AZ271">
        <v>0</v>
      </c>
      <c r="BA271">
        <v>249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U271">
        <f>ROUND(AT271*Source!I606*AH271*AL271,2)</f>
        <v>0</v>
      </c>
      <c r="CV271">
        <f>ROUND(Y271*Source!I606,9)</f>
        <v>30.94218</v>
      </c>
      <c r="CW271">
        <v>0</v>
      </c>
      <c r="CX271">
        <f>ROUND(Y271*Source!I606,9)</f>
        <v>30.94218</v>
      </c>
      <c r="CY271">
        <f>AD271</f>
        <v>0</v>
      </c>
      <c r="CZ271">
        <f>AH271</f>
        <v>0</v>
      </c>
      <c r="DA271">
        <f>AL271</f>
        <v>1</v>
      </c>
      <c r="DB271">
        <f t="shared" si="73"/>
        <v>0</v>
      </c>
      <c r="DC271">
        <f t="shared" si="74"/>
        <v>0</v>
      </c>
      <c r="DD271" t="s">
        <v>3</v>
      </c>
      <c r="DE271" t="s">
        <v>3</v>
      </c>
      <c r="DF271">
        <f t="shared" si="79"/>
        <v>0</v>
      </c>
      <c r="DG271">
        <f t="shared" si="80"/>
        <v>0</v>
      </c>
      <c r="DH271">
        <f t="shared" si="81"/>
        <v>0</v>
      </c>
      <c r="DI271">
        <f t="shared" si="82"/>
        <v>0</v>
      </c>
      <c r="DJ271">
        <f>DI271</f>
        <v>0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ROW(Source!A606)</f>
        <v>606</v>
      </c>
      <c r="B272">
        <v>78161913</v>
      </c>
      <c r="C272">
        <v>78156934</v>
      </c>
      <c r="D272">
        <v>77810520</v>
      </c>
      <c r="E272">
        <v>1</v>
      </c>
      <c r="F272">
        <v>1</v>
      </c>
      <c r="G272">
        <v>37</v>
      </c>
      <c r="H272">
        <v>3</v>
      </c>
      <c r="I272" t="s">
        <v>697</v>
      </c>
      <c r="J272" t="s">
        <v>698</v>
      </c>
      <c r="K272" t="s">
        <v>699</v>
      </c>
      <c r="L272">
        <v>1339</v>
      </c>
      <c r="N272">
        <v>1007</v>
      </c>
      <c r="O272" t="s">
        <v>486</v>
      </c>
      <c r="P272" t="s">
        <v>486</v>
      </c>
      <c r="Q272">
        <v>1</v>
      </c>
      <c r="W272">
        <v>0</v>
      </c>
      <c r="X272">
        <v>-1393929784</v>
      </c>
      <c r="Y272">
        <f t="shared" si="72"/>
        <v>0.152</v>
      </c>
      <c r="AA272">
        <v>49.83</v>
      </c>
      <c r="AB272">
        <v>0</v>
      </c>
      <c r="AC272">
        <v>0</v>
      </c>
      <c r="AD272">
        <v>0</v>
      </c>
      <c r="AE272">
        <v>49.83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0</v>
      </c>
      <c r="AQ272">
        <v>0</v>
      </c>
      <c r="AR272">
        <v>0</v>
      </c>
      <c r="AS272" t="s">
        <v>3</v>
      </c>
      <c r="AT272">
        <v>0.152</v>
      </c>
      <c r="AU272" t="s">
        <v>3</v>
      </c>
      <c r="AV272">
        <v>0</v>
      </c>
      <c r="AW272">
        <v>2</v>
      </c>
      <c r="AX272">
        <v>78162272</v>
      </c>
      <c r="AY272">
        <v>1</v>
      </c>
      <c r="AZ272">
        <v>0</v>
      </c>
      <c r="BA272">
        <v>250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ROUND(Y272*Source!I606,9)</f>
        <v>0.131632</v>
      </c>
      <c r="CY272">
        <f>AA272</f>
        <v>49.83</v>
      </c>
      <c r="CZ272">
        <f>AE272</f>
        <v>49.83</v>
      </c>
      <c r="DA272">
        <f>AI272</f>
        <v>1</v>
      </c>
      <c r="DB272">
        <f t="shared" si="73"/>
        <v>7.57</v>
      </c>
      <c r="DC272">
        <f t="shared" si="74"/>
        <v>0</v>
      </c>
      <c r="DD272" t="s">
        <v>3</v>
      </c>
      <c r="DE272" t="s">
        <v>3</v>
      </c>
      <c r="DF272">
        <f t="shared" si="79"/>
        <v>6.56</v>
      </c>
      <c r="DG272">
        <f t="shared" si="80"/>
        <v>0</v>
      </c>
      <c r="DH272">
        <f t="shared" si="81"/>
        <v>0</v>
      </c>
      <c r="DI272">
        <f t="shared" si="82"/>
        <v>0</v>
      </c>
      <c r="DJ272">
        <f>DF272</f>
        <v>6.56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ROW(Source!A606)</f>
        <v>606</v>
      </c>
      <c r="B273">
        <v>78161913</v>
      </c>
      <c r="C273">
        <v>78156934</v>
      </c>
      <c r="D273">
        <v>77808879</v>
      </c>
      <c r="E273">
        <v>1</v>
      </c>
      <c r="F273">
        <v>1</v>
      </c>
      <c r="G273">
        <v>37</v>
      </c>
      <c r="H273">
        <v>3</v>
      </c>
      <c r="I273" t="s">
        <v>700</v>
      </c>
      <c r="J273" t="s">
        <v>701</v>
      </c>
      <c r="K273" t="s">
        <v>702</v>
      </c>
      <c r="L273">
        <v>1348</v>
      </c>
      <c r="N273">
        <v>1009</v>
      </c>
      <c r="O273" t="s">
        <v>659</v>
      </c>
      <c r="P273" t="s">
        <v>659</v>
      </c>
      <c r="Q273">
        <v>1000</v>
      </c>
      <c r="W273">
        <v>0</v>
      </c>
      <c r="X273">
        <v>-1087760959</v>
      </c>
      <c r="Y273">
        <f t="shared" si="72"/>
        <v>4.5999999999999999E-3</v>
      </c>
      <c r="AA273">
        <v>62638.49</v>
      </c>
      <c r="AB273">
        <v>0</v>
      </c>
      <c r="AC273">
        <v>0</v>
      </c>
      <c r="AD273">
        <v>0</v>
      </c>
      <c r="AE273">
        <v>62638.49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1</v>
      </c>
      <c r="AP273">
        <v>0</v>
      </c>
      <c r="AQ273">
        <v>0</v>
      </c>
      <c r="AR273">
        <v>0</v>
      </c>
      <c r="AS273" t="s">
        <v>3</v>
      </c>
      <c r="AT273">
        <v>4.5999999999999999E-3</v>
      </c>
      <c r="AU273" t="s">
        <v>3</v>
      </c>
      <c r="AV273">
        <v>0</v>
      </c>
      <c r="AW273">
        <v>2</v>
      </c>
      <c r="AX273">
        <v>78162273</v>
      </c>
      <c r="AY273">
        <v>1</v>
      </c>
      <c r="AZ273">
        <v>0</v>
      </c>
      <c r="BA273">
        <v>251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ROUND(Y273*Source!I606,9)</f>
        <v>3.9836000000000003E-3</v>
      </c>
      <c r="CY273">
        <f>AA273</f>
        <v>62638.49</v>
      </c>
      <c r="CZ273">
        <f>AE273</f>
        <v>62638.49</v>
      </c>
      <c r="DA273">
        <f>AI273</f>
        <v>1</v>
      </c>
      <c r="DB273">
        <f t="shared" si="73"/>
        <v>288.14</v>
      </c>
      <c r="DC273">
        <f t="shared" si="74"/>
        <v>0</v>
      </c>
      <c r="DD273" t="s">
        <v>3</v>
      </c>
      <c r="DE273" t="s">
        <v>3</v>
      </c>
      <c r="DF273">
        <f t="shared" si="79"/>
        <v>249.53</v>
      </c>
      <c r="DG273">
        <f t="shared" si="80"/>
        <v>0</v>
      </c>
      <c r="DH273">
        <f t="shared" si="81"/>
        <v>0</v>
      </c>
      <c r="DI273">
        <f t="shared" si="82"/>
        <v>0</v>
      </c>
      <c r="DJ273">
        <f>DF273</f>
        <v>249.53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ROW(Source!A606)</f>
        <v>606</v>
      </c>
      <c r="B274">
        <v>78161913</v>
      </c>
      <c r="C274">
        <v>78156934</v>
      </c>
      <c r="D274">
        <v>77811681</v>
      </c>
      <c r="E274">
        <v>1</v>
      </c>
      <c r="F274">
        <v>1</v>
      </c>
      <c r="G274">
        <v>37</v>
      </c>
      <c r="H274">
        <v>3</v>
      </c>
      <c r="I274" t="s">
        <v>703</v>
      </c>
      <c r="J274" t="s">
        <v>704</v>
      </c>
      <c r="K274" t="s">
        <v>705</v>
      </c>
      <c r="L274">
        <v>1348</v>
      </c>
      <c r="N274">
        <v>1009</v>
      </c>
      <c r="O274" t="s">
        <v>659</v>
      </c>
      <c r="P274" t="s">
        <v>659</v>
      </c>
      <c r="Q274">
        <v>1000</v>
      </c>
      <c r="W274">
        <v>0</v>
      </c>
      <c r="X274">
        <v>-1784042081</v>
      </c>
      <c r="Y274">
        <f t="shared" si="72"/>
        <v>0.876</v>
      </c>
      <c r="AA274">
        <v>11245.63</v>
      </c>
      <c r="AB274">
        <v>0</v>
      </c>
      <c r="AC274">
        <v>0</v>
      </c>
      <c r="AD274">
        <v>0</v>
      </c>
      <c r="AE274">
        <v>11245.63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0</v>
      </c>
      <c r="AO274">
        <v>1</v>
      </c>
      <c r="AP274">
        <v>0</v>
      </c>
      <c r="AQ274">
        <v>0</v>
      </c>
      <c r="AR274">
        <v>0</v>
      </c>
      <c r="AS274" t="s">
        <v>3</v>
      </c>
      <c r="AT274">
        <v>0.876</v>
      </c>
      <c r="AU274" t="s">
        <v>3</v>
      </c>
      <c r="AV274">
        <v>0</v>
      </c>
      <c r="AW274">
        <v>2</v>
      </c>
      <c r="AX274">
        <v>78162274</v>
      </c>
      <c r="AY274">
        <v>1</v>
      </c>
      <c r="AZ274">
        <v>0</v>
      </c>
      <c r="BA274">
        <v>252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v>0</v>
      </c>
      <c r="CX274">
        <f>ROUND(Y274*Source!I606,9)</f>
        <v>0.75861599999999996</v>
      </c>
      <c r="CY274">
        <f>AA274</f>
        <v>11245.63</v>
      </c>
      <c r="CZ274">
        <f>AE274</f>
        <v>11245.63</v>
      </c>
      <c r="DA274">
        <f>AI274</f>
        <v>1</v>
      </c>
      <c r="DB274">
        <f t="shared" si="73"/>
        <v>9851.17</v>
      </c>
      <c r="DC274">
        <f t="shared" si="74"/>
        <v>0</v>
      </c>
      <c r="DD274" t="s">
        <v>3</v>
      </c>
      <c r="DE274" t="s">
        <v>3</v>
      </c>
      <c r="DF274">
        <f t="shared" si="79"/>
        <v>8531.11</v>
      </c>
      <c r="DG274">
        <f t="shared" si="80"/>
        <v>0</v>
      </c>
      <c r="DH274">
        <f t="shared" si="81"/>
        <v>0</v>
      </c>
      <c r="DI274">
        <f t="shared" si="82"/>
        <v>0</v>
      </c>
      <c r="DJ274">
        <f>DF274</f>
        <v>8531.11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ROW(Source!A607)</f>
        <v>607</v>
      </c>
      <c r="B275">
        <v>78161913</v>
      </c>
      <c r="C275">
        <v>78156943</v>
      </c>
      <c r="D275">
        <v>77806460</v>
      </c>
      <c r="E275">
        <v>37</v>
      </c>
      <c r="F275">
        <v>1</v>
      </c>
      <c r="G275">
        <v>37</v>
      </c>
      <c r="H275">
        <v>1</v>
      </c>
      <c r="I275" t="s">
        <v>678</v>
      </c>
      <c r="J275" t="s">
        <v>3</v>
      </c>
      <c r="K275" t="s">
        <v>679</v>
      </c>
      <c r="L275">
        <v>1191</v>
      </c>
      <c r="N275">
        <v>1013</v>
      </c>
      <c r="O275" t="s">
        <v>680</v>
      </c>
      <c r="P275" t="s">
        <v>680</v>
      </c>
      <c r="Q275">
        <v>1</v>
      </c>
      <c r="W275">
        <v>0</v>
      </c>
      <c r="X275">
        <v>476480486</v>
      </c>
      <c r="Y275">
        <f t="shared" si="72"/>
        <v>42.17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0</v>
      </c>
      <c r="AQ275">
        <v>0</v>
      </c>
      <c r="AR275">
        <v>0</v>
      </c>
      <c r="AS275" t="s">
        <v>3</v>
      </c>
      <c r="AT275">
        <v>42.17</v>
      </c>
      <c r="AU275" t="s">
        <v>3</v>
      </c>
      <c r="AV275">
        <v>1</v>
      </c>
      <c r="AW275">
        <v>2</v>
      </c>
      <c r="AX275">
        <v>78162275</v>
      </c>
      <c r="AY275">
        <v>1</v>
      </c>
      <c r="AZ275">
        <v>0</v>
      </c>
      <c r="BA275">
        <v>253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U275">
        <f>ROUND(AT275*Source!I607*AH275*AL275,2)</f>
        <v>0</v>
      </c>
      <c r="CV275">
        <f>ROUND(Y275*Source!I607,9)</f>
        <v>35.886670000000002</v>
      </c>
      <c r="CW275">
        <v>0</v>
      </c>
      <c r="CX275">
        <f>ROUND(Y275*Source!I607,9)</f>
        <v>35.886670000000002</v>
      </c>
      <c r="CY275">
        <f>AD275</f>
        <v>0</v>
      </c>
      <c r="CZ275">
        <f>AH275</f>
        <v>0</v>
      </c>
      <c r="DA275">
        <f>AL275</f>
        <v>1</v>
      </c>
      <c r="DB275">
        <f t="shared" si="73"/>
        <v>0</v>
      </c>
      <c r="DC275">
        <f t="shared" si="74"/>
        <v>0</v>
      </c>
      <c r="DD275" t="s">
        <v>3</v>
      </c>
      <c r="DE275" t="s">
        <v>3</v>
      </c>
      <c r="DF275">
        <f t="shared" si="79"/>
        <v>0</v>
      </c>
      <c r="DG275">
        <f t="shared" si="80"/>
        <v>0</v>
      </c>
      <c r="DH275">
        <f t="shared" si="81"/>
        <v>0</v>
      </c>
      <c r="DI275">
        <f t="shared" si="82"/>
        <v>0</v>
      </c>
      <c r="DJ275">
        <f>DI275</f>
        <v>0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ROW(Source!A607)</f>
        <v>607</v>
      </c>
      <c r="B276">
        <v>78161913</v>
      </c>
      <c r="C276">
        <v>78156943</v>
      </c>
      <c r="D276">
        <v>77810304</v>
      </c>
      <c r="E276">
        <v>1</v>
      </c>
      <c r="F276">
        <v>1</v>
      </c>
      <c r="G276">
        <v>37</v>
      </c>
      <c r="H276">
        <v>3</v>
      </c>
      <c r="I276" t="s">
        <v>706</v>
      </c>
      <c r="J276" t="s">
        <v>707</v>
      </c>
      <c r="K276" t="s">
        <v>708</v>
      </c>
      <c r="L276">
        <v>1346</v>
      </c>
      <c r="N276">
        <v>1009</v>
      </c>
      <c r="O276" t="s">
        <v>101</v>
      </c>
      <c r="P276" t="s">
        <v>101</v>
      </c>
      <c r="Q276">
        <v>1</v>
      </c>
      <c r="W276">
        <v>0</v>
      </c>
      <c r="X276">
        <v>-1577570829</v>
      </c>
      <c r="Y276">
        <f t="shared" si="72"/>
        <v>0.31</v>
      </c>
      <c r="AA276">
        <v>23.91</v>
      </c>
      <c r="AB276">
        <v>0</v>
      </c>
      <c r="AC276">
        <v>0</v>
      </c>
      <c r="AD276">
        <v>0</v>
      </c>
      <c r="AE276">
        <v>23.91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1</v>
      </c>
      <c r="AP276">
        <v>0</v>
      </c>
      <c r="AQ276">
        <v>0</v>
      </c>
      <c r="AR276">
        <v>0</v>
      </c>
      <c r="AS276" t="s">
        <v>3</v>
      </c>
      <c r="AT276">
        <v>0.31</v>
      </c>
      <c r="AU276" t="s">
        <v>3</v>
      </c>
      <c r="AV276">
        <v>0</v>
      </c>
      <c r="AW276">
        <v>2</v>
      </c>
      <c r="AX276">
        <v>78162276</v>
      </c>
      <c r="AY276">
        <v>1</v>
      </c>
      <c r="AZ276">
        <v>0</v>
      </c>
      <c r="BA276">
        <v>254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ROUND(Y276*Source!I607,9)</f>
        <v>0.26380999999999999</v>
      </c>
      <c r="CY276">
        <f t="shared" ref="CY276:CY281" si="83">AA276</f>
        <v>23.91</v>
      </c>
      <c r="CZ276">
        <f t="shared" ref="CZ276:CZ281" si="84">AE276</f>
        <v>23.91</v>
      </c>
      <c r="DA276">
        <f t="shared" ref="DA276:DA281" si="85">AI276</f>
        <v>1</v>
      </c>
      <c r="DB276">
        <f t="shared" si="73"/>
        <v>7.41</v>
      </c>
      <c r="DC276">
        <f t="shared" si="74"/>
        <v>0</v>
      </c>
      <c r="DD276" t="s">
        <v>3</v>
      </c>
      <c r="DE276" t="s">
        <v>3</v>
      </c>
      <c r="DF276">
        <f t="shared" si="79"/>
        <v>6.31</v>
      </c>
      <c r="DG276">
        <f t="shared" si="80"/>
        <v>0</v>
      </c>
      <c r="DH276">
        <f t="shared" si="81"/>
        <v>0</v>
      </c>
      <c r="DI276">
        <f t="shared" si="82"/>
        <v>0</v>
      </c>
      <c r="DJ276">
        <f t="shared" ref="DJ276:DJ281" si="86">DF276</f>
        <v>6.31</v>
      </c>
      <c r="DK276">
        <v>0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ROW(Source!A607)</f>
        <v>607</v>
      </c>
      <c r="B277">
        <v>78161913</v>
      </c>
      <c r="C277">
        <v>78156943</v>
      </c>
      <c r="D277">
        <v>77810520</v>
      </c>
      <c r="E277">
        <v>1</v>
      </c>
      <c r="F277">
        <v>1</v>
      </c>
      <c r="G277">
        <v>37</v>
      </c>
      <c r="H277">
        <v>3</v>
      </c>
      <c r="I277" t="s">
        <v>697</v>
      </c>
      <c r="J277" t="s">
        <v>698</v>
      </c>
      <c r="K277" t="s">
        <v>699</v>
      </c>
      <c r="L277">
        <v>1339</v>
      </c>
      <c r="N277">
        <v>1007</v>
      </c>
      <c r="O277" t="s">
        <v>486</v>
      </c>
      <c r="P277" t="s">
        <v>486</v>
      </c>
      <c r="Q277">
        <v>1</v>
      </c>
      <c r="W277">
        <v>0</v>
      </c>
      <c r="X277">
        <v>-1393929784</v>
      </c>
      <c r="Y277">
        <f t="shared" si="72"/>
        <v>6.0000000000000001E-3</v>
      </c>
      <c r="AA277">
        <v>49.83</v>
      </c>
      <c r="AB277">
        <v>0</v>
      </c>
      <c r="AC277">
        <v>0</v>
      </c>
      <c r="AD277">
        <v>0</v>
      </c>
      <c r="AE277">
        <v>49.83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0</v>
      </c>
      <c r="AQ277">
        <v>0</v>
      </c>
      <c r="AR277">
        <v>0</v>
      </c>
      <c r="AS277" t="s">
        <v>3</v>
      </c>
      <c r="AT277">
        <v>6.0000000000000001E-3</v>
      </c>
      <c r="AU277" t="s">
        <v>3</v>
      </c>
      <c r="AV277">
        <v>0</v>
      </c>
      <c r="AW277">
        <v>2</v>
      </c>
      <c r="AX277">
        <v>78162277</v>
      </c>
      <c r="AY277">
        <v>1</v>
      </c>
      <c r="AZ277">
        <v>0</v>
      </c>
      <c r="BA277">
        <v>255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ROUND(Y277*Source!I607,9)</f>
        <v>5.1060000000000003E-3</v>
      </c>
      <c r="CY277">
        <f t="shared" si="83"/>
        <v>49.83</v>
      </c>
      <c r="CZ277">
        <f t="shared" si="84"/>
        <v>49.83</v>
      </c>
      <c r="DA277">
        <f t="shared" si="85"/>
        <v>1</v>
      </c>
      <c r="DB277">
        <f t="shared" si="73"/>
        <v>0.3</v>
      </c>
      <c r="DC277">
        <f t="shared" si="74"/>
        <v>0</v>
      </c>
      <c r="DD277" t="s">
        <v>3</v>
      </c>
      <c r="DE277" t="s">
        <v>3</v>
      </c>
      <c r="DF277">
        <f t="shared" si="79"/>
        <v>0.25</v>
      </c>
      <c r="DG277">
        <f t="shared" si="80"/>
        <v>0</v>
      </c>
      <c r="DH277">
        <f t="shared" si="81"/>
        <v>0</v>
      </c>
      <c r="DI277">
        <f t="shared" si="82"/>
        <v>0</v>
      </c>
      <c r="DJ277">
        <f t="shared" si="86"/>
        <v>0.25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ROW(Source!A607)</f>
        <v>607</v>
      </c>
      <c r="B278">
        <v>78161913</v>
      </c>
      <c r="C278">
        <v>78156943</v>
      </c>
      <c r="D278">
        <v>77810871</v>
      </c>
      <c r="E278">
        <v>1</v>
      </c>
      <c r="F278">
        <v>1</v>
      </c>
      <c r="G278">
        <v>37</v>
      </c>
      <c r="H278">
        <v>3</v>
      </c>
      <c r="I278" t="s">
        <v>709</v>
      </c>
      <c r="J278" t="s">
        <v>710</v>
      </c>
      <c r="K278" t="s">
        <v>711</v>
      </c>
      <c r="L278">
        <v>1327</v>
      </c>
      <c r="N278">
        <v>1005</v>
      </c>
      <c r="O278" t="s">
        <v>82</v>
      </c>
      <c r="P278" t="s">
        <v>82</v>
      </c>
      <c r="Q278">
        <v>1</v>
      </c>
      <c r="W278">
        <v>0</v>
      </c>
      <c r="X278">
        <v>680056559</v>
      </c>
      <c r="Y278">
        <f t="shared" si="72"/>
        <v>0.8</v>
      </c>
      <c r="AA278">
        <v>431.83</v>
      </c>
      <c r="AB278">
        <v>0</v>
      </c>
      <c r="AC278">
        <v>0</v>
      </c>
      <c r="AD278">
        <v>0</v>
      </c>
      <c r="AE278">
        <v>431.83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0</v>
      </c>
      <c r="AQ278">
        <v>0</v>
      </c>
      <c r="AR278">
        <v>0</v>
      </c>
      <c r="AS278" t="s">
        <v>3</v>
      </c>
      <c r="AT278">
        <v>0.8</v>
      </c>
      <c r="AU278" t="s">
        <v>3</v>
      </c>
      <c r="AV278">
        <v>0</v>
      </c>
      <c r="AW278">
        <v>2</v>
      </c>
      <c r="AX278">
        <v>78162278</v>
      </c>
      <c r="AY278">
        <v>1</v>
      </c>
      <c r="AZ278">
        <v>0</v>
      </c>
      <c r="BA278">
        <v>256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ROUND(Y278*Source!I607,9)</f>
        <v>0.68079999999999996</v>
      </c>
      <c r="CY278">
        <f t="shared" si="83"/>
        <v>431.83</v>
      </c>
      <c r="CZ278">
        <f t="shared" si="84"/>
        <v>431.83</v>
      </c>
      <c r="DA278">
        <f t="shared" si="85"/>
        <v>1</v>
      </c>
      <c r="DB278">
        <f t="shared" si="73"/>
        <v>345.46</v>
      </c>
      <c r="DC278">
        <f t="shared" si="74"/>
        <v>0</v>
      </c>
      <c r="DD278" t="s">
        <v>3</v>
      </c>
      <c r="DE278" t="s">
        <v>3</v>
      </c>
      <c r="DF278">
        <f t="shared" si="79"/>
        <v>293.99</v>
      </c>
      <c r="DG278">
        <f t="shared" si="80"/>
        <v>0</v>
      </c>
      <c r="DH278">
        <f t="shared" si="81"/>
        <v>0</v>
      </c>
      <c r="DI278">
        <f t="shared" si="82"/>
        <v>0</v>
      </c>
      <c r="DJ278">
        <f t="shared" si="86"/>
        <v>293.99</v>
      </c>
      <c r="DK278">
        <v>0</v>
      </c>
      <c r="DL278" t="s">
        <v>3</v>
      </c>
      <c r="DM278">
        <v>0</v>
      </c>
      <c r="DN278" t="s">
        <v>3</v>
      </c>
      <c r="DO278">
        <v>0</v>
      </c>
    </row>
    <row r="279" spans="1:119" x14ac:dyDescent="0.2">
      <c r="A279">
        <f>ROW(Source!A607)</f>
        <v>607</v>
      </c>
      <c r="B279">
        <v>78161913</v>
      </c>
      <c r="C279">
        <v>78156943</v>
      </c>
      <c r="D279">
        <v>77810887</v>
      </c>
      <c r="E279">
        <v>1</v>
      </c>
      <c r="F279">
        <v>1</v>
      </c>
      <c r="G279">
        <v>37</v>
      </c>
      <c r="H279">
        <v>3</v>
      </c>
      <c r="I279" t="s">
        <v>712</v>
      </c>
      <c r="J279" t="s">
        <v>713</v>
      </c>
      <c r="K279" t="s">
        <v>714</v>
      </c>
      <c r="L279">
        <v>1348</v>
      </c>
      <c r="N279">
        <v>1009</v>
      </c>
      <c r="O279" t="s">
        <v>659</v>
      </c>
      <c r="P279" t="s">
        <v>659</v>
      </c>
      <c r="Q279">
        <v>1000</v>
      </c>
      <c r="W279">
        <v>0</v>
      </c>
      <c r="X279">
        <v>-1196869701</v>
      </c>
      <c r="Y279">
        <f t="shared" si="72"/>
        <v>5.0999999999999997E-2</v>
      </c>
      <c r="AA279">
        <v>81852.28</v>
      </c>
      <c r="AB279">
        <v>0</v>
      </c>
      <c r="AC279">
        <v>0</v>
      </c>
      <c r="AD279">
        <v>0</v>
      </c>
      <c r="AE279">
        <v>81852.28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0</v>
      </c>
      <c r="AQ279">
        <v>0</v>
      </c>
      <c r="AR279">
        <v>0</v>
      </c>
      <c r="AS279" t="s">
        <v>3</v>
      </c>
      <c r="AT279">
        <v>5.0999999999999997E-2</v>
      </c>
      <c r="AU279" t="s">
        <v>3</v>
      </c>
      <c r="AV279">
        <v>0</v>
      </c>
      <c r="AW279">
        <v>2</v>
      </c>
      <c r="AX279">
        <v>78162279</v>
      </c>
      <c r="AY279">
        <v>1</v>
      </c>
      <c r="AZ279">
        <v>0</v>
      </c>
      <c r="BA279">
        <v>257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V279">
        <v>0</v>
      </c>
      <c r="CW279">
        <v>0</v>
      </c>
      <c r="CX279">
        <f>ROUND(Y279*Source!I607,9)</f>
        <v>4.3401000000000002E-2</v>
      </c>
      <c r="CY279">
        <f t="shared" si="83"/>
        <v>81852.28</v>
      </c>
      <c r="CZ279">
        <f t="shared" si="84"/>
        <v>81852.28</v>
      </c>
      <c r="DA279">
        <f t="shared" si="85"/>
        <v>1</v>
      </c>
      <c r="DB279">
        <f t="shared" si="73"/>
        <v>4174.47</v>
      </c>
      <c r="DC279">
        <f t="shared" si="74"/>
        <v>0</v>
      </c>
      <c r="DD279" t="s">
        <v>3</v>
      </c>
      <c r="DE279" t="s">
        <v>3</v>
      </c>
      <c r="DF279">
        <f t="shared" si="79"/>
        <v>3552.47</v>
      </c>
      <c r="DG279">
        <f t="shared" si="80"/>
        <v>0</v>
      </c>
      <c r="DH279">
        <f t="shared" si="81"/>
        <v>0</v>
      </c>
      <c r="DI279">
        <f t="shared" si="82"/>
        <v>0</v>
      </c>
      <c r="DJ279">
        <f t="shared" si="86"/>
        <v>3552.47</v>
      </c>
      <c r="DK279">
        <v>0</v>
      </c>
      <c r="DL279" t="s">
        <v>3</v>
      </c>
      <c r="DM279">
        <v>0</v>
      </c>
      <c r="DN279" t="s">
        <v>3</v>
      </c>
      <c r="DO279">
        <v>0</v>
      </c>
    </row>
    <row r="280" spans="1:119" x14ac:dyDescent="0.2">
      <c r="A280">
        <f>ROW(Source!A607)</f>
        <v>607</v>
      </c>
      <c r="B280">
        <v>78161913</v>
      </c>
      <c r="C280">
        <v>78156943</v>
      </c>
      <c r="D280">
        <v>77809071</v>
      </c>
      <c r="E280">
        <v>1</v>
      </c>
      <c r="F280">
        <v>1</v>
      </c>
      <c r="G280">
        <v>37</v>
      </c>
      <c r="H280">
        <v>3</v>
      </c>
      <c r="I280" t="s">
        <v>715</v>
      </c>
      <c r="J280" t="s">
        <v>716</v>
      </c>
      <c r="K280" t="s">
        <v>717</v>
      </c>
      <c r="L280">
        <v>1346</v>
      </c>
      <c r="N280">
        <v>1009</v>
      </c>
      <c r="O280" t="s">
        <v>101</v>
      </c>
      <c r="P280" t="s">
        <v>101</v>
      </c>
      <c r="Q280">
        <v>1</v>
      </c>
      <c r="W280">
        <v>0</v>
      </c>
      <c r="X280">
        <v>1915260537</v>
      </c>
      <c r="Y280">
        <f t="shared" si="72"/>
        <v>24.2</v>
      </c>
      <c r="AA280">
        <v>183.25</v>
      </c>
      <c r="AB280">
        <v>0</v>
      </c>
      <c r="AC280">
        <v>0</v>
      </c>
      <c r="AD280">
        <v>0</v>
      </c>
      <c r="AE280">
        <v>183.25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0</v>
      </c>
      <c r="AQ280">
        <v>0</v>
      </c>
      <c r="AR280">
        <v>0</v>
      </c>
      <c r="AS280" t="s">
        <v>3</v>
      </c>
      <c r="AT280">
        <v>24.2</v>
      </c>
      <c r="AU280" t="s">
        <v>3</v>
      </c>
      <c r="AV280">
        <v>0</v>
      </c>
      <c r="AW280">
        <v>2</v>
      </c>
      <c r="AX280">
        <v>78162280</v>
      </c>
      <c r="AY280">
        <v>1</v>
      </c>
      <c r="AZ280">
        <v>0</v>
      </c>
      <c r="BA280">
        <v>258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v>0</v>
      </c>
      <c r="CX280">
        <f>ROUND(Y280*Source!I607,9)</f>
        <v>20.594200000000001</v>
      </c>
      <c r="CY280">
        <f t="shared" si="83"/>
        <v>183.25</v>
      </c>
      <c r="CZ280">
        <f t="shared" si="84"/>
        <v>183.25</v>
      </c>
      <c r="DA280">
        <f t="shared" si="85"/>
        <v>1</v>
      </c>
      <c r="DB280">
        <f t="shared" si="73"/>
        <v>4434.6499999999996</v>
      </c>
      <c r="DC280">
        <f t="shared" si="74"/>
        <v>0</v>
      </c>
      <c r="DD280" t="s">
        <v>3</v>
      </c>
      <c r="DE280" t="s">
        <v>3</v>
      </c>
      <c r="DF280">
        <f t="shared" si="79"/>
        <v>3773.89</v>
      </c>
      <c r="DG280">
        <f t="shared" si="80"/>
        <v>0</v>
      </c>
      <c r="DH280">
        <f t="shared" si="81"/>
        <v>0</v>
      </c>
      <c r="DI280">
        <f t="shared" si="82"/>
        <v>0</v>
      </c>
      <c r="DJ280">
        <f t="shared" si="86"/>
        <v>3773.89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ROW(Source!A607)</f>
        <v>607</v>
      </c>
      <c r="B281">
        <v>78161913</v>
      </c>
      <c r="C281">
        <v>78156943</v>
      </c>
      <c r="D281">
        <v>77809073</v>
      </c>
      <c r="E281">
        <v>1</v>
      </c>
      <c r="F281">
        <v>1</v>
      </c>
      <c r="G281">
        <v>37</v>
      </c>
      <c r="H281">
        <v>3</v>
      </c>
      <c r="I281" t="s">
        <v>718</v>
      </c>
      <c r="J281" t="s">
        <v>719</v>
      </c>
      <c r="K281" t="s">
        <v>720</v>
      </c>
      <c r="L281">
        <v>1346</v>
      </c>
      <c r="N281">
        <v>1009</v>
      </c>
      <c r="O281" t="s">
        <v>101</v>
      </c>
      <c r="P281" t="s">
        <v>101</v>
      </c>
      <c r="Q281">
        <v>1</v>
      </c>
      <c r="W281">
        <v>0</v>
      </c>
      <c r="X281">
        <v>-1709431397</v>
      </c>
      <c r="Y281">
        <f t="shared" si="72"/>
        <v>10.4</v>
      </c>
      <c r="AA281">
        <v>78.349999999999994</v>
      </c>
      <c r="AB281">
        <v>0</v>
      </c>
      <c r="AC281">
        <v>0</v>
      </c>
      <c r="AD281">
        <v>0</v>
      </c>
      <c r="AE281">
        <v>78.349999999999994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0</v>
      </c>
      <c r="AQ281">
        <v>0</v>
      </c>
      <c r="AR281">
        <v>0</v>
      </c>
      <c r="AS281" t="s">
        <v>3</v>
      </c>
      <c r="AT281">
        <v>10.4</v>
      </c>
      <c r="AU281" t="s">
        <v>3</v>
      </c>
      <c r="AV281">
        <v>0</v>
      </c>
      <c r="AW281">
        <v>2</v>
      </c>
      <c r="AX281">
        <v>78162281</v>
      </c>
      <c r="AY281">
        <v>1</v>
      </c>
      <c r="AZ281">
        <v>0</v>
      </c>
      <c r="BA281">
        <v>259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v>0</v>
      </c>
      <c r="CX281">
        <f>ROUND(Y281*Source!I607,9)</f>
        <v>8.8504000000000005</v>
      </c>
      <c r="CY281">
        <f t="shared" si="83"/>
        <v>78.349999999999994</v>
      </c>
      <c r="CZ281">
        <f t="shared" si="84"/>
        <v>78.349999999999994</v>
      </c>
      <c r="DA281">
        <f t="shared" si="85"/>
        <v>1</v>
      </c>
      <c r="DB281">
        <f t="shared" si="73"/>
        <v>814.84</v>
      </c>
      <c r="DC281">
        <f t="shared" si="74"/>
        <v>0</v>
      </c>
      <c r="DD281" t="s">
        <v>3</v>
      </c>
      <c r="DE281" t="s">
        <v>3</v>
      </c>
      <c r="DF281">
        <f t="shared" si="79"/>
        <v>693.43</v>
      </c>
      <c r="DG281">
        <f t="shared" si="80"/>
        <v>0</v>
      </c>
      <c r="DH281">
        <f t="shared" si="81"/>
        <v>0</v>
      </c>
      <c r="DI281">
        <f t="shared" si="82"/>
        <v>0</v>
      </c>
      <c r="DJ281">
        <f t="shared" si="86"/>
        <v>693.43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ROW(Source!A608)</f>
        <v>608</v>
      </c>
      <c r="B282">
        <v>78161913</v>
      </c>
      <c r="C282">
        <v>78156958</v>
      </c>
      <c r="D282">
        <v>77806460</v>
      </c>
      <c r="E282">
        <v>37</v>
      </c>
      <c r="F282">
        <v>1</v>
      </c>
      <c r="G282">
        <v>37</v>
      </c>
      <c r="H282">
        <v>1</v>
      </c>
      <c r="I282" t="s">
        <v>678</v>
      </c>
      <c r="J282" t="s">
        <v>3</v>
      </c>
      <c r="K282" t="s">
        <v>679</v>
      </c>
      <c r="L282">
        <v>1191</v>
      </c>
      <c r="N282">
        <v>1013</v>
      </c>
      <c r="O282" t="s">
        <v>680</v>
      </c>
      <c r="P282" t="s">
        <v>680</v>
      </c>
      <c r="Q282">
        <v>1</v>
      </c>
      <c r="W282">
        <v>0</v>
      </c>
      <c r="X282">
        <v>476480486</v>
      </c>
      <c r="Y282">
        <f t="shared" ref="Y282:Y313" si="87">AT282</f>
        <v>1.5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0</v>
      </c>
      <c r="AQ282">
        <v>0</v>
      </c>
      <c r="AR282">
        <v>0</v>
      </c>
      <c r="AS282" t="s">
        <v>3</v>
      </c>
      <c r="AT282">
        <v>1.5</v>
      </c>
      <c r="AU282" t="s">
        <v>3</v>
      </c>
      <c r="AV282">
        <v>1</v>
      </c>
      <c r="AW282">
        <v>2</v>
      </c>
      <c r="AX282">
        <v>78162282</v>
      </c>
      <c r="AY282">
        <v>1</v>
      </c>
      <c r="AZ282">
        <v>0</v>
      </c>
      <c r="BA282">
        <v>260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U282">
        <f>ROUND(AT282*Source!I608*AH282*AL282,2)</f>
        <v>0</v>
      </c>
      <c r="CV282">
        <f>ROUND(Y282*Source!I608,9)</f>
        <v>1.2765</v>
      </c>
      <c r="CW282">
        <v>0</v>
      </c>
      <c r="CX282">
        <f>ROUND(Y282*Source!I608,9)</f>
        <v>1.2765</v>
      </c>
      <c r="CY282">
        <f>AD282</f>
        <v>0</v>
      </c>
      <c r="CZ282">
        <f>AH282</f>
        <v>0</v>
      </c>
      <c r="DA282">
        <f>AL282</f>
        <v>1</v>
      </c>
      <c r="DB282">
        <f t="shared" ref="DB282:DB313" si="88">ROUND(ROUND(AT282*CZ282,2),6)</f>
        <v>0</v>
      </c>
      <c r="DC282">
        <f t="shared" ref="DC282:DC313" si="89">ROUND(ROUND(AT282*AG282,2),6)</f>
        <v>0</v>
      </c>
      <c r="DD282" t="s">
        <v>3</v>
      </c>
      <c r="DE282" t="s">
        <v>3</v>
      </c>
      <c r="DF282">
        <f t="shared" si="79"/>
        <v>0</v>
      </c>
      <c r="DG282">
        <f t="shared" si="80"/>
        <v>0</v>
      </c>
      <c r="DH282">
        <f t="shared" si="81"/>
        <v>0</v>
      </c>
      <c r="DI282">
        <f t="shared" si="82"/>
        <v>0</v>
      </c>
      <c r="DJ282">
        <f>DI282</f>
        <v>0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ROW(Source!A609)</f>
        <v>609</v>
      </c>
      <c r="B283">
        <v>78161913</v>
      </c>
      <c r="C283">
        <v>78156961</v>
      </c>
      <c r="D283">
        <v>77806460</v>
      </c>
      <c r="E283">
        <v>37</v>
      </c>
      <c r="F283">
        <v>1</v>
      </c>
      <c r="G283">
        <v>37</v>
      </c>
      <c r="H283">
        <v>1</v>
      </c>
      <c r="I283" t="s">
        <v>678</v>
      </c>
      <c r="J283" t="s">
        <v>3</v>
      </c>
      <c r="K283" t="s">
        <v>679</v>
      </c>
      <c r="L283">
        <v>1191</v>
      </c>
      <c r="N283">
        <v>1013</v>
      </c>
      <c r="O283" t="s">
        <v>680</v>
      </c>
      <c r="P283" t="s">
        <v>680</v>
      </c>
      <c r="Q283">
        <v>1</v>
      </c>
      <c r="W283">
        <v>0</v>
      </c>
      <c r="X283">
        <v>476480486</v>
      </c>
      <c r="Y283">
        <f t="shared" si="87"/>
        <v>46.19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0</v>
      </c>
      <c r="AQ283">
        <v>0</v>
      </c>
      <c r="AR283">
        <v>0</v>
      </c>
      <c r="AS283" t="s">
        <v>3</v>
      </c>
      <c r="AT283">
        <v>46.19</v>
      </c>
      <c r="AU283" t="s">
        <v>3</v>
      </c>
      <c r="AV283">
        <v>1</v>
      </c>
      <c r="AW283">
        <v>2</v>
      </c>
      <c r="AX283">
        <v>78162283</v>
      </c>
      <c r="AY283">
        <v>1</v>
      </c>
      <c r="AZ283">
        <v>0</v>
      </c>
      <c r="BA283">
        <v>261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U283">
        <f>ROUND(AT283*Source!I609*AH283*AL283,2)</f>
        <v>0</v>
      </c>
      <c r="CV283">
        <f>ROUND(Y283*Source!I609,9)</f>
        <v>1.3856999999999999</v>
      </c>
      <c r="CW283">
        <v>0</v>
      </c>
      <c r="CX283">
        <f>ROUND(Y283*Source!I609,9)</f>
        <v>1.3856999999999999</v>
      </c>
      <c r="CY283">
        <f>AD283</f>
        <v>0</v>
      </c>
      <c r="CZ283">
        <f>AH283</f>
        <v>0</v>
      </c>
      <c r="DA283">
        <f>AL283</f>
        <v>1</v>
      </c>
      <c r="DB283">
        <f t="shared" si="88"/>
        <v>0</v>
      </c>
      <c r="DC283">
        <f t="shared" si="89"/>
        <v>0</v>
      </c>
      <c r="DD283" t="s">
        <v>3</v>
      </c>
      <c r="DE283" t="s">
        <v>3</v>
      </c>
      <c r="DF283">
        <f t="shared" si="79"/>
        <v>0</v>
      </c>
      <c r="DG283">
        <f t="shared" si="80"/>
        <v>0</v>
      </c>
      <c r="DH283">
        <f t="shared" si="81"/>
        <v>0</v>
      </c>
      <c r="DI283">
        <f t="shared" si="82"/>
        <v>0</v>
      </c>
      <c r="DJ283">
        <f>DI283</f>
        <v>0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ROW(Source!A609)</f>
        <v>609</v>
      </c>
      <c r="B284">
        <v>78161913</v>
      </c>
      <c r="C284">
        <v>78156961</v>
      </c>
      <c r="D284">
        <v>77808626</v>
      </c>
      <c r="E284">
        <v>1</v>
      </c>
      <c r="F284">
        <v>1</v>
      </c>
      <c r="G284">
        <v>37</v>
      </c>
      <c r="H284">
        <v>3</v>
      </c>
      <c r="I284" t="s">
        <v>684</v>
      </c>
      <c r="J284" t="s">
        <v>685</v>
      </c>
      <c r="K284" t="s">
        <v>686</v>
      </c>
      <c r="L284">
        <v>1348</v>
      </c>
      <c r="N284">
        <v>1009</v>
      </c>
      <c r="O284" t="s">
        <v>659</v>
      </c>
      <c r="P284" t="s">
        <v>659</v>
      </c>
      <c r="Q284">
        <v>1000</v>
      </c>
      <c r="W284">
        <v>0</v>
      </c>
      <c r="X284">
        <v>-900230497</v>
      </c>
      <c r="Y284">
        <f t="shared" si="87"/>
        <v>0.05</v>
      </c>
      <c r="AA284">
        <v>7313.44</v>
      </c>
      <c r="AB284">
        <v>0</v>
      </c>
      <c r="AC284">
        <v>0</v>
      </c>
      <c r="AD284">
        <v>0</v>
      </c>
      <c r="AE284">
        <v>7313.44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0</v>
      </c>
      <c r="AQ284">
        <v>0</v>
      </c>
      <c r="AR284">
        <v>0</v>
      </c>
      <c r="AS284" t="s">
        <v>3</v>
      </c>
      <c r="AT284">
        <v>0.05</v>
      </c>
      <c r="AU284" t="s">
        <v>3</v>
      </c>
      <c r="AV284">
        <v>0</v>
      </c>
      <c r="AW284">
        <v>2</v>
      </c>
      <c r="AX284">
        <v>78162284</v>
      </c>
      <c r="AY284">
        <v>1</v>
      </c>
      <c r="AZ284">
        <v>0</v>
      </c>
      <c r="BA284">
        <v>262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ROUND(Y284*Source!I609,9)</f>
        <v>1.5E-3</v>
      </c>
      <c r="CY284">
        <f>AA284</f>
        <v>7313.44</v>
      </c>
      <c r="CZ284">
        <f>AE284</f>
        <v>7313.44</v>
      </c>
      <c r="DA284">
        <f>AI284</f>
        <v>1</v>
      </c>
      <c r="DB284">
        <f t="shared" si="88"/>
        <v>365.67</v>
      </c>
      <c r="DC284">
        <f t="shared" si="89"/>
        <v>0</v>
      </c>
      <c r="DD284" t="s">
        <v>3</v>
      </c>
      <c r="DE284" t="s">
        <v>3</v>
      </c>
      <c r="DF284">
        <f t="shared" si="79"/>
        <v>10.97</v>
      </c>
      <c r="DG284">
        <f t="shared" si="80"/>
        <v>0</v>
      </c>
      <c r="DH284">
        <f t="shared" si="81"/>
        <v>0</v>
      </c>
      <c r="DI284">
        <f t="shared" si="82"/>
        <v>0</v>
      </c>
      <c r="DJ284">
        <f>DF284</f>
        <v>10.97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ROW(Source!A609)</f>
        <v>609</v>
      </c>
      <c r="B285">
        <v>78161913</v>
      </c>
      <c r="C285">
        <v>78156961</v>
      </c>
      <c r="D285">
        <v>77817280</v>
      </c>
      <c r="E285">
        <v>1</v>
      </c>
      <c r="F285">
        <v>1</v>
      </c>
      <c r="G285">
        <v>37</v>
      </c>
      <c r="H285">
        <v>3</v>
      </c>
      <c r="I285" t="s">
        <v>756</v>
      </c>
      <c r="J285" t="s">
        <v>757</v>
      </c>
      <c r="K285" t="s">
        <v>758</v>
      </c>
      <c r="L285">
        <v>1354</v>
      </c>
      <c r="N285">
        <v>1010</v>
      </c>
      <c r="O285" t="s">
        <v>204</v>
      </c>
      <c r="P285" t="s">
        <v>204</v>
      </c>
      <c r="Q285">
        <v>1</v>
      </c>
      <c r="W285">
        <v>0</v>
      </c>
      <c r="X285">
        <v>1944741348</v>
      </c>
      <c r="Y285">
        <f t="shared" si="87"/>
        <v>100</v>
      </c>
      <c r="AA285">
        <v>287.08999999999997</v>
      </c>
      <c r="AB285">
        <v>0</v>
      </c>
      <c r="AC285">
        <v>0</v>
      </c>
      <c r="AD285">
        <v>0</v>
      </c>
      <c r="AE285">
        <v>287.08999999999997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0</v>
      </c>
      <c r="AQ285">
        <v>0</v>
      </c>
      <c r="AR285">
        <v>0</v>
      </c>
      <c r="AS285" t="s">
        <v>3</v>
      </c>
      <c r="AT285">
        <v>100</v>
      </c>
      <c r="AU285" t="s">
        <v>3</v>
      </c>
      <c r="AV285">
        <v>0</v>
      </c>
      <c r="AW285">
        <v>2</v>
      </c>
      <c r="AX285">
        <v>78162285</v>
      </c>
      <c r="AY285">
        <v>1</v>
      </c>
      <c r="AZ285">
        <v>0</v>
      </c>
      <c r="BA285">
        <v>263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ROUND(Y285*Source!I609,9)</f>
        <v>3</v>
      </c>
      <c r="CY285">
        <f>AA285</f>
        <v>287.08999999999997</v>
      </c>
      <c r="CZ285">
        <f>AE285</f>
        <v>287.08999999999997</v>
      </c>
      <c r="DA285">
        <f>AI285</f>
        <v>1</v>
      </c>
      <c r="DB285">
        <f t="shared" si="88"/>
        <v>28709</v>
      </c>
      <c r="DC285">
        <f t="shared" si="89"/>
        <v>0</v>
      </c>
      <c r="DD285" t="s">
        <v>3</v>
      </c>
      <c r="DE285" t="s">
        <v>3</v>
      </c>
      <c r="DF285">
        <f t="shared" si="79"/>
        <v>861.27</v>
      </c>
      <c r="DG285">
        <f t="shared" si="80"/>
        <v>0</v>
      </c>
      <c r="DH285">
        <f t="shared" si="81"/>
        <v>0</v>
      </c>
      <c r="DI285">
        <f t="shared" si="82"/>
        <v>0</v>
      </c>
      <c r="DJ285">
        <f>DF285</f>
        <v>861.27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ROW(Source!A645)</f>
        <v>645</v>
      </c>
      <c r="B286">
        <v>78161913</v>
      </c>
      <c r="C286">
        <v>78157024</v>
      </c>
      <c r="D286">
        <v>77806460</v>
      </c>
      <c r="E286">
        <v>37</v>
      </c>
      <c r="F286">
        <v>1</v>
      </c>
      <c r="G286">
        <v>37</v>
      </c>
      <c r="H286">
        <v>1</v>
      </c>
      <c r="I286" t="s">
        <v>678</v>
      </c>
      <c r="J286" t="s">
        <v>3</v>
      </c>
      <c r="K286" t="s">
        <v>679</v>
      </c>
      <c r="L286">
        <v>1191</v>
      </c>
      <c r="N286">
        <v>1013</v>
      </c>
      <c r="O286" t="s">
        <v>680</v>
      </c>
      <c r="P286" t="s">
        <v>680</v>
      </c>
      <c r="Q286">
        <v>1</v>
      </c>
      <c r="W286">
        <v>0</v>
      </c>
      <c r="X286">
        <v>476480486</v>
      </c>
      <c r="Y286">
        <f t="shared" si="87"/>
        <v>38.01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3</v>
      </c>
      <c r="AT286">
        <v>38.01</v>
      </c>
      <c r="AU286" t="s">
        <v>3</v>
      </c>
      <c r="AV286">
        <v>1</v>
      </c>
      <c r="AW286">
        <v>2</v>
      </c>
      <c r="AX286">
        <v>78162286</v>
      </c>
      <c r="AY286">
        <v>1</v>
      </c>
      <c r="AZ286">
        <v>0</v>
      </c>
      <c r="BA286">
        <v>264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U286">
        <f>ROUND(AT286*Source!I645*AH286*AL286,2)</f>
        <v>0</v>
      </c>
      <c r="CV286">
        <f>ROUND(Y286*Source!I645,9)</f>
        <v>1.6724399999999999</v>
      </c>
      <c r="CW286">
        <v>0</v>
      </c>
      <c r="CX286">
        <f>ROUND(Y286*Source!I645,9)</f>
        <v>1.6724399999999999</v>
      </c>
      <c r="CY286">
        <f>AD286</f>
        <v>0</v>
      </c>
      <c r="CZ286">
        <f>AH286</f>
        <v>0</v>
      </c>
      <c r="DA286">
        <f>AL286</f>
        <v>1</v>
      </c>
      <c r="DB286">
        <f t="shared" si="88"/>
        <v>0</v>
      </c>
      <c r="DC286">
        <f t="shared" si="89"/>
        <v>0</v>
      </c>
      <c r="DD286" t="s">
        <v>3</v>
      </c>
      <c r="DE286" t="s">
        <v>3</v>
      </c>
      <c r="DF286">
        <f t="shared" si="79"/>
        <v>0</v>
      </c>
      <c r="DG286">
        <f t="shared" si="80"/>
        <v>0</v>
      </c>
      <c r="DH286">
        <f t="shared" si="81"/>
        <v>0</v>
      </c>
      <c r="DI286">
        <f t="shared" si="82"/>
        <v>0</v>
      </c>
      <c r="DJ286">
        <f>DI286</f>
        <v>0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ROW(Source!A645)</f>
        <v>645</v>
      </c>
      <c r="B287">
        <v>78161913</v>
      </c>
      <c r="C287">
        <v>78157024</v>
      </c>
      <c r="D287">
        <v>77806461</v>
      </c>
      <c r="E287">
        <v>37</v>
      </c>
      <c r="F287">
        <v>1</v>
      </c>
      <c r="G287">
        <v>37</v>
      </c>
      <c r="H287">
        <v>3</v>
      </c>
      <c r="I287" t="s">
        <v>721</v>
      </c>
      <c r="J287" t="s">
        <v>3</v>
      </c>
      <c r="K287" t="s">
        <v>722</v>
      </c>
      <c r="L287">
        <v>1348</v>
      </c>
      <c r="N287">
        <v>1009</v>
      </c>
      <c r="O287" t="s">
        <v>659</v>
      </c>
      <c r="P287" t="s">
        <v>659</v>
      </c>
      <c r="Q287">
        <v>1000</v>
      </c>
      <c r="W287">
        <v>0</v>
      </c>
      <c r="X287">
        <v>1489638031</v>
      </c>
      <c r="Y287">
        <f t="shared" si="87"/>
        <v>3.58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1</v>
      </c>
      <c r="AP287">
        <v>0</v>
      </c>
      <c r="AQ287">
        <v>0</v>
      </c>
      <c r="AR287">
        <v>0</v>
      </c>
      <c r="AS287" t="s">
        <v>3</v>
      </c>
      <c r="AT287">
        <v>3.58</v>
      </c>
      <c r="AU287" t="s">
        <v>3</v>
      </c>
      <c r="AV287">
        <v>0</v>
      </c>
      <c r="AW287">
        <v>2</v>
      </c>
      <c r="AX287">
        <v>78162287</v>
      </c>
      <c r="AY287">
        <v>1</v>
      </c>
      <c r="AZ287">
        <v>0</v>
      </c>
      <c r="BA287">
        <v>265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ROUND(Y287*Source!I645,9)</f>
        <v>0.15751999999999999</v>
      </c>
      <c r="CY287">
        <f>AA287</f>
        <v>0</v>
      </c>
      <c r="CZ287">
        <f>AE287</f>
        <v>0</v>
      </c>
      <c r="DA287">
        <f>AI287</f>
        <v>1</v>
      </c>
      <c r="DB287">
        <f t="shared" si="88"/>
        <v>0</v>
      </c>
      <c r="DC287">
        <f t="shared" si="89"/>
        <v>0</v>
      </c>
      <c r="DD287" t="s">
        <v>3</v>
      </c>
      <c r="DE287" t="s">
        <v>3</v>
      </c>
      <c r="DF287">
        <f t="shared" si="79"/>
        <v>0</v>
      </c>
      <c r="DG287">
        <f t="shared" si="80"/>
        <v>0</v>
      </c>
      <c r="DH287">
        <f t="shared" si="81"/>
        <v>0</v>
      </c>
      <c r="DI287">
        <f t="shared" si="82"/>
        <v>0</v>
      </c>
      <c r="DJ287">
        <f>DF287</f>
        <v>0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ROW(Source!A646)</f>
        <v>646</v>
      </c>
      <c r="B288">
        <v>78161913</v>
      </c>
      <c r="C288">
        <v>78157029</v>
      </c>
      <c r="D288">
        <v>77806460</v>
      </c>
      <c r="E288">
        <v>37</v>
      </c>
      <c r="F288">
        <v>1</v>
      </c>
      <c r="G288">
        <v>37</v>
      </c>
      <c r="H288">
        <v>1</v>
      </c>
      <c r="I288" t="s">
        <v>678</v>
      </c>
      <c r="J288" t="s">
        <v>3</v>
      </c>
      <c r="K288" t="s">
        <v>679</v>
      </c>
      <c r="L288">
        <v>1191</v>
      </c>
      <c r="N288">
        <v>1013</v>
      </c>
      <c r="O288" t="s">
        <v>680</v>
      </c>
      <c r="P288" t="s">
        <v>680</v>
      </c>
      <c r="Q288">
        <v>1</v>
      </c>
      <c r="W288">
        <v>0</v>
      </c>
      <c r="X288">
        <v>476480486</v>
      </c>
      <c r="Y288">
        <f t="shared" si="87"/>
        <v>89.83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0</v>
      </c>
      <c r="AQ288">
        <v>0</v>
      </c>
      <c r="AR288">
        <v>0</v>
      </c>
      <c r="AS288" t="s">
        <v>3</v>
      </c>
      <c r="AT288">
        <v>89.83</v>
      </c>
      <c r="AU288" t="s">
        <v>3</v>
      </c>
      <c r="AV288">
        <v>1</v>
      </c>
      <c r="AW288">
        <v>2</v>
      </c>
      <c r="AX288">
        <v>78162288</v>
      </c>
      <c r="AY288">
        <v>1</v>
      </c>
      <c r="AZ288">
        <v>0</v>
      </c>
      <c r="BA288">
        <v>266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U288">
        <f>ROUND(AT288*Source!I646*AH288*AL288,2)</f>
        <v>0</v>
      </c>
      <c r="CV288">
        <f>ROUND(Y288*Source!I646,9)</f>
        <v>3.9525199999999998</v>
      </c>
      <c r="CW288">
        <v>0</v>
      </c>
      <c r="CX288">
        <f>ROUND(Y288*Source!I646,9)</f>
        <v>3.9525199999999998</v>
      </c>
      <c r="CY288">
        <f>AD288</f>
        <v>0</v>
      </c>
      <c r="CZ288">
        <f>AH288</f>
        <v>0</v>
      </c>
      <c r="DA288">
        <f>AL288</f>
        <v>1</v>
      </c>
      <c r="DB288">
        <f t="shared" si="88"/>
        <v>0</v>
      </c>
      <c r="DC288">
        <f t="shared" si="89"/>
        <v>0</v>
      </c>
      <c r="DD288" t="s">
        <v>3</v>
      </c>
      <c r="DE288" t="s">
        <v>3</v>
      </c>
      <c r="DF288">
        <f t="shared" si="79"/>
        <v>0</v>
      </c>
      <c r="DG288">
        <f t="shared" si="80"/>
        <v>0</v>
      </c>
      <c r="DH288">
        <f t="shared" si="81"/>
        <v>0</v>
      </c>
      <c r="DI288">
        <f t="shared" si="82"/>
        <v>0</v>
      </c>
      <c r="DJ288">
        <f>DI288</f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ROW(Source!A646)</f>
        <v>646</v>
      </c>
      <c r="B289">
        <v>78161913</v>
      </c>
      <c r="C289">
        <v>78157029</v>
      </c>
      <c r="D289">
        <v>77808439</v>
      </c>
      <c r="E289">
        <v>1</v>
      </c>
      <c r="F289">
        <v>1</v>
      </c>
      <c r="G289">
        <v>37</v>
      </c>
      <c r="H289">
        <v>2</v>
      </c>
      <c r="I289" t="s">
        <v>783</v>
      </c>
      <c r="J289" t="s">
        <v>784</v>
      </c>
      <c r="K289" t="s">
        <v>785</v>
      </c>
      <c r="L289">
        <v>1368</v>
      </c>
      <c r="N289">
        <v>1011</v>
      </c>
      <c r="O289" t="s">
        <v>696</v>
      </c>
      <c r="P289" t="s">
        <v>696</v>
      </c>
      <c r="Q289">
        <v>1</v>
      </c>
      <c r="W289">
        <v>0</v>
      </c>
      <c r="X289">
        <v>513809288</v>
      </c>
      <c r="Y289">
        <f t="shared" si="87"/>
        <v>0.76</v>
      </c>
      <c r="AA289">
        <v>0</v>
      </c>
      <c r="AB289">
        <v>10.38</v>
      </c>
      <c r="AC289">
        <v>1.58</v>
      </c>
      <c r="AD289">
        <v>0</v>
      </c>
      <c r="AE289">
        <v>0</v>
      </c>
      <c r="AF289">
        <v>10.38</v>
      </c>
      <c r="AG289">
        <v>1.58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0</v>
      </c>
      <c r="AQ289">
        <v>0</v>
      </c>
      <c r="AR289">
        <v>0</v>
      </c>
      <c r="AS289" t="s">
        <v>3</v>
      </c>
      <c r="AT289">
        <v>0.76</v>
      </c>
      <c r="AU289" t="s">
        <v>3</v>
      </c>
      <c r="AV289">
        <v>0</v>
      </c>
      <c r="AW289">
        <v>2</v>
      </c>
      <c r="AX289">
        <v>78162289</v>
      </c>
      <c r="AY289">
        <v>1</v>
      </c>
      <c r="AZ289">
        <v>0</v>
      </c>
      <c r="BA289">
        <v>267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f>ROUND(Y289*Source!I646*DO289,9)</f>
        <v>0</v>
      </c>
      <c r="CX289">
        <f>ROUND(Y289*Source!I646,9)</f>
        <v>3.3439999999999998E-2</v>
      </c>
      <c r="CY289">
        <f>AB289</f>
        <v>10.38</v>
      </c>
      <c r="CZ289">
        <f>AF289</f>
        <v>10.38</v>
      </c>
      <c r="DA289">
        <f>AJ289</f>
        <v>1</v>
      </c>
      <c r="DB289">
        <f t="shared" si="88"/>
        <v>7.89</v>
      </c>
      <c r="DC289">
        <f t="shared" si="89"/>
        <v>1.2</v>
      </c>
      <c r="DD289" t="s">
        <v>3</v>
      </c>
      <c r="DE289" t="s">
        <v>3</v>
      </c>
      <c r="DF289">
        <f t="shared" si="79"/>
        <v>0</v>
      </c>
      <c r="DG289">
        <f t="shared" si="80"/>
        <v>0.35</v>
      </c>
      <c r="DH289">
        <f t="shared" si="81"/>
        <v>0.05</v>
      </c>
      <c r="DI289">
        <f t="shared" si="82"/>
        <v>0</v>
      </c>
      <c r="DJ289">
        <f>DG289</f>
        <v>0.35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ROW(Source!A646)</f>
        <v>646</v>
      </c>
      <c r="B290">
        <v>78161913</v>
      </c>
      <c r="C290">
        <v>78157029</v>
      </c>
      <c r="D290">
        <v>77808378</v>
      </c>
      <c r="E290">
        <v>1</v>
      </c>
      <c r="F290">
        <v>1</v>
      </c>
      <c r="G290">
        <v>37</v>
      </c>
      <c r="H290">
        <v>2</v>
      </c>
      <c r="I290" t="s">
        <v>786</v>
      </c>
      <c r="J290" t="s">
        <v>787</v>
      </c>
      <c r="K290" t="s">
        <v>788</v>
      </c>
      <c r="L290">
        <v>1368</v>
      </c>
      <c r="N290">
        <v>1011</v>
      </c>
      <c r="O290" t="s">
        <v>696</v>
      </c>
      <c r="P290" t="s">
        <v>696</v>
      </c>
      <c r="Q290">
        <v>1</v>
      </c>
      <c r="W290">
        <v>0</v>
      </c>
      <c r="X290">
        <v>-1913511027</v>
      </c>
      <c r="Y290">
        <f t="shared" si="87"/>
        <v>0.18</v>
      </c>
      <c r="AA290">
        <v>0</v>
      </c>
      <c r="AB290">
        <v>4.59</v>
      </c>
      <c r="AC290">
        <v>0.01</v>
      </c>
      <c r="AD290">
        <v>0</v>
      </c>
      <c r="AE290">
        <v>0</v>
      </c>
      <c r="AF290">
        <v>4.59</v>
      </c>
      <c r="AG290">
        <v>0.01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0</v>
      </c>
      <c r="AQ290">
        <v>0</v>
      </c>
      <c r="AR290">
        <v>0</v>
      </c>
      <c r="AS290" t="s">
        <v>3</v>
      </c>
      <c r="AT290">
        <v>0.18</v>
      </c>
      <c r="AU290" t="s">
        <v>3</v>
      </c>
      <c r="AV290">
        <v>0</v>
      </c>
      <c r="AW290">
        <v>2</v>
      </c>
      <c r="AX290">
        <v>78162290</v>
      </c>
      <c r="AY290">
        <v>1</v>
      </c>
      <c r="AZ290">
        <v>0</v>
      </c>
      <c r="BA290">
        <v>268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f>ROUND(Y290*Source!I646*DO290,9)</f>
        <v>0</v>
      </c>
      <c r="CX290">
        <f>ROUND(Y290*Source!I646,9)</f>
        <v>7.92E-3</v>
      </c>
      <c r="CY290">
        <f>AB290</f>
        <v>4.59</v>
      </c>
      <c r="CZ290">
        <f>AF290</f>
        <v>4.59</v>
      </c>
      <c r="DA290">
        <f>AJ290</f>
        <v>1</v>
      </c>
      <c r="DB290">
        <f t="shared" si="88"/>
        <v>0.83</v>
      </c>
      <c r="DC290">
        <f t="shared" si="89"/>
        <v>0</v>
      </c>
      <c r="DD290" t="s">
        <v>3</v>
      </c>
      <c r="DE290" t="s">
        <v>3</v>
      </c>
      <c r="DF290">
        <f t="shared" si="79"/>
        <v>0</v>
      </c>
      <c r="DG290">
        <f t="shared" si="80"/>
        <v>0.04</v>
      </c>
      <c r="DH290">
        <f t="shared" si="81"/>
        <v>0</v>
      </c>
      <c r="DI290">
        <f t="shared" si="82"/>
        <v>0</v>
      </c>
      <c r="DJ290">
        <f>DG290</f>
        <v>0.04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ROW(Source!A646)</f>
        <v>646</v>
      </c>
      <c r="B291">
        <v>78161913</v>
      </c>
      <c r="C291">
        <v>78157029</v>
      </c>
      <c r="D291">
        <v>77808400</v>
      </c>
      <c r="E291">
        <v>1</v>
      </c>
      <c r="F291">
        <v>1</v>
      </c>
      <c r="G291">
        <v>37</v>
      </c>
      <c r="H291">
        <v>2</v>
      </c>
      <c r="I291" t="s">
        <v>741</v>
      </c>
      <c r="J291" t="s">
        <v>742</v>
      </c>
      <c r="K291" t="s">
        <v>743</v>
      </c>
      <c r="L291">
        <v>1368</v>
      </c>
      <c r="N291">
        <v>1011</v>
      </c>
      <c r="O291" t="s">
        <v>696</v>
      </c>
      <c r="P291" t="s">
        <v>696</v>
      </c>
      <c r="Q291">
        <v>1</v>
      </c>
      <c r="W291">
        <v>0</v>
      </c>
      <c r="X291">
        <v>2076833660</v>
      </c>
      <c r="Y291">
        <f t="shared" si="87"/>
        <v>2.5</v>
      </c>
      <c r="AA291">
        <v>0</v>
      </c>
      <c r="AB291">
        <v>7.44</v>
      </c>
      <c r="AC291">
        <v>0.01</v>
      </c>
      <c r="AD291">
        <v>0</v>
      </c>
      <c r="AE291">
        <v>0</v>
      </c>
      <c r="AF291">
        <v>7.44</v>
      </c>
      <c r="AG291">
        <v>0.01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0</v>
      </c>
      <c r="AQ291">
        <v>0</v>
      </c>
      <c r="AR291">
        <v>0</v>
      </c>
      <c r="AS291" t="s">
        <v>3</v>
      </c>
      <c r="AT291">
        <v>2.5</v>
      </c>
      <c r="AU291" t="s">
        <v>3</v>
      </c>
      <c r="AV291">
        <v>0</v>
      </c>
      <c r="AW291">
        <v>2</v>
      </c>
      <c r="AX291">
        <v>78162291</v>
      </c>
      <c r="AY291">
        <v>1</v>
      </c>
      <c r="AZ291">
        <v>0</v>
      </c>
      <c r="BA291">
        <v>269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V291">
        <v>0</v>
      </c>
      <c r="CW291">
        <f>ROUND(Y291*Source!I646*DO291,9)</f>
        <v>0</v>
      </c>
      <c r="CX291">
        <f>ROUND(Y291*Source!I646,9)</f>
        <v>0.11</v>
      </c>
      <c r="CY291">
        <f>AB291</f>
        <v>7.44</v>
      </c>
      <c r="CZ291">
        <f>AF291</f>
        <v>7.44</v>
      </c>
      <c r="DA291">
        <f>AJ291</f>
        <v>1</v>
      </c>
      <c r="DB291">
        <f t="shared" si="88"/>
        <v>18.600000000000001</v>
      </c>
      <c r="DC291">
        <f t="shared" si="89"/>
        <v>0.03</v>
      </c>
      <c r="DD291" t="s">
        <v>3</v>
      </c>
      <c r="DE291" t="s">
        <v>3</v>
      </c>
      <c r="DF291">
        <f t="shared" si="79"/>
        <v>0</v>
      </c>
      <c r="DG291">
        <f t="shared" si="80"/>
        <v>0.82</v>
      </c>
      <c r="DH291">
        <f t="shared" si="81"/>
        <v>0</v>
      </c>
      <c r="DI291">
        <f t="shared" si="82"/>
        <v>0</v>
      </c>
      <c r="DJ291">
        <f>DG291</f>
        <v>0.82</v>
      </c>
      <c r="DK291">
        <v>0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ROW(Source!A646)</f>
        <v>646</v>
      </c>
      <c r="B292">
        <v>78161913</v>
      </c>
      <c r="C292">
        <v>78157029</v>
      </c>
      <c r="D292">
        <v>77809639</v>
      </c>
      <c r="E292">
        <v>1</v>
      </c>
      <c r="F292">
        <v>1</v>
      </c>
      <c r="G292">
        <v>37</v>
      </c>
      <c r="H292">
        <v>3</v>
      </c>
      <c r="I292" t="s">
        <v>789</v>
      </c>
      <c r="J292" t="s">
        <v>790</v>
      </c>
      <c r="K292" t="s">
        <v>791</v>
      </c>
      <c r="L292">
        <v>1355</v>
      </c>
      <c r="N292">
        <v>1010</v>
      </c>
      <c r="O292" t="s">
        <v>170</v>
      </c>
      <c r="P292" t="s">
        <v>170</v>
      </c>
      <c r="Q292">
        <v>100</v>
      </c>
      <c r="W292">
        <v>0</v>
      </c>
      <c r="X292">
        <v>-616946887</v>
      </c>
      <c r="Y292">
        <f t="shared" si="87"/>
        <v>1.53</v>
      </c>
      <c r="AA292">
        <v>116.62</v>
      </c>
      <c r="AB292">
        <v>0</v>
      </c>
      <c r="AC292">
        <v>0</v>
      </c>
      <c r="AD292">
        <v>0</v>
      </c>
      <c r="AE292">
        <v>116.62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0</v>
      </c>
      <c r="AQ292">
        <v>0</v>
      </c>
      <c r="AR292">
        <v>0</v>
      </c>
      <c r="AS292" t="s">
        <v>3</v>
      </c>
      <c r="AT292">
        <v>1.53</v>
      </c>
      <c r="AU292" t="s">
        <v>3</v>
      </c>
      <c r="AV292">
        <v>0</v>
      </c>
      <c r="AW292">
        <v>2</v>
      </c>
      <c r="AX292">
        <v>78162293</v>
      </c>
      <c r="AY292">
        <v>1</v>
      </c>
      <c r="AZ292">
        <v>0</v>
      </c>
      <c r="BA292">
        <v>270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v>0</v>
      </c>
      <c r="CX292">
        <f>ROUND(Y292*Source!I646,9)</f>
        <v>6.7320000000000005E-2</v>
      </c>
      <c r="CY292">
        <f t="shared" ref="CY292:CY305" si="90">AA292</f>
        <v>116.62</v>
      </c>
      <c r="CZ292">
        <f t="shared" ref="CZ292:CZ305" si="91">AE292</f>
        <v>116.62</v>
      </c>
      <c r="DA292">
        <f t="shared" ref="DA292:DA305" si="92">AI292</f>
        <v>1</v>
      </c>
      <c r="DB292">
        <f t="shared" si="88"/>
        <v>178.43</v>
      </c>
      <c r="DC292">
        <f t="shared" si="89"/>
        <v>0</v>
      </c>
      <c r="DD292" t="s">
        <v>3</v>
      </c>
      <c r="DE292" t="s">
        <v>3</v>
      </c>
      <c r="DF292">
        <f t="shared" si="79"/>
        <v>7.85</v>
      </c>
      <c r="DG292">
        <f t="shared" si="80"/>
        <v>0</v>
      </c>
      <c r="DH292">
        <f t="shared" si="81"/>
        <v>0</v>
      </c>
      <c r="DI292">
        <f t="shared" si="82"/>
        <v>0</v>
      </c>
      <c r="DJ292">
        <f t="shared" ref="DJ292:DJ305" si="93">DF292</f>
        <v>7.85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ROW(Source!A646)</f>
        <v>646</v>
      </c>
      <c r="B293">
        <v>78161913</v>
      </c>
      <c r="C293">
        <v>78157029</v>
      </c>
      <c r="D293">
        <v>77809641</v>
      </c>
      <c r="E293">
        <v>1</v>
      </c>
      <c r="F293">
        <v>1</v>
      </c>
      <c r="G293">
        <v>37</v>
      </c>
      <c r="H293">
        <v>3</v>
      </c>
      <c r="I293" t="s">
        <v>792</v>
      </c>
      <c r="J293" t="s">
        <v>793</v>
      </c>
      <c r="K293" t="s">
        <v>794</v>
      </c>
      <c r="L293">
        <v>1355</v>
      </c>
      <c r="N293">
        <v>1010</v>
      </c>
      <c r="O293" t="s">
        <v>170</v>
      </c>
      <c r="P293" t="s">
        <v>170</v>
      </c>
      <c r="Q293">
        <v>100</v>
      </c>
      <c r="W293">
        <v>0</v>
      </c>
      <c r="X293">
        <v>1571226911</v>
      </c>
      <c r="Y293">
        <f t="shared" si="87"/>
        <v>18.55</v>
      </c>
      <c r="AA293">
        <v>31.61</v>
      </c>
      <c r="AB293">
        <v>0</v>
      </c>
      <c r="AC293">
        <v>0</v>
      </c>
      <c r="AD293">
        <v>0</v>
      </c>
      <c r="AE293">
        <v>31.61</v>
      </c>
      <c r="AF293">
        <v>0</v>
      </c>
      <c r="AG293">
        <v>0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0</v>
      </c>
      <c r="AQ293">
        <v>0</v>
      </c>
      <c r="AR293">
        <v>0</v>
      </c>
      <c r="AS293" t="s">
        <v>3</v>
      </c>
      <c r="AT293">
        <v>18.55</v>
      </c>
      <c r="AU293" t="s">
        <v>3</v>
      </c>
      <c r="AV293">
        <v>0</v>
      </c>
      <c r="AW293">
        <v>2</v>
      </c>
      <c r="AX293">
        <v>78162294</v>
      </c>
      <c r="AY293">
        <v>1</v>
      </c>
      <c r="AZ293">
        <v>0</v>
      </c>
      <c r="BA293">
        <v>271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V293">
        <v>0</v>
      </c>
      <c r="CW293">
        <v>0</v>
      </c>
      <c r="CX293">
        <f>ROUND(Y293*Source!I646,9)</f>
        <v>0.81620000000000004</v>
      </c>
      <c r="CY293">
        <f t="shared" si="90"/>
        <v>31.61</v>
      </c>
      <c r="CZ293">
        <f t="shared" si="91"/>
        <v>31.61</v>
      </c>
      <c r="DA293">
        <f t="shared" si="92"/>
        <v>1</v>
      </c>
      <c r="DB293">
        <f t="shared" si="88"/>
        <v>586.37</v>
      </c>
      <c r="DC293">
        <f t="shared" si="89"/>
        <v>0</v>
      </c>
      <c r="DD293" t="s">
        <v>3</v>
      </c>
      <c r="DE293" t="s">
        <v>3</v>
      </c>
      <c r="DF293">
        <f t="shared" si="79"/>
        <v>25.8</v>
      </c>
      <c r="DG293">
        <f t="shared" si="80"/>
        <v>0</v>
      </c>
      <c r="DH293">
        <f t="shared" si="81"/>
        <v>0</v>
      </c>
      <c r="DI293">
        <f t="shared" si="82"/>
        <v>0</v>
      </c>
      <c r="DJ293">
        <f t="shared" si="93"/>
        <v>25.8</v>
      </c>
      <c r="DK293">
        <v>0</v>
      </c>
      <c r="DL293" t="s">
        <v>3</v>
      </c>
      <c r="DM293">
        <v>0</v>
      </c>
      <c r="DN293" t="s">
        <v>3</v>
      </c>
      <c r="DO293">
        <v>0</v>
      </c>
    </row>
    <row r="294" spans="1:119" x14ac:dyDescent="0.2">
      <c r="A294">
        <f>ROW(Source!A646)</f>
        <v>646</v>
      </c>
      <c r="B294">
        <v>78161913</v>
      </c>
      <c r="C294">
        <v>78157029</v>
      </c>
      <c r="D294">
        <v>77808592</v>
      </c>
      <c r="E294">
        <v>1</v>
      </c>
      <c r="F294">
        <v>1</v>
      </c>
      <c r="G294">
        <v>37</v>
      </c>
      <c r="H294">
        <v>3</v>
      </c>
      <c r="I294" t="s">
        <v>795</v>
      </c>
      <c r="J294" t="s">
        <v>796</v>
      </c>
      <c r="K294" t="s">
        <v>797</v>
      </c>
      <c r="L294">
        <v>1354</v>
      </c>
      <c r="N294">
        <v>1010</v>
      </c>
      <c r="O294" t="s">
        <v>204</v>
      </c>
      <c r="P294" t="s">
        <v>204</v>
      </c>
      <c r="Q294">
        <v>1</v>
      </c>
      <c r="W294">
        <v>0</v>
      </c>
      <c r="X294">
        <v>-1838111716</v>
      </c>
      <c r="Y294">
        <f t="shared" si="87"/>
        <v>7</v>
      </c>
      <c r="AA294">
        <v>127.74</v>
      </c>
      <c r="AB294">
        <v>0</v>
      </c>
      <c r="AC294">
        <v>0</v>
      </c>
      <c r="AD294">
        <v>0</v>
      </c>
      <c r="AE294">
        <v>127.74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0</v>
      </c>
      <c r="AQ294">
        <v>0</v>
      </c>
      <c r="AR294">
        <v>0</v>
      </c>
      <c r="AS294" t="s">
        <v>3</v>
      </c>
      <c r="AT294">
        <v>7</v>
      </c>
      <c r="AU294" t="s">
        <v>3</v>
      </c>
      <c r="AV294">
        <v>0</v>
      </c>
      <c r="AW294">
        <v>2</v>
      </c>
      <c r="AX294">
        <v>78162292</v>
      </c>
      <c r="AY294">
        <v>1</v>
      </c>
      <c r="AZ294">
        <v>0</v>
      </c>
      <c r="BA294">
        <v>272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v>0</v>
      </c>
      <c r="CX294">
        <f>ROUND(Y294*Source!I646,9)</f>
        <v>0.308</v>
      </c>
      <c r="CY294">
        <f t="shared" si="90"/>
        <v>127.74</v>
      </c>
      <c r="CZ294">
        <f t="shared" si="91"/>
        <v>127.74</v>
      </c>
      <c r="DA294">
        <f t="shared" si="92"/>
        <v>1</v>
      </c>
      <c r="DB294">
        <f t="shared" si="88"/>
        <v>894.18</v>
      </c>
      <c r="DC294">
        <f t="shared" si="89"/>
        <v>0</v>
      </c>
      <c r="DD294" t="s">
        <v>3</v>
      </c>
      <c r="DE294" t="s">
        <v>3</v>
      </c>
      <c r="DF294">
        <f t="shared" si="79"/>
        <v>39.340000000000003</v>
      </c>
      <c r="DG294">
        <f t="shared" si="80"/>
        <v>0</v>
      </c>
      <c r="DH294">
        <f t="shared" si="81"/>
        <v>0</v>
      </c>
      <c r="DI294">
        <f t="shared" si="82"/>
        <v>0</v>
      </c>
      <c r="DJ294">
        <f t="shared" si="93"/>
        <v>39.340000000000003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ROW(Source!A646)</f>
        <v>646</v>
      </c>
      <c r="B295">
        <v>78161913</v>
      </c>
      <c r="C295">
        <v>78157029</v>
      </c>
      <c r="D295">
        <v>77810668</v>
      </c>
      <c r="E295">
        <v>1</v>
      </c>
      <c r="F295">
        <v>1</v>
      </c>
      <c r="G295">
        <v>37</v>
      </c>
      <c r="H295">
        <v>3</v>
      </c>
      <c r="I295" t="s">
        <v>798</v>
      </c>
      <c r="J295" t="s">
        <v>799</v>
      </c>
      <c r="K295" t="s">
        <v>800</v>
      </c>
      <c r="L295">
        <v>1327</v>
      </c>
      <c r="N295">
        <v>1005</v>
      </c>
      <c r="O295" t="s">
        <v>82</v>
      </c>
      <c r="P295" t="s">
        <v>82</v>
      </c>
      <c r="Q295">
        <v>1</v>
      </c>
      <c r="W295">
        <v>0</v>
      </c>
      <c r="X295">
        <v>892603957</v>
      </c>
      <c r="Y295">
        <f t="shared" si="87"/>
        <v>107</v>
      </c>
      <c r="AA295">
        <v>105.65</v>
      </c>
      <c r="AB295">
        <v>0</v>
      </c>
      <c r="AC295">
        <v>0</v>
      </c>
      <c r="AD295">
        <v>0</v>
      </c>
      <c r="AE295">
        <v>105.65</v>
      </c>
      <c r="AF295">
        <v>0</v>
      </c>
      <c r="AG295">
        <v>0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0</v>
      </c>
      <c r="AQ295">
        <v>0</v>
      </c>
      <c r="AR295">
        <v>0</v>
      </c>
      <c r="AS295" t="s">
        <v>3</v>
      </c>
      <c r="AT295">
        <v>107</v>
      </c>
      <c r="AU295" t="s">
        <v>3</v>
      </c>
      <c r="AV295">
        <v>0</v>
      </c>
      <c r="AW295">
        <v>2</v>
      </c>
      <c r="AX295">
        <v>78162295</v>
      </c>
      <c r="AY295">
        <v>1</v>
      </c>
      <c r="AZ295">
        <v>0</v>
      </c>
      <c r="BA295">
        <v>273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V295">
        <v>0</v>
      </c>
      <c r="CW295">
        <v>0</v>
      </c>
      <c r="CX295">
        <f>ROUND(Y295*Source!I646,9)</f>
        <v>4.7080000000000002</v>
      </c>
      <c r="CY295">
        <f t="shared" si="90"/>
        <v>105.65</v>
      </c>
      <c r="CZ295">
        <f t="shared" si="91"/>
        <v>105.65</v>
      </c>
      <c r="DA295">
        <f t="shared" si="92"/>
        <v>1</v>
      </c>
      <c r="DB295">
        <f t="shared" si="88"/>
        <v>11304.55</v>
      </c>
      <c r="DC295">
        <f t="shared" si="89"/>
        <v>0</v>
      </c>
      <c r="DD295" t="s">
        <v>3</v>
      </c>
      <c r="DE295" t="s">
        <v>3</v>
      </c>
      <c r="DF295">
        <f t="shared" si="79"/>
        <v>497.4</v>
      </c>
      <c r="DG295">
        <f t="shared" si="80"/>
        <v>0</v>
      </c>
      <c r="DH295">
        <f t="shared" si="81"/>
        <v>0</v>
      </c>
      <c r="DI295">
        <f t="shared" si="82"/>
        <v>0</v>
      </c>
      <c r="DJ295">
        <f t="shared" si="93"/>
        <v>497.4</v>
      </c>
      <c r="DK295">
        <v>0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ROW(Source!A646)</f>
        <v>646</v>
      </c>
      <c r="B296">
        <v>78161913</v>
      </c>
      <c r="C296">
        <v>78157029</v>
      </c>
      <c r="D296">
        <v>77810927</v>
      </c>
      <c r="E296">
        <v>1</v>
      </c>
      <c r="F296">
        <v>1</v>
      </c>
      <c r="G296">
        <v>37</v>
      </c>
      <c r="H296">
        <v>3</v>
      </c>
      <c r="I296" t="s">
        <v>801</v>
      </c>
      <c r="J296" t="s">
        <v>802</v>
      </c>
      <c r="K296" t="s">
        <v>803</v>
      </c>
      <c r="L296">
        <v>1301</v>
      </c>
      <c r="N296">
        <v>1003</v>
      </c>
      <c r="O296" t="s">
        <v>87</v>
      </c>
      <c r="P296" t="s">
        <v>87</v>
      </c>
      <c r="Q296">
        <v>1</v>
      </c>
      <c r="W296">
        <v>0</v>
      </c>
      <c r="X296">
        <v>676735347</v>
      </c>
      <c r="Y296">
        <f t="shared" si="87"/>
        <v>82</v>
      </c>
      <c r="AA296">
        <v>6.63</v>
      </c>
      <c r="AB296">
        <v>0</v>
      </c>
      <c r="AC296">
        <v>0</v>
      </c>
      <c r="AD296">
        <v>0</v>
      </c>
      <c r="AE296">
        <v>6.63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0</v>
      </c>
      <c r="AQ296">
        <v>0</v>
      </c>
      <c r="AR296">
        <v>0</v>
      </c>
      <c r="AS296" t="s">
        <v>3</v>
      </c>
      <c r="AT296">
        <v>82</v>
      </c>
      <c r="AU296" t="s">
        <v>3</v>
      </c>
      <c r="AV296">
        <v>0</v>
      </c>
      <c r="AW296">
        <v>2</v>
      </c>
      <c r="AX296">
        <v>78162296</v>
      </c>
      <c r="AY296">
        <v>1</v>
      </c>
      <c r="AZ296">
        <v>0</v>
      </c>
      <c r="BA296">
        <v>274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ROUND(Y296*Source!I646,9)</f>
        <v>3.6080000000000001</v>
      </c>
      <c r="CY296">
        <f t="shared" si="90"/>
        <v>6.63</v>
      </c>
      <c r="CZ296">
        <f t="shared" si="91"/>
        <v>6.63</v>
      </c>
      <c r="DA296">
        <f t="shared" si="92"/>
        <v>1</v>
      </c>
      <c r="DB296">
        <f t="shared" si="88"/>
        <v>543.66</v>
      </c>
      <c r="DC296">
        <f t="shared" si="89"/>
        <v>0</v>
      </c>
      <c r="DD296" t="s">
        <v>3</v>
      </c>
      <c r="DE296" t="s">
        <v>3</v>
      </c>
      <c r="DF296">
        <f t="shared" si="79"/>
        <v>23.92</v>
      </c>
      <c r="DG296">
        <f t="shared" si="80"/>
        <v>0</v>
      </c>
      <c r="DH296">
        <f t="shared" si="81"/>
        <v>0</v>
      </c>
      <c r="DI296">
        <f t="shared" si="82"/>
        <v>0</v>
      </c>
      <c r="DJ296">
        <f t="shared" si="93"/>
        <v>23.92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ROW(Source!A646)</f>
        <v>646</v>
      </c>
      <c r="B297">
        <v>78161913</v>
      </c>
      <c r="C297">
        <v>78157029</v>
      </c>
      <c r="D297">
        <v>77810929</v>
      </c>
      <c r="E297">
        <v>1</v>
      </c>
      <c r="F297">
        <v>1</v>
      </c>
      <c r="G297">
        <v>37</v>
      </c>
      <c r="H297">
        <v>3</v>
      </c>
      <c r="I297" t="s">
        <v>804</v>
      </c>
      <c r="J297" t="s">
        <v>805</v>
      </c>
      <c r="K297" t="s">
        <v>806</v>
      </c>
      <c r="L297">
        <v>1301</v>
      </c>
      <c r="N297">
        <v>1003</v>
      </c>
      <c r="O297" t="s">
        <v>87</v>
      </c>
      <c r="P297" t="s">
        <v>87</v>
      </c>
      <c r="Q297">
        <v>1</v>
      </c>
      <c r="W297">
        <v>0</v>
      </c>
      <c r="X297">
        <v>-1055623527</v>
      </c>
      <c r="Y297">
        <f t="shared" si="87"/>
        <v>116</v>
      </c>
      <c r="AA297">
        <v>11.14</v>
      </c>
      <c r="AB297">
        <v>0</v>
      </c>
      <c r="AC297">
        <v>0</v>
      </c>
      <c r="AD297">
        <v>0</v>
      </c>
      <c r="AE297">
        <v>11.14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0</v>
      </c>
      <c r="AQ297">
        <v>0</v>
      </c>
      <c r="AR297">
        <v>0</v>
      </c>
      <c r="AS297" t="s">
        <v>3</v>
      </c>
      <c r="AT297">
        <v>116</v>
      </c>
      <c r="AU297" t="s">
        <v>3</v>
      </c>
      <c r="AV297">
        <v>0</v>
      </c>
      <c r="AW297">
        <v>2</v>
      </c>
      <c r="AX297">
        <v>78162297</v>
      </c>
      <c r="AY297">
        <v>1</v>
      </c>
      <c r="AZ297">
        <v>0</v>
      </c>
      <c r="BA297">
        <v>275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v>0</v>
      </c>
      <c r="CX297">
        <f>ROUND(Y297*Source!I646,9)</f>
        <v>5.1040000000000001</v>
      </c>
      <c r="CY297">
        <f t="shared" si="90"/>
        <v>11.14</v>
      </c>
      <c r="CZ297">
        <f t="shared" si="91"/>
        <v>11.14</v>
      </c>
      <c r="DA297">
        <f t="shared" si="92"/>
        <v>1</v>
      </c>
      <c r="DB297">
        <f t="shared" si="88"/>
        <v>1292.24</v>
      </c>
      <c r="DC297">
        <f t="shared" si="89"/>
        <v>0</v>
      </c>
      <c r="DD297" t="s">
        <v>3</v>
      </c>
      <c r="DE297" t="s">
        <v>3</v>
      </c>
      <c r="DF297">
        <f t="shared" si="79"/>
        <v>56.86</v>
      </c>
      <c r="DG297">
        <f t="shared" si="80"/>
        <v>0</v>
      </c>
      <c r="DH297">
        <f t="shared" si="81"/>
        <v>0</v>
      </c>
      <c r="DI297">
        <f t="shared" si="82"/>
        <v>0</v>
      </c>
      <c r="DJ297">
        <f t="shared" si="93"/>
        <v>56.86</v>
      </c>
      <c r="DK297">
        <v>0</v>
      </c>
      <c r="DL297" t="s">
        <v>3</v>
      </c>
      <c r="DM297">
        <v>0</v>
      </c>
      <c r="DN297" t="s">
        <v>3</v>
      </c>
      <c r="DO297">
        <v>0</v>
      </c>
    </row>
    <row r="298" spans="1:119" x14ac:dyDescent="0.2">
      <c r="A298">
        <f>ROW(Source!A646)</f>
        <v>646</v>
      </c>
      <c r="B298">
        <v>78161913</v>
      </c>
      <c r="C298">
        <v>78157029</v>
      </c>
      <c r="D298">
        <v>77810936</v>
      </c>
      <c r="E298">
        <v>1</v>
      </c>
      <c r="F298">
        <v>1</v>
      </c>
      <c r="G298">
        <v>37</v>
      </c>
      <c r="H298">
        <v>3</v>
      </c>
      <c r="I298" t="s">
        <v>807</v>
      </c>
      <c r="J298" t="s">
        <v>808</v>
      </c>
      <c r="K298" t="s">
        <v>809</v>
      </c>
      <c r="L298">
        <v>1301</v>
      </c>
      <c r="N298">
        <v>1003</v>
      </c>
      <c r="O298" t="s">
        <v>87</v>
      </c>
      <c r="P298" t="s">
        <v>87</v>
      </c>
      <c r="Q298">
        <v>1</v>
      </c>
      <c r="W298">
        <v>0</v>
      </c>
      <c r="X298">
        <v>1503952686</v>
      </c>
      <c r="Y298">
        <f t="shared" si="87"/>
        <v>83</v>
      </c>
      <c r="AA298">
        <v>2.9</v>
      </c>
      <c r="AB298">
        <v>0</v>
      </c>
      <c r="AC298">
        <v>0</v>
      </c>
      <c r="AD298">
        <v>0</v>
      </c>
      <c r="AE298">
        <v>2.9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0</v>
      </c>
      <c r="AQ298">
        <v>0</v>
      </c>
      <c r="AR298">
        <v>0</v>
      </c>
      <c r="AS298" t="s">
        <v>3</v>
      </c>
      <c r="AT298">
        <v>83</v>
      </c>
      <c r="AU298" t="s">
        <v>3</v>
      </c>
      <c r="AV298">
        <v>0</v>
      </c>
      <c r="AW298">
        <v>2</v>
      </c>
      <c r="AX298">
        <v>78162298</v>
      </c>
      <c r="AY298">
        <v>1</v>
      </c>
      <c r="AZ298">
        <v>0</v>
      </c>
      <c r="BA298">
        <v>276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ROUND(Y298*Source!I646,9)</f>
        <v>3.6520000000000001</v>
      </c>
      <c r="CY298">
        <f t="shared" si="90"/>
        <v>2.9</v>
      </c>
      <c r="CZ298">
        <f t="shared" si="91"/>
        <v>2.9</v>
      </c>
      <c r="DA298">
        <f t="shared" si="92"/>
        <v>1</v>
      </c>
      <c r="DB298">
        <f t="shared" si="88"/>
        <v>240.7</v>
      </c>
      <c r="DC298">
        <f t="shared" si="89"/>
        <v>0</v>
      </c>
      <c r="DD298" t="s">
        <v>3</v>
      </c>
      <c r="DE298" t="s">
        <v>3</v>
      </c>
      <c r="DF298">
        <f t="shared" si="79"/>
        <v>10.59</v>
      </c>
      <c r="DG298">
        <f t="shared" si="80"/>
        <v>0</v>
      </c>
      <c r="DH298">
        <f t="shared" si="81"/>
        <v>0</v>
      </c>
      <c r="DI298">
        <f t="shared" si="82"/>
        <v>0</v>
      </c>
      <c r="DJ298">
        <f t="shared" si="93"/>
        <v>10.59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ROW(Source!A646)</f>
        <v>646</v>
      </c>
      <c r="B299">
        <v>78161913</v>
      </c>
      <c r="C299">
        <v>78157029</v>
      </c>
      <c r="D299">
        <v>77809017</v>
      </c>
      <c r="E299">
        <v>1</v>
      </c>
      <c r="F299">
        <v>1</v>
      </c>
      <c r="G299">
        <v>37</v>
      </c>
      <c r="H299">
        <v>3</v>
      </c>
      <c r="I299" t="s">
        <v>810</v>
      </c>
      <c r="J299" t="s">
        <v>811</v>
      </c>
      <c r="K299" t="s">
        <v>812</v>
      </c>
      <c r="L299">
        <v>1346</v>
      </c>
      <c r="N299">
        <v>1009</v>
      </c>
      <c r="O299" t="s">
        <v>101</v>
      </c>
      <c r="P299" t="s">
        <v>101</v>
      </c>
      <c r="Q299">
        <v>1</v>
      </c>
      <c r="W299">
        <v>0</v>
      </c>
      <c r="X299">
        <v>-964289349</v>
      </c>
      <c r="Y299">
        <f t="shared" si="87"/>
        <v>10</v>
      </c>
      <c r="AA299">
        <v>128.43</v>
      </c>
      <c r="AB299">
        <v>0</v>
      </c>
      <c r="AC299">
        <v>0</v>
      </c>
      <c r="AD299">
        <v>0</v>
      </c>
      <c r="AE299">
        <v>128.43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1</v>
      </c>
      <c r="AP299">
        <v>0</v>
      </c>
      <c r="AQ299">
        <v>0</v>
      </c>
      <c r="AR299">
        <v>0</v>
      </c>
      <c r="AS299" t="s">
        <v>3</v>
      </c>
      <c r="AT299">
        <v>10</v>
      </c>
      <c r="AU299" t="s">
        <v>3</v>
      </c>
      <c r="AV299">
        <v>0</v>
      </c>
      <c r="AW299">
        <v>2</v>
      </c>
      <c r="AX299">
        <v>78162299</v>
      </c>
      <c r="AY299">
        <v>1</v>
      </c>
      <c r="AZ299">
        <v>0</v>
      </c>
      <c r="BA299">
        <v>277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ROUND(Y299*Source!I646,9)</f>
        <v>0.44</v>
      </c>
      <c r="CY299">
        <f t="shared" si="90"/>
        <v>128.43</v>
      </c>
      <c r="CZ299">
        <f t="shared" si="91"/>
        <v>128.43</v>
      </c>
      <c r="DA299">
        <f t="shared" si="92"/>
        <v>1</v>
      </c>
      <c r="DB299">
        <f t="shared" si="88"/>
        <v>1284.3</v>
      </c>
      <c r="DC299">
        <f t="shared" si="89"/>
        <v>0</v>
      </c>
      <c r="DD299" t="s">
        <v>3</v>
      </c>
      <c r="DE299" t="s">
        <v>3</v>
      </c>
      <c r="DF299">
        <f t="shared" si="79"/>
        <v>56.51</v>
      </c>
      <c r="DG299">
        <f t="shared" si="80"/>
        <v>0</v>
      </c>
      <c r="DH299">
        <f t="shared" si="81"/>
        <v>0</v>
      </c>
      <c r="DI299">
        <f t="shared" si="82"/>
        <v>0</v>
      </c>
      <c r="DJ299">
        <f t="shared" si="93"/>
        <v>56.51</v>
      </c>
      <c r="DK299">
        <v>0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ROW(Source!A646)</f>
        <v>646</v>
      </c>
      <c r="B300">
        <v>78161913</v>
      </c>
      <c r="C300">
        <v>78157029</v>
      </c>
      <c r="D300">
        <v>77811694</v>
      </c>
      <c r="E300">
        <v>1</v>
      </c>
      <c r="F300">
        <v>1</v>
      </c>
      <c r="G300">
        <v>37</v>
      </c>
      <c r="H300">
        <v>3</v>
      </c>
      <c r="I300" t="s">
        <v>813</v>
      </c>
      <c r="J300" t="s">
        <v>814</v>
      </c>
      <c r="K300" t="s">
        <v>815</v>
      </c>
      <c r="L300">
        <v>1346</v>
      </c>
      <c r="N300">
        <v>1009</v>
      </c>
      <c r="O300" t="s">
        <v>101</v>
      </c>
      <c r="P300" t="s">
        <v>101</v>
      </c>
      <c r="Q300">
        <v>1</v>
      </c>
      <c r="W300">
        <v>0</v>
      </c>
      <c r="X300">
        <v>2132222391</v>
      </c>
      <c r="Y300">
        <f t="shared" si="87"/>
        <v>4</v>
      </c>
      <c r="AA300">
        <v>148.19</v>
      </c>
      <c r="AB300">
        <v>0</v>
      </c>
      <c r="AC300">
        <v>0</v>
      </c>
      <c r="AD300">
        <v>0</v>
      </c>
      <c r="AE300">
        <v>148.19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0</v>
      </c>
      <c r="AQ300">
        <v>0</v>
      </c>
      <c r="AR300">
        <v>0</v>
      </c>
      <c r="AS300" t="s">
        <v>3</v>
      </c>
      <c r="AT300">
        <v>4</v>
      </c>
      <c r="AU300" t="s">
        <v>3</v>
      </c>
      <c r="AV300">
        <v>0</v>
      </c>
      <c r="AW300">
        <v>2</v>
      </c>
      <c r="AX300">
        <v>78162300</v>
      </c>
      <c r="AY300">
        <v>1</v>
      </c>
      <c r="AZ300">
        <v>0</v>
      </c>
      <c r="BA300">
        <v>278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ROUND(Y300*Source!I646,9)</f>
        <v>0.17599999999999999</v>
      </c>
      <c r="CY300">
        <f t="shared" si="90"/>
        <v>148.19</v>
      </c>
      <c r="CZ300">
        <f t="shared" si="91"/>
        <v>148.19</v>
      </c>
      <c r="DA300">
        <f t="shared" si="92"/>
        <v>1</v>
      </c>
      <c r="DB300">
        <f t="shared" si="88"/>
        <v>592.76</v>
      </c>
      <c r="DC300">
        <f t="shared" si="89"/>
        <v>0</v>
      </c>
      <c r="DD300" t="s">
        <v>3</v>
      </c>
      <c r="DE300" t="s">
        <v>3</v>
      </c>
      <c r="DF300">
        <f t="shared" si="79"/>
        <v>26.08</v>
      </c>
      <c r="DG300">
        <f t="shared" si="80"/>
        <v>0</v>
      </c>
      <c r="DH300">
        <f t="shared" si="81"/>
        <v>0</v>
      </c>
      <c r="DI300">
        <f t="shared" si="82"/>
        <v>0</v>
      </c>
      <c r="DJ300">
        <f t="shared" si="93"/>
        <v>26.08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ROW(Source!A646)</f>
        <v>646</v>
      </c>
      <c r="B301">
        <v>78161913</v>
      </c>
      <c r="C301">
        <v>78157029</v>
      </c>
      <c r="D301">
        <v>77811695</v>
      </c>
      <c r="E301">
        <v>1</v>
      </c>
      <c r="F301">
        <v>1</v>
      </c>
      <c r="G301">
        <v>37</v>
      </c>
      <c r="H301">
        <v>3</v>
      </c>
      <c r="I301" t="s">
        <v>816</v>
      </c>
      <c r="J301" t="s">
        <v>817</v>
      </c>
      <c r="K301" t="s">
        <v>818</v>
      </c>
      <c r="L301">
        <v>1346</v>
      </c>
      <c r="N301">
        <v>1009</v>
      </c>
      <c r="O301" t="s">
        <v>101</v>
      </c>
      <c r="P301" t="s">
        <v>101</v>
      </c>
      <c r="Q301">
        <v>1</v>
      </c>
      <c r="W301">
        <v>0</v>
      </c>
      <c r="X301">
        <v>-612686597</v>
      </c>
      <c r="Y301">
        <f t="shared" si="87"/>
        <v>60</v>
      </c>
      <c r="AA301">
        <v>16.57</v>
      </c>
      <c r="AB301">
        <v>0</v>
      </c>
      <c r="AC301">
        <v>0</v>
      </c>
      <c r="AD301">
        <v>0</v>
      </c>
      <c r="AE301">
        <v>16.57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1</v>
      </c>
      <c r="AP301">
        <v>0</v>
      </c>
      <c r="AQ301">
        <v>0</v>
      </c>
      <c r="AR301">
        <v>0</v>
      </c>
      <c r="AS301" t="s">
        <v>3</v>
      </c>
      <c r="AT301">
        <v>60</v>
      </c>
      <c r="AU301" t="s">
        <v>3</v>
      </c>
      <c r="AV301">
        <v>0</v>
      </c>
      <c r="AW301">
        <v>2</v>
      </c>
      <c r="AX301">
        <v>78162301</v>
      </c>
      <c r="AY301">
        <v>1</v>
      </c>
      <c r="AZ301">
        <v>0</v>
      </c>
      <c r="BA301">
        <v>279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V301">
        <v>0</v>
      </c>
      <c r="CW301">
        <v>0</v>
      </c>
      <c r="CX301">
        <f>ROUND(Y301*Source!I646,9)</f>
        <v>2.64</v>
      </c>
      <c r="CY301">
        <f t="shared" si="90"/>
        <v>16.57</v>
      </c>
      <c r="CZ301">
        <f t="shared" si="91"/>
        <v>16.57</v>
      </c>
      <c r="DA301">
        <f t="shared" si="92"/>
        <v>1</v>
      </c>
      <c r="DB301">
        <f t="shared" si="88"/>
        <v>994.2</v>
      </c>
      <c r="DC301">
        <f t="shared" si="89"/>
        <v>0</v>
      </c>
      <c r="DD301" t="s">
        <v>3</v>
      </c>
      <c r="DE301" t="s">
        <v>3</v>
      </c>
      <c r="DF301">
        <f t="shared" si="79"/>
        <v>43.74</v>
      </c>
      <c r="DG301">
        <f t="shared" si="80"/>
        <v>0</v>
      </c>
      <c r="DH301">
        <f t="shared" si="81"/>
        <v>0</v>
      </c>
      <c r="DI301">
        <f t="shared" si="82"/>
        <v>0</v>
      </c>
      <c r="DJ301">
        <f t="shared" si="93"/>
        <v>43.74</v>
      </c>
      <c r="DK301">
        <v>0</v>
      </c>
      <c r="DL301" t="s">
        <v>3</v>
      </c>
      <c r="DM301">
        <v>0</v>
      </c>
      <c r="DN301" t="s">
        <v>3</v>
      </c>
      <c r="DO301">
        <v>0</v>
      </c>
    </row>
    <row r="302" spans="1:119" x14ac:dyDescent="0.2">
      <c r="A302">
        <f>ROW(Source!A646)</f>
        <v>646</v>
      </c>
      <c r="B302">
        <v>78161913</v>
      </c>
      <c r="C302">
        <v>78157029</v>
      </c>
      <c r="D302">
        <v>77811611</v>
      </c>
      <c r="E302">
        <v>1</v>
      </c>
      <c r="F302">
        <v>1</v>
      </c>
      <c r="G302">
        <v>37</v>
      </c>
      <c r="H302">
        <v>3</v>
      </c>
      <c r="I302" t="s">
        <v>819</v>
      </c>
      <c r="J302" t="s">
        <v>820</v>
      </c>
      <c r="K302" t="s">
        <v>821</v>
      </c>
      <c r="L302">
        <v>1346</v>
      </c>
      <c r="N302">
        <v>1009</v>
      </c>
      <c r="O302" t="s">
        <v>101</v>
      </c>
      <c r="P302" t="s">
        <v>101</v>
      </c>
      <c r="Q302">
        <v>1</v>
      </c>
      <c r="W302">
        <v>0</v>
      </c>
      <c r="X302">
        <v>66031643</v>
      </c>
      <c r="Y302">
        <f t="shared" si="87"/>
        <v>37</v>
      </c>
      <c r="AA302">
        <v>25.4</v>
      </c>
      <c r="AB302">
        <v>0</v>
      </c>
      <c r="AC302">
        <v>0</v>
      </c>
      <c r="AD302">
        <v>0</v>
      </c>
      <c r="AE302">
        <v>25.4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1</v>
      </c>
      <c r="AP302">
        <v>0</v>
      </c>
      <c r="AQ302">
        <v>0</v>
      </c>
      <c r="AR302">
        <v>0</v>
      </c>
      <c r="AS302" t="s">
        <v>3</v>
      </c>
      <c r="AT302">
        <v>37</v>
      </c>
      <c r="AU302" t="s">
        <v>3</v>
      </c>
      <c r="AV302">
        <v>0</v>
      </c>
      <c r="AW302">
        <v>2</v>
      </c>
      <c r="AX302">
        <v>78162302</v>
      </c>
      <c r="AY302">
        <v>1</v>
      </c>
      <c r="AZ302">
        <v>0</v>
      </c>
      <c r="BA302">
        <v>280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V302">
        <v>0</v>
      </c>
      <c r="CW302">
        <v>0</v>
      </c>
      <c r="CX302">
        <f>ROUND(Y302*Source!I646,9)</f>
        <v>1.6279999999999999</v>
      </c>
      <c r="CY302">
        <f t="shared" si="90"/>
        <v>25.4</v>
      </c>
      <c r="CZ302">
        <f t="shared" si="91"/>
        <v>25.4</v>
      </c>
      <c r="DA302">
        <f t="shared" si="92"/>
        <v>1</v>
      </c>
      <c r="DB302">
        <f t="shared" si="88"/>
        <v>939.8</v>
      </c>
      <c r="DC302">
        <f t="shared" si="89"/>
        <v>0</v>
      </c>
      <c r="DD302" t="s">
        <v>3</v>
      </c>
      <c r="DE302" t="s">
        <v>3</v>
      </c>
      <c r="DF302">
        <f t="shared" si="79"/>
        <v>41.35</v>
      </c>
      <c r="DG302">
        <f t="shared" si="80"/>
        <v>0</v>
      </c>
      <c r="DH302">
        <f t="shared" si="81"/>
        <v>0</v>
      </c>
      <c r="DI302">
        <f t="shared" si="82"/>
        <v>0</v>
      </c>
      <c r="DJ302">
        <f t="shared" si="93"/>
        <v>41.35</v>
      </c>
      <c r="DK302">
        <v>0</v>
      </c>
      <c r="DL302" t="s">
        <v>3</v>
      </c>
      <c r="DM302">
        <v>0</v>
      </c>
      <c r="DN302" t="s">
        <v>3</v>
      </c>
      <c r="DO302">
        <v>0</v>
      </c>
    </row>
    <row r="303" spans="1:119" x14ac:dyDescent="0.2">
      <c r="A303">
        <f>ROW(Source!A646)</f>
        <v>646</v>
      </c>
      <c r="B303">
        <v>78161913</v>
      </c>
      <c r="C303">
        <v>78157029</v>
      </c>
      <c r="D303">
        <v>77812951</v>
      </c>
      <c r="E303">
        <v>1</v>
      </c>
      <c r="F303">
        <v>1</v>
      </c>
      <c r="G303">
        <v>37</v>
      </c>
      <c r="H303">
        <v>3</v>
      </c>
      <c r="I303" t="s">
        <v>822</v>
      </c>
      <c r="J303" t="s">
        <v>823</v>
      </c>
      <c r="K303" t="s">
        <v>824</v>
      </c>
      <c r="L303">
        <v>1301</v>
      </c>
      <c r="N303">
        <v>1003</v>
      </c>
      <c r="O303" t="s">
        <v>87</v>
      </c>
      <c r="P303" t="s">
        <v>87</v>
      </c>
      <c r="Q303">
        <v>1</v>
      </c>
      <c r="W303">
        <v>0</v>
      </c>
      <c r="X303">
        <v>1545380321</v>
      </c>
      <c r="Y303">
        <f t="shared" si="87"/>
        <v>121</v>
      </c>
      <c r="AA303">
        <v>141.5</v>
      </c>
      <c r="AB303">
        <v>0</v>
      </c>
      <c r="AC303">
        <v>0</v>
      </c>
      <c r="AD303">
        <v>0</v>
      </c>
      <c r="AE303">
        <v>141.5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1</v>
      </c>
      <c r="AP303">
        <v>0</v>
      </c>
      <c r="AQ303">
        <v>0</v>
      </c>
      <c r="AR303">
        <v>0</v>
      </c>
      <c r="AS303" t="s">
        <v>3</v>
      </c>
      <c r="AT303">
        <v>121</v>
      </c>
      <c r="AU303" t="s">
        <v>3</v>
      </c>
      <c r="AV303">
        <v>0</v>
      </c>
      <c r="AW303">
        <v>2</v>
      </c>
      <c r="AX303">
        <v>78162303</v>
      </c>
      <c r="AY303">
        <v>1</v>
      </c>
      <c r="AZ303">
        <v>0</v>
      </c>
      <c r="BA303">
        <v>281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ROUND(Y303*Source!I646,9)</f>
        <v>5.3239999999999998</v>
      </c>
      <c r="CY303">
        <f t="shared" si="90"/>
        <v>141.5</v>
      </c>
      <c r="CZ303">
        <f t="shared" si="91"/>
        <v>141.5</v>
      </c>
      <c r="DA303">
        <f t="shared" si="92"/>
        <v>1</v>
      </c>
      <c r="DB303">
        <f t="shared" si="88"/>
        <v>17121.5</v>
      </c>
      <c r="DC303">
        <f t="shared" si="89"/>
        <v>0</v>
      </c>
      <c r="DD303" t="s">
        <v>3</v>
      </c>
      <c r="DE303" t="s">
        <v>3</v>
      </c>
      <c r="DF303">
        <f t="shared" si="79"/>
        <v>753.35</v>
      </c>
      <c r="DG303">
        <f t="shared" si="80"/>
        <v>0</v>
      </c>
      <c r="DH303">
        <f t="shared" si="81"/>
        <v>0</v>
      </c>
      <c r="DI303">
        <f t="shared" si="82"/>
        <v>0</v>
      </c>
      <c r="DJ303">
        <f t="shared" si="93"/>
        <v>753.35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ROW(Source!A646)</f>
        <v>646</v>
      </c>
      <c r="B304">
        <v>78161913</v>
      </c>
      <c r="C304">
        <v>78157029</v>
      </c>
      <c r="D304">
        <v>77812944</v>
      </c>
      <c r="E304">
        <v>1</v>
      </c>
      <c r="F304">
        <v>1</v>
      </c>
      <c r="G304">
        <v>37</v>
      </c>
      <c r="H304">
        <v>3</v>
      </c>
      <c r="I304" t="s">
        <v>825</v>
      </c>
      <c r="J304" t="s">
        <v>826</v>
      </c>
      <c r="K304" t="s">
        <v>827</v>
      </c>
      <c r="L304">
        <v>1348</v>
      </c>
      <c r="N304">
        <v>1009</v>
      </c>
      <c r="O304" t="s">
        <v>659</v>
      </c>
      <c r="P304" t="s">
        <v>659</v>
      </c>
      <c r="Q304">
        <v>1000</v>
      </c>
      <c r="W304">
        <v>0</v>
      </c>
      <c r="X304">
        <v>1225370885</v>
      </c>
      <c r="Y304">
        <f t="shared" si="87"/>
        <v>1.1039999999999999E-2</v>
      </c>
      <c r="AA304">
        <v>241507.84</v>
      </c>
      <c r="AB304">
        <v>0</v>
      </c>
      <c r="AC304">
        <v>0</v>
      </c>
      <c r="AD304">
        <v>0</v>
      </c>
      <c r="AE304">
        <v>241507.84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1</v>
      </c>
      <c r="AP304">
        <v>0</v>
      </c>
      <c r="AQ304">
        <v>0</v>
      </c>
      <c r="AR304">
        <v>0</v>
      </c>
      <c r="AS304" t="s">
        <v>3</v>
      </c>
      <c r="AT304">
        <v>1.1039999999999999E-2</v>
      </c>
      <c r="AU304" t="s">
        <v>3</v>
      </c>
      <c r="AV304">
        <v>0</v>
      </c>
      <c r="AW304">
        <v>2</v>
      </c>
      <c r="AX304">
        <v>78162304</v>
      </c>
      <c r="AY304">
        <v>1</v>
      </c>
      <c r="AZ304">
        <v>0</v>
      </c>
      <c r="BA304">
        <v>282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ROUND(Y304*Source!I646,9)</f>
        <v>4.8576000000000001E-4</v>
      </c>
      <c r="CY304">
        <f t="shared" si="90"/>
        <v>241507.84</v>
      </c>
      <c r="CZ304">
        <f t="shared" si="91"/>
        <v>241507.84</v>
      </c>
      <c r="DA304">
        <f t="shared" si="92"/>
        <v>1</v>
      </c>
      <c r="DB304">
        <f t="shared" si="88"/>
        <v>2666.25</v>
      </c>
      <c r="DC304">
        <f t="shared" si="89"/>
        <v>0</v>
      </c>
      <c r="DD304" t="s">
        <v>3</v>
      </c>
      <c r="DE304" t="s">
        <v>3</v>
      </c>
      <c r="DF304">
        <f t="shared" si="79"/>
        <v>117.31</v>
      </c>
      <c r="DG304">
        <f t="shared" si="80"/>
        <v>0</v>
      </c>
      <c r="DH304">
        <f t="shared" si="81"/>
        <v>0</v>
      </c>
      <c r="DI304">
        <f t="shared" si="82"/>
        <v>0</v>
      </c>
      <c r="DJ304">
        <f t="shared" si="93"/>
        <v>117.31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ROW(Source!A646)</f>
        <v>646</v>
      </c>
      <c r="B305">
        <v>78161913</v>
      </c>
      <c r="C305">
        <v>78157029</v>
      </c>
      <c r="D305">
        <v>77812950</v>
      </c>
      <c r="E305">
        <v>1</v>
      </c>
      <c r="F305">
        <v>1</v>
      </c>
      <c r="G305">
        <v>37</v>
      </c>
      <c r="H305">
        <v>3</v>
      </c>
      <c r="I305" t="s">
        <v>828</v>
      </c>
      <c r="J305" t="s">
        <v>829</v>
      </c>
      <c r="K305" t="s">
        <v>830</v>
      </c>
      <c r="L305">
        <v>1301</v>
      </c>
      <c r="N305">
        <v>1003</v>
      </c>
      <c r="O305" t="s">
        <v>87</v>
      </c>
      <c r="P305" t="s">
        <v>87</v>
      </c>
      <c r="Q305">
        <v>1</v>
      </c>
      <c r="W305">
        <v>0</v>
      </c>
      <c r="X305">
        <v>1247254496</v>
      </c>
      <c r="Y305">
        <f t="shared" si="87"/>
        <v>225</v>
      </c>
      <c r="AA305">
        <v>141.9</v>
      </c>
      <c r="AB305">
        <v>0</v>
      </c>
      <c r="AC305">
        <v>0</v>
      </c>
      <c r="AD305">
        <v>0</v>
      </c>
      <c r="AE305">
        <v>141.9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0</v>
      </c>
      <c r="AQ305">
        <v>0</v>
      </c>
      <c r="AR305">
        <v>0</v>
      </c>
      <c r="AS305" t="s">
        <v>3</v>
      </c>
      <c r="AT305">
        <v>225</v>
      </c>
      <c r="AU305" t="s">
        <v>3</v>
      </c>
      <c r="AV305">
        <v>0</v>
      </c>
      <c r="AW305">
        <v>2</v>
      </c>
      <c r="AX305">
        <v>78162305</v>
      </c>
      <c r="AY305">
        <v>1</v>
      </c>
      <c r="AZ305">
        <v>0</v>
      </c>
      <c r="BA305">
        <v>283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ROUND(Y305*Source!I646,9)</f>
        <v>9.9</v>
      </c>
      <c r="CY305">
        <f t="shared" si="90"/>
        <v>141.9</v>
      </c>
      <c r="CZ305">
        <f t="shared" si="91"/>
        <v>141.9</v>
      </c>
      <c r="DA305">
        <f t="shared" si="92"/>
        <v>1</v>
      </c>
      <c r="DB305">
        <f t="shared" si="88"/>
        <v>31927.5</v>
      </c>
      <c r="DC305">
        <f t="shared" si="89"/>
        <v>0</v>
      </c>
      <c r="DD305" t="s">
        <v>3</v>
      </c>
      <c r="DE305" t="s">
        <v>3</v>
      </c>
      <c r="DF305">
        <f t="shared" si="79"/>
        <v>1404.81</v>
      </c>
      <c r="DG305">
        <f t="shared" si="80"/>
        <v>0</v>
      </c>
      <c r="DH305">
        <f t="shared" si="81"/>
        <v>0</v>
      </c>
      <c r="DI305">
        <f t="shared" si="82"/>
        <v>0</v>
      </c>
      <c r="DJ305">
        <f t="shared" si="93"/>
        <v>1404.81</v>
      </c>
      <c r="DK305">
        <v>0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ROW(Source!A647)</f>
        <v>647</v>
      </c>
      <c r="B306">
        <v>78161913</v>
      </c>
      <c r="C306">
        <v>78157066</v>
      </c>
      <c r="D306">
        <v>77806460</v>
      </c>
      <c r="E306">
        <v>37</v>
      </c>
      <c r="F306">
        <v>1</v>
      </c>
      <c r="G306">
        <v>37</v>
      </c>
      <c r="H306">
        <v>1</v>
      </c>
      <c r="I306" t="s">
        <v>678</v>
      </c>
      <c r="J306" t="s">
        <v>3</v>
      </c>
      <c r="K306" t="s">
        <v>679</v>
      </c>
      <c r="L306">
        <v>1191</v>
      </c>
      <c r="N306">
        <v>1013</v>
      </c>
      <c r="O306" t="s">
        <v>680</v>
      </c>
      <c r="P306" t="s">
        <v>680</v>
      </c>
      <c r="Q306">
        <v>1</v>
      </c>
      <c r="W306">
        <v>0</v>
      </c>
      <c r="X306">
        <v>476480486</v>
      </c>
      <c r="Y306">
        <f t="shared" si="87"/>
        <v>0.41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3</v>
      </c>
      <c r="AT306">
        <v>0.41</v>
      </c>
      <c r="AU306" t="s">
        <v>3</v>
      </c>
      <c r="AV306">
        <v>1</v>
      </c>
      <c r="AW306">
        <v>2</v>
      </c>
      <c r="AX306">
        <v>78162306</v>
      </c>
      <c r="AY306">
        <v>1</v>
      </c>
      <c r="AZ306">
        <v>0</v>
      </c>
      <c r="BA306">
        <v>284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U306">
        <f>ROUND(AT306*Source!I647*AH306*AL306,2)</f>
        <v>0</v>
      </c>
      <c r="CV306">
        <f>ROUND(Y306*Source!I647,9)</f>
        <v>0.41</v>
      </c>
      <c r="CW306">
        <v>0</v>
      </c>
      <c r="CX306">
        <f>ROUND(Y306*Source!I647,9)</f>
        <v>0.41</v>
      </c>
      <c r="CY306">
        <f>AD306</f>
        <v>0</v>
      </c>
      <c r="CZ306">
        <f>AH306</f>
        <v>0</v>
      </c>
      <c r="DA306">
        <f>AL306</f>
        <v>1</v>
      </c>
      <c r="DB306">
        <f t="shared" si="88"/>
        <v>0</v>
      </c>
      <c r="DC306">
        <f t="shared" si="89"/>
        <v>0</v>
      </c>
      <c r="DD306" t="s">
        <v>3</v>
      </c>
      <c r="DE306" t="s">
        <v>3</v>
      </c>
      <c r="DF306">
        <f t="shared" si="79"/>
        <v>0</v>
      </c>
      <c r="DG306">
        <f t="shared" si="80"/>
        <v>0</v>
      </c>
      <c r="DH306">
        <f t="shared" si="81"/>
        <v>0</v>
      </c>
      <c r="DI306">
        <f t="shared" si="82"/>
        <v>0</v>
      </c>
      <c r="DJ306">
        <f>DI306</f>
        <v>0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ROW(Source!A647)</f>
        <v>647</v>
      </c>
      <c r="B307">
        <v>78161913</v>
      </c>
      <c r="C307">
        <v>78157066</v>
      </c>
      <c r="D307">
        <v>77808438</v>
      </c>
      <c r="E307">
        <v>1</v>
      </c>
      <c r="F307">
        <v>1</v>
      </c>
      <c r="G307">
        <v>37</v>
      </c>
      <c r="H307">
        <v>2</v>
      </c>
      <c r="I307" t="s">
        <v>738</v>
      </c>
      <c r="J307" t="s">
        <v>739</v>
      </c>
      <c r="K307" t="s">
        <v>740</v>
      </c>
      <c r="L307">
        <v>1368</v>
      </c>
      <c r="N307">
        <v>1011</v>
      </c>
      <c r="O307" t="s">
        <v>696</v>
      </c>
      <c r="P307" t="s">
        <v>696</v>
      </c>
      <c r="Q307">
        <v>1</v>
      </c>
      <c r="W307">
        <v>0</v>
      </c>
      <c r="X307">
        <v>-490795739</v>
      </c>
      <c r="Y307">
        <f t="shared" si="87"/>
        <v>0.21</v>
      </c>
      <c r="AA307">
        <v>0</v>
      </c>
      <c r="AB307">
        <v>5.79</v>
      </c>
      <c r="AC307">
        <v>1.58</v>
      </c>
      <c r="AD307">
        <v>0</v>
      </c>
      <c r="AE307">
        <v>0</v>
      </c>
      <c r="AF307">
        <v>5.79</v>
      </c>
      <c r="AG307">
        <v>1.58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3</v>
      </c>
      <c r="AT307">
        <v>0.21</v>
      </c>
      <c r="AU307" t="s">
        <v>3</v>
      </c>
      <c r="AV307">
        <v>0</v>
      </c>
      <c r="AW307">
        <v>2</v>
      </c>
      <c r="AX307">
        <v>78162307</v>
      </c>
      <c r="AY307">
        <v>1</v>
      </c>
      <c r="AZ307">
        <v>0</v>
      </c>
      <c r="BA307">
        <v>285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f>ROUND(Y307*Source!I647*DO307,9)</f>
        <v>0</v>
      </c>
      <c r="CX307">
        <f>ROUND(Y307*Source!I647,9)</f>
        <v>0.21</v>
      </c>
      <c r="CY307">
        <f>AB307</f>
        <v>5.79</v>
      </c>
      <c r="CZ307">
        <f>AF307</f>
        <v>5.79</v>
      </c>
      <c r="DA307">
        <f>AJ307</f>
        <v>1</v>
      </c>
      <c r="DB307">
        <f t="shared" si="88"/>
        <v>1.22</v>
      </c>
      <c r="DC307">
        <f t="shared" si="89"/>
        <v>0.33</v>
      </c>
      <c r="DD307" t="s">
        <v>3</v>
      </c>
      <c r="DE307" t="s">
        <v>3</v>
      </c>
      <c r="DF307">
        <f t="shared" si="79"/>
        <v>0</v>
      </c>
      <c r="DG307">
        <f t="shared" si="80"/>
        <v>1.22</v>
      </c>
      <c r="DH307">
        <f t="shared" si="81"/>
        <v>0.33</v>
      </c>
      <c r="DI307">
        <f t="shared" si="82"/>
        <v>0</v>
      </c>
      <c r="DJ307">
        <f>DG307</f>
        <v>1.22</v>
      </c>
      <c r="DK307">
        <v>0</v>
      </c>
      <c r="DL307" t="s">
        <v>3</v>
      </c>
      <c r="DM307">
        <v>0</v>
      </c>
      <c r="DN307" t="s">
        <v>3</v>
      </c>
      <c r="DO307">
        <v>0</v>
      </c>
    </row>
    <row r="308" spans="1:119" x14ac:dyDescent="0.2">
      <c r="A308">
        <f>ROW(Source!A647)</f>
        <v>647</v>
      </c>
      <c r="B308">
        <v>78161913</v>
      </c>
      <c r="C308">
        <v>78157066</v>
      </c>
      <c r="D308">
        <v>77808400</v>
      </c>
      <c r="E308">
        <v>1</v>
      </c>
      <c r="F308">
        <v>1</v>
      </c>
      <c r="G308">
        <v>37</v>
      </c>
      <c r="H308">
        <v>2</v>
      </c>
      <c r="I308" t="s">
        <v>741</v>
      </c>
      <c r="J308" t="s">
        <v>742</v>
      </c>
      <c r="K308" t="s">
        <v>743</v>
      </c>
      <c r="L308">
        <v>1368</v>
      </c>
      <c r="N308">
        <v>1011</v>
      </c>
      <c r="O308" t="s">
        <v>696</v>
      </c>
      <c r="P308" t="s">
        <v>696</v>
      </c>
      <c r="Q308">
        <v>1</v>
      </c>
      <c r="W308">
        <v>0</v>
      </c>
      <c r="X308">
        <v>2076833660</v>
      </c>
      <c r="Y308">
        <f t="shared" si="87"/>
        <v>0.02</v>
      </c>
      <c r="AA308">
        <v>0</v>
      </c>
      <c r="AB308">
        <v>7.44</v>
      </c>
      <c r="AC308">
        <v>0.01</v>
      </c>
      <c r="AD308">
        <v>0</v>
      </c>
      <c r="AE308">
        <v>0</v>
      </c>
      <c r="AF308">
        <v>7.44</v>
      </c>
      <c r="AG308">
        <v>0.01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0</v>
      </c>
      <c r="AQ308">
        <v>0</v>
      </c>
      <c r="AR308">
        <v>0</v>
      </c>
      <c r="AS308" t="s">
        <v>3</v>
      </c>
      <c r="AT308">
        <v>0.02</v>
      </c>
      <c r="AU308" t="s">
        <v>3</v>
      </c>
      <c r="AV308">
        <v>0</v>
      </c>
      <c r="AW308">
        <v>2</v>
      </c>
      <c r="AX308">
        <v>78162308</v>
      </c>
      <c r="AY308">
        <v>1</v>
      </c>
      <c r="AZ308">
        <v>0</v>
      </c>
      <c r="BA308">
        <v>286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V308">
        <v>0</v>
      </c>
      <c r="CW308">
        <f>ROUND(Y308*Source!I647*DO308,9)</f>
        <v>0</v>
      </c>
      <c r="CX308">
        <f>ROUND(Y308*Source!I647,9)</f>
        <v>0.02</v>
      </c>
      <c r="CY308">
        <f>AB308</f>
        <v>7.44</v>
      </c>
      <c r="CZ308">
        <f>AF308</f>
        <v>7.44</v>
      </c>
      <c r="DA308">
        <f>AJ308</f>
        <v>1</v>
      </c>
      <c r="DB308">
        <f t="shared" si="88"/>
        <v>0.15</v>
      </c>
      <c r="DC308">
        <f t="shared" si="89"/>
        <v>0</v>
      </c>
      <c r="DD308" t="s">
        <v>3</v>
      </c>
      <c r="DE308" t="s">
        <v>3</v>
      </c>
      <c r="DF308">
        <f t="shared" si="79"/>
        <v>0</v>
      </c>
      <c r="DG308">
        <f t="shared" si="80"/>
        <v>0.15</v>
      </c>
      <c r="DH308">
        <f t="shared" si="81"/>
        <v>0</v>
      </c>
      <c r="DI308">
        <f t="shared" si="82"/>
        <v>0</v>
      </c>
      <c r="DJ308">
        <f>DG308</f>
        <v>0.15</v>
      </c>
      <c r="DK308">
        <v>0</v>
      </c>
      <c r="DL308" t="s">
        <v>3</v>
      </c>
      <c r="DM308">
        <v>0</v>
      </c>
      <c r="DN308" t="s">
        <v>3</v>
      </c>
      <c r="DO308">
        <v>0</v>
      </c>
    </row>
    <row r="309" spans="1:119" x14ac:dyDescent="0.2">
      <c r="A309">
        <f>ROW(Source!A647)</f>
        <v>647</v>
      </c>
      <c r="B309">
        <v>78161913</v>
      </c>
      <c r="C309">
        <v>78157066</v>
      </c>
      <c r="D309">
        <v>77809634</v>
      </c>
      <c r="E309">
        <v>1</v>
      </c>
      <c r="F309">
        <v>1</v>
      </c>
      <c r="G309">
        <v>37</v>
      </c>
      <c r="H309">
        <v>3</v>
      </c>
      <c r="I309" t="s">
        <v>831</v>
      </c>
      <c r="J309" t="s">
        <v>832</v>
      </c>
      <c r="K309" t="s">
        <v>833</v>
      </c>
      <c r="L309">
        <v>1355</v>
      </c>
      <c r="N309">
        <v>1010</v>
      </c>
      <c r="O309" t="s">
        <v>170</v>
      </c>
      <c r="P309" t="s">
        <v>170</v>
      </c>
      <c r="Q309">
        <v>100</v>
      </c>
      <c r="W309">
        <v>0</v>
      </c>
      <c r="X309">
        <v>672896911</v>
      </c>
      <c r="Y309">
        <f t="shared" si="87"/>
        <v>0.04</v>
      </c>
      <c r="AA309">
        <v>71.41</v>
      </c>
      <c r="AB309">
        <v>0</v>
      </c>
      <c r="AC309">
        <v>0</v>
      </c>
      <c r="AD309">
        <v>0</v>
      </c>
      <c r="AE309">
        <v>71.41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1</v>
      </c>
      <c r="AP309">
        <v>0</v>
      </c>
      <c r="AQ309">
        <v>0</v>
      </c>
      <c r="AR309">
        <v>0</v>
      </c>
      <c r="AS309" t="s">
        <v>3</v>
      </c>
      <c r="AT309">
        <v>0.04</v>
      </c>
      <c r="AU309" t="s">
        <v>3</v>
      </c>
      <c r="AV309">
        <v>0</v>
      </c>
      <c r="AW309">
        <v>2</v>
      </c>
      <c r="AX309">
        <v>78162309</v>
      </c>
      <c r="AY309">
        <v>1</v>
      </c>
      <c r="AZ309">
        <v>0</v>
      </c>
      <c r="BA309">
        <v>287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ROUND(Y309*Source!I647,9)</f>
        <v>0.04</v>
      </c>
      <c r="CY309">
        <f>AA309</f>
        <v>71.41</v>
      </c>
      <c r="CZ309">
        <f>AE309</f>
        <v>71.41</v>
      </c>
      <c r="DA309">
        <f>AI309</f>
        <v>1</v>
      </c>
      <c r="DB309">
        <f t="shared" si="88"/>
        <v>2.86</v>
      </c>
      <c r="DC309">
        <f t="shared" si="89"/>
        <v>0</v>
      </c>
      <c r="DD309" t="s">
        <v>3</v>
      </c>
      <c r="DE309" t="s">
        <v>3</v>
      </c>
      <c r="DF309">
        <f t="shared" si="79"/>
        <v>2.86</v>
      </c>
      <c r="DG309">
        <f t="shared" si="80"/>
        <v>0</v>
      </c>
      <c r="DH309">
        <f t="shared" si="81"/>
        <v>0</v>
      </c>
      <c r="DI309">
        <f t="shared" si="82"/>
        <v>0</v>
      </c>
      <c r="DJ309">
        <f>DF309</f>
        <v>2.86</v>
      </c>
      <c r="DK309">
        <v>0</v>
      </c>
      <c r="DL309" t="s">
        <v>3</v>
      </c>
      <c r="DM309">
        <v>0</v>
      </c>
      <c r="DN309" t="s">
        <v>3</v>
      </c>
      <c r="DO309">
        <v>0</v>
      </c>
    </row>
    <row r="310" spans="1:119" x14ac:dyDescent="0.2">
      <c r="A310">
        <f>ROW(Source!A647)</f>
        <v>647</v>
      </c>
      <c r="B310">
        <v>78161913</v>
      </c>
      <c r="C310">
        <v>78157066</v>
      </c>
      <c r="D310">
        <v>77809682</v>
      </c>
      <c r="E310">
        <v>1</v>
      </c>
      <c r="F310">
        <v>1</v>
      </c>
      <c r="G310">
        <v>37</v>
      </c>
      <c r="H310">
        <v>3</v>
      </c>
      <c r="I310" t="s">
        <v>834</v>
      </c>
      <c r="J310" t="s">
        <v>835</v>
      </c>
      <c r="K310" t="s">
        <v>836</v>
      </c>
      <c r="L310">
        <v>1355</v>
      </c>
      <c r="N310">
        <v>1010</v>
      </c>
      <c r="O310" t="s">
        <v>170</v>
      </c>
      <c r="P310" t="s">
        <v>170</v>
      </c>
      <c r="Q310">
        <v>100</v>
      </c>
      <c r="W310">
        <v>0</v>
      </c>
      <c r="X310">
        <v>828090708</v>
      </c>
      <c r="Y310">
        <f t="shared" si="87"/>
        <v>0.04</v>
      </c>
      <c r="AA310">
        <v>45.64</v>
      </c>
      <c r="AB310">
        <v>0</v>
      </c>
      <c r="AC310">
        <v>0</v>
      </c>
      <c r="AD310">
        <v>0</v>
      </c>
      <c r="AE310">
        <v>45.64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1</v>
      </c>
      <c r="AP310">
        <v>0</v>
      </c>
      <c r="AQ310">
        <v>0</v>
      </c>
      <c r="AR310">
        <v>0</v>
      </c>
      <c r="AS310" t="s">
        <v>3</v>
      </c>
      <c r="AT310">
        <v>0.04</v>
      </c>
      <c r="AU310" t="s">
        <v>3</v>
      </c>
      <c r="AV310">
        <v>0</v>
      </c>
      <c r="AW310">
        <v>2</v>
      </c>
      <c r="AX310">
        <v>78162310</v>
      </c>
      <c r="AY310">
        <v>1</v>
      </c>
      <c r="AZ310">
        <v>0</v>
      </c>
      <c r="BA310">
        <v>288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v>0</v>
      </c>
      <c r="CX310">
        <f>ROUND(Y310*Source!I647,9)</f>
        <v>0.04</v>
      </c>
      <c r="CY310">
        <f>AA310</f>
        <v>45.64</v>
      </c>
      <c r="CZ310">
        <f>AE310</f>
        <v>45.64</v>
      </c>
      <c r="DA310">
        <f>AI310</f>
        <v>1</v>
      </c>
      <c r="DB310">
        <f t="shared" si="88"/>
        <v>1.83</v>
      </c>
      <c r="DC310">
        <f t="shared" si="89"/>
        <v>0</v>
      </c>
      <c r="DD310" t="s">
        <v>3</v>
      </c>
      <c r="DE310" t="s">
        <v>3</v>
      </c>
      <c r="DF310">
        <f t="shared" si="79"/>
        <v>1.83</v>
      </c>
      <c r="DG310">
        <f t="shared" si="80"/>
        <v>0</v>
      </c>
      <c r="DH310">
        <f t="shared" si="81"/>
        <v>0</v>
      </c>
      <c r="DI310">
        <f t="shared" si="82"/>
        <v>0</v>
      </c>
      <c r="DJ310">
        <f>DF310</f>
        <v>1.83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ROW(Source!A647)</f>
        <v>647</v>
      </c>
      <c r="B311">
        <v>78161913</v>
      </c>
      <c r="C311">
        <v>78157066</v>
      </c>
      <c r="D311">
        <v>77816325</v>
      </c>
      <c r="E311">
        <v>1</v>
      </c>
      <c r="F311">
        <v>1</v>
      </c>
      <c r="G311">
        <v>37</v>
      </c>
      <c r="H311">
        <v>3</v>
      </c>
      <c r="I311" t="s">
        <v>837</v>
      </c>
      <c r="J311" t="s">
        <v>838</v>
      </c>
      <c r="K311" t="s">
        <v>839</v>
      </c>
      <c r="L311">
        <v>1354</v>
      </c>
      <c r="N311">
        <v>1010</v>
      </c>
      <c r="O311" t="s">
        <v>204</v>
      </c>
      <c r="P311" t="s">
        <v>204</v>
      </c>
      <c r="Q311">
        <v>1</v>
      </c>
      <c r="W311">
        <v>0</v>
      </c>
      <c r="X311">
        <v>-453749710</v>
      </c>
      <c r="Y311">
        <f t="shared" si="87"/>
        <v>1</v>
      </c>
      <c r="AA311">
        <v>308.04000000000002</v>
      </c>
      <c r="AB311">
        <v>0</v>
      </c>
      <c r="AC311">
        <v>0</v>
      </c>
      <c r="AD311">
        <v>0</v>
      </c>
      <c r="AE311">
        <v>308.04000000000002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1</v>
      </c>
      <c r="AP311">
        <v>0</v>
      </c>
      <c r="AQ311">
        <v>0</v>
      </c>
      <c r="AR311">
        <v>0</v>
      </c>
      <c r="AS311" t="s">
        <v>3</v>
      </c>
      <c r="AT311">
        <v>1</v>
      </c>
      <c r="AU311" t="s">
        <v>3</v>
      </c>
      <c r="AV311">
        <v>0</v>
      </c>
      <c r="AW311">
        <v>2</v>
      </c>
      <c r="AX311">
        <v>78162311</v>
      </c>
      <c r="AY311">
        <v>1</v>
      </c>
      <c r="AZ311">
        <v>0</v>
      </c>
      <c r="BA311">
        <v>289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ROUND(Y311*Source!I647,9)</f>
        <v>1</v>
      </c>
      <c r="CY311">
        <f>AA311</f>
        <v>308.04000000000002</v>
      </c>
      <c r="CZ311">
        <f>AE311</f>
        <v>308.04000000000002</v>
      </c>
      <c r="DA311">
        <f>AI311</f>
        <v>1</v>
      </c>
      <c r="DB311">
        <f t="shared" si="88"/>
        <v>308.04000000000002</v>
      </c>
      <c r="DC311">
        <f t="shared" si="89"/>
        <v>0</v>
      </c>
      <c r="DD311" t="s">
        <v>3</v>
      </c>
      <c r="DE311" t="s">
        <v>3</v>
      </c>
      <c r="DF311">
        <f t="shared" si="79"/>
        <v>308.04000000000002</v>
      </c>
      <c r="DG311">
        <f t="shared" si="80"/>
        <v>0</v>
      </c>
      <c r="DH311">
        <f t="shared" si="81"/>
        <v>0</v>
      </c>
      <c r="DI311">
        <f t="shared" si="82"/>
        <v>0</v>
      </c>
      <c r="DJ311">
        <f>DF311</f>
        <v>308.04000000000002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ROW(Source!A683)</f>
        <v>683</v>
      </c>
      <c r="B312">
        <v>78161913</v>
      </c>
      <c r="C312">
        <v>78157135</v>
      </c>
      <c r="D312">
        <v>77806460</v>
      </c>
      <c r="E312">
        <v>37</v>
      </c>
      <c r="F312">
        <v>1</v>
      </c>
      <c r="G312">
        <v>37</v>
      </c>
      <c r="H312">
        <v>1</v>
      </c>
      <c r="I312" t="s">
        <v>678</v>
      </c>
      <c r="J312" t="s">
        <v>3</v>
      </c>
      <c r="K312" t="s">
        <v>679</v>
      </c>
      <c r="L312">
        <v>1191</v>
      </c>
      <c r="N312">
        <v>1013</v>
      </c>
      <c r="O312" t="s">
        <v>680</v>
      </c>
      <c r="P312" t="s">
        <v>680</v>
      </c>
      <c r="Q312">
        <v>1</v>
      </c>
      <c r="W312">
        <v>0</v>
      </c>
      <c r="X312">
        <v>476480486</v>
      </c>
      <c r="Y312">
        <f t="shared" si="87"/>
        <v>3.77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1</v>
      </c>
      <c r="AP312">
        <v>0</v>
      </c>
      <c r="AQ312">
        <v>0</v>
      </c>
      <c r="AR312">
        <v>0</v>
      </c>
      <c r="AS312" t="s">
        <v>3</v>
      </c>
      <c r="AT312">
        <v>3.77</v>
      </c>
      <c r="AU312" t="s">
        <v>3</v>
      </c>
      <c r="AV312">
        <v>1</v>
      </c>
      <c r="AW312">
        <v>2</v>
      </c>
      <c r="AX312">
        <v>78162312</v>
      </c>
      <c r="AY312">
        <v>1</v>
      </c>
      <c r="AZ312">
        <v>0</v>
      </c>
      <c r="BA312">
        <v>290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U312">
        <f>ROUND(AT312*Source!I683*AH312*AL312,2)</f>
        <v>0</v>
      </c>
      <c r="CV312">
        <f>ROUND(Y312*Source!I683,9)</f>
        <v>1.03298</v>
      </c>
      <c r="CW312">
        <v>0</v>
      </c>
      <c r="CX312">
        <f>ROUND(Y312*Source!I683,9)</f>
        <v>1.03298</v>
      </c>
      <c r="CY312">
        <f>AD312</f>
        <v>0</v>
      </c>
      <c r="CZ312">
        <f>AH312</f>
        <v>0</v>
      </c>
      <c r="DA312">
        <f>AL312</f>
        <v>1</v>
      </c>
      <c r="DB312">
        <f t="shared" si="88"/>
        <v>0</v>
      </c>
      <c r="DC312">
        <f t="shared" si="89"/>
        <v>0</v>
      </c>
      <c r="DD312" t="s">
        <v>3</v>
      </c>
      <c r="DE312" t="s">
        <v>3</v>
      </c>
      <c r="DF312">
        <f t="shared" si="79"/>
        <v>0</v>
      </c>
      <c r="DG312">
        <f t="shared" si="80"/>
        <v>0</v>
      </c>
      <c r="DH312">
        <f t="shared" si="81"/>
        <v>0</v>
      </c>
      <c r="DI312">
        <f t="shared" si="82"/>
        <v>0</v>
      </c>
      <c r="DJ312">
        <f>DI312</f>
        <v>0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ROW(Source!A683)</f>
        <v>683</v>
      </c>
      <c r="B313">
        <v>78161913</v>
      </c>
      <c r="C313">
        <v>78157135</v>
      </c>
      <c r="D313">
        <v>77806461</v>
      </c>
      <c r="E313">
        <v>37</v>
      </c>
      <c r="F313">
        <v>1</v>
      </c>
      <c r="G313">
        <v>37</v>
      </c>
      <c r="H313">
        <v>3</v>
      </c>
      <c r="I313" t="s">
        <v>721</v>
      </c>
      <c r="J313" t="s">
        <v>3</v>
      </c>
      <c r="K313" t="s">
        <v>722</v>
      </c>
      <c r="L313">
        <v>1348</v>
      </c>
      <c r="N313">
        <v>1009</v>
      </c>
      <c r="O313" t="s">
        <v>659</v>
      </c>
      <c r="P313" t="s">
        <v>659</v>
      </c>
      <c r="Q313">
        <v>1000</v>
      </c>
      <c r="W313">
        <v>0</v>
      </c>
      <c r="X313">
        <v>1489638031</v>
      </c>
      <c r="Y313">
        <f t="shared" si="87"/>
        <v>0.11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0</v>
      </c>
      <c r="AQ313">
        <v>0</v>
      </c>
      <c r="AR313">
        <v>0</v>
      </c>
      <c r="AS313" t="s">
        <v>3</v>
      </c>
      <c r="AT313">
        <v>0.11</v>
      </c>
      <c r="AU313" t="s">
        <v>3</v>
      </c>
      <c r="AV313">
        <v>0</v>
      </c>
      <c r="AW313">
        <v>2</v>
      </c>
      <c r="AX313">
        <v>78162313</v>
      </c>
      <c r="AY313">
        <v>1</v>
      </c>
      <c r="AZ313">
        <v>0</v>
      </c>
      <c r="BA313">
        <v>291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ROUND(Y313*Source!I683,9)</f>
        <v>3.014E-2</v>
      </c>
      <c r="CY313">
        <f>AA313</f>
        <v>0</v>
      </c>
      <c r="CZ313">
        <f>AE313</f>
        <v>0</v>
      </c>
      <c r="DA313">
        <f>AI313</f>
        <v>1</v>
      </c>
      <c r="DB313">
        <f t="shared" si="88"/>
        <v>0</v>
      </c>
      <c r="DC313">
        <f t="shared" si="89"/>
        <v>0</v>
      </c>
      <c r="DD313" t="s">
        <v>3</v>
      </c>
      <c r="DE313" t="s">
        <v>3</v>
      </c>
      <c r="DF313">
        <f t="shared" si="79"/>
        <v>0</v>
      </c>
      <c r="DG313">
        <f t="shared" si="80"/>
        <v>0</v>
      </c>
      <c r="DH313">
        <f t="shared" si="81"/>
        <v>0</v>
      </c>
      <c r="DI313">
        <f t="shared" si="82"/>
        <v>0</v>
      </c>
      <c r="DJ313">
        <f>DF313</f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ROW(Source!A684)</f>
        <v>684</v>
      </c>
      <c r="B314">
        <v>78161913</v>
      </c>
      <c r="C314">
        <v>78157140</v>
      </c>
      <c r="D314">
        <v>77806460</v>
      </c>
      <c r="E314">
        <v>37</v>
      </c>
      <c r="F314">
        <v>1</v>
      </c>
      <c r="G314">
        <v>37</v>
      </c>
      <c r="H314">
        <v>1</v>
      </c>
      <c r="I314" t="s">
        <v>678</v>
      </c>
      <c r="J314" t="s">
        <v>3</v>
      </c>
      <c r="K314" t="s">
        <v>679</v>
      </c>
      <c r="L314">
        <v>1191</v>
      </c>
      <c r="N314">
        <v>1013</v>
      </c>
      <c r="O314" t="s">
        <v>680</v>
      </c>
      <c r="P314" t="s">
        <v>680</v>
      </c>
      <c r="Q314">
        <v>1</v>
      </c>
      <c r="W314">
        <v>0</v>
      </c>
      <c r="X314">
        <v>476480486</v>
      </c>
      <c r="Y314">
        <f t="shared" ref="Y314:Y345" si="94">AT314</f>
        <v>11.39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1</v>
      </c>
      <c r="AP314">
        <v>0</v>
      </c>
      <c r="AQ314">
        <v>0</v>
      </c>
      <c r="AR314">
        <v>0</v>
      </c>
      <c r="AS314" t="s">
        <v>3</v>
      </c>
      <c r="AT314">
        <v>11.39</v>
      </c>
      <c r="AU314" t="s">
        <v>3</v>
      </c>
      <c r="AV314">
        <v>1</v>
      </c>
      <c r="AW314">
        <v>2</v>
      </c>
      <c r="AX314">
        <v>78162314</v>
      </c>
      <c r="AY314">
        <v>1</v>
      </c>
      <c r="AZ314">
        <v>0</v>
      </c>
      <c r="BA314">
        <v>292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U314">
        <f>ROUND(AT314*Source!I684*AH314*AL314,2)</f>
        <v>0</v>
      </c>
      <c r="CV314">
        <f>ROUND(Y314*Source!I684,9)</f>
        <v>5.5811000000000002</v>
      </c>
      <c r="CW314">
        <v>0</v>
      </c>
      <c r="CX314">
        <f>ROUND(Y314*Source!I684,9)</f>
        <v>5.5811000000000002</v>
      </c>
      <c r="CY314">
        <f>AD314</f>
        <v>0</v>
      </c>
      <c r="CZ314">
        <f>AH314</f>
        <v>0</v>
      </c>
      <c r="DA314">
        <f>AL314</f>
        <v>1</v>
      </c>
      <c r="DB314">
        <f t="shared" ref="DB314:DB345" si="95">ROUND(ROUND(AT314*CZ314,2),6)</f>
        <v>0</v>
      </c>
      <c r="DC314">
        <f t="shared" ref="DC314:DC345" si="96">ROUND(ROUND(AT314*AG314,2),6)</f>
        <v>0</v>
      </c>
      <c r="DD314" t="s">
        <v>3</v>
      </c>
      <c r="DE314" t="s">
        <v>3</v>
      </c>
      <c r="DF314">
        <f t="shared" si="79"/>
        <v>0</v>
      </c>
      <c r="DG314">
        <f t="shared" si="80"/>
        <v>0</v>
      </c>
      <c r="DH314">
        <f t="shared" si="81"/>
        <v>0</v>
      </c>
      <c r="DI314">
        <f t="shared" si="82"/>
        <v>0</v>
      </c>
      <c r="DJ314">
        <f>DI314</f>
        <v>0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ROW(Source!A684)</f>
        <v>684</v>
      </c>
      <c r="B315">
        <v>78161913</v>
      </c>
      <c r="C315">
        <v>78157140</v>
      </c>
      <c r="D315">
        <v>77806461</v>
      </c>
      <c r="E315">
        <v>37</v>
      </c>
      <c r="F315">
        <v>1</v>
      </c>
      <c r="G315">
        <v>37</v>
      </c>
      <c r="H315">
        <v>3</v>
      </c>
      <c r="I315" t="s">
        <v>721</v>
      </c>
      <c r="J315" t="s">
        <v>3</v>
      </c>
      <c r="K315" t="s">
        <v>722</v>
      </c>
      <c r="L315">
        <v>1348</v>
      </c>
      <c r="N315">
        <v>1009</v>
      </c>
      <c r="O315" t="s">
        <v>659</v>
      </c>
      <c r="P315" t="s">
        <v>659</v>
      </c>
      <c r="Q315">
        <v>1000</v>
      </c>
      <c r="W315">
        <v>0</v>
      </c>
      <c r="X315">
        <v>1489638031</v>
      </c>
      <c r="Y315">
        <f t="shared" si="94"/>
        <v>0.47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0</v>
      </c>
      <c r="AQ315">
        <v>0</v>
      </c>
      <c r="AR315">
        <v>0</v>
      </c>
      <c r="AS315" t="s">
        <v>3</v>
      </c>
      <c r="AT315">
        <v>0.47</v>
      </c>
      <c r="AU315" t="s">
        <v>3</v>
      </c>
      <c r="AV315">
        <v>0</v>
      </c>
      <c r="AW315">
        <v>2</v>
      </c>
      <c r="AX315">
        <v>78162315</v>
      </c>
      <c r="AY315">
        <v>1</v>
      </c>
      <c r="AZ315">
        <v>0</v>
      </c>
      <c r="BA315">
        <v>293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ROUND(Y315*Source!I684,9)</f>
        <v>0.2303</v>
      </c>
      <c r="CY315">
        <f>AA315</f>
        <v>0</v>
      </c>
      <c r="CZ315">
        <f>AE315</f>
        <v>0</v>
      </c>
      <c r="DA315">
        <f>AI315</f>
        <v>1</v>
      </c>
      <c r="DB315">
        <f t="shared" si="95"/>
        <v>0</v>
      </c>
      <c r="DC315">
        <f t="shared" si="96"/>
        <v>0</v>
      </c>
      <c r="DD315" t="s">
        <v>3</v>
      </c>
      <c r="DE315" t="s">
        <v>3</v>
      </c>
      <c r="DF315">
        <f t="shared" si="79"/>
        <v>0</v>
      </c>
      <c r="DG315">
        <f t="shared" si="80"/>
        <v>0</v>
      </c>
      <c r="DH315">
        <f t="shared" si="81"/>
        <v>0</v>
      </c>
      <c r="DI315">
        <f t="shared" si="82"/>
        <v>0</v>
      </c>
      <c r="DJ315">
        <f>DF315</f>
        <v>0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ROW(Source!A685)</f>
        <v>685</v>
      </c>
      <c r="B316">
        <v>78161913</v>
      </c>
      <c r="C316">
        <v>78157145</v>
      </c>
      <c r="D316">
        <v>77806460</v>
      </c>
      <c r="E316">
        <v>37</v>
      </c>
      <c r="F316">
        <v>1</v>
      </c>
      <c r="G316">
        <v>37</v>
      </c>
      <c r="H316">
        <v>1</v>
      </c>
      <c r="I316" t="s">
        <v>678</v>
      </c>
      <c r="J316" t="s">
        <v>3</v>
      </c>
      <c r="K316" t="s">
        <v>679</v>
      </c>
      <c r="L316">
        <v>1191</v>
      </c>
      <c r="N316">
        <v>1013</v>
      </c>
      <c r="O316" t="s">
        <v>680</v>
      </c>
      <c r="P316" t="s">
        <v>680</v>
      </c>
      <c r="Q316">
        <v>1</v>
      </c>
      <c r="W316">
        <v>0</v>
      </c>
      <c r="X316">
        <v>476480486</v>
      </c>
      <c r="Y316">
        <f t="shared" si="94"/>
        <v>11.09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0</v>
      </c>
      <c r="AQ316">
        <v>0</v>
      </c>
      <c r="AR316">
        <v>0</v>
      </c>
      <c r="AS316" t="s">
        <v>3</v>
      </c>
      <c r="AT316">
        <v>11.09</v>
      </c>
      <c r="AU316" t="s">
        <v>3</v>
      </c>
      <c r="AV316">
        <v>1</v>
      </c>
      <c r="AW316">
        <v>2</v>
      </c>
      <c r="AX316">
        <v>78162316</v>
      </c>
      <c r="AY316">
        <v>1</v>
      </c>
      <c r="AZ316">
        <v>0</v>
      </c>
      <c r="BA316">
        <v>294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U316">
        <f>ROUND(AT316*Source!I685*AH316*AL316,2)</f>
        <v>0</v>
      </c>
      <c r="CV316">
        <f>ROUND(Y316*Source!I685,9)</f>
        <v>5.4340999999999999</v>
      </c>
      <c r="CW316">
        <v>0</v>
      </c>
      <c r="CX316">
        <f>ROUND(Y316*Source!I685,9)</f>
        <v>5.4340999999999999</v>
      </c>
      <c r="CY316">
        <f>AD316</f>
        <v>0</v>
      </c>
      <c r="CZ316">
        <f>AH316</f>
        <v>0</v>
      </c>
      <c r="DA316">
        <f>AL316</f>
        <v>1</v>
      </c>
      <c r="DB316">
        <f t="shared" si="95"/>
        <v>0</v>
      </c>
      <c r="DC316">
        <f t="shared" si="96"/>
        <v>0</v>
      </c>
      <c r="DD316" t="s">
        <v>3</v>
      </c>
      <c r="DE316" t="s">
        <v>3</v>
      </c>
      <c r="DF316">
        <f t="shared" si="79"/>
        <v>0</v>
      </c>
      <c r="DG316">
        <f t="shared" si="80"/>
        <v>0</v>
      </c>
      <c r="DH316">
        <f t="shared" si="81"/>
        <v>0</v>
      </c>
      <c r="DI316">
        <f t="shared" si="82"/>
        <v>0</v>
      </c>
      <c r="DJ316">
        <f>DI316</f>
        <v>0</v>
      </c>
      <c r="DK316">
        <v>0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ROW(Source!A685)</f>
        <v>685</v>
      </c>
      <c r="B317">
        <v>78161913</v>
      </c>
      <c r="C317">
        <v>78157145</v>
      </c>
      <c r="D317">
        <v>77806461</v>
      </c>
      <c r="E317">
        <v>37</v>
      </c>
      <c r="F317">
        <v>1</v>
      </c>
      <c r="G317">
        <v>37</v>
      </c>
      <c r="H317">
        <v>3</v>
      </c>
      <c r="I317" t="s">
        <v>721</v>
      </c>
      <c r="J317" t="s">
        <v>3</v>
      </c>
      <c r="K317" t="s">
        <v>722</v>
      </c>
      <c r="L317">
        <v>1348</v>
      </c>
      <c r="N317">
        <v>1009</v>
      </c>
      <c r="O317" t="s">
        <v>659</v>
      </c>
      <c r="P317" t="s">
        <v>659</v>
      </c>
      <c r="Q317">
        <v>1000</v>
      </c>
      <c r="W317">
        <v>0</v>
      </c>
      <c r="X317">
        <v>1489638031</v>
      </c>
      <c r="Y317">
        <f t="shared" si="94"/>
        <v>0.55000000000000004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0</v>
      </c>
      <c r="AQ317">
        <v>0</v>
      </c>
      <c r="AR317">
        <v>0</v>
      </c>
      <c r="AS317" t="s">
        <v>3</v>
      </c>
      <c r="AT317">
        <v>0.55000000000000004</v>
      </c>
      <c r="AU317" t="s">
        <v>3</v>
      </c>
      <c r="AV317">
        <v>0</v>
      </c>
      <c r="AW317">
        <v>2</v>
      </c>
      <c r="AX317">
        <v>78162317</v>
      </c>
      <c r="AY317">
        <v>1</v>
      </c>
      <c r="AZ317">
        <v>0</v>
      </c>
      <c r="BA317">
        <v>295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ROUND(Y317*Source!I685,9)</f>
        <v>0.26950000000000002</v>
      </c>
      <c r="CY317">
        <f>AA317</f>
        <v>0</v>
      </c>
      <c r="CZ317">
        <f>AE317</f>
        <v>0</v>
      </c>
      <c r="DA317">
        <f>AI317</f>
        <v>1</v>
      </c>
      <c r="DB317">
        <f t="shared" si="95"/>
        <v>0</v>
      </c>
      <c r="DC317">
        <f t="shared" si="96"/>
        <v>0</v>
      </c>
      <c r="DD317" t="s">
        <v>3</v>
      </c>
      <c r="DE317" t="s">
        <v>3</v>
      </c>
      <c r="DF317">
        <f t="shared" si="79"/>
        <v>0</v>
      </c>
      <c r="DG317">
        <f t="shared" si="80"/>
        <v>0</v>
      </c>
      <c r="DH317">
        <f t="shared" si="81"/>
        <v>0</v>
      </c>
      <c r="DI317">
        <f t="shared" si="82"/>
        <v>0</v>
      </c>
      <c r="DJ317">
        <f>DF317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ROW(Source!A686)</f>
        <v>686</v>
      </c>
      <c r="B318">
        <v>78161913</v>
      </c>
      <c r="C318">
        <v>78157150</v>
      </c>
      <c r="D318">
        <v>77806460</v>
      </c>
      <c r="E318">
        <v>37</v>
      </c>
      <c r="F318">
        <v>1</v>
      </c>
      <c r="G318">
        <v>37</v>
      </c>
      <c r="H318">
        <v>1</v>
      </c>
      <c r="I318" t="s">
        <v>678</v>
      </c>
      <c r="J318" t="s">
        <v>3</v>
      </c>
      <c r="K318" t="s">
        <v>679</v>
      </c>
      <c r="L318">
        <v>1191</v>
      </c>
      <c r="N318">
        <v>1013</v>
      </c>
      <c r="O318" t="s">
        <v>680</v>
      </c>
      <c r="P318" t="s">
        <v>680</v>
      </c>
      <c r="Q318">
        <v>1</v>
      </c>
      <c r="W318">
        <v>0</v>
      </c>
      <c r="X318">
        <v>476480486</v>
      </c>
      <c r="Y318">
        <f t="shared" si="94"/>
        <v>95.49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0</v>
      </c>
      <c r="AQ318">
        <v>0</v>
      </c>
      <c r="AR318">
        <v>0</v>
      </c>
      <c r="AS318" t="s">
        <v>3</v>
      </c>
      <c r="AT318">
        <v>95.49</v>
      </c>
      <c r="AU318" t="s">
        <v>3</v>
      </c>
      <c r="AV318">
        <v>1</v>
      </c>
      <c r="AW318">
        <v>2</v>
      </c>
      <c r="AX318">
        <v>78162318</v>
      </c>
      <c r="AY318">
        <v>1</v>
      </c>
      <c r="AZ318">
        <v>0</v>
      </c>
      <c r="BA318">
        <v>296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U318">
        <f>ROUND(AT318*Source!I686*AH318*AL318,2)</f>
        <v>0</v>
      </c>
      <c r="CV318">
        <f>ROUND(Y318*Source!I686,9)</f>
        <v>46.790100000000002</v>
      </c>
      <c r="CW318">
        <v>0</v>
      </c>
      <c r="CX318">
        <f>ROUND(Y318*Source!I686,9)</f>
        <v>46.790100000000002</v>
      </c>
      <c r="CY318">
        <f>AD318</f>
        <v>0</v>
      </c>
      <c r="CZ318">
        <f>AH318</f>
        <v>0</v>
      </c>
      <c r="DA318">
        <f>AL318</f>
        <v>1</v>
      </c>
      <c r="DB318">
        <f t="shared" si="95"/>
        <v>0</v>
      </c>
      <c r="DC318">
        <f t="shared" si="96"/>
        <v>0</v>
      </c>
      <c r="DD318" t="s">
        <v>3</v>
      </c>
      <c r="DE318" t="s">
        <v>3</v>
      </c>
      <c r="DF318">
        <f t="shared" si="79"/>
        <v>0</v>
      </c>
      <c r="DG318">
        <f t="shared" si="80"/>
        <v>0</v>
      </c>
      <c r="DH318">
        <f t="shared" si="81"/>
        <v>0</v>
      </c>
      <c r="DI318">
        <f t="shared" si="82"/>
        <v>0</v>
      </c>
      <c r="DJ318">
        <f>DI318</f>
        <v>0</v>
      </c>
      <c r="DK318">
        <v>0</v>
      </c>
      <c r="DL318" t="s">
        <v>3</v>
      </c>
      <c r="DM318">
        <v>0</v>
      </c>
      <c r="DN318" t="s">
        <v>3</v>
      </c>
      <c r="DO318">
        <v>0</v>
      </c>
    </row>
    <row r="319" spans="1:119" x14ac:dyDescent="0.2">
      <c r="A319">
        <f>ROW(Source!A686)</f>
        <v>686</v>
      </c>
      <c r="B319">
        <v>78161913</v>
      </c>
      <c r="C319">
        <v>78157150</v>
      </c>
      <c r="D319">
        <v>77805943</v>
      </c>
      <c r="E319">
        <v>37</v>
      </c>
      <c r="F319">
        <v>1</v>
      </c>
      <c r="G319">
        <v>37</v>
      </c>
      <c r="H319">
        <v>2</v>
      </c>
      <c r="I319" t="s">
        <v>840</v>
      </c>
      <c r="J319" t="s">
        <v>841</v>
      </c>
      <c r="K319" t="s">
        <v>842</v>
      </c>
      <c r="L319">
        <v>1368</v>
      </c>
      <c r="N319">
        <v>1011</v>
      </c>
      <c r="O319" t="s">
        <v>696</v>
      </c>
      <c r="P319" t="s">
        <v>696</v>
      </c>
      <c r="Q319">
        <v>1</v>
      </c>
      <c r="W319">
        <v>0</v>
      </c>
      <c r="X319">
        <v>-1993593656</v>
      </c>
      <c r="Y319">
        <f t="shared" si="94"/>
        <v>6.64</v>
      </c>
      <c r="AA319">
        <v>0</v>
      </c>
      <c r="AB319">
        <v>55.98</v>
      </c>
      <c r="AC319">
        <v>0</v>
      </c>
      <c r="AD319">
        <v>0</v>
      </c>
      <c r="AE319">
        <v>0</v>
      </c>
      <c r="AF319">
        <v>55.98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0</v>
      </c>
      <c r="AQ319">
        <v>0</v>
      </c>
      <c r="AR319">
        <v>0</v>
      </c>
      <c r="AS319" t="s">
        <v>3</v>
      </c>
      <c r="AT319">
        <v>6.64</v>
      </c>
      <c r="AU319" t="s">
        <v>3</v>
      </c>
      <c r="AV319">
        <v>0</v>
      </c>
      <c r="AW319">
        <v>2</v>
      </c>
      <c r="AX319">
        <v>78162319</v>
      </c>
      <c r="AY319">
        <v>2</v>
      </c>
      <c r="AZ319">
        <v>65536</v>
      </c>
      <c r="BA319">
        <v>297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V319">
        <v>0</v>
      </c>
      <c r="CW319">
        <f>ROUND(Y319*Source!I686*DO319,9)</f>
        <v>0</v>
      </c>
      <c r="CX319">
        <f>ROUND(Y319*Source!I686,9)</f>
        <v>3.2536</v>
      </c>
      <c r="CY319">
        <f>AB319</f>
        <v>55.98</v>
      </c>
      <c r="CZ319">
        <f>AF319</f>
        <v>55.98</v>
      </c>
      <c r="DA319">
        <f>AJ319</f>
        <v>1</v>
      </c>
      <c r="DB319">
        <f t="shared" si="95"/>
        <v>371.71</v>
      </c>
      <c r="DC319">
        <f t="shared" si="96"/>
        <v>0</v>
      </c>
      <c r="DD319" t="s">
        <v>3</v>
      </c>
      <c r="DE319" t="s">
        <v>3</v>
      </c>
      <c r="DF319">
        <f t="shared" si="79"/>
        <v>0</v>
      </c>
      <c r="DG319">
        <f t="shared" si="80"/>
        <v>182.14</v>
      </c>
      <c r="DH319">
        <f t="shared" si="81"/>
        <v>0</v>
      </c>
      <c r="DI319">
        <f t="shared" si="82"/>
        <v>0</v>
      </c>
      <c r="DJ319">
        <f>DG319</f>
        <v>182.14</v>
      </c>
      <c r="DK319">
        <v>0</v>
      </c>
      <c r="DL319" t="s">
        <v>3</v>
      </c>
      <c r="DM319">
        <v>0</v>
      </c>
      <c r="DN319" t="s">
        <v>3</v>
      </c>
      <c r="DO319">
        <v>0</v>
      </c>
    </row>
    <row r="320" spans="1:119" x14ac:dyDescent="0.2">
      <c r="A320">
        <f>ROW(Source!A686)</f>
        <v>686</v>
      </c>
      <c r="B320">
        <v>78161913</v>
      </c>
      <c r="C320">
        <v>78157150</v>
      </c>
      <c r="D320">
        <v>77806331</v>
      </c>
      <c r="E320">
        <v>37</v>
      </c>
      <c r="F320">
        <v>1</v>
      </c>
      <c r="G320">
        <v>37</v>
      </c>
      <c r="H320">
        <v>2</v>
      </c>
      <c r="I320" t="s">
        <v>738</v>
      </c>
      <c r="J320" t="s">
        <v>739</v>
      </c>
      <c r="K320" t="s">
        <v>740</v>
      </c>
      <c r="L320">
        <v>1368</v>
      </c>
      <c r="N320">
        <v>1011</v>
      </c>
      <c r="O320" t="s">
        <v>696</v>
      </c>
      <c r="P320" t="s">
        <v>696</v>
      </c>
      <c r="Q320">
        <v>1</v>
      </c>
      <c r="W320">
        <v>0</v>
      </c>
      <c r="X320">
        <v>-490795739</v>
      </c>
      <c r="Y320">
        <f t="shared" si="94"/>
        <v>11.78</v>
      </c>
      <c r="AA320">
        <v>0</v>
      </c>
      <c r="AB320">
        <v>5.79</v>
      </c>
      <c r="AC320">
        <v>0</v>
      </c>
      <c r="AD320">
        <v>0</v>
      </c>
      <c r="AE320">
        <v>0</v>
      </c>
      <c r="AF320">
        <v>5.79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0</v>
      </c>
      <c r="AQ320">
        <v>0</v>
      </c>
      <c r="AR320">
        <v>0</v>
      </c>
      <c r="AS320" t="s">
        <v>3</v>
      </c>
      <c r="AT320">
        <v>11.78</v>
      </c>
      <c r="AU320" t="s">
        <v>3</v>
      </c>
      <c r="AV320">
        <v>0</v>
      </c>
      <c r="AW320">
        <v>2</v>
      </c>
      <c r="AX320">
        <v>78162320</v>
      </c>
      <c r="AY320">
        <v>2</v>
      </c>
      <c r="AZ320">
        <v>65536</v>
      </c>
      <c r="BA320">
        <v>298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f>ROUND(Y320*Source!I686*DO320,9)</f>
        <v>0</v>
      </c>
      <c r="CX320">
        <f>ROUND(Y320*Source!I686,9)</f>
        <v>5.7721999999999998</v>
      </c>
      <c r="CY320">
        <f>AB320</f>
        <v>5.79</v>
      </c>
      <c r="CZ320">
        <f>AF320</f>
        <v>5.79</v>
      </c>
      <c r="DA320">
        <f>AJ320</f>
        <v>1</v>
      </c>
      <c r="DB320">
        <f t="shared" si="95"/>
        <v>68.209999999999994</v>
      </c>
      <c r="DC320">
        <f t="shared" si="96"/>
        <v>0</v>
      </c>
      <c r="DD320" t="s">
        <v>3</v>
      </c>
      <c r="DE320" t="s">
        <v>3</v>
      </c>
      <c r="DF320">
        <f t="shared" si="79"/>
        <v>0</v>
      </c>
      <c r="DG320">
        <f t="shared" si="80"/>
        <v>33.42</v>
      </c>
      <c r="DH320">
        <f t="shared" si="81"/>
        <v>0</v>
      </c>
      <c r="DI320">
        <f t="shared" si="82"/>
        <v>0</v>
      </c>
      <c r="DJ320">
        <f>DG320</f>
        <v>33.42</v>
      </c>
      <c r="DK320">
        <v>0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ROW(Source!A686)</f>
        <v>686</v>
      </c>
      <c r="B321">
        <v>78161913</v>
      </c>
      <c r="C321">
        <v>78157150</v>
      </c>
      <c r="D321">
        <v>77806354</v>
      </c>
      <c r="E321">
        <v>37</v>
      </c>
      <c r="F321">
        <v>1</v>
      </c>
      <c r="G321">
        <v>37</v>
      </c>
      <c r="H321">
        <v>2</v>
      </c>
      <c r="I321" t="s">
        <v>843</v>
      </c>
      <c r="J321" t="s">
        <v>844</v>
      </c>
      <c r="K321" t="s">
        <v>845</v>
      </c>
      <c r="L321">
        <v>1368</v>
      </c>
      <c r="N321">
        <v>1011</v>
      </c>
      <c r="O321" t="s">
        <v>696</v>
      </c>
      <c r="P321" t="s">
        <v>696</v>
      </c>
      <c r="Q321">
        <v>1</v>
      </c>
      <c r="W321">
        <v>0</v>
      </c>
      <c r="X321">
        <v>412782380</v>
      </c>
      <c r="Y321">
        <f t="shared" si="94"/>
        <v>2.78</v>
      </c>
      <c r="AA321">
        <v>0</v>
      </c>
      <c r="AB321">
        <v>31.9</v>
      </c>
      <c r="AC321">
        <v>0</v>
      </c>
      <c r="AD321">
        <v>0</v>
      </c>
      <c r="AE321">
        <v>0</v>
      </c>
      <c r="AF321">
        <v>31.9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0</v>
      </c>
      <c r="AQ321">
        <v>0</v>
      </c>
      <c r="AR321">
        <v>0</v>
      </c>
      <c r="AS321" t="s">
        <v>3</v>
      </c>
      <c r="AT321">
        <v>2.78</v>
      </c>
      <c r="AU321" t="s">
        <v>3</v>
      </c>
      <c r="AV321">
        <v>0</v>
      </c>
      <c r="AW321">
        <v>2</v>
      </c>
      <c r="AX321">
        <v>78162321</v>
      </c>
      <c r="AY321">
        <v>2</v>
      </c>
      <c r="AZ321">
        <v>65536</v>
      </c>
      <c r="BA321">
        <v>299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f>ROUND(Y321*Source!I686*DO321,9)</f>
        <v>0</v>
      </c>
      <c r="CX321">
        <f>ROUND(Y321*Source!I686,9)</f>
        <v>1.3622000000000001</v>
      </c>
      <c r="CY321">
        <f>AB321</f>
        <v>31.9</v>
      </c>
      <c r="CZ321">
        <f>AF321</f>
        <v>31.9</v>
      </c>
      <c r="DA321">
        <f>AJ321</f>
        <v>1</v>
      </c>
      <c r="DB321">
        <f t="shared" si="95"/>
        <v>88.68</v>
      </c>
      <c r="DC321">
        <f t="shared" si="96"/>
        <v>0</v>
      </c>
      <c r="DD321" t="s">
        <v>3</v>
      </c>
      <c r="DE321" t="s">
        <v>3</v>
      </c>
      <c r="DF321">
        <f t="shared" ref="DF321:DF384" si="97">ROUND(ROUND(AE321,2)*CX321,2)</f>
        <v>0</v>
      </c>
      <c r="DG321">
        <f t="shared" ref="DG321:DG384" si="98">ROUND(ROUND(AF321,2)*CX321,2)</f>
        <v>43.45</v>
      </c>
      <c r="DH321">
        <f t="shared" ref="DH321:DH384" si="99">ROUND(ROUND(AG321,2)*CX321,2)</f>
        <v>0</v>
      </c>
      <c r="DI321">
        <f t="shared" ref="DI321:DI384" si="100">ROUND(ROUND(AH321,2)*CX321,2)</f>
        <v>0</v>
      </c>
      <c r="DJ321">
        <f>DG321</f>
        <v>43.45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ROW(Source!A686)</f>
        <v>686</v>
      </c>
      <c r="B322">
        <v>78161913</v>
      </c>
      <c r="C322">
        <v>78157150</v>
      </c>
      <c r="D322">
        <v>77806359</v>
      </c>
      <c r="E322">
        <v>37</v>
      </c>
      <c r="F322">
        <v>1</v>
      </c>
      <c r="G322">
        <v>37</v>
      </c>
      <c r="H322">
        <v>2</v>
      </c>
      <c r="I322" t="s">
        <v>846</v>
      </c>
      <c r="J322" t="s">
        <v>847</v>
      </c>
      <c r="K322" t="s">
        <v>848</v>
      </c>
      <c r="L322">
        <v>1368</v>
      </c>
      <c r="N322">
        <v>1011</v>
      </c>
      <c r="O322" t="s">
        <v>696</v>
      </c>
      <c r="P322" t="s">
        <v>696</v>
      </c>
      <c r="Q322">
        <v>1</v>
      </c>
      <c r="W322">
        <v>0</v>
      </c>
      <c r="X322">
        <v>-79104203</v>
      </c>
      <c r="Y322">
        <f t="shared" si="94"/>
        <v>4.91</v>
      </c>
      <c r="AA322">
        <v>0</v>
      </c>
      <c r="AB322">
        <v>6.1</v>
      </c>
      <c r="AC322">
        <v>0</v>
      </c>
      <c r="AD322">
        <v>0</v>
      </c>
      <c r="AE322">
        <v>0</v>
      </c>
      <c r="AF322">
        <v>6.1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0</v>
      </c>
      <c r="AQ322">
        <v>0</v>
      </c>
      <c r="AR322">
        <v>0</v>
      </c>
      <c r="AS322" t="s">
        <v>3</v>
      </c>
      <c r="AT322">
        <v>4.91</v>
      </c>
      <c r="AU322" t="s">
        <v>3</v>
      </c>
      <c r="AV322">
        <v>0</v>
      </c>
      <c r="AW322">
        <v>2</v>
      </c>
      <c r="AX322">
        <v>78162322</v>
      </c>
      <c r="AY322">
        <v>2</v>
      </c>
      <c r="AZ322">
        <v>65536</v>
      </c>
      <c r="BA322">
        <v>300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f>ROUND(Y322*Source!I686*DO322,9)</f>
        <v>0</v>
      </c>
      <c r="CX322">
        <f>ROUND(Y322*Source!I686,9)</f>
        <v>2.4058999999999999</v>
      </c>
      <c r="CY322">
        <f>AB322</f>
        <v>6.1</v>
      </c>
      <c r="CZ322">
        <f>AF322</f>
        <v>6.1</v>
      </c>
      <c r="DA322">
        <f>AJ322</f>
        <v>1</v>
      </c>
      <c r="DB322">
        <f t="shared" si="95"/>
        <v>29.95</v>
      </c>
      <c r="DC322">
        <f t="shared" si="96"/>
        <v>0</v>
      </c>
      <c r="DD322" t="s">
        <v>3</v>
      </c>
      <c r="DE322" t="s">
        <v>3</v>
      </c>
      <c r="DF322">
        <f t="shared" si="97"/>
        <v>0</v>
      </c>
      <c r="DG322">
        <f t="shared" si="98"/>
        <v>14.68</v>
      </c>
      <c r="DH322">
        <f t="shared" si="99"/>
        <v>0</v>
      </c>
      <c r="DI322">
        <f t="shared" si="100"/>
        <v>0</v>
      </c>
      <c r="DJ322">
        <f>DG322</f>
        <v>14.68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ROW(Source!A686)</f>
        <v>686</v>
      </c>
      <c r="B323">
        <v>78161913</v>
      </c>
      <c r="C323">
        <v>78157150</v>
      </c>
      <c r="D323">
        <v>77805540</v>
      </c>
      <c r="E323">
        <v>37</v>
      </c>
      <c r="F323">
        <v>1</v>
      </c>
      <c r="G323">
        <v>37</v>
      </c>
      <c r="H323">
        <v>2</v>
      </c>
      <c r="I323" t="s">
        <v>849</v>
      </c>
      <c r="J323" t="s">
        <v>850</v>
      </c>
      <c r="K323" t="s">
        <v>851</v>
      </c>
      <c r="L323">
        <v>1368</v>
      </c>
      <c r="N323">
        <v>1011</v>
      </c>
      <c r="O323" t="s">
        <v>696</v>
      </c>
      <c r="P323" t="s">
        <v>696</v>
      </c>
      <c r="Q323">
        <v>1</v>
      </c>
      <c r="W323">
        <v>0</v>
      </c>
      <c r="X323">
        <v>-842482275</v>
      </c>
      <c r="Y323">
        <f t="shared" si="94"/>
        <v>0.04</v>
      </c>
      <c r="AA323">
        <v>0</v>
      </c>
      <c r="AB323">
        <v>1012.21</v>
      </c>
      <c r="AC323">
        <v>0</v>
      </c>
      <c r="AD323">
        <v>0</v>
      </c>
      <c r="AE323">
        <v>0</v>
      </c>
      <c r="AF323">
        <v>1012.21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0</v>
      </c>
      <c r="AQ323">
        <v>0</v>
      </c>
      <c r="AR323">
        <v>0</v>
      </c>
      <c r="AS323" t="s">
        <v>3</v>
      </c>
      <c r="AT323">
        <v>0.04</v>
      </c>
      <c r="AU323" t="s">
        <v>3</v>
      </c>
      <c r="AV323">
        <v>0</v>
      </c>
      <c r="AW323">
        <v>2</v>
      </c>
      <c r="AX323">
        <v>78162323</v>
      </c>
      <c r="AY323">
        <v>2</v>
      </c>
      <c r="AZ323">
        <v>65536</v>
      </c>
      <c r="BA323">
        <v>301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f>ROUND(Y323*Source!I686*DO323,9)</f>
        <v>0</v>
      </c>
      <c r="CX323">
        <f>ROUND(Y323*Source!I686,9)</f>
        <v>1.9599999999999999E-2</v>
      </c>
      <c r="CY323">
        <f>AB323</f>
        <v>1012.21</v>
      </c>
      <c r="CZ323">
        <f>AF323</f>
        <v>1012.21</v>
      </c>
      <c r="DA323">
        <f>AJ323</f>
        <v>1</v>
      </c>
      <c r="DB323">
        <f t="shared" si="95"/>
        <v>40.49</v>
      </c>
      <c r="DC323">
        <f t="shared" si="96"/>
        <v>0</v>
      </c>
      <c r="DD323" t="s">
        <v>3</v>
      </c>
      <c r="DE323" t="s">
        <v>3</v>
      </c>
      <c r="DF323">
        <f t="shared" si="97"/>
        <v>0</v>
      </c>
      <c r="DG323">
        <f t="shared" si="98"/>
        <v>19.84</v>
      </c>
      <c r="DH323">
        <f t="shared" si="99"/>
        <v>0</v>
      </c>
      <c r="DI323">
        <f t="shared" si="100"/>
        <v>0</v>
      </c>
      <c r="DJ323">
        <f>DG323</f>
        <v>19.84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ROW(Source!A686)</f>
        <v>686</v>
      </c>
      <c r="B324">
        <v>78161913</v>
      </c>
      <c r="C324">
        <v>78157150</v>
      </c>
      <c r="D324">
        <v>77795292</v>
      </c>
      <c r="E324">
        <v>37</v>
      </c>
      <c r="F324">
        <v>1</v>
      </c>
      <c r="G324">
        <v>37</v>
      </c>
      <c r="H324">
        <v>3</v>
      </c>
      <c r="I324" t="s">
        <v>852</v>
      </c>
      <c r="J324" t="s">
        <v>853</v>
      </c>
      <c r="K324" t="s">
        <v>854</v>
      </c>
      <c r="L324">
        <v>1355</v>
      </c>
      <c r="N324">
        <v>1010</v>
      </c>
      <c r="O324" t="s">
        <v>170</v>
      </c>
      <c r="P324" t="s">
        <v>170</v>
      </c>
      <c r="Q324">
        <v>100</v>
      </c>
      <c r="W324">
        <v>0</v>
      </c>
      <c r="X324">
        <v>-1113122139</v>
      </c>
      <c r="Y324">
        <f t="shared" si="94"/>
        <v>15.2</v>
      </c>
      <c r="AA324">
        <v>390.94</v>
      </c>
      <c r="AB324">
        <v>0</v>
      </c>
      <c r="AC324">
        <v>0</v>
      </c>
      <c r="AD324">
        <v>0</v>
      </c>
      <c r="AE324">
        <v>390.94</v>
      </c>
      <c r="AF324">
        <v>0</v>
      </c>
      <c r="AG324">
        <v>0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3</v>
      </c>
      <c r="AT324">
        <v>15.2</v>
      </c>
      <c r="AU324" t="s">
        <v>3</v>
      </c>
      <c r="AV324">
        <v>0</v>
      </c>
      <c r="AW324">
        <v>2</v>
      </c>
      <c r="AX324">
        <v>78162324</v>
      </c>
      <c r="AY324">
        <v>1</v>
      </c>
      <c r="AZ324">
        <v>0</v>
      </c>
      <c r="BA324">
        <v>302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ROUND(Y324*Source!I686,9)</f>
        <v>7.4480000000000004</v>
      </c>
      <c r="CY324">
        <f t="shared" ref="CY324:CY330" si="101">AA324</f>
        <v>390.94</v>
      </c>
      <c r="CZ324">
        <f t="shared" ref="CZ324:CZ330" si="102">AE324</f>
        <v>390.94</v>
      </c>
      <c r="DA324">
        <f t="shared" ref="DA324:DA330" si="103">AI324</f>
        <v>1</v>
      </c>
      <c r="DB324">
        <f t="shared" si="95"/>
        <v>5942.29</v>
      </c>
      <c r="DC324">
        <f t="shared" si="96"/>
        <v>0</v>
      </c>
      <c r="DD324" t="s">
        <v>3</v>
      </c>
      <c r="DE324" t="s">
        <v>3</v>
      </c>
      <c r="DF324">
        <f t="shared" si="97"/>
        <v>2911.72</v>
      </c>
      <c r="DG324">
        <f t="shared" si="98"/>
        <v>0</v>
      </c>
      <c r="DH324">
        <f t="shared" si="99"/>
        <v>0</v>
      </c>
      <c r="DI324">
        <f t="shared" si="100"/>
        <v>0</v>
      </c>
      <c r="DJ324">
        <f t="shared" ref="DJ324:DJ330" si="104">DF324</f>
        <v>2911.72</v>
      </c>
      <c r="DK324">
        <v>0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ROW(Source!A686)</f>
        <v>686</v>
      </c>
      <c r="B325">
        <v>78161913</v>
      </c>
      <c r="C325">
        <v>78157150</v>
      </c>
      <c r="D325">
        <v>77797755</v>
      </c>
      <c r="E325">
        <v>37</v>
      </c>
      <c r="F325">
        <v>1</v>
      </c>
      <c r="G325">
        <v>37</v>
      </c>
      <c r="H325">
        <v>3</v>
      </c>
      <c r="I325" t="s">
        <v>855</v>
      </c>
      <c r="J325" t="s">
        <v>856</v>
      </c>
      <c r="K325" t="s">
        <v>857</v>
      </c>
      <c r="L325">
        <v>1346</v>
      </c>
      <c r="N325">
        <v>1009</v>
      </c>
      <c r="O325" t="s">
        <v>101</v>
      </c>
      <c r="P325" t="s">
        <v>101</v>
      </c>
      <c r="Q325">
        <v>1</v>
      </c>
      <c r="W325">
        <v>0</v>
      </c>
      <c r="X325">
        <v>411919215</v>
      </c>
      <c r="Y325">
        <f t="shared" si="94"/>
        <v>4.9000000000000004</v>
      </c>
      <c r="AA325">
        <v>450.8</v>
      </c>
      <c r="AB325">
        <v>0</v>
      </c>
      <c r="AC325">
        <v>0</v>
      </c>
      <c r="AD325">
        <v>0</v>
      </c>
      <c r="AE325">
        <v>450.8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0</v>
      </c>
      <c r="AQ325">
        <v>0</v>
      </c>
      <c r="AR325">
        <v>0</v>
      </c>
      <c r="AS325" t="s">
        <v>3</v>
      </c>
      <c r="AT325">
        <v>4.9000000000000004</v>
      </c>
      <c r="AU325" t="s">
        <v>3</v>
      </c>
      <c r="AV325">
        <v>0</v>
      </c>
      <c r="AW325">
        <v>2</v>
      </c>
      <c r="AX325">
        <v>78162325</v>
      </c>
      <c r="AY325">
        <v>1</v>
      </c>
      <c r="AZ325">
        <v>0</v>
      </c>
      <c r="BA325">
        <v>303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ROUND(Y325*Source!I686,9)</f>
        <v>2.4009999999999998</v>
      </c>
      <c r="CY325">
        <f t="shared" si="101"/>
        <v>450.8</v>
      </c>
      <c r="CZ325">
        <f t="shared" si="102"/>
        <v>450.8</v>
      </c>
      <c r="DA325">
        <f t="shared" si="103"/>
        <v>1</v>
      </c>
      <c r="DB325">
        <f t="shared" si="95"/>
        <v>2208.92</v>
      </c>
      <c r="DC325">
        <f t="shared" si="96"/>
        <v>0</v>
      </c>
      <c r="DD325" t="s">
        <v>3</v>
      </c>
      <c r="DE325" t="s">
        <v>3</v>
      </c>
      <c r="DF325">
        <f t="shared" si="97"/>
        <v>1082.3699999999999</v>
      </c>
      <c r="DG325">
        <f t="shared" si="98"/>
        <v>0</v>
      </c>
      <c r="DH325">
        <f t="shared" si="99"/>
        <v>0</v>
      </c>
      <c r="DI325">
        <f t="shared" si="100"/>
        <v>0</v>
      </c>
      <c r="DJ325">
        <f t="shared" si="104"/>
        <v>1082.3699999999999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ROW(Source!A686)</f>
        <v>686</v>
      </c>
      <c r="B326">
        <v>78161913</v>
      </c>
      <c r="C326">
        <v>78157150</v>
      </c>
      <c r="D326">
        <v>77800319</v>
      </c>
      <c r="E326">
        <v>37</v>
      </c>
      <c r="F326">
        <v>1</v>
      </c>
      <c r="G326">
        <v>37</v>
      </c>
      <c r="H326">
        <v>3</v>
      </c>
      <c r="I326" t="s">
        <v>709</v>
      </c>
      <c r="J326" t="s">
        <v>710</v>
      </c>
      <c r="K326" t="s">
        <v>711</v>
      </c>
      <c r="L326">
        <v>1327</v>
      </c>
      <c r="N326">
        <v>1005</v>
      </c>
      <c r="O326" t="s">
        <v>82</v>
      </c>
      <c r="P326" t="s">
        <v>82</v>
      </c>
      <c r="Q326">
        <v>1</v>
      </c>
      <c r="W326">
        <v>0</v>
      </c>
      <c r="X326">
        <v>680056559</v>
      </c>
      <c r="Y326">
        <f t="shared" si="94"/>
        <v>0.2</v>
      </c>
      <c r="AA326">
        <v>431.83</v>
      </c>
      <c r="AB326">
        <v>0</v>
      </c>
      <c r="AC326">
        <v>0</v>
      </c>
      <c r="AD326">
        <v>0</v>
      </c>
      <c r="AE326">
        <v>431.83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0</v>
      </c>
      <c r="AQ326">
        <v>0</v>
      </c>
      <c r="AR326">
        <v>0</v>
      </c>
      <c r="AS326" t="s">
        <v>3</v>
      </c>
      <c r="AT326">
        <v>0.2</v>
      </c>
      <c r="AU326" t="s">
        <v>3</v>
      </c>
      <c r="AV326">
        <v>0</v>
      </c>
      <c r="AW326">
        <v>2</v>
      </c>
      <c r="AX326">
        <v>78162326</v>
      </c>
      <c r="AY326">
        <v>1</v>
      </c>
      <c r="AZ326">
        <v>0</v>
      </c>
      <c r="BA326">
        <v>304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V326">
        <v>0</v>
      </c>
      <c r="CW326">
        <v>0</v>
      </c>
      <c r="CX326">
        <f>ROUND(Y326*Source!I686,9)</f>
        <v>9.8000000000000004E-2</v>
      </c>
      <c r="CY326">
        <f t="shared" si="101"/>
        <v>431.83</v>
      </c>
      <c r="CZ326">
        <f t="shared" si="102"/>
        <v>431.83</v>
      </c>
      <c r="DA326">
        <f t="shared" si="103"/>
        <v>1</v>
      </c>
      <c r="DB326">
        <f t="shared" si="95"/>
        <v>86.37</v>
      </c>
      <c r="DC326">
        <f t="shared" si="96"/>
        <v>0</v>
      </c>
      <c r="DD326" t="s">
        <v>3</v>
      </c>
      <c r="DE326" t="s">
        <v>3</v>
      </c>
      <c r="DF326">
        <f t="shared" si="97"/>
        <v>42.32</v>
      </c>
      <c r="DG326">
        <f t="shared" si="98"/>
        <v>0</v>
      </c>
      <c r="DH326">
        <f t="shared" si="99"/>
        <v>0</v>
      </c>
      <c r="DI326">
        <f t="shared" si="100"/>
        <v>0</v>
      </c>
      <c r="DJ326">
        <f t="shared" si="104"/>
        <v>42.32</v>
      </c>
      <c r="DK326">
        <v>0</v>
      </c>
      <c r="DL326" t="s">
        <v>3</v>
      </c>
      <c r="DM326">
        <v>0</v>
      </c>
      <c r="DN326" t="s">
        <v>3</v>
      </c>
      <c r="DO326">
        <v>0</v>
      </c>
    </row>
    <row r="327" spans="1:119" x14ac:dyDescent="0.2">
      <c r="A327">
        <f>ROW(Source!A686)</f>
        <v>686</v>
      </c>
      <c r="B327">
        <v>78161913</v>
      </c>
      <c r="C327">
        <v>78157150</v>
      </c>
      <c r="D327">
        <v>77797859</v>
      </c>
      <c r="E327">
        <v>37</v>
      </c>
      <c r="F327">
        <v>1</v>
      </c>
      <c r="G327">
        <v>37</v>
      </c>
      <c r="H327">
        <v>3</v>
      </c>
      <c r="I327" t="s">
        <v>858</v>
      </c>
      <c r="J327" t="s">
        <v>859</v>
      </c>
      <c r="K327" t="s">
        <v>860</v>
      </c>
      <c r="L327">
        <v>1346</v>
      </c>
      <c r="N327">
        <v>1009</v>
      </c>
      <c r="O327" t="s">
        <v>101</v>
      </c>
      <c r="P327" t="s">
        <v>101</v>
      </c>
      <c r="Q327">
        <v>1</v>
      </c>
      <c r="W327">
        <v>0</v>
      </c>
      <c r="X327">
        <v>210042090</v>
      </c>
      <c r="Y327">
        <f t="shared" si="94"/>
        <v>0.51500000000000001</v>
      </c>
      <c r="AA327">
        <v>311.16000000000003</v>
      </c>
      <c r="AB327">
        <v>0</v>
      </c>
      <c r="AC327">
        <v>0</v>
      </c>
      <c r="AD327">
        <v>0</v>
      </c>
      <c r="AE327">
        <v>311.16000000000003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0</v>
      </c>
      <c r="AQ327">
        <v>0</v>
      </c>
      <c r="AR327">
        <v>0</v>
      </c>
      <c r="AS327" t="s">
        <v>3</v>
      </c>
      <c r="AT327">
        <v>0.51500000000000001</v>
      </c>
      <c r="AU327" t="s">
        <v>3</v>
      </c>
      <c r="AV327">
        <v>0</v>
      </c>
      <c r="AW327">
        <v>2</v>
      </c>
      <c r="AX327">
        <v>78162327</v>
      </c>
      <c r="AY327">
        <v>1</v>
      </c>
      <c r="AZ327">
        <v>0</v>
      </c>
      <c r="BA327">
        <v>305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ROUND(Y327*Source!I686,9)</f>
        <v>0.25235000000000002</v>
      </c>
      <c r="CY327">
        <f t="shared" si="101"/>
        <v>311.16000000000003</v>
      </c>
      <c r="CZ327">
        <f t="shared" si="102"/>
        <v>311.16000000000003</v>
      </c>
      <c r="DA327">
        <f t="shared" si="103"/>
        <v>1</v>
      </c>
      <c r="DB327">
        <f t="shared" si="95"/>
        <v>160.25</v>
      </c>
      <c r="DC327">
        <f t="shared" si="96"/>
        <v>0</v>
      </c>
      <c r="DD327" t="s">
        <v>3</v>
      </c>
      <c r="DE327" t="s">
        <v>3</v>
      </c>
      <c r="DF327">
        <f t="shared" si="97"/>
        <v>78.52</v>
      </c>
      <c r="DG327">
        <f t="shared" si="98"/>
        <v>0</v>
      </c>
      <c r="DH327">
        <f t="shared" si="99"/>
        <v>0</v>
      </c>
      <c r="DI327">
        <f t="shared" si="100"/>
        <v>0</v>
      </c>
      <c r="DJ327">
        <f t="shared" si="104"/>
        <v>78.52</v>
      </c>
      <c r="DK327">
        <v>0</v>
      </c>
      <c r="DL327" t="s">
        <v>3</v>
      </c>
      <c r="DM327">
        <v>0</v>
      </c>
      <c r="DN327" t="s">
        <v>3</v>
      </c>
      <c r="DO327">
        <v>0</v>
      </c>
    </row>
    <row r="328" spans="1:119" x14ac:dyDescent="0.2">
      <c r="A328">
        <f>ROW(Source!A686)</f>
        <v>686</v>
      </c>
      <c r="B328">
        <v>78161913</v>
      </c>
      <c r="C328">
        <v>78157150</v>
      </c>
      <c r="D328">
        <v>77797860</v>
      </c>
      <c r="E328">
        <v>37</v>
      </c>
      <c r="F328">
        <v>1</v>
      </c>
      <c r="G328">
        <v>37</v>
      </c>
      <c r="H328">
        <v>3</v>
      </c>
      <c r="I328" t="s">
        <v>729</v>
      </c>
      <c r="J328" t="s">
        <v>730</v>
      </c>
      <c r="K328" t="s">
        <v>731</v>
      </c>
      <c r="L328">
        <v>1348</v>
      </c>
      <c r="N328">
        <v>1009</v>
      </c>
      <c r="O328" t="s">
        <v>659</v>
      </c>
      <c r="P328" t="s">
        <v>659</v>
      </c>
      <c r="Q328">
        <v>1000</v>
      </c>
      <c r="W328">
        <v>0</v>
      </c>
      <c r="X328">
        <v>725534917</v>
      </c>
      <c r="Y328">
        <f t="shared" si="94"/>
        <v>0.08</v>
      </c>
      <c r="AA328">
        <v>83394.850000000006</v>
      </c>
      <c r="AB328">
        <v>0</v>
      </c>
      <c r="AC328">
        <v>0</v>
      </c>
      <c r="AD328">
        <v>0</v>
      </c>
      <c r="AE328">
        <v>83394.850000000006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0</v>
      </c>
      <c r="AQ328">
        <v>0</v>
      </c>
      <c r="AR328">
        <v>0</v>
      </c>
      <c r="AS328" t="s">
        <v>3</v>
      </c>
      <c r="AT328">
        <v>0.08</v>
      </c>
      <c r="AU328" t="s">
        <v>3</v>
      </c>
      <c r="AV328">
        <v>0</v>
      </c>
      <c r="AW328">
        <v>2</v>
      </c>
      <c r="AX328">
        <v>78162328</v>
      </c>
      <c r="AY328">
        <v>1</v>
      </c>
      <c r="AZ328">
        <v>0</v>
      </c>
      <c r="BA328">
        <v>306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V328">
        <v>0</v>
      </c>
      <c r="CW328">
        <v>0</v>
      </c>
      <c r="CX328">
        <f>ROUND(Y328*Source!I686,9)</f>
        <v>3.9199999999999999E-2</v>
      </c>
      <c r="CY328">
        <f t="shared" si="101"/>
        <v>83394.850000000006</v>
      </c>
      <c r="CZ328">
        <f t="shared" si="102"/>
        <v>83394.850000000006</v>
      </c>
      <c r="DA328">
        <f t="shared" si="103"/>
        <v>1</v>
      </c>
      <c r="DB328">
        <f t="shared" si="95"/>
        <v>6671.59</v>
      </c>
      <c r="DC328">
        <f t="shared" si="96"/>
        <v>0</v>
      </c>
      <c r="DD328" t="s">
        <v>3</v>
      </c>
      <c r="DE328" t="s">
        <v>3</v>
      </c>
      <c r="DF328">
        <f t="shared" si="97"/>
        <v>3269.08</v>
      </c>
      <c r="DG328">
        <f t="shared" si="98"/>
        <v>0</v>
      </c>
      <c r="DH328">
        <f t="shared" si="99"/>
        <v>0</v>
      </c>
      <c r="DI328">
        <f t="shared" si="100"/>
        <v>0</v>
      </c>
      <c r="DJ328">
        <f t="shared" si="104"/>
        <v>3269.08</v>
      </c>
      <c r="DK328">
        <v>0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ROW(Source!A686)</f>
        <v>686</v>
      </c>
      <c r="B329">
        <v>78161913</v>
      </c>
      <c r="C329">
        <v>78157150</v>
      </c>
      <c r="D329">
        <v>77794739</v>
      </c>
      <c r="E329">
        <v>37</v>
      </c>
      <c r="F329">
        <v>1</v>
      </c>
      <c r="G329">
        <v>37</v>
      </c>
      <c r="H329">
        <v>3</v>
      </c>
      <c r="I329" t="s">
        <v>861</v>
      </c>
      <c r="J329" t="s">
        <v>862</v>
      </c>
      <c r="K329" t="s">
        <v>863</v>
      </c>
      <c r="L329">
        <v>1348</v>
      </c>
      <c r="N329">
        <v>1009</v>
      </c>
      <c r="O329" t="s">
        <v>659</v>
      </c>
      <c r="P329" t="s">
        <v>659</v>
      </c>
      <c r="Q329">
        <v>1000</v>
      </c>
      <c r="W329">
        <v>0</v>
      </c>
      <c r="X329">
        <v>231755574</v>
      </c>
      <c r="Y329">
        <f t="shared" si="94"/>
        <v>4.8999999999999998E-3</v>
      </c>
      <c r="AA329">
        <v>67416.31</v>
      </c>
      <c r="AB329">
        <v>0</v>
      </c>
      <c r="AC329">
        <v>0</v>
      </c>
      <c r="AD329">
        <v>0</v>
      </c>
      <c r="AE329">
        <v>67416.31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1</v>
      </c>
      <c r="AP329">
        <v>0</v>
      </c>
      <c r="AQ329">
        <v>0</v>
      </c>
      <c r="AR329">
        <v>0</v>
      </c>
      <c r="AS329" t="s">
        <v>3</v>
      </c>
      <c r="AT329">
        <v>4.8999999999999998E-3</v>
      </c>
      <c r="AU329" t="s">
        <v>3</v>
      </c>
      <c r="AV329">
        <v>0</v>
      </c>
      <c r="AW329">
        <v>2</v>
      </c>
      <c r="AX329">
        <v>78162329</v>
      </c>
      <c r="AY329">
        <v>1</v>
      </c>
      <c r="AZ329">
        <v>0</v>
      </c>
      <c r="BA329">
        <v>307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ROUND(Y329*Source!I686,9)</f>
        <v>2.4009999999999999E-3</v>
      </c>
      <c r="CY329">
        <f t="shared" si="101"/>
        <v>67416.31</v>
      </c>
      <c r="CZ329">
        <f t="shared" si="102"/>
        <v>67416.31</v>
      </c>
      <c r="DA329">
        <f t="shared" si="103"/>
        <v>1</v>
      </c>
      <c r="DB329">
        <f t="shared" si="95"/>
        <v>330.34</v>
      </c>
      <c r="DC329">
        <f t="shared" si="96"/>
        <v>0</v>
      </c>
      <c r="DD329" t="s">
        <v>3</v>
      </c>
      <c r="DE329" t="s">
        <v>3</v>
      </c>
      <c r="DF329">
        <f t="shared" si="97"/>
        <v>161.87</v>
      </c>
      <c r="DG329">
        <f t="shared" si="98"/>
        <v>0</v>
      </c>
      <c r="DH329">
        <f t="shared" si="99"/>
        <v>0</v>
      </c>
      <c r="DI329">
        <f t="shared" si="100"/>
        <v>0</v>
      </c>
      <c r="DJ329">
        <f t="shared" si="104"/>
        <v>161.87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ROW(Source!A686)</f>
        <v>686</v>
      </c>
      <c r="B330">
        <v>78161913</v>
      </c>
      <c r="C330">
        <v>78157150</v>
      </c>
      <c r="D330">
        <v>77803177</v>
      </c>
      <c r="E330">
        <v>37</v>
      </c>
      <c r="F330">
        <v>1</v>
      </c>
      <c r="G330">
        <v>37</v>
      </c>
      <c r="H330">
        <v>3</v>
      </c>
      <c r="I330" t="s">
        <v>864</v>
      </c>
      <c r="J330" t="s">
        <v>865</v>
      </c>
      <c r="K330" t="s">
        <v>866</v>
      </c>
      <c r="L330">
        <v>1339</v>
      </c>
      <c r="N330">
        <v>1007</v>
      </c>
      <c r="O330" t="s">
        <v>486</v>
      </c>
      <c r="P330" t="s">
        <v>486</v>
      </c>
      <c r="Q330">
        <v>1</v>
      </c>
      <c r="W330">
        <v>0</v>
      </c>
      <c r="X330">
        <v>1051850467</v>
      </c>
      <c r="Y330">
        <f t="shared" si="94"/>
        <v>1.03</v>
      </c>
      <c r="AA330">
        <v>68345.399999999994</v>
      </c>
      <c r="AB330">
        <v>0</v>
      </c>
      <c r="AC330">
        <v>0</v>
      </c>
      <c r="AD330">
        <v>0</v>
      </c>
      <c r="AE330">
        <v>68345.399999999994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1</v>
      </c>
      <c r="AP330">
        <v>0</v>
      </c>
      <c r="AQ330">
        <v>0</v>
      </c>
      <c r="AR330">
        <v>0</v>
      </c>
      <c r="AS330" t="s">
        <v>3</v>
      </c>
      <c r="AT330">
        <v>1.03</v>
      </c>
      <c r="AU330" t="s">
        <v>3</v>
      </c>
      <c r="AV330">
        <v>0</v>
      </c>
      <c r="AW330">
        <v>1</v>
      </c>
      <c r="AX330">
        <v>-1</v>
      </c>
      <c r="AY330">
        <v>0</v>
      </c>
      <c r="AZ330">
        <v>0</v>
      </c>
      <c r="BA330" t="s">
        <v>3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V330">
        <v>0</v>
      </c>
      <c r="CW330">
        <v>0</v>
      </c>
      <c r="CX330">
        <f>ROUND(Y330*Source!I686,9)</f>
        <v>0.50470000000000004</v>
      </c>
      <c r="CY330">
        <f t="shared" si="101"/>
        <v>68345.399999999994</v>
      </c>
      <c r="CZ330">
        <f t="shared" si="102"/>
        <v>68345.399999999994</v>
      </c>
      <c r="DA330">
        <f t="shared" si="103"/>
        <v>1</v>
      </c>
      <c r="DB330">
        <f t="shared" si="95"/>
        <v>70395.759999999995</v>
      </c>
      <c r="DC330">
        <f t="shared" si="96"/>
        <v>0</v>
      </c>
      <c r="DD330" t="s">
        <v>3</v>
      </c>
      <c r="DE330" t="s">
        <v>3</v>
      </c>
      <c r="DF330">
        <f t="shared" si="97"/>
        <v>34493.919999999998</v>
      </c>
      <c r="DG330">
        <f t="shared" si="98"/>
        <v>0</v>
      </c>
      <c r="DH330">
        <f t="shared" si="99"/>
        <v>0</v>
      </c>
      <c r="DI330">
        <f t="shared" si="100"/>
        <v>0</v>
      </c>
      <c r="DJ330">
        <f t="shared" si="104"/>
        <v>34493.919999999998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ROW(Source!A687)</f>
        <v>687</v>
      </c>
      <c r="B331">
        <v>78161913</v>
      </c>
      <c r="C331">
        <v>78157177</v>
      </c>
      <c r="D331">
        <v>77806460</v>
      </c>
      <c r="E331">
        <v>37</v>
      </c>
      <c r="F331">
        <v>1</v>
      </c>
      <c r="G331">
        <v>37</v>
      </c>
      <c r="H331">
        <v>1</v>
      </c>
      <c r="I331" t="s">
        <v>678</v>
      </c>
      <c r="J331" t="s">
        <v>3</v>
      </c>
      <c r="K331" t="s">
        <v>679</v>
      </c>
      <c r="L331">
        <v>1191</v>
      </c>
      <c r="N331">
        <v>1013</v>
      </c>
      <c r="O331" t="s">
        <v>680</v>
      </c>
      <c r="P331" t="s">
        <v>680</v>
      </c>
      <c r="Q331">
        <v>1</v>
      </c>
      <c r="W331">
        <v>0</v>
      </c>
      <c r="X331">
        <v>476480486</v>
      </c>
      <c r="Y331">
        <f t="shared" si="94"/>
        <v>60.04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3</v>
      </c>
      <c r="AT331">
        <v>60.04</v>
      </c>
      <c r="AU331" t="s">
        <v>3</v>
      </c>
      <c r="AV331">
        <v>1</v>
      </c>
      <c r="AW331">
        <v>2</v>
      </c>
      <c r="AX331">
        <v>78162331</v>
      </c>
      <c r="AY331">
        <v>1</v>
      </c>
      <c r="AZ331">
        <v>0</v>
      </c>
      <c r="BA331">
        <v>309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U331">
        <f>ROUND(AT331*Source!I687*AH331*AL331,2)</f>
        <v>0</v>
      </c>
      <c r="CV331">
        <f>ROUND(Y331*Source!I687,9)</f>
        <v>29.419599999999999</v>
      </c>
      <c r="CW331">
        <v>0</v>
      </c>
      <c r="CX331">
        <f>ROUND(Y331*Source!I687,9)</f>
        <v>29.419599999999999</v>
      </c>
      <c r="CY331">
        <f>AD331</f>
        <v>0</v>
      </c>
      <c r="CZ331">
        <f>AH331</f>
        <v>0</v>
      </c>
      <c r="DA331">
        <f>AL331</f>
        <v>1</v>
      </c>
      <c r="DB331">
        <f t="shared" si="95"/>
        <v>0</v>
      </c>
      <c r="DC331">
        <f t="shared" si="96"/>
        <v>0</v>
      </c>
      <c r="DD331" t="s">
        <v>3</v>
      </c>
      <c r="DE331" t="s">
        <v>3</v>
      </c>
      <c r="DF331">
        <f t="shared" si="97"/>
        <v>0</v>
      </c>
      <c r="DG331">
        <f t="shared" si="98"/>
        <v>0</v>
      </c>
      <c r="DH331">
        <f t="shared" si="99"/>
        <v>0</v>
      </c>
      <c r="DI331">
        <f t="shared" si="100"/>
        <v>0</v>
      </c>
      <c r="DJ331">
        <f>DI331</f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ROW(Source!A687)</f>
        <v>687</v>
      </c>
      <c r="B332">
        <v>78161913</v>
      </c>
      <c r="C332">
        <v>78157177</v>
      </c>
      <c r="D332">
        <v>77805943</v>
      </c>
      <c r="E332">
        <v>37</v>
      </c>
      <c r="F332">
        <v>1</v>
      </c>
      <c r="G332">
        <v>37</v>
      </c>
      <c r="H332">
        <v>2</v>
      </c>
      <c r="I332" t="s">
        <v>840</v>
      </c>
      <c r="J332" t="s">
        <v>841</v>
      </c>
      <c r="K332" t="s">
        <v>842</v>
      </c>
      <c r="L332">
        <v>1368</v>
      </c>
      <c r="N332">
        <v>1011</v>
      </c>
      <c r="O332" t="s">
        <v>696</v>
      </c>
      <c r="P332" t="s">
        <v>696</v>
      </c>
      <c r="Q332">
        <v>1</v>
      </c>
      <c r="W332">
        <v>0</v>
      </c>
      <c r="X332">
        <v>-1993593656</v>
      </c>
      <c r="Y332">
        <f t="shared" si="94"/>
        <v>6.64</v>
      </c>
      <c r="AA332">
        <v>0</v>
      </c>
      <c r="AB332">
        <v>55.98</v>
      </c>
      <c r="AC332">
        <v>0</v>
      </c>
      <c r="AD332">
        <v>0</v>
      </c>
      <c r="AE332">
        <v>0</v>
      </c>
      <c r="AF332">
        <v>55.98</v>
      </c>
      <c r="AG332">
        <v>0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3</v>
      </c>
      <c r="AT332">
        <v>6.64</v>
      </c>
      <c r="AU332" t="s">
        <v>3</v>
      </c>
      <c r="AV332">
        <v>0</v>
      </c>
      <c r="AW332">
        <v>2</v>
      </c>
      <c r="AX332">
        <v>78162332</v>
      </c>
      <c r="AY332">
        <v>2</v>
      </c>
      <c r="AZ332">
        <v>65536</v>
      </c>
      <c r="BA332">
        <v>310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f>ROUND(Y332*Source!I687*DO332,9)</f>
        <v>0</v>
      </c>
      <c r="CX332">
        <f>ROUND(Y332*Source!I687,9)</f>
        <v>3.2536</v>
      </c>
      <c r="CY332">
        <f>AB332</f>
        <v>55.98</v>
      </c>
      <c r="CZ332">
        <f>AF332</f>
        <v>55.98</v>
      </c>
      <c r="DA332">
        <f>AJ332</f>
        <v>1</v>
      </c>
      <c r="DB332">
        <f t="shared" si="95"/>
        <v>371.71</v>
      </c>
      <c r="DC332">
        <f t="shared" si="96"/>
        <v>0</v>
      </c>
      <c r="DD332" t="s">
        <v>3</v>
      </c>
      <c r="DE332" t="s">
        <v>3</v>
      </c>
      <c r="DF332">
        <f t="shared" si="97"/>
        <v>0</v>
      </c>
      <c r="DG332">
        <f t="shared" si="98"/>
        <v>182.14</v>
      </c>
      <c r="DH332">
        <f t="shared" si="99"/>
        <v>0</v>
      </c>
      <c r="DI332">
        <f t="shared" si="100"/>
        <v>0</v>
      </c>
      <c r="DJ332">
        <f>DG332</f>
        <v>182.14</v>
      </c>
      <c r="DK332">
        <v>0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ROW(Source!A687)</f>
        <v>687</v>
      </c>
      <c r="B333">
        <v>78161913</v>
      </c>
      <c r="C333">
        <v>78157177</v>
      </c>
      <c r="D333">
        <v>77806242</v>
      </c>
      <c r="E333">
        <v>37</v>
      </c>
      <c r="F333">
        <v>1</v>
      </c>
      <c r="G333">
        <v>37</v>
      </c>
      <c r="H333">
        <v>2</v>
      </c>
      <c r="I333" t="s">
        <v>867</v>
      </c>
      <c r="J333" t="s">
        <v>868</v>
      </c>
      <c r="K333" t="s">
        <v>869</v>
      </c>
      <c r="L333">
        <v>1368</v>
      </c>
      <c r="N333">
        <v>1011</v>
      </c>
      <c r="O333" t="s">
        <v>696</v>
      </c>
      <c r="P333" t="s">
        <v>696</v>
      </c>
      <c r="Q333">
        <v>1</v>
      </c>
      <c r="W333">
        <v>0</v>
      </c>
      <c r="X333">
        <v>2008601571</v>
      </c>
      <c r="Y333">
        <f t="shared" si="94"/>
        <v>4.7</v>
      </c>
      <c r="AA333">
        <v>0</v>
      </c>
      <c r="AB333">
        <v>10.07</v>
      </c>
      <c r="AC333">
        <v>0</v>
      </c>
      <c r="AD333">
        <v>0</v>
      </c>
      <c r="AE333">
        <v>0</v>
      </c>
      <c r="AF333">
        <v>10.07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3</v>
      </c>
      <c r="AT333">
        <v>4.7</v>
      </c>
      <c r="AU333" t="s">
        <v>3</v>
      </c>
      <c r="AV333">
        <v>0</v>
      </c>
      <c r="AW333">
        <v>2</v>
      </c>
      <c r="AX333">
        <v>78162333</v>
      </c>
      <c r="AY333">
        <v>1</v>
      </c>
      <c r="AZ333">
        <v>0</v>
      </c>
      <c r="BA333">
        <v>311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f>ROUND(Y333*Source!I687*DO333,9)</f>
        <v>0</v>
      </c>
      <c r="CX333">
        <f>ROUND(Y333*Source!I687,9)</f>
        <v>2.3029999999999999</v>
      </c>
      <c r="CY333">
        <f>AB333</f>
        <v>10.07</v>
      </c>
      <c r="CZ333">
        <f>AF333</f>
        <v>10.07</v>
      </c>
      <c r="DA333">
        <f>AJ333</f>
        <v>1</v>
      </c>
      <c r="DB333">
        <f t="shared" si="95"/>
        <v>47.33</v>
      </c>
      <c r="DC333">
        <f t="shared" si="96"/>
        <v>0</v>
      </c>
      <c r="DD333" t="s">
        <v>3</v>
      </c>
      <c r="DE333" t="s">
        <v>3</v>
      </c>
      <c r="DF333">
        <f t="shared" si="97"/>
        <v>0</v>
      </c>
      <c r="DG333">
        <f t="shared" si="98"/>
        <v>23.19</v>
      </c>
      <c r="DH333">
        <f t="shared" si="99"/>
        <v>0</v>
      </c>
      <c r="DI333">
        <f t="shared" si="100"/>
        <v>0</v>
      </c>
      <c r="DJ333">
        <f>DG333</f>
        <v>23.19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ROW(Source!A687)</f>
        <v>687</v>
      </c>
      <c r="B334">
        <v>78161913</v>
      </c>
      <c r="C334">
        <v>78157177</v>
      </c>
      <c r="D334">
        <v>77806353</v>
      </c>
      <c r="E334">
        <v>37</v>
      </c>
      <c r="F334">
        <v>1</v>
      </c>
      <c r="G334">
        <v>37</v>
      </c>
      <c r="H334">
        <v>2</v>
      </c>
      <c r="I334" t="s">
        <v>870</v>
      </c>
      <c r="J334" t="s">
        <v>871</v>
      </c>
      <c r="K334" t="s">
        <v>872</v>
      </c>
      <c r="L334">
        <v>1368</v>
      </c>
      <c r="N334">
        <v>1011</v>
      </c>
      <c r="O334" t="s">
        <v>696</v>
      </c>
      <c r="P334" t="s">
        <v>696</v>
      </c>
      <c r="Q334">
        <v>1</v>
      </c>
      <c r="W334">
        <v>0</v>
      </c>
      <c r="X334">
        <v>1101801331</v>
      </c>
      <c r="Y334">
        <f t="shared" si="94"/>
        <v>1.5</v>
      </c>
      <c r="AA334">
        <v>0</v>
      </c>
      <c r="AB334">
        <v>3.56</v>
      </c>
      <c r="AC334">
        <v>0</v>
      </c>
      <c r="AD334">
        <v>0</v>
      </c>
      <c r="AE334">
        <v>0</v>
      </c>
      <c r="AF334">
        <v>3.56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3</v>
      </c>
      <c r="AT334">
        <v>1.5</v>
      </c>
      <c r="AU334" t="s">
        <v>3</v>
      </c>
      <c r="AV334">
        <v>0</v>
      </c>
      <c r="AW334">
        <v>2</v>
      </c>
      <c r="AX334">
        <v>78162334</v>
      </c>
      <c r="AY334">
        <v>2</v>
      </c>
      <c r="AZ334">
        <v>65536</v>
      </c>
      <c r="BA334">
        <v>312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f>ROUND(Y334*Source!I687*DO334,9)</f>
        <v>0</v>
      </c>
      <c r="CX334">
        <f>ROUND(Y334*Source!I687,9)</f>
        <v>0.73499999999999999</v>
      </c>
      <c r="CY334">
        <f>AB334</f>
        <v>3.56</v>
      </c>
      <c r="CZ334">
        <f>AF334</f>
        <v>3.56</v>
      </c>
      <c r="DA334">
        <f>AJ334</f>
        <v>1</v>
      </c>
      <c r="DB334">
        <f t="shared" si="95"/>
        <v>5.34</v>
      </c>
      <c r="DC334">
        <f t="shared" si="96"/>
        <v>0</v>
      </c>
      <c r="DD334" t="s">
        <v>3</v>
      </c>
      <c r="DE334" t="s">
        <v>3</v>
      </c>
      <c r="DF334">
        <f t="shared" si="97"/>
        <v>0</v>
      </c>
      <c r="DG334">
        <f t="shared" si="98"/>
        <v>2.62</v>
      </c>
      <c r="DH334">
        <f t="shared" si="99"/>
        <v>0</v>
      </c>
      <c r="DI334">
        <f t="shared" si="100"/>
        <v>0</v>
      </c>
      <c r="DJ334">
        <f>DG334</f>
        <v>2.62</v>
      </c>
      <c r="DK334">
        <v>0</v>
      </c>
      <c r="DL334" t="s">
        <v>3</v>
      </c>
      <c r="DM334">
        <v>0</v>
      </c>
      <c r="DN334" t="s">
        <v>3</v>
      </c>
      <c r="DO334">
        <v>0</v>
      </c>
    </row>
    <row r="335" spans="1:119" x14ac:dyDescent="0.2">
      <c r="A335">
        <f>ROW(Source!A687)</f>
        <v>687</v>
      </c>
      <c r="B335">
        <v>78161913</v>
      </c>
      <c r="C335">
        <v>78157177</v>
      </c>
      <c r="D335">
        <v>77796303</v>
      </c>
      <c r="E335">
        <v>37</v>
      </c>
      <c r="F335">
        <v>1</v>
      </c>
      <c r="G335">
        <v>37</v>
      </c>
      <c r="H335">
        <v>3</v>
      </c>
      <c r="I335" t="s">
        <v>873</v>
      </c>
      <c r="J335" t="s">
        <v>874</v>
      </c>
      <c r="K335" t="s">
        <v>875</v>
      </c>
      <c r="L335">
        <v>1346</v>
      </c>
      <c r="N335">
        <v>1009</v>
      </c>
      <c r="O335" t="s">
        <v>101</v>
      </c>
      <c r="P335" t="s">
        <v>101</v>
      </c>
      <c r="Q335">
        <v>1</v>
      </c>
      <c r="W335">
        <v>0</v>
      </c>
      <c r="X335">
        <v>650500571</v>
      </c>
      <c r="Y335">
        <f t="shared" si="94"/>
        <v>36.049999999999997</v>
      </c>
      <c r="AA335">
        <v>259.83999999999997</v>
      </c>
      <c r="AB335">
        <v>0</v>
      </c>
      <c r="AC335">
        <v>0</v>
      </c>
      <c r="AD335">
        <v>0</v>
      </c>
      <c r="AE335">
        <v>259.83999999999997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0</v>
      </c>
      <c r="AQ335">
        <v>0</v>
      </c>
      <c r="AR335">
        <v>0</v>
      </c>
      <c r="AS335" t="s">
        <v>3</v>
      </c>
      <c r="AT335">
        <v>36.049999999999997</v>
      </c>
      <c r="AU335" t="s">
        <v>3</v>
      </c>
      <c r="AV335">
        <v>0</v>
      </c>
      <c r="AW335">
        <v>2</v>
      </c>
      <c r="AX335">
        <v>78162335</v>
      </c>
      <c r="AY335">
        <v>1</v>
      </c>
      <c r="AZ335">
        <v>0</v>
      </c>
      <c r="BA335">
        <v>313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v>0</v>
      </c>
      <c r="CX335">
        <f>ROUND(Y335*Source!I687,9)</f>
        <v>17.6645</v>
      </c>
      <c r="CY335">
        <f>AA335</f>
        <v>259.83999999999997</v>
      </c>
      <c r="CZ335">
        <f>AE335</f>
        <v>259.83999999999997</v>
      </c>
      <c r="DA335">
        <f>AI335</f>
        <v>1</v>
      </c>
      <c r="DB335">
        <f t="shared" si="95"/>
        <v>9367.23</v>
      </c>
      <c r="DC335">
        <f t="shared" si="96"/>
        <v>0</v>
      </c>
      <c r="DD335" t="s">
        <v>3</v>
      </c>
      <c r="DE335" t="s">
        <v>3</v>
      </c>
      <c r="DF335">
        <f t="shared" si="97"/>
        <v>4589.9399999999996</v>
      </c>
      <c r="DG335">
        <f t="shared" si="98"/>
        <v>0</v>
      </c>
      <c r="DH335">
        <f t="shared" si="99"/>
        <v>0</v>
      </c>
      <c r="DI335">
        <f t="shared" si="100"/>
        <v>0</v>
      </c>
      <c r="DJ335">
        <f>DF335</f>
        <v>4589.9399999999996</v>
      </c>
      <c r="DK335">
        <v>0</v>
      </c>
      <c r="DL335" t="s">
        <v>3</v>
      </c>
      <c r="DM335">
        <v>0</v>
      </c>
      <c r="DN335" t="s">
        <v>3</v>
      </c>
      <c r="DO335">
        <v>0</v>
      </c>
    </row>
    <row r="336" spans="1:119" x14ac:dyDescent="0.2">
      <c r="A336">
        <f>ROW(Source!A687)</f>
        <v>687</v>
      </c>
      <c r="B336">
        <v>78161913</v>
      </c>
      <c r="C336">
        <v>78157177</v>
      </c>
      <c r="D336">
        <v>77804343</v>
      </c>
      <c r="E336">
        <v>37</v>
      </c>
      <c r="F336">
        <v>1</v>
      </c>
      <c r="G336">
        <v>37</v>
      </c>
      <c r="H336">
        <v>3</v>
      </c>
      <c r="I336" t="s">
        <v>876</v>
      </c>
      <c r="J336" t="s">
        <v>877</v>
      </c>
      <c r="K336" t="s">
        <v>878</v>
      </c>
      <c r="L336">
        <v>1327</v>
      </c>
      <c r="N336">
        <v>1005</v>
      </c>
      <c r="O336" t="s">
        <v>82</v>
      </c>
      <c r="P336" t="s">
        <v>82</v>
      </c>
      <c r="Q336">
        <v>1</v>
      </c>
      <c r="W336">
        <v>0</v>
      </c>
      <c r="X336">
        <v>2043359999</v>
      </c>
      <c r="Y336">
        <f t="shared" si="94"/>
        <v>107</v>
      </c>
      <c r="AA336">
        <v>685.92</v>
      </c>
      <c r="AB336">
        <v>0</v>
      </c>
      <c r="AC336">
        <v>0</v>
      </c>
      <c r="AD336">
        <v>0</v>
      </c>
      <c r="AE336">
        <v>685.92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3</v>
      </c>
      <c r="AT336">
        <v>107</v>
      </c>
      <c r="AU336" t="s">
        <v>3</v>
      </c>
      <c r="AV336">
        <v>0</v>
      </c>
      <c r="AW336">
        <v>2</v>
      </c>
      <c r="AX336">
        <v>78162336</v>
      </c>
      <c r="AY336">
        <v>1</v>
      </c>
      <c r="AZ336">
        <v>0</v>
      </c>
      <c r="BA336">
        <v>314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ROUND(Y336*Source!I687,9)</f>
        <v>52.43</v>
      </c>
      <c r="CY336">
        <f>AA336</f>
        <v>685.92</v>
      </c>
      <c r="CZ336">
        <f>AE336</f>
        <v>685.92</v>
      </c>
      <c r="DA336">
        <f>AI336</f>
        <v>1</v>
      </c>
      <c r="DB336">
        <f t="shared" si="95"/>
        <v>73393.440000000002</v>
      </c>
      <c r="DC336">
        <f t="shared" si="96"/>
        <v>0</v>
      </c>
      <c r="DD336" t="s">
        <v>3</v>
      </c>
      <c r="DE336" t="s">
        <v>3</v>
      </c>
      <c r="DF336">
        <f t="shared" si="97"/>
        <v>35962.79</v>
      </c>
      <c r="DG336">
        <f t="shared" si="98"/>
        <v>0</v>
      </c>
      <c r="DH336">
        <f t="shared" si="99"/>
        <v>0</v>
      </c>
      <c r="DI336">
        <f t="shared" si="100"/>
        <v>0</v>
      </c>
      <c r="DJ336">
        <f>DF336</f>
        <v>35962.79</v>
      </c>
      <c r="DK336">
        <v>0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ROW(Source!A687)</f>
        <v>687</v>
      </c>
      <c r="B337">
        <v>78161913</v>
      </c>
      <c r="C337">
        <v>78157177</v>
      </c>
      <c r="D337">
        <v>77796570</v>
      </c>
      <c r="E337">
        <v>37</v>
      </c>
      <c r="F337">
        <v>1</v>
      </c>
      <c r="G337">
        <v>37</v>
      </c>
      <c r="H337">
        <v>3</v>
      </c>
      <c r="I337" t="s">
        <v>879</v>
      </c>
      <c r="J337" t="s">
        <v>880</v>
      </c>
      <c r="K337" t="s">
        <v>881</v>
      </c>
      <c r="L337">
        <v>1301</v>
      </c>
      <c r="N337">
        <v>1003</v>
      </c>
      <c r="O337" t="s">
        <v>87</v>
      </c>
      <c r="P337" t="s">
        <v>87</v>
      </c>
      <c r="Q337">
        <v>1</v>
      </c>
      <c r="W337">
        <v>0</v>
      </c>
      <c r="X337">
        <v>1470937864</v>
      </c>
      <c r="Y337">
        <f t="shared" si="94"/>
        <v>60</v>
      </c>
      <c r="AA337">
        <v>53.83</v>
      </c>
      <c r="AB337">
        <v>0</v>
      </c>
      <c r="AC337">
        <v>0</v>
      </c>
      <c r="AD337">
        <v>0</v>
      </c>
      <c r="AE337">
        <v>53.83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3</v>
      </c>
      <c r="AT337">
        <v>60</v>
      </c>
      <c r="AU337" t="s">
        <v>3</v>
      </c>
      <c r="AV337">
        <v>0</v>
      </c>
      <c r="AW337">
        <v>2</v>
      </c>
      <c r="AX337">
        <v>78162337</v>
      </c>
      <c r="AY337">
        <v>1</v>
      </c>
      <c r="AZ337">
        <v>0</v>
      </c>
      <c r="BA337">
        <v>315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ROUND(Y337*Source!I687,9)</f>
        <v>29.4</v>
      </c>
      <c r="CY337">
        <f>AA337</f>
        <v>53.83</v>
      </c>
      <c r="CZ337">
        <f>AE337</f>
        <v>53.83</v>
      </c>
      <c r="DA337">
        <f>AI337</f>
        <v>1</v>
      </c>
      <c r="DB337">
        <f t="shared" si="95"/>
        <v>3229.8</v>
      </c>
      <c r="DC337">
        <f t="shared" si="96"/>
        <v>0</v>
      </c>
      <c r="DD337" t="s">
        <v>3</v>
      </c>
      <c r="DE337" t="s">
        <v>3</v>
      </c>
      <c r="DF337">
        <f t="shared" si="97"/>
        <v>1582.6</v>
      </c>
      <c r="DG337">
        <f t="shared" si="98"/>
        <v>0</v>
      </c>
      <c r="DH337">
        <f t="shared" si="99"/>
        <v>0</v>
      </c>
      <c r="DI337">
        <f t="shared" si="100"/>
        <v>0</v>
      </c>
      <c r="DJ337">
        <f>DF337</f>
        <v>1582.6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ROW(Source!A687)</f>
        <v>687</v>
      </c>
      <c r="B338">
        <v>78161913</v>
      </c>
      <c r="C338">
        <v>78157177</v>
      </c>
      <c r="D338">
        <v>77797480</v>
      </c>
      <c r="E338">
        <v>37</v>
      </c>
      <c r="F338">
        <v>1</v>
      </c>
      <c r="G338">
        <v>37</v>
      </c>
      <c r="H338">
        <v>3</v>
      </c>
      <c r="I338" t="s">
        <v>810</v>
      </c>
      <c r="J338" t="s">
        <v>811</v>
      </c>
      <c r="K338" t="s">
        <v>812</v>
      </c>
      <c r="L338">
        <v>1346</v>
      </c>
      <c r="N338">
        <v>1009</v>
      </c>
      <c r="O338" t="s">
        <v>101</v>
      </c>
      <c r="P338" t="s">
        <v>101</v>
      </c>
      <c r="Q338">
        <v>1</v>
      </c>
      <c r="W338">
        <v>0</v>
      </c>
      <c r="X338">
        <v>-964289349</v>
      </c>
      <c r="Y338">
        <f t="shared" si="94"/>
        <v>10.3</v>
      </c>
      <c r="AA338">
        <v>128.43</v>
      </c>
      <c r="AB338">
        <v>0</v>
      </c>
      <c r="AC338">
        <v>0</v>
      </c>
      <c r="AD338">
        <v>0</v>
      </c>
      <c r="AE338">
        <v>128.43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3</v>
      </c>
      <c r="AT338">
        <v>10.3</v>
      </c>
      <c r="AU338" t="s">
        <v>3</v>
      </c>
      <c r="AV338">
        <v>0</v>
      </c>
      <c r="AW338">
        <v>2</v>
      </c>
      <c r="AX338">
        <v>78162338</v>
      </c>
      <c r="AY338">
        <v>1</v>
      </c>
      <c r="AZ338">
        <v>0</v>
      </c>
      <c r="BA338">
        <v>316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ROUND(Y338*Source!I687,9)</f>
        <v>5.0469999999999997</v>
      </c>
      <c r="CY338">
        <f>AA338</f>
        <v>128.43</v>
      </c>
      <c r="CZ338">
        <f>AE338</f>
        <v>128.43</v>
      </c>
      <c r="DA338">
        <f>AI338</f>
        <v>1</v>
      </c>
      <c r="DB338">
        <f t="shared" si="95"/>
        <v>1322.83</v>
      </c>
      <c r="DC338">
        <f t="shared" si="96"/>
        <v>0</v>
      </c>
      <c r="DD338" t="s">
        <v>3</v>
      </c>
      <c r="DE338" t="s">
        <v>3</v>
      </c>
      <c r="DF338">
        <f t="shared" si="97"/>
        <v>648.19000000000005</v>
      </c>
      <c r="DG338">
        <f t="shared" si="98"/>
        <v>0</v>
      </c>
      <c r="DH338">
        <f t="shared" si="99"/>
        <v>0</v>
      </c>
      <c r="DI338">
        <f t="shared" si="100"/>
        <v>0</v>
      </c>
      <c r="DJ338">
        <f>DF338</f>
        <v>648.19000000000005</v>
      </c>
      <c r="DK338">
        <v>0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ROW(Source!A688)</f>
        <v>688</v>
      </c>
      <c r="B339">
        <v>78161913</v>
      </c>
      <c r="C339">
        <v>78157194</v>
      </c>
      <c r="D339">
        <v>77806460</v>
      </c>
      <c r="E339">
        <v>37</v>
      </c>
      <c r="F339">
        <v>1</v>
      </c>
      <c r="G339">
        <v>37</v>
      </c>
      <c r="H339">
        <v>1</v>
      </c>
      <c r="I339" t="s">
        <v>678</v>
      </c>
      <c r="J339" t="s">
        <v>3</v>
      </c>
      <c r="K339" t="s">
        <v>679</v>
      </c>
      <c r="L339">
        <v>1191</v>
      </c>
      <c r="N339">
        <v>1013</v>
      </c>
      <c r="O339" t="s">
        <v>680</v>
      </c>
      <c r="P339" t="s">
        <v>680</v>
      </c>
      <c r="Q339">
        <v>1</v>
      </c>
      <c r="W339">
        <v>0</v>
      </c>
      <c r="X339">
        <v>476480486</v>
      </c>
      <c r="Y339">
        <f t="shared" si="94"/>
        <v>14.54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3</v>
      </c>
      <c r="AT339">
        <v>14.54</v>
      </c>
      <c r="AU339" t="s">
        <v>3</v>
      </c>
      <c r="AV339">
        <v>1</v>
      </c>
      <c r="AW339">
        <v>2</v>
      </c>
      <c r="AX339">
        <v>78162339</v>
      </c>
      <c r="AY339">
        <v>1</v>
      </c>
      <c r="AZ339">
        <v>0</v>
      </c>
      <c r="BA339">
        <v>317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U339">
        <f>ROUND(AT339*Source!I688*AH339*AL339,2)</f>
        <v>0</v>
      </c>
      <c r="CV339">
        <f>ROUND(Y339*Source!I688,9)</f>
        <v>3.9839600000000002</v>
      </c>
      <c r="CW339">
        <v>0</v>
      </c>
      <c r="CX339">
        <f>ROUND(Y339*Source!I688,9)</f>
        <v>3.9839600000000002</v>
      </c>
      <c r="CY339">
        <f>AD339</f>
        <v>0</v>
      </c>
      <c r="CZ339">
        <f>AH339</f>
        <v>0</v>
      </c>
      <c r="DA339">
        <f>AL339</f>
        <v>1</v>
      </c>
      <c r="DB339">
        <f t="shared" si="95"/>
        <v>0</v>
      </c>
      <c r="DC339">
        <f t="shared" si="96"/>
        <v>0</v>
      </c>
      <c r="DD339" t="s">
        <v>3</v>
      </c>
      <c r="DE339" t="s">
        <v>3</v>
      </c>
      <c r="DF339">
        <f t="shared" si="97"/>
        <v>0</v>
      </c>
      <c r="DG339">
        <f t="shared" si="98"/>
        <v>0</v>
      </c>
      <c r="DH339">
        <f t="shared" si="99"/>
        <v>0</v>
      </c>
      <c r="DI339">
        <f t="shared" si="100"/>
        <v>0</v>
      </c>
      <c r="DJ339">
        <f>DI339</f>
        <v>0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ROW(Source!A688)</f>
        <v>688</v>
      </c>
      <c r="B340">
        <v>78161913</v>
      </c>
      <c r="C340">
        <v>78157194</v>
      </c>
      <c r="D340">
        <v>77806331</v>
      </c>
      <c r="E340">
        <v>37</v>
      </c>
      <c r="F340">
        <v>1</v>
      </c>
      <c r="G340">
        <v>37</v>
      </c>
      <c r="H340">
        <v>2</v>
      </c>
      <c r="I340" t="s">
        <v>738</v>
      </c>
      <c r="J340" t="s">
        <v>739</v>
      </c>
      <c r="K340" t="s">
        <v>740</v>
      </c>
      <c r="L340">
        <v>1368</v>
      </c>
      <c r="N340">
        <v>1011</v>
      </c>
      <c r="O340" t="s">
        <v>696</v>
      </c>
      <c r="P340" t="s">
        <v>696</v>
      </c>
      <c r="Q340">
        <v>1</v>
      </c>
      <c r="W340">
        <v>0</v>
      </c>
      <c r="X340">
        <v>-490795739</v>
      </c>
      <c r="Y340">
        <f t="shared" si="94"/>
        <v>2.88</v>
      </c>
      <c r="AA340">
        <v>0</v>
      </c>
      <c r="AB340">
        <v>5.79</v>
      </c>
      <c r="AC340">
        <v>0</v>
      </c>
      <c r="AD340">
        <v>0</v>
      </c>
      <c r="AE340">
        <v>0</v>
      </c>
      <c r="AF340">
        <v>5.79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3</v>
      </c>
      <c r="AT340">
        <v>2.88</v>
      </c>
      <c r="AU340" t="s">
        <v>3</v>
      </c>
      <c r="AV340">
        <v>0</v>
      </c>
      <c r="AW340">
        <v>2</v>
      </c>
      <c r="AX340">
        <v>78162340</v>
      </c>
      <c r="AY340">
        <v>2</v>
      </c>
      <c r="AZ340">
        <v>65536</v>
      </c>
      <c r="BA340">
        <v>318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f>ROUND(Y340*Source!I688*DO340,9)</f>
        <v>0</v>
      </c>
      <c r="CX340">
        <f>ROUND(Y340*Source!I688,9)</f>
        <v>0.78912000000000004</v>
      </c>
      <c r="CY340">
        <f>AB340</f>
        <v>5.79</v>
      </c>
      <c r="CZ340">
        <f>AF340</f>
        <v>5.79</v>
      </c>
      <c r="DA340">
        <f>AJ340</f>
        <v>1</v>
      </c>
      <c r="DB340">
        <f t="shared" si="95"/>
        <v>16.68</v>
      </c>
      <c r="DC340">
        <f t="shared" si="96"/>
        <v>0</v>
      </c>
      <c r="DD340" t="s">
        <v>3</v>
      </c>
      <c r="DE340" t="s">
        <v>3</v>
      </c>
      <c r="DF340">
        <f t="shared" si="97"/>
        <v>0</v>
      </c>
      <c r="DG340">
        <f t="shared" si="98"/>
        <v>4.57</v>
      </c>
      <c r="DH340">
        <f t="shared" si="99"/>
        <v>0</v>
      </c>
      <c r="DI340">
        <f t="shared" si="100"/>
        <v>0</v>
      </c>
      <c r="DJ340">
        <f>DG340</f>
        <v>4.57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ROW(Source!A688)</f>
        <v>688</v>
      </c>
      <c r="B341">
        <v>78161913</v>
      </c>
      <c r="C341">
        <v>78157194</v>
      </c>
      <c r="D341">
        <v>77806390</v>
      </c>
      <c r="E341">
        <v>37</v>
      </c>
      <c r="F341">
        <v>1</v>
      </c>
      <c r="G341">
        <v>37</v>
      </c>
      <c r="H341">
        <v>2</v>
      </c>
      <c r="I341" t="s">
        <v>741</v>
      </c>
      <c r="J341" t="s">
        <v>742</v>
      </c>
      <c r="K341" t="s">
        <v>743</v>
      </c>
      <c r="L341">
        <v>1368</v>
      </c>
      <c r="N341">
        <v>1011</v>
      </c>
      <c r="O341" t="s">
        <v>696</v>
      </c>
      <c r="P341" t="s">
        <v>696</v>
      </c>
      <c r="Q341">
        <v>1</v>
      </c>
      <c r="W341">
        <v>0</v>
      </c>
      <c r="X341">
        <v>2076833660</v>
      </c>
      <c r="Y341">
        <f t="shared" si="94"/>
        <v>7.65</v>
      </c>
      <c r="AA341">
        <v>0</v>
      </c>
      <c r="AB341">
        <v>7.44</v>
      </c>
      <c r="AC341">
        <v>0</v>
      </c>
      <c r="AD341">
        <v>0</v>
      </c>
      <c r="AE341">
        <v>0</v>
      </c>
      <c r="AF341">
        <v>7.44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3</v>
      </c>
      <c r="AT341">
        <v>7.65</v>
      </c>
      <c r="AU341" t="s">
        <v>3</v>
      </c>
      <c r="AV341">
        <v>0</v>
      </c>
      <c r="AW341">
        <v>2</v>
      </c>
      <c r="AX341">
        <v>78162341</v>
      </c>
      <c r="AY341">
        <v>2</v>
      </c>
      <c r="AZ341">
        <v>65536</v>
      </c>
      <c r="BA341">
        <v>319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f>ROUND(Y341*Source!I688*DO341,9)</f>
        <v>0</v>
      </c>
      <c r="CX341">
        <f>ROUND(Y341*Source!I688,9)</f>
        <v>2.0960999999999999</v>
      </c>
      <c r="CY341">
        <f>AB341</f>
        <v>7.44</v>
      </c>
      <c r="CZ341">
        <f>AF341</f>
        <v>7.44</v>
      </c>
      <c r="DA341">
        <f>AJ341</f>
        <v>1</v>
      </c>
      <c r="DB341">
        <f t="shared" si="95"/>
        <v>56.92</v>
      </c>
      <c r="DC341">
        <f t="shared" si="96"/>
        <v>0</v>
      </c>
      <c r="DD341" t="s">
        <v>3</v>
      </c>
      <c r="DE341" t="s">
        <v>3</v>
      </c>
      <c r="DF341">
        <f t="shared" si="97"/>
        <v>0</v>
      </c>
      <c r="DG341">
        <f t="shared" si="98"/>
        <v>15.59</v>
      </c>
      <c r="DH341">
        <f t="shared" si="99"/>
        <v>0</v>
      </c>
      <c r="DI341">
        <f t="shared" si="100"/>
        <v>0</v>
      </c>
      <c r="DJ341">
        <f>DG341</f>
        <v>15.59</v>
      </c>
      <c r="DK341">
        <v>0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ROW(Source!A688)</f>
        <v>688</v>
      </c>
      <c r="B342">
        <v>78161913</v>
      </c>
      <c r="C342">
        <v>78157194</v>
      </c>
      <c r="D342">
        <v>77800565</v>
      </c>
      <c r="E342">
        <v>37</v>
      </c>
      <c r="F342">
        <v>1</v>
      </c>
      <c r="G342">
        <v>37</v>
      </c>
      <c r="H342">
        <v>3</v>
      </c>
      <c r="I342" t="s">
        <v>744</v>
      </c>
      <c r="J342" t="s">
        <v>745</v>
      </c>
      <c r="K342" t="s">
        <v>746</v>
      </c>
      <c r="L342">
        <v>1348</v>
      </c>
      <c r="N342">
        <v>1009</v>
      </c>
      <c r="O342" t="s">
        <v>659</v>
      </c>
      <c r="P342" t="s">
        <v>659</v>
      </c>
      <c r="Q342">
        <v>1000</v>
      </c>
      <c r="W342">
        <v>0</v>
      </c>
      <c r="X342">
        <v>-1740523361</v>
      </c>
      <c r="Y342">
        <f t="shared" si="94"/>
        <v>4.2000000000000002E-4</v>
      </c>
      <c r="AA342">
        <v>215536.8</v>
      </c>
      <c r="AB342">
        <v>0</v>
      </c>
      <c r="AC342">
        <v>0</v>
      </c>
      <c r="AD342">
        <v>0</v>
      </c>
      <c r="AE342">
        <v>215536.8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3</v>
      </c>
      <c r="AT342">
        <v>4.2000000000000002E-4</v>
      </c>
      <c r="AU342" t="s">
        <v>3</v>
      </c>
      <c r="AV342">
        <v>0</v>
      </c>
      <c r="AW342">
        <v>2</v>
      </c>
      <c r="AX342">
        <v>78162342</v>
      </c>
      <c r="AY342">
        <v>1</v>
      </c>
      <c r="AZ342">
        <v>0</v>
      </c>
      <c r="BA342">
        <v>320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ROUND(Y342*Source!I688,9)</f>
        <v>1.1508E-4</v>
      </c>
      <c r="CY342">
        <f>AA342</f>
        <v>215536.8</v>
      </c>
      <c r="CZ342">
        <f>AE342</f>
        <v>215536.8</v>
      </c>
      <c r="DA342">
        <f>AI342</f>
        <v>1</v>
      </c>
      <c r="DB342">
        <f t="shared" si="95"/>
        <v>90.53</v>
      </c>
      <c r="DC342">
        <f t="shared" si="96"/>
        <v>0</v>
      </c>
      <c r="DD342" t="s">
        <v>3</v>
      </c>
      <c r="DE342" t="s">
        <v>3</v>
      </c>
      <c r="DF342">
        <f t="shared" si="97"/>
        <v>24.8</v>
      </c>
      <c r="DG342">
        <f t="shared" si="98"/>
        <v>0</v>
      </c>
      <c r="DH342">
        <f t="shared" si="99"/>
        <v>0</v>
      </c>
      <c r="DI342">
        <f t="shared" si="100"/>
        <v>0</v>
      </c>
      <c r="DJ342">
        <f>DF342</f>
        <v>24.8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ROW(Source!A688)</f>
        <v>688</v>
      </c>
      <c r="B343">
        <v>78161913</v>
      </c>
      <c r="C343">
        <v>78157194</v>
      </c>
      <c r="D343">
        <v>77797155</v>
      </c>
      <c r="E343">
        <v>37</v>
      </c>
      <c r="F343">
        <v>1</v>
      </c>
      <c r="G343">
        <v>37</v>
      </c>
      <c r="H343">
        <v>3</v>
      </c>
      <c r="I343" t="s">
        <v>747</v>
      </c>
      <c r="J343" t="s">
        <v>748</v>
      </c>
      <c r="K343" t="s">
        <v>749</v>
      </c>
      <c r="L343">
        <v>1354</v>
      </c>
      <c r="N343">
        <v>1010</v>
      </c>
      <c r="O343" t="s">
        <v>204</v>
      </c>
      <c r="P343" t="s">
        <v>204</v>
      </c>
      <c r="Q343">
        <v>1</v>
      </c>
      <c r="W343">
        <v>0</v>
      </c>
      <c r="X343">
        <v>-1877407096</v>
      </c>
      <c r="Y343">
        <f t="shared" si="94"/>
        <v>168.34</v>
      </c>
      <c r="AA343">
        <v>2.69</v>
      </c>
      <c r="AB343">
        <v>0</v>
      </c>
      <c r="AC343">
        <v>0</v>
      </c>
      <c r="AD343">
        <v>0</v>
      </c>
      <c r="AE343">
        <v>2.69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3</v>
      </c>
      <c r="AT343">
        <v>168.34</v>
      </c>
      <c r="AU343" t="s">
        <v>3</v>
      </c>
      <c r="AV343">
        <v>0</v>
      </c>
      <c r="AW343">
        <v>2</v>
      </c>
      <c r="AX343">
        <v>78162343</v>
      </c>
      <c r="AY343">
        <v>1</v>
      </c>
      <c r="AZ343">
        <v>0</v>
      </c>
      <c r="BA343">
        <v>321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ROUND(Y343*Source!I688,9)</f>
        <v>46.125160000000001</v>
      </c>
      <c r="CY343">
        <f>AA343</f>
        <v>2.69</v>
      </c>
      <c r="CZ343">
        <f>AE343</f>
        <v>2.69</v>
      </c>
      <c r="DA343">
        <f>AI343</f>
        <v>1</v>
      </c>
      <c r="DB343">
        <f t="shared" si="95"/>
        <v>452.83</v>
      </c>
      <c r="DC343">
        <f t="shared" si="96"/>
        <v>0</v>
      </c>
      <c r="DD343" t="s">
        <v>3</v>
      </c>
      <c r="DE343" t="s">
        <v>3</v>
      </c>
      <c r="DF343">
        <f t="shared" si="97"/>
        <v>124.08</v>
      </c>
      <c r="DG343">
        <f t="shared" si="98"/>
        <v>0</v>
      </c>
      <c r="DH343">
        <f t="shared" si="99"/>
        <v>0</v>
      </c>
      <c r="DI343">
        <f t="shared" si="100"/>
        <v>0</v>
      </c>
      <c r="DJ343">
        <f>DF343</f>
        <v>124.08</v>
      </c>
      <c r="DK343">
        <v>0</v>
      </c>
      <c r="DL343" t="s">
        <v>3</v>
      </c>
      <c r="DM343">
        <v>0</v>
      </c>
      <c r="DN343" t="s">
        <v>3</v>
      </c>
      <c r="DO343">
        <v>0</v>
      </c>
    </row>
    <row r="344" spans="1:119" x14ac:dyDescent="0.2">
      <c r="A344">
        <f>ROW(Source!A688)</f>
        <v>688</v>
      </c>
      <c r="B344">
        <v>78161913</v>
      </c>
      <c r="C344">
        <v>78157194</v>
      </c>
      <c r="D344">
        <v>77803087</v>
      </c>
      <c r="E344">
        <v>37</v>
      </c>
      <c r="F344">
        <v>1</v>
      </c>
      <c r="G344">
        <v>37</v>
      </c>
      <c r="H344">
        <v>3</v>
      </c>
      <c r="I344" t="s">
        <v>750</v>
      </c>
      <c r="J344" t="s">
        <v>751</v>
      </c>
      <c r="K344" t="s">
        <v>752</v>
      </c>
      <c r="L344">
        <v>1301</v>
      </c>
      <c r="N344">
        <v>1003</v>
      </c>
      <c r="O344" t="s">
        <v>87</v>
      </c>
      <c r="P344" t="s">
        <v>87</v>
      </c>
      <c r="Q344">
        <v>1</v>
      </c>
      <c r="W344">
        <v>0</v>
      </c>
      <c r="X344">
        <v>1603490863</v>
      </c>
      <c r="Y344">
        <f t="shared" si="94"/>
        <v>105</v>
      </c>
      <c r="AA344">
        <v>75.66</v>
      </c>
      <c r="AB344">
        <v>0</v>
      </c>
      <c r="AC344">
        <v>0</v>
      </c>
      <c r="AD344">
        <v>0</v>
      </c>
      <c r="AE344">
        <v>75.66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1</v>
      </c>
      <c r="AP344">
        <v>0</v>
      </c>
      <c r="AQ344">
        <v>0</v>
      </c>
      <c r="AR344">
        <v>0</v>
      </c>
      <c r="AS344" t="s">
        <v>3</v>
      </c>
      <c r="AT344">
        <v>105</v>
      </c>
      <c r="AU344" t="s">
        <v>3</v>
      </c>
      <c r="AV344">
        <v>0</v>
      </c>
      <c r="AW344">
        <v>2</v>
      </c>
      <c r="AX344">
        <v>78162344</v>
      </c>
      <c r="AY344">
        <v>1</v>
      </c>
      <c r="AZ344">
        <v>0</v>
      </c>
      <c r="BA344">
        <v>322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ROUND(Y344*Source!I688,9)</f>
        <v>28.77</v>
      </c>
      <c r="CY344">
        <f>AA344</f>
        <v>75.66</v>
      </c>
      <c r="CZ344">
        <f>AE344</f>
        <v>75.66</v>
      </c>
      <c r="DA344">
        <f>AI344</f>
        <v>1</v>
      </c>
      <c r="DB344">
        <f t="shared" si="95"/>
        <v>7944.3</v>
      </c>
      <c r="DC344">
        <f t="shared" si="96"/>
        <v>0</v>
      </c>
      <c r="DD344" t="s">
        <v>3</v>
      </c>
      <c r="DE344" t="s">
        <v>3</v>
      </c>
      <c r="DF344">
        <f t="shared" si="97"/>
        <v>2176.7399999999998</v>
      </c>
      <c r="DG344">
        <f t="shared" si="98"/>
        <v>0</v>
      </c>
      <c r="DH344">
        <f t="shared" si="99"/>
        <v>0</v>
      </c>
      <c r="DI344">
        <f t="shared" si="100"/>
        <v>0</v>
      </c>
      <c r="DJ344">
        <f>DF344</f>
        <v>2176.7399999999998</v>
      </c>
      <c r="DK344">
        <v>0</v>
      </c>
      <c r="DL344" t="s">
        <v>3</v>
      </c>
      <c r="DM344">
        <v>0</v>
      </c>
      <c r="DN344" t="s">
        <v>3</v>
      </c>
      <c r="DO344">
        <v>0</v>
      </c>
    </row>
    <row r="345" spans="1:119" x14ac:dyDescent="0.2">
      <c r="A345">
        <f>ROW(Source!A689)</f>
        <v>689</v>
      </c>
      <c r="B345">
        <v>78161913</v>
      </c>
      <c r="C345">
        <v>78157207</v>
      </c>
      <c r="D345">
        <v>77806460</v>
      </c>
      <c r="E345">
        <v>37</v>
      </c>
      <c r="F345">
        <v>1</v>
      </c>
      <c r="G345">
        <v>37</v>
      </c>
      <c r="H345">
        <v>1</v>
      </c>
      <c r="I345" t="s">
        <v>678</v>
      </c>
      <c r="J345" t="s">
        <v>3</v>
      </c>
      <c r="K345" t="s">
        <v>679</v>
      </c>
      <c r="L345">
        <v>1191</v>
      </c>
      <c r="N345">
        <v>1013</v>
      </c>
      <c r="O345" t="s">
        <v>680</v>
      </c>
      <c r="P345" t="s">
        <v>680</v>
      </c>
      <c r="Q345">
        <v>1</v>
      </c>
      <c r="W345">
        <v>0</v>
      </c>
      <c r="X345">
        <v>476480486</v>
      </c>
      <c r="Y345">
        <f t="shared" si="94"/>
        <v>19.14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0</v>
      </c>
      <c r="AQ345">
        <v>0</v>
      </c>
      <c r="AR345">
        <v>0</v>
      </c>
      <c r="AS345" t="s">
        <v>3</v>
      </c>
      <c r="AT345">
        <v>19.14</v>
      </c>
      <c r="AU345" t="s">
        <v>3</v>
      </c>
      <c r="AV345">
        <v>1</v>
      </c>
      <c r="AW345">
        <v>2</v>
      </c>
      <c r="AX345">
        <v>78162345</v>
      </c>
      <c r="AY345">
        <v>1</v>
      </c>
      <c r="AZ345">
        <v>0</v>
      </c>
      <c r="BA345">
        <v>323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U345">
        <f>ROUND(AT345*Source!I689*AH345*AL345,2)</f>
        <v>0</v>
      </c>
      <c r="CV345">
        <f>ROUND(Y345*Source!I689,9)</f>
        <v>0.28710000000000002</v>
      </c>
      <c r="CW345">
        <v>0</v>
      </c>
      <c r="CX345">
        <f>ROUND(Y345*Source!I689,9)</f>
        <v>0.28710000000000002</v>
      </c>
      <c r="CY345">
        <f>AD345</f>
        <v>0</v>
      </c>
      <c r="CZ345">
        <f>AH345</f>
        <v>0</v>
      </c>
      <c r="DA345">
        <f>AL345</f>
        <v>1</v>
      </c>
      <c r="DB345">
        <f t="shared" si="95"/>
        <v>0</v>
      </c>
      <c r="DC345">
        <f t="shared" si="96"/>
        <v>0</v>
      </c>
      <c r="DD345" t="s">
        <v>3</v>
      </c>
      <c r="DE345" t="s">
        <v>3</v>
      </c>
      <c r="DF345">
        <f t="shared" si="97"/>
        <v>0</v>
      </c>
      <c r="DG345">
        <f t="shared" si="98"/>
        <v>0</v>
      </c>
      <c r="DH345">
        <f t="shared" si="99"/>
        <v>0</v>
      </c>
      <c r="DI345">
        <f t="shared" si="100"/>
        <v>0</v>
      </c>
      <c r="DJ345">
        <f>DI345</f>
        <v>0</v>
      </c>
      <c r="DK345">
        <v>0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ROW(Source!A689)</f>
        <v>689</v>
      </c>
      <c r="B346">
        <v>78161913</v>
      </c>
      <c r="C346">
        <v>78157207</v>
      </c>
      <c r="D346">
        <v>77806331</v>
      </c>
      <c r="E346">
        <v>37</v>
      </c>
      <c r="F346">
        <v>1</v>
      </c>
      <c r="G346">
        <v>37</v>
      </c>
      <c r="H346">
        <v>2</v>
      </c>
      <c r="I346" t="s">
        <v>738</v>
      </c>
      <c r="J346" t="s">
        <v>739</v>
      </c>
      <c r="K346" t="s">
        <v>740</v>
      </c>
      <c r="L346">
        <v>1368</v>
      </c>
      <c r="N346">
        <v>1011</v>
      </c>
      <c r="O346" t="s">
        <v>696</v>
      </c>
      <c r="P346" t="s">
        <v>696</v>
      </c>
      <c r="Q346">
        <v>1</v>
      </c>
      <c r="W346">
        <v>0</v>
      </c>
      <c r="X346">
        <v>-490795739</v>
      </c>
      <c r="Y346">
        <f t="shared" ref="Y346:Y377" si="105">AT346</f>
        <v>5.36</v>
      </c>
      <c r="AA346">
        <v>0</v>
      </c>
      <c r="AB346">
        <v>5.79</v>
      </c>
      <c r="AC346">
        <v>0</v>
      </c>
      <c r="AD346">
        <v>0</v>
      </c>
      <c r="AE346">
        <v>0</v>
      </c>
      <c r="AF346">
        <v>5.79</v>
      </c>
      <c r="AG346">
        <v>0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0</v>
      </c>
      <c r="AQ346">
        <v>0</v>
      </c>
      <c r="AR346">
        <v>0</v>
      </c>
      <c r="AS346" t="s">
        <v>3</v>
      </c>
      <c r="AT346">
        <v>5.36</v>
      </c>
      <c r="AU346" t="s">
        <v>3</v>
      </c>
      <c r="AV346">
        <v>0</v>
      </c>
      <c r="AW346">
        <v>2</v>
      </c>
      <c r="AX346">
        <v>78162346</v>
      </c>
      <c r="AY346">
        <v>2</v>
      </c>
      <c r="AZ346">
        <v>65536</v>
      </c>
      <c r="BA346">
        <v>324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f>ROUND(Y346*Source!I689*DO346,9)</f>
        <v>0</v>
      </c>
      <c r="CX346">
        <f>ROUND(Y346*Source!I689,9)</f>
        <v>8.0399999999999999E-2</v>
      </c>
      <c r="CY346">
        <f>AB346</f>
        <v>5.79</v>
      </c>
      <c r="CZ346">
        <f>AF346</f>
        <v>5.79</v>
      </c>
      <c r="DA346">
        <f>AJ346</f>
        <v>1</v>
      </c>
      <c r="DB346">
        <f t="shared" ref="DB346:DB377" si="106">ROUND(ROUND(AT346*CZ346,2),6)</f>
        <v>31.03</v>
      </c>
      <c r="DC346">
        <f t="shared" ref="DC346:DC377" si="107">ROUND(ROUND(AT346*AG346,2),6)</f>
        <v>0</v>
      </c>
      <c r="DD346" t="s">
        <v>3</v>
      </c>
      <c r="DE346" t="s">
        <v>3</v>
      </c>
      <c r="DF346">
        <f t="shared" si="97"/>
        <v>0</v>
      </c>
      <c r="DG346">
        <f t="shared" si="98"/>
        <v>0.47</v>
      </c>
      <c r="DH346">
        <f t="shared" si="99"/>
        <v>0</v>
      </c>
      <c r="DI346">
        <f t="shared" si="100"/>
        <v>0</v>
      </c>
      <c r="DJ346">
        <f>DG346</f>
        <v>0.47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ROW(Source!A689)</f>
        <v>689</v>
      </c>
      <c r="B347">
        <v>78161913</v>
      </c>
      <c r="C347">
        <v>78157207</v>
      </c>
      <c r="D347">
        <v>77806359</v>
      </c>
      <c r="E347">
        <v>37</v>
      </c>
      <c r="F347">
        <v>1</v>
      </c>
      <c r="G347">
        <v>37</v>
      </c>
      <c r="H347">
        <v>2</v>
      </c>
      <c r="I347" t="s">
        <v>846</v>
      </c>
      <c r="J347" t="s">
        <v>847</v>
      </c>
      <c r="K347" t="s">
        <v>848</v>
      </c>
      <c r="L347">
        <v>1368</v>
      </c>
      <c r="N347">
        <v>1011</v>
      </c>
      <c r="O347" t="s">
        <v>696</v>
      </c>
      <c r="P347" t="s">
        <v>696</v>
      </c>
      <c r="Q347">
        <v>1</v>
      </c>
      <c r="W347">
        <v>0</v>
      </c>
      <c r="X347">
        <v>-79104203</v>
      </c>
      <c r="Y347">
        <f t="shared" si="105"/>
        <v>0.45</v>
      </c>
      <c r="AA347">
        <v>0</v>
      </c>
      <c r="AB347">
        <v>6.1</v>
      </c>
      <c r="AC347">
        <v>0</v>
      </c>
      <c r="AD347">
        <v>0</v>
      </c>
      <c r="AE347">
        <v>0</v>
      </c>
      <c r="AF347">
        <v>6.1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0</v>
      </c>
      <c r="AQ347">
        <v>0</v>
      </c>
      <c r="AR347">
        <v>0</v>
      </c>
      <c r="AS347" t="s">
        <v>3</v>
      </c>
      <c r="AT347">
        <v>0.45</v>
      </c>
      <c r="AU347" t="s">
        <v>3</v>
      </c>
      <c r="AV347">
        <v>0</v>
      </c>
      <c r="AW347">
        <v>2</v>
      </c>
      <c r="AX347">
        <v>78162347</v>
      </c>
      <c r="AY347">
        <v>2</v>
      </c>
      <c r="AZ347">
        <v>65536</v>
      </c>
      <c r="BA347">
        <v>325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f>ROUND(Y347*Source!I689*DO347,9)</f>
        <v>0</v>
      </c>
      <c r="CX347">
        <f>ROUND(Y347*Source!I689,9)</f>
        <v>6.7499999999999999E-3</v>
      </c>
      <c r="CY347">
        <f>AB347</f>
        <v>6.1</v>
      </c>
      <c r="CZ347">
        <f>AF347</f>
        <v>6.1</v>
      </c>
      <c r="DA347">
        <f>AJ347</f>
        <v>1</v>
      </c>
      <c r="DB347">
        <f t="shared" si="106"/>
        <v>2.75</v>
      </c>
      <c r="DC347">
        <f t="shared" si="107"/>
        <v>0</v>
      </c>
      <c r="DD347" t="s">
        <v>3</v>
      </c>
      <c r="DE347" t="s">
        <v>3</v>
      </c>
      <c r="DF347">
        <f t="shared" si="97"/>
        <v>0</v>
      </c>
      <c r="DG347">
        <f t="shared" si="98"/>
        <v>0.04</v>
      </c>
      <c r="DH347">
        <f t="shared" si="99"/>
        <v>0</v>
      </c>
      <c r="DI347">
        <f t="shared" si="100"/>
        <v>0</v>
      </c>
      <c r="DJ347">
        <f>DG347</f>
        <v>0.04</v>
      </c>
      <c r="DK347">
        <v>0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ROW(Source!A689)</f>
        <v>689</v>
      </c>
      <c r="B348">
        <v>78161913</v>
      </c>
      <c r="C348">
        <v>78157207</v>
      </c>
      <c r="D348">
        <v>77806390</v>
      </c>
      <c r="E348">
        <v>37</v>
      </c>
      <c r="F348">
        <v>1</v>
      </c>
      <c r="G348">
        <v>37</v>
      </c>
      <c r="H348">
        <v>2</v>
      </c>
      <c r="I348" t="s">
        <v>741</v>
      </c>
      <c r="J348" t="s">
        <v>742</v>
      </c>
      <c r="K348" t="s">
        <v>743</v>
      </c>
      <c r="L348">
        <v>1368</v>
      </c>
      <c r="N348">
        <v>1011</v>
      </c>
      <c r="O348" t="s">
        <v>696</v>
      </c>
      <c r="P348" t="s">
        <v>696</v>
      </c>
      <c r="Q348">
        <v>1</v>
      </c>
      <c r="W348">
        <v>0</v>
      </c>
      <c r="X348">
        <v>2076833660</v>
      </c>
      <c r="Y348">
        <f t="shared" si="105"/>
        <v>7.3</v>
      </c>
      <c r="AA348">
        <v>0</v>
      </c>
      <c r="AB348">
        <v>7.44</v>
      </c>
      <c r="AC348">
        <v>0</v>
      </c>
      <c r="AD348">
        <v>0</v>
      </c>
      <c r="AE348">
        <v>0</v>
      </c>
      <c r="AF348">
        <v>7.44</v>
      </c>
      <c r="AG348">
        <v>0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0</v>
      </c>
      <c r="AQ348">
        <v>0</v>
      </c>
      <c r="AR348">
        <v>0</v>
      </c>
      <c r="AS348" t="s">
        <v>3</v>
      </c>
      <c r="AT348">
        <v>7.3</v>
      </c>
      <c r="AU348" t="s">
        <v>3</v>
      </c>
      <c r="AV348">
        <v>0</v>
      </c>
      <c r="AW348">
        <v>2</v>
      </c>
      <c r="AX348">
        <v>78162348</v>
      </c>
      <c r="AY348">
        <v>2</v>
      </c>
      <c r="AZ348">
        <v>65536</v>
      </c>
      <c r="BA348">
        <v>326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f>ROUND(Y348*Source!I689*DO348,9)</f>
        <v>0</v>
      </c>
      <c r="CX348">
        <f>ROUND(Y348*Source!I689,9)</f>
        <v>0.1095</v>
      </c>
      <c r="CY348">
        <f>AB348</f>
        <v>7.44</v>
      </c>
      <c r="CZ348">
        <f>AF348</f>
        <v>7.44</v>
      </c>
      <c r="DA348">
        <f>AJ348</f>
        <v>1</v>
      </c>
      <c r="DB348">
        <f t="shared" si="106"/>
        <v>54.31</v>
      </c>
      <c r="DC348">
        <f t="shared" si="107"/>
        <v>0</v>
      </c>
      <c r="DD348" t="s">
        <v>3</v>
      </c>
      <c r="DE348" t="s">
        <v>3</v>
      </c>
      <c r="DF348">
        <f t="shared" si="97"/>
        <v>0</v>
      </c>
      <c r="DG348">
        <f t="shared" si="98"/>
        <v>0.81</v>
      </c>
      <c r="DH348">
        <f t="shared" si="99"/>
        <v>0</v>
      </c>
      <c r="DI348">
        <f t="shared" si="100"/>
        <v>0</v>
      </c>
      <c r="DJ348">
        <f>DG348</f>
        <v>0.81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ROW(Source!A689)</f>
        <v>689</v>
      </c>
      <c r="B349">
        <v>78161913</v>
      </c>
      <c r="C349">
        <v>78157207</v>
      </c>
      <c r="D349">
        <v>77800535</v>
      </c>
      <c r="E349">
        <v>37</v>
      </c>
      <c r="F349">
        <v>1</v>
      </c>
      <c r="G349">
        <v>37</v>
      </c>
      <c r="H349">
        <v>3</v>
      </c>
      <c r="I349" t="s">
        <v>882</v>
      </c>
      <c r="J349" t="s">
        <v>883</v>
      </c>
      <c r="K349" t="s">
        <v>884</v>
      </c>
      <c r="L349">
        <v>1346</v>
      </c>
      <c r="N349">
        <v>1009</v>
      </c>
      <c r="O349" t="s">
        <v>101</v>
      </c>
      <c r="P349" t="s">
        <v>101</v>
      </c>
      <c r="Q349">
        <v>1</v>
      </c>
      <c r="W349">
        <v>0</v>
      </c>
      <c r="X349">
        <v>-418147541</v>
      </c>
      <c r="Y349">
        <f t="shared" si="105"/>
        <v>0.94</v>
      </c>
      <c r="AA349">
        <v>309.57</v>
      </c>
      <c r="AB349">
        <v>0</v>
      </c>
      <c r="AC349">
        <v>0</v>
      </c>
      <c r="AD349">
        <v>0</v>
      </c>
      <c r="AE349">
        <v>309.57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1</v>
      </c>
      <c r="AP349">
        <v>0</v>
      </c>
      <c r="AQ349">
        <v>0</v>
      </c>
      <c r="AR349">
        <v>0</v>
      </c>
      <c r="AS349" t="s">
        <v>3</v>
      </c>
      <c r="AT349">
        <v>0.94</v>
      </c>
      <c r="AU349" t="s">
        <v>3</v>
      </c>
      <c r="AV349">
        <v>0</v>
      </c>
      <c r="AW349">
        <v>2</v>
      </c>
      <c r="AX349">
        <v>78162349</v>
      </c>
      <c r="AY349">
        <v>1</v>
      </c>
      <c r="AZ349">
        <v>0</v>
      </c>
      <c r="BA349">
        <v>327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ROUND(Y349*Source!I689,9)</f>
        <v>1.41E-2</v>
      </c>
      <c r="CY349">
        <f>AA349</f>
        <v>309.57</v>
      </c>
      <c r="CZ349">
        <f>AE349</f>
        <v>309.57</v>
      </c>
      <c r="DA349">
        <f>AI349</f>
        <v>1</v>
      </c>
      <c r="DB349">
        <f t="shared" si="106"/>
        <v>291</v>
      </c>
      <c r="DC349">
        <f t="shared" si="107"/>
        <v>0</v>
      </c>
      <c r="DD349" t="s">
        <v>3</v>
      </c>
      <c r="DE349" t="s">
        <v>3</v>
      </c>
      <c r="DF349">
        <f t="shared" si="97"/>
        <v>4.3600000000000003</v>
      </c>
      <c r="DG349">
        <f t="shared" si="98"/>
        <v>0</v>
      </c>
      <c r="DH349">
        <f t="shared" si="99"/>
        <v>0</v>
      </c>
      <c r="DI349">
        <f t="shared" si="100"/>
        <v>0</v>
      </c>
      <c r="DJ349">
        <f>DF349</f>
        <v>4.3600000000000003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ROW(Source!A689)</f>
        <v>689</v>
      </c>
      <c r="B350">
        <v>78161913</v>
      </c>
      <c r="C350">
        <v>78157207</v>
      </c>
      <c r="D350">
        <v>77802513</v>
      </c>
      <c r="E350">
        <v>37</v>
      </c>
      <c r="F350">
        <v>1</v>
      </c>
      <c r="G350">
        <v>37</v>
      </c>
      <c r="H350">
        <v>3</v>
      </c>
      <c r="I350" t="s">
        <v>885</v>
      </c>
      <c r="J350" t="s">
        <v>886</v>
      </c>
      <c r="K350" t="s">
        <v>887</v>
      </c>
      <c r="L350">
        <v>1301</v>
      </c>
      <c r="N350">
        <v>1003</v>
      </c>
      <c r="O350" t="s">
        <v>87</v>
      </c>
      <c r="P350" t="s">
        <v>87</v>
      </c>
      <c r="Q350">
        <v>1</v>
      </c>
      <c r="W350">
        <v>0</v>
      </c>
      <c r="X350">
        <v>-1808751836</v>
      </c>
      <c r="Y350">
        <f t="shared" si="105"/>
        <v>105</v>
      </c>
      <c r="AA350">
        <v>142.68</v>
      </c>
      <c r="AB350">
        <v>0</v>
      </c>
      <c r="AC350">
        <v>0</v>
      </c>
      <c r="AD350">
        <v>0</v>
      </c>
      <c r="AE350">
        <v>142.68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1</v>
      </c>
      <c r="AP350">
        <v>0</v>
      </c>
      <c r="AQ350">
        <v>0</v>
      </c>
      <c r="AR350">
        <v>0</v>
      </c>
      <c r="AS350" t="s">
        <v>3</v>
      </c>
      <c r="AT350">
        <v>105</v>
      </c>
      <c r="AU350" t="s">
        <v>3</v>
      </c>
      <c r="AV350">
        <v>0</v>
      </c>
      <c r="AW350">
        <v>2</v>
      </c>
      <c r="AX350">
        <v>78162350</v>
      </c>
      <c r="AY350">
        <v>1</v>
      </c>
      <c r="AZ350">
        <v>0</v>
      </c>
      <c r="BA350">
        <v>328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ROUND(Y350*Source!I689,9)</f>
        <v>1.575</v>
      </c>
      <c r="CY350">
        <f>AA350</f>
        <v>142.68</v>
      </c>
      <c r="CZ350">
        <f>AE350</f>
        <v>142.68</v>
      </c>
      <c r="DA350">
        <f>AI350</f>
        <v>1</v>
      </c>
      <c r="DB350">
        <f t="shared" si="106"/>
        <v>14981.4</v>
      </c>
      <c r="DC350">
        <f t="shared" si="107"/>
        <v>0</v>
      </c>
      <c r="DD350" t="s">
        <v>3</v>
      </c>
      <c r="DE350" t="s">
        <v>3</v>
      </c>
      <c r="DF350">
        <f t="shared" si="97"/>
        <v>224.72</v>
      </c>
      <c r="DG350">
        <f t="shared" si="98"/>
        <v>0</v>
      </c>
      <c r="DH350">
        <f t="shared" si="99"/>
        <v>0</v>
      </c>
      <c r="DI350">
        <f t="shared" si="100"/>
        <v>0</v>
      </c>
      <c r="DJ350">
        <f>DF350</f>
        <v>224.72</v>
      </c>
      <c r="DK350">
        <v>0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ROW(Source!A725)</f>
        <v>725</v>
      </c>
      <c r="B351">
        <v>78161913</v>
      </c>
      <c r="C351">
        <v>78157276</v>
      </c>
      <c r="D351">
        <v>77806460</v>
      </c>
      <c r="E351">
        <v>37</v>
      </c>
      <c r="F351">
        <v>1</v>
      </c>
      <c r="G351">
        <v>37</v>
      </c>
      <c r="H351">
        <v>1</v>
      </c>
      <c r="I351" t="s">
        <v>678</v>
      </c>
      <c r="J351" t="s">
        <v>3</v>
      </c>
      <c r="K351" t="s">
        <v>679</v>
      </c>
      <c r="L351">
        <v>1191</v>
      </c>
      <c r="N351">
        <v>1013</v>
      </c>
      <c r="O351" t="s">
        <v>680</v>
      </c>
      <c r="P351" t="s">
        <v>680</v>
      </c>
      <c r="Q351">
        <v>1</v>
      </c>
      <c r="W351">
        <v>0</v>
      </c>
      <c r="X351">
        <v>476480486</v>
      </c>
      <c r="Y351">
        <f t="shared" si="105"/>
        <v>47.2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1</v>
      </c>
      <c r="AP351">
        <v>0</v>
      </c>
      <c r="AQ351">
        <v>0</v>
      </c>
      <c r="AR351">
        <v>0</v>
      </c>
      <c r="AS351" t="s">
        <v>3</v>
      </c>
      <c r="AT351">
        <v>47.2</v>
      </c>
      <c r="AU351" t="s">
        <v>3</v>
      </c>
      <c r="AV351">
        <v>1</v>
      </c>
      <c r="AW351">
        <v>2</v>
      </c>
      <c r="AX351">
        <v>78162351</v>
      </c>
      <c r="AY351">
        <v>1</v>
      </c>
      <c r="AZ351">
        <v>0</v>
      </c>
      <c r="BA351">
        <v>329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U351">
        <f>ROUND(AT351*Source!I725*AH351*AL351,2)</f>
        <v>0</v>
      </c>
      <c r="CV351">
        <f>ROUND(Y351*Source!I725,9)</f>
        <v>0.94399999999999995</v>
      </c>
      <c r="CW351">
        <v>0</v>
      </c>
      <c r="CX351">
        <f>ROUND(Y351*Source!I725,9)</f>
        <v>0.94399999999999995</v>
      </c>
      <c r="CY351">
        <f>AD351</f>
        <v>0</v>
      </c>
      <c r="CZ351">
        <f>AH351</f>
        <v>0</v>
      </c>
      <c r="DA351">
        <f>AL351</f>
        <v>1</v>
      </c>
      <c r="DB351">
        <f t="shared" si="106"/>
        <v>0</v>
      </c>
      <c r="DC351">
        <f t="shared" si="107"/>
        <v>0</v>
      </c>
      <c r="DD351" t="s">
        <v>3</v>
      </c>
      <c r="DE351" t="s">
        <v>3</v>
      </c>
      <c r="DF351">
        <f t="shared" si="97"/>
        <v>0</v>
      </c>
      <c r="DG351">
        <f t="shared" si="98"/>
        <v>0</v>
      </c>
      <c r="DH351">
        <f t="shared" si="99"/>
        <v>0</v>
      </c>
      <c r="DI351">
        <f t="shared" si="100"/>
        <v>0</v>
      </c>
      <c r="DJ351">
        <f>DI351</f>
        <v>0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ROW(Source!A725)</f>
        <v>725</v>
      </c>
      <c r="B352">
        <v>78161913</v>
      </c>
      <c r="C352">
        <v>78157276</v>
      </c>
      <c r="D352">
        <v>77801899</v>
      </c>
      <c r="E352">
        <v>37</v>
      </c>
      <c r="F352">
        <v>1</v>
      </c>
      <c r="G352">
        <v>37</v>
      </c>
      <c r="H352">
        <v>3</v>
      </c>
      <c r="I352" t="s">
        <v>897</v>
      </c>
      <c r="J352" t="s">
        <v>898</v>
      </c>
      <c r="K352" t="s">
        <v>899</v>
      </c>
      <c r="L352">
        <v>1035</v>
      </c>
      <c r="N352">
        <v>1013</v>
      </c>
      <c r="O352" t="s">
        <v>215</v>
      </c>
      <c r="P352" t="s">
        <v>215</v>
      </c>
      <c r="Q352">
        <v>1</v>
      </c>
      <c r="W352">
        <v>0</v>
      </c>
      <c r="X352">
        <v>1744619043</v>
      </c>
      <c r="Y352">
        <f t="shared" si="105"/>
        <v>100</v>
      </c>
      <c r="AA352">
        <v>151.54</v>
      </c>
      <c r="AB352">
        <v>0</v>
      </c>
      <c r="AC352">
        <v>0</v>
      </c>
      <c r="AD352">
        <v>0</v>
      </c>
      <c r="AE352">
        <v>151.54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1</v>
      </c>
      <c r="AP352">
        <v>0</v>
      </c>
      <c r="AQ352">
        <v>0</v>
      </c>
      <c r="AR352">
        <v>0</v>
      </c>
      <c r="AS352" t="s">
        <v>3</v>
      </c>
      <c r="AT352">
        <v>100</v>
      </c>
      <c r="AU352" t="s">
        <v>3</v>
      </c>
      <c r="AV352">
        <v>0</v>
      </c>
      <c r="AW352">
        <v>2</v>
      </c>
      <c r="AX352">
        <v>78162352</v>
      </c>
      <c r="AY352">
        <v>1</v>
      </c>
      <c r="AZ352">
        <v>0</v>
      </c>
      <c r="BA352">
        <v>330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v>0</v>
      </c>
      <c r="CX352">
        <f>ROUND(Y352*Source!I725,9)</f>
        <v>2</v>
      </c>
      <c r="CY352">
        <f>AA352</f>
        <v>151.54</v>
      </c>
      <c r="CZ352">
        <f>AE352</f>
        <v>151.54</v>
      </c>
      <c r="DA352">
        <f>AI352</f>
        <v>1</v>
      </c>
      <c r="DB352">
        <f t="shared" si="106"/>
        <v>15154</v>
      </c>
      <c r="DC352">
        <f t="shared" si="107"/>
        <v>0</v>
      </c>
      <c r="DD352" t="s">
        <v>3</v>
      </c>
      <c r="DE352" t="s">
        <v>3</v>
      </c>
      <c r="DF352">
        <f t="shared" si="97"/>
        <v>303.08</v>
      </c>
      <c r="DG352">
        <f t="shared" si="98"/>
        <v>0</v>
      </c>
      <c r="DH352">
        <f t="shared" si="99"/>
        <v>0</v>
      </c>
      <c r="DI352">
        <f t="shared" si="100"/>
        <v>0</v>
      </c>
      <c r="DJ352">
        <f>DF352</f>
        <v>303.08</v>
      </c>
      <c r="DK352">
        <v>0</v>
      </c>
      <c r="DL352" t="s">
        <v>3</v>
      </c>
      <c r="DM352">
        <v>0</v>
      </c>
      <c r="DN352" t="s">
        <v>3</v>
      </c>
      <c r="DO352">
        <v>0</v>
      </c>
    </row>
    <row r="353" spans="1:119" x14ac:dyDescent="0.2">
      <c r="A353">
        <f>ROW(Source!A725)</f>
        <v>725</v>
      </c>
      <c r="B353">
        <v>78161913</v>
      </c>
      <c r="C353">
        <v>78157276</v>
      </c>
      <c r="D353">
        <v>77815831</v>
      </c>
      <c r="E353">
        <v>1</v>
      </c>
      <c r="F353">
        <v>1</v>
      </c>
      <c r="G353">
        <v>37</v>
      </c>
      <c r="H353">
        <v>3</v>
      </c>
      <c r="I353" t="s">
        <v>331</v>
      </c>
      <c r="J353" t="s">
        <v>333</v>
      </c>
      <c r="K353" t="s">
        <v>332</v>
      </c>
      <c r="L353">
        <v>1354</v>
      </c>
      <c r="N353">
        <v>1010</v>
      </c>
      <c r="O353" t="s">
        <v>204</v>
      </c>
      <c r="P353" t="s">
        <v>204</v>
      </c>
      <c r="Q353">
        <v>1</v>
      </c>
      <c r="W353">
        <v>0</v>
      </c>
      <c r="X353">
        <v>1965755675</v>
      </c>
      <c r="Y353">
        <f t="shared" si="105"/>
        <v>100</v>
      </c>
      <c r="AA353">
        <v>148.13999999999999</v>
      </c>
      <c r="AB353">
        <v>0</v>
      </c>
      <c r="AC353">
        <v>0</v>
      </c>
      <c r="AD353">
        <v>0</v>
      </c>
      <c r="AE353">
        <v>148.13999999999999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0</v>
      </c>
      <c r="AP353">
        <v>1</v>
      </c>
      <c r="AQ353">
        <v>0</v>
      </c>
      <c r="AR353">
        <v>0</v>
      </c>
      <c r="AS353" t="s">
        <v>3</v>
      </c>
      <c r="AT353">
        <v>100</v>
      </c>
      <c r="AU353" t="s">
        <v>3</v>
      </c>
      <c r="AV353">
        <v>0</v>
      </c>
      <c r="AW353">
        <v>1</v>
      </c>
      <c r="AX353">
        <v>-1</v>
      </c>
      <c r="AY353">
        <v>0</v>
      </c>
      <c r="AZ353">
        <v>0</v>
      </c>
      <c r="BA353" t="s">
        <v>3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V353">
        <v>0</v>
      </c>
      <c r="CW353">
        <v>0</v>
      </c>
      <c r="CX353">
        <f>ROUND(Y353*Source!I725,9)</f>
        <v>2</v>
      </c>
      <c r="CY353">
        <f>AA353</f>
        <v>148.13999999999999</v>
      </c>
      <c r="CZ353">
        <f>AE353</f>
        <v>148.13999999999999</v>
      </c>
      <c r="DA353">
        <f>AI353</f>
        <v>1</v>
      </c>
      <c r="DB353">
        <f t="shared" si="106"/>
        <v>14814</v>
      </c>
      <c r="DC353">
        <f t="shared" si="107"/>
        <v>0</v>
      </c>
      <c r="DD353" t="s">
        <v>3</v>
      </c>
      <c r="DE353" t="s">
        <v>3</v>
      </c>
      <c r="DF353">
        <f t="shared" si="97"/>
        <v>296.27999999999997</v>
      </c>
      <c r="DG353">
        <f t="shared" si="98"/>
        <v>0</v>
      </c>
      <c r="DH353">
        <f t="shared" si="99"/>
        <v>0</v>
      </c>
      <c r="DI353">
        <f t="shared" si="100"/>
        <v>0</v>
      </c>
      <c r="DJ353">
        <f>DF353</f>
        <v>296.27999999999997</v>
      </c>
      <c r="DK353">
        <v>0</v>
      </c>
      <c r="DL353" t="s">
        <v>3</v>
      </c>
      <c r="DM353">
        <v>0</v>
      </c>
      <c r="DN353" t="s">
        <v>3</v>
      </c>
      <c r="DO353">
        <v>0</v>
      </c>
    </row>
    <row r="354" spans="1:119" x14ac:dyDescent="0.2">
      <c r="A354">
        <f>ROW(Source!A727)</f>
        <v>727</v>
      </c>
      <c r="B354">
        <v>78161913</v>
      </c>
      <c r="C354">
        <v>78157283</v>
      </c>
      <c r="D354">
        <v>77806460</v>
      </c>
      <c r="E354">
        <v>37</v>
      </c>
      <c r="F354">
        <v>1</v>
      </c>
      <c r="G354">
        <v>37</v>
      </c>
      <c r="H354">
        <v>1</v>
      </c>
      <c r="I354" t="s">
        <v>678</v>
      </c>
      <c r="J354" t="s">
        <v>3</v>
      </c>
      <c r="K354" t="s">
        <v>679</v>
      </c>
      <c r="L354">
        <v>1191</v>
      </c>
      <c r="N354">
        <v>1013</v>
      </c>
      <c r="O354" t="s">
        <v>680</v>
      </c>
      <c r="P354" t="s">
        <v>680</v>
      </c>
      <c r="Q354">
        <v>1</v>
      </c>
      <c r="W354">
        <v>0</v>
      </c>
      <c r="X354">
        <v>476480486</v>
      </c>
      <c r="Y354">
        <f t="shared" si="105"/>
        <v>212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3</v>
      </c>
      <c r="AT354">
        <v>212</v>
      </c>
      <c r="AU354" t="s">
        <v>3</v>
      </c>
      <c r="AV354">
        <v>1</v>
      </c>
      <c r="AW354">
        <v>2</v>
      </c>
      <c r="AX354">
        <v>78162353</v>
      </c>
      <c r="AY354">
        <v>1</v>
      </c>
      <c r="AZ354">
        <v>0</v>
      </c>
      <c r="BA354">
        <v>331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U354">
        <f>ROUND(AT354*Source!I727*AH354*AL354,2)</f>
        <v>0</v>
      </c>
      <c r="CV354">
        <f>ROUND(Y354*Source!I727,9)</f>
        <v>2.12</v>
      </c>
      <c r="CW354">
        <v>0</v>
      </c>
      <c r="CX354">
        <f>ROUND(Y354*Source!I727,9)</f>
        <v>2.12</v>
      </c>
      <c r="CY354">
        <f>AD354</f>
        <v>0</v>
      </c>
      <c r="CZ354">
        <f>AH354</f>
        <v>0</v>
      </c>
      <c r="DA354">
        <f>AL354</f>
        <v>1</v>
      </c>
      <c r="DB354">
        <f t="shared" si="106"/>
        <v>0</v>
      </c>
      <c r="DC354">
        <f t="shared" si="107"/>
        <v>0</v>
      </c>
      <c r="DD354" t="s">
        <v>3</v>
      </c>
      <c r="DE354" t="s">
        <v>3</v>
      </c>
      <c r="DF354">
        <f t="shared" si="97"/>
        <v>0</v>
      </c>
      <c r="DG354">
        <f t="shared" si="98"/>
        <v>0</v>
      </c>
      <c r="DH354">
        <f t="shared" si="99"/>
        <v>0</v>
      </c>
      <c r="DI354">
        <f t="shared" si="100"/>
        <v>0</v>
      </c>
      <c r="DJ354">
        <f>DI354</f>
        <v>0</v>
      </c>
      <c r="DK354">
        <v>0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ROW(Source!A727)</f>
        <v>727</v>
      </c>
      <c r="B355">
        <v>78161913</v>
      </c>
      <c r="C355">
        <v>78157283</v>
      </c>
      <c r="D355">
        <v>77809629</v>
      </c>
      <c r="E355">
        <v>1</v>
      </c>
      <c r="F355">
        <v>1</v>
      </c>
      <c r="G355">
        <v>37</v>
      </c>
      <c r="H355">
        <v>3</v>
      </c>
      <c r="I355" t="s">
        <v>900</v>
      </c>
      <c r="J355" t="s">
        <v>901</v>
      </c>
      <c r="K355" t="s">
        <v>902</v>
      </c>
      <c r="L355">
        <v>1348</v>
      </c>
      <c r="N355">
        <v>1009</v>
      </c>
      <c r="O355" t="s">
        <v>659</v>
      </c>
      <c r="P355" t="s">
        <v>659</v>
      </c>
      <c r="Q355">
        <v>1000</v>
      </c>
      <c r="W355">
        <v>0</v>
      </c>
      <c r="X355">
        <v>-1725008999</v>
      </c>
      <c r="Y355">
        <f t="shared" si="105"/>
        <v>1.0800000000000001E-2</v>
      </c>
      <c r="AA355">
        <v>238805.23</v>
      </c>
      <c r="AB355">
        <v>0</v>
      </c>
      <c r="AC355">
        <v>0</v>
      </c>
      <c r="AD355">
        <v>0</v>
      </c>
      <c r="AE355">
        <v>238805.23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1</v>
      </c>
      <c r="AQ355">
        <v>0</v>
      </c>
      <c r="AR355">
        <v>0</v>
      </c>
      <c r="AS355" t="s">
        <v>3</v>
      </c>
      <c r="AT355">
        <v>1.0800000000000001E-2</v>
      </c>
      <c r="AU355" t="s">
        <v>3</v>
      </c>
      <c r="AV355">
        <v>0</v>
      </c>
      <c r="AW355">
        <v>2</v>
      </c>
      <c r="AX355">
        <v>78162354</v>
      </c>
      <c r="AY355">
        <v>1</v>
      </c>
      <c r="AZ355">
        <v>0</v>
      </c>
      <c r="BA355">
        <v>332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ROUND(Y355*Source!I727,9)</f>
        <v>1.08E-4</v>
      </c>
      <c r="CY355">
        <f t="shared" ref="CY355:CY362" si="108">AA355</f>
        <v>238805.23</v>
      </c>
      <c r="CZ355">
        <f t="shared" ref="CZ355:CZ362" si="109">AE355</f>
        <v>238805.23</v>
      </c>
      <c r="DA355">
        <f t="shared" ref="DA355:DA362" si="110">AI355</f>
        <v>1</v>
      </c>
      <c r="DB355">
        <f t="shared" si="106"/>
        <v>2579.1</v>
      </c>
      <c r="DC355">
        <f t="shared" si="107"/>
        <v>0</v>
      </c>
      <c r="DD355" t="s">
        <v>3</v>
      </c>
      <c r="DE355" t="s">
        <v>3</v>
      </c>
      <c r="DF355">
        <f t="shared" si="97"/>
        <v>25.79</v>
      </c>
      <c r="DG355">
        <f t="shared" si="98"/>
        <v>0</v>
      </c>
      <c r="DH355">
        <f t="shared" si="99"/>
        <v>0</v>
      </c>
      <c r="DI355">
        <f t="shared" si="100"/>
        <v>0</v>
      </c>
      <c r="DJ355">
        <f t="shared" ref="DJ355:DJ362" si="111">DF355</f>
        <v>25.79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ROW(Source!A727)</f>
        <v>727</v>
      </c>
      <c r="B356">
        <v>78161913</v>
      </c>
      <c r="C356">
        <v>78157283</v>
      </c>
      <c r="D356">
        <v>77810696</v>
      </c>
      <c r="E356">
        <v>1</v>
      </c>
      <c r="F356">
        <v>1</v>
      </c>
      <c r="G356">
        <v>37</v>
      </c>
      <c r="H356">
        <v>3</v>
      </c>
      <c r="I356" t="s">
        <v>687</v>
      </c>
      <c r="J356" t="s">
        <v>688</v>
      </c>
      <c r="K356" t="s">
        <v>689</v>
      </c>
      <c r="L356">
        <v>1346</v>
      </c>
      <c r="N356">
        <v>1009</v>
      </c>
      <c r="O356" t="s">
        <v>101</v>
      </c>
      <c r="P356" t="s">
        <v>101</v>
      </c>
      <c r="Q356">
        <v>1</v>
      </c>
      <c r="W356">
        <v>0</v>
      </c>
      <c r="X356">
        <v>1726106284</v>
      </c>
      <c r="Y356">
        <f t="shared" si="105"/>
        <v>3.4</v>
      </c>
      <c r="AA356">
        <v>149.35</v>
      </c>
      <c r="AB356">
        <v>0</v>
      </c>
      <c r="AC356">
        <v>0</v>
      </c>
      <c r="AD356">
        <v>0</v>
      </c>
      <c r="AE356">
        <v>149.35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1</v>
      </c>
      <c r="AQ356">
        <v>0</v>
      </c>
      <c r="AR356">
        <v>0</v>
      </c>
      <c r="AS356" t="s">
        <v>3</v>
      </c>
      <c r="AT356">
        <v>3.4</v>
      </c>
      <c r="AU356" t="s">
        <v>3</v>
      </c>
      <c r="AV356">
        <v>0</v>
      </c>
      <c r="AW356">
        <v>2</v>
      </c>
      <c r="AX356">
        <v>78162356</v>
      </c>
      <c r="AY356">
        <v>1</v>
      </c>
      <c r="AZ356">
        <v>0</v>
      </c>
      <c r="BA356">
        <v>333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ROUND(Y356*Source!I727,9)</f>
        <v>3.4000000000000002E-2</v>
      </c>
      <c r="CY356">
        <f t="shared" si="108"/>
        <v>149.35</v>
      </c>
      <c r="CZ356">
        <f t="shared" si="109"/>
        <v>149.35</v>
      </c>
      <c r="DA356">
        <f t="shared" si="110"/>
        <v>1</v>
      </c>
      <c r="DB356">
        <f t="shared" si="106"/>
        <v>507.79</v>
      </c>
      <c r="DC356">
        <f t="shared" si="107"/>
        <v>0</v>
      </c>
      <c r="DD356" t="s">
        <v>3</v>
      </c>
      <c r="DE356" t="s">
        <v>3</v>
      </c>
      <c r="DF356">
        <f t="shared" si="97"/>
        <v>5.08</v>
      </c>
      <c r="DG356">
        <f t="shared" si="98"/>
        <v>0</v>
      </c>
      <c r="DH356">
        <f t="shared" si="99"/>
        <v>0</v>
      </c>
      <c r="DI356">
        <f t="shared" si="100"/>
        <v>0</v>
      </c>
      <c r="DJ356">
        <f t="shared" si="111"/>
        <v>5.08</v>
      </c>
      <c r="DK356">
        <v>0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ROW(Source!A727)</f>
        <v>727</v>
      </c>
      <c r="B357">
        <v>78161913</v>
      </c>
      <c r="C357">
        <v>78157283</v>
      </c>
      <c r="D357">
        <v>77808633</v>
      </c>
      <c r="E357">
        <v>1</v>
      </c>
      <c r="F357">
        <v>1</v>
      </c>
      <c r="G357">
        <v>37</v>
      </c>
      <c r="H357">
        <v>3</v>
      </c>
      <c r="I357" t="s">
        <v>903</v>
      </c>
      <c r="J357" t="s">
        <v>904</v>
      </c>
      <c r="K357" t="s">
        <v>905</v>
      </c>
      <c r="L357">
        <v>1348</v>
      </c>
      <c r="N357">
        <v>1009</v>
      </c>
      <c r="O357" t="s">
        <v>659</v>
      </c>
      <c r="P357" t="s">
        <v>659</v>
      </c>
      <c r="Q357">
        <v>1000</v>
      </c>
      <c r="W357">
        <v>0</v>
      </c>
      <c r="X357">
        <v>-43003999</v>
      </c>
      <c r="Y357">
        <f t="shared" si="105"/>
        <v>7.9000000000000008E-3</v>
      </c>
      <c r="AA357">
        <v>39043.43</v>
      </c>
      <c r="AB357">
        <v>0</v>
      </c>
      <c r="AC357">
        <v>0</v>
      </c>
      <c r="AD357">
        <v>0</v>
      </c>
      <c r="AE357">
        <v>39043.43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1</v>
      </c>
      <c r="AQ357">
        <v>0</v>
      </c>
      <c r="AR357">
        <v>0</v>
      </c>
      <c r="AS357" t="s">
        <v>3</v>
      </c>
      <c r="AT357">
        <v>7.9000000000000008E-3</v>
      </c>
      <c r="AU357" t="s">
        <v>3</v>
      </c>
      <c r="AV357">
        <v>0</v>
      </c>
      <c r="AW357">
        <v>2</v>
      </c>
      <c r="AX357">
        <v>78162355</v>
      </c>
      <c r="AY357">
        <v>1</v>
      </c>
      <c r="AZ357">
        <v>0</v>
      </c>
      <c r="BA357">
        <v>334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ROUND(Y357*Source!I727,9)</f>
        <v>7.8999999999999996E-5</v>
      </c>
      <c r="CY357">
        <f t="shared" si="108"/>
        <v>39043.43</v>
      </c>
      <c r="CZ357">
        <f t="shared" si="109"/>
        <v>39043.43</v>
      </c>
      <c r="DA357">
        <f t="shared" si="110"/>
        <v>1</v>
      </c>
      <c r="DB357">
        <f t="shared" si="106"/>
        <v>308.44</v>
      </c>
      <c r="DC357">
        <f t="shared" si="107"/>
        <v>0</v>
      </c>
      <c r="DD357" t="s">
        <v>3</v>
      </c>
      <c r="DE357" t="s">
        <v>3</v>
      </c>
      <c r="DF357">
        <f t="shared" si="97"/>
        <v>3.08</v>
      </c>
      <c r="DG357">
        <f t="shared" si="98"/>
        <v>0</v>
      </c>
      <c r="DH357">
        <f t="shared" si="99"/>
        <v>0</v>
      </c>
      <c r="DI357">
        <f t="shared" si="100"/>
        <v>0</v>
      </c>
      <c r="DJ357">
        <f t="shared" si="111"/>
        <v>3.08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ROW(Source!A727)</f>
        <v>727</v>
      </c>
      <c r="B358">
        <v>78161913</v>
      </c>
      <c r="C358">
        <v>78157283</v>
      </c>
      <c r="D358">
        <v>77816185</v>
      </c>
      <c r="E358">
        <v>1</v>
      </c>
      <c r="F358">
        <v>1</v>
      </c>
      <c r="G358">
        <v>37</v>
      </c>
      <c r="H358">
        <v>3</v>
      </c>
      <c r="I358" t="s">
        <v>906</v>
      </c>
      <c r="J358" t="s">
        <v>907</v>
      </c>
      <c r="K358" t="s">
        <v>908</v>
      </c>
      <c r="L358">
        <v>1354</v>
      </c>
      <c r="N358">
        <v>1010</v>
      </c>
      <c r="O358" t="s">
        <v>204</v>
      </c>
      <c r="P358" t="s">
        <v>204</v>
      </c>
      <c r="Q358">
        <v>1</v>
      </c>
      <c r="W358">
        <v>0</v>
      </c>
      <c r="X358">
        <v>1799960558</v>
      </c>
      <c r="Y358">
        <f t="shared" si="105"/>
        <v>100</v>
      </c>
      <c r="AA358">
        <v>931.17</v>
      </c>
      <c r="AB358">
        <v>0</v>
      </c>
      <c r="AC358">
        <v>0</v>
      </c>
      <c r="AD358">
        <v>0</v>
      </c>
      <c r="AE358">
        <v>931.17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1</v>
      </c>
      <c r="AQ358">
        <v>0</v>
      </c>
      <c r="AR358">
        <v>0</v>
      </c>
      <c r="AS358" t="s">
        <v>3</v>
      </c>
      <c r="AT358">
        <v>100</v>
      </c>
      <c r="AU358" t="s">
        <v>3</v>
      </c>
      <c r="AV358">
        <v>0</v>
      </c>
      <c r="AW358">
        <v>2</v>
      </c>
      <c r="AX358">
        <v>78162357</v>
      </c>
      <c r="AY358">
        <v>1</v>
      </c>
      <c r="AZ358">
        <v>0</v>
      </c>
      <c r="BA358">
        <v>335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ROUND(Y358*Source!I727,9)</f>
        <v>1</v>
      </c>
      <c r="CY358">
        <f t="shared" si="108"/>
        <v>931.17</v>
      </c>
      <c r="CZ358">
        <f t="shared" si="109"/>
        <v>931.17</v>
      </c>
      <c r="DA358">
        <f t="shared" si="110"/>
        <v>1</v>
      </c>
      <c r="DB358">
        <f t="shared" si="106"/>
        <v>93117</v>
      </c>
      <c r="DC358">
        <f t="shared" si="107"/>
        <v>0</v>
      </c>
      <c r="DD358" t="s">
        <v>3</v>
      </c>
      <c r="DE358" t="s">
        <v>3</v>
      </c>
      <c r="DF358">
        <f t="shared" si="97"/>
        <v>931.17</v>
      </c>
      <c r="DG358">
        <f t="shared" si="98"/>
        <v>0</v>
      </c>
      <c r="DH358">
        <f t="shared" si="99"/>
        <v>0</v>
      </c>
      <c r="DI358">
        <f t="shared" si="100"/>
        <v>0</v>
      </c>
      <c r="DJ358">
        <f t="shared" si="111"/>
        <v>931.17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ROW(Source!A727)</f>
        <v>727</v>
      </c>
      <c r="B359">
        <v>78161913</v>
      </c>
      <c r="C359">
        <v>78157283</v>
      </c>
      <c r="D359">
        <v>77816241</v>
      </c>
      <c r="E359">
        <v>1</v>
      </c>
      <c r="F359">
        <v>1</v>
      </c>
      <c r="G359">
        <v>37</v>
      </c>
      <c r="H359">
        <v>3</v>
      </c>
      <c r="I359" t="s">
        <v>909</v>
      </c>
      <c r="J359" t="s">
        <v>910</v>
      </c>
      <c r="K359" t="s">
        <v>911</v>
      </c>
      <c r="L359">
        <v>1354</v>
      </c>
      <c r="N359">
        <v>1010</v>
      </c>
      <c r="O359" t="s">
        <v>204</v>
      </c>
      <c r="P359" t="s">
        <v>204</v>
      </c>
      <c r="Q359">
        <v>1</v>
      </c>
      <c r="W359">
        <v>0</v>
      </c>
      <c r="X359">
        <v>-184862872</v>
      </c>
      <c r="Y359">
        <f t="shared" si="105"/>
        <v>200</v>
      </c>
      <c r="AA359">
        <v>185.05</v>
      </c>
      <c r="AB359">
        <v>0</v>
      </c>
      <c r="AC359">
        <v>0</v>
      </c>
      <c r="AD359">
        <v>0</v>
      </c>
      <c r="AE359">
        <v>185.05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1</v>
      </c>
      <c r="AQ359">
        <v>0</v>
      </c>
      <c r="AR359">
        <v>0</v>
      </c>
      <c r="AS359" t="s">
        <v>3</v>
      </c>
      <c r="AT359">
        <v>200</v>
      </c>
      <c r="AU359" t="s">
        <v>3</v>
      </c>
      <c r="AV359">
        <v>0</v>
      </c>
      <c r="AW359">
        <v>2</v>
      </c>
      <c r="AX359">
        <v>78162358</v>
      </c>
      <c r="AY359">
        <v>1</v>
      </c>
      <c r="AZ359">
        <v>0</v>
      </c>
      <c r="BA359">
        <v>336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V359">
        <v>0</v>
      </c>
      <c r="CW359">
        <v>0</v>
      </c>
      <c r="CX359">
        <f>ROUND(Y359*Source!I727,9)</f>
        <v>2</v>
      </c>
      <c r="CY359">
        <f t="shared" si="108"/>
        <v>185.05</v>
      </c>
      <c r="CZ359">
        <f t="shared" si="109"/>
        <v>185.05</v>
      </c>
      <c r="DA359">
        <f t="shared" si="110"/>
        <v>1</v>
      </c>
      <c r="DB359">
        <f t="shared" si="106"/>
        <v>37010</v>
      </c>
      <c r="DC359">
        <f t="shared" si="107"/>
        <v>0</v>
      </c>
      <c r="DD359" t="s">
        <v>3</v>
      </c>
      <c r="DE359" t="s">
        <v>3</v>
      </c>
      <c r="DF359">
        <f t="shared" si="97"/>
        <v>370.1</v>
      </c>
      <c r="DG359">
        <f t="shared" si="98"/>
        <v>0</v>
      </c>
      <c r="DH359">
        <f t="shared" si="99"/>
        <v>0</v>
      </c>
      <c r="DI359">
        <f t="shared" si="100"/>
        <v>0</v>
      </c>
      <c r="DJ359">
        <f t="shared" si="111"/>
        <v>370.1</v>
      </c>
      <c r="DK359">
        <v>0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ROW(Source!A727)</f>
        <v>727</v>
      </c>
      <c r="B360">
        <v>78161913</v>
      </c>
      <c r="C360">
        <v>78157283</v>
      </c>
      <c r="D360">
        <v>77816247</v>
      </c>
      <c r="E360">
        <v>1</v>
      </c>
      <c r="F360">
        <v>1</v>
      </c>
      <c r="G360">
        <v>37</v>
      </c>
      <c r="H360">
        <v>3</v>
      </c>
      <c r="I360" t="s">
        <v>912</v>
      </c>
      <c r="J360" t="s">
        <v>913</v>
      </c>
      <c r="K360" t="s">
        <v>914</v>
      </c>
      <c r="L360">
        <v>1354</v>
      </c>
      <c r="N360">
        <v>1010</v>
      </c>
      <c r="O360" t="s">
        <v>204</v>
      </c>
      <c r="P360" t="s">
        <v>204</v>
      </c>
      <c r="Q360">
        <v>1</v>
      </c>
      <c r="W360">
        <v>0</v>
      </c>
      <c r="X360">
        <v>-1912251573</v>
      </c>
      <c r="Y360">
        <f t="shared" si="105"/>
        <v>100</v>
      </c>
      <c r="AA360">
        <v>95.2</v>
      </c>
      <c r="AB360">
        <v>0</v>
      </c>
      <c r="AC360">
        <v>0</v>
      </c>
      <c r="AD360">
        <v>0</v>
      </c>
      <c r="AE360">
        <v>95.2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1</v>
      </c>
      <c r="AQ360">
        <v>0</v>
      </c>
      <c r="AR360">
        <v>0</v>
      </c>
      <c r="AS360" t="s">
        <v>3</v>
      </c>
      <c r="AT360">
        <v>100</v>
      </c>
      <c r="AU360" t="s">
        <v>3</v>
      </c>
      <c r="AV360">
        <v>0</v>
      </c>
      <c r="AW360">
        <v>2</v>
      </c>
      <c r="AX360">
        <v>78162359</v>
      </c>
      <c r="AY360">
        <v>1</v>
      </c>
      <c r="AZ360">
        <v>0</v>
      </c>
      <c r="BA360">
        <v>337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ROUND(Y360*Source!I727,9)</f>
        <v>1</v>
      </c>
      <c r="CY360">
        <f t="shared" si="108"/>
        <v>95.2</v>
      </c>
      <c r="CZ360">
        <f t="shared" si="109"/>
        <v>95.2</v>
      </c>
      <c r="DA360">
        <f t="shared" si="110"/>
        <v>1</v>
      </c>
      <c r="DB360">
        <f t="shared" si="106"/>
        <v>9520</v>
      </c>
      <c r="DC360">
        <f t="shared" si="107"/>
        <v>0</v>
      </c>
      <c r="DD360" t="s">
        <v>3</v>
      </c>
      <c r="DE360" t="s">
        <v>3</v>
      </c>
      <c r="DF360">
        <f t="shared" si="97"/>
        <v>95.2</v>
      </c>
      <c r="DG360">
        <f t="shared" si="98"/>
        <v>0</v>
      </c>
      <c r="DH360">
        <f t="shared" si="99"/>
        <v>0</v>
      </c>
      <c r="DI360">
        <f t="shared" si="100"/>
        <v>0</v>
      </c>
      <c r="DJ360">
        <f t="shared" si="111"/>
        <v>95.2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ROW(Source!A727)</f>
        <v>727</v>
      </c>
      <c r="B361">
        <v>78161913</v>
      </c>
      <c r="C361">
        <v>78157283</v>
      </c>
      <c r="D361">
        <v>77816250</v>
      </c>
      <c r="E361">
        <v>1</v>
      </c>
      <c r="F361">
        <v>1</v>
      </c>
      <c r="G361">
        <v>37</v>
      </c>
      <c r="H361">
        <v>3</v>
      </c>
      <c r="I361" t="s">
        <v>344</v>
      </c>
      <c r="J361" t="s">
        <v>346</v>
      </c>
      <c r="K361" t="s">
        <v>345</v>
      </c>
      <c r="L361">
        <v>1354</v>
      </c>
      <c r="N361">
        <v>1010</v>
      </c>
      <c r="O361" t="s">
        <v>204</v>
      </c>
      <c r="P361" t="s">
        <v>204</v>
      </c>
      <c r="Q361">
        <v>1</v>
      </c>
      <c r="W361">
        <v>0</v>
      </c>
      <c r="X361">
        <v>1333101558</v>
      </c>
      <c r="Y361">
        <f t="shared" si="105"/>
        <v>100</v>
      </c>
      <c r="AA361">
        <v>6247.62</v>
      </c>
      <c r="AB361">
        <v>0</v>
      </c>
      <c r="AC361">
        <v>0</v>
      </c>
      <c r="AD361">
        <v>0</v>
      </c>
      <c r="AE361">
        <v>6247.62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0</v>
      </c>
      <c r="AR361">
        <v>0</v>
      </c>
      <c r="AS361" t="s">
        <v>3</v>
      </c>
      <c r="AT361">
        <v>100</v>
      </c>
      <c r="AU361" t="s">
        <v>3</v>
      </c>
      <c r="AV361">
        <v>0</v>
      </c>
      <c r="AW361">
        <v>1</v>
      </c>
      <c r="AX361">
        <v>-1</v>
      </c>
      <c r="AY361">
        <v>0</v>
      </c>
      <c r="AZ361">
        <v>0</v>
      </c>
      <c r="BA361" t="s">
        <v>3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V361">
        <v>0</v>
      </c>
      <c r="CW361">
        <v>0</v>
      </c>
      <c r="CX361">
        <f>ROUND(Y361*Source!I727,9)</f>
        <v>1</v>
      </c>
      <c r="CY361">
        <f t="shared" si="108"/>
        <v>6247.62</v>
      </c>
      <c r="CZ361">
        <f t="shared" si="109"/>
        <v>6247.62</v>
      </c>
      <c r="DA361">
        <f t="shared" si="110"/>
        <v>1</v>
      </c>
      <c r="DB361">
        <f t="shared" si="106"/>
        <v>624762</v>
      </c>
      <c r="DC361">
        <f t="shared" si="107"/>
        <v>0</v>
      </c>
      <c r="DD361" t="s">
        <v>3</v>
      </c>
      <c r="DE361" t="s">
        <v>3</v>
      </c>
      <c r="DF361">
        <f t="shared" si="97"/>
        <v>6247.62</v>
      </c>
      <c r="DG361">
        <f t="shared" si="98"/>
        <v>0</v>
      </c>
      <c r="DH361">
        <f t="shared" si="99"/>
        <v>0</v>
      </c>
      <c r="DI361">
        <f t="shared" si="100"/>
        <v>0</v>
      </c>
      <c r="DJ361">
        <f t="shared" si="111"/>
        <v>6247.62</v>
      </c>
      <c r="DK361">
        <v>0</v>
      </c>
      <c r="DL361" t="s">
        <v>3</v>
      </c>
      <c r="DM361">
        <v>0</v>
      </c>
      <c r="DN361" t="s">
        <v>3</v>
      </c>
      <c r="DO361">
        <v>0</v>
      </c>
    </row>
    <row r="362" spans="1:119" x14ac:dyDescent="0.2">
      <c r="A362">
        <f>ROW(Source!A727)</f>
        <v>727</v>
      </c>
      <c r="B362">
        <v>78161913</v>
      </c>
      <c r="C362">
        <v>78157283</v>
      </c>
      <c r="D362">
        <v>77816251</v>
      </c>
      <c r="E362">
        <v>1</v>
      </c>
      <c r="F362">
        <v>1</v>
      </c>
      <c r="G362">
        <v>37</v>
      </c>
      <c r="H362">
        <v>3</v>
      </c>
      <c r="I362" t="s">
        <v>340</v>
      </c>
      <c r="J362" t="s">
        <v>342</v>
      </c>
      <c r="K362" t="s">
        <v>341</v>
      </c>
      <c r="L362">
        <v>1354</v>
      </c>
      <c r="N362">
        <v>1010</v>
      </c>
      <c r="O362" t="s">
        <v>204</v>
      </c>
      <c r="P362" t="s">
        <v>204</v>
      </c>
      <c r="Q362">
        <v>1</v>
      </c>
      <c r="W362">
        <v>1</v>
      </c>
      <c r="X362">
        <v>279029744</v>
      </c>
      <c r="Y362">
        <f t="shared" si="105"/>
        <v>-100</v>
      </c>
      <c r="AA362">
        <v>855.18</v>
      </c>
      <c r="AB362">
        <v>0</v>
      </c>
      <c r="AC362">
        <v>0</v>
      </c>
      <c r="AD362">
        <v>0</v>
      </c>
      <c r="AE362">
        <v>855.18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1</v>
      </c>
      <c r="AQ362">
        <v>0</v>
      </c>
      <c r="AR362">
        <v>0</v>
      </c>
      <c r="AS362" t="s">
        <v>3</v>
      </c>
      <c r="AT362">
        <v>-100</v>
      </c>
      <c r="AU362" t="s">
        <v>3</v>
      </c>
      <c r="AV362">
        <v>0</v>
      </c>
      <c r="AW362">
        <v>2</v>
      </c>
      <c r="AX362">
        <v>78162360</v>
      </c>
      <c r="AY362">
        <v>1</v>
      </c>
      <c r="AZ362">
        <v>6144</v>
      </c>
      <c r="BA362">
        <v>338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ROUND(Y362*Source!I727,9)</f>
        <v>-1</v>
      </c>
      <c r="CY362">
        <f t="shared" si="108"/>
        <v>855.18</v>
      </c>
      <c r="CZ362">
        <f t="shared" si="109"/>
        <v>855.18</v>
      </c>
      <c r="DA362">
        <f t="shared" si="110"/>
        <v>1</v>
      </c>
      <c r="DB362">
        <f t="shared" si="106"/>
        <v>-85518</v>
      </c>
      <c r="DC362">
        <f t="shared" si="107"/>
        <v>0</v>
      </c>
      <c r="DD362" t="s">
        <v>3</v>
      </c>
      <c r="DE362" t="s">
        <v>3</v>
      </c>
      <c r="DF362">
        <f t="shared" si="97"/>
        <v>-855.18</v>
      </c>
      <c r="DG362">
        <f t="shared" si="98"/>
        <v>0</v>
      </c>
      <c r="DH362">
        <f t="shared" si="99"/>
        <v>0</v>
      </c>
      <c r="DI362">
        <f t="shared" si="100"/>
        <v>0</v>
      </c>
      <c r="DJ362">
        <f t="shared" si="111"/>
        <v>-855.18</v>
      </c>
      <c r="DK362">
        <v>0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ROW(Source!A730)</f>
        <v>730</v>
      </c>
      <c r="B363">
        <v>78161913</v>
      </c>
      <c r="C363">
        <v>78157303</v>
      </c>
      <c r="D363">
        <v>77806460</v>
      </c>
      <c r="E363">
        <v>37</v>
      </c>
      <c r="F363">
        <v>1</v>
      </c>
      <c r="G363">
        <v>37</v>
      </c>
      <c r="H363">
        <v>1</v>
      </c>
      <c r="I363" t="s">
        <v>678</v>
      </c>
      <c r="J363" t="s">
        <v>3</v>
      </c>
      <c r="K363" t="s">
        <v>679</v>
      </c>
      <c r="L363">
        <v>1191</v>
      </c>
      <c r="N363">
        <v>1013</v>
      </c>
      <c r="O363" t="s">
        <v>680</v>
      </c>
      <c r="P363" t="s">
        <v>680</v>
      </c>
      <c r="Q363">
        <v>1</v>
      </c>
      <c r="W363">
        <v>0</v>
      </c>
      <c r="X363">
        <v>476480486</v>
      </c>
      <c r="Y363">
        <f t="shared" si="105"/>
        <v>77.86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0</v>
      </c>
      <c r="AQ363">
        <v>0</v>
      </c>
      <c r="AR363">
        <v>0</v>
      </c>
      <c r="AS363" t="s">
        <v>3</v>
      </c>
      <c r="AT363">
        <v>77.86</v>
      </c>
      <c r="AU363" t="s">
        <v>3</v>
      </c>
      <c r="AV363">
        <v>1</v>
      </c>
      <c r="AW363">
        <v>2</v>
      </c>
      <c r="AX363">
        <v>78162361</v>
      </c>
      <c r="AY363">
        <v>1</v>
      </c>
      <c r="AZ363">
        <v>0</v>
      </c>
      <c r="BA363">
        <v>339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U363">
        <f>ROUND(AT363*Source!I730*AH363*AL363,2)</f>
        <v>0</v>
      </c>
      <c r="CV363">
        <f>ROUND(Y363*Source!I730,9)</f>
        <v>0.77859999999999996</v>
      </c>
      <c r="CW363">
        <v>0</v>
      </c>
      <c r="CX363">
        <f>ROUND(Y363*Source!I730,9)</f>
        <v>0.77859999999999996</v>
      </c>
      <c r="CY363">
        <f>AD363</f>
        <v>0</v>
      </c>
      <c r="CZ363">
        <f>AH363</f>
        <v>0</v>
      </c>
      <c r="DA363">
        <f>AL363</f>
        <v>1</v>
      </c>
      <c r="DB363">
        <f t="shared" si="106"/>
        <v>0</v>
      </c>
      <c r="DC363">
        <f t="shared" si="107"/>
        <v>0</v>
      </c>
      <c r="DD363" t="s">
        <v>3</v>
      </c>
      <c r="DE363" t="s">
        <v>3</v>
      </c>
      <c r="DF363">
        <f t="shared" si="97"/>
        <v>0</v>
      </c>
      <c r="DG363">
        <f t="shared" si="98"/>
        <v>0</v>
      </c>
      <c r="DH363">
        <f t="shared" si="99"/>
        <v>0</v>
      </c>
      <c r="DI363">
        <f t="shared" si="100"/>
        <v>0</v>
      </c>
      <c r="DJ363">
        <f>DI363</f>
        <v>0</v>
      </c>
      <c r="DK363">
        <v>0</v>
      </c>
      <c r="DL363" t="s">
        <v>3</v>
      </c>
      <c r="DM363">
        <v>0</v>
      </c>
      <c r="DN363" t="s">
        <v>3</v>
      </c>
      <c r="DO363">
        <v>0</v>
      </c>
    </row>
    <row r="364" spans="1:119" x14ac:dyDescent="0.2">
      <c r="A364">
        <f>ROW(Source!A730)</f>
        <v>730</v>
      </c>
      <c r="B364">
        <v>78161913</v>
      </c>
      <c r="C364">
        <v>78157303</v>
      </c>
      <c r="D364">
        <v>77795270</v>
      </c>
      <c r="E364">
        <v>37</v>
      </c>
      <c r="F364">
        <v>1</v>
      </c>
      <c r="G364">
        <v>37</v>
      </c>
      <c r="H364">
        <v>3</v>
      </c>
      <c r="I364" t="s">
        <v>774</v>
      </c>
      <c r="J364" t="s">
        <v>775</v>
      </c>
      <c r="K364" t="s">
        <v>776</v>
      </c>
      <c r="L364">
        <v>1348</v>
      </c>
      <c r="N364">
        <v>1009</v>
      </c>
      <c r="O364" t="s">
        <v>659</v>
      </c>
      <c r="P364" t="s">
        <v>659</v>
      </c>
      <c r="Q364">
        <v>1000</v>
      </c>
      <c r="W364">
        <v>0</v>
      </c>
      <c r="X364">
        <v>919131384</v>
      </c>
      <c r="Y364">
        <f t="shared" si="105"/>
        <v>1.2E-2</v>
      </c>
      <c r="AA364">
        <v>99048.85</v>
      </c>
      <c r="AB364">
        <v>0</v>
      </c>
      <c r="AC364">
        <v>0</v>
      </c>
      <c r="AD364">
        <v>0</v>
      </c>
      <c r="AE364">
        <v>99048.85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0</v>
      </c>
      <c r="AQ364">
        <v>0</v>
      </c>
      <c r="AR364">
        <v>0</v>
      </c>
      <c r="AS364" t="s">
        <v>3</v>
      </c>
      <c r="AT364">
        <v>1.2E-2</v>
      </c>
      <c r="AU364" t="s">
        <v>3</v>
      </c>
      <c r="AV364">
        <v>0</v>
      </c>
      <c r="AW364">
        <v>2</v>
      </c>
      <c r="AX364">
        <v>78162362</v>
      </c>
      <c r="AY364">
        <v>1</v>
      </c>
      <c r="AZ364">
        <v>0</v>
      </c>
      <c r="BA364">
        <v>340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ROUND(Y364*Source!I730,9)</f>
        <v>1.2E-4</v>
      </c>
      <c r="CY364">
        <f>AA364</f>
        <v>99048.85</v>
      </c>
      <c r="CZ364">
        <f>AE364</f>
        <v>99048.85</v>
      </c>
      <c r="DA364">
        <f>AI364</f>
        <v>1</v>
      </c>
      <c r="DB364">
        <f t="shared" si="106"/>
        <v>1188.5899999999999</v>
      </c>
      <c r="DC364">
        <f t="shared" si="107"/>
        <v>0</v>
      </c>
      <c r="DD364" t="s">
        <v>3</v>
      </c>
      <c r="DE364" t="s">
        <v>3</v>
      </c>
      <c r="DF364">
        <f t="shared" si="97"/>
        <v>11.89</v>
      </c>
      <c r="DG364">
        <f t="shared" si="98"/>
        <v>0</v>
      </c>
      <c r="DH364">
        <f t="shared" si="99"/>
        <v>0</v>
      </c>
      <c r="DI364">
        <f t="shared" si="100"/>
        <v>0</v>
      </c>
      <c r="DJ364">
        <f>DF364</f>
        <v>11.89</v>
      </c>
      <c r="DK364">
        <v>0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ROW(Source!A730)</f>
        <v>730</v>
      </c>
      <c r="B365">
        <v>78161913</v>
      </c>
      <c r="C365">
        <v>78157303</v>
      </c>
      <c r="D365">
        <v>77794822</v>
      </c>
      <c r="E365">
        <v>37</v>
      </c>
      <c r="F365">
        <v>1</v>
      </c>
      <c r="G365">
        <v>37</v>
      </c>
      <c r="H365">
        <v>3</v>
      </c>
      <c r="I365" t="s">
        <v>915</v>
      </c>
      <c r="J365" t="s">
        <v>916</v>
      </c>
      <c r="K365" t="s">
        <v>917</v>
      </c>
      <c r="L365">
        <v>1348</v>
      </c>
      <c r="N365">
        <v>1009</v>
      </c>
      <c r="O365" t="s">
        <v>659</v>
      </c>
      <c r="P365" t="s">
        <v>659</v>
      </c>
      <c r="Q365">
        <v>1000</v>
      </c>
      <c r="W365">
        <v>0</v>
      </c>
      <c r="X365">
        <v>521950283</v>
      </c>
      <c r="Y365">
        <f t="shared" si="105"/>
        <v>3.5000000000000003E-2</v>
      </c>
      <c r="AA365">
        <v>86978.240000000005</v>
      </c>
      <c r="AB365">
        <v>0</v>
      </c>
      <c r="AC365">
        <v>0</v>
      </c>
      <c r="AD365">
        <v>0</v>
      </c>
      <c r="AE365">
        <v>86978.240000000005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1</v>
      </c>
      <c r="AP365">
        <v>0</v>
      </c>
      <c r="AQ365">
        <v>0</v>
      </c>
      <c r="AR365">
        <v>0</v>
      </c>
      <c r="AS365" t="s">
        <v>3</v>
      </c>
      <c r="AT365">
        <v>3.5000000000000003E-2</v>
      </c>
      <c r="AU365" t="s">
        <v>3</v>
      </c>
      <c r="AV365">
        <v>0</v>
      </c>
      <c r="AW365">
        <v>2</v>
      </c>
      <c r="AX365">
        <v>78162363</v>
      </c>
      <c r="AY365">
        <v>1</v>
      </c>
      <c r="AZ365">
        <v>0</v>
      </c>
      <c r="BA365">
        <v>341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ROUND(Y365*Source!I730,9)</f>
        <v>3.5E-4</v>
      </c>
      <c r="CY365">
        <f>AA365</f>
        <v>86978.240000000005</v>
      </c>
      <c r="CZ365">
        <f>AE365</f>
        <v>86978.240000000005</v>
      </c>
      <c r="DA365">
        <f>AI365</f>
        <v>1</v>
      </c>
      <c r="DB365">
        <f t="shared" si="106"/>
        <v>3044.24</v>
      </c>
      <c r="DC365">
        <f t="shared" si="107"/>
        <v>0</v>
      </c>
      <c r="DD365" t="s">
        <v>3</v>
      </c>
      <c r="DE365" t="s">
        <v>3</v>
      </c>
      <c r="DF365">
        <f t="shared" si="97"/>
        <v>30.44</v>
      </c>
      <c r="DG365">
        <f t="shared" si="98"/>
        <v>0</v>
      </c>
      <c r="DH365">
        <f t="shared" si="99"/>
        <v>0</v>
      </c>
      <c r="DI365">
        <f t="shared" si="100"/>
        <v>0</v>
      </c>
      <c r="DJ365">
        <f>DF365</f>
        <v>30.44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ROW(Source!A730)</f>
        <v>730</v>
      </c>
      <c r="B366">
        <v>78161913</v>
      </c>
      <c r="C366">
        <v>78157303</v>
      </c>
      <c r="D366">
        <v>77803090</v>
      </c>
      <c r="E366">
        <v>37</v>
      </c>
      <c r="F366">
        <v>1</v>
      </c>
      <c r="G366">
        <v>37</v>
      </c>
      <c r="H366">
        <v>3</v>
      </c>
      <c r="I366" t="s">
        <v>918</v>
      </c>
      <c r="J366" t="s">
        <v>919</v>
      </c>
      <c r="K366" t="s">
        <v>920</v>
      </c>
      <c r="L366">
        <v>1301</v>
      </c>
      <c r="N366">
        <v>1003</v>
      </c>
      <c r="O366" t="s">
        <v>87</v>
      </c>
      <c r="P366" t="s">
        <v>87</v>
      </c>
      <c r="Q366">
        <v>1</v>
      </c>
      <c r="W366">
        <v>0</v>
      </c>
      <c r="X366">
        <v>-1393807678</v>
      </c>
      <c r="Y366">
        <f t="shared" si="105"/>
        <v>400</v>
      </c>
      <c r="AA366">
        <v>26.34</v>
      </c>
      <c r="AB366">
        <v>0</v>
      </c>
      <c r="AC366">
        <v>0</v>
      </c>
      <c r="AD366">
        <v>0</v>
      </c>
      <c r="AE366">
        <v>26.34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3</v>
      </c>
      <c r="AT366">
        <v>400</v>
      </c>
      <c r="AU366" t="s">
        <v>3</v>
      </c>
      <c r="AV366">
        <v>0</v>
      </c>
      <c r="AW366">
        <v>2</v>
      </c>
      <c r="AX366">
        <v>78162364</v>
      </c>
      <c r="AY366">
        <v>1</v>
      </c>
      <c r="AZ366">
        <v>0</v>
      </c>
      <c r="BA366">
        <v>342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ROUND(Y366*Source!I730,9)</f>
        <v>4</v>
      </c>
      <c r="CY366">
        <f>AA366</f>
        <v>26.34</v>
      </c>
      <c r="CZ366">
        <f>AE366</f>
        <v>26.34</v>
      </c>
      <c r="DA366">
        <f>AI366</f>
        <v>1</v>
      </c>
      <c r="DB366">
        <f t="shared" si="106"/>
        <v>10536</v>
      </c>
      <c r="DC366">
        <f t="shared" si="107"/>
        <v>0</v>
      </c>
      <c r="DD366" t="s">
        <v>3</v>
      </c>
      <c r="DE366" t="s">
        <v>3</v>
      </c>
      <c r="DF366">
        <f t="shared" si="97"/>
        <v>105.36</v>
      </c>
      <c r="DG366">
        <f t="shared" si="98"/>
        <v>0</v>
      </c>
      <c r="DH366">
        <f t="shared" si="99"/>
        <v>0</v>
      </c>
      <c r="DI366">
        <f t="shared" si="100"/>
        <v>0</v>
      </c>
      <c r="DJ366">
        <f>DF366</f>
        <v>105.36</v>
      </c>
      <c r="DK366">
        <v>0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ROW(Source!A730)</f>
        <v>730</v>
      </c>
      <c r="B367">
        <v>78161913</v>
      </c>
      <c r="C367">
        <v>78157303</v>
      </c>
      <c r="D367">
        <v>77803135</v>
      </c>
      <c r="E367">
        <v>37</v>
      </c>
      <c r="F367">
        <v>1</v>
      </c>
      <c r="G367">
        <v>37</v>
      </c>
      <c r="H367">
        <v>3</v>
      </c>
      <c r="I367" t="s">
        <v>921</v>
      </c>
      <c r="J367" t="s">
        <v>922</v>
      </c>
      <c r="K367" t="s">
        <v>923</v>
      </c>
      <c r="L367">
        <v>1354</v>
      </c>
      <c r="N367">
        <v>1010</v>
      </c>
      <c r="O367" t="s">
        <v>204</v>
      </c>
      <c r="P367" t="s">
        <v>204</v>
      </c>
      <c r="Q367">
        <v>1</v>
      </c>
      <c r="W367">
        <v>0</v>
      </c>
      <c r="X367">
        <v>-2062378805</v>
      </c>
      <c r="Y367">
        <f t="shared" si="105"/>
        <v>100</v>
      </c>
      <c r="AA367">
        <v>1764.14</v>
      </c>
      <c r="AB367">
        <v>0</v>
      </c>
      <c r="AC367">
        <v>0</v>
      </c>
      <c r="AD367">
        <v>0</v>
      </c>
      <c r="AE367">
        <v>1764.14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1</v>
      </c>
      <c r="AP367">
        <v>0</v>
      </c>
      <c r="AQ367">
        <v>0</v>
      </c>
      <c r="AR367">
        <v>0</v>
      </c>
      <c r="AS367" t="s">
        <v>3</v>
      </c>
      <c r="AT367">
        <v>100</v>
      </c>
      <c r="AU367" t="s">
        <v>3</v>
      </c>
      <c r="AV367">
        <v>0</v>
      </c>
      <c r="AW367">
        <v>2</v>
      </c>
      <c r="AX367">
        <v>78162365</v>
      </c>
      <c r="AY367">
        <v>1</v>
      </c>
      <c r="AZ367">
        <v>0</v>
      </c>
      <c r="BA367">
        <v>343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V367">
        <v>0</v>
      </c>
      <c r="CW367">
        <v>0</v>
      </c>
      <c r="CX367">
        <f>ROUND(Y367*Source!I730,9)</f>
        <v>1</v>
      </c>
      <c r="CY367">
        <f>AA367</f>
        <v>1764.14</v>
      </c>
      <c r="CZ367">
        <f>AE367</f>
        <v>1764.14</v>
      </c>
      <c r="DA367">
        <f>AI367</f>
        <v>1</v>
      </c>
      <c r="DB367">
        <f t="shared" si="106"/>
        <v>176414</v>
      </c>
      <c r="DC367">
        <f t="shared" si="107"/>
        <v>0</v>
      </c>
      <c r="DD367" t="s">
        <v>3</v>
      </c>
      <c r="DE367" t="s">
        <v>3</v>
      </c>
      <c r="DF367">
        <f t="shared" si="97"/>
        <v>1764.14</v>
      </c>
      <c r="DG367">
        <f t="shared" si="98"/>
        <v>0</v>
      </c>
      <c r="DH367">
        <f t="shared" si="99"/>
        <v>0</v>
      </c>
      <c r="DI367">
        <f t="shared" si="100"/>
        <v>0</v>
      </c>
      <c r="DJ367">
        <f>DF367</f>
        <v>1764.14</v>
      </c>
      <c r="DK367">
        <v>0</v>
      </c>
      <c r="DL367" t="s">
        <v>3</v>
      </c>
      <c r="DM367">
        <v>0</v>
      </c>
      <c r="DN367" t="s">
        <v>3</v>
      </c>
      <c r="DO367">
        <v>0</v>
      </c>
    </row>
    <row r="368" spans="1:119" x14ac:dyDescent="0.2">
      <c r="A368">
        <f>ROW(Source!A800)</f>
        <v>800</v>
      </c>
      <c r="B368">
        <v>78161913</v>
      </c>
      <c r="C368">
        <v>78157426</v>
      </c>
      <c r="D368">
        <v>77806460</v>
      </c>
      <c r="E368">
        <v>37</v>
      </c>
      <c r="F368">
        <v>1</v>
      </c>
      <c r="G368">
        <v>37</v>
      </c>
      <c r="H368">
        <v>1</v>
      </c>
      <c r="I368" t="s">
        <v>678</v>
      </c>
      <c r="J368" t="s">
        <v>3</v>
      </c>
      <c r="K368" t="s">
        <v>679</v>
      </c>
      <c r="L368">
        <v>1191</v>
      </c>
      <c r="N368">
        <v>1013</v>
      </c>
      <c r="O368" t="s">
        <v>680</v>
      </c>
      <c r="P368" t="s">
        <v>680</v>
      </c>
      <c r="Q368">
        <v>1</v>
      </c>
      <c r="W368">
        <v>0</v>
      </c>
      <c r="X368">
        <v>476480486</v>
      </c>
      <c r="Y368">
        <f t="shared" si="105"/>
        <v>0.6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1</v>
      </c>
      <c r="AP368">
        <v>0</v>
      </c>
      <c r="AQ368">
        <v>0</v>
      </c>
      <c r="AR368">
        <v>0</v>
      </c>
      <c r="AS368" t="s">
        <v>3</v>
      </c>
      <c r="AT368">
        <v>0.6</v>
      </c>
      <c r="AU368" t="s">
        <v>3</v>
      </c>
      <c r="AV368">
        <v>1</v>
      </c>
      <c r="AW368">
        <v>2</v>
      </c>
      <c r="AX368">
        <v>78162366</v>
      </c>
      <c r="AY368">
        <v>1</v>
      </c>
      <c r="AZ368">
        <v>0</v>
      </c>
      <c r="BA368">
        <v>344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U368">
        <f>ROUND(AT368*Source!I800*AH368*AL368,2)</f>
        <v>0</v>
      </c>
      <c r="CV368">
        <f>ROUND(Y368*Source!I800,9)</f>
        <v>29.94</v>
      </c>
      <c r="CW368">
        <v>0</v>
      </c>
      <c r="CX368">
        <f>ROUND(Y368*Source!I800,9)</f>
        <v>29.94</v>
      </c>
      <c r="CY368">
        <f>AD368</f>
        <v>0</v>
      </c>
      <c r="CZ368">
        <f>AH368</f>
        <v>0</v>
      </c>
      <c r="DA368">
        <f>AL368</f>
        <v>1</v>
      </c>
      <c r="DB368">
        <f t="shared" si="106"/>
        <v>0</v>
      </c>
      <c r="DC368">
        <f t="shared" si="107"/>
        <v>0</v>
      </c>
      <c r="DD368" t="s">
        <v>3</v>
      </c>
      <c r="DE368" t="s">
        <v>3</v>
      </c>
      <c r="DF368">
        <f t="shared" si="97"/>
        <v>0</v>
      </c>
      <c r="DG368">
        <f t="shared" si="98"/>
        <v>0</v>
      </c>
      <c r="DH368">
        <f t="shared" si="99"/>
        <v>0</v>
      </c>
      <c r="DI368">
        <f t="shared" si="100"/>
        <v>0</v>
      </c>
      <c r="DJ368">
        <f>DI368</f>
        <v>0</v>
      </c>
      <c r="DK368">
        <v>0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ROW(Source!A801)</f>
        <v>801</v>
      </c>
      <c r="B369">
        <v>78161913</v>
      </c>
      <c r="C369">
        <v>78157429</v>
      </c>
      <c r="D369">
        <v>77806460</v>
      </c>
      <c r="E369">
        <v>37</v>
      </c>
      <c r="F369">
        <v>1</v>
      </c>
      <c r="G369">
        <v>37</v>
      </c>
      <c r="H369">
        <v>1</v>
      </c>
      <c r="I369" t="s">
        <v>678</v>
      </c>
      <c r="J369" t="s">
        <v>3</v>
      </c>
      <c r="K369" t="s">
        <v>679</v>
      </c>
      <c r="L369">
        <v>1191</v>
      </c>
      <c r="N369">
        <v>1013</v>
      </c>
      <c r="O369" t="s">
        <v>680</v>
      </c>
      <c r="P369" t="s">
        <v>680</v>
      </c>
      <c r="Q369">
        <v>1</v>
      </c>
      <c r="W369">
        <v>0</v>
      </c>
      <c r="X369">
        <v>476480486</v>
      </c>
      <c r="Y369">
        <f t="shared" si="105"/>
        <v>6.53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0</v>
      </c>
      <c r="AQ369">
        <v>0</v>
      </c>
      <c r="AR369">
        <v>0</v>
      </c>
      <c r="AS369" t="s">
        <v>3</v>
      </c>
      <c r="AT369">
        <v>6.53</v>
      </c>
      <c r="AU369" t="s">
        <v>3</v>
      </c>
      <c r="AV369">
        <v>1</v>
      </c>
      <c r="AW369">
        <v>2</v>
      </c>
      <c r="AX369">
        <v>78162367</v>
      </c>
      <c r="AY369">
        <v>1</v>
      </c>
      <c r="AZ369">
        <v>0</v>
      </c>
      <c r="BA369">
        <v>345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U369">
        <f>ROUND(AT369*Source!I801*AH369*AL369,2)</f>
        <v>0</v>
      </c>
      <c r="CV369">
        <f>ROUND(Y369*Source!I801,9)</f>
        <v>3.25847</v>
      </c>
      <c r="CW369">
        <v>0</v>
      </c>
      <c r="CX369">
        <f>ROUND(Y369*Source!I801,9)</f>
        <v>3.25847</v>
      </c>
      <c r="CY369">
        <f>AD369</f>
        <v>0</v>
      </c>
      <c r="CZ369">
        <f>AH369</f>
        <v>0</v>
      </c>
      <c r="DA369">
        <f>AL369</f>
        <v>1</v>
      </c>
      <c r="DB369">
        <f t="shared" si="106"/>
        <v>0</v>
      </c>
      <c r="DC369">
        <f t="shared" si="107"/>
        <v>0</v>
      </c>
      <c r="DD369" t="s">
        <v>3</v>
      </c>
      <c r="DE369" t="s">
        <v>3</v>
      </c>
      <c r="DF369">
        <f t="shared" si="97"/>
        <v>0</v>
      </c>
      <c r="DG369">
        <f t="shared" si="98"/>
        <v>0</v>
      </c>
      <c r="DH369">
        <f t="shared" si="99"/>
        <v>0</v>
      </c>
      <c r="DI369">
        <f t="shared" si="100"/>
        <v>0</v>
      </c>
      <c r="DJ369">
        <f>DI369</f>
        <v>0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ROW(Source!A801)</f>
        <v>801</v>
      </c>
      <c r="B370">
        <v>78161913</v>
      </c>
      <c r="C370">
        <v>78157429</v>
      </c>
      <c r="D370">
        <v>77808429</v>
      </c>
      <c r="E370">
        <v>1</v>
      </c>
      <c r="F370">
        <v>1</v>
      </c>
      <c r="G370">
        <v>37</v>
      </c>
      <c r="H370">
        <v>2</v>
      </c>
      <c r="I370" t="s">
        <v>693</v>
      </c>
      <c r="J370" t="s">
        <v>694</v>
      </c>
      <c r="K370" t="s">
        <v>695</v>
      </c>
      <c r="L370">
        <v>1368</v>
      </c>
      <c r="N370">
        <v>1011</v>
      </c>
      <c r="O370" t="s">
        <v>696</v>
      </c>
      <c r="P370" t="s">
        <v>696</v>
      </c>
      <c r="Q370">
        <v>1</v>
      </c>
      <c r="W370">
        <v>0</v>
      </c>
      <c r="X370">
        <v>-1393479748</v>
      </c>
      <c r="Y370">
        <f t="shared" si="105"/>
        <v>0.04</v>
      </c>
      <c r="AA370">
        <v>0</v>
      </c>
      <c r="AB370">
        <v>11.86</v>
      </c>
      <c r="AC370">
        <v>0.2</v>
      </c>
      <c r="AD370">
        <v>0</v>
      </c>
      <c r="AE370">
        <v>0</v>
      </c>
      <c r="AF370">
        <v>11.86</v>
      </c>
      <c r="AG370">
        <v>0.2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1</v>
      </c>
      <c r="AP370">
        <v>0</v>
      </c>
      <c r="AQ370">
        <v>0</v>
      </c>
      <c r="AR370">
        <v>0</v>
      </c>
      <c r="AS370" t="s">
        <v>3</v>
      </c>
      <c r="AT370">
        <v>0.04</v>
      </c>
      <c r="AU370" t="s">
        <v>3</v>
      </c>
      <c r="AV370">
        <v>0</v>
      </c>
      <c r="AW370">
        <v>2</v>
      </c>
      <c r="AX370">
        <v>78162368</v>
      </c>
      <c r="AY370">
        <v>1</v>
      </c>
      <c r="AZ370">
        <v>0</v>
      </c>
      <c r="BA370">
        <v>346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f>ROUND(Y370*Source!I801*DO370,9)</f>
        <v>0</v>
      </c>
      <c r="CX370">
        <f>ROUND(Y370*Source!I801,9)</f>
        <v>1.9959999999999999E-2</v>
      </c>
      <c r="CY370">
        <f>AB370</f>
        <v>11.86</v>
      </c>
      <c r="CZ370">
        <f>AF370</f>
        <v>11.86</v>
      </c>
      <c r="DA370">
        <f>AJ370</f>
        <v>1</v>
      </c>
      <c r="DB370">
        <f t="shared" si="106"/>
        <v>0.47</v>
      </c>
      <c r="DC370">
        <f t="shared" si="107"/>
        <v>0.01</v>
      </c>
      <c r="DD370" t="s">
        <v>3</v>
      </c>
      <c r="DE370" t="s">
        <v>3</v>
      </c>
      <c r="DF370">
        <f t="shared" si="97"/>
        <v>0</v>
      </c>
      <c r="DG370">
        <f t="shared" si="98"/>
        <v>0.24</v>
      </c>
      <c r="DH370">
        <f t="shared" si="99"/>
        <v>0</v>
      </c>
      <c r="DI370">
        <f t="shared" si="100"/>
        <v>0</v>
      </c>
      <c r="DJ370">
        <f>DG370</f>
        <v>0.24</v>
      </c>
      <c r="DK370">
        <v>0</v>
      </c>
      <c r="DL370" t="s">
        <v>3</v>
      </c>
      <c r="DM370">
        <v>0</v>
      </c>
      <c r="DN370" t="s">
        <v>3</v>
      </c>
      <c r="DO370">
        <v>0</v>
      </c>
    </row>
    <row r="371" spans="1:119" x14ac:dyDescent="0.2">
      <c r="A371">
        <f>ROW(Source!A801)</f>
        <v>801</v>
      </c>
      <c r="B371">
        <v>78161913</v>
      </c>
      <c r="C371">
        <v>78157429</v>
      </c>
      <c r="D371">
        <v>77808868</v>
      </c>
      <c r="E371">
        <v>1</v>
      </c>
      <c r="F371">
        <v>1</v>
      </c>
      <c r="G371">
        <v>37</v>
      </c>
      <c r="H371">
        <v>3</v>
      </c>
      <c r="I371" t="s">
        <v>94</v>
      </c>
      <c r="J371" t="s">
        <v>97</v>
      </c>
      <c r="K371" t="s">
        <v>95</v>
      </c>
      <c r="L371">
        <v>1296</v>
      </c>
      <c r="N371">
        <v>1002</v>
      </c>
      <c r="O371" t="s">
        <v>96</v>
      </c>
      <c r="P371" t="s">
        <v>96</v>
      </c>
      <c r="Q371">
        <v>1</v>
      </c>
      <c r="W371">
        <v>0</v>
      </c>
      <c r="X371">
        <v>1582717036</v>
      </c>
      <c r="Y371">
        <f t="shared" si="105"/>
        <v>10.3</v>
      </c>
      <c r="AA371">
        <v>128.12</v>
      </c>
      <c r="AB371">
        <v>0</v>
      </c>
      <c r="AC371">
        <v>0</v>
      </c>
      <c r="AD371">
        <v>0</v>
      </c>
      <c r="AE371">
        <v>128.12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3</v>
      </c>
      <c r="AT371">
        <v>10.3</v>
      </c>
      <c r="AU371" t="s">
        <v>3</v>
      </c>
      <c r="AV371">
        <v>0</v>
      </c>
      <c r="AW371">
        <v>2</v>
      </c>
      <c r="AX371">
        <v>78162369</v>
      </c>
      <c r="AY371">
        <v>1</v>
      </c>
      <c r="AZ371">
        <v>0</v>
      </c>
      <c r="BA371">
        <v>347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ROUND(Y371*Source!I801,9)</f>
        <v>5.1397000000000004</v>
      </c>
      <c r="CY371">
        <f>AA371</f>
        <v>128.12</v>
      </c>
      <c r="CZ371">
        <f>AE371</f>
        <v>128.12</v>
      </c>
      <c r="DA371">
        <f>AI371</f>
        <v>1</v>
      </c>
      <c r="DB371">
        <f t="shared" si="106"/>
        <v>1319.64</v>
      </c>
      <c r="DC371">
        <f t="shared" si="107"/>
        <v>0</v>
      </c>
      <c r="DD371" t="s">
        <v>3</v>
      </c>
      <c r="DE371" t="s">
        <v>3</v>
      </c>
      <c r="DF371">
        <f t="shared" si="97"/>
        <v>658.5</v>
      </c>
      <c r="DG371">
        <f t="shared" si="98"/>
        <v>0</v>
      </c>
      <c r="DH371">
        <f t="shared" si="99"/>
        <v>0</v>
      </c>
      <c r="DI371">
        <f t="shared" si="100"/>
        <v>0</v>
      </c>
      <c r="DJ371">
        <f>DF371</f>
        <v>658.5</v>
      </c>
      <c r="DK371">
        <v>0</v>
      </c>
      <c r="DL371" t="s">
        <v>3</v>
      </c>
      <c r="DM371">
        <v>0</v>
      </c>
      <c r="DN371" t="s">
        <v>3</v>
      </c>
      <c r="DO371">
        <v>0</v>
      </c>
    </row>
    <row r="372" spans="1:119" x14ac:dyDescent="0.2">
      <c r="A372">
        <f>ROW(Source!A801)</f>
        <v>801</v>
      </c>
      <c r="B372">
        <v>78161913</v>
      </c>
      <c r="C372">
        <v>78157429</v>
      </c>
      <c r="D372">
        <v>77808868</v>
      </c>
      <c r="E372">
        <v>1</v>
      </c>
      <c r="F372">
        <v>1</v>
      </c>
      <c r="G372">
        <v>37</v>
      </c>
      <c r="H372">
        <v>3</v>
      </c>
      <c r="I372" t="s">
        <v>94</v>
      </c>
      <c r="J372" t="s">
        <v>97</v>
      </c>
      <c r="K372" t="s">
        <v>95</v>
      </c>
      <c r="L372">
        <v>1296</v>
      </c>
      <c r="N372">
        <v>1002</v>
      </c>
      <c r="O372" t="s">
        <v>96</v>
      </c>
      <c r="P372" t="s">
        <v>96</v>
      </c>
      <c r="Q372">
        <v>1</v>
      </c>
      <c r="W372">
        <v>0</v>
      </c>
      <c r="X372">
        <v>1582717036</v>
      </c>
      <c r="Y372">
        <f t="shared" si="105"/>
        <v>-10.3</v>
      </c>
      <c r="AA372">
        <v>128.12</v>
      </c>
      <c r="AB372">
        <v>0</v>
      </c>
      <c r="AC372">
        <v>0</v>
      </c>
      <c r="AD372">
        <v>0</v>
      </c>
      <c r="AE372">
        <v>128.12</v>
      </c>
      <c r="AF372">
        <v>0</v>
      </c>
      <c r="AG372">
        <v>0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0</v>
      </c>
      <c r="AP372">
        <v>1</v>
      </c>
      <c r="AQ372">
        <v>0</v>
      </c>
      <c r="AR372">
        <v>0</v>
      </c>
      <c r="AS372" t="s">
        <v>3</v>
      </c>
      <c r="AT372">
        <v>-10.3</v>
      </c>
      <c r="AU372" t="s">
        <v>3</v>
      </c>
      <c r="AV372">
        <v>0</v>
      </c>
      <c r="AW372">
        <v>1</v>
      </c>
      <c r="AX372">
        <v>-1</v>
      </c>
      <c r="AY372">
        <v>0</v>
      </c>
      <c r="AZ372">
        <v>0</v>
      </c>
      <c r="BA372" t="s">
        <v>3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ROUND(Y372*Source!I801,9)</f>
        <v>-5.1397000000000004</v>
      </c>
      <c r="CY372">
        <f>AA372</f>
        <v>128.12</v>
      </c>
      <c r="CZ372">
        <f>AE372</f>
        <v>128.12</v>
      </c>
      <c r="DA372">
        <f>AI372</f>
        <v>1</v>
      </c>
      <c r="DB372">
        <f t="shared" si="106"/>
        <v>-1319.64</v>
      </c>
      <c r="DC372">
        <f t="shared" si="107"/>
        <v>0</v>
      </c>
      <c r="DD372" t="s">
        <v>3</v>
      </c>
      <c r="DE372" t="s">
        <v>3</v>
      </c>
      <c r="DF372">
        <f t="shared" si="97"/>
        <v>-658.5</v>
      </c>
      <c r="DG372">
        <f t="shared" si="98"/>
        <v>0</v>
      </c>
      <c r="DH372">
        <f t="shared" si="99"/>
        <v>0</v>
      </c>
      <c r="DI372">
        <f t="shared" si="100"/>
        <v>0</v>
      </c>
      <c r="DJ372">
        <f>DF372</f>
        <v>-658.5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ROW(Source!A801)</f>
        <v>801</v>
      </c>
      <c r="B373">
        <v>78161913</v>
      </c>
      <c r="C373">
        <v>78157429</v>
      </c>
      <c r="D373">
        <v>77808867</v>
      </c>
      <c r="E373">
        <v>1</v>
      </c>
      <c r="F373">
        <v>1</v>
      </c>
      <c r="G373">
        <v>37</v>
      </c>
      <c r="H373">
        <v>3</v>
      </c>
      <c r="I373" t="s">
        <v>99</v>
      </c>
      <c r="J373" t="s">
        <v>102</v>
      </c>
      <c r="K373" t="s">
        <v>100</v>
      </c>
      <c r="L373">
        <v>1346</v>
      </c>
      <c r="N373">
        <v>1009</v>
      </c>
      <c r="O373" t="s">
        <v>101</v>
      </c>
      <c r="P373" t="s">
        <v>101</v>
      </c>
      <c r="Q373">
        <v>1</v>
      </c>
      <c r="W373">
        <v>0</v>
      </c>
      <c r="X373">
        <v>743869604</v>
      </c>
      <c r="Y373">
        <f t="shared" si="105"/>
        <v>16.5</v>
      </c>
      <c r="AA373">
        <v>128.87</v>
      </c>
      <c r="AB373">
        <v>0</v>
      </c>
      <c r="AC373">
        <v>0</v>
      </c>
      <c r="AD373">
        <v>0</v>
      </c>
      <c r="AE373">
        <v>128.87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0</v>
      </c>
      <c r="AP373">
        <v>1</v>
      </c>
      <c r="AQ373">
        <v>0</v>
      </c>
      <c r="AR373">
        <v>0</v>
      </c>
      <c r="AS373" t="s">
        <v>3</v>
      </c>
      <c r="AT373">
        <v>16.5</v>
      </c>
      <c r="AU373" t="s">
        <v>3</v>
      </c>
      <c r="AV373">
        <v>0</v>
      </c>
      <c r="AW373">
        <v>1</v>
      </c>
      <c r="AX373">
        <v>-1</v>
      </c>
      <c r="AY373">
        <v>0</v>
      </c>
      <c r="AZ373">
        <v>0</v>
      </c>
      <c r="BA373" t="s">
        <v>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ROUND(Y373*Source!I801,9)</f>
        <v>8.2334999999999994</v>
      </c>
      <c r="CY373">
        <f>AA373</f>
        <v>128.87</v>
      </c>
      <c r="CZ373">
        <f>AE373</f>
        <v>128.87</v>
      </c>
      <c r="DA373">
        <f>AI373</f>
        <v>1</v>
      </c>
      <c r="DB373">
        <f t="shared" si="106"/>
        <v>2126.36</v>
      </c>
      <c r="DC373">
        <f t="shared" si="107"/>
        <v>0</v>
      </c>
      <c r="DD373" t="s">
        <v>3</v>
      </c>
      <c r="DE373" t="s">
        <v>3</v>
      </c>
      <c r="DF373">
        <f t="shared" si="97"/>
        <v>1061.05</v>
      </c>
      <c r="DG373">
        <f t="shared" si="98"/>
        <v>0</v>
      </c>
      <c r="DH373">
        <f t="shared" si="99"/>
        <v>0</v>
      </c>
      <c r="DI373">
        <f t="shared" si="100"/>
        <v>0</v>
      </c>
      <c r="DJ373">
        <f>DF373</f>
        <v>1061.05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ROW(Source!A804)</f>
        <v>804</v>
      </c>
      <c r="B374">
        <v>78161913</v>
      </c>
      <c r="C374">
        <v>78157440</v>
      </c>
      <c r="D374">
        <v>77806460</v>
      </c>
      <c r="E374">
        <v>37</v>
      </c>
      <c r="F374">
        <v>1</v>
      </c>
      <c r="G374">
        <v>37</v>
      </c>
      <c r="H374">
        <v>1</v>
      </c>
      <c r="I374" t="s">
        <v>678</v>
      </c>
      <c r="J374" t="s">
        <v>3</v>
      </c>
      <c r="K374" t="s">
        <v>679</v>
      </c>
      <c r="L374">
        <v>1191</v>
      </c>
      <c r="N374">
        <v>1013</v>
      </c>
      <c r="O374" t="s">
        <v>680</v>
      </c>
      <c r="P374" t="s">
        <v>680</v>
      </c>
      <c r="Q374">
        <v>1</v>
      </c>
      <c r="W374">
        <v>0</v>
      </c>
      <c r="X374">
        <v>476480486</v>
      </c>
      <c r="Y374">
        <f t="shared" si="105"/>
        <v>37.24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0</v>
      </c>
      <c r="AQ374">
        <v>0</v>
      </c>
      <c r="AR374">
        <v>0</v>
      </c>
      <c r="AS374" t="s">
        <v>3</v>
      </c>
      <c r="AT374">
        <v>37.24</v>
      </c>
      <c r="AU374" t="s">
        <v>3</v>
      </c>
      <c r="AV374">
        <v>1</v>
      </c>
      <c r="AW374">
        <v>2</v>
      </c>
      <c r="AX374">
        <v>78162370</v>
      </c>
      <c r="AY374">
        <v>1</v>
      </c>
      <c r="AZ374">
        <v>0</v>
      </c>
      <c r="BA374">
        <v>348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U374">
        <f>ROUND(AT374*Source!I804*AH374*AL374,2)</f>
        <v>0</v>
      </c>
      <c r="CV374">
        <f>ROUND(Y374*Source!I804,9)</f>
        <v>18.58276</v>
      </c>
      <c r="CW374">
        <v>0</v>
      </c>
      <c r="CX374">
        <f>ROUND(Y374*Source!I804,9)</f>
        <v>18.58276</v>
      </c>
      <c r="CY374">
        <f>AD374</f>
        <v>0</v>
      </c>
      <c r="CZ374">
        <f>AH374</f>
        <v>0</v>
      </c>
      <c r="DA374">
        <f>AL374</f>
        <v>1</v>
      </c>
      <c r="DB374">
        <f t="shared" si="106"/>
        <v>0</v>
      </c>
      <c r="DC374">
        <f t="shared" si="107"/>
        <v>0</v>
      </c>
      <c r="DD374" t="s">
        <v>3</v>
      </c>
      <c r="DE374" t="s">
        <v>3</v>
      </c>
      <c r="DF374">
        <f t="shared" si="97"/>
        <v>0</v>
      </c>
      <c r="DG374">
        <f t="shared" si="98"/>
        <v>0</v>
      </c>
      <c r="DH374">
        <f t="shared" si="99"/>
        <v>0</v>
      </c>
      <c r="DI374">
        <f t="shared" si="100"/>
        <v>0</v>
      </c>
      <c r="DJ374">
        <f>DI374</f>
        <v>0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ROW(Source!A804)</f>
        <v>804</v>
      </c>
      <c r="B375">
        <v>78161913</v>
      </c>
      <c r="C375">
        <v>78157440</v>
      </c>
      <c r="D375">
        <v>77811599</v>
      </c>
      <c r="E375">
        <v>1</v>
      </c>
      <c r="F375">
        <v>1</v>
      </c>
      <c r="G375">
        <v>37</v>
      </c>
      <c r="H375">
        <v>3</v>
      </c>
      <c r="I375" t="s">
        <v>753</v>
      </c>
      <c r="J375" t="s">
        <v>754</v>
      </c>
      <c r="K375" t="s">
        <v>755</v>
      </c>
      <c r="L375">
        <v>1339</v>
      </c>
      <c r="N375">
        <v>1007</v>
      </c>
      <c r="O375" t="s">
        <v>486</v>
      </c>
      <c r="P375" t="s">
        <v>486</v>
      </c>
      <c r="Q375">
        <v>1</v>
      </c>
      <c r="W375">
        <v>0</v>
      </c>
      <c r="X375">
        <v>-1060522976</v>
      </c>
      <c r="Y375">
        <f t="shared" si="105"/>
        <v>0.56000000000000005</v>
      </c>
      <c r="AA375">
        <v>4676.4799999999996</v>
      </c>
      <c r="AB375">
        <v>0</v>
      </c>
      <c r="AC375">
        <v>0</v>
      </c>
      <c r="AD375">
        <v>0</v>
      </c>
      <c r="AE375">
        <v>4676.4799999999996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0</v>
      </c>
      <c r="AQ375">
        <v>0</v>
      </c>
      <c r="AR375">
        <v>0</v>
      </c>
      <c r="AS375" t="s">
        <v>3</v>
      </c>
      <c r="AT375">
        <v>0.56000000000000005</v>
      </c>
      <c r="AU375" t="s">
        <v>3</v>
      </c>
      <c r="AV375">
        <v>0</v>
      </c>
      <c r="AW375">
        <v>2</v>
      </c>
      <c r="AX375">
        <v>78162371</v>
      </c>
      <c r="AY375">
        <v>1</v>
      </c>
      <c r="AZ375">
        <v>0</v>
      </c>
      <c r="BA375">
        <v>349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v>0</v>
      </c>
      <c r="CX375">
        <f>ROUND(Y375*Source!I804,9)</f>
        <v>0.27944000000000002</v>
      </c>
      <c r="CY375">
        <f>AA375</f>
        <v>4676.4799999999996</v>
      </c>
      <c r="CZ375">
        <f>AE375</f>
        <v>4676.4799999999996</v>
      </c>
      <c r="DA375">
        <f>AI375</f>
        <v>1</v>
      </c>
      <c r="DB375">
        <f t="shared" si="106"/>
        <v>2618.83</v>
      </c>
      <c r="DC375">
        <f t="shared" si="107"/>
        <v>0</v>
      </c>
      <c r="DD375" t="s">
        <v>3</v>
      </c>
      <c r="DE375" t="s">
        <v>3</v>
      </c>
      <c r="DF375">
        <f t="shared" si="97"/>
        <v>1306.8</v>
      </c>
      <c r="DG375">
        <f t="shared" si="98"/>
        <v>0</v>
      </c>
      <c r="DH375">
        <f t="shared" si="99"/>
        <v>0</v>
      </c>
      <c r="DI375">
        <f t="shared" si="100"/>
        <v>0</v>
      </c>
      <c r="DJ375">
        <f>DF375</f>
        <v>1306.8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ROW(Source!A805)</f>
        <v>805</v>
      </c>
      <c r="B376">
        <v>78161913</v>
      </c>
      <c r="C376">
        <v>78157445</v>
      </c>
      <c r="D376">
        <v>77806460</v>
      </c>
      <c r="E376">
        <v>37</v>
      </c>
      <c r="F376">
        <v>1</v>
      </c>
      <c r="G376">
        <v>37</v>
      </c>
      <c r="H376">
        <v>1</v>
      </c>
      <c r="I376" t="s">
        <v>678</v>
      </c>
      <c r="J376" t="s">
        <v>3</v>
      </c>
      <c r="K376" t="s">
        <v>679</v>
      </c>
      <c r="L376">
        <v>1191</v>
      </c>
      <c r="N376">
        <v>1013</v>
      </c>
      <c r="O376" t="s">
        <v>680</v>
      </c>
      <c r="P376" t="s">
        <v>680</v>
      </c>
      <c r="Q376">
        <v>1</v>
      </c>
      <c r="W376">
        <v>0</v>
      </c>
      <c r="X376">
        <v>476480486</v>
      </c>
      <c r="Y376">
        <f t="shared" si="105"/>
        <v>54.37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3</v>
      </c>
      <c r="AT376">
        <v>54.37</v>
      </c>
      <c r="AU376" t="s">
        <v>3</v>
      </c>
      <c r="AV376">
        <v>1</v>
      </c>
      <c r="AW376">
        <v>2</v>
      </c>
      <c r="AX376">
        <v>78162372</v>
      </c>
      <c r="AY376">
        <v>1</v>
      </c>
      <c r="AZ376">
        <v>0</v>
      </c>
      <c r="BA376">
        <v>350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U376">
        <f>ROUND(AT376*Source!I805*AH376*AL376,2)</f>
        <v>0</v>
      </c>
      <c r="CV376">
        <f>ROUND(Y376*Source!I805,9)</f>
        <v>27.13063</v>
      </c>
      <c r="CW376">
        <v>0</v>
      </c>
      <c r="CX376">
        <f>ROUND(Y376*Source!I805,9)</f>
        <v>27.13063</v>
      </c>
      <c r="CY376">
        <f>AD376</f>
        <v>0</v>
      </c>
      <c r="CZ376">
        <f>AH376</f>
        <v>0</v>
      </c>
      <c r="DA376">
        <f>AL376</f>
        <v>1</v>
      </c>
      <c r="DB376">
        <f t="shared" si="106"/>
        <v>0</v>
      </c>
      <c r="DC376">
        <f t="shared" si="107"/>
        <v>0</v>
      </c>
      <c r="DD376" t="s">
        <v>3</v>
      </c>
      <c r="DE376" t="s">
        <v>3</v>
      </c>
      <c r="DF376">
        <f t="shared" si="97"/>
        <v>0</v>
      </c>
      <c r="DG376">
        <f t="shared" si="98"/>
        <v>0</v>
      </c>
      <c r="DH376">
        <f t="shared" si="99"/>
        <v>0</v>
      </c>
      <c r="DI376">
        <f t="shared" si="100"/>
        <v>0</v>
      </c>
      <c r="DJ376">
        <f>DI376</f>
        <v>0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ROW(Source!A805)</f>
        <v>805</v>
      </c>
      <c r="B377">
        <v>78161913</v>
      </c>
      <c r="C377">
        <v>78157445</v>
      </c>
      <c r="D377">
        <v>77810304</v>
      </c>
      <c r="E377">
        <v>1</v>
      </c>
      <c r="F377">
        <v>1</v>
      </c>
      <c r="G377">
        <v>37</v>
      </c>
      <c r="H377">
        <v>3</v>
      </c>
      <c r="I377" t="s">
        <v>706</v>
      </c>
      <c r="J377" t="s">
        <v>707</v>
      </c>
      <c r="K377" t="s">
        <v>708</v>
      </c>
      <c r="L377">
        <v>1346</v>
      </c>
      <c r="N377">
        <v>1009</v>
      </c>
      <c r="O377" t="s">
        <v>101</v>
      </c>
      <c r="P377" t="s">
        <v>101</v>
      </c>
      <c r="Q377">
        <v>1</v>
      </c>
      <c r="W377">
        <v>0</v>
      </c>
      <c r="X377">
        <v>-1577570829</v>
      </c>
      <c r="Y377">
        <f t="shared" si="105"/>
        <v>0.31</v>
      </c>
      <c r="AA377">
        <v>23.91</v>
      </c>
      <c r="AB377">
        <v>0</v>
      </c>
      <c r="AC377">
        <v>0</v>
      </c>
      <c r="AD377">
        <v>0</v>
      </c>
      <c r="AE377">
        <v>23.91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0</v>
      </c>
      <c r="AQ377">
        <v>0</v>
      </c>
      <c r="AR377">
        <v>0</v>
      </c>
      <c r="AS377" t="s">
        <v>3</v>
      </c>
      <c r="AT377">
        <v>0.31</v>
      </c>
      <c r="AU377" t="s">
        <v>3</v>
      </c>
      <c r="AV377">
        <v>0</v>
      </c>
      <c r="AW377">
        <v>2</v>
      </c>
      <c r="AX377">
        <v>78162373</v>
      </c>
      <c r="AY377">
        <v>1</v>
      </c>
      <c r="AZ377">
        <v>0</v>
      </c>
      <c r="BA377">
        <v>351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ROUND(Y377*Source!I805,9)</f>
        <v>0.15468999999999999</v>
      </c>
      <c r="CY377">
        <f t="shared" ref="CY377:CY382" si="112">AA377</f>
        <v>23.91</v>
      </c>
      <c r="CZ377">
        <f t="shared" ref="CZ377:CZ382" si="113">AE377</f>
        <v>23.91</v>
      </c>
      <c r="DA377">
        <f t="shared" ref="DA377:DA382" si="114">AI377</f>
        <v>1</v>
      </c>
      <c r="DB377">
        <f t="shared" si="106"/>
        <v>7.41</v>
      </c>
      <c r="DC377">
        <f t="shared" si="107"/>
        <v>0</v>
      </c>
      <c r="DD377" t="s">
        <v>3</v>
      </c>
      <c r="DE377" t="s">
        <v>3</v>
      </c>
      <c r="DF377">
        <f t="shared" si="97"/>
        <v>3.7</v>
      </c>
      <c r="DG377">
        <f t="shared" si="98"/>
        <v>0</v>
      </c>
      <c r="DH377">
        <f t="shared" si="99"/>
        <v>0</v>
      </c>
      <c r="DI377">
        <f t="shared" si="100"/>
        <v>0</v>
      </c>
      <c r="DJ377">
        <f t="shared" ref="DJ377:DJ382" si="115">DF377</f>
        <v>3.7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ROW(Source!A805)</f>
        <v>805</v>
      </c>
      <c r="B378">
        <v>78161913</v>
      </c>
      <c r="C378">
        <v>78157445</v>
      </c>
      <c r="D378">
        <v>77810520</v>
      </c>
      <c r="E378">
        <v>1</v>
      </c>
      <c r="F378">
        <v>1</v>
      </c>
      <c r="G378">
        <v>37</v>
      </c>
      <c r="H378">
        <v>3</v>
      </c>
      <c r="I378" t="s">
        <v>697</v>
      </c>
      <c r="J378" t="s">
        <v>698</v>
      </c>
      <c r="K378" t="s">
        <v>699</v>
      </c>
      <c r="L378">
        <v>1339</v>
      </c>
      <c r="N378">
        <v>1007</v>
      </c>
      <c r="O378" t="s">
        <v>486</v>
      </c>
      <c r="P378" t="s">
        <v>486</v>
      </c>
      <c r="Q378">
        <v>1</v>
      </c>
      <c r="W378">
        <v>0</v>
      </c>
      <c r="X378">
        <v>-1393929784</v>
      </c>
      <c r="Y378">
        <f t="shared" ref="Y378:Y384" si="116">AT378</f>
        <v>6.0000000000000001E-3</v>
      </c>
      <c r="AA378">
        <v>49.83</v>
      </c>
      <c r="AB378">
        <v>0</v>
      </c>
      <c r="AC378">
        <v>0</v>
      </c>
      <c r="AD378">
        <v>0</v>
      </c>
      <c r="AE378">
        <v>49.83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0</v>
      </c>
      <c r="AQ378">
        <v>0</v>
      </c>
      <c r="AR378">
        <v>0</v>
      </c>
      <c r="AS378" t="s">
        <v>3</v>
      </c>
      <c r="AT378">
        <v>6.0000000000000001E-3</v>
      </c>
      <c r="AU378" t="s">
        <v>3</v>
      </c>
      <c r="AV378">
        <v>0</v>
      </c>
      <c r="AW378">
        <v>2</v>
      </c>
      <c r="AX378">
        <v>78162374</v>
      </c>
      <c r="AY378">
        <v>1</v>
      </c>
      <c r="AZ378">
        <v>0</v>
      </c>
      <c r="BA378">
        <v>352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ROUND(Y378*Source!I805,9)</f>
        <v>2.9940000000000001E-3</v>
      </c>
      <c r="CY378">
        <f t="shared" si="112"/>
        <v>49.83</v>
      </c>
      <c r="CZ378">
        <f t="shared" si="113"/>
        <v>49.83</v>
      </c>
      <c r="DA378">
        <f t="shared" si="114"/>
        <v>1</v>
      </c>
      <c r="DB378">
        <f t="shared" ref="DB378:DB384" si="117">ROUND(ROUND(AT378*CZ378,2),6)</f>
        <v>0.3</v>
      </c>
      <c r="DC378">
        <f t="shared" ref="DC378:DC384" si="118">ROUND(ROUND(AT378*AG378,2),6)</f>
        <v>0</v>
      </c>
      <c r="DD378" t="s">
        <v>3</v>
      </c>
      <c r="DE378" t="s">
        <v>3</v>
      </c>
      <c r="DF378">
        <f t="shared" si="97"/>
        <v>0.15</v>
      </c>
      <c r="DG378">
        <f t="shared" si="98"/>
        <v>0</v>
      </c>
      <c r="DH378">
        <f t="shared" si="99"/>
        <v>0</v>
      </c>
      <c r="DI378">
        <f t="shared" si="100"/>
        <v>0</v>
      </c>
      <c r="DJ378">
        <f t="shared" si="115"/>
        <v>0.15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ROW(Source!A805)</f>
        <v>805</v>
      </c>
      <c r="B379">
        <v>78161913</v>
      </c>
      <c r="C379">
        <v>78157445</v>
      </c>
      <c r="D379">
        <v>77810871</v>
      </c>
      <c r="E379">
        <v>1</v>
      </c>
      <c r="F379">
        <v>1</v>
      </c>
      <c r="G379">
        <v>37</v>
      </c>
      <c r="H379">
        <v>3</v>
      </c>
      <c r="I379" t="s">
        <v>709</v>
      </c>
      <c r="J379" t="s">
        <v>710</v>
      </c>
      <c r="K379" t="s">
        <v>711</v>
      </c>
      <c r="L379">
        <v>1327</v>
      </c>
      <c r="N379">
        <v>1005</v>
      </c>
      <c r="O379" t="s">
        <v>82</v>
      </c>
      <c r="P379" t="s">
        <v>82</v>
      </c>
      <c r="Q379">
        <v>1</v>
      </c>
      <c r="W379">
        <v>0</v>
      </c>
      <c r="X379">
        <v>680056559</v>
      </c>
      <c r="Y379">
        <f t="shared" si="116"/>
        <v>0.8</v>
      </c>
      <c r="AA379">
        <v>431.83</v>
      </c>
      <c r="AB379">
        <v>0</v>
      </c>
      <c r="AC379">
        <v>0</v>
      </c>
      <c r="AD379">
        <v>0</v>
      </c>
      <c r="AE379">
        <v>431.83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0</v>
      </c>
      <c r="AQ379">
        <v>0</v>
      </c>
      <c r="AR379">
        <v>0</v>
      </c>
      <c r="AS379" t="s">
        <v>3</v>
      </c>
      <c r="AT379">
        <v>0.8</v>
      </c>
      <c r="AU379" t="s">
        <v>3</v>
      </c>
      <c r="AV379">
        <v>0</v>
      </c>
      <c r="AW379">
        <v>2</v>
      </c>
      <c r="AX379">
        <v>78162375</v>
      </c>
      <c r="AY379">
        <v>1</v>
      </c>
      <c r="AZ379">
        <v>0</v>
      </c>
      <c r="BA379">
        <v>353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ROUND(Y379*Source!I805,9)</f>
        <v>0.3992</v>
      </c>
      <c r="CY379">
        <f t="shared" si="112"/>
        <v>431.83</v>
      </c>
      <c r="CZ379">
        <f t="shared" si="113"/>
        <v>431.83</v>
      </c>
      <c r="DA379">
        <f t="shared" si="114"/>
        <v>1</v>
      </c>
      <c r="DB379">
        <f t="shared" si="117"/>
        <v>345.46</v>
      </c>
      <c r="DC379">
        <f t="shared" si="118"/>
        <v>0</v>
      </c>
      <c r="DD379" t="s">
        <v>3</v>
      </c>
      <c r="DE379" t="s">
        <v>3</v>
      </c>
      <c r="DF379">
        <f t="shared" si="97"/>
        <v>172.39</v>
      </c>
      <c r="DG379">
        <f t="shared" si="98"/>
        <v>0</v>
      </c>
      <c r="DH379">
        <f t="shared" si="99"/>
        <v>0</v>
      </c>
      <c r="DI379">
        <f t="shared" si="100"/>
        <v>0</v>
      </c>
      <c r="DJ379">
        <f t="shared" si="115"/>
        <v>172.39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ROW(Source!A805)</f>
        <v>805</v>
      </c>
      <c r="B380">
        <v>78161913</v>
      </c>
      <c r="C380">
        <v>78157445</v>
      </c>
      <c r="D380">
        <v>77810887</v>
      </c>
      <c r="E380">
        <v>1</v>
      </c>
      <c r="F380">
        <v>1</v>
      </c>
      <c r="G380">
        <v>37</v>
      </c>
      <c r="H380">
        <v>3</v>
      </c>
      <c r="I380" t="s">
        <v>712</v>
      </c>
      <c r="J380" t="s">
        <v>713</v>
      </c>
      <c r="K380" t="s">
        <v>714</v>
      </c>
      <c r="L380">
        <v>1348</v>
      </c>
      <c r="N380">
        <v>1009</v>
      </c>
      <c r="O380" t="s">
        <v>659</v>
      </c>
      <c r="P380" t="s">
        <v>659</v>
      </c>
      <c r="Q380">
        <v>1000</v>
      </c>
      <c r="W380">
        <v>0</v>
      </c>
      <c r="X380">
        <v>-1196869701</v>
      </c>
      <c r="Y380">
        <f t="shared" si="116"/>
        <v>5.5E-2</v>
      </c>
      <c r="AA380">
        <v>81852.28</v>
      </c>
      <c r="AB380">
        <v>0</v>
      </c>
      <c r="AC380">
        <v>0</v>
      </c>
      <c r="AD380">
        <v>0</v>
      </c>
      <c r="AE380">
        <v>81852.28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0</v>
      </c>
      <c r="AQ380">
        <v>0</v>
      </c>
      <c r="AR380">
        <v>0</v>
      </c>
      <c r="AS380" t="s">
        <v>3</v>
      </c>
      <c r="AT380">
        <v>5.5E-2</v>
      </c>
      <c r="AU380" t="s">
        <v>3</v>
      </c>
      <c r="AV380">
        <v>0</v>
      </c>
      <c r="AW380">
        <v>2</v>
      </c>
      <c r="AX380">
        <v>78162376</v>
      </c>
      <c r="AY380">
        <v>1</v>
      </c>
      <c r="AZ380">
        <v>0</v>
      </c>
      <c r="BA380">
        <v>354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ROUND(Y380*Source!I805,9)</f>
        <v>2.7445000000000001E-2</v>
      </c>
      <c r="CY380">
        <f t="shared" si="112"/>
        <v>81852.28</v>
      </c>
      <c r="CZ380">
        <f t="shared" si="113"/>
        <v>81852.28</v>
      </c>
      <c r="DA380">
        <f t="shared" si="114"/>
        <v>1</v>
      </c>
      <c r="DB380">
        <f t="shared" si="117"/>
        <v>4501.88</v>
      </c>
      <c r="DC380">
        <f t="shared" si="118"/>
        <v>0</v>
      </c>
      <c r="DD380" t="s">
        <v>3</v>
      </c>
      <c r="DE380" t="s">
        <v>3</v>
      </c>
      <c r="DF380">
        <f t="shared" si="97"/>
        <v>2246.44</v>
      </c>
      <c r="DG380">
        <f t="shared" si="98"/>
        <v>0</v>
      </c>
      <c r="DH380">
        <f t="shared" si="99"/>
        <v>0</v>
      </c>
      <c r="DI380">
        <f t="shared" si="100"/>
        <v>0</v>
      </c>
      <c r="DJ380">
        <f t="shared" si="115"/>
        <v>2246.44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ROW(Source!A805)</f>
        <v>805</v>
      </c>
      <c r="B381">
        <v>78161913</v>
      </c>
      <c r="C381">
        <v>78157445</v>
      </c>
      <c r="D381">
        <v>77809071</v>
      </c>
      <c r="E381">
        <v>1</v>
      </c>
      <c r="F381">
        <v>1</v>
      </c>
      <c r="G381">
        <v>37</v>
      </c>
      <c r="H381">
        <v>3</v>
      </c>
      <c r="I381" t="s">
        <v>715</v>
      </c>
      <c r="J381" t="s">
        <v>716</v>
      </c>
      <c r="K381" t="s">
        <v>717</v>
      </c>
      <c r="L381">
        <v>1346</v>
      </c>
      <c r="N381">
        <v>1009</v>
      </c>
      <c r="O381" t="s">
        <v>101</v>
      </c>
      <c r="P381" t="s">
        <v>101</v>
      </c>
      <c r="Q381">
        <v>1</v>
      </c>
      <c r="W381">
        <v>0</v>
      </c>
      <c r="X381">
        <v>1915260537</v>
      </c>
      <c r="Y381">
        <f t="shared" si="116"/>
        <v>26.6</v>
      </c>
      <c r="AA381">
        <v>183.25</v>
      </c>
      <c r="AB381">
        <v>0</v>
      </c>
      <c r="AC381">
        <v>0</v>
      </c>
      <c r="AD381">
        <v>0</v>
      </c>
      <c r="AE381">
        <v>183.25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1</v>
      </c>
      <c r="AP381">
        <v>0</v>
      </c>
      <c r="AQ381">
        <v>0</v>
      </c>
      <c r="AR381">
        <v>0</v>
      </c>
      <c r="AS381" t="s">
        <v>3</v>
      </c>
      <c r="AT381">
        <v>26.6</v>
      </c>
      <c r="AU381" t="s">
        <v>3</v>
      </c>
      <c r="AV381">
        <v>0</v>
      </c>
      <c r="AW381">
        <v>2</v>
      </c>
      <c r="AX381">
        <v>78162377</v>
      </c>
      <c r="AY381">
        <v>1</v>
      </c>
      <c r="AZ381">
        <v>0</v>
      </c>
      <c r="BA381">
        <v>355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V381">
        <v>0</v>
      </c>
      <c r="CW381">
        <v>0</v>
      </c>
      <c r="CX381">
        <f>ROUND(Y381*Source!I805,9)</f>
        <v>13.273400000000001</v>
      </c>
      <c r="CY381">
        <f t="shared" si="112"/>
        <v>183.25</v>
      </c>
      <c r="CZ381">
        <f t="shared" si="113"/>
        <v>183.25</v>
      </c>
      <c r="DA381">
        <f t="shared" si="114"/>
        <v>1</v>
      </c>
      <c r="DB381">
        <f t="shared" si="117"/>
        <v>4874.45</v>
      </c>
      <c r="DC381">
        <f t="shared" si="118"/>
        <v>0</v>
      </c>
      <c r="DD381" t="s">
        <v>3</v>
      </c>
      <c r="DE381" t="s">
        <v>3</v>
      </c>
      <c r="DF381">
        <f t="shared" si="97"/>
        <v>2432.35</v>
      </c>
      <c r="DG381">
        <f t="shared" si="98"/>
        <v>0</v>
      </c>
      <c r="DH381">
        <f t="shared" si="99"/>
        <v>0</v>
      </c>
      <c r="DI381">
        <f t="shared" si="100"/>
        <v>0</v>
      </c>
      <c r="DJ381">
        <f t="shared" si="115"/>
        <v>2432.35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ROW(Source!A805)</f>
        <v>805</v>
      </c>
      <c r="B382">
        <v>78161913</v>
      </c>
      <c r="C382">
        <v>78157445</v>
      </c>
      <c r="D382">
        <v>77809073</v>
      </c>
      <c r="E382">
        <v>1</v>
      </c>
      <c r="F382">
        <v>1</v>
      </c>
      <c r="G382">
        <v>37</v>
      </c>
      <c r="H382">
        <v>3</v>
      </c>
      <c r="I382" t="s">
        <v>718</v>
      </c>
      <c r="J382" t="s">
        <v>719</v>
      </c>
      <c r="K382" t="s">
        <v>720</v>
      </c>
      <c r="L382">
        <v>1346</v>
      </c>
      <c r="N382">
        <v>1009</v>
      </c>
      <c r="O382" t="s">
        <v>101</v>
      </c>
      <c r="P382" t="s">
        <v>101</v>
      </c>
      <c r="Q382">
        <v>1</v>
      </c>
      <c r="W382">
        <v>0</v>
      </c>
      <c r="X382">
        <v>-1709431397</v>
      </c>
      <c r="Y382">
        <f t="shared" si="116"/>
        <v>11.4</v>
      </c>
      <c r="AA382">
        <v>78.349999999999994</v>
      </c>
      <c r="AB382">
        <v>0</v>
      </c>
      <c r="AC382">
        <v>0</v>
      </c>
      <c r="AD382">
        <v>0</v>
      </c>
      <c r="AE382">
        <v>78.349999999999994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0</v>
      </c>
      <c r="AQ382">
        <v>0</v>
      </c>
      <c r="AR382">
        <v>0</v>
      </c>
      <c r="AS382" t="s">
        <v>3</v>
      </c>
      <c r="AT382">
        <v>11.4</v>
      </c>
      <c r="AU382" t="s">
        <v>3</v>
      </c>
      <c r="AV382">
        <v>0</v>
      </c>
      <c r="AW382">
        <v>2</v>
      </c>
      <c r="AX382">
        <v>78162378</v>
      </c>
      <c r="AY382">
        <v>1</v>
      </c>
      <c r="AZ382">
        <v>0</v>
      </c>
      <c r="BA382">
        <v>356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ROUND(Y382*Source!I805,9)</f>
        <v>5.6886000000000001</v>
      </c>
      <c r="CY382">
        <f t="shared" si="112"/>
        <v>78.349999999999994</v>
      </c>
      <c r="CZ382">
        <f t="shared" si="113"/>
        <v>78.349999999999994</v>
      </c>
      <c r="DA382">
        <f t="shared" si="114"/>
        <v>1</v>
      </c>
      <c r="DB382">
        <f t="shared" si="117"/>
        <v>893.19</v>
      </c>
      <c r="DC382">
        <f t="shared" si="118"/>
        <v>0</v>
      </c>
      <c r="DD382" t="s">
        <v>3</v>
      </c>
      <c r="DE382" t="s">
        <v>3</v>
      </c>
      <c r="DF382">
        <f t="shared" si="97"/>
        <v>445.7</v>
      </c>
      <c r="DG382">
        <f t="shared" si="98"/>
        <v>0</v>
      </c>
      <c r="DH382">
        <f t="shared" si="99"/>
        <v>0</v>
      </c>
      <c r="DI382">
        <f t="shared" si="100"/>
        <v>0</v>
      </c>
      <c r="DJ382">
        <f t="shared" si="115"/>
        <v>445.7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ROW(Source!A841)</f>
        <v>841</v>
      </c>
      <c r="B383">
        <v>78161913</v>
      </c>
      <c r="C383">
        <v>78157516</v>
      </c>
      <c r="D383">
        <v>77806460</v>
      </c>
      <c r="E383">
        <v>37</v>
      </c>
      <c r="F383">
        <v>1</v>
      </c>
      <c r="G383">
        <v>37</v>
      </c>
      <c r="H383">
        <v>1</v>
      </c>
      <c r="I383" t="s">
        <v>678</v>
      </c>
      <c r="J383" t="s">
        <v>3</v>
      </c>
      <c r="K383" t="s">
        <v>679</v>
      </c>
      <c r="L383">
        <v>1191</v>
      </c>
      <c r="N383">
        <v>1013</v>
      </c>
      <c r="O383" t="s">
        <v>680</v>
      </c>
      <c r="P383" t="s">
        <v>680</v>
      </c>
      <c r="Q383">
        <v>1</v>
      </c>
      <c r="W383">
        <v>0</v>
      </c>
      <c r="X383">
        <v>476480486</v>
      </c>
      <c r="Y383">
        <f t="shared" si="116"/>
        <v>11.7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0</v>
      </c>
      <c r="AQ383">
        <v>0</v>
      </c>
      <c r="AR383">
        <v>0</v>
      </c>
      <c r="AS383" t="s">
        <v>3</v>
      </c>
      <c r="AT383">
        <v>11.7</v>
      </c>
      <c r="AU383" t="s">
        <v>3</v>
      </c>
      <c r="AV383">
        <v>1</v>
      </c>
      <c r="AW383">
        <v>2</v>
      </c>
      <c r="AX383">
        <v>78162379</v>
      </c>
      <c r="AY383">
        <v>1</v>
      </c>
      <c r="AZ383">
        <v>0</v>
      </c>
      <c r="BA383">
        <v>357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U383">
        <f>ROUND(AT383*Source!I841*AH383*AL383,2)</f>
        <v>0</v>
      </c>
      <c r="CV383">
        <f>ROUND(Y383*Source!I841,9)</f>
        <v>0</v>
      </c>
      <c r="CW383">
        <v>0</v>
      </c>
      <c r="CX383">
        <f>ROUND(Y383*Source!I841,9)</f>
        <v>0</v>
      </c>
      <c r="CY383">
        <f>AD383</f>
        <v>0</v>
      </c>
      <c r="CZ383">
        <f>AH383</f>
        <v>0</v>
      </c>
      <c r="DA383">
        <f>AL383</f>
        <v>1</v>
      </c>
      <c r="DB383">
        <f t="shared" si="117"/>
        <v>0</v>
      </c>
      <c r="DC383">
        <f t="shared" si="118"/>
        <v>0</v>
      </c>
      <c r="DD383" t="s">
        <v>3</v>
      </c>
      <c r="DE383" t="s">
        <v>3</v>
      </c>
      <c r="DF383">
        <f t="shared" si="97"/>
        <v>0</v>
      </c>
      <c r="DG383">
        <f t="shared" si="98"/>
        <v>0</v>
      </c>
      <c r="DH383">
        <f t="shared" si="99"/>
        <v>0</v>
      </c>
      <c r="DI383">
        <f t="shared" si="100"/>
        <v>0</v>
      </c>
      <c r="DJ383">
        <f>DI383</f>
        <v>0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ROW(Source!A841)</f>
        <v>841</v>
      </c>
      <c r="B384">
        <v>78161913</v>
      </c>
      <c r="C384">
        <v>78157516</v>
      </c>
      <c r="D384">
        <v>77806461</v>
      </c>
      <c r="E384">
        <v>37</v>
      </c>
      <c r="F384">
        <v>1</v>
      </c>
      <c r="G384">
        <v>37</v>
      </c>
      <c r="H384">
        <v>3</v>
      </c>
      <c r="I384" t="s">
        <v>721</v>
      </c>
      <c r="J384" t="s">
        <v>3</v>
      </c>
      <c r="K384" t="s">
        <v>722</v>
      </c>
      <c r="L384">
        <v>1348</v>
      </c>
      <c r="N384">
        <v>1009</v>
      </c>
      <c r="O384" t="s">
        <v>659</v>
      </c>
      <c r="P384" t="s">
        <v>659</v>
      </c>
      <c r="Q384">
        <v>1000</v>
      </c>
      <c r="W384">
        <v>0</v>
      </c>
      <c r="X384">
        <v>1489638031</v>
      </c>
      <c r="Y384">
        <f t="shared" si="116"/>
        <v>0.03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0</v>
      </c>
      <c r="AQ384">
        <v>0</v>
      </c>
      <c r="AR384">
        <v>0</v>
      </c>
      <c r="AS384" t="s">
        <v>3</v>
      </c>
      <c r="AT384">
        <v>0.03</v>
      </c>
      <c r="AU384" t="s">
        <v>3</v>
      </c>
      <c r="AV384">
        <v>0</v>
      </c>
      <c r="AW384">
        <v>2</v>
      </c>
      <c r="AX384">
        <v>78162380</v>
      </c>
      <c r="AY384">
        <v>1</v>
      </c>
      <c r="AZ384">
        <v>0</v>
      </c>
      <c r="BA384">
        <v>358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ROUND(Y384*Source!I841,9)</f>
        <v>0</v>
      </c>
      <c r="CY384">
        <f>AA384</f>
        <v>0</v>
      </c>
      <c r="CZ384">
        <f>AE384</f>
        <v>0</v>
      </c>
      <c r="DA384">
        <f>AI384</f>
        <v>1</v>
      </c>
      <c r="DB384">
        <f t="shared" si="117"/>
        <v>0</v>
      </c>
      <c r="DC384">
        <f t="shared" si="118"/>
        <v>0</v>
      </c>
      <c r="DD384" t="s">
        <v>3</v>
      </c>
      <c r="DE384" t="s">
        <v>3</v>
      </c>
      <c r="DF384">
        <f t="shared" si="97"/>
        <v>0</v>
      </c>
      <c r="DG384">
        <f t="shared" si="98"/>
        <v>0</v>
      </c>
      <c r="DH384">
        <f t="shared" si="99"/>
        <v>0</v>
      </c>
      <c r="DI384">
        <f t="shared" si="100"/>
        <v>0</v>
      </c>
      <c r="DJ384">
        <f>DF384</f>
        <v>0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ROW(Source!A842)</f>
        <v>842</v>
      </c>
      <c r="B385">
        <v>78161913</v>
      </c>
      <c r="C385">
        <v>78157521</v>
      </c>
      <c r="D385">
        <v>77806460</v>
      </c>
      <c r="E385">
        <v>37</v>
      </c>
      <c r="F385">
        <v>1</v>
      </c>
      <c r="G385">
        <v>37</v>
      </c>
      <c r="H385">
        <v>1</v>
      </c>
      <c r="I385" t="s">
        <v>678</v>
      </c>
      <c r="J385" t="s">
        <v>3</v>
      </c>
      <c r="K385" t="s">
        <v>679</v>
      </c>
      <c r="L385">
        <v>1191</v>
      </c>
      <c r="N385">
        <v>1013</v>
      </c>
      <c r="O385" t="s">
        <v>680</v>
      </c>
      <c r="P385" t="s">
        <v>680</v>
      </c>
      <c r="Q385">
        <v>1</v>
      </c>
      <c r="W385">
        <v>0</v>
      </c>
      <c r="X385">
        <v>476480486</v>
      </c>
      <c r="Y385">
        <f>(AT385*0.5)</f>
        <v>37.15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1</v>
      </c>
      <c r="AQ385">
        <v>0</v>
      </c>
      <c r="AR385">
        <v>0</v>
      </c>
      <c r="AS385" t="s">
        <v>3</v>
      </c>
      <c r="AT385">
        <v>74.3</v>
      </c>
      <c r="AU385" t="s">
        <v>297</v>
      </c>
      <c r="AV385">
        <v>1</v>
      </c>
      <c r="AW385">
        <v>2</v>
      </c>
      <c r="AX385">
        <v>78162381</v>
      </c>
      <c r="AY385">
        <v>1</v>
      </c>
      <c r="AZ385">
        <v>0</v>
      </c>
      <c r="BA385">
        <v>359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U385">
        <f>ROUND(AT385*Source!I842*AH385*AL385,2)</f>
        <v>0</v>
      </c>
      <c r="CV385">
        <f>ROUND(Y385*Source!I842,9)</f>
        <v>0.55725000000000002</v>
      </c>
      <c r="CW385">
        <v>0</v>
      </c>
      <c r="CX385">
        <f>ROUND(Y385*Source!I842,9)</f>
        <v>0.55725000000000002</v>
      </c>
      <c r="CY385">
        <f>AD385</f>
        <v>0</v>
      </c>
      <c r="CZ385">
        <f>AH385</f>
        <v>0</v>
      </c>
      <c r="DA385">
        <f>AL385</f>
        <v>1</v>
      </c>
      <c r="DB385">
        <f>ROUND((ROUND(AT385*CZ385,2)*0.5),6)</f>
        <v>0</v>
      </c>
      <c r="DC385">
        <f>ROUND((ROUND(AT385*AG385,2)*0.5),6)</f>
        <v>0</v>
      </c>
      <c r="DD385" t="s">
        <v>3</v>
      </c>
      <c r="DE385" t="s">
        <v>3</v>
      </c>
      <c r="DF385">
        <f t="shared" ref="DF385:DF448" si="119">ROUND(ROUND(AE385,2)*CX385,2)</f>
        <v>0</v>
      </c>
      <c r="DG385">
        <f t="shared" ref="DG385:DG448" si="120">ROUND(ROUND(AF385,2)*CX385,2)</f>
        <v>0</v>
      </c>
      <c r="DH385">
        <f t="shared" ref="DH385:DH448" si="121">ROUND(ROUND(AG385,2)*CX385,2)</f>
        <v>0</v>
      </c>
      <c r="DI385">
        <f t="shared" ref="DI385:DI448" si="122">ROUND(ROUND(AH385,2)*CX385,2)</f>
        <v>0</v>
      </c>
      <c r="DJ385">
        <f>DI385</f>
        <v>0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ROW(Source!A842)</f>
        <v>842</v>
      </c>
      <c r="B386">
        <v>78161913</v>
      </c>
      <c r="C386">
        <v>78157521</v>
      </c>
      <c r="D386">
        <v>77806461</v>
      </c>
      <c r="E386">
        <v>37</v>
      </c>
      <c r="F386">
        <v>1</v>
      </c>
      <c r="G386">
        <v>37</v>
      </c>
      <c r="H386">
        <v>3</v>
      </c>
      <c r="I386" t="s">
        <v>721</v>
      </c>
      <c r="J386" t="s">
        <v>3</v>
      </c>
      <c r="K386" t="s">
        <v>722</v>
      </c>
      <c r="L386">
        <v>1348</v>
      </c>
      <c r="N386">
        <v>1009</v>
      </c>
      <c r="O386" t="s">
        <v>659</v>
      </c>
      <c r="P386" t="s">
        <v>659</v>
      </c>
      <c r="Q386">
        <v>1000</v>
      </c>
      <c r="W386">
        <v>0</v>
      </c>
      <c r="X386">
        <v>1489638031</v>
      </c>
      <c r="Y386">
        <f t="shared" ref="Y386:Y417" si="123">AT386</f>
        <v>4.41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0</v>
      </c>
      <c r="AQ386">
        <v>0</v>
      </c>
      <c r="AR386">
        <v>0</v>
      </c>
      <c r="AS386" t="s">
        <v>3</v>
      </c>
      <c r="AT386">
        <v>4.41</v>
      </c>
      <c r="AU386" t="s">
        <v>3</v>
      </c>
      <c r="AV386">
        <v>0</v>
      </c>
      <c r="AW386">
        <v>2</v>
      </c>
      <c r="AX386">
        <v>78162382</v>
      </c>
      <c r="AY386">
        <v>1</v>
      </c>
      <c r="AZ386">
        <v>0</v>
      </c>
      <c r="BA386">
        <v>360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ROUND(Y386*Source!I842,9)</f>
        <v>6.615E-2</v>
      </c>
      <c r="CY386">
        <f>AA386</f>
        <v>0</v>
      </c>
      <c r="CZ386">
        <f>AE386</f>
        <v>0</v>
      </c>
      <c r="DA386">
        <f>AI386</f>
        <v>1</v>
      </c>
      <c r="DB386">
        <f t="shared" ref="DB386:DB417" si="124">ROUND(ROUND(AT386*CZ386,2),6)</f>
        <v>0</v>
      </c>
      <c r="DC386">
        <f t="shared" ref="DC386:DC417" si="125">ROUND(ROUND(AT386*AG386,2),6)</f>
        <v>0</v>
      </c>
      <c r="DD386" t="s">
        <v>3</v>
      </c>
      <c r="DE386" t="s">
        <v>3</v>
      </c>
      <c r="DF386">
        <f t="shared" si="119"/>
        <v>0</v>
      </c>
      <c r="DG386">
        <f t="shared" si="120"/>
        <v>0</v>
      </c>
      <c r="DH386">
        <f t="shared" si="121"/>
        <v>0</v>
      </c>
      <c r="DI386">
        <f t="shared" si="122"/>
        <v>0</v>
      </c>
      <c r="DJ386">
        <f>DF386</f>
        <v>0</v>
      </c>
      <c r="DK386">
        <v>0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ROW(Source!A843)</f>
        <v>843</v>
      </c>
      <c r="B387">
        <v>78161913</v>
      </c>
      <c r="C387">
        <v>78157526</v>
      </c>
      <c r="D387">
        <v>77806460</v>
      </c>
      <c r="E387">
        <v>37</v>
      </c>
      <c r="F387">
        <v>1</v>
      </c>
      <c r="G387">
        <v>37</v>
      </c>
      <c r="H387">
        <v>1</v>
      </c>
      <c r="I387" t="s">
        <v>678</v>
      </c>
      <c r="J387" t="s">
        <v>3</v>
      </c>
      <c r="K387" t="s">
        <v>679</v>
      </c>
      <c r="L387">
        <v>1191</v>
      </c>
      <c r="N387">
        <v>1013</v>
      </c>
      <c r="O387" t="s">
        <v>680</v>
      </c>
      <c r="P387" t="s">
        <v>680</v>
      </c>
      <c r="Q387">
        <v>1</v>
      </c>
      <c r="W387">
        <v>0</v>
      </c>
      <c r="X387">
        <v>476480486</v>
      </c>
      <c r="Y387">
        <f t="shared" si="123"/>
        <v>132.55000000000001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3</v>
      </c>
      <c r="AT387">
        <v>132.55000000000001</v>
      </c>
      <c r="AU387" t="s">
        <v>3</v>
      </c>
      <c r="AV387">
        <v>1</v>
      </c>
      <c r="AW387">
        <v>2</v>
      </c>
      <c r="AX387">
        <v>78162383</v>
      </c>
      <c r="AY387">
        <v>1</v>
      </c>
      <c r="AZ387">
        <v>0</v>
      </c>
      <c r="BA387">
        <v>361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U387">
        <f>ROUND(AT387*Source!I843*AH387*AL387,2)</f>
        <v>0</v>
      </c>
      <c r="CV387">
        <f>ROUND(Y387*Source!I843,9)</f>
        <v>1.9882500000000001</v>
      </c>
      <c r="CW387">
        <v>0</v>
      </c>
      <c r="CX387">
        <f>ROUND(Y387*Source!I843,9)</f>
        <v>1.9882500000000001</v>
      </c>
      <c r="CY387">
        <f>AD387</f>
        <v>0</v>
      </c>
      <c r="CZ387">
        <f>AH387</f>
        <v>0</v>
      </c>
      <c r="DA387">
        <f>AL387</f>
        <v>1</v>
      </c>
      <c r="DB387">
        <f t="shared" si="124"/>
        <v>0</v>
      </c>
      <c r="DC387">
        <f t="shared" si="125"/>
        <v>0</v>
      </c>
      <c r="DD387" t="s">
        <v>3</v>
      </c>
      <c r="DE387" t="s">
        <v>3</v>
      </c>
      <c r="DF387">
        <f t="shared" si="119"/>
        <v>0</v>
      </c>
      <c r="DG387">
        <f t="shared" si="120"/>
        <v>0</v>
      </c>
      <c r="DH387">
        <f t="shared" si="121"/>
        <v>0</v>
      </c>
      <c r="DI387">
        <f t="shared" si="122"/>
        <v>0</v>
      </c>
      <c r="DJ387">
        <f>DI387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ROW(Source!A843)</f>
        <v>843</v>
      </c>
      <c r="B388">
        <v>78161913</v>
      </c>
      <c r="C388">
        <v>78157526</v>
      </c>
      <c r="D388">
        <v>77806331</v>
      </c>
      <c r="E388">
        <v>37</v>
      </c>
      <c r="F388">
        <v>1</v>
      </c>
      <c r="G388">
        <v>37</v>
      </c>
      <c r="H388">
        <v>2</v>
      </c>
      <c r="I388" t="s">
        <v>738</v>
      </c>
      <c r="J388" t="s">
        <v>739</v>
      </c>
      <c r="K388" t="s">
        <v>740</v>
      </c>
      <c r="L388">
        <v>1368</v>
      </c>
      <c r="N388">
        <v>1011</v>
      </c>
      <c r="O388" t="s">
        <v>696</v>
      </c>
      <c r="P388" t="s">
        <v>696</v>
      </c>
      <c r="Q388">
        <v>1</v>
      </c>
      <c r="W388">
        <v>0</v>
      </c>
      <c r="X388">
        <v>-490795739</v>
      </c>
      <c r="Y388">
        <f t="shared" si="123"/>
        <v>1.69</v>
      </c>
      <c r="AA388">
        <v>0</v>
      </c>
      <c r="AB388">
        <v>5.79</v>
      </c>
      <c r="AC388">
        <v>0</v>
      </c>
      <c r="AD388">
        <v>0</v>
      </c>
      <c r="AE388">
        <v>0</v>
      </c>
      <c r="AF388">
        <v>5.79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1</v>
      </c>
      <c r="AP388">
        <v>0</v>
      </c>
      <c r="AQ388">
        <v>0</v>
      </c>
      <c r="AR388">
        <v>0</v>
      </c>
      <c r="AS388" t="s">
        <v>3</v>
      </c>
      <c r="AT388">
        <v>1.69</v>
      </c>
      <c r="AU388" t="s">
        <v>3</v>
      </c>
      <c r="AV388">
        <v>0</v>
      </c>
      <c r="AW388">
        <v>2</v>
      </c>
      <c r="AX388">
        <v>78162384</v>
      </c>
      <c r="AY388">
        <v>2</v>
      </c>
      <c r="AZ388">
        <v>65536</v>
      </c>
      <c r="BA388">
        <v>362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V388">
        <v>0</v>
      </c>
      <c r="CW388">
        <f>ROUND(Y388*Source!I843*DO388,9)</f>
        <v>0</v>
      </c>
      <c r="CX388">
        <f>ROUND(Y388*Source!I843,9)</f>
        <v>2.5350000000000001E-2</v>
      </c>
      <c r="CY388">
        <f>AB388</f>
        <v>5.79</v>
      </c>
      <c r="CZ388">
        <f>AF388</f>
        <v>5.79</v>
      </c>
      <c r="DA388">
        <f>AJ388</f>
        <v>1</v>
      </c>
      <c r="DB388">
        <f t="shared" si="124"/>
        <v>9.7899999999999991</v>
      </c>
      <c r="DC388">
        <f t="shared" si="125"/>
        <v>0</v>
      </c>
      <c r="DD388" t="s">
        <v>3</v>
      </c>
      <c r="DE388" t="s">
        <v>3</v>
      </c>
      <c r="DF388">
        <f t="shared" si="119"/>
        <v>0</v>
      </c>
      <c r="DG388">
        <f t="shared" si="120"/>
        <v>0.15</v>
      </c>
      <c r="DH388">
        <f t="shared" si="121"/>
        <v>0</v>
      </c>
      <c r="DI388">
        <f t="shared" si="122"/>
        <v>0</v>
      </c>
      <c r="DJ388">
        <f>DG388</f>
        <v>0.15</v>
      </c>
      <c r="DK388">
        <v>0</v>
      </c>
      <c r="DL388" t="s">
        <v>3</v>
      </c>
      <c r="DM388">
        <v>0</v>
      </c>
      <c r="DN388" t="s">
        <v>3</v>
      </c>
      <c r="DO388">
        <v>0</v>
      </c>
    </row>
    <row r="389" spans="1:119" x14ac:dyDescent="0.2">
      <c r="A389">
        <f>ROW(Source!A843)</f>
        <v>843</v>
      </c>
      <c r="B389">
        <v>78161913</v>
      </c>
      <c r="C389">
        <v>78157526</v>
      </c>
      <c r="D389">
        <v>77804924</v>
      </c>
      <c r="E389">
        <v>37</v>
      </c>
      <c r="F389">
        <v>1</v>
      </c>
      <c r="G389">
        <v>37</v>
      </c>
      <c r="H389">
        <v>3</v>
      </c>
      <c r="I389" t="s">
        <v>706</v>
      </c>
      <c r="J389" t="s">
        <v>707</v>
      </c>
      <c r="K389" t="s">
        <v>708</v>
      </c>
      <c r="L389">
        <v>1346</v>
      </c>
      <c r="N389">
        <v>1009</v>
      </c>
      <c r="O389" t="s">
        <v>101</v>
      </c>
      <c r="P389" t="s">
        <v>101</v>
      </c>
      <c r="Q389">
        <v>1</v>
      </c>
      <c r="W389">
        <v>0</v>
      </c>
      <c r="X389">
        <v>-1577570829</v>
      </c>
      <c r="Y389">
        <f t="shared" si="123"/>
        <v>0.5</v>
      </c>
      <c r="AA389">
        <v>23.91</v>
      </c>
      <c r="AB389">
        <v>0</v>
      </c>
      <c r="AC389">
        <v>0</v>
      </c>
      <c r="AD389">
        <v>0</v>
      </c>
      <c r="AE389">
        <v>23.91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1</v>
      </c>
      <c r="AP389">
        <v>0</v>
      </c>
      <c r="AQ389">
        <v>0</v>
      </c>
      <c r="AR389">
        <v>0</v>
      </c>
      <c r="AS389" t="s">
        <v>3</v>
      </c>
      <c r="AT389">
        <v>0.5</v>
      </c>
      <c r="AU389" t="s">
        <v>3</v>
      </c>
      <c r="AV389">
        <v>0</v>
      </c>
      <c r="AW389">
        <v>2</v>
      </c>
      <c r="AX389">
        <v>78162385</v>
      </c>
      <c r="AY389">
        <v>1</v>
      </c>
      <c r="AZ389">
        <v>0</v>
      </c>
      <c r="BA389">
        <v>363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v>0</v>
      </c>
      <c r="CX389">
        <f>ROUND(Y389*Source!I843,9)</f>
        <v>7.4999999999999997E-3</v>
      </c>
      <c r="CY389">
        <f t="shared" ref="CY389:CY394" si="126">AA389</f>
        <v>23.91</v>
      </c>
      <c r="CZ389">
        <f t="shared" ref="CZ389:CZ394" si="127">AE389</f>
        <v>23.91</v>
      </c>
      <c r="DA389">
        <f t="shared" ref="DA389:DA394" si="128">AI389</f>
        <v>1</v>
      </c>
      <c r="DB389">
        <f t="shared" si="124"/>
        <v>11.96</v>
      </c>
      <c r="DC389">
        <f t="shared" si="125"/>
        <v>0</v>
      </c>
      <c r="DD389" t="s">
        <v>3</v>
      </c>
      <c r="DE389" t="s">
        <v>3</v>
      </c>
      <c r="DF389">
        <f t="shared" si="119"/>
        <v>0.18</v>
      </c>
      <c r="DG389">
        <f t="shared" si="120"/>
        <v>0</v>
      </c>
      <c r="DH389">
        <f t="shared" si="121"/>
        <v>0</v>
      </c>
      <c r="DI389">
        <f t="shared" si="122"/>
        <v>0</v>
      </c>
      <c r="DJ389">
        <f t="shared" ref="DJ389:DJ394" si="129">DF389</f>
        <v>0.18</v>
      </c>
      <c r="DK389">
        <v>0</v>
      </c>
      <c r="DL389" t="s">
        <v>3</v>
      </c>
      <c r="DM389">
        <v>0</v>
      </c>
      <c r="DN389" t="s">
        <v>3</v>
      </c>
      <c r="DO389">
        <v>0</v>
      </c>
    </row>
    <row r="390" spans="1:119" x14ac:dyDescent="0.2">
      <c r="A390">
        <f>ROW(Source!A843)</f>
        <v>843</v>
      </c>
      <c r="B390">
        <v>78161913</v>
      </c>
      <c r="C390">
        <v>78157526</v>
      </c>
      <c r="D390">
        <v>77794733</v>
      </c>
      <c r="E390">
        <v>37</v>
      </c>
      <c r="F390">
        <v>1</v>
      </c>
      <c r="G390">
        <v>37</v>
      </c>
      <c r="H390">
        <v>3</v>
      </c>
      <c r="I390" t="s">
        <v>697</v>
      </c>
      <c r="J390" t="s">
        <v>698</v>
      </c>
      <c r="K390" t="s">
        <v>699</v>
      </c>
      <c r="L390">
        <v>1339</v>
      </c>
      <c r="N390">
        <v>1007</v>
      </c>
      <c r="O390" t="s">
        <v>486</v>
      </c>
      <c r="P390" t="s">
        <v>486</v>
      </c>
      <c r="Q390">
        <v>1</v>
      </c>
      <c r="W390">
        <v>0</v>
      </c>
      <c r="X390">
        <v>-1393929784</v>
      </c>
      <c r="Y390">
        <f t="shared" si="123"/>
        <v>8.5000000000000006E-2</v>
      </c>
      <c r="AA390">
        <v>49.83</v>
      </c>
      <c r="AB390">
        <v>0</v>
      </c>
      <c r="AC390">
        <v>0</v>
      </c>
      <c r="AD390">
        <v>0</v>
      </c>
      <c r="AE390">
        <v>49.83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3</v>
      </c>
      <c r="AT390">
        <v>8.5000000000000006E-2</v>
      </c>
      <c r="AU390" t="s">
        <v>3</v>
      </c>
      <c r="AV390">
        <v>0</v>
      </c>
      <c r="AW390">
        <v>2</v>
      </c>
      <c r="AX390">
        <v>78162386</v>
      </c>
      <c r="AY390">
        <v>1</v>
      </c>
      <c r="AZ390">
        <v>0</v>
      </c>
      <c r="BA390">
        <v>364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V390">
        <v>0</v>
      </c>
      <c r="CW390">
        <v>0</v>
      </c>
      <c r="CX390">
        <f>ROUND(Y390*Source!I843,9)</f>
        <v>1.2750000000000001E-3</v>
      </c>
      <c r="CY390">
        <f t="shared" si="126"/>
        <v>49.83</v>
      </c>
      <c r="CZ390">
        <f t="shared" si="127"/>
        <v>49.83</v>
      </c>
      <c r="DA390">
        <f t="shared" si="128"/>
        <v>1</v>
      </c>
      <c r="DB390">
        <f t="shared" si="124"/>
        <v>4.24</v>
      </c>
      <c r="DC390">
        <f t="shared" si="125"/>
        <v>0</v>
      </c>
      <c r="DD390" t="s">
        <v>3</v>
      </c>
      <c r="DE390" t="s">
        <v>3</v>
      </c>
      <c r="DF390">
        <f t="shared" si="119"/>
        <v>0.06</v>
      </c>
      <c r="DG390">
        <f t="shared" si="120"/>
        <v>0</v>
      </c>
      <c r="DH390">
        <f t="shared" si="121"/>
        <v>0</v>
      </c>
      <c r="DI390">
        <f t="shared" si="122"/>
        <v>0</v>
      </c>
      <c r="DJ390">
        <f t="shared" si="129"/>
        <v>0.06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ROW(Source!A843)</f>
        <v>843</v>
      </c>
      <c r="B391">
        <v>78161913</v>
      </c>
      <c r="C391">
        <v>78157526</v>
      </c>
      <c r="D391">
        <v>77804111</v>
      </c>
      <c r="E391">
        <v>37</v>
      </c>
      <c r="F391">
        <v>1</v>
      </c>
      <c r="G391">
        <v>37</v>
      </c>
      <c r="H391">
        <v>3</v>
      </c>
      <c r="I391" t="s">
        <v>585</v>
      </c>
      <c r="J391" t="s">
        <v>587</v>
      </c>
      <c r="K391" t="s">
        <v>586</v>
      </c>
      <c r="L391">
        <v>1327</v>
      </c>
      <c r="N391">
        <v>1005</v>
      </c>
      <c r="O391" t="s">
        <v>82</v>
      </c>
      <c r="P391" t="s">
        <v>82</v>
      </c>
      <c r="Q391">
        <v>1</v>
      </c>
      <c r="W391">
        <v>0</v>
      </c>
      <c r="X391">
        <v>1765495794</v>
      </c>
      <c r="Y391">
        <f t="shared" si="123"/>
        <v>100</v>
      </c>
      <c r="AA391">
        <v>458.1</v>
      </c>
      <c r="AB391">
        <v>0</v>
      </c>
      <c r="AC391">
        <v>0</v>
      </c>
      <c r="AD391">
        <v>0</v>
      </c>
      <c r="AE391">
        <v>458.1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0</v>
      </c>
      <c r="AQ391">
        <v>0</v>
      </c>
      <c r="AR391">
        <v>0</v>
      </c>
      <c r="AS391" t="s">
        <v>3</v>
      </c>
      <c r="AT391">
        <v>100</v>
      </c>
      <c r="AU391" t="s">
        <v>3</v>
      </c>
      <c r="AV391">
        <v>0</v>
      </c>
      <c r="AW391">
        <v>2</v>
      </c>
      <c r="AX391">
        <v>78162387</v>
      </c>
      <c r="AY391">
        <v>1</v>
      </c>
      <c r="AZ391">
        <v>0</v>
      </c>
      <c r="BA391">
        <v>365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V391">
        <v>0</v>
      </c>
      <c r="CW391">
        <v>0</v>
      </c>
      <c r="CX391">
        <f>ROUND(Y391*Source!I843,9)</f>
        <v>1.5</v>
      </c>
      <c r="CY391">
        <f t="shared" si="126"/>
        <v>458.1</v>
      </c>
      <c r="CZ391">
        <f t="shared" si="127"/>
        <v>458.1</v>
      </c>
      <c r="DA391">
        <f t="shared" si="128"/>
        <v>1</v>
      </c>
      <c r="DB391">
        <f t="shared" si="124"/>
        <v>45810</v>
      </c>
      <c r="DC391">
        <f t="shared" si="125"/>
        <v>0</v>
      </c>
      <c r="DD391" t="s">
        <v>3</v>
      </c>
      <c r="DE391" t="s">
        <v>3</v>
      </c>
      <c r="DF391">
        <f t="shared" si="119"/>
        <v>687.15</v>
      </c>
      <c r="DG391">
        <f t="shared" si="120"/>
        <v>0</v>
      </c>
      <c r="DH391">
        <f t="shared" si="121"/>
        <v>0</v>
      </c>
      <c r="DI391">
        <f t="shared" si="122"/>
        <v>0</v>
      </c>
      <c r="DJ391">
        <f t="shared" si="129"/>
        <v>687.15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ROW(Source!A843)</f>
        <v>843</v>
      </c>
      <c r="B392">
        <v>78161913</v>
      </c>
      <c r="C392">
        <v>78157526</v>
      </c>
      <c r="D392">
        <v>77796284</v>
      </c>
      <c r="E392">
        <v>37</v>
      </c>
      <c r="F392">
        <v>1</v>
      </c>
      <c r="G392">
        <v>37</v>
      </c>
      <c r="H392">
        <v>3</v>
      </c>
      <c r="I392" t="s">
        <v>700</v>
      </c>
      <c r="J392" t="s">
        <v>701</v>
      </c>
      <c r="K392" t="s">
        <v>702</v>
      </c>
      <c r="L392">
        <v>1348</v>
      </c>
      <c r="N392">
        <v>1009</v>
      </c>
      <c r="O392" t="s">
        <v>659</v>
      </c>
      <c r="P392" t="s">
        <v>659</v>
      </c>
      <c r="Q392">
        <v>1000</v>
      </c>
      <c r="W392">
        <v>0</v>
      </c>
      <c r="X392">
        <v>-1087760959</v>
      </c>
      <c r="Y392">
        <f t="shared" si="123"/>
        <v>2.0999999999999999E-3</v>
      </c>
      <c r="AA392">
        <v>62638.49</v>
      </c>
      <c r="AB392">
        <v>0</v>
      </c>
      <c r="AC392">
        <v>0</v>
      </c>
      <c r="AD392">
        <v>0</v>
      </c>
      <c r="AE392">
        <v>62638.49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1</v>
      </c>
      <c r="AP392">
        <v>0</v>
      </c>
      <c r="AQ392">
        <v>0</v>
      </c>
      <c r="AR392">
        <v>0</v>
      </c>
      <c r="AS392" t="s">
        <v>3</v>
      </c>
      <c r="AT392">
        <v>2.0999999999999999E-3</v>
      </c>
      <c r="AU392" t="s">
        <v>3</v>
      </c>
      <c r="AV392">
        <v>0</v>
      </c>
      <c r="AW392">
        <v>2</v>
      </c>
      <c r="AX392">
        <v>78162388</v>
      </c>
      <c r="AY392">
        <v>1</v>
      </c>
      <c r="AZ392">
        <v>0</v>
      </c>
      <c r="BA392">
        <v>366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v>0</v>
      </c>
      <c r="CX392">
        <f>ROUND(Y392*Source!I843,9)</f>
        <v>3.15E-5</v>
      </c>
      <c r="CY392">
        <f t="shared" si="126"/>
        <v>62638.49</v>
      </c>
      <c r="CZ392">
        <f t="shared" si="127"/>
        <v>62638.49</v>
      </c>
      <c r="DA392">
        <f t="shared" si="128"/>
        <v>1</v>
      </c>
      <c r="DB392">
        <f t="shared" si="124"/>
        <v>131.54</v>
      </c>
      <c r="DC392">
        <f t="shared" si="125"/>
        <v>0</v>
      </c>
      <c r="DD392" t="s">
        <v>3</v>
      </c>
      <c r="DE392" t="s">
        <v>3</v>
      </c>
      <c r="DF392">
        <f t="shared" si="119"/>
        <v>1.97</v>
      </c>
      <c r="DG392">
        <f t="shared" si="120"/>
        <v>0</v>
      </c>
      <c r="DH392">
        <f t="shared" si="121"/>
        <v>0</v>
      </c>
      <c r="DI392">
        <f t="shared" si="122"/>
        <v>0</v>
      </c>
      <c r="DJ392">
        <f t="shared" si="129"/>
        <v>1.97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ROW(Source!A843)</f>
        <v>843</v>
      </c>
      <c r="B393">
        <v>78161913</v>
      </c>
      <c r="C393">
        <v>78157526</v>
      </c>
      <c r="D393">
        <v>77804046</v>
      </c>
      <c r="E393">
        <v>37</v>
      </c>
      <c r="F393">
        <v>1</v>
      </c>
      <c r="G393">
        <v>37</v>
      </c>
      <c r="H393">
        <v>3</v>
      </c>
      <c r="I393" t="s">
        <v>888</v>
      </c>
      <c r="J393" t="s">
        <v>889</v>
      </c>
      <c r="K393" t="s">
        <v>890</v>
      </c>
      <c r="L393">
        <v>1348</v>
      </c>
      <c r="N393">
        <v>1009</v>
      </c>
      <c r="O393" t="s">
        <v>659</v>
      </c>
      <c r="P393" t="s">
        <v>659</v>
      </c>
      <c r="Q393">
        <v>1000</v>
      </c>
      <c r="W393">
        <v>0</v>
      </c>
      <c r="X393">
        <v>1573166506</v>
      </c>
      <c r="Y393">
        <f t="shared" si="123"/>
        <v>0.375</v>
      </c>
      <c r="AA393">
        <v>12873.63</v>
      </c>
      <c r="AB393">
        <v>0</v>
      </c>
      <c r="AC393">
        <v>0</v>
      </c>
      <c r="AD393">
        <v>0</v>
      </c>
      <c r="AE393">
        <v>12873.63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0</v>
      </c>
      <c r="AQ393">
        <v>0</v>
      </c>
      <c r="AR393">
        <v>0</v>
      </c>
      <c r="AS393" t="s">
        <v>3</v>
      </c>
      <c r="AT393">
        <v>0.375</v>
      </c>
      <c r="AU393" t="s">
        <v>3</v>
      </c>
      <c r="AV393">
        <v>0</v>
      </c>
      <c r="AW393">
        <v>2</v>
      </c>
      <c r="AX393">
        <v>78162389</v>
      </c>
      <c r="AY393">
        <v>1</v>
      </c>
      <c r="AZ393">
        <v>0</v>
      </c>
      <c r="BA393">
        <v>367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V393">
        <v>0</v>
      </c>
      <c r="CW393">
        <v>0</v>
      </c>
      <c r="CX393">
        <f>ROUND(Y393*Source!I843,9)</f>
        <v>5.6249999999999998E-3</v>
      </c>
      <c r="CY393">
        <f t="shared" si="126"/>
        <v>12873.63</v>
      </c>
      <c r="CZ393">
        <f t="shared" si="127"/>
        <v>12873.63</v>
      </c>
      <c r="DA393">
        <f t="shared" si="128"/>
        <v>1</v>
      </c>
      <c r="DB393">
        <f t="shared" si="124"/>
        <v>4827.6099999999997</v>
      </c>
      <c r="DC393">
        <f t="shared" si="125"/>
        <v>0</v>
      </c>
      <c r="DD393" t="s">
        <v>3</v>
      </c>
      <c r="DE393" t="s">
        <v>3</v>
      </c>
      <c r="DF393">
        <f t="shared" si="119"/>
        <v>72.41</v>
      </c>
      <c r="DG393">
        <f t="shared" si="120"/>
        <v>0</v>
      </c>
      <c r="DH393">
        <f t="shared" si="121"/>
        <v>0</v>
      </c>
      <c r="DI393">
        <f t="shared" si="122"/>
        <v>0</v>
      </c>
      <c r="DJ393">
        <f t="shared" si="129"/>
        <v>72.41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ROW(Source!A843)</f>
        <v>843</v>
      </c>
      <c r="B394">
        <v>78161913</v>
      </c>
      <c r="C394">
        <v>78157526</v>
      </c>
      <c r="D394">
        <v>77804027</v>
      </c>
      <c r="E394">
        <v>37</v>
      </c>
      <c r="F394">
        <v>1</v>
      </c>
      <c r="G394">
        <v>37</v>
      </c>
      <c r="H394">
        <v>3</v>
      </c>
      <c r="I394" t="s">
        <v>891</v>
      </c>
      <c r="J394" t="s">
        <v>892</v>
      </c>
      <c r="K394" t="s">
        <v>893</v>
      </c>
      <c r="L394">
        <v>1348</v>
      </c>
      <c r="N394">
        <v>1009</v>
      </c>
      <c r="O394" t="s">
        <v>659</v>
      </c>
      <c r="P394" t="s">
        <v>659</v>
      </c>
      <c r="Q394">
        <v>1000</v>
      </c>
      <c r="W394">
        <v>0</v>
      </c>
      <c r="X394">
        <v>-1560370175</v>
      </c>
      <c r="Y394">
        <f t="shared" si="123"/>
        <v>0.05</v>
      </c>
      <c r="AA394">
        <v>90591.95</v>
      </c>
      <c r="AB394">
        <v>0</v>
      </c>
      <c r="AC394">
        <v>0</v>
      </c>
      <c r="AD394">
        <v>0</v>
      </c>
      <c r="AE394">
        <v>90591.95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0</v>
      </c>
      <c r="AQ394">
        <v>0</v>
      </c>
      <c r="AR394">
        <v>0</v>
      </c>
      <c r="AS394" t="s">
        <v>3</v>
      </c>
      <c r="AT394">
        <v>0.05</v>
      </c>
      <c r="AU394" t="s">
        <v>3</v>
      </c>
      <c r="AV394">
        <v>0</v>
      </c>
      <c r="AW394">
        <v>2</v>
      </c>
      <c r="AX394">
        <v>78162390</v>
      </c>
      <c r="AY394">
        <v>1</v>
      </c>
      <c r="AZ394">
        <v>0</v>
      </c>
      <c r="BA394">
        <v>368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ROUND(Y394*Source!I843,9)</f>
        <v>7.5000000000000002E-4</v>
      </c>
      <c r="CY394">
        <f t="shared" si="126"/>
        <v>90591.95</v>
      </c>
      <c r="CZ394">
        <f t="shared" si="127"/>
        <v>90591.95</v>
      </c>
      <c r="DA394">
        <f t="shared" si="128"/>
        <v>1</v>
      </c>
      <c r="DB394">
        <f t="shared" si="124"/>
        <v>4529.6000000000004</v>
      </c>
      <c r="DC394">
        <f t="shared" si="125"/>
        <v>0</v>
      </c>
      <c r="DD394" t="s">
        <v>3</v>
      </c>
      <c r="DE394" t="s">
        <v>3</v>
      </c>
      <c r="DF394">
        <f t="shared" si="119"/>
        <v>67.94</v>
      </c>
      <c r="DG394">
        <f t="shared" si="120"/>
        <v>0</v>
      </c>
      <c r="DH394">
        <f t="shared" si="121"/>
        <v>0</v>
      </c>
      <c r="DI394">
        <f t="shared" si="122"/>
        <v>0</v>
      </c>
      <c r="DJ394">
        <f t="shared" si="129"/>
        <v>67.94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ROW(Source!A844)</f>
        <v>844</v>
      </c>
      <c r="B395">
        <v>78161913</v>
      </c>
      <c r="C395">
        <v>78157543</v>
      </c>
      <c r="D395">
        <v>77806460</v>
      </c>
      <c r="E395">
        <v>37</v>
      </c>
      <c r="F395">
        <v>1</v>
      </c>
      <c r="G395">
        <v>37</v>
      </c>
      <c r="H395">
        <v>1</v>
      </c>
      <c r="I395" t="s">
        <v>678</v>
      </c>
      <c r="J395" t="s">
        <v>3</v>
      </c>
      <c r="K395" t="s">
        <v>679</v>
      </c>
      <c r="L395">
        <v>1191</v>
      </c>
      <c r="N395">
        <v>1013</v>
      </c>
      <c r="O395" t="s">
        <v>680</v>
      </c>
      <c r="P395" t="s">
        <v>680</v>
      </c>
      <c r="Q395">
        <v>1</v>
      </c>
      <c r="W395">
        <v>0</v>
      </c>
      <c r="X395">
        <v>476480486</v>
      </c>
      <c r="Y395">
        <f t="shared" si="123"/>
        <v>10.35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0</v>
      </c>
      <c r="AQ395">
        <v>0</v>
      </c>
      <c r="AR395">
        <v>0</v>
      </c>
      <c r="AS395" t="s">
        <v>3</v>
      </c>
      <c r="AT395">
        <v>10.35</v>
      </c>
      <c r="AU395" t="s">
        <v>3</v>
      </c>
      <c r="AV395">
        <v>1</v>
      </c>
      <c r="AW395">
        <v>2</v>
      </c>
      <c r="AX395">
        <v>78162391</v>
      </c>
      <c r="AY395">
        <v>1</v>
      </c>
      <c r="AZ395">
        <v>0</v>
      </c>
      <c r="BA395">
        <v>369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U395">
        <f>ROUND(AT395*Source!I844*AH395*AL395,2)</f>
        <v>0</v>
      </c>
      <c r="CV395">
        <f>ROUND(Y395*Source!I844,9)</f>
        <v>0.51749999999999996</v>
      </c>
      <c r="CW395">
        <v>0</v>
      </c>
      <c r="CX395">
        <f>ROUND(Y395*Source!I844,9)</f>
        <v>0.51749999999999996</v>
      </c>
      <c r="CY395">
        <f>AD395</f>
        <v>0</v>
      </c>
      <c r="CZ395">
        <f>AH395</f>
        <v>0</v>
      </c>
      <c r="DA395">
        <f>AL395</f>
        <v>1</v>
      </c>
      <c r="DB395">
        <f t="shared" si="124"/>
        <v>0</v>
      </c>
      <c r="DC395">
        <f t="shared" si="125"/>
        <v>0</v>
      </c>
      <c r="DD395" t="s">
        <v>3</v>
      </c>
      <c r="DE395" t="s">
        <v>3</v>
      </c>
      <c r="DF395">
        <f t="shared" si="119"/>
        <v>0</v>
      </c>
      <c r="DG395">
        <f t="shared" si="120"/>
        <v>0</v>
      </c>
      <c r="DH395">
        <f t="shared" si="121"/>
        <v>0</v>
      </c>
      <c r="DI395">
        <f t="shared" si="122"/>
        <v>0</v>
      </c>
      <c r="DJ395">
        <f>DI395</f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ROW(Source!A844)</f>
        <v>844</v>
      </c>
      <c r="B396">
        <v>78161913</v>
      </c>
      <c r="C396">
        <v>78157543</v>
      </c>
      <c r="D396">
        <v>77804415</v>
      </c>
      <c r="E396">
        <v>37</v>
      </c>
      <c r="F396">
        <v>1</v>
      </c>
      <c r="G396">
        <v>37</v>
      </c>
      <c r="H396">
        <v>3</v>
      </c>
      <c r="I396" t="s">
        <v>894</v>
      </c>
      <c r="J396" t="s">
        <v>895</v>
      </c>
      <c r="K396" t="s">
        <v>896</v>
      </c>
      <c r="L396">
        <v>1301</v>
      </c>
      <c r="N396">
        <v>1003</v>
      </c>
      <c r="O396" t="s">
        <v>87</v>
      </c>
      <c r="P396" t="s">
        <v>87</v>
      </c>
      <c r="Q396">
        <v>1</v>
      </c>
      <c r="W396">
        <v>0</v>
      </c>
      <c r="X396">
        <v>-779795346</v>
      </c>
      <c r="Y396">
        <f t="shared" si="123"/>
        <v>105</v>
      </c>
      <c r="AA396">
        <v>18.350000000000001</v>
      </c>
      <c r="AB396">
        <v>0</v>
      </c>
      <c r="AC396">
        <v>0</v>
      </c>
      <c r="AD396">
        <v>0</v>
      </c>
      <c r="AE396">
        <v>18.350000000000001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0</v>
      </c>
      <c r="AQ396">
        <v>0</v>
      </c>
      <c r="AR396">
        <v>0</v>
      </c>
      <c r="AS396" t="s">
        <v>3</v>
      </c>
      <c r="AT396">
        <v>105</v>
      </c>
      <c r="AU396" t="s">
        <v>3</v>
      </c>
      <c r="AV396">
        <v>0</v>
      </c>
      <c r="AW396">
        <v>2</v>
      </c>
      <c r="AX396">
        <v>78162392</v>
      </c>
      <c r="AY396">
        <v>1</v>
      </c>
      <c r="AZ396">
        <v>0</v>
      </c>
      <c r="BA396">
        <v>370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ROUND(Y396*Source!I844,9)</f>
        <v>5.25</v>
      </c>
      <c r="CY396">
        <f>AA396</f>
        <v>18.350000000000001</v>
      </c>
      <c r="CZ396">
        <f>AE396</f>
        <v>18.350000000000001</v>
      </c>
      <c r="DA396">
        <f>AI396</f>
        <v>1</v>
      </c>
      <c r="DB396">
        <f t="shared" si="124"/>
        <v>1926.75</v>
      </c>
      <c r="DC396">
        <f t="shared" si="125"/>
        <v>0</v>
      </c>
      <c r="DD396" t="s">
        <v>3</v>
      </c>
      <c r="DE396" t="s">
        <v>3</v>
      </c>
      <c r="DF396">
        <f t="shared" si="119"/>
        <v>96.34</v>
      </c>
      <c r="DG396">
        <f t="shared" si="120"/>
        <v>0</v>
      </c>
      <c r="DH396">
        <f t="shared" si="121"/>
        <v>0</v>
      </c>
      <c r="DI396">
        <f t="shared" si="122"/>
        <v>0</v>
      </c>
      <c r="DJ396">
        <f>DF396</f>
        <v>96.34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ROW(Source!A845)</f>
        <v>845</v>
      </c>
      <c r="B397">
        <v>78161913</v>
      </c>
      <c r="C397">
        <v>78157548</v>
      </c>
      <c r="D397">
        <v>77806460</v>
      </c>
      <c r="E397">
        <v>37</v>
      </c>
      <c r="F397">
        <v>1</v>
      </c>
      <c r="G397">
        <v>37</v>
      </c>
      <c r="H397">
        <v>1</v>
      </c>
      <c r="I397" t="s">
        <v>678</v>
      </c>
      <c r="J397" t="s">
        <v>3</v>
      </c>
      <c r="K397" t="s">
        <v>679</v>
      </c>
      <c r="L397">
        <v>1191</v>
      </c>
      <c r="N397">
        <v>1013</v>
      </c>
      <c r="O397" t="s">
        <v>680</v>
      </c>
      <c r="P397" t="s">
        <v>680</v>
      </c>
      <c r="Q397">
        <v>1</v>
      </c>
      <c r="W397">
        <v>0</v>
      </c>
      <c r="X397">
        <v>476480486</v>
      </c>
      <c r="Y397">
        <f t="shared" si="123"/>
        <v>0.6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0</v>
      </c>
      <c r="AQ397">
        <v>0</v>
      </c>
      <c r="AR397">
        <v>0</v>
      </c>
      <c r="AS397" t="s">
        <v>3</v>
      </c>
      <c r="AT397">
        <v>0.6</v>
      </c>
      <c r="AU397" t="s">
        <v>3</v>
      </c>
      <c r="AV397">
        <v>1</v>
      </c>
      <c r="AW397">
        <v>2</v>
      </c>
      <c r="AX397">
        <v>78162393</v>
      </c>
      <c r="AY397">
        <v>1</v>
      </c>
      <c r="AZ397">
        <v>0</v>
      </c>
      <c r="BA397">
        <v>371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U397">
        <f>ROUND(AT397*Source!I845*AH397*AL397,2)</f>
        <v>0</v>
      </c>
      <c r="CV397">
        <f>ROUND(Y397*Source!I845,9)</f>
        <v>52.38</v>
      </c>
      <c r="CW397">
        <v>0</v>
      </c>
      <c r="CX397">
        <f>ROUND(Y397*Source!I845,9)</f>
        <v>52.38</v>
      </c>
      <c r="CY397">
        <f>AD397</f>
        <v>0</v>
      </c>
      <c r="CZ397">
        <f>AH397</f>
        <v>0</v>
      </c>
      <c r="DA397">
        <f>AL397</f>
        <v>1</v>
      </c>
      <c r="DB397">
        <f t="shared" si="124"/>
        <v>0</v>
      </c>
      <c r="DC397">
        <f t="shared" si="125"/>
        <v>0</v>
      </c>
      <c r="DD397" t="s">
        <v>3</v>
      </c>
      <c r="DE397" t="s">
        <v>3</v>
      </c>
      <c r="DF397">
        <f t="shared" si="119"/>
        <v>0</v>
      </c>
      <c r="DG397">
        <f t="shared" si="120"/>
        <v>0</v>
      </c>
      <c r="DH397">
        <f t="shared" si="121"/>
        <v>0</v>
      </c>
      <c r="DI397">
        <f t="shared" si="122"/>
        <v>0</v>
      </c>
      <c r="DJ397">
        <f>DI397</f>
        <v>0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ROW(Source!A846)</f>
        <v>846</v>
      </c>
      <c r="B398">
        <v>78161913</v>
      </c>
      <c r="C398">
        <v>78157551</v>
      </c>
      <c r="D398">
        <v>77806460</v>
      </c>
      <c r="E398">
        <v>37</v>
      </c>
      <c r="F398">
        <v>1</v>
      </c>
      <c r="G398">
        <v>37</v>
      </c>
      <c r="H398">
        <v>1</v>
      </c>
      <c r="I398" t="s">
        <v>678</v>
      </c>
      <c r="J398" t="s">
        <v>3</v>
      </c>
      <c r="K398" t="s">
        <v>679</v>
      </c>
      <c r="L398">
        <v>1191</v>
      </c>
      <c r="N398">
        <v>1013</v>
      </c>
      <c r="O398" t="s">
        <v>680</v>
      </c>
      <c r="P398" t="s">
        <v>680</v>
      </c>
      <c r="Q398">
        <v>1</v>
      </c>
      <c r="W398">
        <v>0</v>
      </c>
      <c r="X398">
        <v>476480486</v>
      </c>
      <c r="Y398">
        <f t="shared" si="123"/>
        <v>0.23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0</v>
      </c>
      <c r="AQ398">
        <v>0</v>
      </c>
      <c r="AR398">
        <v>0</v>
      </c>
      <c r="AS398" t="s">
        <v>3</v>
      </c>
      <c r="AT398">
        <v>0.23</v>
      </c>
      <c r="AU398" t="s">
        <v>3</v>
      </c>
      <c r="AV398">
        <v>1</v>
      </c>
      <c r="AW398">
        <v>2</v>
      </c>
      <c r="AX398">
        <v>78162394</v>
      </c>
      <c r="AY398">
        <v>1</v>
      </c>
      <c r="AZ398">
        <v>0</v>
      </c>
      <c r="BA398">
        <v>372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U398">
        <f>ROUND(AT398*Source!I846*AH398*AL398,2)</f>
        <v>0</v>
      </c>
      <c r="CV398">
        <f>ROUND(Y398*Source!I846,9)</f>
        <v>2.76</v>
      </c>
      <c r="CW398">
        <v>0</v>
      </c>
      <c r="CX398">
        <f>ROUND(Y398*Source!I846,9)</f>
        <v>2.76</v>
      </c>
      <c r="CY398">
        <f>AD398</f>
        <v>0</v>
      </c>
      <c r="CZ398">
        <f>AH398</f>
        <v>0</v>
      </c>
      <c r="DA398">
        <f>AL398</f>
        <v>1</v>
      </c>
      <c r="DB398">
        <f t="shared" si="124"/>
        <v>0</v>
      </c>
      <c r="DC398">
        <f t="shared" si="125"/>
        <v>0</v>
      </c>
      <c r="DD398" t="s">
        <v>3</v>
      </c>
      <c r="DE398" t="s">
        <v>3</v>
      </c>
      <c r="DF398">
        <f t="shared" si="119"/>
        <v>0</v>
      </c>
      <c r="DG398">
        <f t="shared" si="120"/>
        <v>0</v>
      </c>
      <c r="DH398">
        <f t="shared" si="121"/>
        <v>0</v>
      </c>
      <c r="DI398">
        <f t="shared" si="122"/>
        <v>0</v>
      </c>
      <c r="DJ398">
        <f>DI398</f>
        <v>0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ROW(Source!A846)</f>
        <v>846</v>
      </c>
      <c r="B399">
        <v>78161913</v>
      </c>
      <c r="C399">
        <v>78157551</v>
      </c>
      <c r="D399">
        <v>77803817</v>
      </c>
      <c r="E399">
        <v>37</v>
      </c>
      <c r="F399">
        <v>1</v>
      </c>
      <c r="G399">
        <v>37</v>
      </c>
      <c r="H399">
        <v>3</v>
      </c>
      <c r="I399" t="s">
        <v>684</v>
      </c>
      <c r="J399" t="s">
        <v>685</v>
      </c>
      <c r="K399" t="s">
        <v>686</v>
      </c>
      <c r="L399">
        <v>1348</v>
      </c>
      <c r="N399">
        <v>1009</v>
      </c>
      <c r="O399" t="s">
        <v>659</v>
      </c>
      <c r="P399" t="s">
        <v>659</v>
      </c>
      <c r="Q399">
        <v>1000</v>
      </c>
      <c r="W399">
        <v>0</v>
      </c>
      <c r="X399">
        <v>-900230497</v>
      </c>
      <c r="Y399">
        <f t="shared" si="123"/>
        <v>6.9999999999999994E-5</v>
      </c>
      <c r="AA399">
        <v>7313.44</v>
      </c>
      <c r="AB399">
        <v>0</v>
      </c>
      <c r="AC399">
        <v>0</v>
      </c>
      <c r="AD399">
        <v>0</v>
      </c>
      <c r="AE399">
        <v>7313.44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0</v>
      </c>
      <c r="AQ399">
        <v>0</v>
      </c>
      <c r="AR399">
        <v>0</v>
      </c>
      <c r="AS399" t="s">
        <v>3</v>
      </c>
      <c r="AT399">
        <v>6.9999999999999994E-5</v>
      </c>
      <c r="AU399" t="s">
        <v>3</v>
      </c>
      <c r="AV399">
        <v>0</v>
      </c>
      <c r="AW399">
        <v>2</v>
      </c>
      <c r="AX399">
        <v>78162395</v>
      </c>
      <c r="AY399">
        <v>1</v>
      </c>
      <c r="AZ399">
        <v>0</v>
      </c>
      <c r="BA399">
        <v>373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ROUND(Y399*Source!I846,9)</f>
        <v>8.4000000000000003E-4</v>
      </c>
      <c r="CY399">
        <f>AA399</f>
        <v>7313.44</v>
      </c>
      <c r="CZ399">
        <f>AE399</f>
        <v>7313.44</v>
      </c>
      <c r="DA399">
        <f>AI399</f>
        <v>1</v>
      </c>
      <c r="DB399">
        <f t="shared" si="124"/>
        <v>0.51</v>
      </c>
      <c r="DC399">
        <f t="shared" si="125"/>
        <v>0</v>
      </c>
      <c r="DD399" t="s">
        <v>3</v>
      </c>
      <c r="DE399" t="s">
        <v>3</v>
      </c>
      <c r="DF399">
        <f t="shared" si="119"/>
        <v>6.14</v>
      </c>
      <c r="DG399">
        <f t="shared" si="120"/>
        <v>0</v>
      </c>
      <c r="DH399">
        <f t="shared" si="121"/>
        <v>0</v>
      </c>
      <c r="DI399">
        <f t="shared" si="122"/>
        <v>0</v>
      </c>
      <c r="DJ399">
        <f>DF399</f>
        <v>6.14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ROW(Source!A846)</f>
        <v>846</v>
      </c>
      <c r="B400">
        <v>78161913</v>
      </c>
      <c r="C400">
        <v>78157551</v>
      </c>
      <c r="D400">
        <v>77804942</v>
      </c>
      <c r="E400">
        <v>37</v>
      </c>
      <c r="F400">
        <v>1</v>
      </c>
      <c r="G400">
        <v>37</v>
      </c>
      <c r="H400">
        <v>3</v>
      </c>
      <c r="I400" t="s">
        <v>687</v>
      </c>
      <c r="J400" t="s">
        <v>688</v>
      </c>
      <c r="K400" t="s">
        <v>689</v>
      </c>
      <c r="L400">
        <v>1346</v>
      </c>
      <c r="N400">
        <v>1009</v>
      </c>
      <c r="O400" t="s">
        <v>101</v>
      </c>
      <c r="P400" t="s">
        <v>101</v>
      </c>
      <c r="Q400">
        <v>1</v>
      </c>
      <c r="W400">
        <v>0</v>
      </c>
      <c r="X400">
        <v>1726106284</v>
      </c>
      <c r="Y400">
        <f t="shared" si="123"/>
        <v>1.0000000000000001E-7</v>
      </c>
      <c r="AA400">
        <v>149.35</v>
      </c>
      <c r="AB400">
        <v>0</v>
      </c>
      <c r="AC400">
        <v>0</v>
      </c>
      <c r="AD400">
        <v>0</v>
      </c>
      <c r="AE400">
        <v>149.35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0</v>
      </c>
      <c r="AQ400">
        <v>0</v>
      </c>
      <c r="AR400">
        <v>0</v>
      </c>
      <c r="AS400" t="s">
        <v>3</v>
      </c>
      <c r="AT400">
        <v>1.0000000000000001E-7</v>
      </c>
      <c r="AU400" t="s">
        <v>3</v>
      </c>
      <c r="AV400">
        <v>0</v>
      </c>
      <c r="AW400">
        <v>2</v>
      </c>
      <c r="AX400">
        <v>78162397</v>
      </c>
      <c r="AY400">
        <v>2</v>
      </c>
      <c r="AZ400">
        <v>22528</v>
      </c>
      <c r="BA400">
        <v>374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ROUND(Y400*Source!I846,9)</f>
        <v>1.1999999999999999E-6</v>
      </c>
      <c r="CY400">
        <f>AA400</f>
        <v>149.35</v>
      </c>
      <c r="CZ400">
        <f>AE400</f>
        <v>149.35</v>
      </c>
      <c r="DA400">
        <f>AI400</f>
        <v>1</v>
      </c>
      <c r="DB400">
        <f t="shared" si="124"/>
        <v>0</v>
      </c>
      <c r="DC400">
        <f t="shared" si="125"/>
        <v>0</v>
      </c>
      <c r="DD400" t="s">
        <v>3</v>
      </c>
      <c r="DE400" t="s">
        <v>3</v>
      </c>
      <c r="DF400">
        <f t="shared" si="119"/>
        <v>0</v>
      </c>
      <c r="DG400">
        <f t="shared" si="120"/>
        <v>0</v>
      </c>
      <c r="DH400">
        <f t="shared" si="121"/>
        <v>0</v>
      </c>
      <c r="DI400">
        <f t="shared" si="122"/>
        <v>0</v>
      </c>
      <c r="DJ400">
        <f>DF400</f>
        <v>0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ROW(Source!A846)</f>
        <v>846</v>
      </c>
      <c r="B401">
        <v>78161913</v>
      </c>
      <c r="C401">
        <v>78157551</v>
      </c>
      <c r="D401">
        <v>77804088</v>
      </c>
      <c r="E401">
        <v>37</v>
      </c>
      <c r="F401">
        <v>1</v>
      </c>
      <c r="G401">
        <v>37</v>
      </c>
      <c r="H401">
        <v>3</v>
      </c>
      <c r="I401" t="s">
        <v>690</v>
      </c>
      <c r="J401" t="s">
        <v>691</v>
      </c>
      <c r="K401" t="s">
        <v>692</v>
      </c>
      <c r="L401">
        <v>1339</v>
      </c>
      <c r="N401">
        <v>1007</v>
      </c>
      <c r="O401" t="s">
        <v>486</v>
      </c>
      <c r="P401" t="s">
        <v>486</v>
      </c>
      <c r="Q401">
        <v>1</v>
      </c>
      <c r="W401">
        <v>0</v>
      </c>
      <c r="X401">
        <v>2013185010</v>
      </c>
      <c r="Y401">
        <f t="shared" si="123"/>
        <v>1.5E-3</v>
      </c>
      <c r="AA401">
        <v>4969.8599999999997</v>
      </c>
      <c r="AB401">
        <v>0</v>
      </c>
      <c r="AC401">
        <v>0</v>
      </c>
      <c r="AD401">
        <v>0</v>
      </c>
      <c r="AE401">
        <v>4969.8599999999997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3</v>
      </c>
      <c r="AT401">
        <v>1.5E-3</v>
      </c>
      <c r="AU401" t="s">
        <v>3</v>
      </c>
      <c r="AV401">
        <v>0</v>
      </c>
      <c r="AW401">
        <v>2</v>
      </c>
      <c r="AX401">
        <v>78162396</v>
      </c>
      <c r="AY401">
        <v>1</v>
      </c>
      <c r="AZ401">
        <v>0</v>
      </c>
      <c r="BA401">
        <v>375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ROUND(Y401*Source!I846,9)</f>
        <v>1.7999999999999999E-2</v>
      </c>
      <c r="CY401">
        <f>AA401</f>
        <v>4969.8599999999997</v>
      </c>
      <c r="CZ401">
        <f>AE401</f>
        <v>4969.8599999999997</v>
      </c>
      <c r="DA401">
        <f>AI401</f>
        <v>1</v>
      </c>
      <c r="DB401">
        <f t="shared" si="124"/>
        <v>7.45</v>
      </c>
      <c r="DC401">
        <f t="shared" si="125"/>
        <v>0</v>
      </c>
      <c r="DD401" t="s">
        <v>3</v>
      </c>
      <c r="DE401" t="s">
        <v>3</v>
      </c>
      <c r="DF401">
        <f t="shared" si="119"/>
        <v>89.46</v>
      </c>
      <c r="DG401">
        <f t="shared" si="120"/>
        <v>0</v>
      </c>
      <c r="DH401">
        <f t="shared" si="121"/>
        <v>0</v>
      </c>
      <c r="DI401">
        <f t="shared" si="122"/>
        <v>0</v>
      </c>
      <c r="DJ401">
        <f>DF401</f>
        <v>89.46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ROW(Source!A847)</f>
        <v>847</v>
      </c>
      <c r="B402">
        <v>78161913</v>
      </c>
      <c r="C402">
        <v>78157560</v>
      </c>
      <c r="D402">
        <v>77806460</v>
      </c>
      <c r="E402">
        <v>37</v>
      </c>
      <c r="F402">
        <v>1</v>
      </c>
      <c r="G402">
        <v>37</v>
      </c>
      <c r="H402">
        <v>1</v>
      </c>
      <c r="I402" t="s">
        <v>678</v>
      </c>
      <c r="J402" t="s">
        <v>3</v>
      </c>
      <c r="K402" t="s">
        <v>679</v>
      </c>
      <c r="L402">
        <v>1191</v>
      </c>
      <c r="N402">
        <v>1013</v>
      </c>
      <c r="O402" t="s">
        <v>680</v>
      </c>
      <c r="P402" t="s">
        <v>680</v>
      </c>
      <c r="Q402">
        <v>1</v>
      </c>
      <c r="W402">
        <v>0</v>
      </c>
      <c r="X402">
        <v>476480486</v>
      </c>
      <c r="Y402">
        <f t="shared" si="123"/>
        <v>5.35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3</v>
      </c>
      <c r="AT402">
        <v>5.35</v>
      </c>
      <c r="AU402" t="s">
        <v>3</v>
      </c>
      <c r="AV402">
        <v>1</v>
      </c>
      <c r="AW402">
        <v>2</v>
      </c>
      <c r="AX402">
        <v>78162398</v>
      </c>
      <c r="AY402">
        <v>1</v>
      </c>
      <c r="AZ402">
        <v>0</v>
      </c>
      <c r="BA402">
        <v>376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U402">
        <f>ROUND(AT402*Source!I847*AH402*AL402,2)</f>
        <v>0</v>
      </c>
      <c r="CV402">
        <f>ROUND(Y402*Source!I847,9)</f>
        <v>4.7507999999999999</v>
      </c>
      <c r="CW402">
        <v>0</v>
      </c>
      <c r="CX402">
        <f>ROUND(Y402*Source!I847,9)</f>
        <v>4.7507999999999999</v>
      </c>
      <c r="CY402">
        <f>AD402</f>
        <v>0</v>
      </c>
      <c r="CZ402">
        <f>AH402</f>
        <v>0</v>
      </c>
      <c r="DA402">
        <f>AL402</f>
        <v>1</v>
      </c>
      <c r="DB402">
        <f t="shared" si="124"/>
        <v>0</v>
      </c>
      <c r="DC402">
        <f t="shared" si="125"/>
        <v>0</v>
      </c>
      <c r="DD402" t="s">
        <v>3</v>
      </c>
      <c r="DE402" t="s">
        <v>3</v>
      </c>
      <c r="DF402">
        <f t="shared" si="119"/>
        <v>0</v>
      </c>
      <c r="DG402">
        <f t="shared" si="120"/>
        <v>0</v>
      </c>
      <c r="DH402">
        <f t="shared" si="121"/>
        <v>0</v>
      </c>
      <c r="DI402">
        <f t="shared" si="122"/>
        <v>0</v>
      </c>
      <c r="DJ402">
        <f>DI402</f>
        <v>0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ROW(Source!A847)</f>
        <v>847</v>
      </c>
      <c r="B403">
        <v>78161913</v>
      </c>
      <c r="C403">
        <v>78157560</v>
      </c>
      <c r="D403">
        <v>77806320</v>
      </c>
      <c r="E403">
        <v>37</v>
      </c>
      <c r="F403">
        <v>1</v>
      </c>
      <c r="G403">
        <v>37</v>
      </c>
      <c r="H403">
        <v>2</v>
      </c>
      <c r="I403" t="s">
        <v>693</v>
      </c>
      <c r="J403" t="s">
        <v>694</v>
      </c>
      <c r="K403" t="s">
        <v>695</v>
      </c>
      <c r="L403">
        <v>1368</v>
      </c>
      <c r="N403">
        <v>1011</v>
      </c>
      <c r="O403" t="s">
        <v>696</v>
      </c>
      <c r="P403" t="s">
        <v>696</v>
      </c>
      <c r="Q403">
        <v>1</v>
      </c>
      <c r="W403">
        <v>0</v>
      </c>
      <c r="X403">
        <v>-1393479748</v>
      </c>
      <c r="Y403">
        <f t="shared" si="123"/>
        <v>0.04</v>
      </c>
      <c r="AA403">
        <v>0</v>
      </c>
      <c r="AB403">
        <v>11.86</v>
      </c>
      <c r="AC403">
        <v>0</v>
      </c>
      <c r="AD403">
        <v>0</v>
      </c>
      <c r="AE403">
        <v>0</v>
      </c>
      <c r="AF403">
        <v>11.86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0</v>
      </c>
      <c r="AQ403">
        <v>0</v>
      </c>
      <c r="AR403">
        <v>0</v>
      </c>
      <c r="AS403" t="s">
        <v>3</v>
      </c>
      <c r="AT403">
        <v>0.04</v>
      </c>
      <c r="AU403" t="s">
        <v>3</v>
      </c>
      <c r="AV403">
        <v>0</v>
      </c>
      <c r="AW403">
        <v>2</v>
      </c>
      <c r="AX403">
        <v>78162399</v>
      </c>
      <c r="AY403">
        <v>2</v>
      </c>
      <c r="AZ403">
        <v>65536</v>
      </c>
      <c r="BA403">
        <v>377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f>ROUND(Y403*Source!I847*DO403,9)</f>
        <v>0</v>
      </c>
      <c r="CX403">
        <f>ROUND(Y403*Source!I847,9)</f>
        <v>3.5520000000000003E-2</v>
      </c>
      <c r="CY403">
        <f>AB403</f>
        <v>11.86</v>
      </c>
      <c r="CZ403">
        <f>AF403</f>
        <v>11.86</v>
      </c>
      <c r="DA403">
        <f>AJ403</f>
        <v>1</v>
      </c>
      <c r="DB403">
        <f t="shared" si="124"/>
        <v>0.47</v>
      </c>
      <c r="DC403">
        <f t="shared" si="125"/>
        <v>0</v>
      </c>
      <c r="DD403" t="s">
        <v>3</v>
      </c>
      <c r="DE403" t="s">
        <v>3</v>
      </c>
      <c r="DF403">
        <f t="shared" si="119"/>
        <v>0</v>
      </c>
      <c r="DG403">
        <f t="shared" si="120"/>
        <v>0.42</v>
      </c>
      <c r="DH403">
        <f t="shared" si="121"/>
        <v>0</v>
      </c>
      <c r="DI403">
        <f t="shared" si="122"/>
        <v>0</v>
      </c>
      <c r="DJ403">
        <f>DG403</f>
        <v>0.42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ROW(Source!A847)</f>
        <v>847</v>
      </c>
      <c r="B404">
        <v>78161913</v>
      </c>
      <c r="C404">
        <v>78157560</v>
      </c>
      <c r="D404">
        <v>77797448</v>
      </c>
      <c r="E404">
        <v>37</v>
      </c>
      <c r="F404">
        <v>1</v>
      </c>
      <c r="G404">
        <v>37</v>
      </c>
      <c r="H404">
        <v>3</v>
      </c>
      <c r="I404" t="s">
        <v>94</v>
      </c>
      <c r="J404" t="s">
        <v>97</v>
      </c>
      <c r="K404" t="s">
        <v>95</v>
      </c>
      <c r="L404">
        <v>1296</v>
      </c>
      <c r="N404">
        <v>1002</v>
      </c>
      <c r="O404" t="s">
        <v>96</v>
      </c>
      <c r="P404" t="s">
        <v>96</v>
      </c>
      <c r="Q404">
        <v>1</v>
      </c>
      <c r="W404">
        <v>0</v>
      </c>
      <c r="X404">
        <v>1582717036</v>
      </c>
      <c r="Y404">
        <f t="shared" si="123"/>
        <v>10.3</v>
      </c>
      <c r="AA404">
        <v>128.12</v>
      </c>
      <c r="AB404">
        <v>0</v>
      </c>
      <c r="AC404">
        <v>0</v>
      </c>
      <c r="AD404">
        <v>0</v>
      </c>
      <c r="AE404">
        <v>128.12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0</v>
      </c>
      <c r="AQ404">
        <v>0</v>
      </c>
      <c r="AR404">
        <v>0</v>
      </c>
      <c r="AS404" t="s">
        <v>3</v>
      </c>
      <c r="AT404">
        <v>10.3</v>
      </c>
      <c r="AU404" t="s">
        <v>3</v>
      </c>
      <c r="AV404">
        <v>0</v>
      </c>
      <c r="AW404">
        <v>2</v>
      </c>
      <c r="AX404">
        <v>78162400</v>
      </c>
      <c r="AY404">
        <v>1</v>
      </c>
      <c r="AZ404">
        <v>0</v>
      </c>
      <c r="BA404">
        <v>378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ROUND(Y404*Source!I847,9)</f>
        <v>9.1463999999999999</v>
      </c>
      <c r="CY404">
        <f>AA404</f>
        <v>128.12</v>
      </c>
      <c r="CZ404">
        <f>AE404</f>
        <v>128.12</v>
      </c>
      <c r="DA404">
        <f>AI404</f>
        <v>1</v>
      </c>
      <c r="DB404">
        <f t="shared" si="124"/>
        <v>1319.64</v>
      </c>
      <c r="DC404">
        <f t="shared" si="125"/>
        <v>0</v>
      </c>
      <c r="DD404" t="s">
        <v>3</v>
      </c>
      <c r="DE404" t="s">
        <v>3</v>
      </c>
      <c r="DF404">
        <f t="shared" si="119"/>
        <v>1171.8399999999999</v>
      </c>
      <c r="DG404">
        <f t="shared" si="120"/>
        <v>0</v>
      </c>
      <c r="DH404">
        <f t="shared" si="121"/>
        <v>0</v>
      </c>
      <c r="DI404">
        <f t="shared" si="122"/>
        <v>0</v>
      </c>
      <c r="DJ404">
        <f>DF404</f>
        <v>1171.8399999999999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ROW(Source!A847)</f>
        <v>847</v>
      </c>
      <c r="B405">
        <v>78161913</v>
      </c>
      <c r="C405">
        <v>78157560</v>
      </c>
      <c r="D405">
        <v>77808868</v>
      </c>
      <c r="E405">
        <v>1</v>
      </c>
      <c r="F405">
        <v>1</v>
      </c>
      <c r="G405">
        <v>37</v>
      </c>
      <c r="H405">
        <v>3</v>
      </c>
      <c r="I405" t="s">
        <v>94</v>
      </c>
      <c r="J405" t="s">
        <v>97</v>
      </c>
      <c r="K405" t="s">
        <v>95</v>
      </c>
      <c r="L405">
        <v>1296</v>
      </c>
      <c r="N405">
        <v>1002</v>
      </c>
      <c r="O405" t="s">
        <v>96</v>
      </c>
      <c r="P405" t="s">
        <v>96</v>
      </c>
      <c r="Q405">
        <v>1</v>
      </c>
      <c r="W405">
        <v>0</v>
      </c>
      <c r="X405">
        <v>1582717036</v>
      </c>
      <c r="Y405">
        <f t="shared" si="123"/>
        <v>-10.3</v>
      </c>
      <c r="AA405">
        <v>128.12</v>
      </c>
      <c r="AB405">
        <v>0</v>
      </c>
      <c r="AC405">
        <v>0</v>
      </c>
      <c r="AD405">
        <v>0</v>
      </c>
      <c r="AE405">
        <v>128.12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0</v>
      </c>
      <c r="AR405">
        <v>0</v>
      </c>
      <c r="AS405" t="s">
        <v>3</v>
      </c>
      <c r="AT405">
        <v>-10.3</v>
      </c>
      <c r="AU405" t="s">
        <v>3</v>
      </c>
      <c r="AV405">
        <v>0</v>
      </c>
      <c r="AW405">
        <v>1</v>
      </c>
      <c r="AX405">
        <v>-1</v>
      </c>
      <c r="AY405">
        <v>0</v>
      </c>
      <c r="AZ405">
        <v>0</v>
      </c>
      <c r="BA405" t="s">
        <v>3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ROUND(Y405*Source!I847,9)</f>
        <v>-9.1463999999999999</v>
      </c>
      <c r="CY405">
        <f>AA405</f>
        <v>128.12</v>
      </c>
      <c r="CZ405">
        <f>AE405</f>
        <v>128.12</v>
      </c>
      <c r="DA405">
        <f>AI405</f>
        <v>1</v>
      </c>
      <c r="DB405">
        <f t="shared" si="124"/>
        <v>-1319.64</v>
      </c>
      <c r="DC405">
        <f t="shared" si="125"/>
        <v>0</v>
      </c>
      <c r="DD405" t="s">
        <v>3</v>
      </c>
      <c r="DE405" t="s">
        <v>3</v>
      </c>
      <c r="DF405">
        <f t="shared" si="119"/>
        <v>-1171.8399999999999</v>
      </c>
      <c r="DG405">
        <f t="shared" si="120"/>
        <v>0</v>
      </c>
      <c r="DH405">
        <f t="shared" si="121"/>
        <v>0</v>
      </c>
      <c r="DI405">
        <f t="shared" si="122"/>
        <v>0</v>
      </c>
      <c r="DJ405">
        <f>DF405</f>
        <v>-1171.8399999999999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ROW(Source!A847)</f>
        <v>847</v>
      </c>
      <c r="B406">
        <v>78161913</v>
      </c>
      <c r="C406">
        <v>78157560</v>
      </c>
      <c r="D406">
        <v>77808867</v>
      </c>
      <c r="E406">
        <v>1</v>
      </c>
      <c r="F406">
        <v>1</v>
      </c>
      <c r="G406">
        <v>37</v>
      </c>
      <c r="H406">
        <v>3</v>
      </c>
      <c r="I406" t="s">
        <v>99</v>
      </c>
      <c r="J406" t="s">
        <v>102</v>
      </c>
      <c r="K406" t="s">
        <v>100</v>
      </c>
      <c r="L406">
        <v>1346</v>
      </c>
      <c r="N406">
        <v>1009</v>
      </c>
      <c r="O406" t="s">
        <v>101</v>
      </c>
      <c r="P406" t="s">
        <v>101</v>
      </c>
      <c r="Q406">
        <v>1</v>
      </c>
      <c r="W406">
        <v>0</v>
      </c>
      <c r="X406">
        <v>743869604</v>
      </c>
      <c r="Y406">
        <f t="shared" si="123"/>
        <v>16.5</v>
      </c>
      <c r="AA406">
        <v>128.87</v>
      </c>
      <c r="AB406">
        <v>0</v>
      </c>
      <c r="AC406">
        <v>0</v>
      </c>
      <c r="AD406">
        <v>0</v>
      </c>
      <c r="AE406">
        <v>128.87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0</v>
      </c>
      <c r="AP406">
        <v>1</v>
      </c>
      <c r="AQ406">
        <v>0</v>
      </c>
      <c r="AR406">
        <v>0</v>
      </c>
      <c r="AS406" t="s">
        <v>3</v>
      </c>
      <c r="AT406">
        <v>16.5</v>
      </c>
      <c r="AU406" t="s">
        <v>3</v>
      </c>
      <c r="AV406">
        <v>0</v>
      </c>
      <c r="AW406">
        <v>1</v>
      </c>
      <c r="AX406">
        <v>-1</v>
      </c>
      <c r="AY406">
        <v>0</v>
      </c>
      <c r="AZ406">
        <v>0</v>
      </c>
      <c r="BA406" t="s">
        <v>3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ROUND(Y406*Source!I847,9)</f>
        <v>14.651999999999999</v>
      </c>
      <c r="CY406">
        <f>AA406</f>
        <v>128.87</v>
      </c>
      <c r="CZ406">
        <f>AE406</f>
        <v>128.87</v>
      </c>
      <c r="DA406">
        <f>AI406</f>
        <v>1</v>
      </c>
      <c r="DB406">
        <f t="shared" si="124"/>
        <v>2126.36</v>
      </c>
      <c r="DC406">
        <f t="shared" si="125"/>
        <v>0</v>
      </c>
      <c r="DD406" t="s">
        <v>3</v>
      </c>
      <c r="DE406" t="s">
        <v>3</v>
      </c>
      <c r="DF406">
        <f t="shared" si="119"/>
        <v>1888.2</v>
      </c>
      <c r="DG406">
        <f t="shared" si="120"/>
        <v>0</v>
      </c>
      <c r="DH406">
        <f t="shared" si="121"/>
        <v>0</v>
      </c>
      <c r="DI406">
        <f t="shared" si="122"/>
        <v>0</v>
      </c>
      <c r="DJ406">
        <f>DF406</f>
        <v>1888.2</v>
      </c>
      <c r="DK406">
        <v>0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ROW(Source!A850)</f>
        <v>850</v>
      </c>
      <c r="B407">
        <v>78161913</v>
      </c>
      <c r="C407">
        <v>78157571</v>
      </c>
      <c r="D407">
        <v>77806460</v>
      </c>
      <c r="E407">
        <v>37</v>
      </c>
      <c r="F407">
        <v>1</v>
      </c>
      <c r="G407">
        <v>37</v>
      </c>
      <c r="H407">
        <v>1</v>
      </c>
      <c r="I407" t="s">
        <v>678</v>
      </c>
      <c r="J407" t="s">
        <v>3</v>
      </c>
      <c r="K407" t="s">
        <v>679</v>
      </c>
      <c r="L407">
        <v>1191</v>
      </c>
      <c r="N407">
        <v>1013</v>
      </c>
      <c r="O407" t="s">
        <v>680</v>
      </c>
      <c r="P407" t="s">
        <v>680</v>
      </c>
      <c r="Q407">
        <v>1</v>
      </c>
      <c r="W407">
        <v>0</v>
      </c>
      <c r="X407">
        <v>476480486</v>
      </c>
      <c r="Y407">
        <f t="shared" si="123"/>
        <v>35.729999999999997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1</v>
      </c>
      <c r="AP407">
        <v>0</v>
      </c>
      <c r="AQ407">
        <v>0</v>
      </c>
      <c r="AR407">
        <v>0</v>
      </c>
      <c r="AS407" t="s">
        <v>3</v>
      </c>
      <c r="AT407">
        <v>35.729999999999997</v>
      </c>
      <c r="AU407" t="s">
        <v>3</v>
      </c>
      <c r="AV407">
        <v>1</v>
      </c>
      <c r="AW407">
        <v>2</v>
      </c>
      <c r="AX407">
        <v>78162401</v>
      </c>
      <c r="AY407">
        <v>1</v>
      </c>
      <c r="AZ407">
        <v>0</v>
      </c>
      <c r="BA407">
        <v>379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U407">
        <f>ROUND(AT407*Source!I850*AH407*AL407,2)</f>
        <v>0</v>
      </c>
      <c r="CV407">
        <f>ROUND(Y407*Source!I850,9)</f>
        <v>31.72824</v>
      </c>
      <c r="CW407">
        <v>0</v>
      </c>
      <c r="CX407">
        <f>ROUND(Y407*Source!I850,9)</f>
        <v>31.72824</v>
      </c>
      <c r="CY407">
        <f>AD407</f>
        <v>0</v>
      </c>
      <c r="CZ407">
        <f>AH407</f>
        <v>0</v>
      </c>
      <c r="DA407">
        <f>AL407</f>
        <v>1</v>
      </c>
      <c r="DB407">
        <f t="shared" si="124"/>
        <v>0</v>
      </c>
      <c r="DC407">
        <f t="shared" si="125"/>
        <v>0</v>
      </c>
      <c r="DD407" t="s">
        <v>3</v>
      </c>
      <c r="DE407" t="s">
        <v>3</v>
      </c>
      <c r="DF407">
        <f t="shared" si="119"/>
        <v>0</v>
      </c>
      <c r="DG407">
        <f t="shared" si="120"/>
        <v>0</v>
      </c>
      <c r="DH407">
        <f t="shared" si="121"/>
        <v>0</v>
      </c>
      <c r="DI407">
        <f t="shared" si="122"/>
        <v>0</v>
      </c>
      <c r="DJ407">
        <f>DI407</f>
        <v>0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ROW(Source!A850)</f>
        <v>850</v>
      </c>
      <c r="B408">
        <v>78161913</v>
      </c>
      <c r="C408">
        <v>78157571</v>
      </c>
      <c r="D408">
        <v>77810520</v>
      </c>
      <c r="E408">
        <v>1</v>
      </c>
      <c r="F408">
        <v>1</v>
      </c>
      <c r="G408">
        <v>37</v>
      </c>
      <c r="H408">
        <v>3</v>
      </c>
      <c r="I408" t="s">
        <v>697</v>
      </c>
      <c r="J408" t="s">
        <v>698</v>
      </c>
      <c r="K408" t="s">
        <v>699</v>
      </c>
      <c r="L408">
        <v>1339</v>
      </c>
      <c r="N408">
        <v>1007</v>
      </c>
      <c r="O408" t="s">
        <v>486</v>
      </c>
      <c r="P408" t="s">
        <v>486</v>
      </c>
      <c r="Q408">
        <v>1</v>
      </c>
      <c r="W408">
        <v>0</v>
      </c>
      <c r="X408">
        <v>-1393929784</v>
      </c>
      <c r="Y408">
        <f t="shared" si="123"/>
        <v>0.152</v>
      </c>
      <c r="AA408">
        <v>49.83</v>
      </c>
      <c r="AB408">
        <v>0</v>
      </c>
      <c r="AC408">
        <v>0</v>
      </c>
      <c r="AD408">
        <v>0</v>
      </c>
      <c r="AE408">
        <v>49.83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1</v>
      </c>
      <c r="AP408">
        <v>0</v>
      </c>
      <c r="AQ408">
        <v>0</v>
      </c>
      <c r="AR408">
        <v>0</v>
      </c>
      <c r="AS408" t="s">
        <v>3</v>
      </c>
      <c r="AT408">
        <v>0.152</v>
      </c>
      <c r="AU408" t="s">
        <v>3</v>
      </c>
      <c r="AV408">
        <v>0</v>
      </c>
      <c r="AW408">
        <v>2</v>
      </c>
      <c r="AX408">
        <v>78162402</v>
      </c>
      <c r="AY408">
        <v>1</v>
      </c>
      <c r="AZ408">
        <v>0</v>
      </c>
      <c r="BA408">
        <v>380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ROUND(Y408*Source!I850,9)</f>
        <v>0.13497600000000001</v>
      </c>
      <c r="CY408">
        <f>AA408</f>
        <v>49.83</v>
      </c>
      <c r="CZ408">
        <f>AE408</f>
        <v>49.83</v>
      </c>
      <c r="DA408">
        <f>AI408</f>
        <v>1</v>
      </c>
      <c r="DB408">
        <f t="shared" si="124"/>
        <v>7.57</v>
      </c>
      <c r="DC408">
        <f t="shared" si="125"/>
        <v>0</v>
      </c>
      <c r="DD408" t="s">
        <v>3</v>
      </c>
      <c r="DE408" t="s">
        <v>3</v>
      </c>
      <c r="DF408">
        <f t="shared" si="119"/>
        <v>6.73</v>
      </c>
      <c r="DG408">
        <f t="shared" si="120"/>
        <v>0</v>
      </c>
      <c r="DH408">
        <f t="shared" si="121"/>
        <v>0</v>
      </c>
      <c r="DI408">
        <f t="shared" si="122"/>
        <v>0</v>
      </c>
      <c r="DJ408">
        <f>DF408</f>
        <v>6.73</v>
      </c>
      <c r="DK408">
        <v>0</v>
      </c>
      <c r="DL408" t="s">
        <v>3</v>
      </c>
      <c r="DM408">
        <v>0</v>
      </c>
      <c r="DN408" t="s">
        <v>3</v>
      </c>
      <c r="DO408">
        <v>0</v>
      </c>
    </row>
    <row r="409" spans="1:119" x14ac:dyDescent="0.2">
      <c r="A409">
        <f>ROW(Source!A850)</f>
        <v>850</v>
      </c>
      <c r="B409">
        <v>78161913</v>
      </c>
      <c r="C409">
        <v>78157571</v>
      </c>
      <c r="D409">
        <v>77808879</v>
      </c>
      <c r="E409">
        <v>1</v>
      </c>
      <c r="F409">
        <v>1</v>
      </c>
      <c r="G409">
        <v>37</v>
      </c>
      <c r="H409">
        <v>3</v>
      </c>
      <c r="I409" t="s">
        <v>700</v>
      </c>
      <c r="J409" t="s">
        <v>701</v>
      </c>
      <c r="K409" t="s">
        <v>702</v>
      </c>
      <c r="L409">
        <v>1348</v>
      </c>
      <c r="N409">
        <v>1009</v>
      </c>
      <c r="O409" t="s">
        <v>659</v>
      </c>
      <c r="P409" t="s">
        <v>659</v>
      </c>
      <c r="Q409">
        <v>1000</v>
      </c>
      <c r="W409">
        <v>0</v>
      </c>
      <c r="X409">
        <v>-1087760959</v>
      </c>
      <c r="Y409">
        <f t="shared" si="123"/>
        <v>4.5999999999999999E-3</v>
      </c>
      <c r="AA409">
        <v>62638.49</v>
      </c>
      <c r="AB409">
        <v>0</v>
      </c>
      <c r="AC409">
        <v>0</v>
      </c>
      <c r="AD409">
        <v>0</v>
      </c>
      <c r="AE409">
        <v>62638.49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0</v>
      </c>
      <c r="AQ409">
        <v>0</v>
      </c>
      <c r="AR409">
        <v>0</v>
      </c>
      <c r="AS409" t="s">
        <v>3</v>
      </c>
      <c r="AT409">
        <v>4.5999999999999999E-3</v>
      </c>
      <c r="AU409" t="s">
        <v>3</v>
      </c>
      <c r="AV409">
        <v>0</v>
      </c>
      <c r="AW409">
        <v>2</v>
      </c>
      <c r="AX409">
        <v>78162403</v>
      </c>
      <c r="AY409">
        <v>1</v>
      </c>
      <c r="AZ409">
        <v>0</v>
      </c>
      <c r="BA409">
        <v>381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v>0</v>
      </c>
      <c r="CX409">
        <f>ROUND(Y409*Source!I850,9)</f>
        <v>4.0848000000000004E-3</v>
      </c>
      <c r="CY409">
        <f>AA409</f>
        <v>62638.49</v>
      </c>
      <c r="CZ409">
        <f>AE409</f>
        <v>62638.49</v>
      </c>
      <c r="DA409">
        <f>AI409</f>
        <v>1</v>
      </c>
      <c r="DB409">
        <f t="shared" si="124"/>
        <v>288.14</v>
      </c>
      <c r="DC409">
        <f t="shared" si="125"/>
        <v>0</v>
      </c>
      <c r="DD409" t="s">
        <v>3</v>
      </c>
      <c r="DE409" t="s">
        <v>3</v>
      </c>
      <c r="DF409">
        <f t="shared" si="119"/>
        <v>255.87</v>
      </c>
      <c r="DG409">
        <f t="shared" si="120"/>
        <v>0</v>
      </c>
      <c r="DH409">
        <f t="shared" si="121"/>
        <v>0</v>
      </c>
      <c r="DI409">
        <f t="shared" si="122"/>
        <v>0</v>
      </c>
      <c r="DJ409">
        <f>DF409</f>
        <v>255.87</v>
      </c>
      <c r="DK409">
        <v>0</v>
      </c>
      <c r="DL409" t="s">
        <v>3</v>
      </c>
      <c r="DM409">
        <v>0</v>
      </c>
      <c r="DN409" t="s">
        <v>3</v>
      </c>
      <c r="DO409">
        <v>0</v>
      </c>
    </row>
    <row r="410" spans="1:119" x14ac:dyDescent="0.2">
      <c r="A410">
        <f>ROW(Source!A850)</f>
        <v>850</v>
      </c>
      <c r="B410">
        <v>78161913</v>
      </c>
      <c r="C410">
        <v>78157571</v>
      </c>
      <c r="D410">
        <v>77811681</v>
      </c>
      <c r="E410">
        <v>1</v>
      </c>
      <c r="F410">
        <v>1</v>
      </c>
      <c r="G410">
        <v>37</v>
      </c>
      <c r="H410">
        <v>3</v>
      </c>
      <c r="I410" t="s">
        <v>703</v>
      </c>
      <c r="J410" t="s">
        <v>704</v>
      </c>
      <c r="K410" t="s">
        <v>705</v>
      </c>
      <c r="L410">
        <v>1348</v>
      </c>
      <c r="N410">
        <v>1009</v>
      </c>
      <c r="O410" t="s">
        <v>659</v>
      </c>
      <c r="P410" t="s">
        <v>659</v>
      </c>
      <c r="Q410">
        <v>1000</v>
      </c>
      <c r="W410">
        <v>0</v>
      </c>
      <c r="X410">
        <v>-1784042081</v>
      </c>
      <c r="Y410">
        <f t="shared" si="123"/>
        <v>0.876</v>
      </c>
      <c r="AA410">
        <v>11245.63</v>
      </c>
      <c r="AB410">
        <v>0</v>
      </c>
      <c r="AC410">
        <v>0</v>
      </c>
      <c r="AD410">
        <v>0</v>
      </c>
      <c r="AE410">
        <v>11245.63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1</v>
      </c>
      <c r="AP410">
        <v>0</v>
      </c>
      <c r="AQ410">
        <v>0</v>
      </c>
      <c r="AR410">
        <v>0</v>
      </c>
      <c r="AS410" t="s">
        <v>3</v>
      </c>
      <c r="AT410">
        <v>0.876</v>
      </c>
      <c r="AU410" t="s">
        <v>3</v>
      </c>
      <c r="AV410">
        <v>0</v>
      </c>
      <c r="AW410">
        <v>2</v>
      </c>
      <c r="AX410">
        <v>78162404</v>
      </c>
      <c r="AY410">
        <v>1</v>
      </c>
      <c r="AZ410">
        <v>0</v>
      </c>
      <c r="BA410">
        <v>382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V410">
        <v>0</v>
      </c>
      <c r="CW410">
        <v>0</v>
      </c>
      <c r="CX410">
        <f>ROUND(Y410*Source!I850,9)</f>
        <v>0.77788800000000002</v>
      </c>
      <c r="CY410">
        <f>AA410</f>
        <v>11245.63</v>
      </c>
      <c r="CZ410">
        <f>AE410</f>
        <v>11245.63</v>
      </c>
      <c r="DA410">
        <f>AI410</f>
        <v>1</v>
      </c>
      <c r="DB410">
        <f t="shared" si="124"/>
        <v>9851.17</v>
      </c>
      <c r="DC410">
        <f t="shared" si="125"/>
        <v>0</v>
      </c>
      <c r="DD410" t="s">
        <v>3</v>
      </c>
      <c r="DE410" t="s">
        <v>3</v>
      </c>
      <c r="DF410">
        <f t="shared" si="119"/>
        <v>8747.84</v>
      </c>
      <c r="DG410">
        <f t="shared" si="120"/>
        <v>0</v>
      </c>
      <c r="DH410">
        <f t="shared" si="121"/>
        <v>0</v>
      </c>
      <c r="DI410">
        <f t="shared" si="122"/>
        <v>0</v>
      </c>
      <c r="DJ410">
        <f>DF410</f>
        <v>8747.84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ROW(Source!A851)</f>
        <v>851</v>
      </c>
      <c r="B411">
        <v>78161913</v>
      </c>
      <c r="C411">
        <v>78157580</v>
      </c>
      <c r="D411">
        <v>77806460</v>
      </c>
      <c r="E411">
        <v>37</v>
      </c>
      <c r="F411">
        <v>1</v>
      </c>
      <c r="G411">
        <v>37</v>
      </c>
      <c r="H411">
        <v>1</v>
      </c>
      <c r="I411" t="s">
        <v>678</v>
      </c>
      <c r="J411" t="s">
        <v>3</v>
      </c>
      <c r="K411" t="s">
        <v>679</v>
      </c>
      <c r="L411">
        <v>1191</v>
      </c>
      <c r="N411">
        <v>1013</v>
      </c>
      <c r="O411" t="s">
        <v>680</v>
      </c>
      <c r="P411" t="s">
        <v>680</v>
      </c>
      <c r="Q411">
        <v>1</v>
      </c>
      <c r="W411">
        <v>0</v>
      </c>
      <c r="X411">
        <v>476480486</v>
      </c>
      <c r="Y411">
        <f t="shared" si="123"/>
        <v>42.17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0</v>
      </c>
      <c r="AQ411">
        <v>0</v>
      </c>
      <c r="AR411">
        <v>0</v>
      </c>
      <c r="AS411" t="s">
        <v>3</v>
      </c>
      <c r="AT411">
        <v>42.17</v>
      </c>
      <c r="AU411" t="s">
        <v>3</v>
      </c>
      <c r="AV411">
        <v>1</v>
      </c>
      <c r="AW411">
        <v>2</v>
      </c>
      <c r="AX411">
        <v>78162405</v>
      </c>
      <c r="AY411">
        <v>1</v>
      </c>
      <c r="AZ411">
        <v>0</v>
      </c>
      <c r="BA411">
        <v>383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U411">
        <f>ROUND(AT411*Source!I851*AH411*AL411,2)</f>
        <v>0</v>
      </c>
      <c r="CV411">
        <f>ROUND(Y411*Source!I851,9)</f>
        <v>36.814410000000002</v>
      </c>
      <c r="CW411">
        <v>0</v>
      </c>
      <c r="CX411">
        <f>ROUND(Y411*Source!I851,9)</f>
        <v>36.814410000000002</v>
      </c>
      <c r="CY411">
        <f>AD411</f>
        <v>0</v>
      </c>
      <c r="CZ411">
        <f>AH411</f>
        <v>0</v>
      </c>
      <c r="DA411">
        <f>AL411</f>
        <v>1</v>
      </c>
      <c r="DB411">
        <f t="shared" si="124"/>
        <v>0</v>
      </c>
      <c r="DC411">
        <f t="shared" si="125"/>
        <v>0</v>
      </c>
      <c r="DD411" t="s">
        <v>3</v>
      </c>
      <c r="DE411" t="s">
        <v>3</v>
      </c>
      <c r="DF411">
        <f t="shared" si="119"/>
        <v>0</v>
      </c>
      <c r="DG411">
        <f t="shared" si="120"/>
        <v>0</v>
      </c>
      <c r="DH411">
        <f t="shared" si="121"/>
        <v>0</v>
      </c>
      <c r="DI411">
        <f t="shared" si="122"/>
        <v>0</v>
      </c>
      <c r="DJ411">
        <f>DI411</f>
        <v>0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ROW(Source!A851)</f>
        <v>851</v>
      </c>
      <c r="B412">
        <v>78161913</v>
      </c>
      <c r="C412">
        <v>78157580</v>
      </c>
      <c r="D412">
        <v>77810304</v>
      </c>
      <c r="E412">
        <v>1</v>
      </c>
      <c r="F412">
        <v>1</v>
      </c>
      <c r="G412">
        <v>37</v>
      </c>
      <c r="H412">
        <v>3</v>
      </c>
      <c r="I412" t="s">
        <v>706</v>
      </c>
      <c r="J412" t="s">
        <v>707</v>
      </c>
      <c r="K412" t="s">
        <v>708</v>
      </c>
      <c r="L412">
        <v>1346</v>
      </c>
      <c r="N412">
        <v>1009</v>
      </c>
      <c r="O412" t="s">
        <v>101</v>
      </c>
      <c r="P412" t="s">
        <v>101</v>
      </c>
      <c r="Q412">
        <v>1</v>
      </c>
      <c r="W412">
        <v>0</v>
      </c>
      <c r="X412">
        <v>-1577570829</v>
      </c>
      <c r="Y412">
        <f t="shared" si="123"/>
        <v>0.31</v>
      </c>
      <c r="AA412">
        <v>23.91</v>
      </c>
      <c r="AB412">
        <v>0</v>
      </c>
      <c r="AC412">
        <v>0</v>
      </c>
      <c r="AD412">
        <v>0</v>
      </c>
      <c r="AE412">
        <v>23.91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0</v>
      </c>
      <c r="AQ412">
        <v>0</v>
      </c>
      <c r="AR412">
        <v>0</v>
      </c>
      <c r="AS412" t="s">
        <v>3</v>
      </c>
      <c r="AT412">
        <v>0.31</v>
      </c>
      <c r="AU412" t="s">
        <v>3</v>
      </c>
      <c r="AV412">
        <v>0</v>
      </c>
      <c r="AW412">
        <v>2</v>
      </c>
      <c r="AX412">
        <v>78162406</v>
      </c>
      <c r="AY412">
        <v>1</v>
      </c>
      <c r="AZ412">
        <v>0</v>
      </c>
      <c r="BA412">
        <v>384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ROUND(Y412*Source!I851,9)</f>
        <v>0.27062999999999998</v>
      </c>
      <c r="CY412">
        <f t="shared" ref="CY412:CY417" si="130">AA412</f>
        <v>23.91</v>
      </c>
      <c r="CZ412">
        <f t="shared" ref="CZ412:CZ417" si="131">AE412</f>
        <v>23.91</v>
      </c>
      <c r="DA412">
        <f t="shared" ref="DA412:DA417" si="132">AI412</f>
        <v>1</v>
      </c>
      <c r="DB412">
        <f t="shared" si="124"/>
        <v>7.41</v>
      </c>
      <c r="DC412">
        <f t="shared" si="125"/>
        <v>0</v>
      </c>
      <c r="DD412" t="s">
        <v>3</v>
      </c>
      <c r="DE412" t="s">
        <v>3</v>
      </c>
      <c r="DF412">
        <f t="shared" si="119"/>
        <v>6.47</v>
      </c>
      <c r="DG412">
        <f t="shared" si="120"/>
        <v>0</v>
      </c>
      <c r="DH412">
        <f t="shared" si="121"/>
        <v>0</v>
      </c>
      <c r="DI412">
        <f t="shared" si="122"/>
        <v>0</v>
      </c>
      <c r="DJ412">
        <f t="shared" ref="DJ412:DJ417" si="133">DF412</f>
        <v>6.47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ROW(Source!A851)</f>
        <v>851</v>
      </c>
      <c r="B413">
        <v>78161913</v>
      </c>
      <c r="C413">
        <v>78157580</v>
      </c>
      <c r="D413">
        <v>77810520</v>
      </c>
      <c r="E413">
        <v>1</v>
      </c>
      <c r="F413">
        <v>1</v>
      </c>
      <c r="G413">
        <v>37</v>
      </c>
      <c r="H413">
        <v>3</v>
      </c>
      <c r="I413" t="s">
        <v>697</v>
      </c>
      <c r="J413" t="s">
        <v>698</v>
      </c>
      <c r="K413" t="s">
        <v>699</v>
      </c>
      <c r="L413">
        <v>1339</v>
      </c>
      <c r="N413">
        <v>1007</v>
      </c>
      <c r="O413" t="s">
        <v>486</v>
      </c>
      <c r="P413" t="s">
        <v>486</v>
      </c>
      <c r="Q413">
        <v>1</v>
      </c>
      <c r="W413">
        <v>0</v>
      </c>
      <c r="X413">
        <v>-1393929784</v>
      </c>
      <c r="Y413">
        <f t="shared" si="123"/>
        <v>6.0000000000000001E-3</v>
      </c>
      <c r="AA413">
        <v>49.83</v>
      </c>
      <c r="AB413">
        <v>0</v>
      </c>
      <c r="AC413">
        <v>0</v>
      </c>
      <c r="AD413">
        <v>0</v>
      </c>
      <c r="AE413">
        <v>49.83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0</v>
      </c>
      <c r="AQ413">
        <v>0</v>
      </c>
      <c r="AR413">
        <v>0</v>
      </c>
      <c r="AS413" t="s">
        <v>3</v>
      </c>
      <c r="AT413">
        <v>6.0000000000000001E-3</v>
      </c>
      <c r="AU413" t="s">
        <v>3</v>
      </c>
      <c r="AV413">
        <v>0</v>
      </c>
      <c r="AW413">
        <v>2</v>
      </c>
      <c r="AX413">
        <v>78162407</v>
      </c>
      <c r="AY413">
        <v>1</v>
      </c>
      <c r="AZ413">
        <v>0</v>
      </c>
      <c r="BA413">
        <v>385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v>0</v>
      </c>
      <c r="CX413">
        <f>ROUND(Y413*Source!I851,9)</f>
        <v>5.2379999999999996E-3</v>
      </c>
      <c r="CY413">
        <f t="shared" si="130"/>
        <v>49.83</v>
      </c>
      <c r="CZ413">
        <f t="shared" si="131"/>
        <v>49.83</v>
      </c>
      <c r="DA413">
        <f t="shared" si="132"/>
        <v>1</v>
      </c>
      <c r="DB413">
        <f t="shared" si="124"/>
        <v>0.3</v>
      </c>
      <c r="DC413">
        <f t="shared" si="125"/>
        <v>0</v>
      </c>
      <c r="DD413" t="s">
        <v>3</v>
      </c>
      <c r="DE413" t="s">
        <v>3</v>
      </c>
      <c r="DF413">
        <f t="shared" si="119"/>
        <v>0.26</v>
      </c>
      <c r="DG413">
        <f t="shared" si="120"/>
        <v>0</v>
      </c>
      <c r="DH413">
        <f t="shared" si="121"/>
        <v>0</v>
      </c>
      <c r="DI413">
        <f t="shared" si="122"/>
        <v>0</v>
      </c>
      <c r="DJ413">
        <f t="shared" si="133"/>
        <v>0.26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ROW(Source!A851)</f>
        <v>851</v>
      </c>
      <c r="B414">
        <v>78161913</v>
      </c>
      <c r="C414">
        <v>78157580</v>
      </c>
      <c r="D414">
        <v>77810871</v>
      </c>
      <c r="E414">
        <v>1</v>
      </c>
      <c r="F414">
        <v>1</v>
      </c>
      <c r="G414">
        <v>37</v>
      </c>
      <c r="H414">
        <v>3</v>
      </c>
      <c r="I414" t="s">
        <v>709</v>
      </c>
      <c r="J414" t="s">
        <v>710</v>
      </c>
      <c r="K414" t="s">
        <v>711</v>
      </c>
      <c r="L414">
        <v>1327</v>
      </c>
      <c r="N414">
        <v>1005</v>
      </c>
      <c r="O414" t="s">
        <v>82</v>
      </c>
      <c r="P414" t="s">
        <v>82</v>
      </c>
      <c r="Q414">
        <v>1</v>
      </c>
      <c r="W414">
        <v>0</v>
      </c>
      <c r="X414">
        <v>680056559</v>
      </c>
      <c r="Y414">
        <f t="shared" si="123"/>
        <v>0.8</v>
      </c>
      <c r="AA414">
        <v>431.83</v>
      </c>
      <c r="AB414">
        <v>0</v>
      </c>
      <c r="AC414">
        <v>0</v>
      </c>
      <c r="AD414">
        <v>0</v>
      </c>
      <c r="AE414">
        <v>431.83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3</v>
      </c>
      <c r="AT414">
        <v>0.8</v>
      </c>
      <c r="AU414" t="s">
        <v>3</v>
      </c>
      <c r="AV414">
        <v>0</v>
      </c>
      <c r="AW414">
        <v>2</v>
      </c>
      <c r="AX414">
        <v>78162408</v>
      </c>
      <c r="AY414">
        <v>1</v>
      </c>
      <c r="AZ414">
        <v>0</v>
      </c>
      <c r="BA414">
        <v>386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ROUND(Y414*Source!I851,9)</f>
        <v>0.69840000000000002</v>
      </c>
      <c r="CY414">
        <f t="shared" si="130"/>
        <v>431.83</v>
      </c>
      <c r="CZ414">
        <f t="shared" si="131"/>
        <v>431.83</v>
      </c>
      <c r="DA414">
        <f t="shared" si="132"/>
        <v>1</v>
      </c>
      <c r="DB414">
        <f t="shared" si="124"/>
        <v>345.46</v>
      </c>
      <c r="DC414">
        <f t="shared" si="125"/>
        <v>0</v>
      </c>
      <c r="DD414" t="s">
        <v>3</v>
      </c>
      <c r="DE414" t="s">
        <v>3</v>
      </c>
      <c r="DF414">
        <f t="shared" si="119"/>
        <v>301.58999999999997</v>
      </c>
      <c r="DG414">
        <f t="shared" si="120"/>
        <v>0</v>
      </c>
      <c r="DH414">
        <f t="shared" si="121"/>
        <v>0</v>
      </c>
      <c r="DI414">
        <f t="shared" si="122"/>
        <v>0</v>
      </c>
      <c r="DJ414">
        <f t="shared" si="133"/>
        <v>301.58999999999997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ROW(Source!A851)</f>
        <v>851</v>
      </c>
      <c r="B415">
        <v>78161913</v>
      </c>
      <c r="C415">
        <v>78157580</v>
      </c>
      <c r="D415">
        <v>77810887</v>
      </c>
      <c r="E415">
        <v>1</v>
      </c>
      <c r="F415">
        <v>1</v>
      </c>
      <c r="G415">
        <v>37</v>
      </c>
      <c r="H415">
        <v>3</v>
      </c>
      <c r="I415" t="s">
        <v>712</v>
      </c>
      <c r="J415" t="s">
        <v>713</v>
      </c>
      <c r="K415" t="s">
        <v>714</v>
      </c>
      <c r="L415">
        <v>1348</v>
      </c>
      <c r="N415">
        <v>1009</v>
      </c>
      <c r="O415" t="s">
        <v>659</v>
      </c>
      <c r="P415" t="s">
        <v>659</v>
      </c>
      <c r="Q415">
        <v>1000</v>
      </c>
      <c r="W415">
        <v>0</v>
      </c>
      <c r="X415">
        <v>-1196869701</v>
      </c>
      <c r="Y415">
        <f t="shared" si="123"/>
        <v>5.0999999999999997E-2</v>
      </c>
      <c r="AA415">
        <v>81852.28</v>
      </c>
      <c r="AB415">
        <v>0</v>
      </c>
      <c r="AC415">
        <v>0</v>
      </c>
      <c r="AD415">
        <v>0</v>
      </c>
      <c r="AE415">
        <v>81852.28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3</v>
      </c>
      <c r="AT415">
        <v>5.0999999999999997E-2</v>
      </c>
      <c r="AU415" t="s">
        <v>3</v>
      </c>
      <c r="AV415">
        <v>0</v>
      </c>
      <c r="AW415">
        <v>2</v>
      </c>
      <c r="AX415">
        <v>78162409</v>
      </c>
      <c r="AY415">
        <v>1</v>
      </c>
      <c r="AZ415">
        <v>0</v>
      </c>
      <c r="BA415">
        <v>387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v>0</v>
      </c>
      <c r="CX415">
        <f>ROUND(Y415*Source!I851,9)</f>
        <v>4.4523E-2</v>
      </c>
      <c r="CY415">
        <f t="shared" si="130"/>
        <v>81852.28</v>
      </c>
      <c r="CZ415">
        <f t="shared" si="131"/>
        <v>81852.28</v>
      </c>
      <c r="DA415">
        <f t="shared" si="132"/>
        <v>1</v>
      </c>
      <c r="DB415">
        <f t="shared" si="124"/>
        <v>4174.47</v>
      </c>
      <c r="DC415">
        <f t="shared" si="125"/>
        <v>0</v>
      </c>
      <c r="DD415" t="s">
        <v>3</v>
      </c>
      <c r="DE415" t="s">
        <v>3</v>
      </c>
      <c r="DF415">
        <f t="shared" si="119"/>
        <v>3644.31</v>
      </c>
      <c r="DG415">
        <f t="shared" si="120"/>
        <v>0</v>
      </c>
      <c r="DH415">
        <f t="shared" si="121"/>
        <v>0</v>
      </c>
      <c r="DI415">
        <f t="shared" si="122"/>
        <v>0</v>
      </c>
      <c r="DJ415">
        <f t="shared" si="133"/>
        <v>3644.31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ROW(Source!A851)</f>
        <v>851</v>
      </c>
      <c r="B416">
        <v>78161913</v>
      </c>
      <c r="C416">
        <v>78157580</v>
      </c>
      <c r="D416">
        <v>77809071</v>
      </c>
      <c r="E416">
        <v>1</v>
      </c>
      <c r="F416">
        <v>1</v>
      </c>
      <c r="G416">
        <v>37</v>
      </c>
      <c r="H416">
        <v>3</v>
      </c>
      <c r="I416" t="s">
        <v>715</v>
      </c>
      <c r="J416" t="s">
        <v>716</v>
      </c>
      <c r="K416" t="s">
        <v>717</v>
      </c>
      <c r="L416">
        <v>1346</v>
      </c>
      <c r="N416">
        <v>1009</v>
      </c>
      <c r="O416" t="s">
        <v>101</v>
      </c>
      <c r="P416" t="s">
        <v>101</v>
      </c>
      <c r="Q416">
        <v>1</v>
      </c>
      <c r="W416">
        <v>0</v>
      </c>
      <c r="X416">
        <v>1915260537</v>
      </c>
      <c r="Y416">
        <f t="shared" si="123"/>
        <v>24.2</v>
      </c>
      <c r="AA416">
        <v>183.25</v>
      </c>
      <c r="AB416">
        <v>0</v>
      </c>
      <c r="AC416">
        <v>0</v>
      </c>
      <c r="AD416">
        <v>0</v>
      </c>
      <c r="AE416">
        <v>183.25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0</v>
      </c>
      <c r="AQ416">
        <v>0</v>
      </c>
      <c r="AR416">
        <v>0</v>
      </c>
      <c r="AS416" t="s">
        <v>3</v>
      </c>
      <c r="AT416">
        <v>24.2</v>
      </c>
      <c r="AU416" t="s">
        <v>3</v>
      </c>
      <c r="AV416">
        <v>0</v>
      </c>
      <c r="AW416">
        <v>2</v>
      </c>
      <c r="AX416">
        <v>78162410</v>
      </c>
      <c r="AY416">
        <v>1</v>
      </c>
      <c r="AZ416">
        <v>0</v>
      </c>
      <c r="BA416">
        <v>388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ROUND(Y416*Source!I851,9)</f>
        <v>21.1266</v>
      </c>
      <c r="CY416">
        <f t="shared" si="130"/>
        <v>183.25</v>
      </c>
      <c r="CZ416">
        <f t="shared" si="131"/>
        <v>183.25</v>
      </c>
      <c r="DA416">
        <f t="shared" si="132"/>
        <v>1</v>
      </c>
      <c r="DB416">
        <f t="shared" si="124"/>
        <v>4434.6499999999996</v>
      </c>
      <c r="DC416">
        <f t="shared" si="125"/>
        <v>0</v>
      </c>
      <c r="DD416" t="s">
        <v>3</v>
      </c>
      <c r="DE416" t="s">
        <v>3</v>
      </c>
      <c r="DF416">
        <f t="shared" si="119"/>
        <v>3871.45</v>
      </c>
      <c r="DG416">
        <f t="shared" si="120"/>
        <v>0</v>
      </c>
      <c r="DH416">
        <f t="shared" si="121"/>
        <v>0</v>
      </c>
      <c r="DI416">
        <f t="shared" si="122"/>
        <v>0</v>
      </c>
      <c r="DJ416">
        <f t="shared" si="133"/>
        <v>3871.45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ROW(Source!A851)</f>
        <v>851</v>
      </c>
      <c r="B417">
        <v>78161913</v>
      </c>
      <c r="C417">
        <v>78157580</v>
      </c>
      <c r="D417">
        <v>77809073</v>
      </c>
      <c r="E417">
        <v>1</v>
      </c>
      <c r="F417">
        <v>1</v>
      </c>
      <c r="G417">
        <v>37</v>
      </c>
      <c r="H417">
        <v>3</v>
      </c>
      <c r="I417" t="s">
        <v>718</v>
      </c>
      <c r="J417" t="s">
        <v>719</v>
      </c>
      <c r="K417" t="s">
        <v>720</v>
      </c>
      <c r="L417">
        <v>1346</v>
      </c>
      <c r="N417">
        <v>1009</v>
      </c>
      <c r="O417" t="s">
        <v>101</v>
      </c>
      <c r="P417" t="s">
        <v>101</v>
      </c>
      <c r="Q417">
        <v>1</v>
      </c>
      <c r="W417">
        <v>0</v>
      </c>
      <c r="X417">
        <v>-1709431397</v>
      </c>
      <c r="Y417">
        <f t="shared" si="123"/>
        <v>10.4</v>
      </c>
      <c r="AA417">
        <v>78.349999999999994</v>
      </c>
      <c r="AB417">
        <v>0</v>
      </c>
      <c r="AC417">
        <v>0</v>
      </c>
      <c r="AD417">
        <v>0</v>
      </c>
      <c r="AE417">
        <v>78.349999999999994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0</v>
      </c>
      <c r="AQ417">
        <v>0</v>
      </c>
      <c r="AR417">
        <v>0</v>
      </c>
      <c r="AS417" t="s">
        <v>3</v>
      </c>
      <c r="AT417">
        <v>10.4</v>
      </c>
      <c r="AU417" t="s">
        <v>3</v>
      </c>
      <c r="AV417">
        <v>0</v>
      </c>
      <c r="AW417">
        <v>2</v>
      </c>
      <c r="AX417">
        <v>78162411</v>
      </c>
      <c r="AY417">
        <v>1</v>
      </c>
      <c r="AZ417">
        <v>0</v>
      </c>
      <c r="BA417">
        <v>389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v>0</v>
      </c>
      <c r="CX417">
        <f>ROUND(Y417*Source!I851,9)</f>
        <v>9.0792000000000002</v>
      </c>
      <c r="CY417">
        <f t="shared" si="130"/>
        <v>78.349999999999994</v>
      </c>
      <c r="CZ417">
        <f t="shared" si="131"/>
        <v>78.349999999999994</v>
      </c>
      <c r="DA417">
        <f t="shared" si="132"/>
        <v>1</v>
      </c>
      <c r="DB417">
        <f t="shared" si="124"/>
        <v>814.84</v>
      </c>
      <c r="DC417">
        <f t="shared" si="125"/>
        <v>0</v>
      </c>
      <c r="DD417" t="s">
        <v>3</v>
      </c>
      <c r="DE417" t="s">
        <v>3</v>
      </c>
      <c r="DF417">
        <f t="shared" si="119"/>
        <v>711.36</v>
      </c>
      <c r="DG417">
        <f t="shared" si="120"/>
        <v>0</v>
      </c>
      <c r="DH417">
        <f t="shared" si="121"/>
        <v>0</v>
      </c>
      <c r="DI417">
        <f t="shared" si="122"/>
        <v>0</v>
      </c>
      <c r="DJ417">
        <f t="shared" si="133"/>
        <v>711.36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ROW(Source!A852)</f>
        <v>852</v>
      </c>
      <c r="B418">
        <v>78161913</v>
      </c>
      <c r="C418">
        <v>78157595</v>
      </c>
      <c r="D418">
        <v>77806460</v>
      </c>
      <c r="E418">
        <v>37</v>
      </c>
      <c r="F418">
        <v>1</v>
      </c>
      <c r="G418">
        <v>37</v>
      </c>
      <c r="H418">
        <v>1</v>
      </c>
      <c r="I418" t="s">
        <v>678</v>
      </c>
      <c r="J418" t="s">
        <v>3</v>
      </c>
      <c r="K418" t="s">
        <v>679</v>
      </c>
      <c r="L418">
        <v>1191</v>
      </c>
      <c r="N418">
        <v>1013</v>
      </c>
      <c r="O418" t="s">
        <v>680</v>
      </c>
      <c r="P418" t="s">
        <v>680</v>
      </c>
      <c r="Q418">
        <v>1</v>
      </c>
      <c r="W418">
        <v>0</v>
      </c>
      <c r="X418">
        <v>476480486</v>
      </c>
      <c r="Y418">
        <f t="shared" ref="Y418:Y449" si="134">AT418</f>
        <v>1.5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0</v>
      </c>
      <c r="AQ418">
        <v>0</v>
      </c>
      <c r="AR418">
        <v>0</v>
      </c>
      <c r="AS418" t="s">
        <v>3</v>
      </c>
      <c r="AT418">
        <v>1.5</v>
      </c>
      <c r="AU418" t="s">
        <v>3</v>
      </c>
      <c r="AV418">
        <v>1</v>
      </c>
      <c r="AW418">
        <v>2</v>
      </c>
      <c r="AX418">
        <v>78162412</v>
      </c>
      <c r="AY418">
        <v>1</v>
      </c>
      <c r="AZ418">
        <v>0</v>
      </c>
      <c r="BA418">
        <v>390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U418">
        <f>ROUND(AT418*Source!I852*AH418*AL418,2)</f>
        <v>0</v>
      </c>
      <c r="CV418">
        <f>ROUND(Y418*Source!I852,9)</f>
        <v>1.3095000000000001</v>
      </c>
      <c r="CW418">
        <v>0</v>
      </c>
      <c r="CX418">
        <f>ROUND(Y418*Source!I852,9)</f>
        <v>1.3095000000000001</v>
      </c>
      <c r="CY418">
        <f>AD418</f>
        <v>0</v>
      </c>
      <c r="CZ418">
        <f>AH418</f>
        <v>0</v>
      </c>
      <c r="DA418">
        <f>AL418</f>
        <v>1</v>
      </c>
      <c r="DB418">
        <f t="shared" ref="DB418:DB449" si="135">ROUND(ROUND(AT418*CZ418,2),6)</f>
        <v>0</v>
      </c>
      <c r="DC418">
        <f t="shared" ref="DC418:DC449" si="136">ROUND(ROUND(AT418*AG418,2),6)</f>
        <v>0</v>
      </c>
      <c r="DD418" t="s">
        <v>3</v>
      </c>
      <c r="DE418" t="s">
        <v>3</v>
      </c>
      <c r="DF418">
        <f t="shared" si="119"/>
        <v>0</v>
      </c>
      <c r="DG418">
        <f t="shared" si="120"/>
        <v>0</v>
      </c>
      <c r="DH418">
        <f t="shared" si="121"/>
        <v>0</v>
      </c>
      <c r="DI418">
        <f t="shared" si="122"/>
        <v>0</v>
      </c>
      <c r="DJ418">
        <f>DI418</f>
        <v>0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ROW(Source!A853)</f>
        <v>853</v>
      </c>
      <c r="B419">
        <v>78161913</v>
      </c>
      <c r="C419">
        <v>78157598</v>
      </c>
      <c r="D419">
        <v>77806460</v>
      </c>
      <c r="E419">
        <v>37</v>
      </c>
      <c r="F419">
        <v>1</v>
      </c>
      <c r="G419">
        <v>37</v>
      </c>
      <c r="H419">
        <v>1</v>
      </c>
      <c r="I419" t="s">
        <v>678</v>
      </c>
      <c r="J419" t="s">
        <v>3</v>
      </c>
      <c r="K419" t="s">
        <v>679</v>
      </c>
      <c r="L419">
        <v>1191</v>
      </c>
      <c r="N419">
        <v>1013</v>
      </c>
      <c r="O419" t="s">
        <v>680</v>
      </c>
      <c r="P419" t="s">
        <v>680</v>
      </c>
      <c r="Q419">
        <v>1</v>
      </c>
      <c r="W419">
        <v>0</v>
      </c>
      <c r="X419">
        <v>476480486</v>
      </c>
      <c r="Y419">
        <f t="shared" si="134"/>
        <v>46.19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0</v>
      </c>
      <c r="AQ419">
        <v>0</v>
      </c>
      <c r="AR419">
        <v>0</v>
      </c>
      <c r="AS419" t="s">
        <v>3</v>
      </c>
      <c r="AT419">
        <v>46.19</v>
      </c>
      <c r="AU419" t="s">
        <v>3</v>
      </c>
      <c r="AV419">
        <v>1</v>
      </c>
      <c r="AW419">
        <v>2</v>
      </c>
      <c r="AX419">
        <v>78162413</v>
      </c>
      <c r="AY419">
        <v>1</v>
      </c>
      <c r="AZ419">
        <v>0</v>
      </c>
      <c r="BA419">
        <v>391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U419">
        <f>ROUND(AT419*Source!I853*AH419*AL419,2)</f>
        <v>0</v>
      </c>
      <c r="CV419">
        <f>ROUND(Y419*Source!I853,9)</f>
        <v>1.3856999999999999</v>
      </c>
      <c r="CW419">
        <v>0</v>
      </c>
      <c r="CX419">
        <f>ROUND(Y419*Source!I853,9)</f>
        <v>1.3856999999999999</v>
      </c>
      <c r="CY419">
        <f>AD419</f>
        <v>0</v>
      </c>
      <c r="CZ419">
        <f>AH419</f>
        <v>0</v>
      </c>
      <c r="DA419">
        <f>AL419</f>
        <v>1</v>
      </c>
      <c r="DB419">
        <f t="shared" si="135"/>
        <v>0</v>
      </c>
      <c r="DC419">
        <f t="shared" si="136"/>
        <v>0</v>
      </c>
      <c r="DD419" t="s">
        <v>3</v>
      </c>
      <c r="DE419" t="s">
        <v>3</v>
      </c>
      <c r="DF419">
        <f t="shared" si="119"/>
        <v>0</v>
      </c>
      <c r="DG419">
        <f t="shared" si="120"/>
        <v>0</v>
      </c>
      <c r="DH419">
        <f t="shared" si="121"/>
        <v>0</v>
      </c>
      <c r="DI419">
        <f t="shared" si="122"/>
        <v>0</v>
      </c>
      <c r="DJ419">
        <f>DI419</f>
        <v>0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ROW(Source!A853)</f>
        <v>853</v>
      </c>
      <c r="B420">
        <v>78161913</v>
      </c>
      <c r="C420">
        <v>78157598</v>
      </c>
      <c r="D420">
        <v>77808626</v>
      </c>
      <c r="E420">
        <v>1</v>
      </c>
      <c r="F420">
        <v>1</v>
      </c>
      <c r="G420">
        <v>37</v>
      </c>
      <c r="H420">
        <v>3</v>
      </c>
      <c r="I420" t="s">
        <v>684</v>
      </c>
      <c r="J420" t="s">
        <v>685</v>
      </c>
      <c r="K420" t="s">
        <v>686</v>
      </c>
      <c r="L420">
        <v>1348</v>
      </c>
      <c r="N420">
        <v>1009</v>
      </c>
      <c r="O420" t="s">
        <v>659</v>
      </c>
      <c r="P420" t="s">
        <v>659</v>
      </c>
      <c r="Q420">
        <v>1000</v>
      </c>
      <c r="W420">
        <v>0</v>
      </c>
      <c r="X420">
        <v>-900230497</v>
      </c>
      <c r="Y420">
        <f t="shared" si="134"/>
        <v>0.05</v>
      </c>
      <c r="AA420">
        <v>7313.44</v>
      </c>
      <c r="AB420">
        <v>0</v>
      </c>
      <c r="AC420">
        <v>0</v>
      </c>
      <c r="AD420">
        <v>0</v>
      </c>
      <c r="AE420">
        <v>7313.44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0</v>
      </c>
      <c r="AQ420">
        <v>0</v>
      </c>
      <c r="AR420">
        <v>0</v>
      </c>
      <c r="AS420" t="s">
        <v>3</v>
      </c>
      <c r="AT420">
        <v>0.05</v>
      </c>
      <c r="AU420" t="s">
        <v>3</v>
      </c>
      <c r="AV420">
        <v>0</v>
      </c>
      <c r="AW420">
        <v>2</v>
      </c>
      <c r="AX420">
        <v>78162414</v>
      </c>
      <c r="AY420">
        <v>1</v>
      </c>
      <c r="AZ420">
        <v>0</v>
      </c>
      <c r="BA420">
        <v>392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ROUND(Y420*Source!I853,9)</f>
        <v>1.5E-3</v>
      </c>
      <c r="CY420">
        <f>AA420</f>
        <v>7313.44</v>
      </c>
      <c r="CZ420">
        <f>AE420</f>
        <v>7313.44</v>
      </c>
      <c r="DA420">
        <f>AI420</f>
        <v>1</v>
      </c>
      <c r="DB420">
        <f t="shared" si="135"/>
        <v>365.67</v>
      </c>
      <c r="DC420">
        <f t="shared" si="136"/>
        <v>0</v>
      </c>
      <c r="DD420" t="s">
        <v>3</v>
      </c>
      <c r="DE420" t="s">
        <v>3</v>
      </c>
      <c r="DF420">
        <f t="shared" si="119"/>
        <v>10.97</v>
      </c>
      <c r="DG420">
        <f t="shared" si="120"/>
        <v>0</v>
      </c>
      <c r="DH420">
        <f t="shared" si="121"/>
        <v>0</v>
      </c>
      <c r="DI420">
        <f t="shared" si="122"/>
        <v>0</v>
      </c>
      <c r="DJ420">
        <f>DF420</f>
        <v>10.97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ROW(Source!A853)</f>
        <v>853</v>
      </c>
      <c r="B421">
        <v>78161913</v>
      </c>
      <c r="C421">
        <v>78157598</v>
      </c>
      <c r="D421">
        <v>77817280</v>
      </c>
      <c r="E421">
        <v>1</v>
      </c>
      <c r="F421">
        <v>1</v>
      </c>
      <c r="G421">
        <v>37</v>
      </c>
      <c r="H421">
        <v>3</v>
      </c>
      <c r="I421" t="s">
        <v>756</v>
      </c>
      <c r="J421" t="s">
        <v>757</v>
      </c>
      <c r="K421" t="s">
        <v>758</v>
      </c>
      <c r="L421">
        <v>1354</v>
      </c>
      <c r="N421">
        <v>1010</v>
      </c>
      <c r="O421" t="s">
        <v>204</v>
      </c>
      <c r="P421" t="s">
        <v>204</v>
      </c>
      <c r="Q421">
        <v>1</v>
      </c>
      <c r="W421">
        <v>0</v>
      </c>
      <c r="X421">
        <v>1944741348</v>
      </c>
      <c r="Y421">
        <f t="shared" si="134"/>
        <v>100</v>
      </c>
      <c r="AA421">
        <v>287.08999999999997</v>
      </c>
      <c r="AB421">
        <v>0</v>
      </c>
      <c r="AC421">
        <v>0</v>
      </c>
      <c r="AD421">
        <v>0</v>
      </c>
      <c r="AE421">
        <v>287.08999999999997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0</v>
      </c>
      <c r="AQ421">
        <v>0</v>
      </c>
      <c r="AR421">
        <v>0</v>
      </c>
      <c r="AS421" t="s">
        <v>3</v>
      </c>
      <c r="AT421">
        <v>100</v>
      </c>
      <c r="AU421" t="s">
        <v>3</v>
      </c>
      <c r="AV421">
        <v>0</v>
      </c>
      <c r="AW421">
        <v>2</v>
      </c>
      <c r="AX421">
        <v>78162415</v>
      </c>
      <c r="AY421">
        <v>1</v>
      </c>
      <c r="AZ421">
        <v>0</v>
      </c>
      <c r="BA421">
        <v>393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ROUND(Y421*Source!I853,9)</f>
        <v>3</v>
      </c>
      <c r="CY421">
        <f>AA421</f>
        <v>287.08999999999997</v>
      </c>
      <c r="CZ421">
        <f>AE421</f>
        <v>287.08999999999997</v>
      </c>
      <c r="DA421">
        <f>AI421</f>
        <v>1</v>
      </c>
      <c r="DB421">
        <f t="shared" si="135"/>
        <v>28709</v>
      </c>
      <c r="DC421">
        <f t="shared" si="136"/>
        <v>0</v>
      </c>
      <c r="DD421" t="s">
        <v>3</v>
      </c>
      <c r="DE421" t="s">
        <v>3</v>
      </c>
      <c r="DF421">
        <f t="shared" si="119"/>
        <v>861.27</v>
      </c>
      <c r="DG421">
        <f t="shared" si="120"/>
        <v>0</v>
      </c>
      <c r="DH421">
        <f t="shared" si="121"/>
        <v>0</v>
      </c>
      <c r="DI421">
        <f t="shared" si="122"/>
        <v>0</v>
      </c>
      <c r="DJ421">
        <f>DF421</f>
        <v>861.27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ROW(Source!A889)</f>
        <v>889</v>
      </c>
      <c r="B422">
        <v>78161913</v>
      </c>
      <c r="C422">
        <v>78157661</v>
      </c>
      <c r="D422">
        <v>77806460</v>
      </c>
      <c r="E422">
        <v>37</v>
      </c>
      <c r="F422">
        <v>1</v>
      </c>
      <c r="G422">
        <v>37</v>
      </c>
      <c r="H422">
        <v>1</v>
      </c>
      <c r="I422" t="s">
        <v>678</v>
      </c>
      <c r="J422" t="s">
        <v>3</v>
      </c>
      <c r="K422" t="s">
        <v>679</v>
      </c>
      <c r="L422">
        <v>1191</v>
      </c>
      <c r="N422">
        <v>1013</v>
      </c>
      <c r="O422" t="s">
        <v>680</v>
      </c>
      <c r="P422" t="s">
        <v>680</v>
      </c>
      <c r="Q422">
        <v>1</v>
      </c>
      <c r="W422">
        <v>0</v>
      </c>
      <c r="X422">
        <v>476480486</v>
      </c>
      <c r="Y422">
        <f t="shared" si="134"/>
        <v>38.01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3</v>
      </c>
      <c r="AT422">
        <v>38.01</v>
      </c>
      <c r="AU422" t="s">
        <v>3</v>
      </c>
      <c r="AV422">
        <v>1</v>
      </c>
      <c r="AW422">
        <v>2</v>
      </c>
      <c r="AX422">
        <v>78162416</v>
      </c>
      <c r="AY422">
        <v>1</v>
      </c>
      <c r="AZ422">
        <v>0</v>
      </c>
      <c r="BA422">
        <v>394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U422">
        <f>ROUND(AT422*Source!I889*AH422*AL422,2)</f>
        <v>0</v>
      </c>
      <c r="CV422">
        <f>ROUND(Y422*Source!I889,9)</f>
        <v>1.6724399999999999</v>
      </c>
      <c r="CW422">
        <v>0</v>
      </c>
      <c r="CX422">
        <f>ROUND(Y422*Source!I889,9)</f>
        <v>1.6724399999999999</v>
      </c>
      <c r="CY422">
        <f>AD422</f>
        <v>0</v>
      </c>
      <c r="CZ422">
        <f>AH422</f>
        <v>0</v>
      </c>
      <c r="DA422">
        <f>AL422</f>
        <v>1</v>
      </c>
      <c r="DB422">
        <f t="shared" si="135"/>
        <v>0</v>
      </c>
      <c r="DC422">
        <f t="shared" si="136"/>
        <v>0</v>
      </c>
      <c r="DD422" t="s">
        <v>3</v>
      </c>
      <c r="DE422" t="s">
        <v>3</v>
      </c>
      <c r="DF422">
        <f t="shared" si="119"/>
        <v>0</v>
      </c>
      <c r="DG422">
        <f t="shared" si="120"/>
        <v>0</v>
      </c>
      <c r="DH422">
        <f t="shared" si="121"/>
        <v>0</v>
      </c>
      <c r="DI422">
        <f t="shared" si="122"/>
        <v>0</v>
      </c>
      <c r="DJ422">
        <f>DI422</f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ROW(Source!A889)</f>
        <v>889</v>
      </c>
      <c r="B423">
        <v>78161913</v>
      </c>
      <c r="C423">
        <v>78157661</v>
      </c>
      <c r="D423">
        <v>77806461</v>
      </c>
      <c r="E423">
        <v>37</v>
      </c>
      <c r="F423">
        <v>1</v>
      </c>
      <c r="G423">
        <v>37</v>
      </c>
      <c r="H423">
        <v>3</v>
      </c>
      <c r="I423" t="s">
        <v>721</v>
      </c>
      <c r="J423" t="s">
        <v>3</v>
      </c>
      <c r="K423" t="s">
        <v>722</v>
      </c>
      <c r="L423">
        <v>1348</v>
      </c>
      <c r="N423">
        <v>1009</v>
      </c>
      <c r="O423" t="s">
        <v>659</v>
      </c>
      <c r="P423" t="s">
        <v>659</v>
      </c>
      <c r="Q423">
        <v>1000</v>
      </c>
      <c r="W423">
        <v>0</v>
      </c>
      <c r="X423">
        <v>1489638031</v>
      </c>
      <c r="Y423">
        <f t="shared" si="134"/>
        <v>3.58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0</v>
      </c>
      <c r="AQ423">
        <v>0</v>
      </c>
      <c r="AR423">
        <v>0</v>
      </c>
      <c r="AS423" t="s">
        <v>3</v>
      </c>
      <c r="AT423">
        <v>3.58</v>
      </c>
      <c r="AU423" t="s">
        <v>3</v>
      </c>
      <c r="AV423">
        <v>0</v>
      </c>
      <c r="AW423">
        <v>2</v>
      </c>
      <c r="AX423">
        <v>78162417</v>
      </c>
      <c r="AY423">
        <v>1</v>
      </c>
      <c r="AZ423">
        <v>0</v>
      </c>
      <c r="BA423">
        <v>395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ROUND(Y423*Source!I889,9)</f>
        <v>0.15751999999999999</v>
      </c>
      <c r="CY423">
        <f>AA423</f>
        <v>0</v>
      </c>
      <c r="CZ423">
        <f>AE423</f>
        <v>0</v>
      </c>
      <c r="DA423">
        <f>AI423</f>
        <v>1</v>
      </c>
      <c r="DB423">
        <f t="shared" si="135"/>
        <v>0</v>
      </c>
      <c r="DC423">
        <f t="shared" si="136"/>
        <v>0</v>
      </c>
      <c r="DD423" t="s">
        <v>3</v>
      </c>
      <c r="DE423" t="s">
        <v>3</v>
      </c>
      <c r="DF423">
        <f t="shared" si="119"/>
        <v>0</v>
      </c>
      <c r="DG423">
        <f t="shared" si="120"/>
        <v>0</v>
      </c>
      <c r="DH423">
        <f t="shared" si="121"/>
        <v>0</v>
      </c>
      <c r="DI423">
        <f t="shared" si="122"/>
        <v>0</v>
      </c>
      <c r="DJ423">
        <f>DF423</f>
        <v>0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ROW(Source!A890)</f>
        <v>890</v>
      </c>
      <c r="B424">
        <v>78161913</v>
      </c>
      <c r="C424">
        <v>78157666</v>
      </c>
      <c r="D424">
        <v>77806460</v>
      </c>
      <c r="E424">
        <v>37</v>
      </c>
      <c r="F424">
        <v>1</v>
      </c>
      <c r="G424">
        <v>37</v>
      </c>
      <c r="H424">
        <v>1</v>
      </c>
      <c r="I424" t="s">
        <v>678</v>
      </c>
      <c r="J424" t="s">
        <v>3</v>
      </c>
      <c r="K424" t="s">
        <v>679</v>
      </c>
      <c r="L424">
        <v>1191</v>
      </c>
      <c r="N424">
        <v>1013</v>
      </c>
      <c r="O424" t="s">
        <v>680</v>
      </c>
      <c r="P424" t="s">
        <v>680</v>
      </c>
      <c r="Q424">
        <v>1</v>
      </c>
      <c r="W424">
        <v>0</v>
      </c>
      <c r="X424">
        <v>476480486</v>
      </c>
      <c r="Y424">
        <f t="shared" si="134"/>
        <v>89.83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0</v>
      </c>
      <c r="AQ424">
        <v>0</v>
      </c>
      <c r="AR424">
        <v>0</v>
      </c>
      <c r="AS424" t="s">
        <v>3</v>
      </c>
      <c r="AT424">
        <v>89.83</v>
      </c>
      <c r="AU424" t="s">
        <v>3</v>
      </c>
      <c r="AV424">
        <v>1</v>
      </c>
      <c r="AW424">
        <v>2</v>
      </c>
      <c r="AX424">
        <v>78162418</v>
      </c>
      <c r="AY424">
        <v>1</v>
      </c>
      <c r="AZ424">
        <v>0</v>
      </c>
      <c r="BA424">
        <v>396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U424">
        <f>ROUND(AT424*Source!I890*AH424*AL424,2)</f>
        <v>0</v>
      </c>
      <c r="CV424">
        <f>ROUND(Y424*Source!I890,9)</f>
        <v>3.9525199999999998</v>
      </c>
      <c r="CW424">
        <v>0</v>
      </c>
      <c r="CX424">
        <f>ROUND(Y424*Source!I890,9)</f>
        <v>3.9525199999999998</v>
      </c>
      <c r="CY424">
        <f>AD424</f>
        <v>0</v>
      </c>
      <c r="CZ424">
        <f>AH424</f>
        <v>0</v>
      </c>
      <c r="DA424">
        <f>AL424</f>
        <v>1</v>
      </c>
      <c r="DB424">
        <f t="shared" si="135"/>
        <v>0</v>
      </c>
      <c r="DC424">
        <f t="shared" si="136"/>
        <v>0</v>
      </c>
      <c r="DD424" t="s">
        <v>3</v>
      </c>
      <c r="DE424" t="s">
        <v>3</v>
      </c>
      <c r="DF424">
        <f t="shared" si="119"/>
        <v>0</v>
      </c>
      <c r="DG424">
        <f t="shared" si="120"/>
        <v>0</v>
      </c>
      <c r="DH424">
        <f t="shared" si="121"/>
        <v>0</v>
      </c>
      <c r="DI424">
        <f t="shared" si="122"/>
        <v>0</v>
      </c>
      <c r="DJ424">
        <f>DI424</f>
        <v>0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ROW(Source!A890)</f>
        <v>890</v>
      </c>
      <c r="B425">
        <v>78161913</v>
      </c>
      <c r="C425">
        <v>78157666</v>
      </c>
      <c r="D425">
        <v>77808439</v>
      </c>
      <c r="E425">
        <v>1</v>
      </c>
      <c r="F425">
        <v>1</v>
      </c>
      <c r="G425">
        <v>37</v>
      </c>
      <c r="H425">
        <v>2</v>
      </c>
      <c r="I425" t="s">
        <v>783</v>
      </c>
      <c r="J425" t="s">
        <v>784</v>
      </c>
      <c r="K425" t="s">
        <v>785</v>
      </c>
      <c r="L425">
        <v>1368</v>
      </c>
      <c r="N425">
        <v>1011</v>
      </c>
      <c r="O425" t="s">
        <v>696</v>
      </c>
      <c r="P425" t="s">
        <v>696</v>
      </c>
      <c r="Q425">
        <v>1</v>
      </c>
      <c r="W425">
        <v>0</v>
      </c>
      <c r="X425">
        <v>513809288</v>
      </c>
      <c r="Y425">
        <f t="shared" si="134"/>
        <v>0.76</v>
      </c>
      <c r="AA425">
        <v>0</v>
      </c>
      <c r="AB425">
        <v>10.38</v>
      </c>
      <c r="AC425">
        <v>1.58</v>
      </c>
      <c r="AD425">
        <v>0</v>
      </c>
      <c r="AE425">
        <v>0</v>
      </c>
      <c r="AF425">
        <v>10.38</v>
      </c>
      <c r="AG425">
        <v>1.58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1</v>
      </c>
      <c r="AP425">
        <v>0</v>
      </c>
      <c r="AQ425">
        <v>0</v>
      </c>
      <c r="AR425">
        <v>0</v>
      </c>
      <c r="AS425" t="s">
        <v>3</v>
      </c>
      <c r="AT425">
        <v>0.76</v>
      </c>
      <c r="AU425" t="s">
        <v>3</v>
      </c>
      <c r="AV425">
        <v>0</v>
      </c>
      <c r="AW425">
        <v>2</v>
      </c>
      <c r="AX425">
        <v>78162419</v>
      </c>
      <c r="AY425">
        <v>1</v>
      </c>
      <c r="AZ425">
        <v>0</v>
      </c>
      <c r="BA425">
        <v>397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f>ROUND(Y425*Source!I890*DO425,9)</f>
        <v>0</v>
      </c>
      <c r="CX425">
        <f>ROUND(Y425*Source!I890,9)</f>
        <v>3.3439999999999998E-2</v>
      </c>
      <c r="CY425">
        <f>AB425</f>
        <v>10.38</v>
      </c>
      <c r="CZ425">
        <f>AF425</f>
        <v>10.38</v>
      </c>
      <c r="DA425">
        <f>AJ425</f>
        <v>1</v>
      </c>
      <c r="DB425">
        <f t="shared" si="135"/>
        <v>7.89</v>
      </c>
      <c r="DC425">
        <f t="shared" si="136"/>
        <v>1.2</v>
      </c>
      <c r="DD425" t="s">
        <v>3</v>
      </c>
      <c r="DE425" t="s">
        <v>3</v>
      </c>
      <c r="DF425">
        <f t="shared" si="119"/>
        <v>0</v>
      </c>
      <c r="DG425">
        <f t="shared" si="120"/>
        <v>0.35</v>
      </c>
      <c r="DH425">
        <f t="shared" si="121"/>
        <v>0.05</v>
      </c>
      <c r="DI425">
        <f t="shared" si="122"/>
        <v>0</v>
      </c>
      <c r="DJ425">
        <f>DG425</f>
        <v>0.35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ROW(Source!A890)</f>
        <v>890</v>
      </c>
      <c r="B426">
        <v>78161913</v>
      </c>
      <c r="C426">
        <v>78157666</v>
      </c>
      <c r="D426">
        <v>77808378</v>
      </c>
      <c r="E426">
        <v>1</v>
      </c>
      <c r="F426">
        <v>1</v>
      </c>
      <c r="G426">
        <v>37</v>
      </c>
      <c r="H426">
        <v>2</v>
      </c>
      <c r="I426" t="s">
        <v>786</v>
      </c>
      <c r="J426" t="s">
        <v>787</v>
      </c>
      <c r="K426" t="s">
        <v>788</v>
      </c>
      <c r="L426">
        <v>1368</v>
      </c>
      <c r="N426">
        <v>1011</v>
      </c>
      <c r="O426" t="s">
        <v>696</v>
      </c>
      <c r="P426" t="s">
        <v>696</v>
      </c>
      <c r="Q426">
        <v>1</v>
      </c>
      <c r="W426">
        <v>0</v>
      </c>
      <c r="X426">
        <v>-1913511027</v>
      </c>
      <c r="Y426">
        <f t="shared" si="134"/>
        <v>0.18</v>
      </c>
      <c r="AA426">
        <v>0</v>
      </c>
      <c r="AB426">
        <v>4.59</v>
      </c>
      <c r="AC426">
        <v>0.01</v>
      </c>
      <c r="AD426">
        <v>0</v>
      </c>
      <c r="AE426">
        <v>0</v>
      </c>
      <c r="AF426">
        <v>4.59</v>
      </c>
      <c r="AG426">
        <v>0.01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1</v>
      </c>
      <c r="AP426">
        <v>0</v>
      </c>
      <c r="AQ426">
        <v>0</v>
      </c>
      <c r="AR426">
        <v>0</v>
      </c>
      <c r="AS426" t="s">
        <v>3</v>
      </c>
      <c r="AT426">
        <v>0.18</v>
      </c>
      <c r="AU426" t="s">
        <v>3</v>
      </c>
      <c r="AV426">
        <v>0</v>
      </c>
      <c r="AW426">
        <v>2</v>
      </c>
      <c r="AX426">
        <v>78162420</v>
      </c>
      <c r="AY426">
        <v>1</v>
      </c>
      <c r="AZ426">
        <v>0</v>
      </c>
      <c r="BA426">
        <v>398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f>ROUND(Y426*Source!I890*DO426,9)</f>
        <v>0</v>
      </c>
      <c r="CX426">
        <f>ROUND(Y426*Source!I890,9)</f>
        <v>7.92E-3</v>
      </c>
      <c r="CY426">
        <f>AB426</f>
        <v>4.59</v>
      </c>
      <c r="CZ426">
        <f>AF426</f>
        <v>4.59</v>
      </c>
      <c r="DA426">
        <f>AJ426</f>
        <v>1</v>
      </c>
      <c r="DB426">
        <f t="shared" si="135"/>
        <v>0.83</v>
      </c>
      <c r="DC426">
        <f t="shared" si="136"/>
        <v>0</v>
      </c>
      <c r="DD426" t="s">
        <v>3</v>
      </c>
      <c r="DE426" t="s">
        <v>3</v>
      </c>
      <c r="DF426">
        <f t="shared" si="119"/>
        <v>0</v>
      </c>
      <c r="DG426">
        <f t="shared" si="120"/>
        <v>0.04</v>
      </c>
      <c r="DH426">
        <f t="shared" si="121"/>
        <v>0</v>
      </c>
      <c r="DI426">
        <f t="shared" si="122"/>
        <v>0</v>
      </c>
      <c r="DJ426">
        <f>DG426</f>
        <v>0.04</v>
      </c>
      <c r="DK426">
        <v>0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ROW(Source!A890)</f>
        <v>890</v>
      </c>
      <c r="B427">
        <v>78161913</v>
      </c>
      <c r="C427">
        <v>78157666</v>
      </c>
      <c r="D427">
        <v>77808400</v>
      </c>
      <c r="E427">
        <v>1</v>
      </c>
      <c r="F427">
        <v>1</v>
      </c>
      <c r="G427">
        <v>37</v>
      </c>
      <c r="H427">
        <v>2</v>
      </c>
      <c r="I427" t="s">
        <v>741</v>
      </c>
      <c r="J427" t="s">
        <v>742</v>
      </c>
      <c r="K427" t="s">
        <v>743</v>
      </c>
      <c r="L427">
        <v>1368</v>
      </c>
      <c r="N427">
        <v>1011</v>
      </c>
      <c r="O427" t="s">
        <v>696</v>
      </c>
      <c r="P427" t="s">
        <v>696</v>
      </c>
      <c r="Q427">
        <v>1</v>
      </c>
      <c r="W427">
        <v>0</v>
      </c>
      <c r="X427">
        <v>2076833660</v>
      </c>
      <c r="Y427">
        <f t="shared" si="134"/>
        <v>2.5</v>
      </c>
      <c r="AA427">
        <v>0</v>
      </c>
      <c r="AB427">
        <v>7.44</v>
      </c>
      <c r="AC427">
        <v>0.01</v>
      </c>
      <c r="AD427">
        <v>0</v>
      </c>
      <c r="AE427">
        <v>0</v>
      </c>
      <c r="AF427">
        <v>7.44</v>
      </c>
      <c r="AG427">
        <v>0.01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1</v>
      </c>
      <c r="AP427">
        <v>0</v>
      </c>
      <c r="AQ427">
        <v>0</v>
      </c>
      <c r="AR427">
        <v>0</v>
      </c>
      <c r="AS427" t="s">
        <v>3</v>
      </c>
      <c r="AT427">
        <v>2.5</v>
      </c>
      <c r="AU427" t="s">
        <v>3</v>
      </c>
      <c r="AV427">
        <v>0</v>
      </c>
      <c r="AW427">
        <v>2</v>
      </c>
      <c r="AX427">
        <v>78162421</v>
      </c>
      <c r="AY427">
        <v>1</v>
      </c>
      <c r="AZ427">
        <v>0</v>
      </c>
      <c r="BA427">
        <v>399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f>ROUND(Y427*Source!I890*DO427,9)</f>
        <v>0</v>
      </c>
      <c r="CX427">
        <f>ROUND(Y427*Source!I890,9)</f>
        <v>0.11</v>
      </c>
      <c r="CY427">
        <f>AB427</f>
        <v>7.44</v>
      </c>
      <c r="CZ427">
        <f>AF427</f>
        <v>7.44</v>
      </c>
      <c r="DA427">
        <f>AJ427</f>
        <v>1</v>
      </c>
      <c r="DB427">
        <f t="shared" si="135"/>
        <v>18.600000000000001</v>
      </c>
      <c r="DC427">
        <f t="shared" si="136"/>
        <v>0.03</v>
      </c>
      <c r="DD427" t="s">
        <v>3</v>
      </c>
      <c r="DE427" t="s">
        <v>3</v>
      </c>
      <c r="DF427">
        <f t="shared" si="119"/>
        <v>0</v>
      </c>
      <c r="DG427">
        <f t="shared" si="120"/>
        <v>0.82</v>
      </c>
      <c r="DH427">
        <f t="shared" si="121"/>
        <v>0</v>
      </c>
      <c r="DI427">
        <f t="shared" si="122"/>
        <v>0</v>
      </c>
      <c r="DJ427">
        <f>DG427</f>
        <v>0.82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ROW(Source!A890)</f>
        <v>890</v>
      </c>
      <c r="B428">
        <v>78161913</v>
      </c>
      <c r="C428">
        <v>78157666</v>
      </c>
      <c r="D428">
        <v>77809639</v>
      </c>
      <c r="E428">
        <v>1</v>
      </c>
      <c r="F428">
        <v>1</v>
      </c>
      <c r="G428">
        <v>37</v>
      </c>
      <c r="H428">
        <v>3</v>
      </c>
      <c r="I428" t="s">
        <v>789</v>
      </c>
      <c r="J428" t="s">
        <v>790</v>
      </c>
      <c r="K428" t="s">
        <v>791</v>
      </c>
      <c r="L428">
        <v>1355</v>
      </c>
      <c r="N428">
        <v>1010</v>
      </c>
      <c r="O428" t="s">
        <v>170</v>
      </c>
      <c r="P428" t="s">
        <v>170</v>
      </c>
      <c r="Q428">
        <v>100</v>
      </c>
      <c r="W428">
        <v>0</v>
      </c>
      <c r="X428">
        <v>-616946887</v>
      </c>
      <c r="Y428">
        <f t="shared" si="134"/>
        <v>1.53</v>
      </c>
      <c r="AA428">
        <v>116.62</v>
      </c>
      <c r="AB428">
        <v>0</v>
      </c>
      <c r="AC428">
        <v>0</v>
      </c>
      <c r="AD428">
        <v>0</v>
      </c>
      <c r="AE428">
        <v>116.62</v>
      </c>
      <c r="AF428">
        <v>0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1</v>
      </c>
      <c r="AP428">
        <v>0</v>
      </c>
      <c r="AQ428">
        <v>0</v>
      </c>
      <c r="AR428">
        <v>0</v>
      </c>
      <c r="AS428" t="s">
        <v>3</v>
      </c>
      <c r="AT428">
        <v>1.53</v>
      </c>
      <c r="AU428" t="s">
        <v>3</v>
      </c>
      <c r="AV428">
        <v>0</v>
      </c>
      <c r="AW428">
        <v>2</v>
      </c>
      <c r="AX428">
        <v>78162423</v>
      </c>
      <c r="AY428">
        <v>1</v>
      </c>
      <c r="AZ428">
        <v>0</v>
      </c>
      <c r="BA428">
        <v>400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V428">
        <v>0</v>
      </c>
      <c r="CW428">
        <v>0</v>
      </c>
      <c r="CX428">
        <f>ROUND(Y428*Source!I890,9)</f>
        <v>6.7320000000000005E-2</v>
      </c>
      <c r="CY428">
        <f t="shared" ref="CY428:CY441" si="137">AA428</f>
        <v>116.62</v>
      </c>
      <c r="CZ428">
        <f t="shared" ref="CZ428:CZ441" si="138">AE428</f>
        <v>116.62</v>
      </c>
      <c r="DA428">
        <f t="shared" ref="DA428:DA441" si="139">AI428</f>
        <v>1</v>
      </c>
      <c r="DB428">
        <f t="shared" si="135"/>
        <v>178.43</v>
      </c>
      <c r="DC428">
        <f t="shared" si="136"/>
        <v>0</v>
      </c>
      <c r="DD428" t="s">
        <v>3</v>
      </c>
      <c r="DE428" t="s">
        <v>3</v>
      </c>
      <c r="DF428">
        <f t="shared" si="119"/>
        <v>7.85</v>
      </c>
      <c r="DG428">
        <f t="shared" si="120"/>
        <v>0</v>
      </c>
      <c r="DH428">
        <f t="shared" si="121"/>
        <v>0</v>
      </c>
      <c r="DI428">
        <f t="shared" si="122"/>
        <v>0</v>
      </c>
      <c r="DJ428">
        <f t="shared" ref="DJ428:DJ441" si="140">DF428</f>
        <v>7.85</v>
      </c>
      <c r="DK428">
        <v>0</v>
      </c>
      <c r="DL428" t="s">
        <v>3</v>
      </c>
      <c r="DM428">
        <v>0</v>
      </c>
      <c r="DN428" t="s">
        <v>3</v>
      </c>
      <c r="DO428">
        <v>0</v>
      </c>
    </row>
    <row r="429" spans="1:119" x14ac:dyDescent="0.2">
      <c r="A429">
        <f>ROW(Source!A890)</f>
        <v>890</v>
      </c>
      <c r="B429">
        <v>78161913</v>
      </c>
      <c r="C429">
        <v>78157666</v>
      </c>
      <c r="D429">
        <v>77809641</v>
      </c>
      <c r="E429">
        <v>1</v>
      </c>
      <c r="F429">
        <v>1</v>
      </c>
      <c r="G429">
        <v>37</v>
      </c>
      <c r="H429">
        <v>3</v>
      </c>
      <c r="I429" t="s">
        <v>792</v>
      </c>
      <c r="J429" t="s">
        <v>793</v>
      </c>
      <c r="K429" t="s">
        <v>794</v>
      </c>
      <c r="L429">
        <v>1355</v>
      </c>
      <c r="N429">
        <v>1010</v>
      </c>
      <c r="O429" t="s">
        <v>170</v>
      </c>
      <c r="P429" t="s">
        <v>170</v>
      </c>
      <c r="Q429">
        <v>100</v>
      </c>
      <c r="W429">
        <v>0</v>
      </c>
      <c r="X429">
        <v>1571226911</v>
      </c>
      <c r="Y429">
        <f t="shared" si="134"/>
        <v>18.55</v>
      </c>
      <c r="AA429">
        <v>31.61</v>
      </c>
      <c r="AB429">
        <v>0</v>
      </c>
      <c r="AC429">
        <v>0</v>
      </c>
      <c r="AD429">
        <v>0</v>
      </c>
      <c r="AE429">
        <v>31.61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0</v>
      </c>
      <c r="AQ429">
        <v>0</v>
      </c>
      <c r="AR429">
        <v>0</v>
      </c>
      <c r="AS429" t="s">
        <v>3</v>
      </c>
      <c r="AT429">
        <v>18.55</v>
      </c>
      <c r="AU429" t="s">
        <v>3</v>
      </c>
      <c r="AV429">
        <v>0</v>
      </c>
      <c r="AW429">
        <v>2</v>
      </c>
      <c r="AX429">
        <v>78162424</v>
      </c>
      <c r="AY429">
        <v>1</v>
      </c>
      <c r="AZ429">
        <v>0</v>
      </c>
      <c r="BA429">
        <v>401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ROUND(Y429*Source!I890,9)</f>
        <v>0.81620000000000004</v>
      </c>
      <c r="CY429">
        <f t="shared" si="137"/>
        <v>31.61</v>
      </c>
      <c r="CZ429">
        <f t="shared" si="138"/>
        <v>31.61</v>
      </c>
      <c r="DA429">
        <f t="shared" si="139"/>
        <v>1</v>
      </c>
      <c r="DB429">
        <f t="shared" si="135"/>
        <v>586.37</v>
      </c>
      <c r="DC429">
        <f t="shared" si="136"/>
        <v>0</v>
      </c>
      <c r="DD429" t="s">
        <v>3</v>
      </c>
      <c r="DE429" t="s">
        <v>3</v>
      </c>
      <c r="DF429">
        <f t="shared" si="119"/>
        <v>25.8</v>
      </c>
      <c r="DG429">
        <f t="shared" si="120"/>
        <v>0</v>
      </c>
      <c r="DH429">
        <f t="shared" si="121"/>
        <v>0</v>
      </c>
      <c r="DI429">
        <f t="shared" si="122"/>
        <v>0</v>
      </c>
      <c r="DJ429">
        <f t="shared" si="140"/>
        <v>25.8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ROW(Source!A890)</f>
        <v>890</v>
      </c>
      <c r="B430">
        <v>78161913</v>
      </c>
      <c r="C430">
        <v>78157666</v>
      </c>
      <c r="D430">
        <v>77808592</v>
      </c>
      <c r="E430">
        <v>1</v>
      </c>
      <c r="F430">
        <v>1</v>
      </c>
      <c r="G430">
        <v>37</v>
      </c>
      <c r="H430">
        <v>3</v>
      </c>
      <c r="I430" t="s">
        <v>795</v>
      </c>
      <c r="J430" t="s">
        <v>796</v>
      </c>
      <c r="K430" t="s">
        <v>797</v>
      </c>
      <c r="L430">
        <v>1354</v>
      </c>
      <c r="N430">
        <v>1010</v>
      </c>
      <c r="O430" t="s">
        <v>204</v>
      </c>
      <c r="P430" t="s">
        <v>204</v>
      </c>
      <c r="Q430">
        <v>1</v>
      </c>
      <c r="W430">
        <v>0</v>
      </c>
      <c r="X430">
        <v>-1838111716</v>
      </c>
      <c r="Y430">
        <f t="shared" si="134"/>
        <v>7</v>
      </c>
      <c r="AA430">
        <v>127.74</v>
      </c>
      <c r="AB430">
        <v>0</v>
      </c>
      <c r="AC430">
        <v>0</v>
      </c>
      <c r="AD430">
        <v>0</v>
      </c>
      <c r="AE430">
        <v>127.74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1</v>
      </c>
      <c r="AP430">
        <v>0</v>
      </c>
      <c r="AQ430">
        <v>0</v>
      </c>
      <c r="AR430">
        <v>0</v>
      </c>
      <c r="AS430" t="s">
        <v>3</v>
      </c>
      <c r="AT430">
        <v>7</v>
      </c>
      <c r="AU430" t="s">
        <v>3</v>
      </c>
      <c r="AV430">
        <v>0</v>
      </c>
      <c r="AW430">
        <v>2</v>
      </c>
      <c r="AX430">
        <v>78162422</v>
      </c>
      <c r="AY430">
        <v>1</v>
      </c>
      <c r="AZ430">
        <v>0</v>
      </c>
      <c r="BA430">
        <v>402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v>0</v>
      </c>
      <c r="CX430">
        <f>ROUND(Y430*Source!I890,9)</f>
        <v>0.308</v>
      </c>
      <c r="CY430">
        <f t="shared" si="137"/>
        <v>127.74</v>
      </c>
      <c r="CZ430">
        <f t="shared" si="138"/>
        <v>127.74</v>
      </c>
      <c r="DA430">
        <f t="shared" si="139"/>
        <v>1</v>
      </c>
      <c r="DB430">
        <f t="shared" si="135"/>
        <v>894.18</v>
      </c>
      <c r="DC430">
        <f t="shared" si="136"/>
        <v>0</v>
      </c>
      <c r="DD430" t="s">
        <v>3</v>
      </c>
      <c r="DE430" t="s">
        <v>3</v>
      </c>
      <c r="DF430">
        <f t="shared" si="119"/>
        <v>39.340000000000003</v>
      </c>
      <c r="DG430">
        <f t="shared" si="120"/>
        <v>0</v>
      </c>
      <c r="DH430">
        <f t="shared" si="121"/>
        <v>0</v>
      </c>
      <c r="DI430">
        <f t="shared" si="122"/>
        <v>0</v>
      </c>
      <c r="DJ430">
        <f t="shared" si="140"/>
        <v>39.340000000000003</v>
      </c>
      <c r="DK430">
        <v>0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ROW(Source!A890)</f>
        <v>890</v>
      </c>
      <c r="B431">
        <v>78161913</v>
      </c>
      <c r="C431">
        <v>78157666</v>
      </c>
      <c r="D431">
        <v>77810668</v>
      </c>
      <c r="E431">
        <v>1</v>
      </c>
      <c r="F431">
        <v>1</v>
      </c>
      <c r="G431">
        <v>37</v>
      </c>
      <c r="H431">
        <v>3</v>
      </c>
      <c r="I431" t="s">
        <v>798</v>
      </c>
      <c r="J431" t="s">
        <v>799</v>
      </c>
      <c r="K431" t="s">
        <v>800</v>
      </c>
      <c r="L431">
        <v>1327</v>
      </c>
      <c r="N431">
        <v>1005</v>
      </c>
      <c r="O431" t="s">
        <v>82</v>
      </c>
      <c r="P431" t="s">
        <v>82</v>
      </c>
      <c r="Q431">
        <v>1</v>
      </c>
      <c r="W431">
        <v>0</v>
      </c>
      <c r="X431">
        <v>892603957</v>
      </c>
      <c r="Y431">
        <f t="shared" si="134"/>
        <v>107</v>
      </c>
      <c r="AA431">
        <v>105.65</v>
      </c>
      <c r="AB431">
        <v>0</v>
      </c>
      <c r="AC431">
        <v>0</v>
      </c>
      <c r="AD431">
        <v>0</v>
      </c>
      <c r="AE431">
        <v>105.65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0</v>
      </c>
      <c r="AQ431">
        <v>0</v>
      </c>
      <c r="AR431">
        <v>0</v>
      </c>
      <c r="AS431" t="s">
        <v>3</v>
      </c>
      <c r="AT431">
        <v>107</v>
      </c>
      <c r="AU431" t="s">
        <v>3</v>
      </c>
      <c r="AV431">
        <v>0</v>
      </c>
      <c r="AW431">
        <v>2</v>
      </c>
      <c r="AX431">
        <v>78162425</v>
      </c>
      <c r="AY431">
        <v>1</v>
      </c>
      <c r="AZ431">
        <v>0</v>
      </c>
      <c r="BA431">
        <v>403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v>0</v>
      </c>
      <c r="CX431">
        <f>ROUND(Y431*Source!I890,9)</f>
        <v>4.7080000000000002</v>
      </c>
      <c r="CY431">
        <f t="shared" si="137"/>
        <v>105.65</v>
      </c>
      <c r="CZ431">
        <f t="shared" si="138"/>
        <v>105.65</v>
      </c>
      <c r="DA431">
        <f t="shared" si="139"/>
        <v>1</v>
      </c>
      <c r="DB431">
        <f t="shared" si="135"/>
        <v>11304.55</v>
      </c>
      <c r="DC431">
        <f t="shared" si="136"/>
        <v>0</v>
      </c>
      <c r="DD431" t="s">
        <v>3</v>
      </c>
      <c r="DE431" t="s">
        <v>3</v>
      </c>
      <c r="DF431">
        <f t="shared" si="119"/>
        <v>497.4</v>
      </c>
      <c r="DG431">
        <f t="shared" si="120"/>
        <v>0</v>
      </c>
      <c r="DH431">
        <f t="shared" si="121"/>
        <v>0</v>
      </c>
      <c r="DI431">
        <f t="shared" si="122"/>
        <v>0</v>
      </c>
      <c r="DJ431">
        <f t="shared" si="140"/>
        <v>497.4</v>
      </c>
      <c r="DK431">
        <v>0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ROW(Source!A890)</f>
        <v>890</v>
      </c>
      <c r="B432">
        <v>78161913</v>
      </c>
      <c r="C432">
        <v>78157666</v>
      </c>
      <c r="D432">
        <v>77810927</v>
      </c>
      <c r="E432">
        <v>1</v>
      </c>
      <c r="F432">
        <v>1</v>
      </c>
      <c r="G432">
        <v>37</v>
      </c>
      <c r="H432">
        <v>3</v>
      </c>
      <c r="I432" t="s">
        <v>801</v>
      </c>
      <c r="J432" t="s">
        <v>802</v>
      </c>
      <c r="K432" t="s">
        <v>803</v>
      </c>
      <c r="L432">
        <v>1301</v>
      </c>
      <c r="N432">
        <v>1003</v>
      </c>
      <c r="O432" t="s">
        <v>87</v>
      </c>
      <c r="P432" t="s">
        <v>87</v>
      </c>
      <c r="Q432">
        <v>1</v>
      </c>
      <c r="W432">
        <v>0</v>
      </c>
      <c r="X432">
        <v>676735347</v>
      </c>
      <c r="Y432">
        <f t="shared" si="134"/>
        <v>82</v>
      </c>
      <c r="AA432">
        <v>6.63</v>
      </c>
      <c r="AB432">
        <v>0</v>
      </c>
      <c r="AC432">
        <v>0</v>
      </c>
      <c r="AD432">
        <v>0</v>
      </c>
      <c r="AE432">
        <v>6.63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0</v>
      </c>
      <c r="AQ432">
        <v>0</v>
      </c>
      <c r="AR432">
        <v>0</v>
      </c>
      <c r="AS432" t="s">
        <v>3</v>
      </c>
      <c r="AT432">
        <v>82</v>
      </c>
      <c r="AU432" t="s">
        <v>3</v>
      </c>
      <c r="AV432">
        <v>0</v>
      </c>
      <c r="AW432">
        <v>2</v>
      </c>
      <c r="AX432">
        <v>78162426</v>
      </c>
      <c r="AY432">
        <v>1</v>
      </c>
      <c r="AZ432">
        <v>0</v>
      </c>
      <c r="BA432">
        <v>404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v>0</v>
      </c>
      <c r="CX432">
        <f>ROUND(Y432*Source!I890,9)</f>
        <v>3.6080000000000001</v>
      </c>
      <c r="CY432">
        <f t="shared" si="137"/>
        <v>6.63</v>
      </c>
      <c r="CZ432">
        <f t="shared" si="138"/>
        <v>6.63</v>
      </c>
      <c r="DA432">
        <f t="shared" si="139"/>
        <v>1</v>
      </c>
      <c r="DB432">
        <f t="shared" si="135"/>
        <v>543.66</v>
      </c>
      <c r="DC432">
        <f t="shared" si="136"/>
        <v>0</v>
      </c>
      <c r="DD432" t="s">
        <v>3</v>
      </c>
      <c r="DE432" t="s">
        <v>3</v>
      </c>
      <c r="DF432">
        <f t="shared" si="119"/>
        <v>23.92</v>
      </c>
      <c r="DG432">
        <f t="shared" si="120"/>
        <v>0</v>
      </c>
      <c r="DH432">
        <f t="shared" si="121"/>
        <v>0</v>
      </c>
      <c r="DI432">
        <f t="shared" si="122"/>
        <v>0</v>
      </c>
      <c r="DJ432">
        <f t="shared" si="140"/>
        <v>23.92</v>
      </c>
      <c r="DK432">
        <v>0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ROW(Source!A890)</f>
        <v>890</v>
      </c>
      <c r="B433">
        <v>78161913</v>
      </c>
      <c r="C433">
        <v>78157666</v>
      </c>
      <c r="D433">
        <v>77810929</v>
      </c>
      <c r="E433">
        <v>1</v>
      </c>
      <c r="F433">
        <v>1</v>
      </c>
      <c r="G433">
        <v>37</v>
      </c>
      <c r="H433">
        <v>3</v>
      </c>
      <c r="I433" t="s">
        <v>804</v>
      </c>
      <c r="J433" t="s">
        <v>805</v>
      </c>
      <c r="K433" t="s">
        <v>806</v>
      </c>
      <c r="L433">
        <v>1301</v>
      </c>
      <c r="N433">
        <v>1003</v>
      </c>
      <c r="O433" t="s">
        <v>87</v>
      </c>
      <c r="P433" t="s">
        <v>87</v>
      </c>
      <c r="Q433">
        <v>1</v>
      </c>
      <c r="W433">
        <v>0</v>
      </c>
      <c r="X433">
        <v>-1055623527</v>
      </c>
      <c r="Y433">
        <f t="shared" si="134"/>
        <v>116</v>
      </c>
      <c r="AA433">
        <v>11.14</v>
      </c>
      <c r="AB433">
        <v>0</v>
      </c>
      <c r="AC433">
        <v>0</v>
      </c>
      <c r="AD433">
        <v>0</v>
      </c>
      <c r="AE433">
        <v>11.14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0</v>
      </c>
      <c r="AQ433">
        <v>0</v>
      </c>
      <c r="AR433">
        <v>0</v>
      </c>
      <c r="AS433" t="s">
        <v>3</v>
      </c>
      <c r="AT433">
        <v>116</v>
      </c>
      <c r="AU433" t="s">
        <v>3</v>
      </c>
      <c r="AV433">
        <v>0</v>
      </c>
      <c r="AW433">
        <v>2</v>
      </c>
      <c r="AX433">
        <v>78162427</v>
      </c>
      <c r="AY433">
        <v>1</v>
      </c>
      <c r="AZ433">
        <v>0</v>
      </c>
      <c r="BA433">
        <v>405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v>0</v>
      </c>
      <c r="CX433">
        <f>ROUND(Y433*Source!I890,9)</f>
        <v>5.1040000000000001</v>
      </c>
      <c r="CY433">
        <f t="shared" si="137"/>
        <v>11.14</v>
      </c>
      <c r="CZ433">
        <f t="shared" si="138"/>
        <v>11.14</v>
      </c>
      <c r="DA433">
        <f t="shared" si="139"/>
        <v>1</v>
      </c>
      <c r="DB433">
        <f t="shared" si="135"/>
        <v>1292.24</v>
      </c>
      <c r="DC433">
        <f t="shared" si="136"/>
        <v>0</v>
      </c>
      <c r="DD433" t="s">
        <v>3</v>
      </c>
      <c r="DE433" t="s">
        <v>3</v>
      </c>
      <c r="DF433">
        <f t="shared" si="119"/>
        <v>56.86</v>
      </c>
      <c r="DG433">
        <f t="shared" si="120"/>
        <v>0</v>
      </c>
      <c r="DH433">
        <f t="shared" si="121"/>
        <v>0</v>
      </c>
      <c r="DI433">
        <f t="shared" si="122"/>
        <v>0</v>
      </c>
      <c r="DJ433">
        <f t="shared" si="140"/>
        <v>56.86</v>
      </c>
      <c r="DK433">
        <v>0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ROW(Source!A890)</f>
        <v>890</v>
      </c>
      <c r="B434">
        <v>78161913</v>
      </c>
      <c r="C434">
        <v>78157666</v>
      </c>
      <c r="D434">
        <v>77810936</v>
      </c>
      <c r="E434">
        <v>1</v>
      </c>
      <c r="F434">
        <v>1</v>
      </c>
      <c r="G434">
        <v>37</v>
      </c>
      <c r="H434">
        <v>3</v>
      </c>
      <c r="I434" t="s">
        <v>807</v>
      </c>
      <c r="J434" t="s">
        <v>808</v>
      </c>
      <c r="K434" t="s">
        <v>809</v>
      </c>
      <c r="L434">
        <v>1301</v>
      </c>
      <c r="N434">
        <v>1003</v>
      </c>
      <c r="O434" t="s">
        <v>87</v>
      </c>
      <c r="P434" t="s">
        <v>87</v>
      </c>
      <c r="Q434">
        <v>1</v>
      </c>
      <c r="W434">
        <v>0</v>
      </c>
      <c r="X434">
        <v>1503952686</v>
      </c>
      <c r="Y434">
        <f t="shared" si="134"/>
        <v>83</v>
      </c>
      <c r="AA434">
        <v>2.9</v>
      </c>
      <c r="AB434">
        <v>0</v>
      </c>
      <c r="AC434">
        <v>0</v>
      </c>
      <c r="AD434">
        <v>0</v>
      </c>
      <c r="AE434">
        <v>2.9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1</v>
      </c>
      <c r="AP434">
        <v>0</v>
      </c>
      <c r="AQ434">
        <v>0</v>
      </c>
      <c r="AR434">
        <v>0</v>
      </c>
      <c r="AS434" t="s">
        <v>3</v>
      </c>
      <c r="AT434">
        <v>83</v>
      </c>
      <c r="AU434" t="s">
        <v>3</v>
      </c>
      <c r="AV434">
        <v>0</v>
      </c>
      <c r="AW434">
        <v>2</v>
      </c>
      <c r="AX434">
        <v>78162428</v>
      </c>
      <c r="AY434">
        <v>1</v>
      </c>
      <c r="AZ434">
        <v>0</v>
      </c>
      <c r="BA434">
        <v>406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ROUND(Y434*Source!I890,9)</f>
        <v>3.6520000000000001</v>
      </c>
      <c r="CY434">
        <f t="shared" si="137"/>
        <v>2.9</v>
      </c>
      <c r="CZ434">
        <f t="shared" si="138"/>
        <v>2.9</v>
      </c>
      <c r="DA434">
        <f t="shared" si="139"/>
        <v>1</v>
      </c>
      <c r="DB434">
        <f t="shared" si="135"/>
        <v>240.7</v>
      </c>
      <c r="DC434">
        <f t="shared" si="136"/>
        <v>0</v>
      </c>
      <c r="DD434" t="s">
        <v>3</v>
      </c>
      <c r="DE434" t="s">
        <v>3</v>
      </c>
      <c r="DF434">
        <f t="shared" si="119"/>
        <v>10.59</v>
      </c>
      <c r="DG434">
        <f t="shared" si="120"/>
        <v>0</v>
      </c>
      <c r="DH434">
        <f t="shared" si="121"/>
        <v>0</v>
      </c>
      <c r="DI434">
        <f t="shared" si="122"/>
        <v>0</v>
      </c>
      <c r="DJ434">
        <f t="shared" si="140"/>
        <v>10.59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ROW(Source!A890)</f>
        <v>890</v>
      </c>
      <c r="B435">
        <v>78161913</v>
      </c>
      <c r="C435">
        <v>78157666</v>
      </c>
      <c r="D435">
        <v>77809017</v>
      </c>
      <c r="E435">
        <v>1</v>
      </c>
      <c r="F435">
        <v>1</v>
      </c>
      <c r="G435">
        <v>37</v>
      </c>
      <c r="H435">
        <v>3</v>
      </c>
      <c r="I435" t="s">
        <v>810</v>
      </c>
      <c r="J435" t="s">
        <v>811</v>
      </c>
      <c r="K435" t="s">
        <v>812</v>
      </c>
      <c r="L435">
        <v>1346</v>
      </c>
      <c r="N435">
        <v>1009</v>
      </c>
      <c r="O435" t="s">
        <v>101</v>
      </c>
      <c r="P435" t="s">
        <v>101</v>
      </c>
      <c r="Q435">
        <v>1</v>
      </c>
      <c r="W435">
        <v>0</v>
      </c>
      <c r="X435">
        <v>-964289349</v>
      </c>
      <c r="Y435">
        <f t="shared" si="134"/>
        <v>10</v>
      </c>
      <c r="AA435">
        <v>128.43</v>
      </c>
      <c r="AB435">
        <v>0</v>
      </c>
      <c r="AC435">
        <v>0</v>
      </c>
      <c r="AD435">
        <v>0</v>
      </c>
      <c r="AE435">
        <v>128.43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1</v>
      </c>
      <c r="AP435">
        <v>0</v>
      </c>
      <c r="AQ435">
        <v>0</v>
      </c>
      <c r="AR435">
        <v>0</v>
      </c>
      <c r="AS435" t="s">
        <v>3</v>
      </c>
      <c r="AT435">
        <v>10</v>
      </c>
      <c r="AU435" t="s">
        <v>3</v>
      </c>
      <c r="AV435">
        <v>0</v>
      </c>
      <c r="AW435">
        <v>2</v>
      </c>
      <c r="AX435">
        <v>78162429</v>
      </c>
      <c r="AY435">
        <v>1</v>
      </c>
      <c r="AZ435">
        <v>0</v>
      </c>
      <c r="BA435">
        <v>407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ROUND(Y435*Source!I890,9)</f>
        <v>0.44</v>
      </c>
      <c r="CY435">
        <f t="shared" si="137"/>
        <v>128.43</v>
      </c>
      <c r="CZ435">
        <f t="shared" si="138"/>
        <v>128.43</v>
      </c>
      <c r="DA435">
        <f t="shared" si="139"/>
        <v>1</v>
      </c>
      <c r="DB435">
        <f t="shared" si="135"/>
        <v>1284.3</v>
      </c>
      <c r="DC435">
        <f t="shared" si="136"/>
        <v>0</v>
      </c>
      <c r="DD435" t="s">
        <v>3</v>
      </c>
      <c r="DE435" t="s">
        <v>3</v>
      </c>
      <c r="DF435">
        <f t="shared" si="119"/>
        <v>56.51</v>
      </c>
      <c r="DG435">
        <f t="shared" si="120"/>
        <v>0</v>
      </c>
      <c r="DH435">
        <f t="shared" si="121"/>
        <v>0</v>
      </c>
      <c r="DI435">
        <f t="shared" si="122"/>
        <v>0</v>
      </c>
      <c r="DJ435">
        <f t="shared" si="140"/>
        <v>56.51</v>
      </c>
      <c r="DK435">
        <v>0</v>
      </c>
      <c r="DL435" t="s">
        <v>3</v>
      </c>
      <c r="DM435">
        <v>0</v>
      </c>
      <c r="DN435" t="s">
        <v>3</v>
      </c>
      <c r="DO435">
        <v>0</v>
      </c>
    </row>
    <row r="436" spans="1:119" x14ac:dyDescent="0.2">
      <c r="A436">
        <f>ROW(Source!A890)</f>
        <v>890</v>
      </c>
      <c r="B436">
        <v>78161913</v>
      </c>
      <c r="C436">
        <v>78157666</v>
      </c>
      <c r="D436">
        <v>77811694</v>
      </c>
      <c r="E436">
        <v>1</v>
      </c>
      <c r="F436">
        <v>1</v>
      </c>
      <c r="G436">
        <v>37</v>
      </c>
      <c r="H436">
        <v>3</v>
      </c>
      <c r="I436" t="s">
        <v>813</v>
      </c>
      <c r="J436" t="s">
        <v>814</v>
      </c>
      <c r="K436" t="s">
        <v>815</v>
      </c>
      <c r="L436">
        <v>1346</v>
      </c>
      <c r="N436">
        <v>1009</v>
      </c>
      <c r="O436" t="s">
        <v>101</v>
      </c>
      <c r="P436" t="s">
        <v>101</v>
      </c>
      <c r="Q436">
        <v>1</v>
      </c>
      <c r="W436">
        <v>0</v>
      </c>
      <c r="X436">
        <v>2132222391</v>
      </c>
      <c r="Y436">
        <f t="shared" si="134"/>
        <v>4</v>
      </c>
      <c r="AA436">
        <v>148.19</v>
      </c>
      <c r="AB436">
        <v>0</v>
      </c>
      <c r="AC436">
        <v>0</v>
      </c>
      <c r="AD436">
        <v>0</v>
      </c>
      <c r="AE436">
        <v>148.19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1</v>
      </c>
      <c r="AP436">
        <v>0</v>
      </c>
      <c r="AQ436">
        <v>0</v>
      </c>
      <c r="AR436">
        <v>0</v>
      </c>
      <c r="AS436" t="s">
        <v>3</v>
      </c>
      <c r="AT436">
        <v>4</v>
      </c>
      <c r="AU436" t="s">
        <v>3</v>
      </c>
      <c r="AV436">
        <v>0</v>
      </c>
      <c r="AW436">
        <v>2</v>
      </c>
      <c r="AX436">
        <v>78162430</v>
      </c>
      <c r="AY436">
        <v>1</v>
      </c>
      <c r="AZ436">
        <v>0</v>
      </c>
      <c r="BA436">
        <v>408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ROUND(Y436*Source!I890,9)</f>
        <v>0.17599999999999999</v>
      </c>
      <c r="CY436">
        <f t="shared" si="137"/>
        <v>148.19</v>
      </c>
      <c r="CZ436">
        <f t="shared" si="138"/>
        <v>148.19</v>
      </c>
      <c r="DA436">
        <f t="shared" si="139"/>
        <v>1</v>
      </c>
      <c r="DB436">
        <f t="shared" si="135"/>
        <v>592.76</v>
      </c>
      <c r="DC436">
        <f t="shared" si="136"/>
        <v>0</v>
      </c>
      <c r="DD436" t="s">
        <v>3</v>
      </c>
      <c r="DE436" t="s">
        <v>3</v>
      </c>
      <c r="DF436">
        <f t="shared" si="119"/>
        <v>26.08</v>
      </c>
      <c r="DG436">
        <f t="shared" si="120"/>
        <v>0</v>
      </c>
      <c r="DH436">
        <f t="shared" si="121"/>
        <v>0</v>
      </c>
      <c r="DI436">
        <f t="shared" si="122"/>
        <v>0</v>
      </c>
      <c r="DJ436">
        <f t="shared" si="140"/>
        <v>26.08</v>
      </c>
      <c r="DK436">
        <v>0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ROW(Source!A890)</f>
        <v>890</v>
      </c>
      <c r="B437">
        <v>78161913</v>
      </c>
      <c r="C437">
        <v>78157666</v>
      </c>
      <c r="D437">
        <v>77811695</v>
      </c>
      <c r="E437">
        <v>1</v>
      </c>
      <c r="F437">
        <v>1</v>
      </c>
      <c r="G437">
        <v>37</v>
      </c>
      <c r="H437">
        <v>3</v>
      </c>
      <c r="I437" t="s">
        <v>816</v>
      </c>
      <c r="J437" t="s">
        <v>817</v>
      </c>
      <c r="K437" t="s">
        <v>818</v>
      </c>
      <c r="L437">
        <v>1346</v>
      </c>
      <c r="N437">
        <v>1009</v>
      </c>
      <c r="O437" t="s">
        <v>101</v>
      </c>
      <c r="P437" t="s">
        <v>101</v>
      </c>
      <c r="Q437">
        <v>1</v>
      </c>
      <c r="W437">
        <v>0</v>
      </c>
      <c r="X437">
        <v>-612686597</v>
      </c>
      <c r="Y437">
        <f t="shared" si="134"/>
        <v>60</v>
      </c>
      <c r="AA437">
        <v>16.57</v>
      </c>
      <c r="AB437">
        <v>0</v>
      </c>
      <c r="AC437">
        <v>0</v>
      </c>
      <c r="AD437">
        <v>0</v>
      </c>
      <c r="AE437">
        <v>16.57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1</v>
      </c>
      <c r="AP437">
        <v>0</v>
      </c>
      <c r="AQ437">
        <v>0</v>
      </c>
      <c r="AR437">
        <v>0</v>
      </c>
      <c r="AS437" t="s">
        <v>3</v>
      </c>
      <c r="AT437">
        <v>60</v>
      </c>
      <c r="AU437" t="s">
        <v>3</v>
      </c>
      <c r="AV437">
        <v>0</v>
      </c>
      <c r="AW437">
        <v>2</v>
      </c>
      <c r="AX437">
        <v>78162431</v>
      </c>
      <c r="AY437">
        <v>1</v>
      </c>
      <c r="AZ437">
        <v>0</v>
      </c>
      <c r="BA437">
        <v>409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V437">
        <v>0</v>
      </c>
      <c r="CW437">
        <v>0</v>
      </c>
      <c r="CX437">
        <f>ROUND(Y437*Source!I890,9)</f>
        <v>2.64</v>
      </c>
      <c r="CY437">
        <f t="shared" si="137"/>
        <v>16.57</v>
      </c>
      <c r="CZ437">
        <f t="shared" si="138"/>
        <v>16.57</v>
      </c>
      <c r="DA437">
        <f t="shared" si="139"/>
        <v>1</v>
      </c>
      <c r="DB437">
        <f t="shared" si="135"/>
        <v>994.2</v>
      </c>
      <c r="DC437">
        <f t="shared" si="136"/>
        <v>0</v>
      </c>
      <c r="DD437" t="s">
        <v>3</v>
      </c>
      <c r="DE437" t="s">
        <v>3</v>
      </c>
      <c r="DF437">
        <f t="shared" si="119"/>
        <v>43.74</v>
      </c>
      <c r="DG437">
        <f t="shared" si="120"/>
        <v>0</v>
      </c>
      <c r="DH437">
        <f t="shared" si="121"/>
        <v>0</v>
      </c>
      <c r="DI437">
        <f t="shared" si="122"/>
        <v>0</v>
      </c>
      <c r="DJ437">
        <f t="shared" si="140"/>
        <v>43.74</v>
      </c>
      <c r="DK437">
        <v>0</v>
      </c>
      <c r="DL437" t="s">
        <v>3</v>
      </c>
      <c r="DM437">
        <v>0</v>
      </c>
      <c r="DN437" t="s">
        <v>3</v>
      </c>
      <c r="DO437">
        <v>0</v>
      </c>
    </row>
    <row r="438" spans="1:119" x14ac:dyDescent="0.2">
      <c r="A438">
        <f>ROW(Source!A890)</f>
        <v>890</v>
      </c>
      <c r="B438">
        <v>78161913</v>
      </c>
      <c r="C438">
        <v>78157666</v>
      </c>
      <c r="D438">
        <v>77811611</v>
      </c>
      <c r="E438">
        <v>1</v>
      </c>
      <c r="F438">
        <v>1</v>
      </c>
      <c r="G438">
        <v>37</v>
      </c>
      <c r="H438">
        <v>3</v>
      </c>
      <c r="I438" t="s">
        <v>819</v>
      </c>
      <c r="J438" t="s">
        <v>820</v>
      </c>
      <c r="K438" t="s">
        <v>821</v>
      </c>
      <c r="L438">
        <v>1346</v>
      </c>
      <c r="N438">
        <v>1009</v>
      </c>
      <c r="O438" t="s">
        <v>101</v>
      </c>
      <c r="P438" t="s">
        <v>101</v>
      </c>
      <c r="Q438">
        <v>1</v>
      </c>
      <c r="W438">
        <v>0</v>
      </c>
      <c r="X438">
        <v>66031643</v>
      </c>
      <c r="Y438">
        <f t="shared" si="134"/>
        <v>37</v>
      </c>
      <c r="AA438">
        <v>25.4</v>
      </c>
      <c r="AB438">
        <v>0</v>
      </c>
      <c r="AC438">
        <v>0</v>
      </c>
      <c r="AD438">
        <v>0</v>
      </c>
      <c r="AE438">
        <v>25.4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3</v>
      </c>
      <c r="AT438">
        <v>37</v>
      </c>
      <c r="AU438" t="s">
        <v>3</v>
      </c>
      <c r="AV438">
        <v>0</v>
      </c>
      <c r="AW438">
        <v>2</v>
      </c>
      <c r="AX438">
        <v>78162432</v>
      </c>
      <c r="AY438">
        <v>1</v>
      </c>
      <c r="AZ438">
        <v>0</v>
      </c>
      <c r="BA438">
        <v>410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ROUND(Y438*Source!I890,9)</f>
        <v>1.6279999999999999</v>
      </c>
      <c r="CY438">
        <f t="shared" si="137"/>
        <v>25.4</v>
      </c>
      <c r="CZ438">
        <f t="shared" si="138"/>
        <v>25.4</v>
      </c>
      <c r="DA438">
        <f t="shared" si="139"/>
        <v>1</v>
      </c>
      <c r="DB438">
        <f t="shared" si="135"/>
        <v>939.8</v>
      </c>
      <c r="DC438">
        <f t="shared" si="136"/>
        <v>0</v>
      </c>
      <c r="DD438" t="s">
        <v>3</v>
      </c>
      <c r="DE438" t="s">
        <v>3</v>
      </c>
      <c r="DF438">
        <f t="shared" si="119"/>
        <v>41.35</v>
      </c>
      <c r="DG438">
        <f t="shared" si="120"/>
        <v>0</v>
      </c>
      <c r="DH438">
        <f t="shared" si="121"/>
        <v>0</v>
      </c>
      <c r="DI438">
        <f t="shared" si="122"/>
        <v>0</v>
      </c>
      <c r="DJ438">
        <f t="shared" si="140"/>
        <v>41.35</v>
      </c>
      <c r="DK438">
        <v>0</v>
      </c>
      <c r="DL438" t="s">
        <v>3</v>
      </c>
      <c r="DM438">
        <v>0</v>
      </c>
      <c r="DN438" t="s">
        <v>3</v>
      </c>
      <c r="DO438">
        <v>0</v>
      </c>
    </row>
    <row r="439" spans="1:119" x14ac:dyDescent="0.2">
      <c r="A439">
        <f>ROW(Source!A890)</f>
        <v>890</v>
      </c>
      <c r="B439">
        <v>78161913</v>
      </c>
      <c r="C439">
        <v>78157666</v>
      </c>
      <c r="D439">
        <v>77812951</v>
      </c>
      <c r="E439">
        <v>1</v>
      </c>
      <c r="F439">
        <v>1</v>
      </c>
      <c r="G439">
        <v>37</v>
      </c>
      <c r="H439">
        <v>3</v>
      </c>
      <c r="I439" t="s">
        <v>822</v>
      </c>
      <c r="J439" t="s">
        <v>823</v>
      </c>
      <c r="K439" t="s">
        <v>824</v>
      </c>
      <c r="L439">
        <v>1301</v>
      </c>
      <c r="N439">
        <v>1003</v>
      </c>
      <c r="O439" t="s">
        <v>87</v>
      </c>
      <c r="P439" t="s">
        <v>87</v>
      </c>
      <c r="Q439">
        <v>1</v>
      </c>
      <c r="W439">
        <v>0</v>
      </c>
      <c r="X439">
        <v>1545380321</v>
      </c>
      <c r="Y439">
        <f t="shared" si="134"/>
        <v>121</v>
      </c>
      <c r="AA439">
        <v>141.5</v>
      </c>
      <c r="AB439">
        <v>0</v>
      </c>
      <c r="AC439">
        <v>0</v>
      </c>
      <c r="AD439">
        <v>0</v>
      </c>
      <c r="AE439">
        <v>141.5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0</v>
      </c>
      <c r="AQ439">
        <v>0</v>
      </c>
      <c r="AR439">
        <v>0</v>
      </c>
      <c r="AS439" t="s">
        <v>3</v>
      </c>
      <c r="AT439">
        <v>121</v>
      </c>
      <c r="AU439" t="s">
        <v>3</v>
      </c>
      <c r="AV439">
        <v>0</v>
      </c>
      <c r="AW439">
        <v>2</v>
      </c>
      <c r="AX439">
        <v>78162433</v>
      </c>
      <c r="AY439">
        <v>1</v>
      </c>
      <c r="AZ439">
        <v>0</v>
      </c>
      <c r="BA439">
        <v>411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v>0</v>
      </c>
      <c r="CX439">
        <f>ROUND(Y439*Source!I890,9)</f>
        <v>5.3239999999999998</v>
      </c>
      <c r="CY439">
        <f t="shared" si="137"/>
        <v>141.5</v>
      </c>
      <c r="CZ439">
        <f t="shared" si="138"/>
        <v>141.5</v>
      </c>
      <c r="DA439">
        <f t="shared" si="139"/>
        <v>1</v>
      </c>
      <c r="DB439">
        <f t="shared" si="135"/>
        <v>17121.5</v>
      </c>
      <c r="DC439">
        <f t="shared" si="136"/>
        <v>0</v>
      </c>
      <c r="DD439" t="s">
        <v>3</v>
      </c>
      <c r="DE439" t="s">
        <v>3</v>
      </c>
      <c r="DF439">
        <f t="shared" si="119"/>
        <v>753.35</v>
      </c>
      <c r="DG439">
        <f t="shared" si="120"/>
        <v>0</v>
      </c>
      <c r="DH439">
        <f t="shared" si="121"/>
        <v>0</v>
      </c>
      <c r="DI439">
        <f t="shared" si="122"/>
        <v>0</v>
      </c>
      <c r="DJ439">
        <f t="shared" si="140"/>
        <v>753.35</v>
      </c>
      <c r="DK439">
        <v>0</v>
      </c>
      <c r="DL439" t="s">
        <v>3</v>
      </c>
      <c r="DM439">
        <v>0</v>
      </c>
      <c r="DN439" t="s">
        <v>3</v>
      </c>
      <c r="DO439">
        <v>0</v>
      </c>
    </row>
    <row r="440" spans="1:119" x14ac:dyDescent="0.2">
      <c r="A440">
        <f>ROW(Source!A890)</f>
        <v>890</v>
      </c>
      <c r="B440">
        <v>78161913</v>
      </c>
      <c r="C440">
        <v>78157666</v>
      </c>
      <c r="D440">
        <v>77812944</v>
      </c>
      <c r="E440">
        <v>1</v>
      </c>
      <c r="F440">
        <v>1</v>
      </c>
      <c r="G440">
        <v>37</v>
      </c>
      <c r="H440">
        <v>3</v>
      </c>
      <c r="I440" t="s">
        <v>825</v>
      </c>
      <c r="J440" t="s">
        <v>826</v>
      </c>
      <c r="K440" t="s">
        <v>827</v>
      </c>
      <c r="L440">
        <v>1348</v>
      </c>
      <c r="N440">
        <v>1009</v>
      </c>
      <c r="O440" t="s">
        <v>659</v>
      </c>
      <c r="P440" t="s">
        <v>659</v>
      </c>
      <c r="Q440">
        <v>1000</v>
      </c>
      <c r="W440">
        <v>0</v>
      </c>
      <c r="X440">
        <v>1225370885</v>
      </c>
      <c r="Y440">
        <f t="shared" si="134"/>
        <v>1.1039999999999999E-2</v>
      </c>
      <c r="AA440">
        <v>241507.84</v>
      </c>
      <c r="AB440">
        <v>0</v>
      </c>
      <c r="AC440">
        <v>0</v>
      </c>
      <c r="AD440">
        <v>0</v>
      </c>
      <c r="AE440">
        <v>241507.84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0</v>
      </c>
      <c r="AQ440">
        <v>0</v>
      </c>
      <c r="AR440">
        <v>0</v>
      </c>
      <c r="AS440" t="s">
        <v>3</v>
      </c>
      <c r="AT440">
        <v>1.1039999999999999E-2</v>
      </c>
      <c r="AU440" t="s">
        <v>3</v>
      </c>
      <c r="AV440">
        <v>0</v>
      </c>
      <c r="AW440">
        <v>2</v>
      </c>
      <c r="AX440">
        <v>78162434</v>
      </c>
      <c r="AY440">
        <v>1</v>
      </c>
      <c r="AZ440">
        <v>0</v>
      </c>
      <c r="BA440">
        <v>412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ROUND(Y440*Source!I890,9)</f>
        <v>4.8576000000000001E-4</v>
      </c>
      <c r="CY440">
        <f t="shared" si="137"/>
        <v>241507.84</v>
      </c>
      <c r="CZ440">
        <f t="shared" si="138"/>
        <v>241507.84</v>
      </c>
      <c r="DA440">
        <f t="shared" si="139"/>
        <v>1</v>
      </c>
      <c r="DB440">
        <f t="shared" si="135"/>
        <v>2666.25</v>
      </c>
      <c r="DC440">
        <f t="shared" si="136"/>
        <v>0</v>
      </c>
      <c r="DD440" t="s">
        <v>3</v>
      </c>
      <c r="DE440" t="s">
        <v>3</v>
      </c>
      <c r="DF440">
        <f t="shared" si="119"/>
        <v>117.31</v>
      </c>
      <c r="DG440">
        <f t="shared" si="120"/>
        <v>0</v>
      </c>
      <c r="DH440">
        <f t="shared" si="121"/>
        <v>0</v>
      </c>
      <c r="DI440">
        <f t="shared" si="122"/>
        <v>0</v>
      </c>
      <c r="DJ440">
        <f t="shared" si="140"/>
        <v>117.31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ROW(Source!A890)</f>
        <v>890</v>
      </c>
      <c r="B441">
        <v>78161913</v>
      </c>
      <c r="C441">
        <v>78157666</v>
      </c>
      <c r="D441">
        <v>77812950</v>
      </c>
      <c r="E441">
        <v>1</v>
      </c>
      <c r="F441">
        <v>1</v>
      </c>
      <c r="G441">
        <v>37</v>
      </c>
      <c r="H441">
        <v>3</v>
      </c>
      <c r="I441" t="s">
        <v>828</v>
      </c>
      <c r="J441" t="s">
        <v>829</v>
      </c>
      <c r="K441" t="s">
        <v>830</v>
      </c>
      <c r="L441">
        <v>1301</v>
      </c>
      <c r="N441">
        <v>1003</v>
      </c>
      <c r="O441" t="s">
        <v>87</v>
      </c>
      <c r="P441" t="s">
        <v>87</v>
      </c>
      <c r="Q441">
        <v>1</v>
      </c>
      <c r="W441">
        <v>0</v>
      </c>
      <c r="X441">
        <v>1247254496</v>
      </c>
      <c r="Y441">
        <f t="shared" si="134"/>
        <v>225</v>
      </c>
      <c r="AA441">
        <v>141.9</v>
      </c>
      <c r="AB441">
        <v>0</v>
      </c>
      <c r="AC441">
        <v>0</v>
      </c>
      <c r="AD441">
        <v>0</v>
      </c>
      <c r="AE441">
        <v>141.9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0</v>
      </c>
      <c r="AQ441">
        <v>0</v>
      </c>
      <c r="AR441">
        <v>0</v>
      </c>
      <c r="AS441" t="s">
        <v>3</v>
      </c>
      <c r="AT441">
        <v>225</v>
      </c>
      <c r="AU441" t="s">
        <v>3</v>
      </c>
      <c r="AV441">
        <v>0</v>
      </c>
      <c r="AW441">
        <v>2</v>
      </c>
      <c r="AX441">
        <v>78162435</v>
      </c>
      <c r="AY441">
        <v>1</v>
      </c>
      <c r="AZ441">
        <v>0</v>
      </c>
      <c r="BA441">
        <v>413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ROUND(Y441*Source!I890,9)</f>
        <v>9.9</v>
      </c>
      <c r="CY441">
        <f t="shared" si="137"/>
        <v>141.9</v>
      </c>
      <c r="CZ441">
        <f t="shared" si="138"/>
        <v>141.9</v>
      </c>
      <c r="DA441">
        <f t="shared" si="139"/>
        <v>1</v>
      </c>
      <c r="DB441">
        <f t="shared" si="135"/>
        <v>31927.5</v>
      </c>
      <c r="DC441">
        <f t="shared" si="136"/>
        <v>0</v>
      </c>
      <c r="DD441" t="s">
        <v>3</v>
      </c>
      <c r="DE441" t="s">
        <v>3</v>
      </c>
      <c r="DF441">
        <f t="shared" si="119"/>
        <v>1404.81</v>
      </c>
      <c r="DG441">
        <f t="shared" si="120"/>
        <v>0</v>
      </c>
      <c r="DH441">
        <f t="shared" si="121"/>
        <v>0</v>
      </c>
      <c r="DI441">
        <f t="shared" si="122"/>
        <v>0</v>
      </c>
      <c r="DJ441">
        <f t="shared" si="140"/>
        <v>1404.81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ROW(Source!A891)</f>
        <v>891</v>
      </c>
      <c r="B442">
        <v>78161913</v>
      </c>
      <c r="C442">
        <v>78157703</v>
      </c>
      <c r="D442">
        <v>77806460</v>
      </c>
      <c r="E442">
        <v>37</v>
      </c>
      <c r="F442">
        <v>1</v>
      </c>
      <c r="G442">
        <v>37</v>
      </c>
      <c r="H442">
        <v>1</v>
      </c>
      <c r="I442" t="s">
        <v>678</v>
      </c>
      <c r="J442" t="s">
        <v>3</v>
      </c>
      <c r="K442" t="s">
        <v>679</v>
      </c>
      <c r="L442">
        <v>1191</v>
      </c>
      <c r="N442">
        <v>1013</v>
      </c>
      <c r="O442" t="s">
        <v>680</v>
      </c>
      <c r="P442" t="s">
        <v>680</v>
      </c>
      <c r="Q442">
        <v>1</v>
      </c>
      <c r="W442">
        <v>0</v>
      </c>
      <c r="X442">
        <v>476480486</v>
      </c>
      <c r="Y442">
        <f t="shared" si="134"/>
        <v>0.41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0</v>
      </c>
      <c r="AQ442">
        <v>0</v>
      </c>
      <c r="AR442">
        <v>0</v>
      </c>
      <c r="AS442" t="s">
        <v>3</v>
      </c>
      <c r="AT442">
        <v>0.41</v>
      </c>
      <c r="AU442" t="s">
        <v>3</v>
      </c>
      <c r="AV442">
        <v>1</v>
      </c>
      <c r="AW442">
        <v>2</v>
      </c>
      <c r="AX442">
        <v>78162436</v>
      </c>
      <c r="AY442">
        <v>1</v>
      </c>
      <c r="AZ442">
        <v>0</v>
      </c>
      <c r="BA442">
        <v>414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U442">
        <f>ROUND(AT442*Source!I891*AH442*AL442,2)</f>
        <v>0</v>
      </c>
      <c r="CV442">
        <f>ROUND(Y442*Source!I891,9)</f>
        <v>0.41</v>
      </c>
      <c r="CW442">
        <v>0</v>
      </c>
      <c r="CX442">
        <f>ROUND(Y442*Source!I891,9)</f>
        <v>0.41</v>
      </c>
      <c r="CY442">
        <f>AD442</f>
        <v>0</v>
      </c>
      <c r="CZ442">
        <f>AH442</f>
        <v>0</v>
      </c>
      <c r="DA442">
        <f>AL442</f>
        <v>1</v>
      </c>
      <c r="DB442">
        <f t="shared" si="135"/>
        <v>0</v>
      </c>
      <c r="DC442">
        <f t="shared" si="136"/>
        <v>0</v>
      </c>
      <c r="DD442" t="s">
        <v>3</v>
      </c>
      <c r="DE442" t="s">
        <v>3</v>
      </c>
      <c r="DF442">
        <f t="shared" si="119"/>
        <v>0</v>
      </c>
      <c r="DG442">
        <f t="shared" si="120"/>
        <v>0</v>
      </c>
      <c r="DH442">
        <f t="shared" si="121"/>
        <v>0</v>
      </c>
      <c r="DI442">
        <f t="shared" si="122"/>
        <v>0</v>
      </c>
      <c r="DJ442">
        <f>DI442</f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ROW(Source!A891)</f>
        <v>891</v>
      </c>
      <c r="B443">
        <v>78161913</v>
      </c>
      <c r="C443">
        <v>78157703</v>
      </c>
      <c r="D443">
        <v>77808438</v>
      </c>
      <c r="E443">
        <v>1</v>
      </c>
      <c r="F443">
        <v>1</v>
      </c>
      <c r="G443">
        <v>37</v>
      </c>
      <c r="H443">
        <v>2</v>
      </c>
      <c r="I443" t="s">
        <v>738</v>
      </c>
      <c r="J443" t="s">
        <v>739</v>
      </c>
      <c r="K443" t="s">
        <v>740</v>
      </c>
      <c r="L443">
        <v>1368</v>
      </c>
      <c r="N443">
        <v>1011</v>
      </c>
      <c r="O443" t="s">
        <v>696</v>
      </c>
      <c r="P443" t="s">
        <v>696</v>
      </c>
      <c r="Q443">
        <v>1</v>
      </c>
      <c r="W443">
        <v>0</v>
      </c>
      <c r="X443">
        <v>-490795739</v>
      </c>
      <c r="Y443">
        <f t="shared" si="134"/>
        <v>0.21</v>
      </c>
      <c r="AA443">
        <v>0</v>
      </c>
      <c r="AB443">
        <v>5.79</v>
      </c>
      <c r="AC443">
        <v>1.58</v>
      </c>
      <c r="AD443">
        <v>0</v>
      </c>
      <c r="AE443">
        <v>0</v>
      </c>
      <c r="AF443">
        <v>5.79</v>
      </c>
      <c r="AG443">
        <v>1.58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0</v>
      </c>
      <c r="AQ443">
        <v>0</v>
      </c>
      <c r="AR443">
        <v>0</v>
      </c>
      <c r="AS443" t="s">
        <v>3</v>
      </c>
      <c r="AT443">
        <v>0.21</v>
      </c>
      <c r="AU443" t="s">
        <v>3</v>
      </c>
      <c r="AV443">
        <v>0</v>
      </c>
      <c r="AW443">
        <v>2</v>
      </c>
      <c r="AX443">
        <v>78162437</v>
      </c>
      <c r="AY443">
        <v>1</v>
      </c>
      <c r="AZ443">
        <v>0</v>
      </c>
      <c r="BA443">
        <v>415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f>ROUND(Y443*Source!I891*DO443,9)</f>
        <v>0</v>
      </c>
      <c r="CX443">
        <f>ROUND(Y443*Source!I891,9)</f>
        <v>0.21</v>
      </c>
      <c r="CY443">
        <f>AB443</f>
        <v>5.79</v>
      </c>
      <c r="CZ443">
        <f>AF443</f>
        <v>5.79</v>
      </c>
      <c r="DA443">
        <f>AJ443</f>
        <v>1</v>
      </c>
      <c r="DB443">
        <f t="shared" si="135"/>
        <v>1.22</v>
      </c>
      <c r="DC443">
        <f t="shared" si="136"/>
        <v>0.33</v>
      </c>
      <c r="DD443" t="s">
        <v>3</v>
      </c>
      <c r="DE443" t="s">
        <v>3</v>
      </c>
      <c r="DF443">
        <f t="shared" si="119"/>
        <v>0</v>
      </c>
      <c r="DG443">
        <f t="shared" si="120"/>
        <v>1.22</v>
      </c>
      <c r="DH443">
        <f t="shared" si="121"/>
        <v>0.33</v>
      </c>
      <c r="DI443">
        <f t="shared" si="122"/>
        <v>0</v>
      </c>
      <c r="DJ443">
        <f>DG443</f>
        <v>1.22</v>
      </c>
      <c r="DK443">
        <v>0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ROW(Source!A891)</f>
        <v>891</v>
      </c>
      <c r="B444">
        <v>78161913</v>
      </c>
      <c r="C444">
        <v>78157703</v>
      </c>
      <c r="D444">
        <v>77808400</v>
      </c>
      <c r="E444">
        <v>1</v>
      </c>
      <c r="F444">
        <v>1</v>
      </c>
      <c r="G444">
        <v>37</v>
      </c>
      <c r="H444">
        <v>2</v>
      </c>
      <c r="I444" t="s">
        <v>741</v>
      </c>
      <c r="J444" t="s">
        <v>742</v>
      </c>
      <c r="K444" t="s">
        <v>743</v>
      </c>
      <c r="L444">
        <v>1368</v>
      </c>
      <c r="N444">
        <v>1011</v>
      </c>
      <c r="O444" t="s">
        <v>696</v>
      </c>
      <c r="P444" t="s">
        <v>696</v>
      </c>
      <c r="Q444">
        <v>1</v>
      </c>
      <c r="W444">
        <v>0</v>
      </c>
      <c r="X444">
        <v>2076833660</v>
      </c>
      <c r="Y444">
        <f t="shared" si="134"/>
        <v>0.02</v>
      </c>
      <c r="AA444">
        <v>0</v>
      </c>
      <c r="AB444">
        <v>7.44</v>
      </c>
      <c r="AC444">
        <v>0.01</v>
      </c>
      <c r="AD444">
        <v>0</v>
      </c>
      <c r="AE444">
        <v>0</v>
      </c>
      <c r="AF444">
        <v>7.44</v>
      </c>
      <c r="AG444">
        <v>0.01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0</v>
      </c>
      <c r="AQ444">
        <v>0</v>
      </c>
      <c r="AR444">
        <v>0</v>
      </c>
      <c r="AS444" t="s">
        <v>3</v>
      </c>
      <c r="AT444">
        <v>0.02</v>
      </c>
      <c r="AU444" t="s">
        <v>3</v>
      </c>
      <c r="AV444">
        <v>0</v>
      </c>
      <c r="AW444">
        <v>2</v>
      </c>
      <c r="AX444">
        <v>78162438</v>
      </c>
      <c r="AY444">
        <v>1</v>
      </c>
      <c r="AZ444">
        <v>0</v>
      </c>
      <c r="BA444">
        <v>416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f>ROUND(Y444*Source!I891*DO444,9)</f>
        <v>0</v>
      </c>
      <c r="CX444">
        <f>ROUND(Y444*Source!I891,9)</f>
        <v>0.02</v>
      </c>
      <c r="CY444">
        <f>AB444</f>
        <v>7.44</v>
      </c>
      <c r="CZ444">
        <f>AF444</f>
        <v>7.44</v>
      </c>
      <c r="DA444">
        <f>AJ444</f>
        <v>1</v>
      </c>
      <c r="DB444">
        <f t="shared" si="135"/>
        <v>0.15</v>
      </c>
      <c r="DC444">
        <f t="shared" si="136"/>
        <v>0</v>
      </c>
      <c r="DD444" t="s">
        <v>3</v>
      </c>
      <c r="DE444" t="s">
        <v>3</v>
      </c>
      <c r="DF444">
        <f t="shared" si="119"/>
        <v>0</v>
      </c>
      <c r="DG444">
        <f t="shared" si="120"/>
        <v>0.15</v>
      </c>
      <c r="DH444">
        <f t="shared" si="121"/>
        <v>0</v>
      </c>
      <c r="DI444">
        <f t="shared" si="122"/>
        <v>0</v>
      </c>
      <c r="DJ444">
        <f>DG444</f>
        <v>0.15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ROW(Source!A891)</f>
        <v>891</v>
      </c>
      <c r="B445">
        <v>78161913</v>
      </c>
      <c r="C445">
        <v>78157703</v>
      </c>
      <c r="D445">
        <v>77809634</v>
      </c>
      <c r="E445">
        <v>1</v>
      </c>
      <c r="F445">
        <v>1</v>
      </c>
      <c r="G445">
        <v>37</v>
      </c>
      <c r="H445">
        <v>3</v>
      </c>
      <c r="I445" t="s">
        <v>831</v>
      </c>
      <c r="J445" t="s">
        <v>832</v>
      </c>
      <c r="K445" t="s">
        <v>833</v>
      </c>
      <c r="L445">
        <v>1355</v>
      </c>
      <c r="N445">
        <v>1010</v>
      </c>
      <c r="O445" t="s">
        <v>170</v>
      </c>
      <c r="P445" t="s">
        <v>170</v>
      </c>
      <c r="Q445">
        <v>100</v>
      </c>
      <c r="W445">
        <v>0</v>
      </c>
      <c r="X445">
        <v>672896911</v>
      </c>
      <c r="Y445">
        <f t="shared" si="134"/>
        <v>0.04</v>
      </c>
      <c r="AA445">
        <v>71.41</v>
      </c>
      <c r="AB445">
        <v>0</v>
      </c>
      <c r="AC445">
        <v>0</v>
      </c>
      <c r="AD445">
        <v>0</v>
      </c>
      <c r="AE445">
        <v>71.41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0</v>
      </c>
      <c r="AQ445">
        <v>0</v>
      </c>
      <c r="AR445">
        <v>0</v>
      </c>
      <c r="AS445" t="s">
        <v>3</v>
      </c>
      <c r="AT445">
        <v>0.04</v>
      </c>
      <c r="AU445" t="s">
        <v>3</v>
      </c>
      <c r="AV445">
        <v>0</v>
      </c>
      <c r="AW445">
        <v>2</v>
      </c>
      <c r="AX445">
        <v>78162439</v>
      </c>
      <c r="AY445">
        <v>1</v>
      </c>
      <c r="AZ445">
        <v>0</v>
      </c>
      <c r="BA445">
        <v>417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V445">
        <v>0</v>
      </c>
      <c r="CW445">
        <v>0</v>
      </c>
      <c r="CX445">
        <f>ROUND(Y445*Source!I891,9)</f>
        <v>0.04</v>
      </c>
      <c r="CY445">
        <f>AA445</f>
        <v>71.41</v>
      </c>
      <c r="CZ445">
        <f>AE445</f>
        <v>71.41</v>
      </c>
      <c r="DA445">
        <f>AI445</f>
        <v>1</v>
      </c>
      <c r="DB445">
        <f t="shared" si="135"/>
        <v>2.86</v>
      </c>
      <c r="DC445">
        <f t="shared" si="136"/>
        <v>0</v>
      </c>
      <c r="DD445" t="s">
        <v>3</v>
      </c>
      <c r="DE445" t="s">
        <v>3</v>
      </c>
      <c r="DF445">
        <f t="shared" si="119"/>
        <v>2.86</v>
      </c>
      <c r="DG445">
        <f t="shared" si="120"/>
        <v>0</v>
      </c>
      <c r="DH445">
        <f t="shared" si="121"/>
        <v>0</v>
      </c>
      <c r="DI445">
        <f t="shared" si="122"/>
        <v>0</v>
      </c>
      <c r="DJ445">
        <f>DF445</f>
        <v>2.86</v>
      </c>
      <c r="DK445">
        <v>0</v>
      </c>
      <c r="DL445" t="s">
        <v>3</v>
      </c>
      <c r="DM445">
        <v>0</v>
      </c>
      <c r="DN445" t="s">
        <v>3</v>
      </c>
      <c r="DO445">
        <v>0</v>
      </c>
    </row>
    <row r="446" spans="1:119" x14ac:dyDescent="0.2">
      <c r="A446">
        <f>ROW(Source!A891)</f>
        <v>891</v>
      </c>
      <c r="B446">
        <v>78161913</v>
      </c>
      <c r="C446">
        <v>78157703</v>
      </c>
      <c r="D446">
        <v>77809682</v>
      </c>
      <c r="E446">
        <v>1</v>
      </c>
      <c r="F446">
        <v>1</v>
      </c>
      <c r="G446">
        <v>37</v>
      </c>
      <c r="H446">
        <v>3</v>
      </c>
      <c r="I446" t="s">
        <v>834</v>
      </c>
      <c r="J446" t="s">
        <v>835</v>
      </c>
      <c r="K446" t="s">
        <v>836</v>
      </c>
      <c r="L446">
        <v>1355</v>
      </c>
      <c r="N446">
        <v>1010</v>
      </c>
      <c r="O446" t="s">
        <v>170</v>
      </c>
      <c r="P446" t="s">
        <v>170</v>
      </c>
      <c r="Q446">
        <v>100</v>
      </c>
      <c r="W446">
        <v>0</v>
      </c>
      <c r="X446">
        <v>828090708</v>
      </c>
      <c r="Y446">
        <f t="shared" si="134"/>
        <v>0.04</v>
      </c>
      <c r="AA446">
        <v>45.64</v>
      </c>
      <c r="AB446">
        <v>0</v>
      </c>
      <c r="AC446">
        <v>0</v>
      </c>
      <c r="AD446">
        <v>0</v>
      </c>
      <c r="AE446">
        <v>45.64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0</v>
      </c>
      <c r="AQ446">
        <v>0</v>
      </c>
      <c r="AR446">
        <v>0</v>
      </c>
      <c r="AS446" t="s">
        <v>3</v>
      </c>
      <c r="AT446">
        <v>0.04</v>
      </c>
      <c r="AU446" t="s">
        <v>3</v>
      </c>
      <c r="AV446">
        <v>0</v>
      </c>
      <c r="AW446">
        <v>2</v>
      </c>
      <c r="AX446">
        <v>78162440</v>
      </c>
      <c r="AY446">
        <v>1</v>
      </c>
      <c r="AZ446">
        <v>0</v>
      </c>
      <c r="BA446">
        <v>418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v>0</v>
      </c>
      <c r="CX446">
        <f>ROUND(Y446*Source!I891,9)</f>
        <v>0.04</v>
      </c>
      <c r="CY446">
        <f>AA446</f>
        <v>45.64</v>
      </c>
      <c r="CZ446">
        <f>AE446</f>
        <v>45.64</v>
      </c>
      <c r="DA446">
        <f>AI446</f>
        <v>1</v>
      </c>
      <c r="DB446">
        <f t="shared" si="135"/>
        <v>1.83</v>
      </c>
      <c r="DC446">
        <f t="shared" si="136"/>
        <v>0</v>
      </c>
      <c r="DD446" t="s">
        <v>3</v>
      </c>
      <c r="DE446" t="s">
        <v>3</v>
      </c>
      <c r="DF446">
        <f t="shared" si="119"/>
        <v>1.83</v>
      </c>
      <c r="DG446">
        <f t="shared" si="120"/>
        <v>0</v>
      </c>
      <c r="DH446">
        <f t="shared" si="121"/>
        <v>0</v>
      </c>
      <c r="DI446">
        <f t="shared" si="122"/>
        <v>0</v>
      </c>
      <c r="DJ446">
        <f>DF446</f>
        <v>1.83</v>
      </c>
      <c r="DK446">
        <v>0</v>
      </c>
      <c r="DL446" t="s">
        <v>3</v>
      </c>
      <c r="DM446">
        <v>0</v>
      </c>
      <c r="DN446" t="s">
        <v>3</v>
      </c>
      <c r="DO446">
        <v>0</v>
      </c>
    </row>
    <row r="447" spans="1:119" x14ac:dyDescent="0.2">
      <c r="A447">
        <f>ROW(Source!A891)</f>
        <v>891</v>
      </c>
      <c r="B447">
        <v>78161913</v>
      </c>
      <c r="C447">
        <v>78157703</v>
      </c>
      <c r="D447">
        <v>77816325</v>
      </c>
      <c r="E447">
        <v>1</v>
      </c>
      <c r="F447">
        <v>1</v>
      </c>
      <c r="G447">
        <v>37</v>
      </c>
      <c r="H447">
        <v>3</v>
      </c>
      <c r="I447" t="s">
        <v>837</v>
      </c>
      <c r="J447" t="s">
        <v>838</v>
      </c>
      <c r="K447" t="s">
        <v>839</v>
      </c>
      <c r="L447">
        <v>1354</v>
      </c>
      <c r="N447">
        <v>1010</v>
      </c>
      <c r="O447" t="s">
        <v>204</v>
      </c>
      <c r="P447" t="s">
        <v>204</v>
      </c>
      <c r="Q447">
        <v>1</v>
      </c>
      <c r="W447">
        <v>0</v>
      </c>
      <c r="X447">
        <v>-453749710</v>
      </c>
      <c r="Y447">
        <f t="shared" si="134"/>
        <v>1</v>
      </c>
      <c r="AA447">
        <v>308.04000000000002</v>
      </c>
      <c r="AB447">
        <v>0</v>
      </c>
      <c r="AC447">
        <v>0</v>
      </c>
      <c r="AD447">
        <v>0</v>
      </c>
      <c r="AE447">
        <v>308.04000000000002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1</v>
      </c>
      <c r="AP447">
        <v>0</v>
      </c>
      <c r="AQ447">
        <v>0</v>
      </c>
      <c r="AR447">
        <v>0</v>
      </c>
      <c r="AS447" t="s">
        <v>3</v>
      </c>
      <c r="AT447">
        <v>1</v>
      </c>
      <c r="AU447" t="s">
        <v>3</v>
      </c>
      <c r="AV447">
        <v>0</v>
      </c>
      <c r="AW447">
        <v>2</v>
      </c>
      <c r="AX447">
        <v>78162441</v>
      </c>
      <c r="AY447">
        <v>1</v>
      </c>
      <c r="AZ447">
        <v>0</v>
      </c>
      <c r="BA447">
        <v>419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V447">
        <v>0</v>
      </c>
      <c r="CW447">
        <v>0</v>
      </c>
      <c r="CX447">
        <f>ROUND(Y447*Source!I891,9)</f>
        <v>1</v>
      </c>
      <c r="CY447">
        <f>AA447</f>
        <v>308.04000000000002</v>
      </c>
      <c r="CZ447">
        <f>AE447</f>
        <v>308.04000000000002</v>
      </c>
      <c r="DA447">
        <f>AI447</f>
        <v>1</v>
      </c>
      <c r="DB447">
        <f t="shared" si="135"/>
        <v>308.04000000000002</v>
      </c>
      <c r="DC447">
        <f t="shared" si="136"/>
        <v>0</v>
      </c>
      <c r="DD447" t="s">
        <v>3</v>
      </c>
      <c r="DE447" t="s">
        <v>3</v>
      </c>
      <c r="DF447">
        <f t="shared" si="119"/>
        <v>308.04000000000002</v>
      </c>
      <c r="DG447">
        <f t="shared" si="120"/>
        <v>0</v>
      </c>
      <c r="DH447">
        <f t="shared" si="121"/>
        <v>0</v>
      </c>
      <c r="DI447">
        <f t="shared" si="122"/>
        <v>0</v>
      </c>
      <c r="DJ447">
        <f>DF447</f>
        <v>308.04000000000002</v>
      </c>
      <c r="DK447">
        <v>0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ROW(Source!A927)</f>
        <v>927</v>
      </c>
      <c r="B448">
        <v>78161913</v>
      </c>
      <c r="C448">
        <v>78157772</v>
      </c>
      <c r="D448">
        <v>77806460</v>
      </c>
      <c r="E448">
        <v>37</v>
      </c>
      <c r="F448">
        <v>1</v>
      </c>
      <c r="G448">
        <v>37</v>
      </c>
      <c r="H448">
        <v>1</v>
      </c>
      <c r="I448" t="s">
        <v>678</v>
      </c>
      <c r="J448" t="s">
        <v>3</v>
      </c>
      <c r="K448" t="s">
        <v>679</v>
      </c>
      <c r="L448">
        <v>1191</v>
      </c>
      <c r="N448">
        <v>1013</v>
      </c>
      <c r="O448" t="s">
        <v>680</v>
      </c>
      <c r="P448" t="s">
        <v>680</v>
      </c>
      <c r="Q448">
        <v>1</v>
      </c>
      <c r="W448">
        <v>0</v>
      </c>
      <c r="X448">
        <v>476480486</v>
      </c>
      <c r="Y448">
        <f t="shared" si="134"/>
        <v>3.77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0</v>
      </c>
      <c r="AQ448">
        <v>0</v>
      </c>
      <c r="AR448">
        <v>0</v>
      </c>
      <c r="AS448" t="s">
        <v>3</v>
      </c>
      <c r="AT448">
        <v>3.77</v>
      </c>
      <c r="AU448" t="s">
        <v>3</v>
      </c>
      <c r="AV448">
        <v>1</v>
      </c>
      <c r="AW448">
        <v>2</v>
      </c>
      <c r="AX448">
        <v>78162442</v>
      </c>
      <c r="AY448">
        <v>1</v>
      </c>
      <c r="AZ448">
        <v>0</v>
      </c>
      <c r="BA448">
        <v>420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U448">
        <f>ROUND(AT448*Source!I927*AH448*AL448,2)</f>
        <v>0</v>
      </c>
      <c r="CV448">
        <f>ROUND(Y448*Source!I927,9)</f>
        <v>1.04806</v>
      </c>
      <c r="CW448">
        <v>0</v>
      </c>
      <c r="CX448">
        <f>ROUND(Y448*Source!I927,9)</f>
        <v>1.04806</v>
      </c>
      <c r="CY448">
        <f>AD448</f>
        <v>0</v>
      </c>
      <c r="CZ448">
        <f>AH448</f>
        <v>0</v>
      </c>
      <c r="DA448">
        <f>AL448</f>
        <v>1</v>
      </c>
      <c r="DB448">
        <f t="shared" si="135"/>
        <v>0</v>
      </c>
      <c r="DC448">
        <f t="shared" si="136"/>
        <v>0</v>
      </c>
      <c r="DD448" t="s">
        <v>3</v>
      </c>
      <c r="DE448" t="s">
        <v>3</v>
      </c>
      <c r="DF448">
        <f t="shared" si="119"/>
        <v>0</v>
      </c>
      <c r="DG448">
        <f t="shared" si="120"/>
        <v>0</v>
      </c>
      <c r="DH448">
        <f t="shared" si="121"/>
        <v>0</v>
      </c>
      <c r="DI448">
        <f t="shared" si="122"/>
        <v>0</v>
      </c>
      <c r="DJ448">
        <f>DI448</f>
        <v>0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ROW(Source!A927)</f>
        <v>927</v>
      </c>
      <c r="B449">
        <v>78161913</v>
      </c>
      <c r="C449">
        <v>78157772</v>
      </c>
      <c r="D449">
        <v>77806461</v>
      </c>
      <c r="E449">
        <v>37</v>
      </c>
      <c r="F449">
        <v>1</v>
      </c>
      <c r="G449">
        <v>37</v>
      </c>
      <c r="H449">
        <v>3</v>
      </c>
      <c r="I449" t="s">
        <v>721</v>
      </c>
      <c r="J449" t="s">
        <v>3</v>
      </c>
      <c r="K449" t="s">
        <v>722</v>
      </c>
      <c r="L449">
        <v>1348</v>
      </c>
      <c r="N449">
        <v>1009</v>
      </c>
      <c r="O449" t="s">
        <v>659</v>
      </c>
      <c r="P449" t="s">
        <v>659</v>
      </c>
      <c r="Q449">
        <v>1000</v>
      </c>
      <c r="W449">
        <v>0</v>
      </c>
      <c r="X449">
        <v>1489638031</v>
      </c>
      <c r="Y449">
        <f t="shared" si="134"/>
        <v>0.11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0</v>
      </c>
      <c r="AQ449">
        <v>0</v>
      </c>
      <c r="AR449">
        <v>0</v>
      </c>
      <c r="AS449" t="s">
        <v>3</v>
      </c>
      <c r="AT449">
        <v>0.11</v>
      </c>
      <c r="AU449" t="s">
        <v>3</v>
      </c>
      <c r="AV449">
        <v>0</v>
      </c>
      <c r="AW449">
        <v>2</v>
      </c>
      <c r="AX449">
        <v>78162443</v>
      </c>
      <c r="AY449">
        <v>1</v>
      </c>
      <c r="AZ449">
        <v>0</v>
      </c>
      <c r="BA449">
        <v>421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V449">
        <v>0</v>
      </c>
      <c r="CW449">
        <v>0</v>
      </c>
      <c r="CX449">
        <f>ROUND(Y449*Source!I927,9)</f>
        <v>3.058E-2</v>
      </c>
      <c r="CY449">
        <f>AA449</f>
        <v>0</v>
      </c>
      <c r="CZ449">
        <f>AE449</f>
        <v>0</v>
      </c>
      <c r="DA449">
        <f>AI449</f>
        <v>1</v>
      </c>
      <c r="DB449">
        <f t="shared" si="135"/>
        <v>0</v>
      </c>
      <c r="DC449">
        <f t="shared" si="136"/>
        <v>0</v>
      </c>
      <c r="DD449" t="s">
        <v>3</v>
      </c>
      <c r="DE449" t="s">
        <v>3</v>
      </c>
      <c r="DF449">
        <f t="shared" ref="DF449:DF512" si="141">ROUND(ROUND(AE449,2)*CX449,2)</f>
        <v>0</v>
      </c>
      <c r="DG449">
        <f t="shared" ref="DG449:DG512" si="142">ROUND(ROUND(AF449,2)*CX449,2)</f>
        <v>0</v>
      </c>
      <c r="DH449">
        <f t="shared" ref="DH449:DH512" si="143">ROUND(ROUND(AG449,2)*CX449,2)</f>
        <v>0</v>
      </c>
      <c r="DI449">
        <f t="shared" ref="DI449:DI512" si="144">ROUND(ROUND(AH449,2)*CX449,2)</f>
        <v>0</v>
      </c>
      <c r="DJ449">
        <f>DF449</f>
        <v>0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ROW(Source!A928)</f>
        <v>928</v>
      </c>
      <c r="B450">
        <v>78161913</v>
      </c>
      <c r="C450">
        <v>78157777</v>
      </c>
      <c r="D450">
        <v>77806460</v>
      </c>
      <c r="E450">
        <v>37</v>
      </c>
      <c r="F450">
        <v>1</v>
      </c>
      <c r="G450">
        <v>37</v>
      </c>
      <c r="H450">
        <v>1</v>
      </c>
      <c r="I450" t="s">
        <v>678</v>
      </c>
      <c r="J450" t="s">
        <v>3</v>
      </c>
      <c r="K450" t="s">
        <v>679</v>
      </c>
      <c r="L450">
        <v>1191</v>
      </c>
      <c r="N450">
        <v>1013</v>
      </c>
      <c r="O450" t="s">
        <v>680</v>
      </c>
      <c r="P450" t="s">
        <v>680</v>
      </c>
      <c r="Q450">
        <v>1</v>
      </c>
      <c r="W450">
        <v>0</v>
      </c>
      <c r="X450">
        <v>476480486</v>
      </c>
      <c r="Y450">
        <f t="shared" ref="Y450:Y481" si="145">AT450</f>
        <v>11.39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1</v>
      </c>
      <c r="AP450">
        <v>0</v>
      </c>
      <c r="AQ450">
        <v>0</v>
      </c>
      <c r="AR450">
        <v>0</v>
      </c>
      <c r="AS450" t="s">
        <v>3</v>
      </c>
      <c r="AT450">
        <v>11.39</v>
      </c>
      <c r="AU450" t="s">
        <v>3</v>
      </c>
      <c r="AV450">
        <v>1</v>
      </c>
      <c r="AW450">
        <v>2</v>
      </c>
      <c r="AX450">
        <v>78162444</v>
      </c>
      <c r="AY450">
        <v>1</v>
      </c>
      <c r="AZ450">
        <v>0</v>
      </c>
      <c r="BA450">
        <v>422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U450">
        <f>ROUND(AT450*Source!I928*AH450*AL450,2)</f>
        <v>0</v>
      </c>
      <c r="CV450">
        <f>ROUND(Y450*Source!I928,9)</f>
        <v>5.6836099999999998</v>
      </c>
      <c r="CW450">
        <v>0</v>
      </c>
      <c r="CX450">
        <f>ROUND(Y450*Source!I928,9)</f>
        <v>5.6836099999999998</v>
      </c>
      <c r="CY450">
        <f>AD450</f>
        <v>0</v>
      </c>
      <c r="CZ450">
        <f>AH450</f>
        <v>0</v>
      </c>
      <c r="DA450">
        <f>AL450</f>
        <v>1</v>
      </c>
      <c r="DB450">
        <f t="shared" ref="DB450:DB481" si="146">ROUND(ROUND(AT450*CZ450,2),6)</f>
        <v>0</v>
      </c>
      <c r="DC450">
        <f t="shared" ref="DC450:DC481" si="147">ROUND(ROUND(AT450*AG450,2),6)</f>
        <v>0</v>
      </c>
      <c r="DD450" t="s">
        <v>3</v>
      </c>
      <c r="DE450" t="s">
        <v>3</v>
      </c>
      <c r="DF450">
        <f t="shared" si="141"/>
        <v>0</v>
      </c>
      <c r="DG450">
        <f t="shared" si="142"/>
        <v>0</v>
      </c>
      <c r="DH450">
        <f t="shared" si="143"/>
        <v>0</v>
      </c>
      <c r="DI450">
        <f t="shared" si="144"/>
        <v>0</v>
      </c>
      <c r="DJ450">
        <f>DI450</f>
        <v>0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ROW(Source!A928)</f>
        <v>928</v>
      </c>
      <c r="B451">
        <v>78161913</v>
      </c>
      <c r="C451">
        <v>78157777</v>
      </c>
      <c r="D451">
        <v>77806461</v>
      </c>
      <c r="E451">
        <v>37</v>
      </c>
      <c r="F451">
        <v>1</v>
      </c>
      <c r="G451">
        <v>37</v>
      </c>
      <c r="H451">
        <v>3</v>
      </c>
      <c r="I451" t="s">
        <v>721</v>
      </c>
      <c r="J451" t="s">
        <v>3</v>
      </c>
      <c r="K451" t="s">
        <v>722</v>
      </c>
      <c r="L451">
        <v>1348</v>
      </c>
      <c r="N451">
        <v>1009</v>
      </c>
      <c r="O451" t="s">
        <v>659</v>
      </c>
      <c r="P451" t="s">
        <v>659</v>
      </c>
      <c r="Q451">
        <v>1000</v>
      </c>
      <c r="W451">
        <v>0</v>
      </c>
      <c r="X451">
        <v>1489638031</v>
      </c>
      <c r="Y451">
        <f t="shared" si="145"/>
        <v>0.47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0</v>
      </c>
      <c r="AQ451">
        <v>0</v>
      </c>
      <c r="AR451">
        <v>0</v>
      </c>
      <c r="AS451" t="s">
        <v>3</v>
      </c>
      <c r="AT451">
        <v>0.47</v>
      </c>
      <c r="AU451" t="s">
        <v>3</v>
      </c>
      <c r="AV451">
        <v>0</v>
      </c>
      <c r="AW451">
        <v>2</v>
      </c>
      <c r="AX451">
        <v>78162445</v>
      </c>
      <c r="AY451">
        <v>1</v>
      </c>
      <c r="AZ451">
        <v>0</v>
      </c>
      <c r="BA451">
        <v>423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ROUND(Y451*Source!I928,9)</f>
        <v>0.23452999999999999</v>
      </c>
      <c r="CY451">
        <f>AA451</f>
        <v>0</v>
      </c>
      <c r="CZ451">
        <f>AE451</f>
        <v>0</v>
      </c>
      <c r="DA451">
        <f>AI451</f>
        <v>1</v>
      </c>
      <c r="DB451">
        <f t="shared" si="146"/>
        <v>0</v>
      </c>
      <c r="DC451">
        <f t="shared" si="147"/>
        <v>0</v>
      </c>
      <c r="DD451" t="s">
        <v>3</v>
      </c>
      <c r="DE451" t="s">
        <v>3</v>
      </c>
      <c r="DF451">
        <f t="shared" si="141"/>
        <v>0</v>
      </c>
      <c r="DG451">
        <f t="shared" si="142"/>
        <v>0</v>
      </c>
      <c r="DH451">
        <f t="shared" si="143"/>
        <v>0</v>
      </c>
      <c r="DI451">
        <f t="shared" si="144"/>
        <v>0</v>
      </c>
      <c r="DJ451">
        <f>DF451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ROW(Source!A929)</f>
        <v>929</v>
      </c>
      <c r="B452">
        <v>78161913</v>
      </c>
      <c r="C452">
        <v>78157782</v>
      </c>
      <c r="D452">
        <v>77806460</v>
      </c>
      <c r="E452">
        <v>37</v>
      </c>
      <c r="F452">
        <v>1</v>
      </c>
      <c r="G452">
        <v>37</v>
      </c>
      <c r="H452">
        <v>1</v>
      </c>
      <c r="I452" t="s">
        <v>678</v>
      </c>
      <c r="J452" t="s">
        <v>3</v>
      </c>
      <c r="K452" t="s">
        <v>679</v>
      </c>
      <c r="L452">
        <v>1191</v>
      </c>
      <c r="N452">
        <v>1013</v>
      </c>
      <c r="O452" t="s">
        <v>680</v>
      </c>
      <c r="P452" t="s">
        <v>680</v>
      </c>
      <c r="Q452">
        <v>1</v>
      </c>
      <c r="W452">
        <v>0</v>
      </c>
      <c r="X452">
        <v>476480486</v>
      </c>
      <c r="Y452">
        <f t="shared" si="145"/>
        <v>11.09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0</v>
      </c>
      <c r="AQ452">
        <v>0</v>
      </c>
      <c r="AR452">
        <v>0</v>
      </c>
      <c r="AS452" t="s">
        <v>3</v>
      </c>
      <c r="AT452">
        <v>11.09</v>
      </c>
      <c r="AU452" t="s">
        <v>3</v>
      </c>
      <c r="AV452">
        <v>1</v>
      </c>
      <c r="AW452">
        <v>2</v>
      </c>
      <c r="AX452">
        <v>78162446</v>
      </c>
      <c r="AY452">
        <v>1</v>
      </c>
      <c r="AZ452">
        <v>0</v>
      </c>
      <c r="BA452">
        <v>424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U452">
        <f>ROUND(AT452*Source!I929*AH452*AL452,2)</f>
        <v>0</v>
      </c>
      <c r="CV452">
        <f>ROUND(Y452*Source!I929,9)</f>
        <v>5.5339099999999997</v>
      </c>
      <c r="CW452">
        <v>0</v>
      </c>
      <c r="CX452">
        <f>ROUND(Y452*Source!I929,9)</f>
        <v>5.5339099999999997</v>
      </c>
      <c r="CY452">
        <f>AD452</f>
        <v>0</v>
      </c>
      <c r="CZ452">
        <f>AH452</f>
        <v>0</v>
      </c>
      <c r="DA452">
        <f>AL452</f>
        <v>1</v>
      </c>
      <c r="DB452">
        <f t="shared" si="146"/>
        <v>0</v>
      </c>
      <c r="DC452">
        <f t="shared" si="147"/>
        <v>0</v>
      </c>
      <c r="DD452" t="s">
        <v>3</v>
      </c>
      <c r="DE452" t="s">
        <v>3</v>
      </c>
      <c r="DF452">
        <f t="shared" si="141"/>
        <v>0</v>
      </c>
      <c r="DG452">
        <f t="shared" si="142"/>
        <v>0</v>
      </c>
      <c r="DH452">
        <f t="shared" si="143"/>
        <v>0</v>
      </c>
      <c r="DI452">
        <f t="shared" si="144"/>
        <v>0</v>
      </c>
      <c r="DJ452">
        <f>DI452</f>
        <v>0</v>
      </c>
      <c r="DK452">
        <v>0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ROW(Source!A929)</f>
        <v>929</v>
      </c>
      <c r="B453">
        <v>78161913</v>
      </c>
      <c r="C453">
        <v>78157782</v>
      </c>
      <c r="D453">
        <v>77806461</v>
      </c>
      <c r="E453">
        <v>37</v>
      </c>
      <c r="F453">
        <v>1</v>
      </c>
      <c r="G453">
        <v>37</v>
      </c>
      <c r="H453">
        <v>3</v>
      </c>
      <c r="I453" t="s">
        <v>721</v>
      </c>
      <c r="J453" t="s">
        <v>3</v>
      </c>
      <c r="K453" t="s">
        <v>722</v>
      </c>
      <c r="L453">
        <v>1348</v>
      </c>
      <c r="N453">
        <v>1009</v>
      </c>
      <c r="O453" t="s">
        <v>659</v>
      </c>
      <c r="P453" t="s">
        <v>659</v>
      </c>
      <c r="Q453">
        <v>1000</v>
      </c>
      <c r="W453">
        <v>0</v>
      </c>
      <c r="X453">
        <v>1489638031</v>
      </c>
      <c r="Y453">
        <f t="shared" si="145"/>
        <v>0.55000000000000004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0</v>
      </c>
      <c r="AQ453">
        <v>0</v>
      </c>
      <c r="AR453">
        <v>0</v>
      </c>
      <c r="AS453" t="s">
        <v>3</v>
      </c>
      <c r="AT453">
        <v>0.55000000000000004</v>
      </c>
      <c r="AU453" t="s">
        <v>3</v>
      </c>
      <c r="AV453">
        <v>0</v>
      </c>
      <c r="AW453">
        <v>2</v>
      </c>
      <c r="AX453">
        <v>78162447</v>
      </c>
      <c r="AY453">
        <v>1</v>
      </c>
      <c r="AZ453">
        <v>0</v>
      </c>
      <c r="BA453">
        <v>425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ROUND(Y453*Source!I929,9)</f>
        <v>0.27445000000000003</v>
      </c>
      <c r="CY453">
        <f>AA453</f>
        <v>0</v>
      </c>
      <c r="CZ453">
        <f>AE453</f>
        <v>0</v>
      </c>
      <c r="DA453">
        <f>AI453</f>
        <v>1</v>
      </c>
      <c r="DB453">
        <f t="shared" si="146"/>
        <v>0</v>
      </c>
      <c r="DC453">
        <f t="shared" si="147"/>
        <v>0</v>
      </c>
      <c r="DD453" t="s">
        <v>3</v>
      </c>
      <c r="DE453" t="s">
        <v>3</v>
      </c>
      <c r="DF453">
        <f t="shared" si="141"/>
        <v>0</v>
      </c>
      <c r="DG453">
        <f t="shared" si="142"/>
        <v>0</v>
      </c>
      <c r="DH453">
        <f t="shared" si="143"/>
        <v>0</v>
      </c>
      <c r="DI453">
        <f t="shared" si="144"/>
        <v>0</v>
      </c>
      <c r="DJ453">
        <f>DF453</f>
        <v>0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ROW(Source!A930)</f>
        <v>930</v>
      </c>
      <c r="B454">
        <v>78161913</v>
      </c>
      <c r="C454">
        <v>78157787</v>
      </c>
      <c r="D454">
        <v>77806460</v>
      </c>
      <c r="E454">
        <v>37</v>
      </c>
      <c r="F454">
        <v>1</v>
      </c>
      <c r="G454">
        <v>37</v>
      </c>
      <c r="H454">
        <v>1</v>
      </c>
      <c r="I454" t="s">
        <v>678</v>
      </c>
      <c r="J454" t="s">
        <v>3</v>
      </c>
      <c r="K454" t="s">
        <v>679</v>
      </c>
      <c r="L454">
        <v>1191</v>
      </c>
      <c r="N454">
        <v>1013</v>
      </c>
      <c r="O454" t="s">
        <v>680</v>
      </c>
      <c r="P454" t="s">
        <v>680</v>
      </c>
      <c r="Q454">
        <v>1</v>
      </c>
      <c r="W454">
        <v>0</v>
      </c>
      <c r="X454">
        <v>476480486</v>
      </c>
      <c r="Y454">
        <f t="shared" si="145"/>
        <v>95.49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0</v>
      </c>
      <c r="AQ454">
        <v>0</v>
      </c>
      <c r="AR454">
        <v>0</v>
      </c>
      <c r="AS454" t="s">
        <v>3</v>
      </c>
      <c r="AT454">
        <v>95.49</v>
      </c>
      <c r="AU454" t="s">
        <v>3</v>
      </c>
      <c r="AV454">
        <v>1</v>
      </c>
      <c r="AW454">
        <v>2</v>
      </c>
      <c r="AX454">
        <v>78162448</v>
      </c>
      <c r="AY454">
        <v>1</v>
      </c>
      <c r="AZ454">
        <v>0</v>
      </c>
      <c r="BA454">
        <v>426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U454">
        <f>ROUND(AT454*Source!I930*AH454*AL454,2)</f>
        <v>0</v>
      </c>
      <c r="CV454">
        <f>ROUND(Y454*Source!I930,9)</f>
        <v>47.649509999999999</v>
      </c>
      <c r="CW454">
        <v>0</v>
      </c>
      <c r="CX454">
        <f>ROUND(Y454*Source!I930,9)</f>
        <v>47.649509999999999</v>
      </c>
      <c r="CY454">
        <f>AD454</f>
        <v>0</v>
      </c>
      <c r="CZ454">
        <f>AH454</f>
        <v>0</v>
      </c>
      <c r="DA454">
        <f>AL454</f>
        <v>1</v>
      </c>
      <c r="DB454">
        <f t="shared" si="146"/>
        <v>0</v>
      </c>
      <c r="DC454">
        <f t="shared" si="147"/>
        <v>0</v>
      </c>
      <c r="DD454" t="s">
        <v>3</v>
      </c>
      <c r="DE454" t="s">
        <v>3</v>
      </c>
      <c r="DF454">
        <f t="shared" si="141"/>
        <v>0</v>
      </c>
      <c r="DG454">
        <f t="shared" si="142"/>
        <v>0</v>
      </c>
      <c r="DH454">
        <f t="shared" si="143"/>
        <v>0</v>
      </c>
      <c r="DI454">
        <f t="shared" si="144"/>
        <v>0</v>
      </c>
      <c r="DJ454">
        <f>DI454</f>
        <v>0</v>
      </c>
      <c r="DK454">
        <v>0</v>
      </c>
      <c r="DL454" t="s">
        <v>3</v>
      </c>
      <c r="DM454">
        <v>0</v>
      </c>
      <c r="DN454" t="s">
        <v>3</v>
      </c>
      <c r="DO454">
        <v>0</v>
      </c>
    </row>
    <row r="455" spans="1:119" x14ac:dyDescent="0.2">
      <c r="A455">
        <f>ROW(Source!A930)</f>
        <v>930</v>
      </c>
      <c r="B455">
        <v>78161913</v>
      </c>
      <c r="C455">
        <v>78157787</v>
      </c>
      <c r="D455">
        <v>77805943</v>
      </c>
      <c r="E455">
        <v>37</v>
      </c>
      <c r="F455">
        <v>1</v>
      </c>
      <c r="G455">
        <v>37</v>
      </c>
      <c r="H455">
        <v>2</v>
      </c>
      <c r="I455" t="s">
        <v>840</v>
      </c>
      <c r="J455" t="s">
        <v>841</v>
      </c>
      <c r="K455" t="s">
        <v>842</v>
      </c>
      <c r="L455">
        <v>1368</v>
      </c>
      <c r="N455">
        <v>1011</v>
      </c>
      <c r="O455" t="s">
        <v>696</v>
      </c>
      <c r="P455" t="s">
        <v>696</v>
      </c>
      <c r="Q455">
        <v>1</v>
      </c>
      <c r="W455">
        <v>0</v>
      </c>
      <c r="X455">
        <v>-1993593656</v>
      </c>
      <c r="Y455">
        <f t="shared" si="145"/>
        <v>6.64</v>
      </c>
      <c r="AA455">
        <v>0</v>
      </c>
      <c r="AB455">
        <v>55.98</v>
      </c>
      <c r="AC455">
        <v>0</v>
      </c>
      <c r="AD455">
        <v>0</v>
      </c>
      <c r="AE455">
        <v>0</v>
      </c>
      <c r="AF455">
        <v>55.98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0</v>
      </c>
      <c r="AQ455">
        <v>0</v>
      </c>
      <c r="AR455">
        <v>0</v>
      </c>
      <c r="AS455" t="s">
        <v>3</v>
      </c>
      <c r="AT455">
        <v>6.64</v>
      </c>
      <c r="AU455" t="s">
        <v>3</v>
      </c>
      <c r="AV455">
        <v>0</v>
      </c>
      <c r="AW455">
        <v>2</v>
      </c>
      <c r="AX455">
        <v>78162449</v>
      </c>
      <c r="AY455">
        <v>2</v>
      </c>
      <c r="AZ455">
        <v>65536</v>
      </c>
      <c r="BA455">
        <v>427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V455">
        <v>0</v>
      </c>
      <c r="CW455">
        <f>ROUND(Y455*Source!I930*DO455,9)</f>
        <v>0</v>
      </c>
      <c r="CX455">
        <f>ROUND(Y455*Source!I930,9)</f>
        <v>3.3133599999999999</v>
      </c>
      <c r="CY455">
        <f>AB455</f>
        <v>55.98</v>
      </c>
      <c r="CZ455">
        <f>AF455</f>
        <v>55.98</v>
      </c>
      <c r="DA455">
        <f>AJ455</f>
        <v>1</v>
      </c>
      <c r="DB455">
        <f t="shared" si="146"/>
        <v>371.71</v>
      </c>
      <c r="DC455">
        <f t="shared" si="147"/>
        <v>0</v>
      </c>
      <c r="DD455" t="s">
        <v>3</v>
      </c>
      <c r="DE455" t="s">
        <v>3</v>
      </c>
      <c r="DF455">
        <f t="shared" si="141"/>
        <v>0</v>
      </c>
      <c r="DG455">
        <f t="shared" si="142"/>
        <v>185.48</v>
      </c>
      <c r="DH455">
        <f t="shared" si="143"/>
        <v>0</v>
      </c>
      <c r="DI455">
        <f t="shared" si="144"/>
        <v>0</v>
      </c>
      <c r="DJ455">
        <f>DG455</f>
        <v>185.48</v>
      </c>
      <c r="DK455">
        <v>0</v>
      </c>
      <c r="DL455" t="s">
        <v>3</v>
      </c>
      <c r="DM455">
        <v>0</v>
      </c>
      <c r="DN455" t="s">
        <v>3</v>
      </c>
      <c r="DO455">
        <v>0</v>
      </c>
    </row>
    <row r="456" spans="1:119" x14ac:dyDescent="0.2">
      <c r="A456">
        <f>ROW(Source!A930)</f>
        <v>930</v>
      </c>
      <c r="B456">
        <v>78161913</v>
      </c>
      <c r="C456">
        <v>78157787</v>
      </c>
      <c r="D456">
        <v>77806331</v>
      </c>
      <c r="E456">
        <v>37</v>
      </c>
      <c r="F456">
        <v>1</v>
      </c>
      <c r="G456">
        <v>37</v>
      </c>
      <c r="H456">
        <v>2</v>
      </c>
      <c r="I456" t="s">
        <v>738</v>
      </c>
      <c r="J456" t="s">
        <v>739</v>
      </c>
      <c r="K456" t="s">
        <v>740</v>
      </c>
      <c r="L456">
        <v>1368</v>
      </c>
      <c r="N456">
        <v>1011</v>
      </c>
      <c r="O456" t="s">
        <v>696</v>
      </c>
      <c r="P456" t="s">
        <v>696</v>
      </c>
      <c r="Q456">
        <v>1</v>
      </c>
      <c r="W456">
        <v>0</v>
      </c>
      <c r="X456">
        <v>-490795739</v>
      </c>
      <c r="Y456">
        <f t="shared" si="145"/>
        <v>11.78</v>
      </c>
      <c r="AA456">
        <v>0</v>
      </c>
      <c r="AB456">
        <v>5.79</v>
      </c>
      <c r="AC456">
        <v>0</v>
      </c>
      <c r="AD456">
        <v>0</v>
      </c>
      <c r="AE456">
        <v>0</v>
      </c>
      <c r="AF456">
        <v>5.79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0</v>
      </c>
      <c r="AQ456">
        <v>0</v>
      </c>
      <c r="AR456">
        <v>0</v>
      </c>
      <c r="AS456" t="s">
        <v>3</v>
      </c>
      <c r="AT456">
        <v>11.78</v>
      </c>
      <c r="AU456" t="s">
        <v>3</v>
      </c>
      <c r="AV456">
        <v>0</v>
      </c>
      <c r="AW456">
        <v>2</v>
      </c>
      <c r="AX456">
        <v>78162450</v>
      </c>
      <c r="AY456">
        <v>2</v>
      </c>
      <c r="AZ456">
        <v>65536</v>
      </c>
      <c r="BA456">
        <v>428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f>ROUND(Y456*Source!I930*DO456,9)</f>
        <v>0</v>
      </c>
      <c r="CX456">
        <f>ROUND(Y456*Source!I930,9)</f>
        <v>5.8782199999999998</v>
      </c>
      <c r="CY456">
        <f>AB456</f>
        <v>5.79</v>
      </c>
      <c r="CZ456">
        <f>AF456</f>
        <v>5.79</v>
      </c>
      <c r="DA456">
        <f>AJ456</f>
        <v>1</v>
      </c>
      <c r="DB456">
        <f t="shared" si="146"/>
        <v>68.209999999999994</v>
      </c>
      <c r="DC456">
        <f t="shared" si="147"/>
        <v>0</v>
      </c>
      <c r="DD456" t="s">
        <v>3</v>
      </c>
      <c r="DE456" t="s">
        <v>3</v>
      </c>
      <c r="DF456">
        <f t="shared" si="141"/>
        <v>0</v>
      </c>
      <c r="DG456">
        <f t="shared" si="142"/>
        <v>34.03</v>
      </c>
      <c r="DH456">
        <f t="shared" si="143"/>
        <v>0</v>
      </c>
      <c r="DI456">
        <f t="shared" si="144"/>
        <v>0</v>
      </c>
      <c r="DJ456">
        <f>DG456</f>
        <v>34.03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ROW(Source!A930)</f>
        <v>930</v>
      </c>
      <c r="B457">
        <v>78161913</v>
      </c>
      <c r="C457">
        <v>78157787</v>
      </c>
      <c r="D457">
        <v>77806354</v>
      </c>
      <c r="E457">
        <v>37</v>
      </c>
      <c r="F457">
        <v>1</v>
      </c>
      <c r="G457">
        <v>37</v>
      </c>
      <c r="H457">
        <v>2</v>
      </c>
      <c r="I457" t="s">
        <v>843</v>
      </c>
      <c r="J457" t="s">
        <v>844</v>
      </c>
      <c r="K457" t="s">
        <v>845</v>
      </c>
      <c r="L457">
        <v>1368</v>
      </c>
      <c r="N457">
        <v>1011</v>
      </c>
      <c r="O457" t="s">
        <v>696</v>
      </c>
      <c r="P457" t="s">
        <v>696</v>
      </c>
      <c r="Q457">
        <v>1</v>
      </c>
      <c r="W457">
        <v>0</v>
      </c>
      <c r="X457">
        <v>412782380</v>
      </c>
      <c r="Y457">
        <f t="shared" si="145"/>
        <v>2.78</v>
      </c>
      <c r="AA457">
        <v>0</v>
      </c>
      <c r="AB457">
        <v>31.9</v>
      </c>
      <c r="AC457">
        <v>0</v>
      </c>
      <c r="AD457">
        <v>0</v>
      </c>
      <c r="AE457">
        <v>0</v>
      </c>
      <c r="AF457">
        <v>31.9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0</v>
      </c>
      <c r="AQ457">
        <v>0</v>
      </c>
      <c r="AR457">
        <v>0</v>
      </c>
      <c r="AS457" t="s">
        <v>3</v>
      </c>
      <c r="AT457">
        <v>2.78</v>
      </c>
      <c r="AU457" t="s">
        <v>3</v>
      </c>
      <c r="AV457">
        <v>0</v>
      </c>
      <c r="AW457">
        <v>2</v>
      </c>
      <c r="AX457">
        <v>78162451</v>
      </c>
      <c r="AY457">
        <v>2</v>
      </c>
      <c r="AZ457">
        <v>65536</v>
      </c>
      <c r="BA457">
        <v>429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V457">
        <v>0</v>
      </c>
      <c r="CW457">
        <f>ROUND(Y457*Source!I930*DO457,9)</f>
        <v>0</v>
      </c>
      <c r="CX457">
        <f>ROUND(Y457*Source!I930,9)</f>
        <v>1.3872199999999999</v>
      </c>
      <c r="CY457">
        <f>AB457</f>
        <v>31.9</v>
      </c>
      <c r="CZ457">
        <f>AF457</f>
        <v>31.9</v>
      </c>
      <c r="DA457">
        <f>AJ457</f>
        <v>1</v>
      </c>
      <c r="DB457">
        <f t="shared" si="146"/>
        <v>88.68</v>
      </c>
      <c r="DC457">
        <f t="shared" si="147"/>
        <v>0</v>
      </c>
      <c r="DD457" t="s">
        <v>3</v>
      </c>
      <c r="DE457" t="s">
        <v>3</v>
      </c>
      <c r="DF457">
        <f t="shared" si="141"/>
        <v>0</v>
      </c>
      <c r="DG457">
        <f t="shared" si="142"/>
        <v>44.25</v>
      </c>
      <c r="DH457">
        <f t="shared" si="143"/>
        <v>0</v>
      </c>
      <c r="DI457">
        <f t="shared" si="144"/>
        <v>0</v>
      </c>
      <c r="DJ457">
        <f>DG457</f>
        <v>44.25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ROW(Source!A930)</f>
        <v>930</v>
      </c>
      <c r="B458">
        <v>78161913</v>
      </c>
      <c r="C458">
        <v>78157787</v>
      </c>
      <c r="D458">
        <v>77806359</v>
      </c>
      <c r="E458">
        <v>37</v>
      </c>
      <c r="F458">
        <v>1</v>
      </c>
      <c r="G458">
        <v>37</v>
      </c>
      <c r="H458">
        <v>2</v>
      </c>
      <c r="I458" t="s">
        <v>846</v>
      </c>
      <c r="J458" t="s">
        <v>847</v>
      </c>
      <c r="K458" t="s">
        <v>848</v>
      </c>
      <c r="L458">
        <v>1368</v>
      </c>
      <c r="N458">
        <v>1011</v>
      </c>
      <c r="O458" t="s">
        <v>696</v>
      </c>
      <c r="P458" t="s">
        <v>696</v>
      </c>
      <c r="Q458">
        <v>1</v>
      </c>
      <c r="W458">
        <v>0</v>
      </c>
      <c r="X458">
        <v>-79104203</v>
      </c>
      <c r="Y458">
        <f t="shared" si="145"/>
        <v>4.91</v>
      </c>
      <c r="AA458">
        <v>0</v>
      </c>
      <c r="AB458">
        <v>6.1</v>
      </c>
      <c r="AC458">
        <v>0</v>
      </c>
      <c r="AD458">
        <v>0</v>
      </c>
      <c r="AE458">
        <v>0</v>
      </c>
      <c r="AF458">
        <v>6.1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0</v>
      </c>
      <c r="AQ458">
        <v>0</v>
      </c>
      <c r="AR458">
        <v>0</v>
      </c>
      <c r="AS458" t="s">
        <v>3</v>
      </c>
      <c r="AT458">
        <v>4.91</v>
      </c>
      <c r="AU458" t="s">
        <v>3</v>
      </c>
      <c r="AV458">
        <v>0</v>
      </c>
      <c r="AW458">
        <v>2</v>
      </c>
      <c r="AX458">
        <v>78162452</v>
      </c>
      <c r="AY458">
        <v>2</v>
      </c>
      <c r="AZ458">
        <v>65536</v>
      </c>
      <c r="BA458">
        <v>430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f>ROUND(Y458*Source!I930*DO458,9)</f>
        <v>0</v>
      </c>
      <c r="CX458">
        <f>ROUND(Y458*Source!I930,9)</f>
        <v>2.4500899999999999</v>
      </c>
      <c r="CY458">
        <f>AB458</f>
        <v>6.1</v>
      </c>
      <c r="CZ458">
        <f>AF458</f>
        <v>6.1</v>
      </c>
      <c r="DA458">
        <f>AJ458</f>
        <v>1</v>
      </c>
      <c r="DB458">
        <f t="shared" si="146"/>
        <v>29.95</v>
      </c>
      <c r="DC458">
        <f t="shared" si="147"/>
        <v>0</v>
      </c>
      <c r="DD458" t="s">
        <v>3</v>
      </c>
      <c r="DE458" t="s">
        <v>3</v>
      </c>
      <c r="DF458">
        <f t="shared" si="141"/>
        <v>0</v>
      </c>
      <c r="DG458">
        <f t="shared" si="142"/>
        <v>14.95</v>
      </c>
      <c r="DH458">
        <f t="shared" si="143"/>
        <v>0</v>
      </c>
      <c r="DI458">
        <f t="shared" si="144"/>
        <v>0</v>
      </c>
      <c r="DJ458">
        <f>DG458</f>
        <v>14.95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ROW(Source!A930)</f>
        <v>930</v>
      </c>
      <c r="B459">
        <v>78161913</v>
      </c>
      <c r="C459">
        <v>78157787</v>
      </c>
      <c r="D459">
        <v>77805540</v>
      </c>
      <c r="E459">
        <v>37</v>
      </c>
      <c r="F459">
        <v>1</v>
      </c>
      <c r="G459">
        <v>37</v>
      </c>
      <c r="H459">
        <v>2</v>
      </c>
      <c r="I459" t="s">
        <v>849</v>
      </c>
      <c r="J459" t="s">
        <v>850</v>
      </c>
      <c r="K459" t="s">
        <v>851</v>
      </c>
      <c r="L459">
        <v>1368</v>
      </c>
      <c r="N459">
        <v>1011</v>
      </c>
      <c r="O459" t="s">
        <v>696</v>
      </c>
      <c r="P459" t="s">
        <v>696</v>
      </c>
      <c r="Q459">
        <v>1</v>
      </c>
      <c r="W459">
        <v>0</v>
      </c>
      <c r="X459">
        <v>-842482275</v>
      </c>
      <c r="Y459">
        <f t="shared" si="145"/>
        <v>0.04</v>
      </c>
      <c r="AA459">
        <v>0</v>
      </c>
      <c r="AB459">
        <v>1012.21</v>
      </c>
      <c r="AC459">
        <v>0</v>
      </c>
      <c r="AD459">
        <v>0</v>
      </c>
      <c r="AE459">
        <v>0</v>
      </c>
      <c r="AF459">
        <v>1012.21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-2</v>
      </c>
      <c r="AN459">
        <v>0</v>
      </c>
      <c r="AO459">
        <v>1</v>
      </c>
      <c r="AP459">
        <v>0</v>
      </c>
      <c r="AQ459">
        <v>0</v>
      </c>
      <c r="AR459">
        <v>0</v>
      </c>
      <c r="AS459" t="s">
        <v>3</v>
      </c>
      <c r="AT459">
        <v>0.04</v>
      </c>
      <c r="AU459" t="s">
        <v>3</v>
      </c>
      <c r="AV459">
        <v>0</v>
      </c>
      <c r="AW459">
        <v>2</v>
      </c>
      <c r="AX459">
        <v>78162453</v>
      </c>
      <c r="AY459">
        <v>2</v>
      </c>
      <c r="AZ459">
        <v>65536</v>
      </c>
      <c r="BA459">
        <v>431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f>ROUND(Y459*Source!I930*DO459,9)</f>
        <v>0</v>
      </c>
      <c r="CX459">
        <f>ROUND(Y459*Source!I930,9)</f>
        <v>1.9959999999999999E-2</v>
      </c>
      <c r="CY459">
        <f>AB459</f>
        <v>1012.21</v>
      </c>
      <c r="CZ459">
        <f>AF459</f>
        <v>1012.21</v>
      </c>
      <c r="DA459">
        <f>AJ459</f>
        <v>1</v>
      </c>
      <c r="DB459">
        <f t="shared" si="146"/>
        <v>40.49</v>
      </c>
      <c r="DC459">
        <f t="shared" si="147"/>
        <v>0</v>
      </c>
      <c r="DD459" t="s">
        <v>3</v>
      </c>
      <c r="DE459" t="s">
        <v>3</v>
      </c>
      <c r="DF459">
        <f t="shared" si="141"/>
        <v>0</v>
      </c>
      <c r="DG459">
        <f t="shared" si="142"/>
        <v>20.2</v>
      </c>
      <c r="DH459">
        <f t="shared" si="143"/>
        <v>0</v>
      </c>
      <c r="DI459">
        <f t="shared" si="144"/>
        <v>0</v>
      </c>
      <c r="DJ459">
        <f>DG459</f>
        <v>20.2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ROW(Source!A930)</f>
        <v>930</v>
      </c>
      <c r="B460">
        <v>78161913</v>
      </c>
      <c r="C460">
        <v>78157787</v>
      </c>
      <c r="D460">
        <v>77795292</v>
      </c>
      <c r="E460">
        <v>37</v>
      </c>
      <c r="F460">
        <v>1</v>
      </c>
      <c r="G460">
        <v>37</v>
      </c>
      <c r="H460">
        <v>3</v>
      </c>
      <c r="I460" t="s">
        <v>852</v>
      </c>
      <c r="J460" t="s">
        <v>853</v>
      </c>
      <c r="K460" t="s">
        <v>854</v>
      </c>
      <c r="L460">
        <v>1355</v>
      </c>
      <c r="N460">
        <v>1010</v>
      </c>
      <c r="O460" t="s">
        <v>170</v>
      </c>
      <c r="P460" t="s">
        <v>170</v>
      </c>
      <c r="Q460">
        <v>100</v>
      </c>
      <c r="W460">
        <v>0</v>
      </c>
      <c r="X460">
        <v>-1113122139</v>
      </c>
      <c r="Y460">
        <f t="shared" si="145"/>
        <v>15.2</v>
      </c>
      <c r="AA460">
        <v>390.94</v>
      </c>
      <c r="AB460">
        <v>0</v>
      </c>
      <c r="AC460">
        <v>0</v>
      </c>
      <c r="AD460">
        <v>0</v>
      </c>
      <c r="AE460">
        <v>390.94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0</v>
      </c>
      <c r="AO460">
        <v>1</v>
      </c>
      <c r="AP460">
        <v>0</v>
      </c>
      <c r="AQ460">
        <v>0</v>
      </c>
      <c r="AR460">
        <v>0</v>
      </c>
      <c r="AS460" t="s">
        <v>3</v>
      </c>
      <c r="AT460">
        <v>15.2</v>
      </c>
      <c r="AU460" t="s">
        <v>3</v>
      </c>
      <c r="AV460">
        <v>0</v>
      </c>
      <c r="AW460">
        <v>2</v>
      </c>
      <c r="AX460">
        <v>78162454</v>
      </c>
      <c r="AY460">
        <v>1</v>
      </c>
      <c r="AZ460">
        <v>0</v>
      </c>
      <c r="BA460">
        <v>432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ROUND(Y460*Source!I930,9)</f>
        <v>7.5848000000000004</v>
      </c>
      <c r="CY460">
        <f t="shared" ref="CY460:CY466" si="148">AA460</f>
        <v>390.94</v>
      </c>
      <c r="CZ460">
        <f t="shared" ref="CZ460:CZ466" si="149">AE460</f>
        <v>390.94</v>
      </c>
      <c r="DA460">
        <f t="shared" ref="DA460:DA466" si="150">AI460</f>
        <v>1</v>
      </c>
      <c r="DB460">
        <f t="shared" si="146"/>
        <v>5942.29</v>
      </c>
      <c r="DC460">
        <f t="shared" si="147"/>
        <v>0</v>
      </c>
      <c r="DD460" t="s">
        <v>3</v>
      </c>
      <c r="DE460" t="s">
        <v>3</v>
      </c>
      <c r="DF460">
        <f t="shared" si="141"/>
        <v>2965.2</v>
      </c>
      <c r="DG460">
        <f t="shared" si="142"/>
        <v>0</v>
      </c>
      <c r="DH460">
        <f t="shared" si="143"/>
        <v>0</v>
      </c>
      <c r="DI460">
        <f t="shared" si="144"/>
        <v>0</v>
      </c>
      <c r="DJ460">
        <f t="shared" ref="DJ460:DJ466" si="151">DF460</f>
        <v>2965.2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ROW(Source!A930)</f>
        <v>930</v>
      </c>
      <c r="B461">
        <v>78161913</v>
      </c>
      <c r="C461">
        <v>78157787</v>
      </c>
      <c r="D461">
        <v>77797755</v>
      </c>
      <c r="E461">
        <v>37</v>
      </c>
      <c r="F461">
        <v>1</v>
      </c>
      <c r="G461">
        <v>37</v>
      </c>
      <c r="H461">
        <v>3</v>
      </c>
      <c r="I461" t="s">
        <v>855</v>
      </c>
      <c r="J461" t="s">
        <v>856</v>
      </c>
      <c r="K461" t="s">
        <v>857</v>
      </c>
      <c r="L461">
        <v>1346</v>
      </c>
      <c r="N461">
        <v>1009</v>
      </c>
      <c r="O461" t="s">
        <v>101</v>
      </c>
      <c r="P461" t="s">
        <v>101</v>
      </c>
      <c r="Q461">
        <v>1</v>
      </c>
      <c r="W461">
        <v>0</v>
      </c>
      <c r="X461">
        <v>411919215</v>
      </c>
      <c r="Y461">
        <f t="shared" si="145"/>
        <v>4.9000000000000004</v>
      </c>
      <c r="AA461">
        <v>450.8</v>
      </c>
      <c r="AB461">
        <v>0</v>
      </c>
      <c r="AC461">
        <v>0</v>
      </c>
      <c r="AD461">
        <v>0</v>
      </c>
      <c r="AE461">
        <v>450.8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1</v>
      </c>
      <c r="AP461">
        <v>0</v>
      </c>
      <c r="AQ461">
        <v>0</v>
      </c>
      <c r="AR461">
        <v>0</v>
      </c>
      <c r="AS461" t="s">
        <v>3</v>
      </c>
      <c r="AT461">
        <v>4.9000000000000004</v>
      </c>
      <c r="AU461" t="s">
        <v>3</v>
      </c>
      <c r="AV461">
        <v>0</v>
      </c>
      <c r="AW461">
        <v>2</v>
      </c>
      <c r="AX461">
        <v>78162455</v>
      </c>
      <c r="AY461">
        <v>1</v>
      </c>
      <c r="AZ461">
        <v>0</v>
      </c>
      <c r="BA461">
        <v>433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ROUND(Y461*Source!I930,9)</f>
        <v>2.4451000000000001</v>
      </c>
      <c r="CY461">
        <f t="shared" si="148"/>
        <v>450.8</v>
      </c>
      <c r="CZ461">
        <f t="shared" si="149"/>
        <v>450.8</v>
      </c>
      <c r="DA461">
        <f t="shared" si="150"/>
        <v>1</v>
      </c>
      <c r="DB461">
        <f t="shared" si="146"/>
        <v>2208.92</v>
      </c>
      <c r="DC461">
        <f t="shared" si="147"/>
        <v>0</v>
      </c>
      <c r="DD461" t="s">
        <v>3</v>
      </c>
      <c r="DE461" t="s">
        <v>3</v>
      </c>
      <c r="DF461">
        <f t="shared" si="141"/>
        <v>1102.25</v>
      </c>
      <c r="DG461">
        <f t="shared" si="142"/>
        <v>0</v>
      </c>
      <c r="DH461">
        <f t="shared" si="143"/>
        <v>0</v>
      </c>
      <c r="DI461">
        <f t="shared" si="144"/>
        <v>0</v>
      </c>
      <c r="DJ461">
        <f t="shared" si="151"/>
        <v>1102.25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ROW(Source!A930)</f>
        <v>930</v>
      </c>
      <c r="B462">
        <v>78161913</v>
      </c>
      <c r="C462">
        <v>78157787</v>
      </c>
      <c r="D462">
        <v>77800319</v>
      </c>
      <c r="E462">
        <v>37</v>
      </c>
      <c r="F462">
        <v>1</v>
      </c>
      <c r="G462">
        <v>37</v>
      </c>
      <c r="H462">
        <v>3</v>
      </c>
      <c r="I462" t="s">
        <v>709</v>
      </c>
      <c r="J462" t="s">
        <v>710</v>
      </c>
      <c r="K462" t="s">
        <v>711</v>
      </c>
      <c r="L462">
        <v>1327</v>
      </c>
      <c r="N462">
        <v>1005</v>
      </c>
      <c r="O462" t="s">
        <v>82</v>
      </c>
      <c r="P462" t="s">
        <v>82</v>
      </c>
      <c r="Q462">
        <v>1</v>
      </c>
      <c r="W462">
        <v>0</v>
      </c>
      <c r="X462">
        <v>680056559</v>
      </c>
      <c r="Y462">
        <f t="shared" si="145"/>
        <v>0.2</v>
      </c>
      <c r="AA462">
        <v>431.83</v>
      </c>
      <c r="AB462">
        <v>0</v>
      </c>
      <c r="AC462">
        <v>0</v>
      </c>
      <c r="AD462">
        <v>0</v>
      </c>
      <c r="AE462">
        <v>431.83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1</v>
      </c>
      <c r="AP462">
        <v>0</v>
      </c>
      <c r="AQ462">
        <v>0</v>
      </c>
      <c r="AR462">
        <v>0</v>
      </c>
      <c r="AS462" t="s">
        <v>3</v>
      </c>
      <c r="AT462">
        <v>0.2</v>
      </c>
      <c r="AU462" t="s">
        <v>3</v>
      </c>
      <c r="AV462">
        <v>0</v>
      </c>
      <c r="AW462">
        <v>2</v>
      </c>
      <c r="AX462">
        <v>78162456</v>
      </c>
      <c r="AY462">
        <v>1</v>
      </c>
      <c r="AZ462">
        <v>0</v>
      </c>
      <c r="BA462">
        <v>434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ROUND(Y462*Source!I930,9)</f>
        <v>9.98E-2</v>
      </c>
      <c r="CY462">
        <f t="shared" si="148"/>
        <v>431.83</v>
      </c>
      <c r="CZ462">
        <f t="shared" si="149"/>
        <v>431.83</v>
      </c>
      <c r="DA462">
        <f t="shared" si="150"/>
        <v>1</v>
      </c>
      <c r="DB462">
        <f t="shared" si="146"/>
        <v>86.37</v>
      </c>
      <c r="DC462">
        <f t="shared" si="147"/>
        <v>0</v>
      </c>
      <c r="DD462" t="s">
        <v>3</v>
      </c>
      <c r="DE462" t="s">
        <v>3</v>
      </c>
      <c r="DF462">
        <f t="shared" si="141"/>
        <v>43.1</v>
      </c>
      <c r="DG462">
        <f t="shared" si="142"/>
        <v>0</v>
      </c>
      <c r="DH462">
        <f t="shared" si="143"/>
        <v>0</v>
      </c>
      <c r="DI462">
        <f t="shared" si="144"/>
        <v>0</v>
      </c>
      <c r="DJ462">
        <f t="shared" si="151"/>
        <v>43.1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ROW(Source!A930)</f>
        <v>930</v>
      </c>
      <c r="B463">
        <v>78161913</v>
      </c>
      <c r="C463">
        <v>78157787</v>
      </c>
      <c r="D463">
        <v>77797859</v>
      </c>
      <c r="E463">
        <v>37</v>
      </c>
      <c r="F463">
        <v>1</v>
      </c>
      <c r="G463">
        <v>37</v>
      </c>
      <c r="H463">
        <v>3</v>
      </c>
      <c r="I463" t="s">
        <v>858</v>
      </c>
      <c r="J463" t="s">
        <v>859</v>
      </c>
      <c r="K463" t="s">
        <v>860</v>
      </c>
      <c r="L463">
        <v>1346</v>
      </c>
      <c r="N463">
        <v>1009</v>
      </c>
      <c r="O463" t="s">
        <v>101</v>
      </c>
      <c r="P463" t="s">
        <v>101</v>
      </c>
      <c r="Q463">
        <v>1</v>
      </c>
      <c r="W463">
        <v>0</v>
      </c>
      <c r="X463">
        <v>210042090</v>
      </c>
      <c r="Y463">
        <f t="shared" si="145"/>
        <v>0.51500000000000001</v>
      </c>
      <c r="AA463">
        <v>311.16000000000003</v>
      </c>
      <c r="AB463">
        <v>0</v>
      </c>
      <c r="AC463">
        <v>0</v>
      </c>
      <c r="AD463">
        <v>0</v>
      </c>
      <c r="AE463">
        <v>311.16000000000003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-2</v>
      </c>
      <c r="AN463">
        <v>0</v>
      </c>
      <c r="AO463">
        <v>1</v>
      </c>
      <c r="AP463">
        <v>0</v>
      </c>
      <c r="AQ463">
        <v>0</v>
      </c>
      <c r="AR463">
        <v>0</v>
      </c>
      <c r="AS463" t="s">
        <v>3</v>
      </c>
      <c r="AT463">
        <v>0.51500000000000001</v>
      </c>
      <c r="AU463" t="s">
        <v>3</v>
      </c>
      <c r="AV463">
        <v>0</v>
      </c>
      <c r="AW463">
        <v>2</v>
      </c>
      <c r="AX463">
        <v>78162457</v>
      </c>
      <c r="AY463">
        <v>1</v>
      </c>
      <c r="AZ463">
        <v>0</v>
      </c>
      <c r="BA463">
        <v>435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ROUND(Y463*Source!I930,9)</f>
        <v>0.25698500000000002</v>
      </c>
      <c r="CY463">
        <f t="shared" si="148"/>
        <v>311.16000000000003</v>
      </c>
      <c r="CZ463">
        <f t="shared" si="149"/>
        <v>311.16000000000003</v>
      </c>
      <c r="DA463">
        <f t="shared" si="150"/>
        <v>1</v>
      </c>
      <c r="DB463">
        <f t="shared" si="146"/>
        <v>160.25</v>
      </c>
      <c r="DC463">
        <f t="shared" si="147"/>
        <v>0</v>
      </c>
      <c r="DD463" t="s">
        <v>3</v>
      </c>
      <c r="DE463" t="s">
        <v>3</v>
      </c>
      <c r="DF463">
        <f t="shared" si="141"/>
        <v>79.959999999999994</v>
      </c>
      <c r="DG463">
        <f t="shared" si="142"/>
        <v>0</v>
      </c>
      <c r="DH463">
        <f t="shared" si="143"/>
        <v>0</v>
      </c>
      <c r="DI463">
        <f t="shared" si="144"/>
        <v>0</v>
      </c>
      <c r="DJ463">
        <f t="shared" si="151"/>
        <v>79.959999999999994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ROW(Source!A930)</f>
        <v>930</v>
      </c>
      <c r="B464">
        <v>78161913</v>
      </c>
      <c r="C464">
        <v>78157787</v>
      </c>
      <c r="D464">
        <v>77797860</v>
      </c>
      <c r="E464">
        <v>37</v>
      </c>
      <c r="F464">
        <v>1</v>
      </c>
      <c r="G464">
        <v>37</v>
      </c>
      <c r="H464">
        <v>3</v>
      </c>
      <c r="I464" t="s">
        <v>729</v>
      </c>
      <c r="J464" t="s">
        <v>730</v>
      </c>
      <c r="K464" t="s">
        <v>731</v>
      </c>
      <c r="L464">
        <v>1348</v>
      </c>
      <c r="N464">
        <v>1009</v>
      </c>
      <c r="O464" t="s">
        <v>659</v>
      </c>
      <c r="P464" t="s">
        <v>659</v>
      </c>
      <c r="Q464">
        <v>1000</v>
      </c>
      <c r="W464">
        <v>0</v>
      </c>
      <c r="X464">
        <v>725534917</v>
      </c>
      <c r="Y464">
        <f t="shared" si="145"/>
        <v>0.08</v>
      </c>
      <c r="AA464">
        <v>83394.850000000006</v>
      </c>
      <c r="AB464">
        <v>0</v>
      </c>
      <c r="AC464">
        <v>0</v>
      </c>
      <c r="AD464">
        <v>0</v>
      </c>
      <c r="AE464">
        <v>83394.850000000006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0</v>
      </c>
      <c r="AO464">
        <v>1</v>
      </c>
      <c r="AP464">
        <v>0</v>
      </c>
      <c r="AQ464">
        <v>0</v>
      </c>
      <c r="AR464">
        <v>0</v>
      </c>
      <c r="AS464" t="s">
        <v>3</v>
      </c>
      <c r="AT464">
        <v>0.08</v>
      </c>
      <c r="AU464" t="s">
        <v>3</v>
      </c>
      <c r="AV464">
        <v>0</v>
      </c>
      <c r="AW464">
        <v>2</v>
      </c>
      <c r="AX464">
        <v>78162458</v>
      </c>
      <c r="AY464">
        <v>1</v>
      </c>
      <c r="AZ464">
        <v>0</v>
      </c>
      <c r="BA464">
        <v>436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ROUND(Y464*Source!I930,9)</f>
        <v>3.9919999999999997E-2</v>
      </c>
      <c r="CY464">
        <f t="shared" si="148"/>
        <v>83394.850000000006</v>
      </c>
      <c r="CZ464">
        <f t="shared" si="149"/>
        <v>83394.850000000006</v>
      </c>
      <c r="DA464">
        <f t="shared" si="150"/>
        <v>1</v>
      </c>
      <c r="DB464">
        <f t="shared" si="146"/>
        <v>6671.59</v>
      </c>
      <c r="DC464">
        <f t="shared" si="147"/>
        <v>0</v>
      </c>
      <c r="DD464" t="s">
        <v>3</v>
      </c>
      <c r="DE464" t="s">
        <v>3</v>
      </c>
      <c r="DF464">
        <f t="shared" si="141"/>
        <v>3329.12</v>
      </c>
      <c r="DG464">
        <f t="shared" si="142"/>
        <v>0</v>
      </c>
      <c r="DH464">
        <f t="shared" si="143"/>
        <v>0</v>
      </c>
      <c r="DI464">
        <f t="shared" si="144"/>
        <v>0</v>
      </c>
      <c r="DJ464">
        <f t="shared" si="151"/>
        <v>3329.12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ROW(Source!A930)</f>
        <v>930</v>
      </c>
      <c r="B465">
        <v>78161913</v>
      </c>
      <c r="C465">
        <v>78157787</v>
      </c>
      <c r="D465">
        <v>77794739</v>
      </c>
      <c r="E465">
        <v>37</v>
      </c>
      <c r="F465">
        <v>1</v>
      </c>
      <c r="G465">
        <v>37</v>
      </c>
      <c r="H465">
        <v>3</v>
      </c>
      <c r="I465" t="s">
        <v>861</v>
      </c>
      <c r="J465" t="s">
        <v>862</v>
      </c>
      <c r="K465" t="s">
        <v>863</v>
      </c>
      <c r="L465">
        <v>1348</v>
      </c>
      <c r="N465">
        <v>1009</v>
      </c>
      <c r="O465" t="s">
        <v>659</v>
      </c>
      <c r="P465" t="s">
        <v>659</v>
      </c>
      <c r="Q465">
        <v>1000</v>
      </c>
      <c r="W465">
        <v>0</v>
      </c>
      <c r="X465">
        <v>231755574</v>
      </c>
      <c r="Y465">
        <f t="shared" si="145"/>
        <v>4.8999999999999998E-3</v>
      </c>
      <c r="AA465">
        <v>67416.31</v>
      </c>
      <c r="AB465">
        <v>0</v>
      </c>
      <c r="AC465">
        <v>0</v>
      </c>
      <c r="AD465">
        <v>0</v>
      </c>
      <c r="AE465">
        <v>67416.31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1</v>
      </c>
      <c r="AP465">
        <v>0</v>
      </c>
      <c r="AQ465">
        <v>0</v>
      </c>
      <c r="AR465">
        <v>0</v>
      </c>
      <c r="AS465" t="s">
        <v>3</v>
      </c>
      <c r="AT465">
        <v>4.8999999999999998E-3</v>
      </c>
      <c r="AU465" t="s">
        <v>3</v>
      </c>
      <c r="AV465">
        <v>0</v>
      </c>
      <c r="AW465">
        <v>2</v>
      </c>
      <c r="AX465">
        <v>78162459</v>
      </c>
      <c r="AY465">
        <v>1</v>
      </c>
      <c r="AZ465">
        <v>0</v>
      </c>
      <c r="BA465">
        <v>437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V465">
        <v>0</v>
      </c>
      <c r="CW465">
        <v>0</v>
      </c>
      <c r="CX465">
        <f>ROUND(Y465*Source!I930,9)</f>
        <v>2.4451E-3</v>
      </c>
      <c r="CY465">
        <f t="shared" si="148"/>
        <v>67416.31</v>
      </c>
      <c r="CZ465">
        <f t="shared" si="149"/>
        <v>67416.31</v>
      </c>
      <c r="DA465">
        <f t="shared" si="150"/>
        <v>1</v>
      </c>
      <c r="DB465">
        <f t="shared" si="146"/>
        <v>330.34</v>
      </c>
      <c r="DC465">
        <f t="shared" si="147"/>
        <v>0</v>
      </c>
      <c r="DD465" t="s">
        <v>3</v>
      </c>
      <c r="DE465" t="s">
        <v>3</v>
      </c>
      <c r="DF465">
        <f t="shared" si="141"/>
        <v>164.84</v>
      </c>
      <c r="DG465">
        <f t="shared" si="142"/>
        <v>0</v>
      </c>
      <c r="DH465">
        <f t="shared" si="143"/>
        <v>0</v>
      </c>
      <c r="DI465">
        <f t="shared" si="144"/>
        <v>0</v>
      </c>
      <c r="DJ465">
        <f t="shared" si="151"/>
        <v>164.84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ROW(Source!A930)</f>
        <v>930</v>
      </c>
      <c r="B466">
        <v>78161913</v>
      </c>
      <c r="C466">
        <v>78157787</v>
      </c>
      <c r="D466">
        <v>77803177</v>
      </c>
      <c r="E466">
        <v>37</v>
      </c>
      <c r="F466">
        <v>1</v>
      </c>
      <c r="G466">
        <v>37</v>
      </c>
      <c r="H466">
        <v>3</v>
      </c>
      <c r="I466" t="s">
        <v>864</v>
      </c>
      <c r="J466" t="s">
        <v>865</v>
      </c>
      <c r="K466" t="s">
        <v>866</v>
      </c>
      <c r="L466">
        <v>1339</v>
      </c>
      <c r="N466">
        <v>1007</v>
      </c>
      <c r="O466" t="s">
        <v>486</v>
      </c>
      <c r="P466" t="s">
        <v>486</v>
      </c>
      <c r="Q466">
        <v>1</v>
      </c>
      <c r="W466">
        <v>0</v>
      </c>
      <c r="X466">
        <v>1051850467</v>
      </c>
      <c r="Y466">
        <f t="shared" si="145"/>
        <v>1.03</v>
      </c>
      <c r="AA466">
        <v>68345.399999999994</v>
      </c>
      <c r="AB466">
        <v>0</v>
      </c>
      <c r="AC466">
        <v>0</v>
      </c>
      <c r="AD466">
        <v>0</v>
      </c>
      <c r="AE466">
        <v>68345.399999999994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1</v>
      </c>
      <c r="AP466">
        <v>0</v>
      </c>
      <c r="AQ466">
        <v>0</v>
      </c>
      <c r="AR466">
        <v>0</v>
      </c>
      <c r="AS466" t="s">
        <v>3</v>
      </c>
      <c r="AT466">
        <v>1.03</v>
      </c>
      <c r="AU466" t="s">
        <v>3</v>
      </c>
      <c r="AV466">
        <v>0</v>
      </c>
      <c r="AW466">
        <v>1</v>
      </c>
      <c r="AX466">
        <v>-1</v>
      </c>
      <c r="AY466">
        <v>0</v>
      </c>
      <c r="AZ466">
        <v>0</v>
      </c>
      <c r="BA466" t="s">
        <v>3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V466">
        <v>0</v>
      </c>
      <c r="CW466">
        <v>0</v>
      </c>
      <c r="CX466">
        <f>ROUND(Y466*Source!I930,9)</f>
        <v>0.51397000000000004</v>
      </c>
      <c r="CY466">
        <f t="shared" si="148"/>
        <v>68345.399999999994</v>
      </c>
      <c r="CZ466">
        <f t="shared" si="149"/>
        <v>68345.399999999994</v>
      </c>
      <c r="DA466">
        <f t="shared" si="150"/>
        <v>1</v>
      </c>
      <c r="DB466">
        <f t="shared" si="146"/>
        <v>70395.759999999995</v>
      </c>
      <c r="DC466">
        <f t="shared" si="147"/>
        <v>0</v>
      </c>
      <c r="DD466" t="s">
        <v>3</v>
      </c>
      <c r="DE466" t="s">
        <v>3</v>
      </c>
      <c r="DF466">
        <f t="shared" si="141"/>
        <v>35127.49</v>
      </c>
      <c r="DG466">
        <f t="shared" si="142"/>
        <v>0</v>
      </c>
      <c r="DH466">
        <f t="shared" si="143"/>
        <v>0</v>
      </c>
      <c r="DI466">
        <f t="shared" si="144"/>
        <v>0</v>
      </c>
      <c r="DJ466">
        <f t="shared" si="151"/>
        <v>35127.49</v>
      </c>
      <c r="DK466">
        <v>0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ROW(Source!A931)</f>
        <v>931</v>
      </c>
      <c r="B467">
        <v>78161913</v>
      </c>
      <c r="C467">
        <v>78157814</v>
      </c>
      <c r="D467">
        <v>77806460</v>
      </c>
      <c r="E467">
        <v>37</v>
      </c>
      <c r="F467">
        <v>1</v>
      </c>
      <c r="G467">
        <v>37</v>
      </c>
      <c r="H467">
        <v>1</v>
      </c>
      <c r="I467" t="s">
        <v>678</v>
      </c>
      <c r="J467" t="s">
        <v>3</v>
      </c>
      <c r="K467" t="s">
        <v>679</v>
      </c>
      <c r="L467">
        <v>1191</v>
      </c>
      <c r="N467">
        <v>1013</v>
      </c>
      <c r="O467" t="s">
        <v>680</v>
      </c>
      <c r="P467" t="s">
        <v>680</v>
      </c>
      <c r="Q467">
        <v>1</v>
      </c>
      <c r="W467">
        <v>0</v>
      </c>
      <c r="X467">
        <v>476480486</v>
      </c>
      <c r="Y467">
        <f t="shared" si="145"/>
        <v>60.04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1</v>
      </c>
      <c r="AP467">
        <v>0</v>
      </c>
      <c r="AQ467">
        <v>0</v>
      </c>
      <c r="AR467">
        <v>0</v>
      </c>
      <c r="AS467" t="s">
        <v>3</v>
      </c>
      <c r="AT467">
        <v>60.04</v>
      </c>
      <c r="AU467" t="s">
        <v>3</v>
      </c>
      <c r="AV467">
        <v>1</v>
      </c>
      <c r="AW467">
        <v>2</v>
      </c>
      <c r="AX467">
        <v>78162461</v>
      </c>
      <c r="AY467">
        <v>1</v>
      </c>
      <c r="AZ467">
        <v>0</v>
      </c>
      <c r="BA467">
        <v>439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U467">
        <f>ROUND(AT467*Source!I931*AH467*AL467,2)</f>
        <v>0</v>
      </c>
      <c r="CV467">
        <f>ROUND(Y467*Source!I931,9)</f>
        <v>29.959959999999999</v>
      </c>
      <c r="CW467">
        <v>0</v>
      </c>
      <c r="CX467">
        <f>ROUND(Y467*Source!I931,9)</f>
        <v>29.959959999999999</v>
      </c>
      <c r="CY467">
        <f>AD467</f>
        <v>0</v>
      </c>
      <c r="CZ467">
        <f>AH467</f>
        <v>0</v>
      </c>
      <c r="DA467">
        <f>AL467</f>
        <v>1</v>
      </c>
      <c r="DB467">
        <f t="shared" si="146"/>
        <v>0</v>
      </c>
      <c r="DC467">
        <f t="shared" si="147"/>
        <v>0</v>
      </c>
      <c r="DD467" t="s">
        <v>3</v>
      </c>
      <c r="DE467" t="s">
        <v>3</v>
      </c>
      <c r="DF467">
        <f t="shared" si="141"/>
        <v>0</v>
      </c>
      <c r="DG467">
        <f t="shared" si="142"/>
        <v>0</v>
      </c>
      <c r="DH467">
        <f t="shared" si="143"/>
        <v>0</v>
      </c>
      <c r="DI467">
        <f t="shared" si="144"/>
        <v>0</v>
      </c>
      <c r="DJ467">
        <f>DI467</f>
        <v>0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ROW(Source!A931)</f>
        <v>931</v>
      </c>
      <c r="B468">
        <v>78161913</v>
      </c>
      <c r="C468">
        <v>78157814</v>
      </c>
      <c r="D468">
        <v>77805943</v>
      </c>
      <c r="E468">
        <v>37</v>
      </c>
      <c r="F468">
        <v>1</v>
      </c>
      <c r="G468">
        <v>37</v>
      </c>
      <c r="H468">
        <v>2</v>
      </c>
      <c r="I468" t="s">
        <v>840</v>
      </c>
      <c r="J468" t="s">
        <v>841</v>
      </c>
      <c r="K468" t="s">
        <v>842</v>
      </c>
      <c r="L468">
        <v>1368</v>
      </c>
      <c r="N468">
        <v>1011</v>
      </c>
      <c r="O468" t="s">
        <v>696</v>
      </c>
      <c r="P468" t="s">
        <v>696</v>
      </c>
      <c r="Q468">
        <v>1</v>
      </c>
      <c r="W468">
        <v>0</v>
      </c>
      <c r="X468">
        <v>-1993593656</v>
      </c>
      <c r="Y468">
        <f t="shared" si="145"/>
        <v>6.64</v>
      </c>
      <c r="AA468">
        <v>0</v>
      </c>
      <c r="AB468">
        <v>55.98</v>
      </c>
      <c r="AC468">
        <v>0</v>
      </c>
      <c r="AD468">
        <v>0</v>
      </c>
      <c r="AE468">
        <v>0</v>
      </c>
      <c r="AF468">
        <v>55.98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1</v>
      </c>
      <c r="AP468">
        <v>0</v>
      </c>
      <c r="AQ468">
        <v>0</v>
      </c>
      <c r="AR468">
        <v>0</v>
      </c>
      <c r="AS468" t="s">
        <v>3</v>
      </c>
      <c r="AT468">
        <v>6.64</v>
      </c>
      <c r="AU468" t="s">
        <v>3</v>
      </c>
      <c r="AV468">
        <v>0</v>
      </c>
      <c r="AW468">
        <v>2</v>
      </c>
      <c r="AX468">
        <v>78162462</v>
      </c>
      <c r="AY468">
        <v>2</v>
      </c>
      <c r="AZ468">
        <v>65536</v>
      </c>
      <c r="BA468">
        <v>440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f>ROUND(Y468*Source!I931*DO468,9)</f>
        <v>0</v>
      </c>
      <c r="CX468">
        <f>ROUND(Y468*Source!I931,9)</f>
        <v>3.3133599999999999</v>
      </c>
      <c r="CY468">
        <f>AB468</f>
        <v>55.98</v>
      </c>
      <c r="CZ468">
        <f>AF468</f>
        <v>55.98</v>
      </c>
      <c r="DA468">
        <f>AJ468</f>
        <v>1</v>
      </c>
      <c r="DB468">
        <f t="shared" si="146"/>
        <v>371.71</v>
      </c>
      <c r="DC468">
        <f t="shared" si="147"/>
        <v>0</v>
      </c>
      <c r="DD468" t="s">
        <v>3</v>
      </c>
      <c r="DE468" t="s">
        <v>3</v>
      </c>
      <c r="DF468">
        <f t="shared" si="141"/>
        <v>0</v>
      </c>
      <c r="DG468">
        <f t="shared" si="142"/>
        <v>185.48</v>
      </c>
      <c r="DH468">
        <f t="shared" si="143"/>
        <v>0</v>
      </c>
      <c r="DI468">
        <f t="shared" si="144"/>
        <v>0</v>
      </c>
      <c r="DJ468">
        <f>DG468</f>
        <v>185.48</v>
      </c>
      <c r="DK468">
        <v>0</v>
      </c>
      <c r="DL468" t="s">
        <v>3</v>
      </c>
      <c r="DM468">
        <v>0</v>
      </c>
      <c r="DN468" t="s">
        <v>3</v>
      </c>
      <c r="DO468">
        <v>0</v>
      </c>
    </row>
    <row r="469" spans="1:119" x14ac:dyDescent="0.2">
      <c r="A469">
        <f>ROW(Source!A931)</f>
        <v>931</v>
      </c>
      <c r="B469">
        <v>78161913</v>
      </c>
      <c r="C469">
        <v>78157814</v>
      </c>
      <c r="D469">
        <v>77806242</v>
      </c>
      <c r="E469">
        <v>37</v>
      </c>
      <c r="F469">
        <v>1</v>
      </c>
      <c r="G469">
        <v>37</v>
      </c>
      <c r="H469">
        <v>2</v>
      </c>
      <c r="I469" t="s">
        <v>867</v>
      </c>
      <c r="J469" t="s">
        <v>868</v>
      </c>
      <c r="K469" t="s">
        <v>869</v>
      </c>
      <c r="L469">
        <v>1368</v>
      </c>
      <c r="N469">
        <v>1011</v>
      </c>
      <c r="O469" t="s">
        <v>696</v>
      </c>
      <c r="P469" t="s">
        <v>696</v>
      </c>
      <c r="Q469">
        <v>1</v>
      </c>
      <c r="W469">
        <v>0</v>
      </c>
      <c r="X469">
        <v>2008601571</v>
      </c>
      <c r="Y469">
        <f t="shared" si="145"/>
        <v>4.7</v>
      </c>
      <c r="AA469">
        <v>0</v>
      </c>
      <c r="AB469">
        <v>10.07</v>
      </c>
      <c r="AC469">
        <v>0</v>
      </c>
      <c r="AD469">
        <v>0</v>
      </c>
      <c r="AE469">
        <v>0</v>
      </c>
      <c r="AF469">
        <v>10.07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1</v>
      </c>
      <c r="AP469">
        <v>0</v>
      </c>
      <c r="AQ469">
        <v>0</v>
      </c>
      <c r="AR469">
        <v>0</v>
      </c>
      <c r="AS469" t="s">
        <v>3</v>
      </c>
      <c r="AT469">
        <v>4.7</v>
      </c>
      <c r="AU469" t="s">
        <v>3</v>
      </c>
      <c r="AV469">
        <v>0</v>
      </c>
      <c r="AW469">
        <v>2</v>
      </c>
      <c r="AX469">
        <v>78162463</v>
      </c>
      <c r="AY469">
        <v>1</v>
      </c>
      <c r="AZ469">
        <v>0</v>
      </c>
      <c r="BA469">
        <v>441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V469">
        <v>0</v>
      </c>
      <c r="CW469">
        <f>ROUND(Y469*Source!I931*DO469,9)</f>
        <v>0</v>
      </c>
      <c r="CX469">
        <f>ROUND(Y469*Source!I931,9)</f>
        <v>2.3452999999999999</v>
      </c>
      <c r="CY469">
        <f>AB469</f>
        <v>10.07</v>
      </c>
      <c r="CZ469">
        <f>AF469</f>
        <v>10.07</v>
      </c>
      <c r="DA469">
        <f>AJ469</f>
        <v>1</v>
      </c>
      <c r="DB469">
        <f t="shared" si="146"/>
        <v>47.33</v>
      </c>
      <c r="DC469">
        <f t="shared" si="147"/>
        <v>0</v>
      </c>
      <c r="DD469" t="s">
        <v>3</v>
      </c>
      <c r="DE469" t="s">
        <v>3</v>
      </c>
      <c r="DF469">
        <f t="shared" si="141"/>
        <v>0</v>
      </c>
      <c r="DG469">
        <f t="shared" si="142"/>
        <v>23.62</v>
      </c>
      <c r="DH469">
        <f t="shared" si="143"/>
        <v>0</v>
      </c>
      <c r="DI469">
        <f t="shared" si="144"/>
        <v>0</v>
      </c>
      <c r="DJ469">
        <f>DG469</f>
        <v>23.62</v>
      </c>
      <c r="DK469">
        <v>0</v>
      </c>
      <c r="DL469" t="s">
        <v>3</v>
      </c>
      <c r="DM469">
        <v>0</v>
      </c>
      <c r="DN469" t="s">
        <v>3</v>
      </c>
      <c r="DO469">
        <v>0</v>
      </c>
    </row>
    <row r="470" spans="1:119" x14ac:dyDescent="0.2">
      <c r="A470">
        <f>ROW(Source!A931)</f>
        <v>931</v>
      </c>
      <c r="B470">
        <v>78161913</v>
      </c>
      <c r="C470">
        <v>78157814</v>
      </c>
      <c r="D470">
        <v>77806353</v>
      </c>
      <c r="E470">
        <v>37</v>
      </c>
      <c r="F470">
        <v>1</v>
      </c>
      <c r="G470">
        <v>37</v>
      </c>
      <c r="H470">
        <v>2</v>
      </c>
      <c r="I470" t="s">
        <v>870</v>
      </c>
      <c r="J470" t="s">
        <v>871</v>
      </c>
      <c r="K470" t="s">
        <v>872</v>
      </c>
      <c r="L470">
        <v>1368</v>
      </c>
      <c r="N470">
        <v>1011</v>
      </c>
      <c r="O470" t="s">
        <v>696</v>
      </c>
      <c r="P470" t="s">
        <v>696</v>
      </c>
      <c r="Q470">
        <v>1</v>
      </c>
      <c r="W470">
        <v>0</v>
      </c>
      <c r="X470">
        <v>1101801331</v>
      </c>
      <c r="Y470">
        <f t="shared" si="145"/>
        <v>1.5</v>
      </c>
      <c r="AA470">
        <v>0</v>
      </c>
      <c r="AB470">
        <v>3.56</v>
      </c>
      <c r="AC470">
        <v>0</v>
      </c>
      <c r="AD470">
        <v>0</v>
      </c>
      <c r="AE470">
        <v>0</v>
      </c>
      <c r="AF470">
        <v>3.56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1</v>
      </c>
      <c r="AP470">
        <v>0</v>
      </c>
      <c r="AQ470">
        <v>0</v>
      </c>
      <c r="AR470">
        <v>0</v>
      </c>
      <c r="AS470" t="s">
        <v>3</v>
      </c>
      <c r="AT470">
        <v>1.5</v>
      </c>
      <c r="AU470" t="s">
        <v>3</v>
      </c>
      <c r="AV470">
        <v>0</v>
      </c>
      <c r="AW470">
        <v>2</v>
      </c>
      <c r="AX470">
        <v>78162464</v>
      </c>
      <c r="AY470">
        <v>2</v>
      </c>
      <c r="AZ470">
        <v>65536</v>
      </c>
      <c r="BA470">
        <v>442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f>ROUND(Y470*Source!I931*DO470,9)</f>
        <v>0</v>
      </c>
      <c r="CX470">
        <f>ROUND(Y470*Source!I931,9)</f>
        <v>0.74850000000000005</v>
      </c>
      <c r="CY470">
        <f>AB470</f>
        <v>3.56</v>
      </c>
      <c r="CZ470">
        <f>AF470</f>
        <v>3.56</v>
      </c>
      <c r="DA470">
        <f>AJ470</f>
        <v>1</v>
      </c>
      <c r="DB470">
        <f t="shared" si="146"/>
        <v>5.34</v>
      </c>
      <c r="DC470">
        <f t="shared" si="147"/>
        <v>0</v>
      </c>
      <c r="DD470" t="s">
        <v>3</v>
      </c>
      <c r="DE470" t="s">
        <v>3</v>
      </c>
      <c r="DF470">
        <f t="shared" si="141"/>
        <v>0</v>
      </c>
      <c r="DG470">
        <f t="shared" si="142"/>
        <v>2.66</v>
      </c>
      <c r="DH470">
        <f t="shared" si="143"/>
        <v>0</v>
      </c>
      <c r="DI470">
        <f t="shared" si="144"/>
        <v>0</v>
      </c>
      <c r="DJ470">
        <f>DG470</f>
        <v>2.66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ROW(Source!A931)</f>
        <v>931</v>
      </c>
      <c r="B471">
        <v>78161913</v>
      </c>
      <c r="C471">
        <v>78157814</v>
      </c>
      <c r="D471">
        <v>77796303</v>
      </c>
      <c r="E471">
        <v>37</v>
      </c>
      <c r="F471">
        <v>1</v>
      </c>
      <c r="G471">
        <v>37</v>
      </c>
      <c r="H471">
        <v>3</v>
      </c>
      <c r="I471" t="s">
        <v>873</v>
      </c>
      <c r="J471" t="s">
        <v>874</v>
      </c>
      <c r="K471" t="s">
        <v>875</v>
      </c>
      <c r="L471">
        <v>1346</v>
      </c>
      <c r="N471">
        <v>1009</v>
      </c>
      <c r="O471" t="s">
        <v>101</v>
      </c>
      <c r="P471" t="s">
        <v>101</v>
      </c>
      <c r="Q471">
        <v>1</v>
      </c>
      <c r="W471">
        <v>0</v>
      </c>
      <c r="X471">
        <v>650500571</v>
      </c>
      <c r="Y471">
        <f t="shared" si="145"/>
        <v>36.049999999999997</v>
      </c>
      <c r="AA471">
        <v>259.83999999999997</v>
      </c>
      <c r="AB471">
        <v>0</v>
      </c>
      <c r="AC471">
        <v>0</v>
      </c>
      <c r="AD471">
        <v>0</v>
      </c>
      <c r="AE471">
        <v>259.83999999999997</v>
      </c>
      <c r="AF471">
        <v>0</v>
      </c>
      <c r="AG471">
        <v>0</v>
      </c>
      <c r="AH471">
        <v>0</v>
      </c>
      <c r="AI471">
        <v>1</v>
      </c>
      <c r="AJ471">
        <v>1</v>
      </c>
      <c r="AK471">
        <v>1</v>
      </c>
      <c r="AL471">
        <v>1</v>
      </c>
      <c r="AM471">
        <v>-2</v>
      </c>
      <c r="AN471">
        <v>0</v>
      </c>
      <c r="AO471">
        <v>1</v>
      </c>
      <c r="AP471">
        <v>0</v>
      </c>
      <c r="AQ471">
        <v>0</v>
      </c>
      <c r="AR471">
        <v>0</v>
      </c>
      <c r="AS471" t="s">
        <v>3</v>
      </c>
      <c r="AT471">
        <v>36.049999999999997</v>
      </c>
      <c r="AU471" t="s">
        <v>3</v>
      </c>
      <c r="AV471">
        <v>0</v>
      </c>
      <c r="AW471">
        <v>2</v>
      </c>
      <c r="AX471">
        <v>78162465</v>
      </c>
      <c r="AY471">
        <v>1</v>
      </c>
      <c r="AZ471">
        <v>0</v>
      </c>
      <c r="BA471">
        <v>443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ROUND(Y471*Source!I931,9)</f>
        <v>17.988949999999999</v>
      </c>
      <c r="CY471">
        <f>AA471</f>
        <v>259.83999999999997</v>
      </c>
      <c r="CZ471">
        <f>AE471</f>
        <v>259.83999999999997</v>
      </c>
      <c r="DA471">
        <f>AI471</f>
        <v>1</v>
      </c>
      <c r="DB471">
        <f t="shared" si="146"/>
        <v>9367.23</v>
      </c>
      <c r="DC471">
        <f t="shared" si="147"/>
        <v>0</v>
      </c>
      <c r="DD471" t="s">
        <v>3</v>
      </c>
      <c r="DE471" t="s">
        <v>3</v>
      </c>
      <c r="DF471">
        <f t="shared" si="141"/>
        <v>4674.25</v>
      </c>
      <c r="DG471">
        <f t="shared" si="142"/>
        <v>0</v>
      </c>
      <c r="DH471">
        <f t="shared" si="143"/>
        <v>0</v>
      </c>
      <c r="DI471">
        <f t="shared" si="144"/>
        <v>0</v>
      </c>
      <c r="DJ471">
        <f>DF471</f>
        <v>4674.25</v>
      </c>
      <c r="DK471">
        <v>0</v>
      </c>
      <c r="DL471" t="s">
        <v>3</v>
      </c>
      <c r="DM471">
        <v>0</v>
      </c>
      <c r="DN471" t="s">
        <v>3</v>
      </c>
      <c r="DO471">
        <v>0</v>
      </c>
    </row>
    <row r="472" spans="1:119" x14ac:dyDescent="0.2">
      <c r="A472">
        <f>ROW(Source!A931)</f>
        <v>931</v>
      </c>
      <c r="B472">
        <v>78161913</v>
      </c>
      <c r="C472">
        <v>78157814</v>
      </c>
      <c r="D472">
        <v>77804343</v>
      </c>
      <c r="E472">
        <v>37</v>
      </c>
      <c r="F472">
        <v>1</v>
      </c>
      <c r="G472">
        <v>37</v>
      </c>
      <c r="H472">
        <v>3</v>
      </c>
      <c r="I472" t="s">
        <v>876</v>
      </c>
      <c r="J472" t="s">
        <v>877</v>
      </c>
      <c r="K472" t="s">
        <v>878</v>
      </c>
      <c r="L472">
        <v>1327</v>
      </c>
      <c r="N472">
        <v>1005</v>
      </c>
      <c r="O472" t="s">
        <v>82</v>
      </c>
      <c r="P472" t="s">
        <v>82</v>
      </c>
      <c r="Q472">
        <v>1</v>
      </c>
      <c r="W472">
        <v>0</v>
      </c>
      <c r="X472">
        <v>2043359999</v>
      </c>
      <c r="Y472">
        <f t="shared" si="145"/>
        <v>107</v>
      </c>
      <c r="AA472">
        <v>685.92</v>
      </c>
      <c r="AB472">
        <v>0</v>
      </c>
      <c r="AC472">
        <v>0</v>
      </c>
      <c r="AD472">
        <v>0</v>
      </c>
      <c r="AE472">
        <v>685.92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1</v>
      </c>
      <c r="AP472">
        <v>0</v>
      </c>
      <c r="AQ472">
        <v>0</v>
      </c>
      <c r="AR472">
        <v>0</v>
      </c>
      <c r="AS472" t="s">
        <v>3</v>
      </c>
      <c r="AT472">
        <v>107</v>
      </c>
      <c r="AU472" t="s">
        <v>3</v>
      </c>
      <c r="AV472">
        <v>0</v>
      </c>
      <c r="AW472">
        <v>2</v>
      </c>
      <c r="AX472">
        <v>78162466</v>
      </c>
      <c r="AY472">
        <v>1</v>
      </c>
      <c r="AZ472">
        <v>0</v>
      </c>
      <c r="BA472">
        <v>444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ROUND(Y472*Source!I931,9)</f>
        <v>53.393000000000001</v>
      </c>
      <c r="CY472">
        <f>AA472</f>
        <v>685.92</v>
      </c>
      <c r="CZ472">
        <f>AE472</f>
        <v>685.92</v>
      </c>
      <c r="DA472">
        <f>AI472</f>
        <v>1</v>
      </c>
      <c r="DB472">
        <f t="shared" si="146"/>
        <v>73393.440000000002</v>
      </c>
      <c r="DC472">
        <f t="shared" si="147"/>
        <v>0</v>
      </c>
      <c r="DD472" t="s">
        <v>3</v>
      </c>
      <c r="DE472" t="s">
        <v>3</v>
      </c>
      <c r="DF472">
        <f t="shared" si="141"/>
        <v>36623.33</v>
      </c>
      <c r="DG472">
        <f t="shared" si="142"/>
        <v>0</v>
      </c>
      <c r="DH472">
        <f t="shared" si="143"/>
        <v>0</v>
      </c>
      <c r="DI472">
        <f t="shared" si="144"/>
        <v>0</v>
      </c>
      <c r="DJ472">
        <f>DF472</f>
        <v>36623.33</v>
      </c>
      <c r="DK472">
        <v>0</v>
      </c>
      <c r="DL472" t="s">
        <v>3</v>
      </c>
      <c r="DM472">
        <v>0</v>
      </c>
      <c r="DN472" t="s">
        <v>3</v>
      </c>
      <c r="DO472">
        <v>0</v>
      </c>
    </row>
    <row r="473" spans="1:119" x14ac:dyDescent="0.2">
      <c r="A473">
        <f>ROW(Source!A931)</f>
        <v>931</v>
      </c>
      <c r="B473">
        <v>78161913</v>
      </c>
      <c r="C473">
        <v>78157814</v>
      </c>
      <c r="D473">
        <v>77796570</v>
      </c>
      <c r="E473">
        <v>37</v>
      </c>
      <c r="F473">
        <v>1</v>
      </c>
      <c r="G473">
        <v>37</v>
      </c>
      <c r="H473">
        <v>3</v>
      </c>
      <c r="I473" t="s">
        <v>879</v>
      </c>
      <c r="J473" t="s">
        <v>880</v>
      </c>
      <c r="K473" t="s">
        <v>881</v>
      </c>
      <c r="L473">
        <v>1301</v>
      </c>
      <c r="N473">
        <v>1003</v>
      </c>
      <c r="O473" t="s">
        <v>87</v>
      </c>
      <c r="P473" t="s">
        <v>87</v>
      </c>
      <c r="Q473">
        <v>1</v>
      </c>
      <c r="W473">
        <v>0</v>
      </c>
      <c r="X473">
        <v>1470937864</v>
      </c>
      <c r="Y473">
        <f t="shared" si="145"/>
        <v>60</v>
      </c>
      <c r="AA473">
        <v>53.83</v>
      </c>
      <c r="AB473">
        <v>0</v>
      </c>
      <c r="AC473">
        <v>0</v>
      </c>
      <c r="AD473">
        <v>0</v>
      </c>
      <c r="AE473">
        <v>53.83</v>
      </c>
      <c r="AF473">
        <v>0</v>
      </c>
      <c r="AG473">
        <v>0</v>
      </c>
      <c r="AH473">
        <v>0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1</v>
      </c>
      <c r="AP473">
        <v>0</v>
      </c>
      <c r="AQ473">
        <v>0</v>
      </c>
      <c r="AR473">
        <v>0</v>
      </c>
      <c r="AS473" t="s">
        <v>3</v>
      </c>
      <c r="AT473">
        <v>60</v>
      </c>
      <c r="AU473" t="s">
        <v>3</v>
      </c>
      <c r="AV473">
        <v>0</v>
      </c>
      <c r="AW473">
        <v>2</v>
      </c>
      <c r="AX473">
        <v>78162467</v>
      </c>
      <c r="AY473">
        <v>1</v>
      </c>
      <c r="AZ473">
        <v>0</v>
      </c>
      <c r="BA473">
        <v>445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V473">
        <v>0</v>
      </c>
      <c r="CW473">
        <v>0</v>
      </c>
      <c r="CX473">
        <f>ROUND(Y473*Source!I931,9)</f>
        <v>29.94</v>
      </c>
      <c r="CY473">
        <f>AA473</f>
        <v>53.83</v>
      </c>
      <c r="CZ473">
        <f>AE473</f>
        <v>53.83</v>
      </c>
      <c r="DA473">
        <f>AI473</f>
        <v>1</v>
      </c>
      <c r="DB473">
        <f t="shared" si="146"/>
        <v>3229.8</v>
      </c>
      <c r="DC473">
        <f t="shared" si="147"/>
        <v>0</v>
      </c>
      <c r="DD473" t="s">
        <v>3</v>
      </c>
      <c r="DE473" t="s">
        <v>3</v>
      </c>
      <c r="DF473">
        <f t="shared" si="141"/>
        <v>1611.67</v>
      </c>
      <c r="DG473">
        <f t="shared" si="142"/>
        <v>0</v>
      </c>
      <c r="DH473">
        <f t="shared" si="143"/>
        <v>0</v>
      </c>
      <c r="DI473">
        <f t="shared" si="144"/>
        <v>0</v>
      </c>
      <c r="DJ473">
        <f>DF473</f>
        <v>1611.67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ROW(Source!A931)</f>
        <v>931</v>
      </c>
      <c r="B474">
        <v>78161913</v>
      </c>
      <c r="C474">
        <v>78157814</v>
      </c>
      <c r="D474">
        <v>77797480</v>
      </c>
      <c r="E474">
        <v>37</v>
      </c>
      <c r="F474">
        <v>1</v>
      </c>
      <c r="G474">
        <v>37</v>
      </c>
      <c r="H474">
        <v>3</v>
      </c>
      <c r="I474" t="s">
        <v>810</v>
      </c>
      <c r="J474" t="s">
        <v>811</v>
      </c>
      <c r="K474" t="s">
        <v>812</v>
      </c>
      <c r="L474">
        <v>1346</v>
      </c>
      <c r="N474">
        <v>1009</v>
      </c>
      <c r="O474" t="s">
        <v>101</v>
      </c>
      <c r="P474" t="s">
        <v>101</v>
      </c>
      <c r="Q474">
        <v>1</v>
      </c>
      <c r="W474">
        <v>0</v>
      </c>
      <c r="X474">
        <v>-964289349</v>
      </c>
      <c r="Y474">
        <f t="shared" si="145"/>
        <v>10.3</v>
      </c>
      <c r="AA474">
        <v>128.43</v>
      </c>
      <c r="AB474">
        <v>0</v>
      </c>
      <c r="AC474">
        <v>0</v>
      </c>
      <c r="AD474">
        <v>0</v>
      </c>
      <c r="AE474">
        <v>128.43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1</v>
      </c>
      <c r="AP474">
        <v>0</v>
      </c>
      <c r="AQ474">
        <v>0</v>
      </c>
      <c r="AR474">
        <v>0</v>
      </c>
      <c r="AS474" t="s">
        <v>3</v>
      </c>
      <c r="AT474">
        <v>10.3</v>
      </c>
      <c r="AU474" t="s">
        <v>3</v>
      </c>
      <c r="AV474">
        <v>0</v>
      </c>
      <c r="AW474">
        <v>2</v>
      </c>
      <c r="AX474">
        <v>78162468</v>
      </c>
      <c r="AY474">
        <v>1</v>
      </c>
      <c r="AZ474">
        <v>0</v>
      </c>
      <c r="BA474">
        <v>446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ROUND(Y474*Source!I931,9)</f>
        <v>5.1397000000000004</v>
      </c>
      <c r="CY474">
        <f>AA474</f>
        <v>128.43</v>
      </c>
      <c r="CZ474">
        <f>AE474</f>
        <v>128.43</v>
      </c>
      <c r="DA474">
        <f>AI474</f>
        <v>1</v>
      </c>
      <c r="DB474">
        <f t="shared" si="146"/>
        <v>1322.83</v>
      </c>
      <c r="DC474">
        <f t="shared" si="147"/>
        <v>0</v>
      </c>
      <c r="DD474" t="s">
        <v>3</v>
      </c>
      <c r="DE474" t="s">
        <v>3</v>
      </c>
      <c r="DF474">
        <f t="shared" si="141"/>
        <v>660.09</v>
      </c>
      <c r="DG474">
        <f t="shared" si="142"/>
        <v>0</v>
      </c>
      <c r="DH474">
        <f t="shared" si="143"/>
        <v>0</v>
      </c>
      <c r="DI474">
        <f t="shared" si="144"/>
        <v>0</v>
      </c>
      <c r="DJ474">
        <f>DF474</f>
        <v>660.09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ROW(Source!A932)</f>
        <v>932</v>
      </c>
      <c r="B475">
        <v>78161913</v>
      </c>
      <c r="C475">
        <v>78157831</v>
      </c>
      <c r="D475">
        <v>77806460</v>
      </c>
      <c r="E475">
        <v>37</v>
      </c>
      <c r="F475">
        <v>1</v>
      </c>
      <c r="G475">
        <v>37</v>
      </c>
      <c r="H475">
        <v>1</v>
      </c>
      <c r="I475" t="s">
        <v>678</v>
      </c>
      <c r="J475" t="s">
        <v>3</v>
      </c>
      <c r="K475" t="s">
        <v>679</v>
      </c>
      <c r="L475">
        <v>1191</v>
      </c>
      <c r="N475">
        <v>1013</v>
      </c>
      <c r="O475" t="s">
        <v>680</v>
      </c>
      <c r="P475" t="s">
        <v>680</v>
      </c>
      <c r="Q475">
        <v>1</v>
      </c>
      <c r="W475">
        <v>0</v>
      </c>
      <c r="X475">
        <v>476480486</v>
      </c>
      <c r="Y475">
        <f t="shared" si="145"/>
        <v>14.54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0</v>
      </c>
      <c r="AO475">
        <v>1</v>
      </c>
      <c r="AP475">
        <v>0</v>
      </c>
      <c r="AQ475">
        <v>0</v>
      </c>
      <c r="AR475">
        <v>0</v>
      </c>
      <c r="AS475" t="s">
        <v>3</v>
      </c>
      <c r="AT475">
        <v>14.54</v>
      </c>
      <c r="AU475" t="s">
        <v>3</v>
      </c>
      <c r="AV475">
        <v>1</v>
      </c>
      <c r="AW475">
        <v>2</v>
      </c>
      <c r="AX475">
        <v>78162469</v>
      </c>
      <c r="AY475">
        <v>1</v>
      </c>
      <c r="AZ475">
        <v>0</v>
      </c>
      <c r="BA475">
        <v>447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U475">
        <f>ROUND(AT475*Source!I932*AH475*AL475,2)</f>
        <v>0</v>
      </c>
      <c r="CV475">
        <f>ROUND(Y475*Source!I932,9)</f>
        <v>4.0421199999999997</v>
      </c>
      <c r="CW475">
        <v>0</v>
      </c>
      <c r="CX475">
        <f>ROUND(Y475*Source!I932,9)</f>
        <v>4.0421199999999997</v>
      </c>
      <c r="CY475">
        <f>AD475</f>
        <v>0</v>
      </c>
      <c r="CZ475">
        <f>AH475</f>
        <v>0</v>
      </c>
      <c r="DA475">
        <f>AL475</f>
        <v>1</v>
      </c>
      <c r="DB475">
        <f t="shared" si="146"/>
        <v>0</v>
      </c>
      <c r="DC475">
        <f t="shared" si="147"/>
        <v>0</v>
      </c>
      <c r="DD475" t="s">
        <v>3</v>
      </c>
      <c r="DE475" t="s">
        <v>3</v>
      </c>
      <c r="DF475">
        <f t="shared" si="141"/>
        <v>0</v>
      </c>
      <c r="DG475">
        <f t="shared" si="142"/>
        <v>0</v>
      </c>
      <c r="DH475">
        <f t="shared" si="143"/>
        <v>0</v>
      </c>
      <c r="DI475">
        <f t="shared" si="144"/>
        <v>0</v>
      </c>
      <c r="DJ475">
        <f>DI475</f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ROW(Source!A932)</f>
        <v>932</v>
      </c>
      <c r="B476">
        <v>78161913</v>
      </c>
      <c r="C476">
        <v>78157831</v>
      </c>
      <c r="D476">
        <v>77806331</v>
      </c>
      <c r="E476">
        <v>37</v>
      </c>
      <c r="F476">
        <v>1</v>
      </c>
      <c r="G476">
        <v>37</v>
      </c>
      <c r="H476">
        <v>2</v>
      </c>
      <c r="I476" t="s">
        <v>738</v>
      </c>
      <c r="J476" t="s">
        <v>739</v>
      </c>
      <c r="K476" t="s">
        <v>740</v>
      </c>
      <c r="L476">
        <v>1368</v>
      </c>
      <c r="N476">
        <v>1011</v>
      </c>
      <c r="O476" t="s">
        <v>696</v>
      </c>
      <c r="P476" t="s">
        <v>696</v>
      </c>
      <c r="Q476">
        <v>1</v>
      </c>
      <c r="W476">
        <v>0</v>
      </c>
      <c r="X476">
        <v>-490795739</v>
      </c>
      <c r="Y476">
        <f t="shared" si="145"/>
        <v>2.88</v>
      </c>
      <c r="AA476">
        <v>0</v>
      </c>
      <c r="AB476">
        <v>5.79</v>
      </c>
      <c r="AC476">
        <v>0</v>
      </c>
      <c r="AD476">
        <v>0</v>
      </c>
      <c r="AE476">
        <v>0</v>
      </c>
      <c r="AF476">
        <v>5.79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-2</v>
      </c>
      <c r="AN476">
        <v>0</v>
      </c>
      <c r="AO476">
        <v>1</v>
      </c>
      <c r="AP476">
        <v>0</v>
      </c>
      <c r="AQ476">
        <v>0</v>
      </c>
      <c r="AR476">
        <v>0</v>
      </c>
      <c r="AS476" t="s">
        <v>3</v>
      </c>
      <c r="AT476">
        <v>2.88</v>
      </c>
      <c r="AU476" t="s">
        <v>3</v>
      </c>
      <c r="AV476">
        <v>0</v>
      </c>
      <c r="AW476">
        <v>2</v>
      </c>
      <c r="AX476">
        <v>78162470</v>
      </c>
      <c r="AY476">
        <v>2</v>
      </c>
      <c r="AZ476">
        <v>65536</v>
      </c>
      <c r="BA476">
        <v>448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f>ROUND(Y476*Source!I932*DO476,9)</f>
        <v>0</v>
      </c>
      <c r="CX476">
        <f>ROUND(Y476*Source!I932,9)</f>
        <v>0.80064000000000002</v>
      </c>
      <c r="CY476">
        <f>AB476</f>
        <v>5.79</v>
      </c>
      <c r="CZ476">
        <f>AF476</f>
        <v>5.79</v>
      </c>
      <c r="DA476">
        <f>AJ476</f>
        <v>1</v>
      </c>
      <c r="DB476">
        <f t="shared" si="146"/>
        <v>16.68</v>
      </c>
      <c r="DC476">
        <f t="shared" si="147"/>
        <v>0</v>
      </c>
      <c r="DD476" t="s">
        <v>3</v>
      </c>
      <c r="DE476" t="s">
        <v>3</v>
      </c>
      <c r="DF476">
        <f t="shared" si="141"/>
        <v>0</v>
      </c>
      <c r="DG476">
        <f t="shared" si="142"/>
        <v>4.6399999999999997</v>
      </c>
      <c r="DH476">
        <f t="shared" si="143"/>
        <v>0</v>
      </c>
      <c r="DI476">
        <f t="shared" si="144"/>
        <v>0</v>
      </c>
      <c r="DJ476">
        <f>DG476</f>
        <v>4.6399999999999997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ROW(Source!A932)</f>
        <v>932</v>
      </c>
      <c r="B477">
        <v>78161913</v>
      </c>
      <c r="C477">
        <v>78157831</v>
      </c>
      <c r="D477">
        <v>77806390</v>
      </c>
      <c r="E477">
        <v>37</v>
      </c>
      <c r="F477">
        <v>1</v>
      </c>
      <c r="G477">
        <v>37</v>
      </c>
      <c r="H477">
        <v>2</v>
      </c>
      <c r="I477" t="s">
        <v>741</v>
      </c>
      <c r="J477" t="s">
        <v>742</v>
      </c>
      <c r="K477" t="s">
        <v>743</v>
      </c>
      <c r="L477">
        <v>1368</v>
      </c>
      <c r="N477">
        <v>1011</v>
      </c>
      <c r="O477" t="s">
        <v>696</v>
      </c>
      <c r="P477" t="s">
        <v>696</v>
      </c>
      <c r="Q477">
        <v>1</v>
      </c>
      <c r="W477">
        <v>0</v>
      </c>
      <c r="X477">
        <v>2076833660</v>
      </c>
      <c r="Y477">
        <f t="shared" si="145"/>
        <v>7.65</v>
      </c>
      <c r="AA477">
        <v>0</v>
      </c>
      <c r="AB477">
        <v>7.44</v>
      </c>
      <c r="AC477">
        <v>0</v>
      </c>
      <c r="AD477">
        <v>0</v>
      </c>
      <c r="AE477">
        <v>0</v>
      </c>
      <c r="AF477">
        <v>7.44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1</v>
      </c>
      <c r="AP477">
        <v>0</v>
      </c>
      <c r="AQ477">
        <v>0</v>
      </c>
      <c r="AR477">
        <v>0</v>
      </c>
      <c r="AS477" t="s">
        <v>3</v>
      </c>
      <c r="AT477">
        <v>7.65</v>
      </c>
      <c r="AU477" t="s">
        <v>3</v>
      </c>
      <c r="AV477">
        <v>0</v>
      </c>
      <c r="AW477">
        <v>2</v>
      </c>
      <c r="AX477">
        <v>78162471</v>
      </c>
      <c r="AY477">
        <v>2</v>
      </c>
      <c r="AZ477">
        <v>65536</v>
      </c>
      <c r="BA477">
        <v>449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V477">
        <v>0</v>
      </c>
      <c r="CW477">
        <f>ROUND(Y477*Source!I932*DO477,9)</f>
        <v>0</v>
      </c>
      <c r="CX477">
        <f>ROUND(Y477*Source!I932,9)</f>
        <v>2.1267</v>
      </c>
      <c r="CY477">
        <f>AB477</f>
        <v>7.44</v>
      </c>
      <c r="CZ477">
        <f>AF477</f>
        <v>7.44</v>
      </c>
      <c r="DA477">
        <f>AJ477</f>
        <v>1</v>
      </c>
      <c r="DB477">
        <f t="shared" si="146"/>
        <v>56.92</v>
      </c>
      <c r="DC477">
        <f t="shared" si="147"/>
        <v>0</v>
      </c>
      <c r="DD477" t="s">
        <v>3</v>
      </c>
      <c r="DE477" t="s">
        <v>3</v>
      </c>
      <c r="DF477">
        <f t="shared" si="141"/>
        <v>0</v>
      </c>
      <c r="DG477">
        <f t="shared" si="142"/>
        <v>15.82</v>
      </c>
      <c r="DH477">
        <f t="shared" si="143"/>
        <v>0</v>
      </c>
      <c r="DI477">
        <f t="shared" si="144"/>
        <v>0</v>
      </c>
      <c r="DJ477">
        <f>DG477</f>
        <v>15.82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ROW(Source!A932)</f>
        <v>932</v>
      </c>
      <c r="B478">
        <v>78161913</v>
      </c>
      <c r="C478">
        <v>78157831</v>
      </c>
      <c r="D478">
        <v>77800565</v>
      </c>
      <c r="E478">
        <v>37</v>
      </c>
      <c r="F478">
        <v>1</v>
      </c>
      <c r="G478">
        <v>37</v>
      </c>
      <c r="H478">
        <v>3</v>
      </c>
      <c r="I478" t="s">
        <v>744</v>
      </c>
      <c r="J478" t="s">
        <v>745</v>
      </c>
      <c r="K478" t="s">
        <v>746</v>
      </c>
      <c r="L478">
        <v>1348</v>
      </c>
      <c r="N478">
        <v>1009</v>
      </c>
      <c r="O478" t="s">
        <v>659</v>
      </c>
      <c r="P478" t="s">
        <v>659</v>
      </c>
      <c r="Q478">
        <v>1000</v>
      </c>
      <c r="W478">
        <v>0</v>
      </c>
      <c r="X478">
        <v>-1740523361</v>
      </c>
      <c r="Y478">
        <f t="shared" si="145"/>
        <v>4.2000000000000002E-4</v>
      </c>
      <c r="AA478">
        <v>215536.8</v>
      </c>
      <c r="AB478">
        <v>0</v>
      </c>
      <c r="AC478">
        <v>0</v>
      </c>
      <c r="AD478">
        <v>0</v>
      </c>
      <c r="AE478">
        <v>215536.8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1</v>
      </c>
      <c r="AP478">
        <v>0</v>
      </c>
      <c r="AQ478">
        <v>0</v>
      </c>
      <c r="AR478">
        <v>0</v>
      </c>
      <c r="AS478" t="s">
        <v>3</v>
      </c>
      <c r="AT478">
        <v>4.2000000000000002E-4</v>
      </c>
      <c r="AU478" t="s">
        <v>3</v>
      </c>
      <c r="AV478">
        <v>0</v>
      </c>
      <c r="AW478">
        <v>2</v>
      </c>
      <c r="AX478">
        <v>78162472</v>
      </c>
      <c r="AY478">
        <v>1</v>
      </c>
      <c r="AZ478">
        <v>0</v>
      </c>
      <c r="BA478">
        <v>450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ROUND(Y478*Source!I932,9)</f>
        <v>1.1676E-4</v>
      </c>
      <c r="CY478">
        <f>AA478</f>
        <v>215536.8</v>
      </c>
      <c r="CZ478">
        <f>AE478</f>
        <v>215536.8</v>
      </c>
      <c r="DA478">
        <f>AI478</f>
        <v>1</v>
      </c>
      <c r="DB478">
        <f t="shared" si="146"/>
        <v>90.53</v>
      </c>
      <c r="DC478">
        <f t="shared" si="147"/>
        <v>0</v>
      </c>
      <c r="DD478" t="s">
        <v>3</v>
      </c>
      <c r="DE478" t="s">
        <v>3</v>
      </c>
      <c r="DF478">
        <f t="shared" si="141"/>
        <v>25.17</v>
      </c>
      <c r="DG478">
        <f t="shared" si="142"/>
        <v>0</v>
      </c>
      <c r="DH478">
        <f t="shared" si="143"/>
        <v>0</v>
      </c>
      <c r="DI478">
        <f t="shared" si="144"/>
        <v>0</v>
      </c>
      <c r="DJ478">
        <f>DF478</f>
        <v>25.17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ROW(Source!A932)</f>
        <v>932</v>
      </c>
      <c r="B479">
        <v>78161913</v>
      </c>
      <c r="C479">
        <v>78157831</v>
      </c>
      <c r="D479">
        <v>77797155</v>
      </c>
      <c r="E479">
        <v>37</v>
      </c>
      <c r="F479">
        <v>1</v>
      </c>
      <c r="G479">
        <v>37</v>
      </c>
      <c r="H479">
        <v>3</v>
      </c>
      <c r="I479" t="s">
        <v>747</v>
      </c>
      <c r="J479" t="s">
        <v>748</v>
      </c>
      <c r="K479" t="s">
        <v>749</v>
      </c>
      <c r="L479">
        <v>1354</v>
      </c>
      <c r="N479">
        <v>1010</v>
      </c>
      <c r="O479" t="s">
        <v>204</v>
      </c>
      <c r="P479" t="s">
        <v>204</v>
      </c>
      <c r="Q479">
        <v>1</v>
      </c>
      <c r="W479">
        <v>0</v>
      </c>
      <c r="X479">
        <v>-1877407096</v>
      </c>
      <c r="Y479">
        <f t="shared" si="145"/>
        <v>168.34</v>
      </c>
      <c r="AA479">
        <v>2.69</v>
      </c>
      <c r="AB479">
        <v>0</v>
      </c>
      <c r="AC479">
        <v>0</v>
      </c>
      <c r="AD479">
        <v>0</v>
      </c>
      <c r="AE479">
        <v>2.69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1</v>
      </c>
      <c r="AP479">
        <v>0</v>
      </c>
      <c r="AQ479">
        <v>0</v>
      </c>
      <c r="AR479">
        <v>0</v>
      </c>
      <c r="AS479" t="s">
        <v>3</v>
      </c>
      <c r="AT479">
        <v>168.34</v>
      </c>
      <c r="AU479" t="s">
        <v>3</v>
      </c>
      <c r="AV479">
        <v>0</v>
      </c>
      <c r="AW479">
        <v>2</v>
      </c>
      <c r="AX479">
        <v>78162473</v>
      </c>
      <c r="AY479">
        <v>1</v>
      </c>
      <c r="AZ479">
        <v>0</v>
      </c>
      <c r="BA479">
        <v>451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ROUND(Y479*Source!I932,9)</f>
        <v>46.798520000000003</v>
      </c>
      <c r="CY479">
        <f>AA479</f>
        <v>2.69</v>
      </c>
      <c r="CZ479">
        <f>AE479</f>
        <v>2.69</v>
      </c>
      <c r="DA479">
        <f>AI479</f>
        <v>1</v>
      </c>
      <c r="DB479">
        <f t="shared" si="146"/>
        <v>452.83</v>
      </c>
      <c r="DC479">
        <f t="shared" si="147"/>
        <v>0</v>
      </c>
      <c r="DD479" t="s">
        <v>3</v>
      </c>
      <c r="DE479" t="s">
        <v>3</v>
      </c>
      <c r="DF479">
        <f t="shared" si="141"/>
        <v>125.89</v>
      </c>
      <c r="DG479">
        <f t="shared" si="142"/>
        <v>0</v>
      </c>
      <c r="DH479">
        <f t="shared" si="143"/>
        <v>0</v>
      </c>
      <c r="DI479">
        <f t="shared" si="144"/>
        <v>0</v>
      </c>
      <c r="DJ479">
        <f>DF479</f>
        <v>125.89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ROW(Source!A932)</f>
        <v>932</v>
      </c>
      <c r="B480">
        <v>78161913</v>
      </c>
      <c r="C480">
        <v>78157831</v>
      </c>
      <c r="D480">
        <v>77803087</v>
      </c>
      <c r="E480">
        <v>37</v>
      </c>
      <c r="F480">
        <v>1</v>
      </c>
      <c r="G480">
        <v>37</v>
      </c>
      <c r="H480">
        <v>3</v>
      </c>
      <c r="I480" t="s">
        <v>750</v>
      </c>
      <c r="J480" t="s">
        <v>751</v>
      </c>
      <c r="K480" t="s">
        <v>752</v>
      </c>
      <c r="L480">
        <v>1301</v>
      </c>
      <c r="N480">
        <v>1003</v>
      </c>
      <c r="O480" t="s">
        <v>87</v>
      </c>
      <c r="P480" t="s">
        <v>87</v>
      </c>
      <c r="Q480">
        <v>1</v>
      </c>
      <c r="W480">
        <v>0</v>
      </c>
      <c r="X480">
        <v>1603490863</v>
      </c>
      <c r="Y480">
        <f t="shared" si="145"/>
        <v>105</v>
      </c>
      <c r="AA480">
        <v>75.66</v>
      </c>
      <c r="AB480">
        <v>0</v>
      </c>
      <c r="AC480">
        <v>0</v>
      </c>
      <c r="AD480">
        <v>0</v>
      </c>
      <c r="AE480">
        <v>75.66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1</v>
      </c>
      <c r="AP480">
        <v>0</v>
      </c>
      <c r="AQ480">
        <v>0</v>
      </c>
      <c r="AR480">
        <v>0</v>
      </c>
      <c r="AS480" t="s">
        <v>3</v>
      </c>
      <c r="AT480">
        <v>105</v>
      </c>
      <c r="AU480" t="s">
        <v>3</v>
      </c>
      <c r="AV480">
        <v>0</v>
      </c>
      <c r="AW480">
        <v>2</v>
      </c>
      <c r="AX480">
        <v>78162474</v>
      </c>
      <c r="AY480">
        <v>1</v>
      </c>
      <c r="AZ480">
        <v>0</v>
      </c>
      <c r="BA480">
        <v>452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ROUND(Y480*Source!I932,9)</f>
        <v>29.19</v>
      </c>
      <c r="CY480">
        <f>AA480</f>
        <v>75.66</v>
      </c>
      <c r="CZ480">
        <f>AE480</f>
        <v>75.66</v>
      </c>
      <c r="DA480">
        <f>AI480</f>
        <v>1</v>
      </c>
      <c r="DB480">
        <f t="shared" si="146"/>
        <v>7944.3</v>
      </c>
      <c r="DC480">
        <f t="shared" si="147"/>
        <v>0</v>
      </c>
      <c r="DD480" t="s">
        <v>3</v>
      </c>
      <c r="DE480" t="s">
        <v>3</v>
      </c>
      <c r="DF480">
        <f t="shared" si="141"/>
        <v>2208.52</v>
      </c>
      <c r="DG480">
        <f t="shared" si="142"/>
        <v>0</v>
      </c>
      <c r="DH480">
        <f t="shared" si="143"/>
        <v>0</v>
      </c>
      <c r="DI480">
        <f t="shared" si="144"/>
        <v>0</v>
      </c>
      <c r="DJ480">
        <f>DF480</f>
        <v>2208.52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ROW(Source!A933)</f>
        <v>933</v>
      </c>
      <c r="B481">
        <v>78161913</v>
      </c>
      <c r="C481">
        <v>78157844</v>
      </c>
      <c r="D481">
        <v>77806460</v>
      </c>
      <c r="E481">
        <v>37</v>
      </c>
      <c r="F481">
        <v>1</v>
      </c>
      <c r="G481">
        <v>37</v>
      </c>
      <c r="H481">
        <v>1</v>
      </c>
      <c r="I481" t="s">
        <v>678</v>
      </c>
      <c r="J481" t="s">
        <v>3</v>
      </c>
      <c r="K481" t="s">
        <v>679</v>
      </c>
      <c r="L481">
        <v>1191</v>
      </c>
      <c r="N481">
        <v>1013</v>
      </c>
      <c r="O481" t="s">
        <v>680</v>
      </c>
      <c r="P481" t="s">
        <v>680</v>
      </c>
      <c r="Q481">
        <v>1</v>
      </c>
      <c r="W481">
        <v>0</v>
      </c>
      <c r="X481">
        <v>476480486</v>
      </c>
      <c r="Y481">
        <f t="shared" si="145"/>
        <v>19.14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3</v>
      </c>
      <c r="AT481">
        <v>19.14</v>
      </c>
      <c r="AU481" t="s">
        <v>3</v>
      </c>
      <c r="AV481">
        <v>1</v>
      </c>
      <c r="AW481">
        <v>2</v>
      </c>
      <c r="AX481">
        <v>78162475</v>
      </c>
      <c r="AY481">
        <v>1</v>
      </c>
      <c r="AZ481">
        <v>0</v>
      </c>
      <c r="BA481">
        <v>453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U481">
        <f>ROUND(AT481*Source!I933*AH481*AL481,2)</f>
        <v>0</v>
      </c>
      <c r="CV481">
        <f>ROUND(Y481*Source!I933,9)</f>
        <v>0.28710000000000002</v>
      </c>
      <c r="CW481">
        <v>0</v>
      </c>
      <c r="CX481">
        <f>ROUND(Y481*Source!I933,9)</f>
        <v>0.28710000000000002</v>
      </c>
      <c r="CY481">
        <f>AD481</f>
        <v>0</v>
      </c>
      <c r="CZ481">
        <f>AH481</f>
        <v>0</v>
      </c>
      <c r="DA481">
        <f>AL481</f>
        <v>1</v>
      </c>
      <c r="DB481">
        <f t="shared" si="146"/>
        <v>0</v>
      </c>
      <c r="DC481">
        <f t="shared" si="147"/>
        <v>0</v>
      </c>
      <c r="DD481" t="s">
        <v>3</v>
      </c>
      <c r="DE481" t="s">
        <v>3</v>
      </c>
      <c r="DF481">
        <f t="shared" si="141"/>
        <v>0</v>
      </c>
      <c r="DG481">
        <f t="shared" si="142"/>
        <v>0</v>
      </c>
      <c r="DH481">
        <f t="shared" si="143"/>
        <v>0</v>
      </c>
      <c r="DI481">
        <f t="shared" si="144"/>
        <v>0</v>
      </c>
      <c r="DJ481">
        <f>DI481</f>
        <v>0</v>
      </c>
      <c r="DK481">
        <v>0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ROW(Source!A933)</f>
        <v>933</v>
      </c>
      <c r="B482">
        <v>78161913</v>
      </c>
      <c r="C482">
        <v>78157844</v>
      </c>
      <c r="D482">
        <v>77806331</v>
      </c>
      <c r="E482">
        <v>37</v>
      </c>
      <c r="F482">
        <v>1</v>
      </c>
      <c r="G482">
        <v>37</v>
      </c>
      <c r="H482">
        <v>2</v>
      </c>
      <c r="I482" t="s">
        <v>738</v>
      </c>
      <c r="J482" t="s">
        <v>739</v>
      </c>
      <c r="K482" t="s">
        <v>740</v>
      </c>
      <c r="L482">
        <v>1368</v>
      </c>
      <c r="N482">
        <v>1011</v>
      </c>
      <c r="O482" t="s">
        <v>696</v>
      </c>
      <c r="P482" t="s">
        <v>696</v>
      </c>
      <c r="Q482">
        <v>1</v>
      </c>
      <c r="W482">
        <v>0</v>
      </c>
      <c r="X482">
        <v>-490795739</v>
      </c>
      <c r="Y482">
        <f t="shared" ref="Y482:Y513" si="152">AT482</f>
        <v>5.36</v>
      </c>
      <c r="AA482">
        <v>0</v>
      </c>
      <c r="AB482">
        <v>5.79</v>
      </c>
      <c r="AC482">
        <v>0</v>
      </c>
      <c r="AD482">
        <v>0</v>
      </c>
      <c r="AE482">
        <v>0</v>
      </c>
      <c r="AF482">
        <v>5.79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3</v>
      </c>
      <c r="AT482">
        <v>5.36</v>
      </c>
      <c r="AU482" t="s">
        <v>3</v>
      </c>
      <c r="AV482">
        <v>0</v>
      </c>
      <c r="AW482">
        <v>2</v>
      </c>
      <c r="AX482">
        <v>78162476</v>
      </c>
      <c r="AY482">
        <v>2</v>
      </c>
      <c r="AZ482">
        <v>65536</v>
      </c>
      <c r="BA482">
        <v>454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f>ROUND(Y482*Source!I933*DO482,9)</f>
        <v>0</v>
      </c>
      <c r="CX482">
        <f>ROUND(Y482*Source!I933,9)</f>
        <v>8.0399999999999999E-2</v>
      </c>
      <c r="CY482">
        <f>AB482</f>
        <v>5.79</v>
      </c>
      <c r="CZ482">
        <f>AF482</f>
        <v>5.79</v>
      </c>
      <c r="DA482">
        <f>AJ482</f>
        <v>1</v>
      </c>
      <c r="DB482">
        <f t="shared" ref="DB482:DB513" si="153">ROUND(ROUND(AT482*CZ482,2),6)</f>
        <v>31.03</v>
      </c>
      <c r="DC482">
        <f t="shared" ref="DC482:DC513" si="154">ROUND(ROUND(AT482*AG482,2),6)</f>
        <v>0</v>
      </c>
      <c r="DD482" t="s">
        <v>3</v>
      </c>
      <c r="DE482" t="s">
        <v>3</v>
      </c>
      <c r="DF482">
        <f t="shared" si="141"/>
        <v>0</v>
      </c>
      <c r="DG482">
        <f t="shared" si="142"/>
        <v>0.47</v>
      </c>
      <c r="DH482">
        <f t="shared" si="143"/>
        <v>0</v>
      </c>
      <c r="DI482">
        <f t="shared" si="144"/>
        <v>0</v>
      </c>
      <c r="DJ482">
        <f>DG482</f>
        <v>0.47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ROW(Source!A933)</f>
        <v>933</v>
      </c>
      <c r="B483">
        <v>78161913</v>
      </c>
      <c r="C483">
        <v>78157844</v>
      </c>
      <c r="D483">
        <v>77806359</v>
      </c>
      <c r="E483">
        <v>37</v>
      </c>
      <c r="F483">
        <v>1</v>
      </c>
      <c r="G483">
        <v>37</v>
      </c>
      <c r="H483">
        <v>2</v>
      </c>
      <c r="I483" t="s">
        <v>846</v>
      </c>
      <c r="J483" t="s">
        <v>847</v>
      </c>
      <c r="K483" t="s">
        <v>848</v>
      </c>
      <c r="L483">
        <v>1368</v>
      </c>
      <c r="N483">
        <v>1011</v>
      </c>
      <c r="O483" t="s">
        <v>696</v>
      </c>
      <c r="P483" t="s">
        <v>696</v>
      </c>
      <c r="Q483">
        <v>1</v>
      </c>
      <c r="W483">
        <v>0</v>
      </c>
      <c r="X483">
        <v>-79104203</v>
      </c>
      <c r="Y483">
        <f t="shared" si="152"/>
        <v>0.45</v>
      </c>
      <c r="AA483">
        <v>0</v>
      </c>
      <c r="AB483">
        <v>6.1</v>
      </c>
      <c r="AC483">
        <v>0</v>
      </c>
      <c r="AD483">
        <v>0</v>
      </c>
      <c r="AE483">
        <v>0</v>
      </c>
      <c r="AF483">
        <v>6.1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3</v>
      </c>
      <c r="AT483">
        <v>0.45</v>
      </c>
      <c r="AU483" t="s">
        <v>3</v>
      </c>
      <c r="AV483">
        <v>0</v>
      </c>
      <c r="AW483">
        <v>2</v>
      </c>
      <c r="AX483">
        <v>78162477</v>
      </c>
      <c r="AY483">
        <v>2</v>
      </c>
      <c r="AZ483">
        <v>65536</v>
      </c>
      <c r="BA483">
        <v>455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f>ROUND(Y483*Source!I933*DO483,9)</f>
        <v>0</v>
      </c>
      <c r="CX483">
        <f>ROUND(Y483*Source!I933,9)</f>
        <v>6.7499999999999999E-3</v>
      </c>
      <c r="CY483">
        <f>AB483</f>
        <v>6.1</v>
      </c>
      <c r="CZ483">
        <f>AF483</f>
        <v>6.1</v>
      </c>
      <c r="DA483">
        <f>AJ483</f>
        <v>1</v>
      </c>
      <c r="DB483">
        <f t="shared" si="153"/>
        <v>2.75</v>
      </c>
      <c r="DC483">
        <f t="shared" si="154"/>
        <v>0</v>
      </c>
      <c r="DD483" t="s">
        <v>3</v>
      </c>
      <c r="DE483" t="s">
        <v>3</v>
      </c>
      <c r="DF483">
        <f t="shared" si="141"/>
        <v>0</v>
      </c>
      <c r="DG483">
        <f t="shared" si="142"/>
        <v>0.04</v>
      </c>
      <c r="DH483">
        <f t="shared" si="143"/>
        <v>0</v>
      </c>
      <c r="DI483">
        <f t="shared" si="144"/>
        <v>0</v>
      </c>
      <c r="DJ483">
        <f>DG483</f>
        <v>0.04</v>
      </c>
      <c r="DK483">
        <v>0</v>
      </c>
      <c r="DL483" t="s">
        <v>3</v>
      </c>
      <c r="DM483">
        <v>0</v>
      </c>
      <c r="DN483" t="s">
        <v>3</v>
      </c>
      <c r="DO483">
        <v>0</v>
      </c>
    </row>
    <row r="484" spans="1:119" x14ac:dyDescent="0.2">
      <c r="A484">
        <f>ROW(Source!A933)</f>
        <v>933</v>
      </c>
      <c r="B484">
        <v>78161913</v>
      </c>
      <c r="C484">
        <v>78157844</v>
      </c>
      <c r="D484">
        <v>77806390</v>
      </c>
      <c r="E484">
        <v>37</v>
      </c>
      <c r="F484">
        <v>1</v>
      </c>
      <c r="G484">
        <v>37</v>
      </c>
      <c r="H484">
        <v>2</v>
      </c>
      <c r="I484" t="s">
        <v>741</v>
      </c>
      <c r="J484" t="s">
        <v>742</v>
      </c>
      <c r="K484" t="s">
        <v>743</v>
      </c>
      <c r="L484">
        <v>1368</v>
      </c>
      <c r="N484">
        <v>1011</v>
      </c>
      <c r="O484" t="s">
        <v>696</v>
      </c>
      <c r="P484" t="s">
        <v>696</v>
      </c>
      <c r="Q484">
        <v>1</v>
      </c>
      <c r="W484">
        <v>0</v>
      </c>
      <c r="X484">
        <v>2076833660</v>
      </c>
      <c r="Y484">
        <f t="shared" si="152"/>
        <v>7.3</v>
      </c>
      <c r="AA484">
        <v>0</v>
      </c>
      <c r="AB484">
        <v>7.44</v>
      </c>
      <c r="AC484">
        <v>0</v>
      </c>
      <c r="AD484">
        <v>0</v>
      </c>
      <c r="AE484">
        <v>0</v>
      </c>
      <c r="AF484">
        <v>7.44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1</v>
      </c>
      <c r="AP484">
        <v>0</v>
      </c>
      <c r="AQ484">
        <v>0</v>
      </c>
      <c r="AR484">
        <v>0</v>
      </c>
      <c r="AS484" t="s">
        <v>3</v>
      </c>
      <c r="AT484">
        <v>7.3</v>
      </c>
      <c r="AU484" t="s">
        <v>3</v>
      </c>
      <c r="AV484">
        <v>0</v>
      </c>
      <c r="AW484">
        <v>2</v>
      </c>
      <c r="AX484">
        <v>78162478</v>
      </c>
      <c r="AY484">
        <v>2</v>
      </c>
      <c r="AZ484">
        <v>65536</v>
      </c>
      <c r="BA484">
        <v>456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f>ROUND(Y484*Source!I933*DO484,9)</f>
        <v>0</v>
      </c>
      <c r="CX484">
        <f>ROUND(Y484*Source!I933,9)</f>
        <v>0.1095</v>
      </c>
      <c r="CY484">
        <f>AB484</f>
        <v>7.44</v>
      </c>
      <c r="CZ484">
        <f>AF484</f>
        <v>7.44</v>
      </c>
      <c r="DA484">
        <f>AJ484</f>
        <v>1</v>
      </c>
      <c r="DB484">
        <f t="shared" si="153"/>
        <v>54.31</v>
      </c>
      <c r="DC484">
        <f t="shared" si="154"/>
        <v>0</v>
      </c>
      <c r="DD484" t="s">
        <v>3</v>
      </c>
      <c r="DE484" t="s">
        <v>3</v>
      </c>
      <c r="DF484">
        <f t="shared" si="141"/>
        <v>0</v>
      </c>
      <c r="DG484">
        <f t="shared" si="142"/>
        <v>0.81</v>
      </c>
      <c r="DH484">
        <f t="shared" si="143"/>
        <v>0</v>
      </c>
      <c r="DI484">
        <f t="shared" si="144"/>
        <v>0</v>
      </c>
      <c r="DJ484">
        <f>DG484</f>
        <v>0.81</v>
      </c>
      <c r="DK484">
        <v>0</v>
      </c>
      <c r="DL484" t="s">
        <v>3</v>
      </c>
      <c r="DM484">
        <v>0</v>
      </c>
      <c r="DN484" t="s">
        <v>3</v>
      </c>
      <c r="DO484">
        <v>0</v>
      </c>
    </row>
    <row r="485" spans="1:119" x14ac:dyDescent="0.2">
      <c r="A485">
        <f>ROW(Source!A933)</f>
        <v>933</v>
      </c>
      <c r="B485">
        <v>78161913</v>
      </c>
      <c r="C485">
        <v>78157844</v>
      </c>
      <c r="D485">
        <v>77800535</v>
      </c>
      <c r="E485">
        <v>37</v>
      </c>
      <c r="F485">
        <v>1</v>
      </c>
      <c r="G485">
        <v>37</v>
      </c>
      <c r="H485">
        <v>3</v>
      </c>
      <c r="I485" t="s">
        <v>882</v>
      </c>
      <c r="J485" t="s">
        <v>883</v>
      </c>
      <c r="K485" t="s">
        <v>884</v>
      </c>
      <c r="L485">
        <v>1346</v>
      </c>
      <c r="N485">
        <v>1009</v>
      </c>
      <c r="O485" t="s">
        <v>101</v>
      </c>
      <c r="P485" t="s">
        <v>101</v>
      </c>
      <c r="Q485">
        <v>1</v>
      </c>
      <c r="W485">
        <v>0</v>
      </c>
      <c r="X485">
        <v>-418147541</v>
      </c>
      <c r="Y485">
        <f t="shared" si="152"/>
        <v>0.94</v>
      </c>
      <c r="AA485">
        <v>309.57</v>
      </c>
      <c r="AB485">
        <v>0</v>
      </c>
      <c r="AC485">
        <v>0</v>
      </c>
      <c r="AD485">
        <v>0</v>
      </c>
      <c r="AE485">
        <v>309.57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3</v>
      </c>
      <c r="AT485">
        <v>0.94</v>
      </c>
      <c r="AU485" t="s">
        <v>3</v>
      </c>
      <c r="AV485">
        <v>0</v>
      </c>
      <c r="AW485">
        <v>2</v>
      </c>
      <c r="AX485">
        <v>78162479</v>
      </c>
      <c r="AY485">
        <v>1</v>
      </c>
      <c r="AZ485">
        <v>0</v>
      </c>
      <c r="BA485">
        <v>457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ROUND(Y485*Source!I933,9)</f>
        <v>1.41E-2</v>
      </c>
      <c r="CY485">
        <f>AA485</f>
        <v>309.57</v>
      </c>
      <c r="CZ485">
        <f>AE485</f>
        <v>309.57</v>
      </c>
      <c r="DA485">
        <f>AI485</f>
        <v>1</v>
      </c>
      <c r="DB485">
        <f t="shared" si="153"/>
        <v>291</v>
      </c>
      <c r="DC485">
        <f t="shared" si="154"/>
        <v>0</v>
      </c>
      <c r="DD485" t="s">
        <v>3</v>
      </c>
      <c r="DE485" t="s">
        <v>3</v>
      </c>
      <c r="DF485">
        <f t="shared" si="141"/>
        <v>4.3600000000000003</v>
      </c>
      <c r="DG485">
        <f t="shared" si="142"/>
        <v>0</v>
      </c>
      <c r="DH485">
        <f t="shared" si="143"/>
        <v>0</v>
      </c>
      <c r="DI485">
        <f t="shared" si="144"/>
        <v>0</v>
      </c>
      <c r="DJ485">
        <f>DF485</f>
        <v>4.3600000000000003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ROW(Source!A933)</f>
        <v>933</v>
      </c>
      <c r="B486">
        <v>78161913</v>
      </c>
      <c r="C486">
        <v>78157844</v>
      </c>
      <c r="D486">
        <v>77802513</v>
      </c>
      <c r="E486">
        <v>37</v>
      </c>
      <c r="F486">
        <v>1</v>
      </c>
      <c r="G486">
        <v>37</v>
      </c>
      <c r="H486">
        <v>3</v>
      </c>
      <c r="I486" t="s">
        <v>885</v>
      </c>
      <c r="J486" t="s">
        <v>886</v>
      </c>
      <c r="K486" t="s">
        <v>887</v>
      </c>
      <c r="L486">
        <v>1301</v>
      </c>
      <c r="N486">
        <v>1003</v>
      </c>
      <c r="O486" t="s">
        <v>87</v>
      </c>
      <c r="P486" t="s">
        <v>87</v>
      </c>
      <c r="Q486">
        <v>1</v>
      </c>
      <c r="W486">
        <v>0</v>
      </c>
      <c r="X486">
        <v>-1808751836</v>
      </c>
      <c r="Y486">
        <f t="shared" si="152"/>
        <v>105</v>
      </c>
      <c r="AA486">
        <v>142.68</v>
      </c>
      <c r="AB486">
        <v>0</v>
      </c>
      <c r="AC486">
        <v>0</v>
      </c>
      <c r="AD486">
        <v>0</v>
      </c>
      <c r="AE486">
        <v>142.68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1</v>
      </c>
      <c r="AP486">
        <v>0</v>
      </c>
      <c r="AQ486">
        <v>0</v>
      </c>
      <c r="AR486">
        <v>0</v>
      </c>
      <c r="AS486" t="s">
        <v>3</v>
      </c>
      <c r="AT486">
        <v>105</v>
      </c>
      <c r="AU486" t="s">
        <v>3</v>
      </c>
      <c r="AV486">
        <v>0</v>
      </c>
      <c r="AW486">
        <v>2</v>
      </c>
      <c r="AX486">
        <v>78162480</v>
      </c>
      <c r="AY486">
        <v>1</v>
      </c>
      <c r="AZ486">
        <v>0</v>
      </c>
      <c r="BA486">
        <v>458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ROUND(Y486*Source!I933,9)</f>
        <v>1.575</v>
      </c>
      <c r="CY486">
        <f>AA486</f>
        <v>142.68</v>
      </c>
      <c r="CZ486">
        <f>AE486</f>
        <v>142.68</v>
      </c>
      <c r="DA486">
        <f>AI486</f>
        <v>1</v>
      </c>
      <c r="DB486">
        <f t="shared" si="153"/>
        <v>14981.4</v>
      </c>
      <c r="DC486">
        <f t="shared" si="154"/>
        <v>0</v>
      </c>
      <c r="DD486" t="s">
        <v>3</v>
      </c>
      <c r="DE486" t="s">
        <v>3</v>
      </c>
      <c r="DF486">
        <f t="shared" si="141"/>
        <v>224.72</v>
      </c>
      <c r="DG486">
        <f t="shared" si="142"/>
        <v>0</v>
      </c>
      <c r="DH486">
        <f t="shared" si="143"/>
        <v>0</v>
      </c>
      <c r="DI486">
        <f t="shared" si="144"/>
        <v>0</v>
      </c>
      <c r="DJ486">
        <f>DF486</f>
        <v>224.72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ROW(Source!A969)</f>
        <v>969</v>
      </c>
      <c r="B487">
        <v>78161913</v>
      </c>
      <c r="C487">
        <v>78157913</v>
      </c>
      <c r="D487">
        <v>77806460</v>
      </c>
      <c r="E487">
        <v>37</v>
      </c>
      <c r="F487">
        <v>1</v>
      </c>
      <c r="G487">
        <v>37</v>
      </c>
      <c r="H487">
        <v>1</v>
      </c>
      <c r="I487" t="s">
        <v>678</v>
      </c>
      <c r="J487" t="s">
        <v>3</v>
      </c>
      <c r="K487" t="s">
        <v>679</v>
      </c>
      <c r="L487">
        <v>1191</v>
      </c>
      <c r="N487">
        <v>1013</v>
      </c>
      <c r="O487" t="s">
        <v>680</v>
      </c>
      <c r="P487" t="s">
        <v>680</v>
      </c>
      <c r="Q487">
        <v>1</v>
      </c>
      <c r="W487">
        <v>0</v>
      </c>
      <c r="X487">
        <v>476480486</v>
      </c>
      <c r="Y487">
        <f t="shared" si="152"/>
        <v>47.2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0</v>
      </c>
      <c r="AO487">
        <v>1</v>
      </c>
      <c r="AP487">
        <v>0</v>
      </c>
      <c r="AQ487">
        <v>0</v>
      </c>
      <c r="AR487">
        <v>0</v>
      </c>
      <c r="AS487" t="s">
        <v>3</v>
      </c>
      <c r="AT487">
        <v>47.2</v>
      </c>
      <c r="AU487" t="s">
        <v>3</v>
      </c>
      <c r="AV487">
        <v>1</v>
      </c>
      <c r="AW487">
        <v>2</v>
      </c>
      <c r="AX487">
        <v>78162481</v>
      </c>
      <c r="AY487">
        <v>1</v>
      </c>
      <c r="AZ487">
        <v>0</v>
      </c>
      <c r="BA487">
        <v>459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U487">
        <f>ROUND(AT487*Source!I969*AH487*AL487,2)</f>
        <v>0</v>
      </c>
      <c r="CV487">
        <f>ROUND(Y487*Source!I969,9)</f>
        <v>0.94399999999999995</v>
      </c>
      <c r="CW487">
        <v>0</v>
      </c>
      <c r="CX487">
        <f>ROUND(Y487*Source!I969,9)</f>
        <v>0.94399999999999995</v>
      </c>
      <c r="CY487">
        <f>AD487</f>
        <v>0</v>
      </c>
      <c r="CZ487">
        <f>AH487</f>
        <v>0</v>
      </c>
      <c r="DA487">
        <f>AL487</f>
        <v>1</v>
      </c>
      <c r="DB487">
        <f t="shared" si="153"/>
        <v>0</v>
      </c>
      <c r="DC487">
        <f t="shared" si="154"/>
        <v>0</v>
      </c>
      <c r="DD487" t="s">
        <v>3</v>
      </c>
      <c r="DE487" t="s">
        <v>3</v>
      </c>
      <c r="DF487">
        <f t="shared" si="141"/>
        <v>0</v>
      </c>
      <c r="DG487">
        <f t="shared" si="142"/>
        <v>0</v>
      </c>
      <c r="DH487">
        <f t="shared" si="143"/>
        <v>0</v>
      </c>
      <c r="DI487">
        <f t="shared" si="144"/>
        <v>0</v>
      </c>
      <c r="DJ487">
        <f>DI487</f>
        <v>0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ROW(Source!A969)</f>
        <v>969</v>
      </c>
      <c r="B488">
        <v>78161913</v>
      </c>
      <c r="C488">
        <v>78157913</v>
      </c>
      <c r="D488">
        <v>77801899</v>
      </c>
      <c r="E488">
        <v>37</v>
      </c>
      <c r="F488">
        <v>1</v>
      </c>
      <c r="G488">
        <v>37</v>
      </c>
      <c r="H488">
        <v>3</v>
      </c>
      <c r="I488" t="s">
        <v>897</v>
      </c>
      <c r="J488" t="s">
        <v>898</v>
      </c>
      <c r="K488" t="s">
        <v>899</v>
      </c>
      <c r="L488">
        <v>1035</v>
      </c>
      <c r="N488">
        <v>1013</v>
      </c>
      <c r="O488" t="s">
        <v>215</v>
      </c>
      <c r="P488" t="s">
        <v>215</v>
      </c>
      <c r="Q488">
        <v>1</v>
      </c>
      <c r="W488">
        <v>0</v>
      </c>
      <c r="X488">
        <v>1744619043</v>
      </c>
      <c r="Y488">
        <f t="shared" si="152"/>
        <v>100</v>
      </c>
      <c r="AA488">
        <v>151.54</v>
      </c>
      <c r="AB488">
        <v>0</v>
      </c>
      <c r="AC488">
        <v>0</v>
      </c>
      <c r="AD488">
        <v>0</v>
      </c>
      <c r="AE488">
        <v>151.54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1</v>
      </c>
      <c r="AP488">
        <v>0</v>
      </c>
      <c r="AQ488">
        <v>0</v>
      </c>
      <c r="AR488">
        <v>0</v>
      </c>
      <c r="AS488" t="s">
        <v>3</v>
      </c>
      <c r="AT488">
        <v>100</v>
      </c>
      <c r="AU488" t="s">
        <v>3</v>
      </c>
      <c r="AV488">
        <v>0</v>
      </c>
      <c r="AW488">
        <v>2</v>
      </c>
      <c r="AX488">
        <v>78162482</v>
      </c>
      <c r="AY488">
        <v>1</v>
      </c>
      <c r="AZ488">
        <v>0</v>
      </c>
      <c r="BA488">
        <v>460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ROUND(Y488*Source!I969,9)</f>
        <v>2</v>
      </c>
      <c r="CY488">
        <f>AA488</f>
        <v>151.54</v>
      </c>
      <c r="CZ488">
        <f>AE488</f>
        <v>151.54</v>
      </c>
      <c r="DA488">
        <f>AI488</f>
        <v>1</v>
      </c>
      <c r="DB488">
        <f t="shared" si="153"/>
        <v>15154</v>
      </c>
      <c r="DC488">
        <f t="shared" si="154"/>
        <v>0</v>
      </c>
      <c r="DD488" t="s">
        <v>3</v>
      </c>
      <c r="DE488" t="s">
        <v>3</v>
      </c>
      <c r="DF488">
        <f t="shared" si="141"/>
        <v>303.08</v>
      </c>
      <c r="DG488">
        <f t="shared" si="142"/>
        <v>0</v>
      </c>
      <c r="DH488">
        <f t="shared" si="143"/>
        <v>0</v>
      </c>
      <c r="DI488">
        <f t="shared" si="144"/>
        <v>0</v>
      </c>
      <c r="DJ488">
        <f>DF488</f>
        <v>303.08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ROW(Source!A969)</f>
        <v>969</v>
      </c>
      <c r="B489">
        <v>78161913</v>
      </c>
      <c r="C489">
        <v>78157913</v>
      </c>
      <c r="D489">
        <v>77815831</v>
      </c>
      <c r="E489">
        <v>1</v>
      </c>
      <c r="F489">
        <v>1</v>
      </c>
      <c r="G489">
        <v>37</v>
      </c>
      <c r="H489">
        <v>3</v>
      </c>
      <c r="I489" t="s">
        <v>331</v>
      </c>
      <c r="J489" t="s">
        <v>333</v>
      </c>
      <c r="K489" t="s">
        <v>332</v>
      </c>
      <c r="L489">
        <v>1354</v>
      </c>
      <c r="N489">
        <v>1010</v>
      </c>
      <c r="O489" t="s">
        <v>204</v>
      </c>
      <c r="P489" t="s">
        <v>204</v>
      </c>
      <c r="Q489">
        <v>1</v>
      </c>
      <c r="W489">
        <v>0</v>
      </c>
      <c r="X489">
        <v>1965755675</v>
      </c>
      <c r="Y489">
        <f t="shared" si="152"/>
        <v>100</v>
      </c>
      <c r="AA489">
        <v>148.13999999999999</v>
      </c>
      <c r="AB489">
        <v>0</v>
      </c>
      <c r="AC489">
        <v>0</v>
      </c>
      <c r="AD489">
        <v>0</v>
      </c>
      <c r="AE489">
        <v>148.13999999999999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0</v>
      </c>
      <c r="AP489">
        <v>1</v>
      </c>
      <c r="AQ489">
        <v>0</v>
      </c>
      <c r="AR489">
        <v>0</v>
      </c>
      <c r="AS489" t="s">
        <v>3</v>
      </c>
      <c r="AT489">
        <v>100</v>
      </c>
      <c r="AU489" t="s">
        <v>3</v>
      </c>
      <c r="AV489">
        <v>0</v>
      </c>
      <c r="AW489">
        <v>1</v>
      </c>
      <c r="AX489">
        <v>-1</v>
      </c>
      <c r="AY489">
        <v>0</v>
      </c>
      <c r="AZ489">
        <v>0</v>
      </c>
      <c r="BA489" t="s">
        <v>3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ROUND(Y489*Source!I969,9)</f>
        <v>2</v>
      </c>
      <c r="CY489">
        <f>AA489</f>
        <v>148.13999999999999</v>
      </c>
      <c r="CZ489">
        <f>AE489</f>
        <v>148.13999999999999</v>
      </c>
      <c r="DA489">
        <f>AI489</f>
        <v>1</v>
      </c>
      <c r="DB489">
        <f t="shared" si="153"/>
        <v>14814</v>
      </c>
      <c r="DC489">
        <f t="shared" si="154"/>
        <v>0</v>
      </c>
      <c r="DD489" t="s">
        <v>3</v>
      </c>
      <c r="DE489" t="s">
        <v>3</v>
      </c>
      <c r="DF489">
        <f t="shared" si="141"/>
        <v>296.27999999999997</v>
      </c>
      <c r="DG489">
        <f t="shared" si="142"/>
        <v>0</v>
      </c>
      <c r="DH489">
        <f t="shared" si="143"/>
        <v>0</v>
      </c>
      <c r="DI489">
        <f t="shared" si="144"/>
        <v>0</v>
      </c>
      <c r="DJ489">
        <f>DF489</f>
        <v>296.27999999999997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ROW(Source!A971)</f>
        <v>971</v>
      </c>
      <c r="B490">
        <v>78161913</v>
      </c>
      <c r="C490">
        <v>78157920</v>
      </c>
      <c r="D490">
        <v>77806460</v>
      </c>
      <c r="E490">
        <v>37</v>
      </c>
      <c r="F490">
        <v>1</v>
      </c>
      <c r="G490">
        <v>37</v>
      </c>
      <c r="H490">
        <v>1</v>
      </c>
      <c r="I490" t="s">
        <v>678</v>
      </c>
      <c r="J490" t="s">
        <v>3</v>
      </c>
      <c r="K490" t="s">
        <v>679</v>
      </c>
      <c r="L490">
        <v>1191</v>
      </c>
      <c r="N490">
        <v>1013</v>
      </c>
      <c r="O490" t="s">
        <v>680</v>
      </c>
      <c r="P490" t="s">
        <v>680</v>
      </c>
      <c r="Q490">
        <v>1</v>
      </c>
      <c r="W490">
        <v>0</v>
      </c>
      <c r="X490">
        <v>476480486</v>
      </c>
      <c r="Y490">
        <f t="shared" si="152"/>
        <v>212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1</v>
      </c>
      <c r="AP490">
        <v>1</v>
      </c>
      <c r="AQ490">
        <v>0</v>
      </c>
      <c r="AR490">
        <v>0</v>
      </c>
      <c r="AS490" t="s">
        <v>3</v>
      </c>
      <c r="AT490">
        <v>212</v>
      </c>
      <c r="AU490" t="s">
        <v>3</v>
      </c>
      <c r="AV490">
        <v>1</v>
      </c>
      <c r="AW490">
        <v>2</v>
      </c>
      <c r="AX490">
        <v>78162483</v>
      </c>
      <c r="AY490">
        <v>1</v>
      </c>
      <c r="AZ490">
        <v>0</v>
      </c>
      <c r="BA490">
        <v>461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U490">
        <f>ROUND(AT490*Source!I971*AH490*AL490,2)</f>
        <v>0</v>
      </c>
      <c r="CV490">
        <f>ROUND(Y490*Source!I971,9)</f>
        <v>2.12</v>
      </c>
      <c r="CW490">
        <v>0</v>
      </c>
      <c r="CX490">
        <f>ROUND(Y490*Source!I971,9)</f>
        <v>2.12</v>
      </c>
      <c r="CY490">
        <f>AD490</f>
        <v>0</v>
      </c>
      <c r="CZ490">
        <f>AH490</f>
        <v>0</v>
      </c>
      <c r="DA490">
        <f>AL490</f>
        <v>1</v>
      </c>
      <c r="DB490">
        <f t="shared" si="153"/>
        <v>0</v>
      </c>
      <c r="DC490">
        <f t="shared" si="154"/>
        <v>0</v>
      </c>
      <c r="DD490" t="s">
        <v>3</v>
      </c>
      <c r="DE490" t="s">
        <v>3</v>
      </c>
      <c r="DF490">
        <f t="shared" si="141"/>
        <v>0</v>
      </c>
      <c r="DG490">
        <f t="shared" si="142"/>
        <v>0</v>
      </c>
      <c r="DH490">
        <f t="shared" si="143"/>
        <v>0</v>
      </c>
      <c r="DI490">
        <f t="shared" si="144"/>
        <v>0</v>
      </c>
      <c r="DJ490">
        <f>DI490</f>
        <v>0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ROW(Source!A971)</f>
        <v>971</v>
      </c>
      <c r="B491">
        <v>78161913</v>
      </c>
      <c r="C491">
        <v>78157920</v>
      </c>
      <c r="D491">
        <v>77809629</v>
      </c>
      <c r="E491">
        <v>1</v>
      </c>
      <c r="F491">
        <v>1</v>
      </c>
      <c r="G491">
        <v>37</v>
      </c>
      <c r="H491">
        <v>3</v>
      </c>
      <c r="I491" t="s">
        <v>900</v>
      </c>
      <c r="J491" t="s">
        <v>901</v>
      </c>
      <c r="K491" t="s">
        <v>902</v>
      </c>
      <c r="L491">
        <v>1348</v>
      </c>
      <c r="N491">
        <v>1009</v>
      </c>
      <c r="O491" t="s">
        <v>659</v>
      </c>
      <c r="P491" t="s">
        <v>659</v>
      </c>
      <c r="Q491">
        <v>1000</v>
      </c>
      <c r="W491">
        <v>0</v>
      </c>
      <c r="X491">
        <v>-1725008999</v>
      </c>
      <c r="Y491">
        <f t="shared" si="152"/>
        <v>1.0800000000000001E-2</v>
      </c>
      <c r="AA491">
        <v>238805.23</v>
      </c>
      <c r="AB491">
        <v>0</v>
      </c>
      <c r="AC491">
        <v>0</v>
      </c>
      <c r="AD491">
        <v>0</v>
      </c>
      <c r="AE491">
        <v>238805.23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1</v>
      </c>
      <c r="AQ491">
        <v>0</v>
      </c>
      <c r="AR491">
        <v>0</v>
      </c>
      <c r="AS491" t="s">
        <v>3</v>
      </c>
      <c r="AT491">
        <v>1.0800000000000001E-2</v>
      </c>
      <c r="AU491" t="s">
        <v>3</v>
      </c>
      <c r="AV491">
        <v>0</v>
      </c>
      <c r="AW491">
        <v>2</v>
      </c>
      <c r="AX491">
        <v>78162484</v>
      </c>
      <c r="AY491">
        <v>1</v>
      </c>
      <c r="AZ491">
        <v>0</v>
      </c>
      <c r="BA491">
        <v>462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ROUND(Y491*Source!I971,9)</f>
        <v>1.08E-4</v>
      </c>
      <c r="CY491">
        <f t="shared" ref="CY491:CY498" si="155">AA491</f>
        <v>238805.23</v>
      </c>
      <c r="CZ491">
        <f t="shared" ref="CZ491:CZ498" si="156">AE491</f>
        <v>238805.23</v>
      </c>
      <c r="DA491">
        <f t="shared" ref="DA491:DA498" si="157">AI491</f>
        <v>1</v>
      </c>
      <c r="DB491">
        <f t="shared" si="153"/>
        <v>2579.1</v>
      </c>
      <c r="DC491">
        <f t="shared" si="154"/>
        <v>0</v>
      </c>
      <c r="DD491" t="s">
        <v>3</v>
      </c>
      <c r="DE491" t="s">
        <v>3</v>
      </c>
      <c r="DF491">
        <f t="shared" si="141"/>
        <v>25.79</v>
      </c>
      <c r="DG491">
        <f t="shared" si="142"/>
        <v>0</v>
      </c>
      <c r="DH491">
        <f t="shared" si="143"/>
        <v>0</v>
      </c>
      <c r="DI491">
        <f t="shared" si="144"/>
        <v>0</v>
      </c>
      <c r="DJ491">
        <f t="shared" ref="DJ491:DJ498" si="158">DF491</f>
        <v>25.79</v>
      </c>
      <c r="DK491">
        <v>0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ROW(Source!A971)</f>
        <v>971</v>
      </c>
      <c r="B492">
        <v>78161913</v>
      </c>
      <c r="C492">
        <v>78157920</v>
      </c>
      <c r="D492">
        <v>77810696</v>
      </c>
      <c r="E492">
        <v>1</v>
      </c>
      <c r="F492">
        <v>1</v>
      </c>
      <c r="G492">
        <v>37</v>
      </c>
      <c r="H492">
        <v>3</v>
      </c>
      <c r="I492" t="s">
        <v>687</v>
      </c>
      <c r="J492" t="s">
        <v>688</v>
      </c>
      <c r="K492" t="s">
        <v>689</v>
      </c>
      <c r="L492">
        <v>1346</v>
      </c>
      <c r="N492">
        <v>1009</v>
      </c>
      <c r="O492" t="s">
        <v>101</v>
      </c>
      <c r="P492" t="s">
        <v>101</v>
      </c>
      <c r="Q492">
        <v>1</v>
      </c>
      <c r="W492">
        <v>0</v>
      </c>
      <c r="X492">
        <v>1726106284</v>
      </c>
      <c r="Y492">
        <f t="shared" si="152"/>
        <v>3.4</v>
      </c>
      <c r="AA492">
        <v>149.35</v>
      </c>
      <c r="AB492">
        <v>0</v>
      </c>
      <c r="AC492">
        <v>0</v>
      </c>
      <c r="AD492">
        <v>0</v>
      </c>
      <c r="AE492">
        <v>149.35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1</v>
      </c>
      <c r="AQ492">
        <v>0</v>
      </c>
      <c r="AR492">
        <v>0</v>
      </c>
      <c r="AS492" t="s">
        <v>3</v>
      </c>
      <c r="AT492">
        <v>3.4</v>
      </c>
      <c r="AU492" t="s">
        <v>3</v>
      </c>
      <c r="AV492">
        <v>0</v>
      </c>
      <c r="AW492">
        <v>2</v>
      </c>
      <c r="AX492">
        <v>78162486</v>
      </c>
      <c r="AY492">
        <v>1</v>
      </c>
      <c r="AZ492">
        <v>0</v>
      </c>
      <c r="BA492">
        <v>463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v>0</v>
      </c>
      <c r="CX492">
        <f>ROUND(Y492*Source!I971,9)</f>
        <v>3.4000000000000002E-2</v>
      </c>
      <c r="CY492">
        <f t="shared" si="155"/>
        <v>149.35</v>
      </c>
      <c r="CZ492">
        <f t="shared" si="156"/>
        <v>149.35</v>
      </c>
      <c r="DA492">
        <f t="shared" si="157"/>
        <v>1</v>
      </c>
      <c r="DB492">
        <f t="shared" si="153"/>
        <v>507.79</v>
      </c>
      <c r="DC492">
        <f t="shared" si="154"/>
        <v>0</v>
      </c>
      <c r="DD492" t="s">
        <v>3</v>
      </c>
      <c r="DE492" t="s">
        <v>3</v>
      </c>
      <c r="DF492">
        <f t="shared" si="141"/>
        <v>5.08</v>
      </c>
      <c r="DG492">
        <f t="shared" si="142"/>
        <v>0</v>
      </c>
      <c r="DH492">
        <f t="shared" si="143"/>
        <v>0</v>
      </c>
      <c r="DI492">
        <f t="shared" si="144"/>
        <v>0</v>
      </c>
      <c r="DJ492">
        <f t="shared" si="158"/>
        <v>5.08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ROW(Source!A971)</f>
        <v>971</v>
      </c>
      <c r="B493">
        <v>78161913</v>
      </c>
      <c r="C493">
        <v>78157920</v>
      </c>
      <c r="D493">
        <v>77808633</v>
      </c>
      <c r="E493">
        <v>1</v>
      </c>
      <c r="F493">
        <v>1</v>
      </c>
      <c r="G493">
        <v>37</v>
      </c>
      <c r="H493">
        <v>3</v>
      </c>
      <c r="I493" t="s">
        <v>903</v>
      </c>
      <c r="J493" t="s">
        <v>904</v>
      </c>
      <c r="K493" t="s">
        <v>905</v>
      </c>
      <c r="L493">
        <v>1348</v>
      </c>
      <c r="N493">
        <v>1009</v>
      </c>
      <c r="O493" t="s">
        <v>659</v>
      </c>
      <c r="P493" t="s">
        <v>659</v>
      </c>
      <c r="Q493">
        <v>1000</v>
      </c>
      <c r="W493">
        <v>0</v>
      </c>
      <c r="X493">
        <v>-43003999</v>
      </c>
      <c r="Y493">
        <f t="shared" si="152"/>
        <v>7.9000000000000008E-3</v>
      </c>
      <c r="AA493">
        <v>39043.43</v>
      </c>
      <c r="AB493">
        <v>0</v>
      </c>
      <c r="AC493">
        <v>0</v>
      </c>
      <c r="AD493">
        <v>0</v>
      </c>
      <c r="AE493">
        <v>39043.43</v>
      </c>
      <c r="AF493">
        <v>0</v>
      </c>
      <c r="AG493">
        <v>0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1</v>
      </c>
      <c r="AQ493">
        <v>0</v>
      </c>
      <c r="AR493">
        <v>0</v>
      </c>
      <c r="AS493" t="s">
        <v>3</v>
      </c>
      <c r="AT493">
        <v>7.9000000000000008E-3</v>
      </c>
      <c r="AU493" t="s">
        <v>3</v>
      </c>
      <c r="AV493">
        <v>0</v>
      </c>
      <c r="AW493">
        <v>2</v>
      </c>
      <c r="AX493">
        <v>78162485</v>
      </c>
      <c r="AY493">
        <v>1</v>
      </c>
      <c r="AZ493">
        <v>0</v>
      </c>
      <c r="BA493">
        <v>464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V493">
        <v>0</v>
      </c>
      <c r="CW493">
        <v>0</v>
      </c>
      <c r="CX493">
        <f>ROUND(Y493*Source!I971,9)</f>
        <v>7.8999999999999996E-5</v>
      </c>
      <c r="CY493">
        <f t="shared" si="155"/>
        <v>39043.43</v>
      </c>
      <c r="CZ493">
        <f t="shared" si="156"/>
        <v>39043.43</v>
      </c>
      <c r="DA493">
        <f t="shared" si="157"/>
        <v>1</v>
      </c>
      <c r="DB493">
        <f t="shared" si="153"/>
        <v>308.44</v>
      </c>
      <c r="DC493">
        <f t="shared" si="154"/>
        <v>0</v>
      </c>
      <c r="DD493" t="s">
        <v>3</v>
      </c>
      <c r="DE493" t="s">
        <v>3</v>
      </c>
      <c r="DF493">
        <f t="shared" si="141"/>
        <v>3.08</v>
      </c>
      <c r="DG493">
        <f t="shared" si="142"/>
        <v>0</v>
      </c>
      <c r="DH493">
        <f t="shared" si="143"/>
        <v>0</v>
      </c>
      <c r="DI493">
        <f t="shared" si="144"/>
        <v>0</v>
      </c>
      <c r="DJ493">
        <f t="shared" si="158"/>
        <v>3.08</v>
      </c>
      <c r="DK493">
        <v>0</v>
      </c>
      <c r="DL493" t="s">
        <v>3</v>
      </c>
      <c r="DM493">
        <v>0</v>
      </c>
      <c r="DN493" t="s">
        <v>3</v>
      </c>
      <c r="DO493">
        <v>0</v>
      </c>
    </row>
    <row r="494" spans="1:119" x14ac:dyDescent="0.2">
      <c r="A494">
        <f>ROW(Source!A971)</f>
        <v>971</v>
      </c>
      <c r="B494">
        <v>78161913</v>
      </c>
      <c r="C494">
        <v>78157920</v>
      </c>
      <c r="D494">
        <v>77816185</v>
      </c>
      <c r="E494">
        <v>1</v>
      </c>
      <c r="F494">
        <v>1</v>
      </c>
      <c r="G494">
        <v>37</v>
      </c>
      <c r="H494">
        <v>3</v>
      </c>
      <c r="I494" t="s">
        <v>906</v>
      </c>
      <c r="J494" t="s">
        <v>907</v>
      </c>
      <c r="K494" t="s">
        <v>908</v>
      </c>
      <c r="L494">
        <v>1354</v>
      </c>
      <c r="N494">
        <v>1010</v>
      </c>
      <c r="O494" t="s">
        <v>204</v>
      </c>
      <c r="P494" t="s">
        <v>204</v>
      </c>
      <c r="Q494">
        <v>1</v>
      </c>
      <c r="W494">
        <v>0</v>
      </c>
      <c r="X494">
        <v>1799960558</v>
      </c>
      <c r="Y494">
        <f t="shared" si="152"/>
        <v>100</v>
      </c>
      <c r="AA494">
        <v>931.17</v>
      </c>
      <c r="AB494">
        <v>0</v>
      </c>
      <c r="AC494">
        <v>0</v>
      </c>
      <c r="AD494">
        <v>0</v>
      </c>
      <c r="AE494">
        <v>931.17</v>
      </c>
      <c r="AF494">
        <v>0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1</v>
      </c>
      <c r="AQ494">
        <v>0</v>
      </c>
      <c r="AR494">
        <v>0</v>
      </c>
      <c r="AS494" t="s">
        <v>3</v>
      </c>
      <c r="AT494">
        <v>100</v>
      </c>
      <c r="AU494" t="s">
        <v>3</v>
      </c>
      <c r="AV494">
        <v>0</v>
      </c>
      <c r="AW494">
        <v>2</v>
      </c>
      <c r="AX494">
        <v>78162487</v>
      </c>
      <c r="AY494">
        <v>1</v>
      </c>
      <c r="AZ494">
        <v>0</v>
      </c>
      <c r="BA494">
        <v>465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V494">
        <v>0</v>
      </c>
      <c r="CW494">
        <v>0</v>
      </c>
      <c r="CX494">
        <f>ROUND(Y494*Source!I971,9)</f>
        <v>1</v>
      </c>
      <c r="CY494">
        <f t="shared" si="155"/>
        <v>931.17</v>
      </c>
      <c r="CZ494">
        <f t="shared" si="156"/>
        <v>931.17</v>
      </c>
      <c r="DA494">
        <f t="shared" si="157"/>
        <v>1</v>
      </c>
      <c r="DB494">
        <f t="shared" si="153"/>
        <v>93117</v>
      </c>
      <c r="DC494">
        <f t="shared" si="154"/>
        <v>0</v>
      </c>
      <c r="DD494" t="s">
        <v>3</v>
      </c>
      <c r="DE494" t="s">
        <v>3</v>
      </c>
      <c r="DF494">
        <f t="shared" si="141"/>
        <v>931.17</v>
      </c>
      <c r="DG494">
        <f t="shared" si="142"/>
        <v>0</v>
      </c>
      <c r="DH494">
        <f t="shared" si="143"/>
        <v>0</v>
      </c>
      <c r="DI494">
        <f t="shared" si="144"/>
        <v>0</v>
      </c>
      <c r="DJ494">
        <f t="shared" si="158"/>
        <v>931.17</v>
      </c>
      <c r="DK494">
        <v>0</v>
      </c>
      <c r="DL494" t="s">
        <v>3</v>
      </c>
      <c r="DM494">
        <v>0</v>
      </c>
      <c r="DN494" t="s">
        <v>3</v>
      </c>
      <c r="DO494">
        <v>0</v>
      </c>
    </row>
    <row r="495" spans="1:119" x14ac:dyDescent="0.2">
      <c r="A495">
        <f>ROW(Source!A971)</f>
        <v>971</v>
      </c>
      <c r="B495">
        <v>78161913</v>
      </c>
      <c r="C495">
        <v>78157920</v>
      </c>
      <c r="D495">
        <v>77816241</v>
      </c>
      <c r="E495">
        <v>1</v>
      </c>
      <c r="F495">
        <v>1</v>
      </c>
      <c r="G495">
        <v>37</v>
      </c>
      <c r="H495">
        <v>3</v>
      </c>
      <c r="I495" t="s">
        <v>909</v>
      </c>
      <c r="J495" t="s">
        <v>910</v>
      </c>
      <c r="K495" t="s">
        <v>911</v>
      </c>
      <c r="L495">
        <v>1354</v>
      </c>
      <c r="N495">
        <v>1010</v>
      </c>
      <c r="O495" t="s">
        <v>204</v>
      </c>
      <c r="P495" t="s">
        <v>204</v>
      </c>
      <c r="Q495">
        <v>1</v>
      </c>
      <c r="W495">
        <v>0</v>
      </c>
      <c r="X495">
        <v>-184862872</v>
      </c>
      <c r="Y495">
        <f t="shared" si="152"/>
        <v>200</v>
      </c>
      <c r="AA495">
        <v>185.05</v>
      </c>
      <c r="AB495">
        <v>0</v>
      </c>
      <c r="AC495">
        <v>0</v>
      </c>
      <c r="AD495">
        <v>0</v>
      </c>
      <c r="AE495">
        <v>185.05</v>
      </c>
      <c r="AF495">
        <v>0</v>
      </c>
      <c r="AG495">
        <v>0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1</v>
      </c>
      <c r="AP495">
        <v>1</v>
      </c>
      <c r="AQ495">
        <v>0</v>
      </c>
      <c r="AR495">
        <v>0</v>
      </c>
      <c r="AS495" t="s">
        <v>3</v>
      </c>
      <c r="AT495">
        <v>200</v>
      </c>
      <c r="AU495" t="s">
        <v>3</v>
      </c>
      <c r="AV495">
        <v>0</v>
      </c>
      <c r="AW495">
        <v>2</v>
      </c>
      <c r="AX495">
        <v>78162488</v>
      </c>
      <c r="AY495">
        <v>1</v>
      </c>
      <c r="AZ495">
        <v>0</v>
      </c>
      <c r="BA495">
        <v>466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v>0</v>
      </c>
      <c r="CX495">
        <f>ROUND(Y495*Source!I971,9)</f>
        <v>2</v>
      </c>
      <c r="CY495">
        <f t="shared" si="155"/>
        <v>185.05</v>
      </c>
      <c r="CZ495">
        <f t="shared" si="156"/>
        <v>185.05</v>
      </c>
      <c r="DA495">
        <f t="shared" si="157"/>
        <v>1</v>
      </c>
      <c r="DB495">
        <f t="shared" si="153"/>
        <v>37010</v>
      </c>
      <c r="DC495">
        <f t="shared" si="154"/>
        <v>0</v>
      </c>
      <c r="DD495" t="s">
        <v>3</v>
      </c>
      <c r="DE495" t="s">
        <v>3</v>
      </c>
      <c r="DF495">
        <f t="shared" si="141"/>
        <v>370.1</v>
      </c>
      <c r="DG495">
        <f t="shared" si="142"/>
        <v>0</v>
      </c>
      <c r="DH495">
        <f t="shared" si="143"/>
        <v>0</v>
      </c>
      <c r="DI495">
        <f t="shared" si="144"/>
        <v>0</v>
      </c>
      <c r="DJ495">
        <f t="shared" si="158"/>
        <v>370.1</v>
      </c>
      <c r="DK495">
        <v>0</v>
      </c>
      <c r="DL495" t="s">
        <v>3</v>
      </c>
      <c r="DM495">
        <v>0</v>
      </c>
      <c r="DN495" t="s">
        <v>3</v>
      </c>
      <c r="DO495">
        <v>0</v>
      </c>
    </row>
    <row r="496" spans="1:119" x14ac:dyDescent="0.2">
      <c r="A496">
        <f>ROW(Source!A971)</f>
        <v>971</v>
      </c>
      <c r="B496">
        <v>78161913</v>
      </c>
      <c r="C496">
        <v>78157920</v>
      </c>
      <c r="D496">
        <v>77816247</v>
      </c>
      <c r="E496">
        <v>1</v>
      </c>
      <c r="F496">
        <v>1</v>
      </c>
      <c r="G496">
        <v>37</v>
      </c>
      <c r="H496">
        <v>3</v>
      </c>
      <c r="I496" t="s">
        <v>912</v>
      </c>
      <c r="J496" t="s">
        <v>913</v>
      </c>
      <c r="K496" t="s">
        <v>914</v>
      </c>
      <c r="L496">
        <v>1354</v>
      </c>
      <c r="N496">
        <v>1010</v>
      </c>
      <c r="O496" t="s">
        <v>204</v>
      </c>
      <c r="P496" t="s">
        <v>204</v>
      </c>
      <c r="Q496">
        <v>1</v>
      </c>
      <c r="W496">
        <v>0</v>
      </c>
      <c r="X496">
        <v>-1912251573</v>
      </c>
      <c r="Y496">
        <f t="shared" si="152"/>
        <v>100</v>
      </c>
      <c r="AA496">
        <v>95.2</v>
      </c>
      <c r="AB496">
        <v>0</v>
      </c>
      <c r="AC496">
        <v>0</v>
      </c>
      <c r="AD496">
        <v>0</v>
      </c>
      <c r="AE496">
        <v>95.2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1</v>
      </c>
      <c r="AQ496">
        <v>0</v>
      </c>
      <c r="AR496">
        <v>0</v>
      </c>
      <c r="AS496" t="s">
        <v>3</v>
      </c>
      <c r="AT496">
        <v>100</v>
      </c>
      <c r="AU496" t="s">
        <v>3</v>
      </c>
      <c r="AV496">
        <v>0</v>
      </c>
      <c r="AW496">
        <v>2</v>
      </c>
      <c r="AX496">
        <v>78162489</v>
      </c>
      <c r="AY496">
        <v>1</v>
      </c>
      <c r="AZ496">
        <v>0</v>
      </c>
      <c r="BA496">
        <v>467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V496">
        <v>0</v>
      </c>
      <c r="CW496">
        <v>0</v>
      </c>
      <c r="CX496">
        <f>ROUND(Y496*Source!I971,9)</f>
        <v>1</v>
      </c>
      <c r="CY496">
        <f t="shared" si="155"/>
        <v>95.2</v>
      </c>
      <c r="CZ496">
        <f t="shared" si="156"/>
        <v>95.2</v>
      </c>
      <c r="DA496">
        <f t="shared" si="157"/>
        <v>1</v>
      </c>
      <c r="DB496">
        <f t="shared" si="153"/>
        <v>9520</v>
      </c>
      <c r="DC496">
        <f t="shared" si="154"/>
        <v>0</v>
      </c>
      <c r="DD496" t="s">
        <v>3</v>
      </c>
      <c r="DE496" t="s">
        <v>3</v>
      </c>
      <c r="DF496">
        <f t="shared" si="141"/>
        <v>95.2</v>
      </c>
      <c r="DG496">
        <f t="shared" si="142"/>
        <v>0</v>
      </c>
      <c r="DH496">
        <f t="shared" si="143"/>
        <v>0</v>
      </c>
      <c r="DI496">
        <f t="shared" si="144"/>
        <v>0</v>
      </c>
      <c r="DJ496">
        <f t="shared" si="158"/>
        <v>95.2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ROW(Source!A971)</f>
        <v>971</v>
      </c>
      <c r="B497">
        <v>78161913</v>
      </c>
      <c r="C497">
        <v>78157920</v>
      </c>
      <c r="D497">
        <v>77816250</v>
      </c>
      <c r="E497">
        <v>1</v>
      </c>
      <c r="F497">
        <v>1</v>
      </c>
      <c r="G497">
        <v>37</v>
      </c>
      <c r="H497">
        <v>3</v>
      </c>
      <c r="I497" t="s">
        <v>344</v>
      </c>
      <c r="J497" t="s">
        <v>346</v>
      </c>
      <c r="K497" t="s">
        <v>345</v>
      </c>
      <c r="L497">
        <v>1354</v>
      </c>
      <c r="N497">
        <v>1010</v>
      </c>
      <c r="O497" t="s">
        <v>204</v>
      </c>
      <c r="P497" t="s">
        <v>204</v>
      </c>
      <c r="Q497">
        <v>1</v>
      </c>
      <c r="W497">
        <v>0</v>
      </c>
      <c r="X497">
        <v>1333101558</v>
      </c>
      <c r="Y497">
        <f t="shared" si="152"/>
        <v>100</v>
      </c>
      <c r="AA497">
        <v>6247.62</v>
      </c>
      <c r="AB497">
        <v>0</v>
      </c>
      <c r="AC497">
        <v>0</v>
      </c>
      <c r="AD497">
        <v>0</v>
      </c>
      <c r="AE497">
        <v>6247.62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0</v>
      </c>
      <c r="AO497">
        <v>0</v>
      </c>
      <c r="AP497">
        <v>1</v>
      </c>
      <c r="AQ497">
        <v>0</v>
      </c>
      <c r="AR497">
        <v>0</v>
      </c>
      <c r="AS497" t="s">
        <v>3</v>
      </c>
      <c r="AT497">
        <v>100</v>
      </c>
      <c r="AU497" t="s">
        <v>3</v>
      </c>
      <c r="AV497">
        <v>0</v>
      </c>
      <c r="AW497">
        <v>1</v>
      </c>
      <c r="AX497">
        <v>-1</v>
      </c>
      <c r="AY497">
        <v>0</v>
      </c>
      <c r="AZ497">
        <v>0</v>
      </c>
      <c r="BA497" t="s">
        <v>3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ROUND(Y497*Source!I971,9)</f>
        <v>1</v>
      </c>
      <c r="CY497">
        <f t="shared" si="155"/>
        <v>6247.62</v>
      </c>
      <c r="CZ497">
        <f t="shared" si="156"/>
        <v>6247.62</v>
      </c>
      <c r="DA497">
        <f t="shared" si="157"/>
        <v>1</v>
      </c>
      <c r="DB497">
        <f t="shared" si="153"/>
        <v>624762</v>
      </c>
      <c r="DC497">
        <f t="shared" si="154"/>
        <v>0</v>
      </c>
      <c r="DD497" t="s">
        <v>3</v>
      </c>
      <c r="DE497" t="s">
        <v>3</v>
      </c>
      <c r="DF497">
        <f t="shared" si="141"/>
        <v>6247.62</v>
      </c>
      <c r="DG497">
        <f t="shared" si="142"/>
        <v>0</v>
      </c>
      <c r="DH497">
        <f t="shared" si="143"/>
        <v>0</v>
      </c>
      <c r="DI497">
        <f t="shared" si="144"/>
        <v>0</v>
      </c>
      <c r="DJ497">
        <f t="shared" si="158"/>
        <v>6247.62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ROW(Source!A971)</f>
        <v>971</v>
      </c>
      <c r="B498">
        <v>78161913</v>
      </c>
      <c r="C498">
        <v>78157920</v>
      </c>
      <c r="D498">
        <v>77816251</v>
      </c>
      <c r="E498">
        <v>1</v>
      </c>
      <c r="F498">
        <v>1</v>
      </c>
      <c r="G498">
        <v>37</v>
      </c>
      <c r="H498">
        <v>3</v>
      </c>
      <c r="I498" t="s">
        <v>340</v>
      </c>
      <c r="J498" t="s">
        <v>342</v>
      </c>
      <c r="K498" t="s">
        <v>341</v>
      </c>
      <c r="L498">
        <v>1354</v>
      </c>
      <c r="N498">
        <v>1010</v>
      </c>
      <c r="O498" t="s">
        <v>204</v>
      </c>
      <c r="P498" t="s">
        <v>204</v>
      </c>
      <c r="Q498">
        <v>1</v>
      </c>
      <c r="W498">
        <v>1</v>
      </c>
      <c r="X498">
        <v>279029744</v>
      </c>
      <c r="Y498">
        <f t="shared" si="152"/>
        <v>-100</v>
      </c>
      <c r="AA498">
        <v>855.18</v>
      </c>
      <c r="AB498">
        <v>0</v>
      </c>
      <c r="AC498">
        <v>0</v>
      </c>
      <c r="AD498">
        <v>0</v>
      </c>
      <c r="AE498">
        <v>855.18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1</v>
      </c>
      <c r="AP498">
        <v>1</v>
      </c>
      <c r="AQ498">
        <v>0</v>
      </c>
      <c r="AR498">
        <v>0</v>
      </c>
      <c r="AS498" t="s">
        <v>3</v>
      </c>
      <c r="AT498">
        <v>-100</v>
      </c>
      <c r="AU498" t="s">
        <v>3</v>
      </c>
      <c r="AV498">
        <v>0</v>
      </c>
      <c r="AW498">
        <v>2</v>
      </c>
      <c r="AX498">
        <v>78162490</v>
      </c>
      <c r="AY498">
        <v>1</v>
      </c>
      <c r="AZ498">
        <v>6144</v>
      </c>
      <c r="BA498">
        <v>468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v>0</v>
      </c>
      <c r="CX498">
        <f>ROUND(Y498*Source!I971,9)</f>
        <v>-1</v>
      </c>
      <c r="CY498">
        <f t="shared" si="155"/>
        <v>855.18</v>
      </c>
      <c r="CZ498">
        <f t="shared" si="156"/>
        <v>855.18</v>
      </c>
      <c r="DA498">
        <f t="shared" si="157"/>
        <v>1</v>
      </c>
      <c r="DB498">
        <f t="shared" si="153"/>
        <v>-85518</v>
      </c>
      <c r="DC498">
        <f t="shared" si="154"/>
        <v>0</v>
      </c>
      <c r="DD498" t="s">
        <v>3</v>
      </c>
      <c r="DE498" t="s">
        <v>3</v>
      </c>
      <c r="DF498">
        <f t="shared" si="141"/>
        <v>-855.18</v>
      </c>
      <c r="DG498">
        <f t="shared" si="142"/>
        <v>0</v>
      </c>
      <c r="DH498">
        <f t="shared" si="143"/>
        <v>0</v>
      </c>
      <c r="DI498">
        <f t="shared" si="144"/>
        <v>0</v>
      </c>
      <c r="DJ498">
        <f t="shared" si="158"/>
        <v>-855.18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ROW(Source!A974)</f>
        <v>974</v>
      </c>
      <c r="B499">
        <v>78161913</v>
      </c>
      <c r="C499">
        <v>78157940</v>
      </c>
      <c r="D499">
        <v>77806460</v>
      </c>
      <c r="E499">
        <v>37</v>
      </c>
      <c r="F499">
        <v>1</v>
      </c>
      <c r="G499">
        <v>37</v>
      </c>
      <c r="H499">
        <v>1</v>
      </c>
      <c r="I499" t="s">
        <v>678</v>
      </c>
      <c r="J499" t="s">
        <v>3</v>
      </c>
      <c r="K499" t="s">
        <v>679</v>
      </c>
      <c r="L499">
        <v>1191</v>
      </c>
      <c r="N499">
        <v>1013</v>
      </c>
      <c r="O499" t="s">
        <v>680</v>
      </c>
      <c r="P499" t="s">
        <v>680</v>
      </c>
      <c r="Q499">
        <v>1</v>
      </c>
      <c r="W499">
        <v>0</v>
      </c>
      <c r="X499">
        <v>476480486</v>
      </c>
      <c r="Y499">
        <f t="shared" si="152"/>
        <v>77.86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1</v>
      </c>
      <c r="AP499">
        <v>0</v>
      </c>
      <c r="AQ499">
        <v>0</v>
      </c>
      <c r="AR499">
        <v>0</v>
      </c>
      <c r="AS499" t="s">
        <v>3</v>
      </c>
      <c r="AT499">
        <v>77.86</v>
      </c>
      <c r="AU499" t="s">
        <v>3</v>
      </c>
      <c r="AV499">
        <v>1</v>
      </c>
      <c r="AW499">
        <v>2</v>
      </c>
      <c r="AX499">
        <v>78162491</v>
      </c>
      <c r="AY499">
        <v>1</v>
      </c>
      <c r="AZ499">
        <v>0</v>
      </c>
      <c r="BA499">
        <v>469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U499">
        <f>ROUND(AT499*Source!I974*AH499*AL499,2)</f>
        <v>0</v>
      </c>
      <c r="CV499">
        <f>ROUND(Y499*Source!I974,9)</f>
        <v>0.77859999999999996</v>
      </c>
      <c r="CW499">
        <v>0</v>
      </c>
      <c r="CX499">
        <f>ROUND(Y499*Source!I974,9)</f>
        <v>0.77859999999999996</v>
      </c>
      <c r="CY499">
        <f>AD499</f>
        <v>0</v>
      </c>
      <c r="CZ499">
        <f>AH499</f>
        <v>0</v>
      </c>
      <c r="DA499">
        <f>AL499</f>
        <v>1</v>
      </c>
      <c r="DB499">
        <f t="shared" si="153"/>
        <v>0</v>
      </c>
      <c r="DC499">
        <f t="shared" si="154"/>
        <v>0</v>
      </c>
      <c r="DD499" t="s">
        <v>3</v>
      </c>
      <c r="DE499" t="s">
        <v>3</v>
      </c>
      <c r="DF499">
        <f t="shared" si="141"/>
        <v>0</v>
      </c>
      <c r="DG499">
        <f t="shared" si="142"/>
        <v>0</v>
      </c>
      <c r="DH499">
        <f t="shared" si="143"/>
        <v>0</v>
      </c>
      <c r="DI499">
        <f t="shared" si="144"/>
        <v>0</v>
      </c>
      <c r="DJ499">
        <f>DI499</f>
        <v>0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ROW(Source!A974)</f>
        <v>974</v>
      </c>
      <c r="B500">
        <v>78161913</v>
      </c>
      <c r="C500">
        <v>78157940</v>
      </c>
      <c r="D500">
        <v>77795270</v>
      </c>
      <c r="E500">
        <v>37</v>
      </c>
      <c r="F500">
        <v>1</v>
      </c>
      <c r="G500">
        <v>37</v>
      </c>
      <c r="H500">
        <v>3</v>
      </c>
      <c r="I500" t="s">
        <v>774</v>
      </c>
      <c r="J500" t="s">
        <v>775</v>
      </c>
      <c r="K500" t="s">
        <v>776</v>
      </c>
      <c r="L500">
        <v>1348</v>
      </c>
      <c r="N500">
        <v>1009</v>
      </c>
      <c r="O500" t="s">
        <v>659</v>
      </c>
      <c r="P500" t="s">
        <v>659</v>
      </c>
      <c r="Q500">
        <v>1000</v>
      </c>
      <c r="W500">
        <v>0</v>
      </c>
      <c r="X500">
        <v>919131384</v>
      </c>
      <c r="Y500">
        <f t="shared" si="152"/>
        <v>1.2E-2</v>
      </c>
      <c r="AA500">
        <v>99048.85</v>
      </c>
      <c r="AB500">
        <v>0</v>
      </c>
      <c r="AC500">
        <v>0</v>
      </c>
      <c r="AD500">
        <v>0</v>
      </c>
      <c r="AE500">
        <v>99048.85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1</v>
      </c>
      <c r="AP500">
        <v>0</v>
      </c>
      <c r="AQ500">
        <v>0</v>
      </c>
      <c r="AR500">
        <v>0</v>
      </c>
      <c r="AS500" t="s">
        <v>3</v>
      </c>
      <c r="AT500">
        <v>1.2E-2</v>
      </c>
      <c r="AU500" t="s">
        <v>3</v>
      </c>
      <c r="AV500">
        <v>0</v>
      </c>
      <c r="AW500">
        <v>2</v>
      </c>
      <c r="AX500">
        <v>78162492</v>
      </c>
      <c r="AY500">
        <v>1</v>
      </c>
      <c r="AZ500">
        <v>0</v>
      </c>
      <c r="BA500">
        <v>470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v>0</v>
      </c>
      <c r="CX500">
        <f>ROUND(Y500*Source!I974,9)</f>
        <v>1.2E-4</v>
      </c>
      <c r="CY500">
        <f>AA500</f>
        <v>99048.85</v>
      </c>
      <c r="CZ500">
        <f>AE500</f>
        <v>99048.85</v>
      </c>
      <c r="DA500">
        <f>AI500</f>
        <v>1</v>
      </c>
      <c r="DB500">
        <f t="shared" si="153"/>
        <v>1188.5899999999999</v>
      </c>
      <c r="DC500">
        <f t="shared" si="154"/>
        <v>0</v>
      </c>
      <c r="DD500" t="s">
        <v>3</v>
      </c>
      <c r="DE500" t="s">
        <v>3</v>
      </c>
      <c r="DF500">
        <f t="shared" si="141"/>
        <v>11.89</v>
      </c>
      <c r="DG500">
        <f t="shared" si="142"/>
        <v>0</v>
      </c>
      <c r="DH500">
        <f t="shared" si="143"/>
        <v>0</v>
      </c>
      <c r="DI500">
        <f t="shared" si="144"/>
        <v>0</v>
      </c>
      <c r="DJ500">
        <f>DF500</f>
        <v>11.89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ROW(Source!A974)</f>
        <v>974</v>
      </c>
      <c r="B501">
        <v>78161913</v>
      </c>
      <c r="C501">
        <v>78157940</v>
      </c>
      <c r="D501">
        <v>77794822</v>
      </c>
      <c r="E501">
        <v>37</v>
      </c>
      <c r="F501">
        <v>1</v>
      </c>
      <c r="G501">
        <v>37</v>
      </c>
      <c r="H501">
        <v>3</v>
      </c>
      <c r="I501" t="s">
        <v>915</v>
      </c>
      <c r="J501" t="s">
        <v>916</v>
      </c>
      <c r="K501" t="s">
        <v>917</v>
      </c>
      <c r="L501">
        <v>1348</v>
      </c>
      <c r="N501">
        <v>1009</v>
      </c>
      <c r="O501" t="s">
        <v>659</v>
      </c>
      <c r="P501" t="s">
        <v>659</v>
      </c>
      <c r="Q501">
        <v>1000</v>
      </c>
      <c r="W501">
        <v>0</v>
      </c>
      <c r="X501">
        <v>521950283</v>
      </c>
      <c r="Y501">
        <f t="shared" si="152"/>
        <v>3.5000000000000003E-2</v>
      </c>
      <c r="AA501">
        <v>86978.240000000005</v>
      </c>
      <c r="AB501">
        <v>0</v>
      </c>
      <c r="AC501">
        <v>0</v>
      </c>
      <c r="AD501">
        <v>0</v>
      </c>
      <c r="AE501">
        <v>86978.240000000005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1</v>
      </c>
      <c r="AP501">
        <v>0</v>
      </c>
      <c r="AQ501">
        <v>0</v>
      </c>
      <c r="AR501">
        <v>0</v>
      </c>
      <c r="AS501" t="s">
        <v>3</v>
      </c>
      <c r="AT501">
        <v>3.5000000000000003E-2</v>
      </c>
      <c r="AU501" t="s">
        <v>3</v>
      </c>
      <c r="AV501">
        <v>0</v>
      </c>
      <c r="AW501">
        <v>2</v>
      </c>
      <c r="AX501">
        <v>78162493</v>
      </c>
      <c r="AY501">
        <v>1</v>
      </c>
      <c r="AZ501">
        <v>0</v>
      </c>
      <c r="BA501">
        <v>471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v>0</v>
      </c>
      <c r="CX501">
        <f>ROUND(Y501*Source!I974,9)</f>
        <v>3.5E-4</v>
      </c>
      <c r="CY501">
        <f>AA501</f>
        <v>86978.240000000005</v>
      </c>
      <c r="CZ501">
        <f>AE501</f>
        <v>86978.240000000005</v>
      </c>
      <c r="DA501">
        <f>AI501</f>
        <v>1</v>
      </c>
      <c r="DB501">
        <f t="shared" si="153"/>
        <v>3044.24</v>
      </c>
      <c r="DC501">
        <f t="shared" si="154"/>
        <v>0</v>
      </c>
      <c r="DD501" t="s">
        <v>3</v>
      </c>
      <c r="DE501" t="s">
        <v>3</v>
      </c>
      <c r="DF501">
        <f t="shared" si="141"/>
        <v>30.44</v>
      </c>
      <c r="DG501">
        <f t="shared" si="142"/>
        <v>0</v>
      </c>
      <c r="DH501">
        <f t="shared" si="143"/>
        <v>0</v>
      </c>
      <c r="DI501">
        <f t="shared" si="144"/>
        <v>0</v>
      </c>
      <c r="DJ501">
        <f>DF501</f>
        <v>30.44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ROW(Source!A974)</f>
        <v>974</v>
      </c>
      <c r="B502">
        <v>78161913</v>
      </c>
      <c r="C502">
        <v>78157940</v>
      </c>
      <c r="D502">
        <v>77803090</v>
      </c>
      <c r="E502">
        <v>37</v>
      </c>
      <c r="F502">
        <v>1</v>
      </c>
      <c r="G502">
        <v>37</v>
      </c>
      <c r="H502">
        <v>3</v>
      </c>
      <c r="I502" t="s">
        <v>918</v>
      </c>
      <c r="J502" t="s">
        <v>919</v>
      </c>
      <c r="K502" t="s">
        <v>920</v>
      </c>
      <c r="L502">
        <v>1301</v>
      </c>
      <c r="N502">
        <v>1003</v>
      </c>
      <c r="O502" t="s">
        <v>87</v>
      </c>
      <c r="P502" t="s">
        <v>87</v>
      </c>
      <c r="Q502">
        <v>1</v>
      </c>
      <c r="W502">
        <v>0</v>
      </c>
      <c r="X502">
        <v>-1393807678</v>
      </c>
      <c r="Y502">
        <f t="shared" si="152"/>
        <v>400</v>
      </c>
      <c r="AA502">
        <v>26.34</v>
      </c>
      <c r="AB502">
        <v>0</v>
      </c>
      <c r="AC502">
        <v>0</v>
      </c>
      <c r="AD502">
        <v>0</v>
      </c>
      <c r="AE502">
        <v>26.34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1</v>
      </c>
      <c r="AP502">
        <v>0</v>
      </c>
      <c r="AQ502">
        <v>0</v>
      </c>
      <c r="AR502">
        <v>0</v>
      </c>
      <c r="AS502" t="s">
        <v>3</v>
      </c>
      <c r="AT502">
        <v>400</v>
      </c>
      <c r="AU502" t="s">
        <v>3</v>
      </c>
      <c r="AV502">
        <v>0</v>
      </c>
      <c r="AW502">
        <v>2</v>
      </c>
      <c r="AX502">
        <v>78162494</v>
      </c>
      <c r="AY502">
        <v>1</v>
      </c>
      <c r="AZ502">
        <v>0</v>
      </c>
      <c r="BA502">
        <v>472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ROUND(Y502*Source!I974,9)</f>
        <v>4</v>
      </c>
      <c r="CY502">
        <f>AA502</f>
        <v>26.34</v>
      </c>
      <c r="CZ502">
        <f>AE502</f>
        <v>26.34</v>
      </c>
      <c r="DA502">
        <f>AI502</f>
        <v>1</v>
      </c>
      <c r="DB502">
        <f t="shared" si="153"/>
        <v>10536</v>
      </c>
      <c r="DC502">
        <f t="shared" si="154"/>
        <v>0</v>
      </c>
      <c r="DD502" t="s">
        <v>3</v>
      </c>
      <c r="DE502" t="s">
        <v>3</v>
      </c>
      <c r="DF502">
        <f t="shared" si="141"/>
        <v>105.36</v>
      </c>
      <c r="DG502">
        <f t="shared" si="142"/>
        <v>0</v>
      </c>
      <c r="DH502">
        <f t="shared" si="143"/>
        <v>0</v>
      </c>
      <c r="DI502">
        <f t="shared" si="144"/>
        <v>0</v>
      </c>
      <c r="DJ502">
        <f>DF502</f>
        <v>105.36</v>
      </c>
      <c r="DK502">
        <v>0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ROW(Source!A974)</f>
        <v>974</v>
      </c>
      <c r="B503">
        <v>78161913</v>
      </c>
      <c r="C503">
        <v>78157940</v>
      </c>
      <c r="D503">
        <v>77803135</v>
      </c>
      <c r="E503">
        <v>37</v>
      </c>
      <c r="F503">
        <v>1</v>
      </c>
      <c r="G503">
        <v>37</v>
      </c>
      <c r="H503">
        <v>3</v>
      </c>
      <c r="I503" t="s">
        <v>921</v>
      </c>
      <c r="J503" t="s">
        <v>922</v>
      </c>
      <c r="K503" t="s">
        <v>923</v>
      </c>
      <c r="L503">
        <v>1354</v>
      </c>
      <c r="N503">
        <v>1010</v>
      </c>
      <c r="O503" t="s">
        <v>204</v>
      </c>
      <c r="P503" t="s">
        <v>204</v>
      </c>
      <c r="Q503">
        <v>1</v>
      </c>
      <c r="W503">
        <v>0</v>
      </c>
      <c r="X503">
        <v>-2062378805</v>
      </c>
      <c r="Y503">
        <f t="shared" si="152"/>
        <v>100</v>
      </c>
      <c r="AA503">
        <v>1764.14</v>
      </c>
      <c r="AB503">
        <v>0</v>
      </c>
      <c r="AC503">
        <v>0</v>
      </c>
      <c r="AD503">
        <v>0</v>
      </c>
      <c r="AE503">
        <v>1764.14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1</v>
      </c>
      <c r="AP503">
        <v>0</v>
      </c>
      <c r="AQ503">
        <v>0</v>
      </c>
      <c r="AR503">
        <v>0</v>
      </c>
      <c r="AS503" t="s">
        <v>3</v>
      </c>
      <c r="AT503">
        <v>100</v>
      </c>
      <c r="AU503" t="s">
        <v>3</v>
      </c>
      <c r="AV503">
        <v>0</v>
      </c>
      <c r="AW503">
        <v>2</v>
      </c>
      <c r="AX503">
        <v>78162495</v>
      </c>
      <c r="AY503">
        <v>1</v>
      </c>
      <c r="AZ503">
        <v>0</v>
      </c>
      <c r="BA503">
        <v>473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V503">
        <v>0</v>
      </c>
      <c r="CW503">
        <v>0</v>
      </c>
      <c r="CX503">
        <f>ROUND(Y503*Source!I974,9)</f>
        <v>1</v>
      </c>
      <c r="CY503">
        <f>AA503</f>
        <v>1764.14</v>
      </c>
      <c r="CZ503">
        <f>AE503</f>
        <v>1764.14</v>
      </c>
      <c r="DA503">
        <f>AI503</f>
        <v>1</v>
      </c>
      <c r="DB503">
        <f t="shared" si="153"/>
        <v>176414</v>
      </c>
      <c r="DC503">
        <f t="shared" si="154"/>
        <v>0</v>
      </c>
      <c r="DD503" t="s">
        <v>3</v>
      </c>
      <c r="DE503" t="s">
        <v>3</v>
      </c>
      <c r="DF503">
        <f t="shared" si="141"/>
        <v>1764.14</v>
      </c>
      <c r="DG503">
        <f t="shared" si="142"/>
        <v>0</v>
      </c>
      <c r="DH503">
        <f t="shared" si="143"/>
        <v>0</v>
      </c>
      <c r="DI503">
        <f t="shared" si="144"/>
        <v>0</v>
      </c>
      <c r="DJ503">
        <f>DF503</f>
        <v>1764.14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ROW(Source!A1044)</f>
        <v>1044</v>
      </c>
      <c r="B504">
        <v>78161913</v>
      </c>
      <c r="C504">
        <v>78158063</v>
      </c>
      <c r="D504">
        <v>77806460</v>
      </c>
      <c r="E504">
        <v>37</v>
      </c>
      <c r="F504">
        <v>1</v>
      </c>
      <c r="G504">
        <v>37</v>
      </c>
      <c r="H504">
        <v>1</v>
      </c>
      <c r="I504" t="s">
        <v>678</v>
      </c>
      <c r="J504" t="s">
        <v>3</v>
      </c>
      <c r="K504" t="s">
        <v>679</v>
      </c>
      <c r="L504">
        <v>1191</v>
      </c>
      <c r="N504">
        <v>1013</v>
      </c>
      <c r="O504" t="s">
        <v>680</v>
      </c>
      <c r="P504" t="s">
        <v>680</v>
      </c>
      <c r="Q504">
        <v>1</v>
      </c>
      <c r="W504">
        <v>0</v>
      </c>
      <c r="X504">
        <v>476480486</v>
      </c>
      <c r="Y504">
        <f t="shared" si="152"/>
        <v>0.6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1</v>
      </c>
      <c r="AP504">
        <v>0</v>
      </c>
      <c r="AQ504">
        <v>0</v>
      </c>
      <c r="AR504">
        <v>0</v>
      </c>
      <c r="AS504" t="s">
        <v>3</v>
      </c>
      <c r="AT504">
        <v>0.6</v>
      </c>
      <c r="AU504" t="s">
        <v>3</v>
      </c>
      <c r="AV504">
        <v>1</v>
      </c>
      <c r="AW504">
        <v>2</v>
      </c>
      <c r="AX504">
        <v>78162496</v>
      </c>
      <c r="AY504">
        <v>1</v>
      </c>
      <c r="AZ504">
        <v>0</v>
      </c>
      <c r="BA504">
        <v>474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U504">
        <f>ROUND(AT504*Source!I1044*AH504*AL504,2)</f>
        <v>0</v>
      </c>
      <c r="CV504">
        <f>ROUND(Y504*Source!I1044,9)</f>
        <v>29.22</v>
      </c>
      <c r="CW504">
        <v>0</v>
      </c>
      <c r="CX504">
        <f>ROUND(Y504*Source!I1044,9)</f>
        <v>29.22</v>
      </c>
      <c r="CY504">
        <f>AD504</f>
        <v>0</v>
      </c>
      <c r="CZ504">
        <f>AH504</f>
        <v>0</v>
      </c>
      <c r="DA504">
        <f>AL504</f>
        <v>1</v>
      </c>
      <c r="DB504">
        <f t="shared" si="153"/>
        <v>0</v>
      </c>
      <c r="DC504">
        <f t="shared" si="154"/>
        <v>0</v>
      </c>
      <c r="DD504" t="s">
        <v>3</v>
      </c>
      <c r="DE504" t="s">
        <v>3</v>
      </c>
      <c r="DF504">
        <f t="shared" si="141"/>
        <v>0</v>
      </c>
      <c r="DG504">
        <f t="shared" si="142"/>
        <v>0</v>
      </c>
      <c r="DH504">
        <f t="shared" si="143"/>
        <v>0</v>
      </c>
      <c r="DI504">
        <f t="shared" si="144"/>
        <v>0</v>
      </c>
      <c r="DJ504">
        <f>DI504</f>
        <v>0</v>
      </c>
      <c r="DK504">
        <v>0</v>
      </c>
      <c r="DL504" t="s">
        <v>3</v>
      </c>
      <c r="DM504">
        <v>0</v>
      </c>
      <c r="DN504" t="s">
        <v>3</v>
      </c>
      <c r="DO504">
        <v>0</v>
      </c>
    </row>
    <row r="505" spans="1:119" x14ac:dyDescent="0.2">
      <c r="A505">
        <f>ROW(Source!A1045)</f>
        <v>1045</v>
      </c>
      <c r="B505">
        <v>78161913</v>
      </c>
      <c r="C505">
        <v>78158066</v>
      </c>
      <c r="D505">
        <v>77806460</v>
      </c>
      <c r="E505">
        <v>37</v>
      </c>
      <c r="F505">
        <v>1</v>
      </c>
      <c r="G505">
        <v>37</v>
      </c>
      <c r="H505">
        <v>1</v>
      </c>
      <c r="I505" t="s">
        <v>678</v>
      </c>
      <c r="J505" t="s">
        <v>3</v>
      </c>
      <c r="K505" t="s">
        <v>679</v>
      </c>
      <c r="L505">
        <v>1191</v>
      </c>
      <c r="N505">
        <v>1013</v>
      </c>
      <c r="O505" t="s">
        <v>680</v>
      </c>
      <c r="P505" t="s">
        <v>680</v>
      </c>
      <c r="Q505">
        <v>1</v>
      </c>
      <c r="W505">
        <v>0</v>
      </c>
      <c r="X505">
        <v>476480486</v>
      </c>
      <c r="Y505">
        <f t="shared" si="152"/>
        <v>6.53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1</v>
      </c>
      <c r="AP505">
        <v>0</v>
      </c>
      <c r="AQ505">
        <v>0</v>
      </c>
      <c r="AR505">
        <v>0</v>
      </c>
      <c r="AS505" t="s">
        <v>3</v>
      </c>
      <c r="AT505">
        <v>6.53</v>
      </c>
      <c r="AU505" t="s">
        <v>3</v>
      </c>
      <c r="AV505">
        <v>1</v>
      </c>
      <c r="AW505">
        <v>2</v>
      </c>
      <c r="AX505">
        <v>78162497</v>
      </c>
      <c r="AY505">
        <v>1</v>
      </c>
      <c r="AZ505">
        <v>0</v>
      </c>
      <c r="BA505">
        <v>475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U505">
        <f>ROUND(AT505*Source!I1045*AH505*AL505,2)</f>
        <v>0</v>
      </c>
      <c r="CV505">
        <f>ROUND(Y505*Source!I1045,9)</f>
        <v>3.18011</v>
      </c>
      <c r="CW505">
        <v>0</v>
      </c>
      <c r="CX505">
        <f>ROUND(Y505*Source!I1045,9)</f>
        <v>3.18011</v>
      </c>
      <c r="CY505">
        <f>AD505</f>
        <v>0</v>
      </c>
      <c r="CZ505">
        <f>AH505</f>
        <v>0</v>
      </c>
      <c r="DA505">
        <f>AL505</f>
        <v>1</v>
      </c>
      <c r="DB505">
        <f t="shared" si="153"/>
        <v>0</v>
      </c>
      <c r="DC505">
        <f t="shared" si="154"/>
        <v>0</v>
      </c>
      <c r="DD505" t="s">
        <v>3</v>
      </c>
      <c r="DE505" t="s">
        <v>3</v>
      </c>
      <c r="DF505">
        <f t="shared" si="141"/>
        <v>0</v>
      </c>
      <c r="DG505">
        <f t="shared" si="142"/>
        <v>0</v>
      </c>
      <c r="DH505">
        <f t="shared" si="143"/>
        <v>0</v>
      </c>
      <c r="DI505">
        <f t="shared" si="144"/>
        <v>0</v>
      </c>
      <c r="DJ505">
        <f>DI505</f>
        <v>0</v>
      </c>
      <c r="DK505">
        <v>0</v>
      </c>
      <c r="DL505" t="s">
        <v>3</v>
      </c>
      <c r="DM505">
        <v>0</v>
      </c>
      <c r="DN505" t="s">
        <v>3</v>
      </c>
      <c r="DO505">
        <v>0</v>
      </c>
    </row>
    <row r="506" spans="1:119" x14ac:dyDescent="0.2">
      <c r="A506">
        <f>ROW(Source!A1045)</f>
        <v>1045</v>
      </c>
      <c r="B506">
        <v>78161913</v>
      </c>
      <c r="C506">
        <v>78158066</v>
      </c>
      <c r="D506">
        <v>77808429</v>
      </c>
      <c r="E506">
        <v>1</v>
      </c>
      <c r="F506">
        <v>1</v>
      </c>
      <c r="G506">
        <v>37</v>
      </c>
      <c r="H506">
        <v>2</v>
      </c>
      <c r="I506" t="s">
        <v>693</v>
      </c>
      <c r="J506" t="s">
        <v>694</v>
      </c>
      <c r="K506" t="s">
        <v>695</v>
      </c>
      <c r="L506">
        <v>1368</v>
      </c>
      <c r="N506">
        <v>1011</v>
      </c>
      <c r="O506" t="s">
        <v>696</v>
      </c>
      <c r="P506" t="s">
        <v>696</v>
      </c>
      <c r="Q506">
        <v>1</v>
      </c>
      <c r="W506">
        <v>0</v>
      </c>
      <c r="X506">
        <v>-1393479748</v>
      </c>
      <c r="Y506">
        <f t="shared" si="152"/>
        <v>0.04</v>
      </c>
      <c r="AA506">
        <v>0</v>
      </c>
      <c r="AB506">
        <v>11.86</v>
      </c>
      <c r="AC506">
        <v>0.2</v>
      </c>
      <c r="AD506">
        <v>0</v>
      </c>
      <c r="AE506">
        <v>0</v>
      </c>
      <c r="AF506">
        <v>11.86</v>
      </c>
      <c r="AG506">
        <v>0.2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1</v>
      </c>
      <c r="AP506">
        <v>0</v>
      </c>
      <c r="AQ506">
        <v>0</v>
      </c>
      <c r="AR506">
        <v>0</v>
      </c>
      <c r="AS506" t="s">
        <v>3</v>
      </c>
      <c r="AT506">
        <v>0.04</v>
      </c>
      <c r="AU506" t="s">
        <v>3</v>
      </c>
      <c r="AV506">
        <v>0</v>
      </c>
      <c r="AW506">
        <v>2</v>
      </c>
      <c r="AX506">
        <v>78162498</v>
      </c>
      <c r="AY506">
        <v>1</v>
      </c>
      <c r="AZ506">
        <v>0</v>
      </c>
      <c r="BA506">
        <v>476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V506">
        <v>0</v>
      </c>
      <c r="CW506">
        <f>ROUND(Y506*Source!I1045*DO506,9)</f>
        <v>0</v>
      </c>
      <c r="CX506">
        <f>ROUND(Y506*Source!I1045,9)</f>
        <v>1.9480000000000001E-2</v>
      </c>
      <c r="CY506">
        <f>AB506</f>
        <v>11.86</v>
      </c>
      <c r="CZ506">
        <f>AF506</f>
        <v>11.86</v>
      </c>
      <c r="DA506">
        <f>AJ506</f>
        <v>1</v>
      </c>
      <c r="DB506">
        <f t="shared" si="153"/>
        <v>0.47</v>
      </c>
      <c r="DC506">
        <f t="shared" si="154"/>
        <v>0.01</v>
      </c>
      <c r="DD506" t="s">
        <v>3</v>
      </c>
      <c r="DE506" t="s">
        <v>3</v>
      </c>
      <c r="DF506">
        <f t="shared" si="141"/>
        <v>0</v>
      </c>
      <c r="DG506">
        <f t="shared" si="142"/>
        <v>0.23</v>
      </c>
      <c r="DH506">
        <f t="shared" si="143"/>
        <v>0</v>
      </c>
      <c r="DI506">
        <f t="shared" si="144"/>
        <v>0</v>
      </c>
      <c r="DJ506">
        <f>DG506</f>
        <v>0.23</v>
      </c>
      <c r="DK506">
        <v>0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ROW(Source!A1045)</f>
        <v>1045</v>
      </c>
      <c r="B507">
        <v>78161913</v>
      </c>
      <c r="C507">
        <v>78158066</v>
      </c>
      <c r="D507">
        <v>77808868</v>
      </c>
      <c r="E507">
        <v>1</v>
      </c>
      <c r="F507">
        <v>1</v>
      </c>
      <c r="G507">
        <v>37</v>
      </c>
      <c r="H507">
        <v>3</v>
      </c>
      <c r="I507" t="s">
        <v>94</v>
      </c>
      <c r="J507" t="s">
        <v>97</v>
      </c>
      <c r="K507" t="s">
        <v>95</v>
      </c>
      <c r="L507">
        <v>1296</v>
      </c>
      <c r="N507">
        <v>1002</v>
      </c>
      <c r="O507" t="s">
        <v>96</v>
      </c>
      <c r="P507" t="s">
        <v>96</v>
      </c>
      <c r="Q507">
        <v>1</v>
      </c>
      <c r="W507">
        <v>0</v>
      </c>
      <c r="X507">
        <v>1582717036</v>
      </c>
      <c r="Y507">
        <f t="shared" si="152"/>
        <v>10.3</v>
      </c>
      <c r="AA507">
        <v>128.12</v>
      </c>
      <c r="AB507">
        <v>0</v>
      </c>
      <c r="AC507">
        <v>0</v>
      </c>
      <c r="AD507">
        <v>0</v>
      </c>
      <c r="AE507">
        <v>128.12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1</v>
      </c>
      <c r="AP507">
        <v>0</v>
      </c>
      <c r="AQ507">
        <v>0</v>
      </c>
      <c r="AR507">
        <v>0</v>
      </c>
      <c r="AS507" t="s">
        <v>3</v>
      </c>
      <c r="AT507">
        <v>10.3</v>
      </c>
      <c r="AU507" t="s">
        <v>3</v>
      </c>
      <c r="AV507">
        <v>0</v>
      </c>
      <c r="AW507">
        <v>2</v>
      </c>
      <c r="AX507">
        <v>78162499</v>
      </c>
      <c r="AY507">
        <v>1</v>
      </c>
      <c r="AZ507">
        <v>0</v>
      </c>
      <c r="BA507">
        <v>477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v>0</v>
      </c>
      <c r="CX507">
        <f>ROUND(Y507*Source!I1045,9)</f>
        <v>5.0160999999999998</v>
      </c>
      <c r="CY507">
        <f>AA507</f>
        <v>128.12</v>
      </c>
      <c r="CZ507">
        <f>AE507</f>
        <v>128.12</v>
      </c>
      <c r="DA507">
        <f>AI507</f>
        <v>1</v>
      </c>
      <c r="DB507">
        <f t="shared" si="153"/>
        <v>1319.64</v>
      </c>
      <c r="DC507">
        <f t="shared" si="154"/>
        <v>0</v>
      </c>
      <c r="DD507" t="s">
        <v>3</v>
      </c>
      <c r="DE507" t="s">
        <v>3</v>
      </c>
      <c r="DF507">
        <f t="shared" si="141"/>
        <v>642.66</v>
      </c>
      <c r="DG507">
        <f t="shared" si="142"/>
        <v>0</v>
      </c>
      <c r="DH507">
        <f t="shared" si="143"/>
        <v>0</v>
      </c>
      <c r="DI507">
        <f t="shared" si="144"/>
        <v>0</v>
      </c>
      <c r="DJ507">
        <f>DF507</f>
        <v>642.66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ROW(Source!A1045)</f>
        <v>1045</v>
      </c>
      <c r="B508">
        <v>78161913</v>
      </c>
      <c r="C508">
        <v>78158066</v>
      </c>
      <c r="D508">
        <v>77808868</v>
      </c>
      <c r="E508">
        <v>1</v>
      </c>
      <c r="F508">
        <v>1</v>
      </c>
      <c r="G508">
        <v>37</v>
      </c>
      <c r="H508">
        <v>3</v>
      </c>
      <c r="I508" t="s">
        <v>94</v>
      </c>
      <c r="J508" t="s">
        <v>97</v>
      </c>
      <c r="K508" t="s">
        <v>95</v>
      </c>
      <c r="L508">
        <v>1296</v>
      </c>
      <c r="N508">
        <v>1002</v>
      </c>
      <c r="O508" t="s">
        <v>96</v>
      </c>
      <c r="P508" t="s">
        <v>96</v>
      </c>
      <c r="Q508">
        <v>1</v>
      </c>
      <c r="W508">
        <v>0</v>
      </c>
      <c r="X508">
        <v>1582717036</v>
      </c>
      <c r="Y508">
        <f t="shared" si="152"/>
        <v>-10.3</v>
      </c>
      <c r="AA508">
        <v>128.12</v>
      </c>
      <c r="AB508">
        <v>0</v>
      </c>
      <c r="AC508">
        <v>0</v>
      </c>
      <c r="AD508">
        <v>0</v>
      </c>
      <c r="AE508">
        <v>128.12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0</v>
      </c>
      <c r="AP508">
        <v>1</v>
      </c>
      <c r="AQ508">
        <v>0</v>
      </c>
      <c r="AR508">
        <v>0</v>
      </c>
      <c r="AS508" t="s">
        <v>3</v>
      </c>
      <c r="AT508">
        <v>-10.3</v>
      </c>
      <c r="AU508" t="s">
        <v>3</v>
      </c>
      <c r="AV508">
        <v>0</v>
      </c>
      <c r="AW508">
        <v>1</v>
      </c>
      <c r="AX508">
        <v>-1</v>
      </c>
      <c r="AY508">
        <v>0</v>
      </c>
      <c r="AZ508">
        <v>0</v>
      </c>
      <c r="BA508" t="s">
        <v>3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ROUND(Y508*Source!I1045,9)</f>
        <v>-5.0160999999999998</v>
      </c>
      <c r="CY508">
        <f>AA508</f>
        <v>128.12</v>
      </c>
      <c r="CZ508">
        <f>AE508</f>
        <v>128.12</v>
      </c>
      <c r="DA508">
        <f>AI508</f>
        <v>1</v>
      </c>
      <c r="DB508">
        <f t="shared" si="153"/>
        <v>-1319.64</v>
      </c>
      <c r="DC508">
        <f t="shared" si="154"/>
        <v>0</v>
      </c>
      <c r="DD508" t="s">
        <v>3</v>
      </c>
      <c r="DE508" t="s">
        <v>3</v>
      </c>
      <c r="DF508">
        <f t="shared" si="141"/>
        <v>-642.66</v>
      </c>
      <c r="DG508">
        <f t="shared" si="142"/>
        <v>0</v>
      </c>
      <c r="DH508">
        <f t="shared" si="143"/>
        <v>0</v>
      </c>
      <c r="DI508">
        <f t="shared" si="144"/>
        <v>0</v>
      </c>
      <c r="DJ508">
        <f>DF508</f>
        <v>-642.66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ROW(Source!A1045)</f>
        <v>1045</v>
      </c>
      <c r="B509">
        <v>78161913</v>
      </c>
      <c r="C509">
        <v>78158066</v>
      </c>
      <c r="D509">
        <v>77808867</v>
      </c>
      <c r="E509">
        <v>1</v>
      </c>
      <c r="F509">
        <v>1</v>
      </c>
      <c r="G509">
        <v>37</v>
      </c>
      <c r="H509">
        <v>3</v>
      </c>
      <c r="I509" t="s">
        <v>99</v>
      </c>
      <c r="J509" t="s">
        <v>102</v>
      </c>
      <c r="K509" t="s">
        <v>100</v>
      </c>
      <c r="L509">
        <v>1346</v>
      </c>
      <c r="N509">
        <v>1009</v>
      </c>
      <c r="O509" t="s">
        <v>101</v>
      </c>
      <c r="P509" t="s">
        <v>101</v>
      </c>
      <c r="Q509">
        <v>1</v>
      </c>
      <c r="W509">
        <v>0</v>
      </c>
      <c r="X509">
        <v>743869604</v>
      </c>
      <c r="Y509">
        <f t="shared" si="152"/>
        <v>16.5</v>
      </c>
      <c r="AA509">
        <v>128.87</v>
      </c>
      <c r="AB509">
        <v>0</v>
      </c>
      <c r="AC509">
        <v>0</v>
      </c>
      <c r="AD509">
        <v>0</v>
      </c>
      <c r="AE509">
        <v>128.87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0</v>
      </c>
      <c r="AP509">
        <v>1</v>
      </c>
      <c r="AQ509">
        <v>0</v>
      </c>
      <c r="AR509">
        <v>0</v>
      </c>
      <c r="AS509" t="s">
        <v>3</v>
      </c>
      <c r="AT509">
        <v>16.5</v>
      </c>
      <c r="AU509" t="s">
        <v>3</v>
      </c>
      <c r="AV509">
        <v>0</v>
      </c>
      <c r="AW509">
        <v>1</v>
      </c>
      <c r="AX509">
        <v>-1</v>
      </c>
      <c r="AY509">
        <v>0</v>
      </c>
      <c r="AZ509">
        <v>0</v>
      </c>
      <c r="BA509" t="s">
        <v>3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ROUND(Y509*Source!I1045,9)</f>
        <v>8.0355000000000008</v>
      </c>
      <c r="CY509">
        <f>AA509</f>
        <v>128.87</v>
      </c>
      <c r="CZ509">
        <f>AE509</f>
        <v>128.87</v>
      </c>
      <c r="DA509">
        <f>AI509</f>
        <v>1</v>
      </c>
      <c r="DB509">
        <f t="shared" si="153"/>
        <v>2126.36</v>
      </c>
      <c r="DC509">
        <f t="shared" si="154"/>
        <v>0</v>
      </c>
      <c r="DD509" t="s">
        <v>3</v>
      </c>
      <c r="DE509" t="s">
        <v>3</v>
      </c>
      <c r="DF509">
        <f t="shared" si="141"/>
        <v>1035.53</v>
      </c>
      <c r="DG509">
        <f t="shared" si="142"/>
        <v>0</v>
      </c>
      <c r="DH509">
        <f t="shared" si="143"/>
        <v>0</v>
      </c>
      <c r="DI509">
        <f t="shared" si="144"/>
        <v>0</v>
      </c>
      <c r="DJ509">
        <f>DF509</f>
        <v>1035.53</v>
      </c>
      <c r="DK509">
        <v>0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ROW(Source!A1048)</f>
        <v>1048</v>
      </c>
      <c r="B510">
        <v>78161913</v>
      </c>
      <c r="C510">
        <v>78158077</v>
      </c>
      <c r="D510">
        <v>77806460</v>
      </c>
      <c r="E510">
        <v>37</v>
      </c>
      <c r="F510">
        <v>1</v>
      </c>
      <c r="G510">
        <v>37</v>
      </c>
      <c r="H510">
        <v>1</v>
      </c>
      <c r="I510" t="s">
        <v>678</v>
      </c>
      <c r="J510" t="s">
        <v>3</v>
      </c>
      <c r="K510" t="s">
        <v>679</v>
      </c>
      <c r="L510">
        <v>1191</v>
      </c>
      <c r="N510">
        <v>1013</v>
      </c>
      <c r="O510" t="s">
        <v>680</v>
      </c>
      <c r="P510" t="s">
        <v>680</v>
      </c>
      <c r="Q510">
        <v>1</v>
      </c>
      <c r="W510">
        <v>0</v>
      </c>
      <c r="X510">
        <v>476480486</v>
      </c>
      <c r="Y510">
        <f t="shared" si="152"/>
        <v>37.24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1</v>
      </c>
      <c r="AP510">
        <v>0</v>
      </c>
      <c r="AQ510">
        <v>0</v>
      </c>
      <c r="AR510">
        <v>0</v>
      </c>
      <c r="AS510" t="s">
        <v>3</v>
      </c>
      <c r="AT510">
        <v>37.24</v>
      </c>
      <c r="AU510" t="s">
        <v>3</v>
      </c>
      <c r="AV510">
        <v>1</v>
      </c>
      <c r="AW510">
        <v>2</v>
      </c>
      <c r="AX510">
        <v>78162500</v>
      </c>
      <c r="AY510">
        <v>1</v>
      </c>
      <c r="AZ510">
        <v>0</v>
      </c>
      <c r="BA510">
        <v>478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U510">
        <f>ROUND(AT510*Source!I1048*AH510*AL510,2)</f>
        <v>0</v>
      </c>
      <c r="CV510">
        <f>ROUND(Y510*Source!I1048,9)</f>
        <v>18.13588</v>
      </c>
      <c r="CW510">
        <v>0</v>
      </c>
      <c r="CX510">
        <f>ROUND(Y510*Source!I1048,9)</f>
        <v>18.13588</v>
      </c>
      <c r="CY510">
        <f>AD510</f>
        <v>0</v>
      </c>
      <c r="CZ510">
        <f>AH510</f>
        <v>0</v>
      </c>
      <c r="DA510">
        <f>AL510</f>
        <v>1</v>
      </c>
      <c r="DB510">
        <f t="shared" si="153"/>
        <v>0</v>
      </c>
      <c r="DC510">
        <f t="shared" si="154"/>
        <v>0</v>
      </c>
      <c r="DD510" t="s">
        <v>3</v>
      </c>
      <c r="DE510" t="s">
        <v>3</v>
      </c>
      <c r="DF510">
        <f t="shared" si="141"/>
        <v>0</v>
      </c>
      <c r="DG510">
        <f t="shared" si="142"/>
        <v>0</v>
      </c>
      <c r="DH510">
        <f t="shared" si="143"/>
        <v>0</v>
      </c>
      <c r="DI510">
        <f t="shared" si="144"/>
        <v>0</v>
      </c>
      <c r="DJ510">
        <f>DI510</f>
        <v>0</v>
      </c>
      <c r="DK510">
        <v>0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ROW(Source!A1048)</f>
        <v>1048</v>
      </c>
      <c r="B511">
        <v>78161913</v>
      </c>
      <c r="C511">
        <v>78158077</v>
      </c>
      <c r="D511">
        <v>77811599</v>
      </c>
      <c r="E511">
        <v>1</v>
      </c>
      <c r="F511">
        <v>1</v>
      </c>
      <c r="G511">
        <v>37</v>
      </c>
      <c r="H511">
        <v>3</v>
      </c>
      <c r="I511" t="s">
        <v>753</v>
      </c>
      <c r="J511" t="s">
        <v>754</v>
      </c>
      <c r="K511" t="s">
        <v>755</v>
      </c>
      <c r="L511">
        <v>1339</v>
      </c>
      <c r="N511">
        <v>1007</v>
      </c>
      <c r="O511" t="s">
        <v>486</v>
      </c>
      <c r="P511" t="s">
        <v>486</v>
      </c>
      <c r="Q511">
        <v>1</v>
      </c>
      <c r="W511">
        <v>0</v>
      </c>
      <c r="X511">
        <v>-1060522976</v>
      </c>
      <c r="Y511">
        <f t="shared" si="152"/>
        <v>0.56000000000000005</v>
      </c>
      <c r="AA511">
        <v>4676.4799999999996</v>
      </c>
      <c r="AB511">
        <v>0</v>
      </c>
      <c r="AC511">
        <v>0</v>
      </c>
      <c r="AD511">
        <v>0</v>
      </c>
      <c r="AE511">
        <v>4676.4799999999996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1</v>
      </c>
      <c r="AP511">
        <v>0</v>
      </c>
      <c r="AQ511">
        <v>0</v>
      </c>
      <c r="AR511">
        <v>0</v>
      </c>
      <c r="AS511" t="s">
        <v>3</v>
      </c>
      <c r="AT511">
        <v>0.56000000000000005</v>
      </c>
      <c r="AU511" t="s">
        <v>3</v>
      </c>
      <c r="AV511">
        <v>0</v>
      </c>
      <c r="AW511">
        <v>2</v>
      </c>
      <c r="AX511">
        <v>78162501</v>
      </c>
      <c r="AY511">
        <v>1</v>
      </c>
      <c r="AZ511">
        <v>0</v>
      </c>
      <c r="BA511">
        <v>479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ROUND(Y511*Source!I1048,9)</f>
        <v>0.27272000000000002</v>
      </c>
      <c r="CY511">
        <f>AA511</f>
        <v>4676.4799999999996</v>
      </c>
      <c r="CZ511">
        <f>AE511</f>
        <v>4676.4799999999996</v>
      </c>
      <c r="DA511">
        <f>AI511</f>
        <v>1</v>
      </c>
      <c r="DB511">
        <f t="shared" si="153"/>
        <v>2618.83</v>
      </c>
      <c r="DC511">
        <f t="shared" si="154"/>
        <v>0</v>
      </c>
      <c r="DD511" t="s">
        <v>3</v>
      </c>
      <c r="DE511" t="s">
        <v>3</v>
      </c>
      <c r="DF511">
        <f t="shared" si="141"/>
        <v>1275.3699999999999</v>
      </c>
      <c r="DG511">
        <f t="shared" si="142"/>
        <v>0</v>
      </c>
      <c r="DH511">
        <f t="shared" si="143"/>
        <v>0</v>
      </c>
      <c r="DI511">
        <f t="shared" si="144"/>
        <v>0</v>
      </c>
      <c r="DJ511">
        <f>DF511</f>
        <v>1275.3699999999999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ROW(Source!A1049)</f>
        <v>1049</v>
      </c>
      <c r="B512">
        <v>78161913</v>
      </c>
      <c r="C512">
        <v>78158082</v>
      </c>
      <c r="D512">
        <v>77806460</v>
      </c>
      <c r="E512">
        <v>37</v>
      </c>
      <c r="F512">
        <v>1</v>
      </c>
      <c r="G512">
        <v>37</v>
      </c>
      <c r="H512">
        <v>1</v>
      </c>
      <c r="I512" t="s">
        <v>678</v>
      </c>
      <c r="J512" t="s">
        <v>3</v>
      </c>
      <c r="K512" t="s">
        <v>679</v>
      </c>
      <c r="L512">
        <v>1191</v>
      </c>
      <c r="N512">
        <v>1013</v>
      </c>
      <c r="O512" t="s">
        <v>680</v>
      </c>
      <c r="P512" t="s">
        <v>680</v>
      </c>
      <c r="Q512">
        <v>1</v>
      </c>
      <c r="W512">
        <v>0</v>
      </c>
      <c r="X512">
        <v>476480486</v>
      </c>
      <c r="Y512">
        <f t="shared" si="152"/>
        <v>54.37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1</v>
      </c>
      <c r="AP512">
        <v>0</v>
      </c>
      <c r="AQ512">
        <v>0</v>
      </c>
      <c r="AR512">
        <v>0</v>
      </c>
      <c r="AS512" t="s">
        <v>3</v>
      </c>
      <c r="AT512">
        <v>54.37</v>
      </c>
      <c r="AU512" t="s">
        <v>3</v>
      </c>
      <c r="AV512">
        <v>1</v>
      </c>
      <c r="AW512">
        <v>2</v>
      </c>
      <c r="AX512">
        <v>78162502</v>
      </c>
      <c r="AY512">
        <v>1</v>
      </c>
      <c r="AZ512">
        <v>0</v>
      </c>
      <c r="BA512">
        <v>480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U512">
        <f>ROUND(AT512*Source!I1049*AH512*AL512,2)</f>
        <v>0</v>
      </c>
      <c r="CV512">
        <f>ROUND(Y512*Source!I1049,9)</f>
        <v>26.478190000000001</v>
      </c>
      <c r="CW512">
        <v>0</v>
      </c>
      <c r="CX512">
        <f>ROUND(Y512*Source!I1049,9)</f>
        <v>26.478190000000001</v>
      </c>
      <c r="CY512">
        <f>AD512</f>
        <v>0</v>
      </c>
      <c r="CZ512">
        <f>AH512</f>
        <v>0</v>
      </c>
      <c r="DA512">
        <f>AL512</f>
        <v>1</v>
      </c>
      <c r="DB512">
        <f t="shared" si="153"/>
        <v>0</v>
      </c>
      <c r="DC512">
        <f t="shared" si="154"/>
        <v>0</v>
      </c>
      <c r="DD512" t="s">
        <v>3</v>
      </c>
      <c r="DE512" t="s">
        <v>3</v>
      </c>
      <c r="DF512">
        <f t="shared" si="141"/>
        <v>0</v>
      </c>
      <c r="DG512">
        <f t="shared" si="142"/>
        <v>0</v>
      </c>
      <c r="DH512">
        <f t="shared" si="143"/>
        <v>0</v>
      </c>
      <c r="DI512">
        <f t="shared" si="144"/>
        <v>0</v>
      </c>
      <c r="DJ512">
        <f>DI512</f>
        <v>0</v>
      </c>
      <c r="DK512">
        <v>0</v>
      </c>
      <c r="DL512" t="s">
        <v>3</v>
      </c>
      <c r="DM512">
        <v>0</v>
      </c>
      <c r="DN512" t="s">
        <v>3</v>
      </c>
      <c r="DO512">
        <v>0</v>
      </c>
    </row>
    <row r="513" spans="1:119" x14ac:dyDescent="0.2">
      <c r="A513">
        <f>ROW(Source!A1049)</f>
        <v>1049</v>
      </c>
      <c r="B513">
        <v>78161913</v>
      </c>
      <c r="C513">
        <v>78158082</v>
      </c>
      <c r="D513">
        <v>77810304</v>
      </c>
      <c r="E513">
        <v>1</v>
      </c>
      <c r="F513">
        <v>1</v>
      </c>
      <c r="G513">
        <v>37</v>
      </c>
      <c r="H513">
        <v>3</v>
      </c>
      <c r="I513" t="s">
        <v>706</v>
      </c>
      <c r="J513" t="s">
        <v>707</v>
      </c>
      <c r="K513" t="s">
        <v>708</v>
      </c>
      <c r="L513">
        <v>1346</v>
      </c>
      <c r="N513">
        <v>1009</v>
      </c>
      <c r="O513" t="s">
        <v>101</v>
      </c>
      <c r="P513" t="s">
        <v>101</v>
      </c>
      <c r="Q513">
        <v>1</v>
      </c>
      <c r="W513">
        <v>0</v>
      </c>
      <c r="X513">
        <v>-1577570829</v>
      </c>
      <c r="Y513">
        <f t="shared" si="152"/>
        <v>0.31</v>
      </c>
      <c r="AA513">
        <v>23.91</v>
      </c>
      <c r="AB513">
        <v>0</v>
      </c>
      <c r="AC513">
        <v>0</v>
      </c>
      <c r="AD513">
        <v>0</v>
      </c>
      <c r="AE513">
        <v>23.91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1</v>
      </c>
      <c r="AP513">
        <v>0</v>
      </c>
      <c r="AQ513">
        <v>0</v>
      </c>
      <c r="AR513">
        <v>0</v>
      </c>
      <c r="AS513" t="s">
        <v>3</v>
      </c>
      <c r="AT513">
        <v>0.31</v>
      </c>
      <c r="AU513" t="s">
        <v>3</v>
      </c>
      <c r="AV513">
        <v>0</v>
      </c>
      <c r="AW513">
        <v>2</v>
      </c>
      <c r="AX513">
        <v>78162503</v>
      </c>
      <c r="AY513">
        <v>1</v>
      </c>
      <c r="AZ513">
        <v>0</v>
      </c>
      <c r="BA513">
        <v>481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ROUND(Y513*Source!I1049,9)</f>
        <v>0.15096999999999999</v>
      </c>
      <c r="CY513">
        <f t="shared" ref="CY513:CY518" si="159">AA513</f>
        <v>23.91</v>
      </c>
      <c r="CZ513">
        <f t="shared" ref="CZ513:CZ518" si="160">AE513</f>
        <v>23.91</v>
      </c>
      <c r="DA513">
        <f t="shared" ref="DA513:DA518" si="161">AI513</f>
        <v>1</v>
      </c>
      <c r="DB513">
        <f t="shared" si="153"/>
        <v>7.41</v>
      </c>
      <c r="DC513">
        <f t="shared" si="154"/>
        <v>0</v>
      </c>
      <c r="DD513" t="s">
        <v>3</v>
      </c>
      <c r="DE513" t="s">
        <v>3</v>
      </c>
      <c r="DF513">
        <f t="shared" ref="DF513:DF576" si="162">ROUND(ROUND(AE513,2)*CX513,2)</f>
        <v>3.61</v>
      </c>
      <c r="DG513">
        <f t="shared" ref="DG513:DG576" si="163">ROUND(ROUND(AF513,2)*CX513,2)</f>
        <v>0</v>
      </c>
      <c r="DH513">
        <f t="shared" ref="DH513:DH576" si="164">ROUND(ROUND(AG513,2)*CX513,2)</f>
        <v>0</v>
      </c>
      <c r="DI513">
        <f t="shared" ref="DI513:DI576" si="165">ROUND(ROUND(AH513,2)*CX513,2)</f>
        <v>0</v>
      </c>
      <c r="DJ513">
        <f t="shared" ref="DJ513:DJ518" si="166">DF513</f>
        <v>3.61</v>
      </c>
      <c r="DK513">
        <v>0</v>
      </c>
      <c r="DL513" t="s">
        <v>3</v>
      </c>
      <c r="DM513">
        <v>0</v>
      </c>
      <c r="DN513" t="s">
        <v>3</v>
      </c>
      <c r="DO513">
        <v>0</v>
      </c>
    </row>
    <row r="514" spans="1:119" x14ac:dyDescent="0.2">
      <c r="A514">
        <f>ROW(Source!A1049)</f>
        <v>1049</v>
      </c>
      <c r="B514">
        <v>78161913</v>
      </c>
      <c r="C514">
        <v>78158082</v>
      </c>
      <c r="D514">
        <v>77810520</v>
      </c>
      <c r="E514">
        <v>1</v>
      </c>
      <c r="F514">
        <v>1</v>
      </c>
      <c r="G514">
        <v>37</v>
      </c>
      <c r="H514">
        <v>3</v>
      </c>
      <c r="I514" t="s">
        <v>697</v>
      </c>
      <c r="J514" t="s">
        <v>698</v>
      </c>
      <c r="K514" t="s">
        <v>699</v>
      </c>
      <c r="L514">
        <v>1339</v>
      </c>
      <c r="N514">
        <v>1007</v>
      </c>
      <c r="O514" t="s">
        <v>486</v>
      </c>
      <c r="P514" t="s">
        <v>486</v>
      </c>
      <c r="Q514">
        <v>1</v>
      </c>
      <c r="W514">
        <v>0</v>
      </c>
      <c r="X514">
        <v>-1393929784</v>
      </c>
      <c r="Y514">
        <f t="shared" ref="Y514:Y520" si="167">AT514</f>
        <v>6.0000000000000001E-3</v>
      </c>
      <c r="AA514">
        <v>49.83</v>
      </c>
      <c r="AB514">
        <v>0</v>
      </c>
      <c r="AC514">
        <v>0</v>
      </c>
      <c r="AD514">
        <v>0</v>
      </c>
      <c r="AE514">
        <v>49.83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1</v>
      </c>
      <c r="AP514">
        <v>0</v>
      </c>
      <c r="AQ514">
        <v>0</v>
      </c>
      <c r="AR514">
        <v>0</v>
      </c>
      <c r="AS514" t="s">
        <v>3</v>
      </c>
      <c r="AT514">
        <v>6.0000000000000001E-3</v>
      </c>
      <c r="AU514" t="s">
        <v>3</v>
      </c>
      <c r="AV514">
        <v>0</v>
      </c>
      <c r="AW514">
        <v>2</v>
      </c>
      <c r="AX514">
        <v>78162504</v>
      </c>
      <c r="AY514">
        <v>1</v>
      </c>
      <c r="AZ514">
        <v>0</v>
      </c>
      <c r="BA514">
        <v>482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ROUND(Y514*Source!I1049,9)</f>
        <v>2.9220000000000001E-3</v>
      </c>
      <c r="CY514">
        <f t="shared" si="159"/>
        <v>49.83</v>
      </c>
      <c r="CZ514">
        <f t="shared" si="160"/>
        <v>49.83</v>
      </c>
      <c r="DA514">
        <f t="shared" si="161"/>
        <v>1</v>
      </c>
      <c r="DB514">
        <f t="shared" ref="DB514:DB520" si="168">ROUND(ROUND(AT514*CZ514,2),6)</f>
        <v>0.3</v>
      </c>
      <c r="DC514">
        <f t="shared" ref="DC514:DC520" si="169">ROUND(ROUND(AT514*AG514,2),6)</f>
        <v>0</v>
      </c>
      <c r="DD514" t="s">
        <v>3</v>
      </c>
      <c r="DE514" t="s">
        <v>3</v>
      </c>
      <c r="DF514">
        <f t="shared" si="162"/>
        <v>0.15</v>
      </c>
      <c r="DG514">
        <f t="shared" si="163"/>
        <v>0</v>
      </c>
      <c r="DH514">
        <f t="shared" si="164"/>
        <v>0</v>
      </c>
      <c r="DI514">
        <f t="shared" si="165"/>
        <v>0</v>
      </c>
      <c r="DJ514">
        <f t="shared" si="166"/>
        <v>0.15</v>
      </c>
      <c r="DK514">
        <v>0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ROW(Source!A1049)</f>
        <v>1049</v>
      </c>
      <c r="B515">
        <v>78161913</v>
      </c>
      <c r="C515">
        <v>78158082</v>
      </c>
      <c r="D515">
        <v>77810871</v>
      </c>
      <c r="E515">
        <v>1</v>
      </c>
      <c r="F515">
        <v>1</v>
      </c>
      <c r="G515">
        <v>37</v>
      </c>
      <c r="H515">
        <v>3</v>
      </c>
      <c r="I515" t="s">
        <v>709</v>
      </c>
      <c r="J515" t="s">
        <v>710</v>
      </c>
      <c r="K515" t="s">
        <v>711</v>
      </c>
      <c r="L515">
        <v>1327</v>
      </c>
      <c r="N515">
        <v>1005</v>
      </c>
      <c r="O515" t="s">
        <v>82</v>
      </c>
      <c r="P515" t="s">
        <v>82</v>
      </c>
      <c r="Q515">
        <v>1</v>
      </c>
      <c r="W515">
        <v>0</v>
      </c>
      <c r="X515">
        <v>680056559</v>
      </c>
      <c r="Y515">
        <f t="shared" si="167"/>
        <v>0.8</v>
      </c>
      <c r="AA515">
        <v>431.83</v>
      </c>
      <c r="AB515">
        <v>0</v>
      </c>
      <c r="AC515">
        <v>0</v>
      </c>
      <c r="AD515">
        <v>0</v>
      </c>
      <c r="AE515">
        <v>431.83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1</v>
      </c>
      <c r="AP515">
        <v>0</v>
      </c>
      <c r="AQ515">
        <v>0</v>
      </c>
      <c r="AR515">
        <v>0</v>
      </c>
      <c r="AS515" t="s">
        <v>3</v>
      </c>
      <c r="AT515">
        <v>0.8</v>
      </c>
      <c r="AU515" t="s">
        <v>3</v>
      </c>
      <c r="AV515">
        <v>0</v>
      </c>
      <c r="AW515">
        <v>2</v>
      </c>
      <c r="AX515">
        <v>78162505</v>
      </c>
      <c r="AY515">
        <v>1</v>
      </c>
      <c r="AZ515">
        <v>0</v>
      </c>
      <c r="BA515">
        <v>483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ROUND(Y515*Source!I1049,9)</f>
        <v>0.3896</v>
      </c>
      <c r="CY515">
        <f t="shared" si="159"/>
        <v>431.83</v>
      </c>
      <c r="CZ515">
        <f t="shared" si="160"/>
        <v>431.83</v>
      </c>
      <c r="DA515">
        <f t="shared" si="161"/>
        <v>1</v>
      </c>
      <c r="DB515">
        <f t="shared" si="168"/>
        <v>345.46</v>
      </c>
      <c r="DC515">
        <f t="shared" si="169"/>
        <v>0</v>
      </c>
      <c r="DD515" t="s">
        <v>3</v>
      </c>
      <c r="DE515" t="s">
        <v>3</v>
      </c>
      <c r="DF515">
        <f t="shared" si="162"/>
        <v>168.24</v>
      </c>
      <c r="DG515">
        <f t="shared" si="163"/>
        <v>0</v>
      </c>
      <c r="DH515">
        <f t="shared" si="164"/>
        <v>0</v>
      </c>
      <c r="DI515">
        <f t="shared" si="165"/>
        <v>0</v>
      </c>
      <c r="DJ515">
        <f t="shared" si="166"/>
        <v>168.24</v>
      </c>
      <c r="DK515">
        <v>0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ROW(Source!A1049)</f>
        <v>1049</v>
      </c>
      <c r="B516">
        <v>78161913</v>
      </c>
      <c r="C516">
        <v>78158082</v>
      </c>
      <c r="D516">
        <v>77810887</v>
      </c>
      <c r="E516">
        <v>1</v>
      </c>
      <c r="F516">
        <v>1</v>
      </c>
      <c r="G516">
        <v>37</v>
      </c>
      <c r="H516">
        <v>3</v>
      </c>
      <c r="I516" t="s">
        <v>712</v>
      </c>
      <c r="J516" t="s">
        <v>713</v>
      </c>
      <c r="K516" t="s">
        <v>714</v>
      </c>
      <c r="L516">
        <v>1348</v>
      </c>
      <c r="N516">
        <v>1009</v>
      </c>
      <c r="O516" t="s">
        <v>659</v>
      </c>
      <c r="P516" t="s">
        <v>659</v>
      </c>
      <c r="Q516">
        <v>1000</v>
      </c>
      <c r="W516">
        <v>0</v>
      </c>
      <c r="X516">
        <v>-1196869701</v>
      </c>
      <c r="Y516">
        <f t="shared" si="167"/>
        <v>5.5E-2</v>
      </c>
      <c r="AA516">
        <v>81852.28</v>
      </c>
      <c r="AB516">
        <v>0</v>
      </c>
      <c r="AC516">
        <v>0</v>
      </c>
      <c r="AD516">
        <v>0</v>
      </c>
      <c r="AE516">
        <v>81852.28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1</v>
      </c>
      <c r="AP516">
        <v>0</v>
      </c>
      <c r="AQ516">
        <v>0</v>
      </c>
      <c r="AR516">
        <v>0</v>
      </c>
      <c r="AS516" t="s">
        <v>3</v>
      </c>
      <c r="AT516">
        <v>5.5E-2</v>
      </c>
      <c r="AU516" t="s">
        <v>3</v>
      </c>
      <c r="AV516">
        <v>0</v>
      </c>
      <c r="AW516">
        <v>2</v>
      </c>
      <c r="AX516">
        <v>78162506</v>
      </c>
      <c r="AY516">
        <v>1</v>
      </c>
      <c r="AZ516">
        <v>0</v>
      </c>
      <c r="BA516">
        <v>484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v>0</v>
      </c>
      <c r="CX516">
        <f>ROUND(Y516*Source!I1049,9)</f>
        <v>2.6785E-2</v>
      </c>
      <c r="CY516">
        <f t="shared" si="159"/>
        <v>81852.28</v>
      </c>
      <c r="CZ516">
        <f t="shared" si="160"/>
        <v>81852.28</v>
      </c>
      <c r="DA516">
        <f t="shared" si="161"/>
        <v>1</v>
      </c>
      <c r="DB516">
        <f t="shared" si="168"/>
        <v>4501.88</v>
      </c>
      <c r="DC516">
        <f t="shared" si="169"/>
        <v>0</v>
      </c>
      <c r="DD516" t="s">
        <v>3</v>
      </c>
      <c r="DE516" t="s">
        <v>3</v>
      </c>
      <c r="DF516">
        <f t="shared" si="162"/>
        <v>2192.41</v>
      </c>
      <c r="DG516">
        <f t="shared" si="163"/>
        <v>0</v>
      </c>
      <c r="DH516">
        <f t="shared" si="164"/>
        <v>0</v>
      </c>
      <c r="DI516">
        <f t="shared" si="165"/>
        <v>0</v>
      </c>
      <c r="DJ516">
        <f t="shared" si="166"/>
        <v>2192.41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ROW(Source!A1049)</f>
        <v>1049</v>
      </c>
      <c r="B517">
        <v>78161913</v>
      </c>
      <c r="C517">
        <v>78158082</v>
      </c>
      <c r="D517">
        <v>77809071</v>
      </c>
      <c r="E517">
        <v>1</v>
      </c>
      <c r="F517">
        <v>1</v>
      </c>
      <c r="G517">
        <v>37</v>
      </c>
      <c r="H517">
        <v>3</v>
      </c>
      <c r="I517" t="s">
        <v>715</v>
      </c>
      <c r="J517" t="s">
        <v>716</v>
      </c>
      <c r="K517" t="s">
        <v>717</v>
      </c>
      <c r="L517">
        <v>1346</v>
      </c>
      <c r="N517">
        <v>1009</v>
      </c>
      <c r="O517" t="s">
        <v>101</v>
      </c>
      <c r="P517" t="s">
        <v>101</v>
      </c>
      <c r="Q517">
        <v>1</v>
      </c>
      <c r="W517">
        <v>0</v>
      </c>
      <c r="X517">
        <v>1915260537</v>
      </c>
      <c r="Y517">
        <f t="shared" si="167"/>
        <v>26.6</v>
      </c>
      <c r="AA517">
        <v>183.25</v>
      </c>
      <c r="AB517">
        <v>0</v>
      </c>
      <c r="AC517">
        <v>0</v>
      </c>
      <c r="AD517">
        <v>0</v>
      </c>
      <c r="AE517">
        <v>183.25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1</v>
      </c>
      <c r="AP517">
        <v>0</v>
      </c>
      <c r="AQ517">
        <v>0</v>
      </c>
      <c r="AR517">
        <v>0</v>
      </c>
      <c r="AS517" t="s">
        <v>3</v>
      </c>
      <c r="AT517">
        <v>26.6</v>
      </c>
      <c r="AU517" t="s">
        <v>3</v>
      </c>
      <c r="AV517">
        <v>0</v>
      </c>
      <c r="AW517">
        <v>2</v>
      </c>
      <c r="AX517">
        <v>78162507</v>
      </c>
      <c r="AY517">
        <v>1</v>
      </c>
      <c r="AZ517">
        <v>0</v>
      </c>
      <c r="BA517">
        <v>485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ROUND(Y517*Source!I1049,9)</f>
        <v>12.9542</v>
      </c>
      <c r="CY517">
        <f t="shared" si="159"/>
        <v>183.25</v>
      </c>
      <c r="CZ517">
        <f t="shared" si="160"/>
        <v>183.25</v>
      </c>
      <c r="DA517">
        <f t="shared" si="161"/>
        <v>1</v>
      </c>
      <c r="DB517">
        <f t="shared" si="168"/>
        <v>4874.45</v>
      </c>
      <c r="DC517">
        <f t="shared" si="169"/>
        <v>0</v>
      </c>
      <c r="DD517" t="s">
        <v>3</v>
      </c>
      <c r="DE517" t="s">
        <v>3</v>
      </c>
      <c r="DF517">
        <f t="shared" si="162"/>
        <v>2373.86</v>
      </c>
      <c r="DG517">
        <f t="shared" si="163"/>
        <v>0</v>
      </c>
      <c r="DH517">
        <f t="shared" si="164"/>
        <v>0</v>
      </c>
      <c r="DI517">
        <f t="shared" si="165"/>
        <v>0</v>
      </c>
      <c r="DJ517">
        <f t="shared" si="166"/>
        <v>2373.86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ROW(Source!A1049)</f>
        <v>1049</v>
      </c>
      <c r="B518">
        <v>78161913</v>
      </c>
      <c r="C518">
        <v>78158082</v>
      </c>
      <c r="D518">
        <v>77809073</v>
      </c>
      <c r="E518">
        <v>1</v>
      </c>
      <c r="F518">
        <v>1</v>
      </c>
      <c r="G518">
        <v>37</v>
      </c>
      <c r="H518">
        <v>3</v>
      </c>
      <c r="I518" t="s">
        <v>718</v>
      </c>
      <c r="J518" t="s">
        <v>719</v>
      </c>
      <c r="K518" t="s">
        <v>720</v>
      </c>
      <c r="L518">
        <v>1346</v>
      </c>
      <c r="N518">
        <v>1009</v>
      </c>
      <c r="O518" t="s">
        <v>101</v>
      </c>
      <c r="P518" t="s">
        <v>101</v>
      </c>
      <c r="Q518">
        <v>1</v>
      </c>
      <c r="W518">
        <v>0</v>
      </c>
      <c r="X518">
        <v>-1709431397</v>
      </c>
      <c r="Y518">
        <f t="shared" si="167"/>
        <v>11.4</v>
      </c>
      <c r="AA518">
        <v>78.349999999999994</v>
      </c>
      <c r="AB518">
        <v>0</v>
      </c>
      <c r="AC518">
        <v>0</v>
      </c>
      <c r="AD518">
        <v>0</v>
      </c>
      <c r="AE518">
        <v>78.349999999999994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1</v>
      </c>
      <c r="AP518">
        <v>0</v>
      </c>
      <c r="AQ518">
        <v>0</v>
      </c>
      <c r="AR518">
        <v>0</v>
      </c>
      <c r="AS518" t="s">
        <v>3</v>
      </c>
      <c r="AT518">
        <v>11.4</v>
      </c>
      <c r="AU518" t="s">
        <v>3</v>
      </c>
      <c r="AV518">
        <v>0</v>
      </c>
      <c r="AW518">
        <v>2</v>
      </c>
      <c r="AX518">
        <v>78162508</v>
      </c>
      <c r="AY518">
        <v>1</v>
      </c>
      <c r="AZ518">
        <v>0</v>
      </c>
      <c r="BA518">
        <v>486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v>0</v>
      </c>
      <c r="CX518">
        <f>ROUND(Y518*Source!I1049,9)</f>
        <v>5.5518000000000001</v>
      </c>
      <c r="CY518">
        <f t="shared" si="159"/>
        <v>78.349999999999994</v>
      </c>
      <c r="CZ518">
        <f t="shared" si="160"/>
        <v>78.349999999999994</v>
      </c>
      <c r="DA518">
        <f t="shared" si="161"/>
        <v>1</v>
      </c>
      <c r="DB518">
        <f t="shared" si="168"/>
        <v>893.19</v>
      </c>
      <c r="DC518">
        <f t="shared" si="169"/>
        <v>0</v>
      </c>
      <c r="DD518" t="s">
        <v>3</v>
      </c>
      <c r="DE518" t="s">
        <v>3</v>
      </c>
      <c r="DF518">
        <f t="shared" si="162"/>
        <v>434.98</v>
      </c>
      <c r="DG518">
        <f t="shared" si="163"/>
        <v>0</v>
      </c>
      <c r="DH518">
        <f t="shared" si="164"/>
        <v>0</v>
      </c>
      <c r="DI518">
        <f t="shared" si="165"/>
        <v>0</v>
      </c>
      <c r="DJ518">
        <f t="shared" si="166"/>
        <v>434.98</v>
      </c>
      <c r="DK518">
        <v>0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ROW(Source!A1085)</f>
        <v>1085</v>
      </c>
      <c r="B519">
        <v>78161913</v>
      </c>
      <c r="C519">
        <v>78158153</v>
      </c>
      <c r="D519">
        <v>77806460</v>
      </c>
      <c r="E519">
        <v>37</v>
      </c>
      <c r="F519">
        <v>1</v>
      </c>
      <c r="G519">
        <v>37</v>
      </c>
      <c r="H519">
        <v>1</v>
      </c>
      <c r="I519" t="s">
        <v>678</v>
      </c>
      <c r="J519" t="s">
        <v>3</v>
      </c>
      <c r="K519" t="s">
        <v>679</v>
      </c>
      <c r="L519">
        <v>1191</v>
      </c>
      <c r="N519">
        <v>1013</v>
      </c>
      <c r="O519" t="s">
        <v>680</v>
      </c>
      <c r="P519" t="s">
        <v>680</v>
      </c>
      <c r="Q519">
        <v>1</v>
      </c>
      <c r="W519">
        <v>0</v>
      </c>
      <c r="X519">
        <v>476480486</v>
      </c>
      <c r="Y519">
        <f t="shared" si="167"/>
        <v>11.7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1</v>
      </c>
      <c r="AP519">
        <v>0</v>
      </c>
      <c r="AQ519">
        <v>0</v>
      </c>
      <c r="AR519">
        <v>0</v>
      </c>
      <c r="AS519" t="s">
        <v>3</v>
      </c>
      <c r="AT519">
        <v>11.7</v>
      </c>
      <c r="AU519" t="s">
        <v>3</v>
      </c>
      <c r="AV519">
        <v>1</v>
      </c>
      <c r="AW519">
        <v>2</v>
      </c>
      <c r="AX519">
        <v>78162509</v>
      </c>
      <c r="AY519">
        <v>1</v>
      </c>
      <c r="AZ519">
        <v>0</v>
      </c>
      <c r="BA519">
        <v>487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U519">
        <f>ROUND(AT519*Source!I1085*AH519*AL519,2)</f>
        <v>0</v>
      </c>
      <c r="CV519">
        <f>ROUND(Y519*Source!I1085,9)</f>
        <v>10.1088</v>
      </c>
      <c r="CW519">
        <v>0</v>
      </c>
      <c r="CX519">
        <f>ROUND(Y519*Source!I1085,9)</f>
        <v>10.1088</v>
      </c>
      <c r="CY519">
        <f>AD519</f>
        <v>0</v>
      </c>
      <c r="CZ519">
        <f>AH519</f>
        <v>0</v>
      </c>
      <c r="DA519">
        <f>AL519</f>
        <v>1</v>
      </c>
      <c r="DB519">
        <f t="shared" si="168"/>
        <v>0</v>
      </c>
      <c r="DC519">
        <f t="shared" si="169"/>
        <v>0</v>
      </c>
      <c r="DD519" t="s">
        <v>3</v>
      </c>
      <c r="DE519" t="s">
        <v>3</v>
      </c>
      <c r="DF519">
        <f t="shared" si="162"/>
        <v>0</v>
      </c>
      <c r="DG519">
        <f t="shared" si="163"/>
        <v>0</v>
      </c>
      <c r="DH519">
        <f t="shared" si="164"/>
        <v>0</v>
      </c>
      <c r="DI519">
        <f t="shared" si="165"/>
        <v>0</v>
      </c>
      <c r="DJ519">
        <f>DI519</f>
        <v>0</v>
      </c>
      <c r="DK519">
        <v>0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ROW(Source!A1085)</f>
        <v>1085</v>
      </c>
      <c r="B520">
        <v>78161913</v>
      </c>
      <c r="C520">
        <v>78158153</v>
      </c>
      <c r="D520">
        <v>77806461</v>
      </c>
      <c r="E520">
        <v>37</v>
      </c>
      <c r="F520">
        <v>1</v>
      </c>
      <c r="G520">
        <v>37</v>
      </c>
      <c r="H520">
        <v>3</v>
      </c>
      <c r="I520" t="s">
        <v>721</v>
      </c>
      <c r="J520" t="s">
        <v>3</v>
      </c>
      <c r="K520" t="s">
        <v>722</v>
      </c>
      <c r="L520">
        <v>1348</v>
      </c>
      <c r="N520">
        <v>1009</v>
      </c>
      <c r="O520" t="s">
        <v>659</v>
      </c>
      <c r="P520" t="s">
        <v>659</v>
      </c>
      <c r="Q520">
        <v>1000</v>
      </c>
      <c r="W520">
        <v>0</v>
      </c>
      <c r="X520">
        <v>1489638031</v>
      </c>
      <c r="Y520">
        <f t="shared" si="167"/>
        <v>0.03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1</v>
      </c>
      <c r="AP520">
        <v>0</v>
      </c>
      <c r="AQ520">
        <v>0</v>
      </c>
      <c r="AR520">
        <v>0</v>
      </c>
      <c r="AS520" t="s">
        <v>3</v>
      </c>
      <c r="AT520">
        <v>0.03</v>
      </c>
      <c r="AU520" t="s">
        <v>3</v>
      </c>
      <c r="AV520">
        <v>0</v>
      </c>
      <c r="AW520">
        <v>2</v>
      </c>
      <c r="AX520">
        <v>78162510</v>
      </c>
      <c r="AY520">
        <v>1</v>
      </c>
      <c r="AZ520">
        <v>0</v>
      </c>
      <c r="BA520">
        <v>488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V520">
        <v>0</v>
      </c>
      <c r="CW520">
        <v>0</v>
      </c>
      <c r="CX520">
        <f>ROUND(Y520*Source!I1085,9)</f>
        <v>2.5919999999999999E-2</v>
      </c>
      <c r="CY520">
        <f>AA520</f>
        <v>0</v>
      </c>
      <c r="CZ520">
        <f>AE520</f>
        <v>0</v>
      </c>
      <c r="DA520">
        <f>AI520</f>
        <v>1</v>
      </c>
      <c r="DB520">
        <f t="shared" si="168"/>
        <v>0</v>
      </c>
      <c r="DC520">
        <f t="shared" si="169"/>
        <v>0</v>
      </c>
      <c r="DD520" t="s">
        <v>3</v>
      </c>
      <c r="DE520" t="s">
        <v>3</v>
      </c>
      <c r="DF520">
        <f t="shared" si="162"/>
        <v>0</v>
      </c>
      <c r="DG520">
        <f t="shared" si="163"/>
        <v>0</v>
      </c>
      <c r="DH520">
        <f t="shared" si="164"/>
        <v>0</v>
      </c>
      <c r="DI520">
        <f t="shared" si="165"/>
        <v>0</v>
      </c>
      <c r="DJ520">
        <f>DF520</f>
        <v>0</v>
      </c>
      <c r="DK520">
        <v>0</v>
      </c>
      <c r="DL520" t="s">
        <v>3</v>
      </c>
      <c r="DM520">
        <v>0</v>
      </c>
      <c r="DN520" t="s">
        <v>3</v>
      </c>
      <c r="DO520">
        <v>0</v>
      </c>
    </row>
    <row r="521" spans="1:119" x14ac:dyDescent="0.2">
      <c r="A521">
        <f>ROW(Source!A1086)</f>
        <v>1086</v>
      </c>
      <c r="B521">
        <v>78161913</v>
      </c>
      <c r="C521">
        <v>78158158</v>
      </c>
      <c r="D521">
        <v>77806460</v>
      </c>
      <c r="E521">
        <v>37</v>
      </c>
      <c r="F521">
        <v>1</v>
      </c>
      <c r="G521">
        <v>37</v>
      </c>
      <c r="H521">
        <v>1</v>
      </c>
      <c r="I521" t="s">
        <v>678</v>
      </c>
      <c r="J521" t="s">
        <v>3</v>
      </c>
      <c r="K521" t="s">
        <v>679</v>
      </c>
      <c r="L521">
        <v>1191</v>
      </c>
      <c r="N521">
        <v>1013</v>
      </c>
      <c r="O521" t="s">
        <v>680</v>
      </c>
      <c r="P521" t="s">
        <v>680</v>
      </c>
      <c r="Q521">
        <v>1</v>
      </c>
      <c r="W521">
        <v>0</v>
      </c>
      <c r="X521">
        <v>476480486</v>
      </c>
      <c r="Y521">
        <f>(AT521*0.5)</f>
        <v>37.15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1</v>
      </c>
      <c r="AQ521">
        <v>0</v>
      </c>
      <c r="AR521">
        <v>0</v>
      </c>
      <c r="AS521" t="s">
        <v>3</v>
      </c>
      <c r="AT521">
        <v>74.3</v>
      </c>
      <c r="AU521" t="s">
        <v>297</v>
      </c>
      <c r="AV521">
        <v>1</v>
      </c>
      <c r="AW521">
        <v>2</v>
      </c>
      <c r="AX521">
        <v>78162511</v>
      </c>
      <c r="AY521">
        <v>1</v>
      </c>
      <c r="AZ521">
        <v>0</v>
      </c>
      <c r="BA521">
        <v>489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U521">
        <f>ROUND(AT521*Source!I1086*AH521*AL521,2)</f>
        <v>0</v>
      </c>
      <c r="CV521">
        <f>ROUND(Y521*Source!I1086,9)</f>
        <v>0</v>
      </c>
      <c r="CW521">
        <v>0</v>
      </c>
      <c r="CX521">
        <f>ROUND(Y521*Source!I1086,9)</f>
        <v>0</v>
      </c>
      <c r="CY521">
        <f>AD521</f>
        <v>0</v>
      </c>
      <c r="CZ521">
        <f>AH521</f>
        <v>0</v>
      </c>
      <c r="DA521">
        <f>AL521</f>
        <v>1</v>
      </c>
      <c r="DB521">
        <f>ROUND((ROUND(AT521*CZ521,2)*0.5),6)</f>
        <v>0</v>
      </c>
      <c r="DC521">
        <f>ROUND((ROUND(AT521*AG521,2)*0.5),6)</f>
        <v>0</v>
      </c>
      <c r="DD521" t="s">
        <v>3</v>
      </c>
      <c r="DE521" t="s">
        <v>3</v>
      </c>
      <c r="DF521">
        <f t="shared" si="162"/>
        <v>0</v>
      </c>
      <c r="DG521">
        <f t="shared" si="163"/>
        <v>0</v>
      </c>
      <c r="DH521">
        <f t="shared" si="164"/>
        <v>0</v>
      </c>
      <c r="DI521">
        <f t="shared" si="165"/>
        <v>0</v>
      </c>
      <c r="DJ521">
        <f>DI521</f>
        <v>0</v>
      </c>
      <c r="DK521">
        <v>0</v>
      </c>
      <c r="DL521" t="s">
        <v>3</v>
      </c>
      <c r="DM521">
        <v>0</v>
      </c>
      <c r="DN521" t="s">
        <v>3</v>
      </c>
      <c r="DO521">
        <v>0</v>
      </c>
    </row>
    <row r="522" spans="1:119" x14ac:dyDescent="0.2">
      <c r="A522">
        <f>ROW(Source!A1086)</f>
        <v>1086</v>
      </c>
      <c r="B522">
        <v>78161913</v>
      </c>
      <c r="C522">
        <v>78158158</v>
      </c>
      <c r="D522">
        <v>77806461</v>
      </c>
      <c r="E522">
        <v>37</v>
      </c>
      <c r="F522">
        <v>1</v>
      </c>
      <c r="G522">
        <v>37</v>
      </c>
      <c r="H522">
        <v>3</v>
      </c>
      <c r="I522" t="s">
        <v>721</v>
      </c>
      <c r="J522" t="s">
        <v>3</v>
      </c>
      <c r="K522" t="s">
        <v>722</v>
      </c>
      <c r="L522">
        <v>1348</v>
      </c>
      <c r="N522">
        <v>1009</v>
      </c>
      <c r="O522" t="s">
        <v>659</v>
      </c>
      <c r="P522" t="s">
        <v>659</v>
      </c>
      <c r="Q522">
        <v>1000</v>
      </c>
      <c r="W522">
        <v>0</v>
      </c>
      <c r="X522">
        <v>1489638031</v>
      </c>
      <c r="Y522">
        <f t="shared" ref="Y522:Y553" si="170">AT522</f>
        <v>4.41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1</v>
      </c>
      <c r="AP522">
        <v>0</v>
      </c>
      <c r="AQ522">
        <v>0</v>
      </c>
      <c r="AR522">
        <v>0</v>
      </c>
      <c r="AS522" t="s">
        <v>3</v>
      </c>
      <c r="AT522">
        <v>4.41</v>
      </c>
      <c r="AU522" t="s">
        <v>3</v>
      </c>
      <c r="AV522">
        <v>0</v>
      </c>
      <c r="AW522">
        <v>2</v>
      </c>
      <c r="AX522">
        <v>78162512</v>
      </c>
      <c r="AY522">
        <v>1</v>
      </c>
      <c r="AZ522">
        <v>0</v>
      </c>
      <c r="BA522">
        <v>490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V522">
        <v>0</v>
      </c>
      <c r="CW522">
        <v>0</v>
      </c>
      <c r="CX522">
        <f>ROUND(Y522*Source!I1086,9)</f>
        <v>0</v>
      </c>
      <c r="CY522">
        <f>AA522</f>
        <v>0</v>
      </c>
      <c r="CZ522">
        <f>AE522</f>
        <v>0</v>
      </c>
      <c r="DA522">
        <f>AI522</f>
        <v>1</v>
      </c>
      <c r="DB522">
        <f t="shared" ref="DB522:DB553" si="171">ROUND(ROUND(AT522*CZ522,2),6)</f>
        <v>0</v>
      </c>
      <c r="DC522">
        <f t="shared" ref="DC522:DC553" si="172">ROUND(ROUND(AT522*AG522,2),6)</f>
        <v>0</v>
      </c>
      <c r="DD522" t="s">
        <v>3</v>
      </c>
      <c r="DE522" t="s">
        <v>3</v>
      </c>
      <c r="DF522">
        <f t="shared" si="162"/>
        <v>0</v>
      </c>
      <c r="DG522">
        <f t="shared" si="163"/>
        <v>0</v>
      </c>
      <c r="DH522">
        <f t="shared" si="164"/>
        <v>0</v>
      </c>
      <c r="DI522">
        <f t="shared" si="165"/>
        <v>0</v>
      </c>
      <c r="DJ522">
        <f>DF522</f>
        <v>0</v>
      </c>
      <c r="DK522">
        <v>0</v>
      </c>
      <c r="DL522" t="s">
        <v>3</v>
      </c>
      <c r="DM522">
        <v>0</v>
      </c>
      <c r="DN522" t="s">
        <v>3</v>
      </c>
      <c r="DO522">
        <v>0</v>
      </c>
    </row>
    <row r="523" spans="1:119" x14ac:dyDescent="0.2">
      <c r="A523">
        <f>ROW(Source!A1087)</f>
        <v>1087</v>
      </c>
      <c r="B523">
        <v>78161913</v>
      </c>
      <c r="C523">
        <v>78158163</v>
      </c>
      <c r="D523">
        <v>77806460</v>
      </c>
      <c r="E523">
        <v>37</v>
      </c>
      <c r="F523">
        <v>1</v>
      </c>
      <c r="G523">
        <v>37</v>
      </c>
      <c r="H523">
        <v>1</v>
      </c>
      <c r="I523" t="s">
        <v>678</v>
      </c>
      <c r="J523" t="s">
        <v>3</v>
      </c>
      <c r="K523" t="s">
        <v>679</v>
      </c>
      <c r="L523">
        <v>1191</v>
      </c>
      <c r="N523">
        <v>1013</v>
      </c>
      <c r="O523" t="s">
        <v>680</v>
      </c>
      <c r="P523" t="s">
        <v>680</v>
      </c>
      <c r="Q523">
        <v>1</v>
      </c>
      <c r="W523">
        <v>0</v>
      </c>
      <c r="X523">
        <v>476480486</v>
      </c>
      <c r="Y523">
        <f t="shared" si="170"/>
        <v>132.55000000000001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0</v>
      </c>
      <c r="AQ523">
        <v>0</v>
      </c>
      <c r="AR523">
        <v>0</v>
      </c>
      <c r="AS523" t="s">
        <v>3</v>
      </c>
      <c r="AT523">
        <v>132.55000000000001</v>
      </c>
      <c r="AU523" t="s">
        <v>3</v>
      </c>
      <c r="AV523">
        <v>1</v>
      </c>
      <c r="AW523">
        <v>2</v>
      </c>
      <c r="AX523">
        <v>78162513</v>
      </c>
      <c r="AY523">
        <v>1</v>
      </c>
      <c r="AZ523">
        <v>0</v>
      </c>
      <c r="BA523">
        <v>491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U523">
        <f>ROUND(AT523*Source!I1087*AH523*AL523,2)</f>
        <v>0</v>
      </c>
      <c r="CV523">
        <f>ROUND(Y523*Source!I1087,9)</f>
        <v>0</v>
      </c>
      <c r="CW523">
        <v>0</v>
      </c>
      <c r="CX523">
        <f>ROUND(Y523*Source!I1087,9)</f>
        <v>0</v>
      </c>
      <c r="CY523">
        <f>AD523</f>
        <v>0</v>
      </c>
      <c r="CZ523">
        <f>AH523</f>
        <v>0</v>
      </c>
      <c r="DA523">
        <f>AL523</f>
        <v>1</v>
      </c>
      <c r="DB523">
        <f t="shared" si="171"/>
        <v>0</v>
      </c>
      <c r="DC523">
        <f t="shared" si="172"/>
        <v>0</v>
      </c>
      <c r="DD523" t="s">
        <v>3</v>
      </c>
      <c r="DE523" t="s">
        <v>3</v>
      </c>
      <c r="DF523">
        <f t="shared" si="162"/>
        <v>0</v>
      </c>
      <c r="DG523">
        <f t="shared" si="163"/>
        <v>0</v>
      </c>
      <c r="DH523">
        <f t="shared" si="164"/>
        <v>0</v>
      </c>
      <c r="DI523">
        <f t="shared" si="165"/>
        <v>0</v>
      </c>
      <c r="DJ523">
        <f>DI523</f>
        <v>0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ROW(Source!A1087)</f>
        <v>1087</v>
      </c>
      <c r="B524">
        <v>78161913</v>
      </c>
      <c r="C524">
        <v>78158163</v>
      </c>
      <c r="D524">
        <v>77806331</v>
      </c>
      <c r="E524">
        <v>37</v>
      </c>
      <c r="F524">
        <v>1</v>
      </c>
      <c r="G524">
        <v>37</v>
      </c>
      <c r="H524">
        <v>2</v>
      </c>
      <c r="I524" t="s">
        <v>738</v>
      </c>
      <c r="J524" t="s">
        <v>739</v>
      </c>
      <c r="K524" t="s">
        <v>740</v>
      </c>
      <c r="L524">
        <v>1368</v>
      </c>
      <c r="N524">
        <v>1011</v>
      </c>
      <c r="O524" t="s">
        <v>696</v>
      </c>
      <c r="P524" t="s">
        <v>696</v>
      </c>
      <c r="Q524">
        <v>1</v>
      </c>
      <c r="W524">
        <v>0</v>
      </c>
      <c r="X524">
        <v>-490795739</v>
      </c>
      <c r="Y524">
        <f t="shared" si="170"/>
        <v>1.69</v>
      </c>
      <c r="AA524">
        <v>0</v>
      </c>
      <c r="AB524">
        <v>5.79</v>
      </c>
      <c r="AC524">
        <v>0</v>
      </c>
      <c r="AD524">
        <v>0</v>
      </c>
      <c r="AE524">
        <v>0</v>
      </c>
      <c r="AF524">
        <v>5.79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0</v>
      </c>
      <c r="AQ524">
        <v>0</v>
      </c>
      <c r="AR524">
        <v>0</v>
      </c>
      <c r="AS524" t="s">
        <v>3</v>
      </c>
      <c r="AT524">
        <v>1.69</v>
      </c>
      <c r="AU524" t="s">
        <v>3</v>
      </c>
      <c r="AV524">
        <v>0</v>
      </c>
      <c r="AW524">
        <v>2</v>
      </c>
      <c r="AX524">
        <v>78162514</v>
      </c>
      <c r="AY524">
        <v>2</v>
      </c>
      <c r="AZ524">
        <v>65536</v>
      </c>
      <c r="BA524">
        <v>492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f>ROUND(Y524*Source!I1087*DO524,9)</f>
        <v>0</v>
      </c>
      <c r="CX524">
        <f>ROUND(Y524*Source!I1087,9)</f>
        <v>0</v>
      </c>
      <c r="CY524">
        <f>AB524</f>
        <v>5.79</v>
      </c>
      <c r="CZ524">
        <f>AF524</f>
        <v>5.79</v>
      </c>
      <c r="DA524">
        <f>AJ524</f>
        <v>1</v>
      </c>
      <c r="DB524">
        <f t="shared" si="171"/>
        <v>9.7899999999999991</v>
      </c>
      <c r="DC524">
        <f t="shared" si="172"/>
        <v>0</v>
      </c>
      <c r="DD524" t="s">
        <v>3</v>
      </c>
      <c r="DE524" t="s">
        <v>3</v>
      </c>
      <c r="DF524">
        <f t="shared" si="162"/>
        <v>0</v>
      </c>
      <c r="DG524">
        <f t="shared" si="163"/>
        <v>0</v>
      </c>
      <c r="DH524">
        <f t="shared" si="164"/>
        <v>0</v>
      </c>
      <c r="DI524">
        <f t="shared" si="165"/>
        <v>0</v>
      </c>
      <c r="DJ524">
        <f>DG524</f>
        <v>0</v>
      </c>
      <c r="DK524">
        <v>0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ROW(Source!A1087)</f>
        <v>1087</v>
      </c>
      <c r="B525">
        <v>78161913</v>
      </c>
      <c r="C525">
        <v>78158163</v>
      </c>
      <c r="D525">
        <v>77804924</v>
      </c>
      <c r="E525">
        <v>37</v>
      </c>
      <c r="F525">
        <v>1</v>
      </c>
      <c r="G525">
        <v>37</v>
      </c>
      <c r="H525">
        <v>3</v>
      </c>
      <c r="I525" t="s">
        <v>706</v>
      </c>
      <c r="J525" t="s">
        <v>707</v>
      </c>
      <c r="K525" t="s">
        <v>708</v>
      </c>
      <c r="L525">
        <v>1346</v>
      </c>
      <c r="N525">
        <v>1009</v>
      </c>
      <c r="O525" t="s">
        <v>101</v>
      </c>
      <c r="P525" t="s">
        <v>101</v>
      </c>
      <c r="Q525">
        <v>1</v>
      </c>
      <c r="W525">
        <v>0</v>
      </c>
      <c r="X525">
        <v>-1577570829</v>
      </c>
      <c r="Y525">
        <f t="shared" si="170"/>
        <v>0.5</v>
      </c>
      <c r="AA525">
        <v>23.91</v>
      </c>
      <c r="AB525">
        <v>0</v>
      </c>
      <c r="AC525">
        <v>0</v>
      </c>
      <c r="AD525">
        <v>0</v>
      </c>
      <c r="AE525">
        <v>23.91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1</v>
      </c>
      <c r="AP525">
        <v>0</v>
      </c>
      <c r="AQ525">
        <v>0</v>
      </c>
      <c r="AR525">
        <v>0</v>
      </c>
      <c r="AS525" t="s">
        <v>3</v>
      </c>
      <c r="AT525">
        <v>0.5</v>
      </c>
      <c r="AU525" t="s">
        <v>3</v>
      </c>
      <c r="AV525">
        <v>0</v>
      </c>
      <c r="AW525">
        <v>2</v>
      </c>
      <c r="AX525">
        <v>78162515</v>
      </c>
      <c r="AY525">
        <v>1</v>
      </c>
      <c r="AZ525">
        <v>0</v>
      </c>
      <c r="BA525">
        <v>493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V525">
        <v>0</v>
      </c>
      <c r="CW525">
        <v>0</v>
      </c>
      <c r="CX525">
        <f>ROUND(Y525*Source!I1087,9)</f>
        <v>0</v>
      </c>
      <c r="CY525">
        <f t="shared" ref="CY525:CY530" si="173">AA525</f>
        <v>23.91</v>
      </c>
      <c r="CZ525">
        <f t="shared" ref="CZ525:CZ530" si="174">AE525</f>
        <v>23.91</v>
      </c>
      <c r="DA525">
        <f t="shared" ref="DA525:DA530" si="175">AI525</f>
        <v>1</v>
      </c>
      <c r="DB525">
        <f t="shared" si="171"/>
        <v>11.96</v>
      </c>
      <c r="DC525">
        <f t="shared" si="172"/>
        <v>0</v>
      </c>
      <c r="DD525" t="s">
        <v>3</v>
      </c>
      <c r="DE525" t="s">
        <v>3</v>
      </c>
      <c r="DF525">
        <f t="shared" si="162"/>
        <v>0</v>
      </c>
      <c r="DG525">
        <f t="shared" si="163"/>
        <v>0</v>
      </c>
      <c r="DH525">
        <f t="shared" si="164"/>
        <v>0</v>
      </c>
      <c r="DI525">
        <f t="shared" si="165"/>
        <v>0</v>
      </c>
      <c r="DJ525">
        <f t="shared" ref="DJ525:DJ530" si="176">DF525</f>
        <v>0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ROW(Source!A1087)</f>
        <v>1087</v>
      </c>
      <c r="B526">
        <v>78161913</v>
      </c>
      <c r="C526">
        <v>78158163</v>
      </c>
      <c r="D526">
        <v>77794733</v>
      </c>
      <c r="E526">
        <v>37</v>
      </c>
      <c r="F526">
        <v>1</v>
      </c>
      <c r="G526">
        <v>37</v>
      </c>
      <c r="H526">
        <v>3</v>
      </c>
      <c r="I526" t="s">
        <v>697</v>
      </c>
      <c r="J526" t="s">
        <v>698</v>
      </c>
      <c r="K526" t="s">
        <v>699</v>
      </c>
      <c r="L526">
        <v>1339</v>
      </c>
      <c r="N526">
        <v>1007</v>
      </c>
      <c r="O526" t="s">
        <v>486</v>
      </c>
      <c r="P526" t="s">
        <v>486</v>
      </c>
      <c r="Q526">
        <v>1</v>
      </c>
      <c r="W526">
        <v>0</v>
      </c>
      <c r="X526">
        <v>-1393929784</v>
      </c>
      <c r="Y526">
        <f t="shared" si="170"/>
        <v>8.5000000000000006E-2</v>
      </c>
      <c r="AA526">
        <v>49.83</v>
      </c>
      <c r="AB526">
        <v>0</v>
      </c>
      <c r="AC526">
        <v>0</v>
      </c>
      <c r="AD526">
        <v>0</v>
      </c>
      <c r="AE526">
        <v>49.83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1</v>
      </c>
      <c r="AP526">
        <v>0</v>
      </c>
      <c r="AQ526">
        <v>0</v>
      </c>
      <c r="AR526">
        <v>0</v>
      </c>
      <c r="AS526" t="s">
        <v>3</v>
      </c>
      <c r="AT526">
        <v>8.5000000000000006E-2</v>
      </c>
      <c r="AU526" t="s">
        <v>3</v>
      </c>
      <c r="AV526">
        <v>0</v>
      </c>
      <c r="AW526">
        <v>2</v>
      </c>
      <c r="AX526">
        <v>78162516</v>
      </c>
      <c r="AY526">
        <v>1</v>
      </c>
      <c r="AZ526">
        <v>0</v>
      </c>
      <c r="BA526">
        <v>494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v>0</v>
      </c>
      <c r="CX526">
        <f>ROUND(Y526*Source!I1087,9)</f>
        <v>0</v>
      </c>
      <c r="CY526">
        <f t="shared" si="173"/>
        <v>49.83</v>
      </c>
      <c r="CZ526">
        <f t="shared" si="174"/>
        <v>49.83</v>
      </c>
      <c r="DA526">
        <f t="shared" si="175"/>
        <v>1</v>
      </c>
      <c r="DB526">
        <f t="shared" si="171"/>
        <v>4.24</v>
      </c>
      <c r="DC526">
        <f t="shared" si="172"/>
        <v>0</v>
      </c>
      <c r="DD526" t="s">
        <v>3</v>
      </c>
      <c r="DE526" t="s">
        <v>3</v>
      </c>
      <c r="DF526">
        <f t="shared" si="162"/>
        <v>0</v>
      </c>
      <c r="DG526">
        <f t="shared" si="163"/>
        <v>0</v>
      </c>
      <c r="DH526">
        <f t="shared" si="164"/>
        <v>0</v>
      </c>
      <c r="DI526">
        <f t="shared" si="165"/>
        <v>0</v>
      </c>
      <c r="DJ526">
        <f t="shared" si="176"/>
        <v>0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ROW(Source!A1087)</f>
        <v>1087</v>
      </c>
      <c r="B527">
        <v>78161913</v>
      </c>
      <c r="C527">
        <v>78158163</v>
      </c>
      <c r="D527">
        <v>77804111</v>
      </c>
      <c r="E527">
        <v>37</v>
      </c>
      <c r="F527">
        <v>1</v>
      </c>
      <c r="G527">
        <v>37</v>
      </c>
      <c r="H527">
        <v>3</v>
      </c>
      <c r="I527" t="s">
        <v>585</v>
      </c>
      <c r="J527" t="s">
        <v>587</v>
      </c>
      <c r="K527" t="s">
        <v>586</v>
      </c>
      <c r="L527">
        <v>1327</v>
      </c>
      <c r="N527">
        <v>1005</v>
      </c>
      <c r="O527" t="s">
        <v>82</v>
      </c>
      <c r="P527" t="s">
        <v>82</v>
      </c>
      <c r="Q527">
        <v>1</v>
      </c>
      <c r="W527">
        <v>0</v>
      </c>
      <c r="X527">
        <v>1765495794</v>
      </c>
      <c r="Y527">
        <f t="shared" si="170"/>
        <v>100</v>
      </c>
      <c r="AA527">
        <v>458.1</v>
      </c>
      <c r="AB527">
        <v>0</v>
      </c>
      <c r="AC527">
        <v>0</v>
      </c>
      <c r="AD527">
        <v>0</v>
      </c>
      <c r="AE527">
        <v>458.1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1</v>
      </c>
      <c r="AP527">
        <v>0</v>
      </c>
      <c r="AQ527">
        <v>0</v>
      </c>
      <c r="AR527">
        <v>0</v>
      </c>
      <c r="AS527" t="s">
        <v>3</v>
      </c>
      <c r="AT527">
        <v>100</v>
      </c>
      <c r="AU527" t="s">
        <v>3</v>
      </c>
      <c r="AV527">
        <v>0</v>
      </c>
      <c r="AW527">
        <v>2</v>
      </c>
      <c r="AX527">
        <v>78162517</v>
      </c>
      <c r="AY527">
        <v>1</v>
      </c>
      <c r="AZ527">
        <v>0</v>
      </c>
      <c r="BA527">
        <v>495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V527">
        <v>0</v>
      </c>
      <c r="CW527">
        <v>0</v>
      </c>
      <c r="CX527">
        <f>ROUND(Y527*Source!I1087,9)</f>
        <v>0</v>
      </c>
      <c r="CY527">
        <f t="shared" si="173"/>
        <v>458.1</v>
      </c>
      <c r="CZ527">
        <f t="shared" si="174"/>
        <v>458.1</v>
      </c>
      <c r="DA527">
        <f t="shared" si="175"/>
        <v>1</v>
      </c>
      <c r="DB527">
        <f t="shared" si="171"/>
        <v>45810</v>
      </c>
      <c r="DC527">
        <f t="shared" si="172"/>
        <v>0</v>
      </c>
      <c r="DD527" t="s">
        <v>3</v>
      </c>
      <c r="DE527" t="s">
        <v>3</v>
      </c>
      <c r="DF527">
        <f t="shared" si="162"/>
        <v>0</v>
      </c>
      <c r="DG527">
        <f t="shared" si="163"/>
        <v>0</v>
      </c>
      <c r="DH527">
        <f t="shared" si="164"/>
        <v>0</v>
      </c>
      <c r="DI527">
        <f t="shared" si="165"/>
        <v>0</v>
      </c>
      <c r="DJ527">
        <f t="shared" si="176"/>
        <v>0</v>
      </c>
      <c r="DK527">
        <v>0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ROW(Source!A1087)</f>
        <v>1087</v>
      </c>
      <c r="B528">
        <v>78161913</v>
      </c>
      <c r="C528">
        <v>78158163</v>
      </c>
      <c r="D528">
        <v>77796284</v>
      </c>
      <c r="E528">
        <v>37</v>
      </c>
      <c r="F528">
        <v>1</v>
      </c>
      <c r="G528">
        <v>37</v>
      </c>
      <c r="H528">
        <v>3</v>
      </c>
      <c r="I528" t="s">
        <v>700</v>
      </c>
      <c r="J528" t="s">
        <v>701</v>
      </c>
      <c r="K528" t="s">
        <v>702</v>
      </c>
      <c r="L528">
        <v>1348</v>
      </c>
      <c r="N528">
        <v>1009</v>
      </c>
      <c r="O528" t="s">
        <v>659</v>
      </c>
      <c r="P528" t="s">
        <v>659</v>
      </c>
      <c r="Q528">
        <v>1000</v>
      </c>
      <c r="W528">
        <v>0</v>
      </c>
      <c r="X528">
        <v>-1087760959</v>
      </c>
      <c r="Y528">
        <f t="shared" si="170"/>
        <v>2.0999999999999999E-3</v>
      </c>
      <c r="AA528">
        <v>62638.49</v>
      </c>
      <c r="AB528">
        <v>0</v>
      </c>
      <c r="AC528">
        <v>0</v>
      </c>
      <c r="AD528">
        <v>0</v>
      </c>
      <c r="AE528">
        <v>62638.49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1</v>
      </c>
      <c r="AP528">
        <v>0</v>
      </c>
      <c r="AQ528">
        <v>0</v>
      </c>
      <c r="AR528">
        <v>0</v>
      </c>
      <c r="AS528" t="s">
        <v>3</v>
      </c>
      <c r="AT528">
        <v>2.0999999999999999E-3</v>
      </c>
      <c r="AU528" t="s">
        <v>3</v>
      </c>
      <c r="AV528">
        <v>0</v>
      </c>
      <c r="AW528">
        <v>2</v>
      </c>
      <c r="AX528">
        <v>78162518</v>
      </c>
      <c r="AY528">
        <v>1</v>
      </c>
      <c r="AZ528">
        <v>0</v>
      </c>
      <c r="BA528">
        <v>496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ROUND(Y528*Source!I1087,9)</f>
        <v>0</v>
      </c>
      <c r="CY528">
        <f t="shared" si="173"/>
        <v>62638.49</v>
      </c>
      <c r="CZ528">
        <f t="shared" si="174"/>
        <v>62638.49</v>
      </c>
      <c r="DA528">
        <f t="shared" si="175"/>
        <v>1</v>
      </c>
      <c r="DB528">
        <f t="shared" si="171"/>
        <v>131.54</v>
      </c>
      <c r="DC528">
        <f t="shared" si="172"/>
        <v>0</v>
      </c>
      <c r="DD528" t="s">
        <v>3</v>
      </c>
      <c r="DE528" t="s">
        <v>3</v>
      </c>
      <c r="DF528">
        <f t="shared" si="162"/>
        <v>0</v>
      </c>
      <c r="DG528">
        <f t="shared" si="163"/>
        <v>0</v>
      </c>
      <c r="DH528">
        <f t="shared" si="164"/>
        <v>0</v>
      </c>
      <c r="DI528">
        <f t="shared" si="165"/>
        <v>0</v>
      </c>
      <c r="DJ528">
        <f t="shared" si="176"/>
        <v>0</v>
      </c>
      <c r="DK528">
        <v>0</v>
      </c>
      <c r="DL528" t="s">
        <v>3</v>
      </c>
      <c r="DM528">
        <v>0</v>
      </c>
      <c r="DN528" t="s">
        <v>3</v>
      </c>
      <c r="DO528">
        <v>0</v>
      </c>
    </row>
    <row r="529" spans="1:119" x14ac:dyDescent="0.2">
      <c r="A529">
        <f>ROW(Source!A1087)</f>
        <v>1087</v>
      </c>
      <c r="B529">
        <v>78161913</v>
      </c>
      <c r="C529">
        <v>78158163</v>
      </c>
      <c r="D529">
        <v>77804046</v>
      </c>
      <c r="E529">
        <v>37</v>
      </c>
      <c r="F529">
        <v>1</v>
      </c>
      <c r="G529">
        <v>37</v>
      </c>
      <c r="H529">
        <v>3</v>
      </c>
      <c r="I529" t="s">
        <v>888</v>
      </c>
      <c r="J529" t="s">
        <v>889</v>
      </c>
      <c r="K529" t="s">
        <v>890</v>
      </c>
      <c r="L529">
        <v>1348</v>
      </c>
      <c r="N529">
        <v>1009</v>
      </c>
      <c r="O529" t="s">
        <v>659</v>
      </c>
      <c r="P529" t="s">
        <v>659</v>
      </c>
      <c r="Q529">
        <v>1000</v>
      </c>
      <c r="W529">
        <v>0</v>
      </c>
      <c r="X529">
        <v>1573166506</v>
      </c>
      <c r="Y529">
        <f t="shared" si="170"/>
        <v>0.375</v>
      </c>
      <c r="AA529">
        <v>12873.63</v>
      </c>
      <c r="AB529">
        <v>0</v>
      </c>
      <c r="AC529">
        <v>0</v>
      </c>
      <c r="AD529">
        <v>0</v>
      </c>
      <c r="AE529">
        <v>12873.63</v>
      </c>
      <c r="AF529">
        <v>0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0</v>
      </c>
      <c r="AQ529">
        <v>0</v>
      </c>
      <c r="AR529">
        <v>0</v>
      </c>
      <c r="AS529" t="s">
        <v>3</v>
      </c>
      <c r="AT529">
        <v>0.375</v>
      </c>
      <c r="AU529" t="s">
        <v>3</v>
      </c>
      <c r="AV529">
        <v>0</v>
      </c>
      <c r="AW529">
        <v>2</v>
      </c>
      <c r="AX529">
        <v>78162519</v>
      </c>
      <c r="AY529">
        <v>1</v>
      </c>
      <c r="AZ529">
        <v>0</v>
      </c>
      <c r="BA529">
        <v>497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V529">
        <v>0</v>
      </c>
      <c r="CW529">
        <v>0</v>
      </c>
      <c r="CX529">
        <f>ROUND(Y529*Source!I1087,9)</f>
        <v>0</v>
      </c>
      <c r="CY529">
        <f t="shared" si="173"/>
        <v>12873.63</v>
      </c>
      <c r="CZ529">
        <f t="shared" si="174"/>
        <v>12873.63</v>
      </c>
      <c r="DA529">
        <f t="shared" si="175"/>
        <v>1</v>
      </c>
      <c r="DB529">
        <f t="shared" si="171"/>
        <v>4827.6099999999997</v>
      </c>
      <c r="DC529">
        <f t="shared" si="172"/>
        <v>0</v>
      </c>
      <c r="DD529" t="s">
        <v>3</v>
      </c>
      <c r="DE529" t="s">
        <v>3</v>
      </c>
      <c r="DF529">
        <f t="shared" si="162"/>
        <v>0</v>
      </c>
      <c r="DG529">
        <f t="shared" si="163"/>
        <v>0</v>
      </c>
      <c r="DH529">
        <f t="shared" si="164"/>
        <v>0</v>
      </c>
      <c r="DI529">
        <f t="shared" si="165"/>
        <v>0</v>
      </c>
      <c r="DJ529">
        <f t="shared" si="176"/>
        <v>0</v>
      </c>
      <c r="DK529">
        <v>0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ROW(Source!A1087)</f>
        <v>1087</v>
      </c>
      <c r="B530">
        <v>78161913</v>
      </c>
      <c r="C530">
        <v>78158163</v>
      </c>
      <c r="D530">
        <v>77804027</v>
      </c>
      <c r="E530">
        <v>37</v>
      </c>
      <c r="F530">
        <v>1</v>
      </c>
      <c r="G530">
        <v>37</v>
      </c>
      <c r="H530">
        <v>3</v>
      </c>
      <c r="I530" t="s">
        <v>891</v>
      </c>
      <c r="J530" t="s">
        <v>892</v>
      </c>
      <c r="K530" t="s">
        <v>893</v>
      </c>
      <c r="L530">
        <v>1348</v>
      </c>
      <c r="N530">
        <v>1009</v>
      </c>
      <c r="O530" t="s">
        <v>659</v>
      </c>
      <c r="P530" t="s">
        <v>659</v>
      </c>
      <c r="Q530">
        <v>1000</v>
      </c>
      <c r="W530">
        <v>0</v>
      </c>
      <c r="X530">
        <v>-1560370175</v>
      </c>
      <c r="Y530">
        <f t="shared" si="170"/>
        <v>0.05</v>
      </c>
      <c r="AA530">
        <v>90591.95</v>
      </c>
      <c r="AB530">
        <v>0</v>
      </c>
      <c r="AC530">
        <v>0</v>
      </c>
      <c r="AD530">
        <v>0</v>
      </c>
      <c r="AE530">
        <v>90591.95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1</v>
      </c>
      <c r="AP530">
        <v>0</v>
      </c>
      <c r="AQ530">
        <v>0</v>
      </c>
      <c r="AR530">
        <v>0</v>
      </c>
      <c r="AS530" t="s">
        <v>3</v>
      </c>
      <c r="AT530">
        <v>0.05</v>
      </c>
      <c r="AU530" t="s">
        <v>3</v>
      </c>
      <c r="AV530">
        <v>0</v>
      </c>
      <c r="AW530">
        <v>2</v>
      </c>
      <c r="AX530">
        <v>78162520</v>
      </c>
      <c r="AY530">
        <v>1</v>
      </c>
      <c r="AZ530">
        <v>0</v>
      </c>
      <c r="BA530">
        <v>498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ROUND(Y530*Source!I1087,9)</f>
        <v>0</v>
      </c>
      <c r="CY530">
        <f t="shared" si="173"/>
        <v>90591.95</v>
      </c>
      <c r="CZ530">
        <f t="shared" si="174"/>
        <v>90591.95</v>
      </c>
      <c r="DA530">
        <f t="shared" si="175"/>
        <v>1</v>
      </c>
      <c r="DB530">
        <f t="shared" si="171"/>
        <v>4529.6000000000004</v>
      </c>
      <c r="DC530">
        <f t="shared" si="172"/>
        <v>0</v>
      </c>
      <c r="DD530" t="s">
        <v>3</v>
      </c>
      <c r="DE530" t="s">
        <v>3</v>
      </c>
      <c r="DF530">
        <f t="shared" si="162"/>
        <v>0</v>
      </c>
      <c r="DG530">
        <f t="shared" si="163"/>
        <v>0</v>
      </c>
      <c r="DH530">
        <f t="shared" si="164"/>
        <v>0</v>
      </c>
      <c r="DI530">
        <f t="shared" si="165"/>
        <v>0</v>
      </c>
      <c r="DJ530">
        <f t="shared" si="176"/>
        <v>0</v>
      </c>
      <c r="DK530">
        <v>0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ROW(Source!A1088)</f>
        <v>1088</v>
      </c>
      <c r="B531">
        <v>78161913</v>
      </c>
      <c r="C531">
        <v>78158180</v>
      </c>
      <c r="D531">
        <v>77806460</v>
      </c>
      <c r="E531">
        <v>37</v>
      </c>
      <c r="F531">
        <v>1</v>
      </c>
      <c r="G531">
        <v>37</v>
      </c>
      <c r="H531">
        <v>1</v>
      </c>
      <c r="I531" t="s">
        <v>678</v>
      </c>
      <c r="J531" t="s">
        <v>3</v>
      </c>
      <c r="K531" t="s">
        <v>679</v>
      </c>
      <c r="L531">
        <v>1191</v>
      </c>
      <c r="N531">
        <v>1013</v>
      </c>
      <c r="O531" t="s">
        <v>680</v>
      </c>
      <c r="P531" t="s">
        <v>680</v>
      </c>
      <c r="Q531">
        <v>1</v>
      </c>
      <c r="W531">
        <v>0</v>
      </c>
      <c r="X531">
        <v>476480486</v>
      </c>
      <c r="Y531">
        <f t="shared" si="170"/>
        <v>10.35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1</v>
      </c>
      <c r="AP531">
        <v>0</v>
      </c>
      <c r="AQ531">
        <v>0</v>
      </c>
      <c r="AR531">
        <v>0</v>
      </c>
      <c r="AS531" t="s">
        <v>3</v>
      </c>
      <c r="AT531">
        <v>10.35</v>
      </c>
      <c r="AU531" t="s">
        <v>3</v>
      </c>
      <c r="AV531">
        <v>1</v>
      </c>
      <c r="AW531">
        <v>2</v>
      </c>
      <c r="AX531">
        <v>78162521</v>
      </c>
      <c r="AY531">
        <v>1</v>
      </c>
      <c r="AZ531">
        <v>0</v>
      </c>
      <c r="BA531">
        <v>499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U531">
        <f>ROUND(AT531*Source!I1088*AH531*AL531,2)</f>
        <v>0</v>
      </c>
      <c r="CV531">
        <f>ROUND(Y531*Source!I1088,9)</f>
        <v>0</v>
      </c>
      <c r="CW531">
        <v>0</v>
      </c>
      <c r="CX531">
        <f>ROUND(Y531*Source!I1088,9)</f>
        <v>0</v>
      </c>
      <c r="CY531">
        <f>AD531</f>
        <v>0</v>
      </c>
      <c r="CZ531">
        <f>AH531</f>
        <v>0</v>
      </c>
      <c r="DA531">
        <f>AL531</f>
        <v>1</v>
      </c>
      <c r="DB531">
        <f t="shared" si="171"/>
        <v>0</v>
      </c>
      <c r="DC531">
        <f t="shared" si="172"/>
        <v>0</v>
      </c>
      <c r="DD531" t="s">
        <v>3</v>
      </c>
      <c r="DE531" t="s">
        <v>3</v>
      </c>
      <c r="DF531">
        <f t="shared" si="162"/>
        <v>0</v>
      </c>
      <c r="DG531">
        <f t="shared" si="163"/>
        <v>0</v>
      </c>
      <c r="DH531">
        <f t="shared" si="164"/>
        <v>0</v>
      </c>
      <c r="DI531">
        <f t="shared" si="165"/>
        <v>0</v>
      </c>
      <c r="DJ531">
        <f>DI531</f>
        <v>0</v>
      </c>
      <c r="DK531">
        <v>0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ROW(Source!A1088)</f>
        <v>1088</v>
      </c>
      <c r="B532">
        <v>78161913</v>
      </c>
      <c r="C532">
        <v>78158180</v>
      </c>
      <c r="D532">
        <v>77804415</v>
      </c>
      <c r="E532">
        <v>37</v>
      </c>
      <c r="F532">
        <v>1</v>
      </c>
      <c r="G532">
        <v>37</v>
      </c>
      <c r="H532">
        <v>3</v>
      </c>
      <c r="I532" t="s">
        <v>894</v>
      </c>
      <c r="J532" t="s">
        <v>895</v>
      </c>
      <c r="K532" t="s">
        <v>896</v>
      </c>
      <c r="L532">
        <v>1301</v>
      </c>
      <c r="N532">
        <v>1003</v>
      </c>
      <c r="O532" t="s">
        <v>87</v>
      </c>
      <c r="P532" t="s">
        <v>87</v>
      </c>
      <c r="Q532">
        <v>1</v>
      </c>
      <c r="W532">
        <v>0</v>
      </c>
      <c r="X532">
        <v>-779795346</v>
      </c>
      <c r="Y532">
        <f t="shared" si="170"/>
        <v>105</v>
      </c>
      <c r="AA532">
        <v>18.350000000000001</v>
      </c>
      <c r="AB532">
        <v>0</v>
      </c>
      <c r="AC532">
        <v>0</v>
      </c>
      <c r="AD532">
        <v>0</v>
      </c>
      <c r="AE532">
        <v>18.350000000000001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1</v>
      </c>
      <c r="AP532">
        <v>0</v>
      </c>
      <c r="AQ532">
        <v>0</v>
      </c>
      <c r="AR532">
        <v>0</v>
      </c>
      <c r="AS532" t="s">
        <v>3</v>
      </c>
      <c r="AT532">
        <v>105</v>
      </c>
      <c r="AU532" t="s">
        <v>3</v>
      </c>
      <c r="AV532">
        <v>0</v>
      </c>
      <c r="AW532">
        <v>2</v>
      </c>
      <c r="AX532">
        <v>78162522</v>
      </c>
      <c r="AY532">
        <v>1</v>
      </c>
      <c r="AZ532">
        <v>0</v>
      </c>
      <c r="BA532">
        <v>500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ROUND(Y532*Source!I1088,9)</f>
        <v>0</v>
      </c>
      <c r="CY532">
        <f>AA532</f>
        <v>18.350000000000001</v>
      </c>
      <c r="CZ532">
        <f>AE532</f>
        <v>18.350000000000001</v>
      </c>
      <c r="DA532">
        <f>AI532</f>
        <v>1</v>
      </c>
      <c r="DB532">
        <f t="shared" si="171"/>
        <v>1926.75</v>
      </c>
      <c r="DC532">
        <f t="shared" si="172"/>
        <v>0</v>
      </c>
      <c r="DD532" t="s">
        <v>3</v>
      </c>
      <c r="DE532" t="s">
        <v>3</v>
      </c>
      <c r="DF532">
        <f t="shared" si="162"/>
        <v>0</v>
      </c>
      <c r="DG532">
        <f t="shared" si="163"/>
        <v>0</v>
      </c>
      <c r="DH532">
        <f t="shared" si="164"/>
        <v>0</v>
      </c>
      <c r="DI532">
        <f t="shared" si="165"/>
        <v>0</v>
      </c>
      <c r="DJ532">
        <f>DF532</f>
        <v>0</v>
      </c>
      <c r="DK532">
        <v>0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ROW(Source!A1089)</f>
        <v>1089</v>
      </c>
      <c r="B533">
        <v>78161913</v>
      </c>
      <c r="C533">
        <v>78158185</v>
      </c>
      <c r="D533">
        <v>77806460</v>
      </c>
      <c r="E533">
        <v>37</v>
      </c>
      <c r="F533">
        <v>1</v>
      </c>
      <c r="G533">
        <v>37</v>
      </c>
      <c r="H533">
        <v>1</v>
      </c>
      <c r="I533" t="s">
        <v>678</v>
      </c>
      <c r="J533" t="s">
        <v>3</v>
      </c>
      <c r="K533" t="s">
        <v>679</v>
      </c>
      <c r="L533">
        <v>1191</v>
      </c>
      <c r="N533">
        <v>1013</v>
      </c>
      <c r="O533" t="s">
        <v>680</v>
      </c>
      <c r="P533" t="s">
        <v>680</v>
      </c>
      <c r="Q533">
        <v>1</v>
      </c>
      <c r="W533">
        <v>0</v>
      </c>
      <c r="X533">
        <v>476480486</v>
      </c>
      <c r="Y533">
        <f t="shared" si="170"/>
        <v>0.6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0</v>
      </c>
      <c r="AQ533">
        <v>0</v>
      </c>
      <c r="AR533">
        <v>0</v>
      </c>
      <c r="AS533" t="s">
        <v>3</v>
      </c>
      <c r="AT533">
        <v>0.6</v>
      </c>
      <c r="AU533" t="s">
        <v>3</v>
      </c>
      <c r="AV533">
        <v>1</v>
      </c>
      <c r="AW533">
        <v>2</v>
      </c>
      <c r="AX533">
        <v>78162523</v>
      </c>
      <c r="AY533">
        <v>1</v>
      </c>
      <c r="AZ533">
        <v>0</v>
      </c>
      <c r="BA533">
        <v>501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U533">
        <f>ROUND(AT533*Source!I1089*AH533*AL533,2)</f>
        <v>0</v>
      </c>
      <c r="CV533">
        <f>ROUND(Y533*Source!I1089,9)</f>
        <v>51.84</v>
      </c>
      <c r="CW533">
        <v>0</v>
      </c>
      <c r="CX533">
        <f>ROUND(Y533*Source!I1089,9)</f>
        <v>51.84</v>
      </c>
      <c r="CY533">
        <f>AD533</f>
        <v>0</v>
      </c>
      <c r="CZ533">
        <f>AH533</f>
        <v>0</v>
      </c>
      <c r="DA533">
        <f>AL533</f>
        <v>1</v>
      </c>
      <c r="DB533">
        <f t="shared" si="171"/>
        <v>0</v>
      </c>
      <c r="DC533">
        <f t="shared" si="172"/>
        <v>0</v>
      </c>
      <c r="DD533" t="s">
        <v>3</v>
      </c>
      <c r="DE533" t="s">
        <v>3</v>
      </c>
      <c r="DF533">
        <f t="shared" si="162"/>
        <v>0</v>
      </c>
      <c r="DG533">
        <f t="shared" si="163"/>
        <v>0</v>
      </c>
      <c r="DH533">
        <f t="shared" si="164"/>
        <v>0</v>
      </c>
      <c r="DI533">
        <f t="shared" si="165"/>
        <v>0</v>
      </c>
      <c r="DJ533">
        <f>DI533</f>
        <v>0</v>
      </c>
      <c r="DK533">
        <v>0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ROW(Source!A1090)</f>
        <v>1090</v>
      </c>
      <c r="B534">
        <v>78161913</v>
      </c>
      <c r="C534">
        <v>78158188</v>
      </c>
      <c r="D534">
        <v>77806460</v>
      </c>
      <c r="E534">
        <v>37</v>
      </c>
      <c r="F534">
        <v>1</v>
      </c>
      <c r="G534">
        <v>37</v>
      </c>
      <c r="H534">
        <v>1</v>
      </c>
      <c r="I534" t="s">
        <v>678</v>
      </c>
      <c r="J534" t="s">
        <v>3</v>
      </c>
      <c r="K534" t="s">
        <v>679</v>
      </c>
      <c r="L534">
        <v>1191</v>
      </c>
      <c r="N534">
        <v>1013</v>
      </c>
      <c r="O534" t="s">
        <v>680</v>
      </c>
      <c r="P534" t="s">
        <v>680</v>
      </c>
      <c r="Q534">
        <v>1</v>
      </c>
      <c r="W534">
        <v>0</v>
      </c>
      <c r="X534">
        <v>476480486</v>
      </c>
      <c r="Y534">
        <f t="shared" si="170"/>
        <v>0.23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0</v>
      </c>
      <c r="AQ534">
        <v>0</v>
      </c>
      <c r="AR534">
        <v>0</v>
      </c>
      <c r="AS534" t="s">
        <v>3</v>
      </c>
      <c r="AT534">
        <v>0.23</v>
      </c>
      <c r="AU534" t="s">
        <v>3</v>
      </c>
      <c r="AV534">
        <v>1</v>
      </c>
      <c r="AW534">
        <v>2</v>
      </c>
      <c r="AX534">
        <v>78162524</v>
      </c>
      <c r="AY534">
        <v>1</v>
      </c>
      <c r="AZ534">
        <v>0</v>
      </c>
      <c r="BA534">
        <v>502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U534">
        <f>ROUND(AT534*Source!I1090*AH534*AL534,2)</f>
        <v>0</v>
      </c>
      <c r="CV534">
        <f>ROUND(Y534*Source!I1090,9)</f>
        <v>2.76</v>
      </c>
      <c r="CW534">
        <v>0</v>
      </c>
      <c r="CX534">
        <f>ROUND(Y534*Source!I1090,9)</f>
        <v>2.76</v>
      </c>
      <c r="CY534">
        <f>AD534</f>
        <v>0</v>
      </c>
      <c r="CZ534">
        <f>AH534</f>
        <v>0</v>
      </c>
      <c r="DA534">
        <f>AL534</f>
        <v>1</v>
      </c>
      <c r="DB534">
        <f t="shared" si="171"/>
        <v>0</v>
      </c>
      <c r="DC534">
        <f t="shared" si="172"/>
        <v>0</v>
      </c>
      <c r="DD534" t="s">
        <v>3</v>
      </c>
      <c r="DE534" t="s">
        <v>3</v>
      </c>
      <c r="DF534">
        <f t="shared" si="162"/>
        <v>0</v>
      </c>
      <c r="DG534">
        <f t="shared" si="163"/>
        <v>0</v>
      </c>
      <c r="DH534">
        <f t="shared" si="164"/>
        <v>0</v>
      </c>
      <c r="DI534">
        <f t="shared" si="165"/>
        <v>0</v>
      </c>
      <c r="DJ534">
        <f>DI534</f>
        <v>0</v>
      </c>
      <c r="DK534">
        <v>0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ROW(Source!A1090)</f>
        <v>1090</v>
      </c>
      <c r="B535">
        <v>78161913</v>
      </c>
      <c r="C535">
        <v>78158188</v>
      </c>
      <c r="D535">
        <v>77803817</v>
      </c>
      <c r="E535">
        <v>37</v>
      </c>
      <c r="F535">
        <v>1</v>
      </c>
      <c r="G535">
        <v>37</v>
      </c>
      <c r="H535">
        <v>3</v>
      </c>
      <c r="I535" t="s">
        <v>684</v>
      </c>
      <c r="J535" t="s">
        <v>685</v>
      </c>
      <c r="K535" t="s">
        <v>686</v>
      </c>
      <c r="L535">
        <v>1348</v>
      </c>
      <c r="N535">
        <v>1009</v>
      </c>
      <c r="O535" t="s">
        <v>659</v>
      </c>
      <c r="P535" t="s">
        <v>659</v>
      </c>
      <c r="Q535">
        <v>1000</v>
      </c>
      <c r="W535">
        <v>0</v>
      </c>
      <c r="X535">
        <v>-900230497</v>
      </c>
      <c r="Y535">
        <f t="shared" si="170"/>
        <v>6.9999999999999994E-5</v>
      </c>
      <c r="AA535">
        <v>7313.44</v>
      </c>
      <c r="AB535">
        <v>0</v>
      </c>
      <c r="AC535">
        <v>0</v>
      </c>
      <c r="AD535">
        <v>0</v>
      </c>
      <c r="AE535">
        <v>7313.44</v>
      </c>
      <c r="AF535">
        <v>0</v>
      </c>
      <c r="AG535">
        <v>0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3</v>
      </c>
      <c r="AT535">
        <v>6.9999999999999994E-5</v>
      </c>
      <c r="AU535" t="s">
        <v>3</v>
      </c>
      <c r="AV535">
        <v>0</v>
      </c>
      <c r="AW535">
        <v>2</v>
      </c>
      <c r="AX535">
        <v>78162525</v>
      </c>
      <c r="AY535">
        <v>1</v>
      </c>
      <c r="AZ535">
        <v>0</v>
      </c>
      <c r="BA535">
        <v>503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V535">
        <v>0</v>
      </c>
      <c r="CW535">
        <v>0</v>
      </c>
      <c r="CX535">
        <f>ROUND(Y535*Source!I1090,9)</f>
        <v>8.4000000000000003E-4</v>
      </c>
      <c r="CY535">
        <f>AA535</f>
        <v>7313.44</v>
      </c>
      <c r="CZ535">
        <f>AE535</f>
        <v>7313.44</v>
      </c>
      <c r="DA535">
        <f>AI535</f>
        <v>1</v>
      </c>
      <c r="DB535">
        <f t="shared" si="171"/>
        <v>0.51</v>
      </c>
      <c r="DC535">
        <f t="shared" si="172"/>
        <v>0</v>
      </c>
      <c r="DD535" t="s">
        <v>3</v>
      </c>
      <c r="DE535" t="s">
        <v>3</v>
      </c>
      <c r="DF535">
        <f t="shared" si="162"/>
        <v>6.14</v>
      </c>
      <c r="DG535">
        <f t="shared" si="163"/>
        <v>0</v>
      </c>
      <c r="DH535">
        <f t="shared" si="164"/>
        <v>0</v>
      </c>
      <c r="DI535">
        <f t="shared" si="165"/>
        <v>0</v>
      </c>
      <c r="DJ535">
        <f>DF535</f>
        <v>6.14</v>
      </c>
      <c r="DK535">
        <v>0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ROW(Source!A1090)</f>
        <v>1090</v>
      </c>
      <c r="B536">
        <v>78161913</v>
      </c>
      <c r="C536">
        <v>78158188</v>
      </c>
      <c r="D536">
        <v>77804942</v>
      </c>
      <c r="E536">
        <v>37</v>
      </c>
      <c r="F536">
        <v>1</v>
      </c>
      <c r="G536">
        <v>37</v>
      </c>
      <c r="H536">
        <v>3</v>
      </c>
      <c r="I536" t="s">
        <v>687</v>
      </c>
      <c r="J536" t="s">
        <v>688</v>
      </c>
      <c r="K536" t="s">
        <v>689</v>
      </c>
      <c r="L536">
        <v>1346</v>
      </c>
      <c r="N536">
        <v>1009</v>
      </c>
      <c r="O536" t="s">
        <v>101</v>
      </c>
      <c r="P536" t="s">
        <v>101</v>
      </c>
      <c r="Q536">
        <v>1</v>
      </c>
      <c r="W536">
        <v>0</v>
      </c>
      <c r="X536">
        <v>1726106284</v>
      </c>
      <c r="Y536">
        <f t="shared" si="170"/>
        <v>1.0000000000000001E-7</v>
      </c>
      <c r="AA536">
        <v>149.35</v>
      </c>
      <c r="AB536">
        <v>0</v>
      </c>
      <c r="AC536">
        <v>0</v>
      </c>
      <c r="AD536">
        <v>0</v>
      </c>
      <c r="AE536">
        <v>149.35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0</v>
      </c>
      <c r="AQ536">
        <v>0</v>
      </c>
      <c r="AR536">
        <v>0</v>
      </c>
      <c r="AS536" t="s">
        <v>3</v>
      </c>
      <c r="AT536">
        <v>1.0000000000000001E-7</v>
      </c>
      <c r="AU536" t="s">
        <v>3</v>
      </c>
      <c r="AV536">
        <v>0</v>
      </c>
      <c r="AW536">
        <v>2</v>
      </c>
      <c r="AX536">
        <v>78162527</v>
      </c>
      <c r="AY536">
        <v>2</v>
      </c>
      <c r="AZ536">
        <v>22528</v>
      </c>
      <c r="BA536">
        <v>504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v>0</v>
      </c>
      <c r="CX536">
        <f>ROUND(Y536*Source!I1090,9)</f>
        <v>1.1999999999999999E-6</v>
      </c>
      <c r="CY536">
        <f>AA536</f>
        <v>149.35</v>
      </c>
      <c r="CZ536">
        <f>AE536</f>
        <v>149.35</v>
      </c>
      <c r="DA536">
        <f>AI536</f>
        <v>1</v>
      </c>
      <c r="DB536">
        <f t="shared" si="171"/>
        <v>0</v>
      </c>
      <c r="DC536">
        <f t="shared" si="172"/>
        <v>0</v>
      </c>
      <c r="DD536" t="s">
        <v>3</v>
      </c>
      <c r="DE536" t="s">
        <v>3</v>
      </c>
      <c r="DF536">
        <f t="shared" si="162"/>
        <v>0</v>
      </c>
      <c r="DG536">
        <f t="shared" si="163"/>
        <v>0</v>
      </c>
      <c r="DH536">
        <f t="shared" si="164"/>
        <v>0</v>
      </c>
      <c r="DI536">
        <f t="shared" si="165"/>
        <v>0</v>
      </c>
      <c r="DJ536">
        <f>DF536</f>
        <v>0</v>
      </c>
      <c r="DK536">
        <v>0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ROW(Source!A1090)</f>
        <v>1090</v>
      </c>
      <c r="B537">
        <v>78161913</v>
      </c>
      <c r="C537">
        <v>78158188</v>
      </c>
      <c r="D537">
        <v>77804088</v>
      </c>
      <c r="E537">
        <v>37</v>
      </c>
      <c r="F537">
        <v>1</v>
      </c>
      <c r="G537">
        <v>37</v>
      </c>
      <c r="H537">
        <v>3</v>
      </c>
      <c r="I537" t="s">
        <v>690</v>
      </c>
      <c r="J537" t="s">
        <v>691</v>
      </c>
      <c r="K537" t="s">
        <v>692</v>
      </c>
      <c r="L537">
        <v>1339</v>
      </c>
      <c r="N537">
        <v>1007</v>
      </c>
      <c r="O537" t="s">
        <v>486</v>
      </c>
      <c r="P537" t="s">
        <v>486</v>
      </c>
      <c r="Q537">
        <v>1</v>
      </c>
      <c r="W537">
        <v>0</v>
      </c>
      <c r="X537">
        <v>2013185010</v>
      </c>
      <c r="Y537">
        <f t="shared" si="170"/>
        <v>1.5E-3</v>
      </c>
      <c r="AA537">
        <v>4969.8599999999997</v>
      </c>
      <c r="AB537">
        <v>0</v>
      </c>
      <c r="AC537">
        <v>0</v>
      </c>
      <c r="AD537">
        <v>0</v>
      </c>
      <c r="AE537">
        <v>4969.8599999999997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0</v>
      </c>
      <c r="AQ537">
        <v>0</v>
      </c>
      <c r="AR537">
        <v>0</v>
      </c>
      <c r="AS537" t="s">
        <v>3</v>
      </c>
      <c r="AT537">
        <v>1.5E-3</v>
      </c>
      <c r="AU537" t="s">
        <v>3</v>
      </c>
      <c r="AV537">
        <v>0</v>
      </c>
      <c r="AW537">
        <v>2</v>
      </c>
      <c r="AX537">
        <v>78162526</v>
      </c>
      <c r="AY537">
        <v>1</v>
      </c>
      <c r="AZ537">
        <v>0</v>
      </c>
      <c r="BA537">
        <v>505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V537">
        <v>0</v>
      </c>
      <c r="CW537">
        <v>0</v>
      </c>
      <c r="CX537">
        <f>ROUND(Y537*Source!I1090,9)</f>
        <v>1.7999999999999999E-2</v>
      </c>
      <c r="CY537">
        <f>AA537</f>
        <v>4969.8599999999997</v>
      </c>
      <c r="CZ537">
        <f>AE537</f>
        <v>4969.8599999999997</v>
      </c>
      <c r="DA537">
        <f>AI537</f>
        <v>1</v>
      </c>
      <c r="DB537">
        <f t="shared" si="171"/>
        <v>7.45</v>
      </c>
      <c r="DC537">
        <f t="shared" si="172"/>
        <v>0</v>
      </c>
      <c r="DD537" t="s">
        <v>3</v>
      </c>
      <c r="DE537" t="s">
        <v>3</v>
      </c>
      <c r="DF537">
        <f t="shared" si="162"/>
        <v>89.46</v>
      </c>
      <c r="DG537">
        <f t="shared" si="163"/>
        <v>0</v>
      </c>
      <c r="DH537">
        <f t="shared" si="164"/>
        <v>0</v>
      </c>
      <c r="DI537">
        <f t="shared" si="165"/>
        <v>0</v>
      </c>
      <c r="DJ537">
        <f>DF537</f>
        <v>89.46</v>
      </c>
      <c r="DK537">
        <v>0</v>
      </c>
      <c r="DL537" t="s">
        <v>3</v>
      </c>
      <c r="DM537">
        <v>0</v>
      </c>
      <c r="DN537" t="s">
        <v>3</v>
      </c>
      <c r="DO537">
        <v>0</v>
      </c>
    </row>
    <row r="538" spans="1:119" x14ac:dyDescent="0.2">
      <c r="A538">
        <f>ROW(Source!A1091)</f>
        <v>1091</v>
      </c>
      <c r="B538">
        <v>78161913</v>
      </c>
      <c r="C538">
        <v>78158197</v>
      </c>
      <c r="D538">
        <v>77806460</v>
      </c>
      <c r="E538">
        <v>37</v>
      </c>
      <c r="F538">
        <v>1</v>
      </c>
      <c r="G538">
        <v>37</v>
      </c>
      <c r="H538">
        <v>1</v>
      </c>
      <c r="I538" t="s">
        <v>678</v>
      </c>
      <c r="J538" t="s">
        <v>3</v>
      </c>
      <c r="K538" t="s">
        <v>679</v>
      </c>
      <c r="L538">
        <v>1191</v>
      </c>
      <c r="N538">
        <v>1013</v>
      </c>
      <c r="O538" t="s">
        <v>680</v>
      </c>
      <c r="P538" t="s">
        <v>680</v>
      </c>
      <c r="Q538">
        <v>1</v>
      </c>
      <c r="W538">
        <v>0</v>
      </c>
      <c r="X538">
        <v>476480486</v>
      </c>
      <c r="Y538">
        <f t="shared" si="170"/>
        <v>5.35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0</v>
      </c>
      <c r="AQ538">
        <v>0</v>
      </c>
      <c r="AR538">
        <v>0</v>
      </c>
      <c r="AS538" t="s">
        <v>3</v>
      </c>
      <c r="AT538">
        <v>5.35</v>
      </c>
      <c r="AU538" t="s">
        <v>3</v>
      </c>
      <c r="AV538">
        <v>1</v>
      </c>
      <c r="AW538">
        <v>2</v>
      </c>
      <c r="AX538">
        <v>78162528</v>
      </c>
      <c r="AY538">
        <v>1</v>
      </c>
      <c r="AZ538">
        <v>0</v>
      </c>
      <c r="BA538">
        <v>506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U538">
        <f>ROUND(AT538*Source!I1091*AH538*AL538,2)</f>
        <v>0</v>
      </c>
      <c r="CV538">
        <f>ROUND(Y538*Source!I1091,9)</f>
        <v>4.6223999999999998</v>
      </c>
      <c r="CW538">
        <v>0</v>
      </c>
      <c r="CX538">
        <f>ROUND(Y538*Source!I1091,9)</f>
        <v>4.6223999999999998</v>
      </c>
      <c r="CY538">
        <f>AD538</f>
        <v>0</v>
      </c>
      <c r="CZ538">
        <f>AH538</f>
        <v>0</v>
      </c>
      <c r="DA538">
        <f>AL538</f>
        <v>1</v>
      </c>
      <c r="DB538">
        <f t="shared" si="171"/>
        <v>0</v>
      </c>
      <c r="DC538">
        <f t="shared" si="172"/>
        <v>0</v>
      </c>
      <c r="DD538" t="s">
        <v>3</v>
      </c>
      <c r="DE538" t="s">
        <v>3</v>
      </c>
      <c r="DF538">
        <f t="shared" si="162"/>
        <v>0</v>
      </c>
      <c r="DG538">
        <f t="shared" si="163"/>
        <v>0</v>
      </c>
      <c r="DH538">
        <f t="shared" si="164"/>
        <v>0</v>
      </c>
      <c r="DI538">
        <f t="shared" si="165"/>
        <v>0</v>
      </c>
      <c r="DJ538">
        <f>DI538</f>
        <v>0</v>
      </c>
      <c r="DK538">
        <v>0</v>
      </c>
      <c r="DL538" t="s">
        <v>3</v>
      </c>
      <c r="DM538">
        <v>0</v>
      </c>
      <c r="DN538" t="s">
        <v>3</v>
      </c>
      <c r="DO538">
        <v>0</v>
      </c>
    </row>
    <row r="539" spans="1:119" x14ac:dyDescent="0.2">
      <c r="A539">
        <f>ROW(Source!A1091)</f>
        <v>1091</v>
      </c>
      <c r="B539">
        <v>78161913</v>
      </c>
      <c r="C539">
        <v>78158197</v>
      </c>
      <c r="D539">
        <v>77806320</v>
      </c>
      <c r="E539">
        <v>37</v>
      </c>
      <c r="F539">
        <v>1</v>
      </c>
      <c r="G539">
        <v>37</v>
      </c>
      <c r="H539">
        <v>2</v>
      </c>
      <c r="I539" t="s">
        <v>693</v>
      </c>
      <c r="J539" t="s">
        <v>694</v>
      </c>
      <c r="K539" t="s">
        <v>695</v>
      </c>
      <c r="L539">
        <v>1368</v>
      </c>
      <c r="N539">
        <v>1011</v>
      </c>
      <c r="O539" t="s">
        <v>696</v>
      </c>
      <c r="P539" t="s">
        <v>696</v>
      </c>
      <c r="Q539">
        <v>1</v>
      </c>
      <c r="W539">
        <v>0</v>
      </c>
      <c r="X539">
        <v>-1393479748</v>
      </c>
      <c r="Y539">
        <f t="shared" si="170"/>
        <v>0.04</v>
      </c>
      <c r="AA539">
        <v>0</v>
      </c>
      <c r="AB539">
        <v>11.86</v>
      </c>
      <c r="AC539">
        <v>0</v>
      </c>
      <c r="AD539">
        <v>0</v>
      </c>
      <c r="AE539">
        <v>0</v>
      </c>
      <c r="AF539">
        <v>11.86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0</v>
      </c>
      <c r="AQ539">
        <v>0</v>
      </c>
      <c r="AR539">
        <v>0</v>
      </c>
      <c r="AS539" t="s">
        <v>3</v>
      </c>
      <c r="AT539">
        <v>0.04</v>
      </c>
      <c r="AU539" t="s">
        <v>3</v>
      </c>
      <c r="AV539">
        <v>0</v>
      </c>
      <c r="AW539">
        <v>2</v>
      </c>
      <c r="AX539">
        <v>78162529</v>
      </c>
      <c r="AY539">
        <v>2</v>
      </c>
      <c r="AZ539">
        <v>65536</v>
      </c>
      <c r="BA539">
        <v>507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V539">
        <v>0</v>
      </c>
      <c r="CW539">
        <f>ROUND(Y539*Source!I1091*DO539,9)</f>
        <v>0</v>
      </c>
      <c r="CX539">
        <f>ROUND(Y539*Source!I1091,9)</f>
        <v>3.456E-2</v>
      </c>
      <c r="CY539">
        <f>AB539</f>
        <v>11.86</v>
      </c>
      <c r="CZ539">
        <f>AF539</f>
        <v>11.86</v>
      </c>
      <c r="DA539">
        <f>AJ539</f>
        <v>1</v>
      </c>
      <c r="DB539">
        <f t="shared" si="171"/>
        <v>0.47</v>
      </c>
      <c r="DC539">
        <f t="shared" si="172"/>
        <v>0</v>
      </c>
      <c r="DD539" t="s">
        <v>3</v>
      </c>
      <c r="DE539" t="s">
        <v>3</v>
      </c>
      <c r="DF539">
        <f t="shared" si="162"/>
        <v>0</v>
      </c>
      <c r="DG539">
        <f t="shared" si="163"/>
        <v>0.41</v>
      </c>
      <c r="DH539">
        <f t="shared" si="164"/>
        <v>0</v>
      </c>
      <c r="DI539">
        <f t="shared" si="165"/>
        <v>0</v>
      </c>
      <c r="DJ539">
        <f>DG539</f>
        <v>0.41</v>
      </c>
      <c r="DK539">
        <v>0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ROW(Source!A1091)</f>
        <v>1091</v>
      </c>
      <c r="B540">
        <v>78161913</v>
      </c>
      <c r="C540">
        <v>78158197</v>
      </c>
      <c r="D540">
        <v>77797448</v>
      </c>
      <c r="E540">
        <v>37</v>
      </c>
      <c r="F540">
        <v>1</v>
      </c>
      <c r="G540">
        <v>37</v>
      </c>
      <c r="H540">
        <v>3</v>
      </c>
      <c r="I540" t="s">
        <v>94</v>
      </c>
      <c r="J540" t="s">
        <v>97</v>
      </c>
      <c r="K540" t="s">
        <v>95</v>
      </c>
      <c r="L540">
        <v>1296</v>
      </c>
      <c r="N540">
        <v>1002</v>
      </c>
      <c r="O540" t="s">
        <v>96</v>
      </c>
      <c r="P540" t="s">
        <v>96</v>
      </c>
      <c r="Q540">
        <v>1</v>
      </c>
      <c r="W540">
        <v>0</v>
      </c>
      <c r="X540">
        <v>1582717036</v>
      </c>
      <c r="Y540">
        <f t="shared" si="170"/>
        <v>10.3</v>
      </c>
      <c r="AA540">
        <v>128.12</v>
      </c>
      <c r="AB540">
        <v>0</v>
      </c>
      <c r="AC540">
        <v>0</v>
      </c>
      <c r="AD540">
        <v>0</v>
      </c>
      <c r="AE540">
        <v>128.12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3</v>
      </c>
      <c r="AT540">
        <v>10.3</v>
      </c>
      <c r="AU540" t="s">
        <v>3</v>
      </c>
      <c r="AV540">
        <v>0</v>
      </c>
      <c r="AW540">
        <v>2</v>
      </c>
      <c r="AX540">
        <v>78162530</v>
      </c>
      <c r="AY540">
        <v>1</v>
      </c>
      <c r="AZ540">
        <v>0</v>
      </c>
      <c r="BA540">
        <v>508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ROUND(Y540*Source!I1091,9)</f>
        <v>8.8992000000000004</v>
      </c>
      <c r="CY540">
        <f>AA540</f>
        <v>128.12</v>
      </c>
      <c r="CZ540">
        <f>AE540</f>
        <v>128.12</v>
      </c>
      <c r="DA540">
        <f>AI540</f>
        <v>1</v>
      </c>
      <c r="DB540">
        <f t="shared" si="171"/>
        <v>1319.64</v>
      </c>
      <c r="DC540">
        <f t="shared" si="172"/>
        <v>0</v>
      </c>
      <c r="DD540" t="s">
        <v>3</v>
      </c>
      <c r="DE540" t="s">
        <v>3</v>
      </c>
      <c r="DF540">
        <f t="shared" si="162"/>
        <v>1140.17</v>
      </c>
      <c r="DG540">
        <f t="shared" si="163"/>
        <v>0</v>
      </c>
      <c r="DH540">
        <f t="shared" si="164"/>
        <v>0</v>
      </c>
      <c r="DI540">
        <f t="shared" si="165"/>
        <v>0</v>
      </c>
      <c r="DJ540">
        <f>DF540</f>
        <v>1140.17</v>
      </c>
      <c r="DK540">
        <v>0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ROW(Source!A1091)</f>
        <v>1091</v>
      </c>
      <c r="B541">
        <v>78161913</v>
      </c>
      <c r="C541">
        <v>78158197</v>
      </c>
      <c r="D541">
        <v>77808868</v>
      </c>
      <c r="E541">
        <v>1</v>
      </c>
      <c r="F541">
        <v>1</v>
      </c>
      <c r="G541">
        <v>37</v>
      </c>
      <c r="H541">
        <v>3</v>
      </c>
      <c r="I541" t="s">
        <v>94</v>
      </c>
      <c r="J541" t="s">
        <v>97</v>
      </c>
      <c r="K541" t="s">
        <v>95</v>
      </c>
      <c r="L541">
        <v>1296</v>
      </c>
      <c r="N541">
        <v>1002</v>
      </c>
      <c r="O541" t="s">
        <v>96</v>
      </c>
      <c r="P541" t="s">
        <v>96</v>
      </c>
      <c r="Q541">
        <v>1</v>
      </c>
      <c r="W541">
        <v>0</v>
      </c>
      <c r="X541">
        <v>1582717036</v>
      </c>
      <c r="Y541">
        <f t="shared" si="170"/>
        <v>-10.3</v>
      </c>
      <c r="AA541">
        <v>128.12</v>
      </c>
      <c r="AB541">
        <v>0</v>
      </c>
      <c r="AC541">
        <v>0</v>
      </c>
      <c r="AD541">
        <v>0</v>
      </c>
      <c r="AE541">
        <v>128.12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0</v>
      </c>
      <c r="AR541">
        <v>0</v>
      </c>
      <c r="AS541" t="s">
        <v>3</v>
      </c>
      <c r="AT541">
        <v>-10.3</v>
      </c>
      <c r="AU541" t="s">
        <v>3</v>
      </c>
      <c r="AV541">
        <v>0</v>
      </c>
      <c r="AW541">
        <v>1</v>
      </c>
      <c r="AX541">
        <v>-1</v>
      </c>
      <c r="AY541">
        <v>0</v>
      </c>
      <c r="AZ541">
        <v>0</v>
      </c>
      <c r="BA541" t="s">
        <v>3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V541">
        <v>0</v>
      </c>
      <c r="CW541">
        <v>0</v>
      </c>
      <c r="CX541">
        <f>ROUND(Y541*Source!I1091,9)</f>
        <v>-8.8992000000000004</v>
      </c>
      <c r="CY541">
        <f>AA541</f>
        <v>128.12</v>
      </c>
      <c r="CZ541">
        <f>AE541</f>
        <v>128.12</v>
      </c>
      <c r="DA541">
        <f>AI541</f>
        <v>1</v>
      </c>
      <c r="DB541">
        <f t="shared" si="171"/>
        <v>-1319.64</v>
      </c>
      <c r="DC541">
        <f t="shared" si="172"/>
        <v>0</v>
      </c>
      <c r="DD541" t="s">
        <v>3</v>
      </c>
      <c r="DE541" t="s">
        <v>3</v>
      </c>
      <c r="DF541">
        <f t="shared" si="162"/>
        <v>-1140.17</v>
      </c>
      <c r="DG541">
        <f t="shared" si="163"/>
        <v>0</v>
      </c>
      <c r="DH541">
        <f t="shared" si="164"/>
        <v>0</v>
      </c>
      <c r="DI541">
        <f t="shared" si="165"/>
        <v>0</v>
      </c>
      <c r="DJ541">
        <f>DF541</f>
        <v>-1140.17</v>
      </c>
      <c r="DK541">
        <v>0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ROW(Source!A1091)</f>
        <v>1091</v>
      </c>
      <c r="B542">
        <v>78161913</v>
      </c>
      <c r="C542">
        <v>78158197</v>
      </c>
      <c r="D542">
        <v>77808867</v>
      </c>
      <c r="E542">
        <v>1</v>
      </c>
      <c r="F542">
        <v>1</v>
      </c>
      <c r="G542">
        <v>37</v>
      </c>
      <c r="H542">
        <v>3</v>
      </c>
      <c r="I542" t="s">
        <v>99</v>
      </c>
      <c r="J542" t="s">
        <v>102</v>
      </c>
      <c r="K542" t="s">
        <v>100</v>
      </c>
      <c r="L542">
        <v>1346</v>
      </c>
      <c r="N542">
        <v>1009</v>
      </c>
      <c r="O542" t="s">
        <v>101</v>
      </c>
      <c r="P542" t="s">
        <v>101</v>
      </c>
      <c r="Q542">
        <v>1</v>
      </c>
      <c r="W542">
        <v>0</v>
      </c>
      <c r="X542">
        <v>743869604</v>
      </c>
      <c r="Y542">
        <f t="shared" si="170"/>
        <v>16.5</v>
      </c>
      <c r="AA542">
        <v>128.87</v>
      </c>
      <c r="AB542">
        <v>0</v>
      </c>
      <c r="AC542">
        <v>0</v>
      </c>
      <c r="AD542">
        <v>0</v>
      </c>
      <c r="AE542">
        <v>128.87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0</v>
      </c>
      <c r="AP542">
        <v>1</v>
      </c>
      <c r="AQ542">
        <v>0</v>
      </c>
      <c r="AR542">
        <v>0</v>
      </c>
      <c r="AS542" t="s">
        <v>3</v>
      </c>
      <c r="AT542">
        <v>16.5</v>
      </c>
      <c r="AU542" t="s">
        <v>3</v>
      </c>
      <c r="AV542">
        <v>0</v>
      </c>
      <c r="AW542">
        <v>1</v>
      </c>
      <c r="AX542">
        <v>-1</v>
      </c>
      <c r="AY542">
        <v>0</v>
      </c>
      <c r="AZ542">
        <v>0</v>
      </c>
      <c r="BA542" t="s">
        <v>3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V542">
        <v>0</v>
      </c>
      <c r="CW542">
        <v>0</v>
      </c>
      <c r="CX542">
        <f>ROUND(Y542*Source!I1091,9)</f>
        <v>14.256</v>
      </c>
      <c r="CY542">
        <f>AA542</f>
        <v>128.87</v>
      </c>
      <c r="CZ542">
        <f>AE542</f>
        <v>128.87</v>
      </c>
      <c r="DA542">
        <f>AI542</f>
        <v>1</v>
      </c>
      <c r="DB542">
        <f t="shared" si="171"/>
        <v>2126.36</v>
      </c>
      <c r="DC542">
        <f t="shared" si="172"/>
        <v>0</v>
      </c>
      <c r="DD542" t="s">
        <v>3</v>
      </c>
      <c r="DE542" t="s">
        <v>3</v>
      </c>
      <c r="DF542">
        <f t="shared" si="162"/>
        <v>1837.17</v>
      </c>
      <c r="DG542">
        <f t="shared" si="163"/>
        <v>0</v>
      </c>
      <c r="DH542">
        <f t="shared" si="164"/>
        <v>0</v>
      </c>
      <c r="DI542">
        <f t="shared" si="165"/>
        <v>0</v>
      </c>
      <c r="DJ542">
        <f>DF542</f>
        <v>1837.17</v>
      </c>
      <c r="DK542">
        <v>0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ROW(Source!A1094)</f>
        <v>1094</v>
      </c>
      <c r="B543">
        <v>78161913</v>
      </c>
      <c r="C543">
        <v>78158208</v>
      </c>
      <c r="D543">
        <v>77806460</v>
      </c>
      <c r="E543">
        <v>37</v>
      </c>
      <c r="F543">
        <v>1</v>
      </c>
      <c r="G543">
        <v>37</v>
      </c>
      <c r="H543">
        <v>1</v>
      </c>
      <c r="I543" t="s">
        <v>678</v>
      </c>
      <c r="J543" t="s">
        <v>3</v>
      </c>
      <c r="K543" t="s">
        <v>679</v>
      </c>
      <c r="L543">
        <v>1191</v>
      </c>
      <c r="N543">
        <v>1013</v>
      </c>
      <c r="O543" t="s">
        <v>680</v>
      </c>
      <c r="P543" t="s">
        <v>680</v>
      </c>
      <c r="Q543">
        <v>1</v>
      </c>
      <c r="W543">
        <v>0</v>
      </c>
      <c r="X543">
        <v>476480486</v>
      </c>
      <c r="Y543">
        <f t="shared" si="170"/>
        <v>35.729999999999997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1</v>
      </c>
      <c r="AP543">
        <v>0</v>
      </c>
      <c r="AQ543">
        <v>0</v>
      </c>
      <c r="AR543">
        <v>0</v>
      </c>
      <c r="AS543" t="s">
        <v>3</v>
      </c>
      <c r="AT543">
        <v>35.729999999999997</v>
      </c>
      <c r="AU543" t="s">
        <v>3</v>
      </c>
      <c r="AV543">
        <v>1</v>
      </c>
      <c r="AW543">
        <v>2</v>
      </c>
      <c r="AX543">
        <v>78162531</v>
      </c>
      <c r="AY543">
        <v>1</v>
      </c>
      <c r="AZ543">
        <v>0</v>
      </c>
      <c r="BA543">
        <v>509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U543">
        <f>ROUND(AT543*Source!I1094*AH543*AL543,2)</f>
        <v>0</v>
      </c>
      <c r="CV543">
        <f>ROUND(Y543*Source!I1094,9)</f>
        <v>30.870719999999999</v>
      </c>
      <c r="CW543">
        <v>0</v>
      </c>
      <c r="CX543">
        <f>ROUND(Y543*Source!I1094,9)</f>
        <v>30.870719999999999</v>
      </c>
      <c r="CY543">
        <f>AD543</f>
        <v>0</v>
      </c>
      <c r="CZ543">
        <f>AH543</f>
        <v>0</v>
      </c>
      <c r="DA543">
        <f>AL543</f>
        <v>1</v>
      </c>
      <c r="DB543">
        <f t="shared" si="171"/>
        <v>0</v>
      </c>
      <c r="DC543">
        <f t="shared" si="172"/>
        <v>0</v>
      </c>
      <c r="DD543" t="s">
        <v>3</v>
      </c>
      <c r="DE543" t="s">
        <v>3</v>
      </c>
      <c r="DF543">
        <f t="shared" si="162"/>
        <v>0</v>
      </c>
      <c r="DG543">
        <f t="shared" si="163"/>
        <v>0</v>
      </c>
      <c r="DH543">
        <f t="shared" si="164"/>
        <v>0</v>
      </c>
      <c r="DI543">
        <f t="shared" si="165"/>
        <v>0</v>
      </c>
      <c r="DJ543">
        <f>DI543</f>
        <v>0</v>
      </c>
      <c r="DK543">
        <v>0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ROW(Source!A1094)</f>
        <v>1094</v>
      </c>
      <c r="B544">
        <v>78161913</v>
      </c>
      <c r="C544">
        <v>78158208</v>
      </c>
      <c r="D544">
        <v>77810520</v>
      </c>
      <c r="E544">
        <v>1</v>
      </c>
      <c r="F544">
        <v>1</v>
      </c>
      <c r="G544">
        <v>37</v>
      </c>
      <c r="H544">
        <v>3</v>
      </c>
      <c r="I544" t="s">
        <v>697</v>
      </c>
      <c r="J544" t="s">
        <v>698</v>
      </c>
      <c r="K544" t="s">
        <v>699</v>
      </c>
      <c r="L544">
        <v>1339</v>
      </c>
      <c r="N544">
        <v>1007</v>
      </c>
      <c r="O544" t="s">
        <v>486</v>
      </c>
      <c r="P544" t="s">
        <v>486</v>
      </c>
      <c r="Q544">
        <v>1</v>
      </c>
      <c r="W544">
        <v>0</v>
      </c>
      <c r="X544">
        <v>-1393929784</v>
      </c>
      <c r="Y544">
        <f t="shared" si="170"/>
        <v>0.152</v>
      </c>
      <c r="AA544">
        <v>49.83</v>
      </c>
      <c r="AB544">
        <v>0</v>
      </c>
      <c r="AC544">
        <v>0</v>
      </c>
      <c r="AD544">
        <v>0</v>
      </c>
      <c r="AE544">
        <v>49.83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1</v>
      </c>
      <c r="AP544">
        <v>0</v>
      </c>
      <c r="AQ544">
        <v>0</v>
      </c>
      <c r="AR544">
        <v>0</v>
      </c>
      <c r="AS544" t="s">
        <v>3</v>
      </c>
      <c r="AT544">
        <v>0.152</v>
      </c>
      <c r="AU544" t="s">
        <v>3</v>
      </c>
      <c r="AV544">
        <v>0</v>
      </c>
      <c r="AW544">
        <v>2</v>
      </c>
      <c r="AX544">
        <v>78162532</v>
      </c>
      <c r="AY544">
        <v>1</v>
      </c>
      <c r="AZ544">
        <v>0</v>
      </c>
      <c r="BA544">
        <v>510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ROUND(Y544*Source!I1094,9)</f>
        <v>0.131328</v>
      </c>
      <c r="CY544">
        <f>AA544</f>
        <v>49.83</v>
      </c>
      <c r="CZ544">
        <f>AE544</f>
        <v>49.83</v>
      </c>
      <c r="DA544">
        <f>AI544</f>
        <v>1</v>
      </c>
      <c r="DB544">
        <f t="shared" si="171"/>
        <v>7.57</v>
      </c>
      <c r="DC544">
        <f t="shared" si="172"/>
        <v>0</v>
      </c>
      <c r="DD544" t="s">
        <v>3</v>
      </c>
      <c r="DE544" t="s">
        <v>3</v>
      </c>
      <c r="DF544">
        <f t="shared" si="162"/>
        <v>6.54</v>
      </c>
      <c r="DG544">
        <f t="shared" si="163"/>
        <v>0</v>
      </c>
      <c r="DH544">
        <f t="shared" si="164"/>
        <v>0</v>
      </c>
      <c r="DI544">
        <f t="shared" si="165"/>
        <v>0</v>
      </c>
      <c r="DJ544">
        <f>DF544</f>
        <v>6.54</v>
      </c>
      <c r="DK544">
        <v>0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ROW(Source!A1094)</f>
        <v>1094</v>
      </c>
      <c r="B545">
        <v>78161913</v>
      </c>
      <c r="C545">
        <v>78158208</v>
      </c>
      <c r="D545">
        <v>77808879</v>
      </c>
      <c r="E545">
        <v>1</v>
      </c>
      <c r="F545">
        <v>1</v>
      </c>
      <c r="G545">
        <v>37</v>
      </c>
      <c r="H545">
        <v>3</v>
      </c>
      <c r="I545" t="s">
        <v>700</v>
      </c>
      <c r="J545" t="s">
        <v>701</v>
      </c>
      <c r="K545" t="s">
        <v>702</v>
      </c>
      <c r="L545">
        <v>1348</v>
      </c>
      <c r="N545">
        <v>1009</v>
      </c>
      <c r="O545" t="s">
        <v>659</v>
      </c>
      <c r="P545" t="s">
        <v>659</v>
      </c>
      <c r="Q545">
        <v>1000</v>
      </c>
      <c r="W545">
        <v>0</v>
      </c>
      <c r="X545">
        <v>-1087760959</v>
      </c>
      <c r="Y545">
        <f t="shared" si="170"/>
        <v>4.5999999999999999E-3</v>
      </c>
      <c r="AA545">
        <v>62638.49</v>
      </c>
      <c r="AB545">
        <v>0</v>
      </c>
      <c r="AC545">
        <v>0</v>
      </c>
      <c r="AD545">
        <v>0</v>
      </c>
      <c r="AE545">
        <v>62638.49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1</v>
      </c>
      <c r="AP545">
        <v>0</v>
      </c>
      <c r="AQ545">
        <v>0</v>
      </c>
      <c r="AR545">
        <v>0</v>
      </c>
      <c r="AS545" t="s">
        <v>3</v>
      </c>
      <c r="AT545">
        <v>4.5999999999999999E-3</v>
      </c>
      <c r="AU545" t="s">
        <v>3</v>
      </c>
      <c r="AV545">
        <v>0</v>
      </c>
      <c r="AW545">
        <v>2</v>
      </c>
      <c r="AX545">
        <v>78162533</v>
      </c>
      <c r="AY545">
        <v>1</v>
      </c>
      <c r="AZ545">
        <v>0</v>
      </c>
      <c r="BA545">
        <v>511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ROUND(Y545*Source!I1094,9)</f>
        <v>3.9744000000000003E-3</v>
      </c>
      <c r="CY545">
        <f>AA545</f>
        <v>62638.49</v>
      </c>
      <c r="CZ545">
        <f>AE545</f>
        <v>62638.49</v>
      </c>
      <c r="DA545">
        <f>AI545</f>
        <v>1</v>
      </c>
      <c r="DB545">
        <f t="shared" si="171"/>
        <v>288.14</v>
      </c>
      <c r="DC545">
        <f t="shared" si="172"/>
        <v>0</v>
      </c>
      <c r="DD545" t="s">
        <v>3</v>
      </c>
      <c r="DE545" t="s">
        <v>3</v>
      </c>
      <c r="DF545">
        <f t="shared" si="162"/>
        <v>248.95</v>
      </c>
      <c r="DG545">
        <f t="shared" si="163"/>
        <v>0</v>
      </c>
      <c r="DH545">
        <f t="shared" si="164"/>
        <v>0</v>
      </c>
      <c r="DI545">
        <f t="shared" si="165"/>
        <v>0</v>
      </c>
      <c r="DJ545">
        <f>DF545</f>
        <v>248.95</v>
      </c>
      <c r="DK545">
        <v>0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ROW(Source!A1094)</f>
        <v>1094</v>
      </c>
      <c r="B546">
        <v>78161913</v>
      </c>
      <c r="C546">
        <v>78158208</v>
      </c>
      <c r="D546">
        <v>77811681</v>
      </c>
      <c r="E546">
        <v>1</v>
      </c>
      <c r="F546">
        <v>1</v>
      </c>
      <c r="G546">
        <v>37</v>
      </c>
      <c r="H546">
        <v>3</v>
      </c>
      <c r="I546" t="s">
        <v>703</v>
      </c>
      <c r="J546" t="s">
        <v>704</v>
      </c>
      <c r="K546" t="s">
        <v>705</v>
      </c>
      <c r="L546">
        <v>1348</v>
      </c>
      <c r="N546">
        <v>1009</v>
      </c>
      <c r="O546" t="s">
        <v>659</v>
      </c>
      <c r="P546" t="s">
        <v>659</v>
      </c>
      <c r="Q546">
        <v>1000</v>
      </c>
      <c r="W546">
        <v>0</v>
      </c>
      <c r="X546">
        <v>-1784042081</v>
      </c>
      <c r="Y546">
        <f t="shared" si="170"/>
        <v>0.876</v>
      </c>
      <c r="AA546">
        <v>11245.63</v>
      </c>
      <c r="AB546">
        <v>0</v>
      </c>
      <c r="AC546">
        <v>0</v>
      </c>
      <c r="AD546">
        <v>0</v>
      </c>
      <c r="AE546">
        <v>11245.63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1</v>
      </c>
      <c r="AP546">
        <v>0</v>
      </c>
      <c r="AQ546">
        <v>0</v>
      </c>
      <c r="AR546">
        <v>0</v>
      </c>
      <c r="AS546" t="s">
        <v>3</v>
      </c>
      <c r="AT546">
        <v>0.876</v>
      </c>
      <c r="AU546" t="s">
        <v>3</v>
      </c>
      <c r="AV546">
        <v>0</v>
      </c>
      <c r="AW546">
        <v>2</v>
      </c>
      <c r="AX546">
        <v>78162534</v>
      </c>
      <c r="AY546">
        <v>1</v>
      </c>
      <c r="AZ546">
        <v>0</v>
      </c>
      <c r="BA546">
        <v>512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ROUND(Y546*Source!I1094,9)</f>
        <v>0.75686399999999998</v>
      </c>
      <c r="CY546">
        <f>AA546</f>
        <v>11245.63</v>
      </c>
      <c r="CZ546">
        <f>AE546</f>
        <v>11245.63</v>
      </c>
      <c r="DA546">
        <f>AI546</f>
        <v>1</v>
      </c>
      <c r="DB546">
        <f t="shared" si="171"/>
        <v>9851.17</v>
      </c>
      <c r="DC546">
        <f t="shared" si="172"/>
        <v>0</v>
      </c>
      <c r="DD546" t="s">
        <v>3</v>
      </c>
      <c r="DE546" t="s">
        <v>3</v>
      </c>
      <c r="DF546">
        <f t="shared" si="162"/>
        <v>8511.41</v>
      </c>
      <c r="DG546">
        <f t="shared" si="163"/>
        <v>0</v>
      </c>
      <c r="DH546">
        <f t="shared" si="164"/>
        <v>0</v>
      </c>
      <c r="DI546">
        <f t="shared" si="165"/>
        <v>0</v>
      </c>
      <c r="DJ546">
        <f>DF546</f>
        <v>8511.41</v>
      </c>
      <c r="DK546">
        <v>0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ROW(Source!A1095)</f>
        <v>1095</v>
      </c>
      <c r="B547">
        <v>78161913</v>
      </c>
      <c r="C547">
        <v>78158217</v>
      </c>
      <c r="D547">
        <v>77806460</v>
      </c>
      <c r="E547">
        <v>37</v>
      </c>
      <c r="F547">
        <v>1</v>
      </c>
      <c r="G547">
        <v>37</v>
      </c>
      <c r="H547">
        <v>1</v>
      </c>
      <c r="I547" t="s">
        <v>678</v>
      </c>
      <c r="J547" t="s">
        <v>3</v>
      </c>
      <c r="K547" t="s">
        <v>679</v>
      </c>
      <c r="L547">
        <v>1191</v>
      </c>
      <c r="N547">
        <v>1013</v>
      </c>
      <c r="O547" t="s">
        <v>680</v>
      </c>
      <c r="P547" t="s">
        <v>680</v>
      </c>
      <c r="Q547">
        <v>1</v>
      </c>
      <c r="W547">
        <v>0</v>
      </c>
      <c r="X547">
        <v>476480486</v>
      </c>
      <c r="Y547">
        <f t="shared" si="170"/>
        <v>42.17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1</v>
      </c>
      <c r="AP547">
        <v>0</v>
      </c>
      <c r="AQ547">
        <v>0</v>
      </c>
      <c r="AR547">
        <v>0</v>
      </c>
      <c r="AS547" t="s">
        <v>3</v>
      </c>
      <c r="AT547">
        <v>42.17</v>
      </c>
      <c r="AU547" t="s">
        <v>3</v>
      </c>
      <c r="AV547">
        <v>1</v>
      </c>
      <c r="AW547">
        <v>2</v>
      </c>
      <c r="AX547">
        <v>78162535</v>
      </c>
      <c r="AY547">
        <v>1</v>
      </c>
      <c r="AZ547">
        <v>0</v>
      </c>
      <c r="BA547">
        <v>513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U547">
        <f>ROUND(AT547*Source!I1095*AH547*AL547,2)</f>
        <v>0</v>
      </c>
      <c r="CV547">
        <f>ROUND(Y547*Source!I1095,9)</f>
        <v>36.43488</v>
      </c>
      <c r="CW547">
        <v>0</v>
      </c>
      <c r="CX547">
        <f>ROUND(Y547*Source!I1095,9)</f>
        <v>36.43488</v>
      </c>
      <c r="CY547">
        <f>AD547</f>
        <v>0</v>
      </c>
      <c r="CZ547">
        <f>AH547</f>
        <v>0</v>
      </c>
      <c r="DA547">
        <f>AL547</f>
        <v>1</v>
      </c>
      <c r="DB547">
        <f t="shared" si="171"/>
        <v>0</v>
      </c>
      <c r="DC547">
        <f t="shared" si="172"/>
        <v>0</v>
      </c>
      <c r="DD547" t="s">
        <v>3</v>
      </c>
      <c r="DE547" t="s">
        <v>3</v>
      </c>
      <c r="DF547">
        <f t="shared" si="162"/>
        <v>0</v>
      </c>
      <c r="DG547">
        <f t="shared" si="163"/>
        <v>0</v>
      </c>
      <c r="DH547">
        <f t="shared" si="164"/>
        <v>0</v>
      </c>
      <c r="DI547">
        <f t="shared" si="165"/>
        <v>0</v>
      </c>
      <c r="DJ547">
        <f>DI547</f>
        <v>0</v>
      </c>
      <c r="DK547">
        <v>0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ROW(Source!A1095)</f>
        <v>1095</v>
      </c>
      <c r="B548">
        <v>78161913</v>
      </c>
      <c r="C548">
        <v>78158217</v>
      </c>
      <c r="D548">
        <v>77810304</v>
      </c>
      <c r="E548">
        <v>1</v>
      </c>
      <c r="F548">
        <v>1</v>
      </c>
      <c r="G548">
        <v>37</v>
      </c>
      <c r="H548">
        <v>3</v>
      </c>
      <c r="I548" t="s">
        <v>706</v>
      </c>
      <c r="J548" t="s">
        <v>707</v>
      </c>
      <c r="K548" t="s">
        <v>708</v>
      </c>
      <c r="L548">
        <v>1346</v>
      </c>
      <c r="N548">
        <v>1009</v>
      </c>
      <c r="O548" t="s">
        <v>101</v>
      </c>
      <c r="P548" t="s">
        <v>101</v>
      </c>
      <c r="Q548">
        <v>1</v>
      </c>
      <c r="W548">
        <v>0</v>
      </c>
      <c r="X548">
        <v>-1577570829</v>
      </c>
      <c r="Y548">
        <f t="shared" si="170"/>
        <v>0.31</v>
      </c>
      <c r="AA548">
        <v>23.91</v>
      </c>
      <c r="AB548">
        <v>0</v>
      </c>
      <c r="AC548">
        <v>0</v>
      </c>
      <c r="AD548">
        <v>0</v>
      </c>
      <c r="AE548">
        <v>23.91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1</v>
      </c>
      <c r="AP548">
        <v>0</v>
      </c>
      <c r="AQ548">
        <v>0</v>
      </c>
      <c r="AR548">
        <v>0</v>
      </c>
      <c r="AS548" t="s">
        <v>3</v>
      </c>
      <c r="AT548">
        <v>0.31</v>
      </c>
      <c r="AU548" t="s">
        <v>3</v>
      </c>
      <c r="AV548">
        <v>0</v>
      </c>
      <c r="AW548">
        <v>2</v>
      </c>
      <c r="AX548">
        <v>78162536</v>
      </c>
      <c r="AY548">
        <v>1</v>
      </c>
      <c r="AZ548">
        <v>0</v>
      </c>
      <c r="BA548">
        <v>514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ROUND(Y548*Source!I1095,9)</f>
        <v>0.26784000000000002</v>
      </c>
      <c r="CY548">
        <f t="shared" ref="CY548:CY553" si="177">AA548</f>
        <v>23.91</v>
      </c>
      <c r="CZ548">
        <f t="shared" ref="CZ548:CZ553" si="178">AE548</f>
        <v>23.91</v>
      </c>
      <c r="DA548">
        <f t="shared" ref="DA548:DA553" si="179">AI548</f>
        <v>1</v>
      </c>
      <c r="DB548">
        <f t="shared" si="171"/>
        <v>7.41</v>
      </c>
      <c r="DC548">
        <f t="shared" si="172"/>
        <v>0</v>
      </c>
      <c r="DD548" t="s">
        <v>3</v>
      </c>
      <c r="DE548" t="s">
        <v>3</v>
      </c>
      <c r="DF548">
        <f t="shared" si="162"/>
        <v>6.4</v>
      </c>
      <c r="DG548">
        <f t="shared" si="163"/>
        <v>0</v>
      </c>
      <c r="DH548">
        <f t="shared" si="164"/>
        <v>0</v>
      </c>
      <c r="DI548">
        <f t="shared" si="165"/>
        <v>0</v>
      </c>
      <c r="DJ548">
        <f t="shared" ref="DJ548:DJ553" si="180">DF548</f>
        <v>6.4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ROW(Source!A1095)</f>
        <v>1095</v>
      </c>
      <c r="B549">
        <v>78161913</v>
      </c>
      <c r="C549">
        <v>78158217</v>
      </c>
      <c r="D549">
        <v>77810520</v>
      </c>
      <c r="E549">
        <v>1</v>
      </c>
      <c r="F549">
        <v>1</v>
      </c>
      <c r="G549">
        <v>37</v>
      </c>
      <c r="H549">
        <v>3</v>
      </c>
      <c r="I549" t="s">
        <v>697</v>
      </c>
      <c r="J549" t="s">
        <v>698</v>
      </c>
      <c r="K549" t="s">
        <v>699</v>
      </c>
      <c r="L549">
        <v>1339</v>
      </c>
      <c r="N549">
        <v>1007</v>
      </c>
      <c r="O549" t="s">
        <v>486</v>
      </c>
      <c r="P549" t="s">
        <v>486</v>
      </c>
      <c r="Q549">
        <v>1</v>
      </c>
      <c r="W549">
        <v>0</v>
      </c>
      <c r="X549">
        <v>-1393929784</v>
      </c>
      <c r="Y549">
        <f t="shared" si="170"/>
        <v>6.0000000000000001E-3</v>
      </c>
      <c r="AA549">
        <v>49.83</v>
      </c>
      <c r="AB549">
        <v>0</v>
      </c>
      <c r="AC549">
        <v>0</v>
      </c>
      <c r="AD549">
        <v>0</v>
      </c>
      <c r="AE549">
        <v>49.83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1</v>
      </c>
      <c r="AP549">
        <v>0</v>
      </c>
      <c r="AQ549">
        <v>0</v>
      </c>
      <c r="AR549">
        <v>0</v>
      </c>
      <c r="AS549" t="s">
        <v>3</v>
      </c>
      <c r="AT549">
        <v>6.0000000000000001E-3</v>
      </c>
      <c r="AU549" t="s">
        <v>3</v>
      </c>
      <c r="AV549">
        <v>0</v>
      </c>
      <c r="AW549">
        <v>2</v>
      </c>
      <c r="AX549">
        <v>78162537</v>
      </c>
      <c r="AY549">
        <v>1</v>
      </c>
      <c r="AZ549">
        <v>0</v>
      </c>
      <c r="BA549">
        <v>515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V549">
        <v>0</v>
      </c>
      <c r="CW549">
        <v>0</v>
      </c>
      <c r="CX549">
        <f>ROUND(Y549*Source!I1095,9)</f>
        <v>5.1840000000000002E-3</v>
      </c>
      <c r="CY549">
        <f t="shared" si="177"/>
        <v>49.83</v>
      </c>
      <c r="CZ549">
        <f t="shared" si="178"/>
        <v>49.83</v>
      </c>
      <c r="DA549">
        <f t="shared" si="179"/>
        <v>1</v>
      </c>
      <c r="DB549">
        <f t="shared" si="171"/>
        <v>0.3</v>
      </c>
      <c r="DC549">
        <f t="shared" si="172"/>
        <v>0</v>
      </c>
      <c r="DD549" t="s">
        <v>3</v>
      </c>
      <c r="DE549" t="s">
        <v>3</v>
      </c>
      <c r="DF549">
        <f t="shared" si="162"/>
        <v>0.26</v>
      </c>
      <c r="DG549">
        <f t="shared" si="163"/>
        <v>0</v>
      </c>
      <c r="DH549">
        <f t="shared" si="164"/>
        <v>0</v>
      </c>
      <c r="DI549">
        <f t="shared" si="165"/>
        <v>0</v>
      </c>
      <c r="DJ549">
        <f t="shared" si="180"/>
        <v>0.26</v>
      </c>
      <c r="DK549">
        <v>0</v>
      </c>
      <c r="DL549" t="s">
        <v>3</v>
      </c>
      <c r="DM549">
        <v>0</v>
      </c>
      <c r="DN549" t="s">
        <v>3</v>
      </c>
      <c r="DO549">
        <v>0</v>
      </c>
    </row>
    <row r="550" spans="1:119" x14ac:dyDescent="0.2">
      <c r="A550">
        <f>ROW(Source!A1095)</f>
        <v>1095</v>
      </c>
      <c r="B550">
        <v>78161913</v>
      </c>
      <c r="C550">
        <v>78158217</v>
      </c>
      <c r="D550">
        <v>77810871</v>
      </c>
      <c r="E550">
        <v>1</v>
      </c>
      <c r="F550">
        <v>1</v>
      </c>
      <c r="G550">
        <v>37</v>
      </c>
      <c r="H550">
        <v>3</v>
      </c>
      <c r="I550" t="s">
        <v>709</v>
      </c>
      <c r="J550" t="s">
        <v>710</v>
      </c>
      <c r="K550" t="s">
        <v>711</v>
      </c>
      <c r="L550">
        <v>1327</v>
      </c>
      <c r="N550">
        <v>1005</v>
      </c>
      <c r="O550" t="s">
        <v>82</v>
      </c>
      <c r="P550" t="s">
        <v>82</v>
      </c>
      <c r="Q550">
        <v>1</v>
      </c>
      <c r="W550">
        <v>0</v>
      </c>
      <c r="X550">
        <v>680056559</v>
      </c>
      <c r="Y550">
        <f t="shared" si="170"/>
        <v>0.8</v>
      </c>
      <c r="AA550">
        <v>431.83</v>
      </c>
      <c r="AB550">
        <v>0</v>
      </c>
      <c r="AC550">
        <v>0</v>
      </c>
      <c r="AD550">
        <v>0</v>
      </c>
      <c r="AE550">
        <v>431.83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1</v>
      </c>
      <c r="AP550">
        <v>0</v>
      </c>
      <c r="AQ550">
        <v>0</v>
      </c>
      <c r="AR550">
        <v>0</v>
      </c>
      <c r="AS550" t="s">
        <v>3</v>
      </c>
      <c r="AT550">
        <v>0.8</v>
      </c>
      <c r="AU550" t="s">
        <v>3</v>
      </c>
      <c r="AV550">
        <v>0</v>
      </c>
      <c r="AW550">
        <v>2</v>
      </c>
      <c r="AX550">
        <v>78162538</v>
      </c>
      <c r="AY550">
        <v>1</v>
      </c>
      <c r="AZ550">
        <v>0</v>
      </c>
      <c r="BA550">
        <v>516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ROUND(Y550*Source!I1095,9)</f>
        <v>0.69120000000000004</v>
      </c>
      <c r="CY550">
        <f t="shared" si="177"/>
        <v>431.83</v>
      </c>
      <c r="CZ550">
        <f t="shared" si="178"/>
        <v>431.83</v>
      </c>
      <c r="DA550">
        <f t="shared" si="179"/>
        <v>1</v>
      </c>
      <c r="DB550">
        <f t="shared" si="171"/>
        <v>345.46</v>
      </c>
      <c r="DC550">
        <f t="shared" si="172"/>
        <v>0</v>
      </c>
      <c r="DD550" t="s">
        <v>3</v>
      </c>
      <c r="DE550" t="s">
        <v>3</v>
      </c>
      <c r="DF550">
        <f t="shared" si="162"/>
        <v>298.48</v>
      </c>
      <c r="DG550">
        <f t="shared" si="163"/>
        <v>0</v>
      </c>
      <c r="DH550">
        <f t="shared" si="164"/>
        <v>0</v>
      </c>
      <c r="DI550">
        <f t="shared" si="165"/>
        <v>0</v>
      </c>
      <c r="DJ550">
        <f t="shared" si="180"/>
        <v>298.48</v>
      </c>
      <c r="DK550">
        <v>0</v>
      </c>
      <c r="DL550" t="s">
        <v>3</v>
      </c>
      <c r="DM550">
        <v>0</v>
      </c>
      <c r="DN550" t="s">
        <v>3</v>
      </c>
      <c r="DO550">
        <v>0</v>
      </c>
    </row>
    <row r="551" spans="1:119" x14ac:dyDescent="0.2">
      <c r="A551">
        <f>ROW(Source!A1095)</f>
        <v>1095</v>
      </c>
      <c r="B551">
        <v>78161913</v>
      </c>
      <c r="C551">
        <v>78158217</v>
      </c>
      <c r="D551">
        <v>77810887</v>
      </c>
      <c r="E551">
        <v>1</v>
      </c>
      <c r="F551">
        <v>1</v>
      </c>
      <c r="G551">
        <v>37</v>
      </c>
      <c r="H551">
        <v>3</v>
      </c>
      <c r="I551" t="s">
        <v>712</v>
      </c>
      <c r="J551" t="s">
        <v>713</v>
      </c>
      <c r="K551" t="s">
        <v>714</v>
      </c>
      <c r="L551">
        <v>1348</v>
      </c>
      <c r="N551">
        <v>1009</v>
      </c>
      <c r="O551" t="s">
        <v>659</v>
      </c>
      <c r="P551" t="s">
        <v>659</v>
      </c>
      <c r="Q551">
        <v>1000</v>
      </c>
      <c r="W551">
        <v>0</v>
      </c>
      <c r="X551">
        <v>-1196869701</v>
      </c>
      <c r="Y551">
        <f t="shared" si="170"/>
        <v>5.0999999999999997E-2</v>
      </c>
      <c r="AA551">
        <v>81852.28</v>
      </c>
      <c r="AB551">
        <v>0</v>
      </c>
      <c r="AC551">
        <v>0</v>
      </c>
      <c r="AD551">
        <v>0</v>
      </c>
      <c r="AE551">
        <v>81852.28</v>
      </c>
      <c r="AF551">
        <v>0</v>
      </c>
      <c r="AG551">
        <v>0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1</v>
      </c>
      <c r="AP551">
        <v>0</v>
      </c>
      <c r="AQ551">
        <v>0</v>
      </c>
      <c r="AR551">
        <v>0</v>
      </c>
      <c r="AS551" t="s">
        <v>3</v>
      </c>
      <c r="AT551">
        <v>5.0999999999999997E-2</v>
      </c>
      <c r="AU551" t="s">
        <v>3</v>
      </c>
      <c r="AV551">
        <v>0</v>
      </c>
      <c r="AW551">
        <v>2</v>
      </c>
      <c r="AX551">
        <v>78162539</v>
      </c>
      <c r="AY551">
        <v>1</v>
      </c>
      <c r="AZ551">
        <v>0</v>
      </c>
      <c r="BA551">
        <v>517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V551">
        <v>0</v>
      </c>
      <c r="CW551">
        <v>0</v>
      </c>
      <c r="CX551">
        <f>ROUND(Y551*Source!I1095,9)</f>
        <v>4.4063999999999999E-2</v>
      </c>
      <c r="CY551">
        <f t="shared" si="177"/>
        <v>81852.28</v>
      </c>
      <c r="CZ551">
        <f t="shared" si="178"/>
        <v>81852.28</v>
      </c>
      <c r="DA551">
        <f t="shared" si="179"/>
        <v>1</v>
      </c>
      <c r="DB551">
        <f t="shared" si="171"/>
        <v>4174.47</v>
      </c>
      <c r="DC551">
        <f t="shared" si="172"/>
        <v>0</v>
      </c>
      <c r="DD551" t="s">
        <v>3</v>
      </c>
      <c r="DE551" t="s">
        <v>3</v>
      </c>
      <c r="DF551">
        <f t="shared" si="162"/>
        <v>3606.74</v>
      </c>
      <c r="DG551">
        <f t="shared" si="163"/>
        <v>0</v>
      </c>
      <c r="DH551">
        <f t="shared" si="164"/>
        <v>0</v>
      </c>
      <c r="DI551">
        <f t="shared" si="165"/>
        <v>0</v>
      </c>
      <c r="DJ551">
        <f t="shared" si="180"/>
        <v>3606.74</v>
      </c>
      <c r="DK551">
        <v>0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ROW(Source!A1095)</f>
        <v>1095</v>
      </c>
      <c r="B552">
        <v>78161913</v>
      </c>
      <c r="C552">
        <v>78158217</v>
      </c>
      <c r="D552">
        <v>77809071</v>
      </c>
      <c r="E552">
        <v>1</v>
      </c>
      <c r="F552">
        <v>1</v>
      </c>
      <c r="G552">
        <v>37</v>
      </c>
      <c r="H552">
        <v>3</v>
      </c>
      <c r="I552" t="s">
        <v>715</v>
      </c>
      <c r="J552" t="s">
        <v>716</v>
      </c>
      <c r="K552" t="s">
        <v>717</v>
      </c>
      <c r="L552">
        <v>1346</v>
      </c>
      <c r="N552">
        <v>1009</v>
      </c>
      <c r="O552" t="s">
        <v>101</v>
      </c>
      <c r="P552" t="s">
        <v>101</v>
      </c>
      <c r="Q552">
        <v>1</v>
      </c>
      <c r="W552">
        <v>0</v>
      </c>
      <c r="X552">
        <v>1915260537</v>
      </c>
      <c r="Y552">
        <f t="shared" si="170"/>
        <v>24.2</v>
      </c>
      <c r="AA552">
        <v>183.25</v>
      </c>
      <c r="AB552">
        <v>0</v>
      </c>
      <c r="AC552">
        <v>0</v>
      </c>
      <c r="AD552">
        <v>0</v>
      </c>
      <c r="AE552">
        <v>183.25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1</v>
      </c>
      <c r="AP552">
        <v>0</v>
      </c>
      <c r="AQ552">
        <v>0</v>
      </c>
      <c r="AR552">
        <v>0</v>
      </c>
      <c r="AS552" t="s">
        <v>3</v>
      </c>
      <c r="AT552">
        <v>24.2</v>
      </c>
      <c r="AU552" t="s">
        <v>3</v>
      </c>
      <c r="AV552">
        <v>0</v>
      </c>
      <c r="AW552">
        <v>2</v>
      </c>
      <c r="AX552">
        <v>78162540</v>
      </c>
      <c r="AY552">
        <v>1</v>
      </c>
      <c r="AZ552">
        <v>0</v>
      </c>
      <c r="BA552">
        <v>518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v>0</v>
      </c>
      <c r="CX552">
        <f>ROUND(Y552*Source!I1095,9)</f>
        <v>20.908799999999999</v>
      </c>
      <c r="CY552">
        <f t="shared" si="177"/>
        <v>183.25</v>
      </c>
      <c r="CZ552">
        <f t="shared" si="178"/>
        <v>183.25</v>
      </c>
      <c r="DA552">
        <f t="shared" si="179"/>
        <v>1</v>
      </c>
      <c r="DB552">
        <f t="shared" si="171"/>
        <v>4434.6499999999996</v>
      </c>
      <c r="DC552">
        <f t="shared" si="172"/>
        <v>0</v>
      </c>
      <c r="DD552" t="s">
        <v>3</v>
      </c>
      <c r="DE552" t="s">
        <v>3</v>
      </c>
      <c r="DF552">
        <f t="shared" si="162"/>
        <v>3831.54</v>
      </c>
      <c r="DG552">
        <f t="shared" si="163"/>
        <v>0</v>
      </c>
      <c r="DH552">
        <f t="shared" si="164"/>
        <v>0</v>
      </c>
      <c r="DI552">
        <f t="shared" si="165"/>
        <v>0</v>
      </c>
      <c r="DJ552">
        <f t="shared" si="180"/>
        <v>3831.54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ROW(Source!A1095)</f>
        <v>1095</v>
      </c>
      <c r="B553">
        <v>78161913</v>
      </c>
      <c r="C553">
        <v>78158217</v>
      </c>
      <c r="D553">
        <v>77809073</v>
      </c>
      <c r="E553">
        <v>1</v>
      </c>
      <c r="F553">
        <v>1</v>
      </c>
      <c r="G553">
        <v>37</v>
      </c>
      <c r="H553">
        <v>3</v>
      </c>
      <c r="I553" t="s">
        <v>718</v>
      </c>
      <c r="J553" t="s">
        <v>719</v>
      </c>
      <c r="K553" t="s">
        <v>720</v>
      </c>
      <c r="L553">
        <v>1346</v>
      </c>
      <c r="N553">
        <v>1009</v>
      </c>
      <c r="O553" t="s">
        <v>101</v>
      </c>
      <c r="P553" t="s">
        <v>101</v>
      </c>
      <c r="Q553">
        <v>1</v>
      </c>
      <c r="W553">
        <v>0</v>
      </c>
      <c r="X553">
        <v>-1709431397</v>
      </c>
      <c r="Y553">
        <f t="shared" si="170"/>
        <v>10.4</v>
      </c>
      <c r="AA553">
        <v>78.349999999999994</v>
      </c>
      <c r="AB553">
        <v>0</v>
      </c>
      <c r="AC553">
        <v>0</v>
      </c>
      <c r="AD553">
        <v>0</v>
      </c>
      <c r="AE553">
        <v>78.349999999999994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1</v>
      </c>
      <c r="AP553">
        <v>0</v>
      </c>
      <c r="AQ553">
        <v>0</v>
      </c>
      <c r="AR553">
        <v>0</v>
      </c>
      <c r="AS553" t="s">
        <v>3</v>
      </c>
      <c r="AT553">
        <v>10.4</v>
      </c>
      <c r="AU553" t="s">
        <v>3</v>
      </c>
      <c r="AV553">
        <v>0</v>
      </c>
      <c r="AW553">
        <v>2</v>
      </c>
      <c r="AX553">
        <v>78162541</v>
      </c>
      <c r="AY553">
        <v>1</v>
      </c>
      <c r="AZ553">
        <v>0</v>
      </c>
      <c r="BA553">
        <v>519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V553">
        <v>0</v>
      </c>
      <c r="CW553">
        <v>0</v>
      </c>
      <c r="CX553">
        <f>ROUND(Y553*Source!I1095,9)</f>
        <v>8.9855999999999998</v>
      </c>
      <c r="CY553">
        <f t="shared" si="177"/>
        <v>78.349999999999994</v>
      </c>
      <c r="CZ553">
        <f t="shared" si="178"/>
        <v>78.349999999999994</v>
      </c>
      <c r="DA553">
        <f t="shared" si="179"/>
        <v>1</v>
      </c>
      <c r="DB553">
        <f t="shared" si="171"/>
        <v>814.84</v>
      </c>
      <c r="DC553">
        <f t="shared" si="172"/>
        <v>0</v>
      </c>
      <c r="DD553" t="s">
        <v>3</v>
      </c>
      <c r="DE553" t="s">
        <v>3</v>
      </c>
      <c r="DF553">
        <f t="shared" si="162"/>
        <v>704.02</v>
      </c>
      <c r="DG553">
        <f t="shared" si="163"/>
        <v>0</v>
      </c>
      <c r="DH553">
        <f t="shared" si="164"/>
        <v>0</v>
      </c>
      <c r="DI553">
        <f t="shared" si="165"/>
        <v>0</v>
      </c>
      <c r="DJ553">
        <f t="shared" si="180"/>
        <v>704.02</v>
      </c>
      <c r="DK553">
        <v>0</v>
      </c>
      <c r="DL553" t="s">
        <v>3</v>
      </c>
      <c r="DM553">
        <v>0</v>
      </c>
      <c r="DN553" t="s">
        <v>3</v>
      </c>
      <c r="DO553">
        <v>0</v>
      </c>
    </row>
    <row r="554" spans="1:119" x14ac:dyDescent="0.2">
      <c r="A554">
        <f>ROW(Source!A1096)</f>
        <v>1096</v>
      </c>
      <c r="B554">
        <v>78161913</v>
      </c>
      <c r="C554">
        <v>78158232</v>
      </c>
      <c r="D554">
        <v>77806460</v>
      </c>
      <c r="E554">
        <v>37</v>
      </c>
      <c r="F554">
        <v>1</v>
      </c>
      <c r="G554">
        <v>37</v>
      </c>
      <c r="H554">
        <v>1</v>
      </c>
      <c r="I554" t="s">
        <v>678</v>
      </c>
      <c r="J554" t="s">
        <v>3</v>
      </c>
      <c r="K554" t="s">
        <v>679</v>
      </c>
      <c r="L554">
        <v>1191</v>
      </c>
      <c r="N554">
        <v>1013</v>
      </c>
      <c r="O554" t="s">
        <v>680</v>
      </c>
      <c r="P554" t="s">
        <v>680</v>
      </c>
      <c r="Q554">
        <v>1</v>
      </c>
      <c r="W554">
        <v>0</v>
      </c>
      <c r="X554">
        <v>476480486</v>
      </c>
      <c r="Y554">
        <f t="shared" ref="Y554:Y585" si="181">AT554</f>
        <v>1.5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1</v>
      </c>
      <c r="AP554">
        <v>0</v>
      </c>
      <c r="AQ554">
        <v>0</v>
      </c>
      <c r="AR554">
        <v>0</v>
      </c>
      <c r="AS554" t="s">
        <v>3</v>
      </c>
      <c r="AT554">
        <v>1.5</v>
      </c>
      <c r="AU554" t="s">
        <v>3</v>
      </c>
      <c r="AV554">
        <v>1</v>
      </c>
      <c r="AW554">
        <v>2</v>
      </c>
      <c r="AX554">
        <v>78162542</v>
      </c>
      <c r="AY554">
        <v>1</v>
      </c>
      <c r="AZ554">
        <v>0</v>
      </c>
      <c r="BA554">
        <v>520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U554">
        <f>ROUND(AT554*Source!I1096*AH554*AL554,2)</f>
        <v>0</v>
      </c>
      <c r="CV554">
        <f>ROUND(Y554*Source!I1096,9)</f>
        <v>1.296</v>
      </c>
      <c r="CW554">
        <v>0</v>
      </c>
      <c r="CX554">
        <f>ROUND(Y554*Source!I1096,9)</f>
        <v>1.296</v>
      </c>
      <c r="CY554">
        <f>AD554</f>
        <v>0</v>
      </c>
      <c r="CZ554">
        <f>AH554</f>
        <v>0</v>
      </c>
      <c r="DA554">
        <f>AL554</f>
        <v>1</v>
      </c>
      <c r="DB554">
        <f t="shared" ref="DB554:DB585" si="182">ROUND(ROUND(AT554*CZ554,2),6)</f>
        <v>0</v>
      </c>
      <c r="DC554">
        <f t="shared" ref="DC554:DC585" si="183">ROUND(ROUND(AT554*AG554,2),6)</f>
        <v>0</v>
      </c>
      <c r="DD554" t="s">
        <v>3</v>
      </c>
      <c r="DE554" t="s">
        <v>3</v>
      </c>
      <c r="DF554">
        <f t="shared" si="162"/>
        <v>0</v>
      </c>
      <c r="DG554">
        <f t="shared" si="163"/>
        <v>0</v>
      </c>
      <c r="DH554">
        <f t="shared" si="164"/>
        <v>0</v>
      </c>
      <c r="DI554">
        <f t="shared" si="165"/>
        <v>0</v>
      </c>
      <c r="DJ554">
        <f>DI554</f>
        <v>0</v>
      </c>
      <c r="DK554">
        <v>0</v>
      </c>
      <c r="DL554" t="s">
        <v>3</v>
      </c>
      <c r="DM554">
        <v>0</v>
      </c>
      <c r="DN554" t="s">
        <v>3</v>
      </c>
      <c r="DO554">
        <v>0</v>
      </c>
    </row>
    <row r="555" spans="1:119" x14ac:dyDescent="0.2">
      <c r="A555">
        <f>ROW(Source!A1097)</f>
        <v>1097</v>
      </c>
      <c r="B555">
        <v>78161913</v>
      </c>
      <c r="C555">
        <v>78158235</v>
      </c>
      <c r="D555">
        <v>77806460</v>
      </c>
      <c r="E555">
        <v>37</v>
      </c>
      <c r="F555">
        <v>1</v>
      </c>
      <c r="G555">
        <v>37</v>
      </c>
      <c r="H555">
        <v>1</v>
      </c>
      <c r="I555" t="s">
        <v>678</v>
      </c>
      <c r="J555" t="s">
        <v>3</v>
      </c>
      <c r="K555" t="s">
        <v>679</v>
      </c>
      <c r="L555">
        <v>1191</v>
      </c>
      <c r="N555">
        <v>1013</v>
      </c>
      <c r="O555" t="s">
        <v>680</v>
      </c>
      <c r="P555" t="s">
        <v>680</v>
      </c>
      <c r="Q555">
        <v>1</v>
      </c>
      <c r="W555">
        <v>0</v>
      </c>
      <c r="X555">
        <v>476480486</v>
      </c>
      <c r="Y555">
        <f t="shared" si="181"/>
        <v>46.19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1</v>
      </c>
      <c r="AP555">
        <v>0</v>
      </c>
      <c r="AQ555">
        <v>0</v>
      </c>
      <c r="AR555">
        <v>0</v>
      </c>
      <c r="AS555" t="s">
        <v>3</v>
      </c>
      <c r="AT555">
        <v>46.19</v>
      </c>
      <c r="AU555" t="s">
        <v>3</v>
      </c>
      <c r="AV555">
        <v>1</v>
      </c>
      <c r="AW555">
        <v>2</v>
      </c>
      <c r="AX555">
        <v>78162543</v>
      </c>
      <c r="AY555">
        <v>1</v>
      </c>
      <c r="AZ555">
        <v>0</v>
      </c>
      <c r="BA555">
        <v>521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U555">
        <f>ROUND(AT555*Source!I1097*AH555*AL555,2)</f>
        <v>0</v>
      </c>
      <c r="CV555">
        <f>ROUND(Y555*Source!I1097,9)</f>
        <v>0.92379999999999995</v>
      </c>
      <c r="CW555">
        <v>0</v>
      </c>
      <c r="CX555">
        <f>ROUND(Y555*Source!I1097,9)</f>
        <v>0.92379999999999995</v>
      </c>
      <c r="CY555">
        <f>AD555</f>
        <v>0</v>
      </c>
      <c r="CZ555">
        <f>AH555</f>
        <v>0</v>
      </c>
      <c r="DA555">
        <f>AL555</f>
        <v>1</v>
      </c>
      <c r="DB555">
        <f t="shared" si="182"/>
        <v>0</v>
      </c>
      <c r="DC555">
        <f t="shared" si="183"/>
        <v>0</v>
      </c>
      <c r="DD555" t="s">
        <v>3</v>
      </c>
      <c r="DE555" t="s">
        <v>3</v>
      </c>
      <c r="DF555">
        <f t="shared" si="162"/>
        <v>0</v>
      </c>
      <c r="DG555">
        <f t="shared" si="163"/>
        <v>0</v>
      </c>
      <c r="DH555">
        <f t="shared" si="164"/>
        <v>0</v>
      </c>
      <c r="DI555">
        <f t="shared" si="165"/>
        <v>0</v>
      </c>
      <c r="DJ555">
        <f>DI555</f>
        <v>0</v>
      </c>
      <c r="DK555">
        <v>0</v>
      </c>
      <c r="DL555" t="s">
        <v>3</v>
      </c>
      <c r="DM555">
        <v>0</v>
      </c>
      <c r="DN555" t="s">
        <v>3</v>
      </c>
      <c r="DO555">
        <v>0</v>
      </c>
    </row>
    <row r="556" spans="1:119" x14ac:dyDescent="0.2">
      <c r="A556">
        <f>ROW(Source!A1097)</f>
        <v>1097</v>
      </c>
      <c r="B556">
        <v>78161913</v>
      </c>
      <c r="C556">
        <v>78158235</v>
      </c>
      <c r="D556">
        <v>77808626</v>
      </c>
      <c r="E556">
        <v>1</v>
      </c>
      <c r="F556">
        <v>1</v>
      </c>
      <c r="G556">
        <v>37</v>
      </c>
      <c r="H556">
        <v>3</v>
      </c>
      <c r="I556" t="s">
        <v>684</v>
      </c>
      <c r="J556" t="s">
        <v>685</v>
      </c>
      <c r="K556" t="s">
        <v>686</v>
      </c>
      <c r="L556">
        <v>1348</v>
      </c>
      <c r="N556">
        <v>1009</v>
      </c>
      <c r="O556" t="s">
        <v>659</v>
      </c>
      <c r="P556" t="s">
        <v>659</v>
      </c>
      <c r="Q556">
        <v>1000</v>
      </c>
      <c r="W556">
        <v>0</v>
      </c>
      <c r="X556">
        <v>-900230497</v>
      </c>
      <c r="Y556">
        <f t="shared" si="181"/>
        <v>0.05</v>
      </c>
      <c r="AA556">
        <v>7313.44</v>
      </c>
      <c r="AB556">
        <v>0</v>
      </c>
      <c r="AC556">
        <v>0</v>
      </c>
      <c r="AD556">
        <v>0</v>
      </c>
      <c r="AE556">
        <v>7313.44</v>
      </c>
      <c r="AF556">
        <v>0</v>
      </c>
      <c r="AG556">
        <v>0</v>
      </c>
      <c r="AH556">
        <v>0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1</v>
      </c>
      <c r="AP556">
        <v>0</v>
      </c>
      <c r="AQ556">
        <v>0</v>
      </c>
      <c r="AR556">
        <v>0</v>
      </c>
      <c r="AS556" t="s">
        <v>3</v>
      </c>
      <c r="AT556">
        <v>0.05</v>
      </c>
      <c r="AU556" t="s">
        <v>3</v>
      </c>
      <c r="AV556">
        <v>0</v>
      </c>
      <c r="AW556">
        <v>2</v>
      </c>
      <c r="AX556">
        <v>78162544</v>
      </c>
      <c r="AY556">
        <v>1</v>
      </c>
      <c r="AZ556">
        <v>0</v>
      </c>
      <c r="BA556">
        <v>522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V556">
        <v>0</v>
      </c>
      <c r="CW556">
        <v>0</v>
      </c>
      <c r="CX556">
        <f>ROUND(Y556*Source!I1097,9)</f>
        <v>1E-3</v>
      </c>
      <c r="CY556">
        <f>AA556</f>
        <v>7313.44</v>
      </c>
      <c r="CZ556">
        <f>AE556</f>
        <v>7313.44</v>
      </c>
      <c r="DA556">
        <f>AI556</f>
        <v>1</v>
      </c>
      <c r="DB556">
        <f t="shared" si="182"/>
        <v>365.67</v>
      </c>
      <c r="DC556">
        <f t="shared" si="183"/>
        <v>0</v>
      </c>
      <c r="DD556" t="s">
        <v>3</v>
      </c>
      <c r="DE556" t="s">
        <v>3</v>
      </c>
      <c r="DF556">
        <f t="shared" si="162"/>
        <v>7.31</v>
      </c>
      <c r="DG556">
        <f t="shared" si="163"/>
        <v>0</v>
      </c>
      <c r="DH556">
        <f t="shared" si="164"/>
        <v>0</v>
      </c>
      <c r="DI556">
        <f t="shared" si="165"/>
        <v>0</v>
      </c>
      <c r="DJ556">
        <f>DF556</f>
        <v>7.31</v>
      </c>
      <c r="DK556">
        <v>0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ROW(Source!A1097)</f>
        <v>1097</v>
      </c>
      <c r="B557">
        <v>78161913</v>
      </c>
      <c r="C557">
        <v>78158235</v>
      </c>
      <c r="D557">
        <v>77817280</v>
      </c>
      <c r="E557">
        <v>1</v>
      </c>
      <c r="F557">
        <v>1</v>
      </c>
      <c r="G557">
        <v>37</v>
      </c>
      <c r="H557">
        <v>3</v>
      </c>
      <c r="I557" t="s">
        <v>756</v>
      </c>
      <c r="J557" t="s">
        <v>757</v>
      </c>
      <c r="K557" t="s">
        <v>758</v>
      </c>
      <c r="L557">
        <v>1354</v>
      </c>
      <c r="N557">
        <v>1010</v>
      </c>
      <c r="O557" t="s">
        <v>204</v>
      </c>
      <c r="P557" t="s">
        <v>204</v>
      </c>
      <c r="Q557">
        <v>1</v>
      </c>
      <c r="W557">
        <v>0</v>
      </c>
      <c r="X557">
        <v>1944741348</v>
      </c>
      <c r="Y557">
        <f t="shared" si="181"/>
        <v>100</v>
      </c>
      <c r="AA557">
        <v>287.08999999999997</v>
      </c>
      <c r="AB557">
        <v>0</v>
      </c>
      <c r="AC557">
        <v>0</v>
      </c>
      <c r="AD557">
        <v>0</v>
      </c>
      <c r="AE557">
        <v>287.08999999999997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1</v>
      </c>
      <c r="AP557">
        <v>0</v>
      </c>
      <c r="AQ557">
        <v>0</v>
      </c>
      <c r="AR557">
        <v>0</v>
      </c>
      <c r="AS557" t="s">
        <v>3</v>
      </c>
      <c r="AT557">
        <v>100</v>
      </c>
      <c r="AU557" t="s">
        <v>3</v>
      </c>
      <c r="AV557">
        <v>0</v>
      </c>
      <c r="AW557">
        <v>2</v>
      </c>
      <c r="AX557">
        <v>78162545</v>
      </c>
      <c r="AY557">
        <v>1</v>
      </c>
      <c r="AZ557">
        <v>0</v>
      </c>
      <c r="BA557">
        <v>523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ROUND(Y557*Source!I1097,9)</f>
        <v>2</v>
      </c>
      <c r="CY557">
        <f>AA557</f>
        <v>287.08999999999997</v>
      </c>
      <c r="CZ557">
        <f>AE557</f>
        <v>287.08999999999997</v>
      </c>
      <c r="DA557">
        <f>AI557</f>
        <v>1</v>
      </c>
      <c r="DB557">
        <f t="shared" si="182"/>
        <v>28709</v>
      </c>
      <c r="DC557">
        <f t="shared" si="183"/>
        <v>0</v>
      </c>
      <c r="DD557" t="s">
        <v>3</v>
      </c>
      <c r="DE557" t="s">
        <v>3</v>
      </c>
      <c r="DF557">
        <f t="shared" si="162"/>
        <v>574.17999999999995</v>
      </c>
      <c r="DG557">
        <f t="shared" si="163"/>
        <v>0</v>
      </c>
      <c r="DH557">
        <f t="shared" si="164"/>
        <v>0</v>
      </c>
      <c r="DI557">
        <f t="shared" si="165"/>
        <v>0</v>
      </c>
      <c r="DJ557">
        <f>DF557</f>
        <v>574.17999999999995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ROW(Source!A1133)</f>
        <v>1133</v>
      </c>
      <c r="B558">
        <v>78161913</v>
      </c>
      <c r="C558">
        <v>78158298</v>
      </c>
      <c r="D558">
        <v>77806460</v>
      </c>
      <c r="E558">
        <v>37</v>
      </c>
      <c r="F558">
        <v>1</v>
      </c>
      <c r="G558">
        <v>37</v>
      </c>
      <c r="H558">
        <v>1</v>
      </c>
      <c r="I558" t="s">
        <v>678</v>
      </c>
      <c r="J558" t="s">
        <v>3</v>
      </c>
      <c r="K558" t="s">
        <v>679</v>
      </c>
      <c r="L558">
        <v>1191</v>
      </c>
      <c r="N558">
        <v>1013</v>
      </c>
      <c r="O558" t="s">
        <v>680</v>
      </c>
      <c r="P558" t="s">
        <v>680</v>
      </c>
      <c r="Q558">
        <v>1</v>
      </c>
      <c r="W558">
        <v>0</v>
      </c>
      <c r="X558">
        <v>476480486</v>
      </c>
      <c r="Y558">
        <f t="shared" si="181"/>
        <v>3.77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1</v>
      </c>
      <c r="AP558">
        <v>0</v>
      </c>
      <c r="AQ558">
        <v>0</v>
      </c>
      <c r="AR558">
        <v>0</v>
      </c>
      <c r="AS558" t="s">
        <v>3</v>
      </c>
      <c r="AT558">
        <v>3.77</v>
      </c>
      <c r="AU558" t="s">
        <v>3</v>
      </c>
      <c r="AV558">
        <v>1</v>
      </c>
      <c r="AW558">
        <v>2</v>
      </c>
      <c r="AX558">
        <v>78162546</v>
      </c>
      <c r="AY558">
        <v>1</v>
      </c>
      <c r="AZ558">
        <v>0</v>
      </c>
      <c r="BA558">
        <v>524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U558">
        <f>ROUND(AT558*Source!I1133*AH558*AL558,2)</f>
        <v>0</v>
      </c>
      <c r="CV558">
        <f>ROUND(Y558*Source!I1133,9)</f>
        <v>1.02921</v>
      </c>
      <c r="CW558">
        <v>0</v>
      </c>
      <c r="CX558">
        <f>ROUND(Y558*Source!I1133,9)</f>
        <v>1.02921</v>
      </c>
      <c r="CY558">
        <f>AD558</f>
        <v>0</v>
      </c>
      <c r="CZ558">
        <f>AH558</f>
        <v>0</v>
      </c>
      <c r="DA558">
        <f>AL558</f>
        <v>1</v>
      </c>
      <c r="DB558">
        <f t="shared" si="182"/>
        <v>0</v>
      </c>
      <c r="DC558">
        <f t="shared" si="183"/>
        <v>0</v>
      </c>
      <c r="DD558" t="s">
        <v>3</v>
      </c>
      <c r="DE558" t="s">
        <v>3</v>
      </c>
      <c r="DF558">
        <f t="shared" si="162"/>
        <v>0</v>
      </c>
      <c r="DG558">
        <f t="shared" si="163"/>
        <v>0</v>
      </c>
      <c r="DH558">
        <f t="shared" si="164"/>
        <v>0</v>
      </c>
      <c r="DI558">
        <f t="shared" si="165"/>
        <v>0</v>
      </c>
      <c r="DJ558">
        <f>DI558</f>
        <v>0</v>
      </c>
      <c r="DK558">
        <v>0</v>
      </c>
      <c r="DL558" t="s">
        <v>3</v>
      </c>
      <c r="DM558">
        <v>0</v>
      </c>
      <c r="DN558" t="s">
        <v>3</v>
      </c>
      <c r="DO558">
        <v>0</v>
      </c>
    </row>
    <row r="559" spans="1:119" x14ac:dyDescent="0.2">
      <c r="A559">
        <f>ROW(Source!A1133)</f>
        <v>1133</v>
      </c>
      <c r="B559">
        <v>78161913</v>
      </c>
      <c r="C559">
        <v>78158298</v>
      </c>
      <c r="D559">
        <v>77806461</v>
      </c>
      <c r="E559">
        <v>37</v>
      </c>
      <c r="F559">
        <v>1</v>
      </c>
      <c r="G559">
        <v>37</v>
      </c>
      <c r="H559">
        <v>3</v>
      </c>
      <c r="I559" t="s">
        <v>721</v>
      </c>
      <c r="J559" t="s">
        <v>3</v>
      </c>
      <c r="K559" t="s">
        <v>722</v>
      </c>
      <c r="L559">
        <v>1348</v>
      </c>
      <c r="N559">
        <v>1009</v>
      </c>
      <c r="O559" t="s">
        <v>659</v>
      </c>
      <c r="P559" t="s">
        <v>659</v>
      </c>
      <c r="Q559">
        <v>1000</v>
      </c>
      <c r="W559">
        <v>0</v>
      </c>
      <c r="X559">
        <v>1489638031</v>
      </c>
      <c r="Y559">
        <f t="shared" si="181"/>
        <v>0.11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1</v>
      </c>
      <c r="AP559">
        <v>0</v>
      </c>
      <c r="AQ559">
        <v>0</v>
      </c>
      <c r="AR559">
        <v>0</v>
      </c>
      <c r="AS559" t="s">
        <v>3</v>
      </c>
      <c r="AT559">
        <v>0.11</v>
      </c>
      <c r="AU559" t="s">
        <v>3</v>
      </c>
      <c r="AV559">
        <v>0</v>
      </c>
      <c r="AW559">
        <v>2</v>
      </c>
      <c r="AX559">
        <v>78162547</v>
      </c>
      <c r="AY559">
        <v>1</v>
      </c>
      <c r="AZ559">
        <v>0</v>
      </c>
      <c r="BA559">
        <v>525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V559">
        <v>0</v>
      </c>
      <c r="CW559">
        <v>0</v>
      </c>
      <c r="CX559">
        <f>ROUND(Y559*Source!I1133,9)</f>
        <v>3.0030000000000001E-2</v>
      </c>
      <c r="CY559">
        <f>AA559</f>
        <v>0</v>
      </c>
      <c r="CZ559">
        <f>AE559</f>
        <v>0</v>
      </c>
      <c r="DA559">
        <f>AI559</f>
        <v>1</v>
      </c>
      <c r="DB559">
        <f t="shared" si="182"/>
        <v>0</v>
      </c>
      <c r="DC559">
        <f t="shared" si="183"/>
        <v>0</v>
      </c>
      <c r="DD559" t="s">
        <v>3</v>
      </c>
      <c r="DE559" t="s">
        <v>3</v>
      </c>
      <c r="DF559">
        <f t="shared" si="162"/>
        <v>0</v>
      </c>
      <c r="DG559">
        <f t="shared" si="163"/>
        <v>0</v>
      </c>
      <c r="DH559">
        <f t="shared" si="164"/>
        <v>0</v>
      </c>
      <c r="DI559">
        <f t="shared" si="165"/>
        <v>0</v>
      </c>
      <c r="DJ559">
        <f>DF559</f>
        <v>0</v>
      </c>
      <c r="DK559">
        <v>0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ROW(Source!A1134)</f>
        <v>1134</v>
      </c>
      <c r="B560">
        <v>78161913</v>
      </c>
      <c r="C560">
        <v>78158303</v>
      </c>
      <c r="D560">
        <v>77806460</v>
      </c>
      <c r="E560">
        <v>37</v>
      </c>
      <c r="F560">
        <v>1</v>
      </c>
      <c r="G560">
        <v>37</v>
      </c>
      <c r="H560">
        <v>1</v>
      </c>
      <c r="I560" t="s">
        <v>678</v>
      </c>
      <c r="J560" t="s">
        <v>3</v>
      </c>
      <c r="K560" t="s">
        <v>679</v>
      </c>
      <c r="L560">
        <v>1191</v>
      </c>
      <c r="N560">
        <v>1013</v>
      </c>
      <c r="O560" t="s">
        <v>680</v>
      </c>
      <c r="P560" t="s">
        <v>680</v>
      </c>
      <c r="Q560">
        <v>1</v>
      </c>
      <c r="W560">
        <v>0</v>
      </c>
      <c r="X560">
        <v>476480486</v>
      </c>
      <c r="Y560">
        <f t="shared" si="181"/>
        <v>11.39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1</v>
      </c>
      <c r="AP560">
        <v>0</v>
      </c>
      <c r="AQ560">
        <v>0</v>
      </c>
      <c r="AR560">
        <v>0</v>
      </c>
      <c r="AS560" t="s">
        <v>3</v>
      </c>
      <c r="AT560">
        <v>11.39</v>
      </c>
      <c r="AU560" t="s">
        <v>3</v>
      </c>
      <c r="AV560">
        <v>1</v>
      </c>
      <c r="AW560">
        <v>2</v>
      </c>
      <c r="AX560">
        <v>78162548</v>
      </c>
      <c r="AY560">
        <v>1</v>
      </c>
      <c r="AZ560">
        <v>0</v>
      </c>
      <c r="BA560">
        <v>526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U560">
        <f>ROUND(AT560*Source!I1134*AH560*AL560,2)</f>
        <v>0</v>
      </c>
      <c r="CV560">
        <f>ROUND(Y560*Source!I1134,9)</f>
        <v>5.5469299999999997</v>
      </c>
      <c r="CW560">
        <v>0</v>
      </c>
      <c r="CX560">
        <f>ROUND(Y560*Source!I1134,9)</f>
        <v>5.5469299999999997</v>
      </c>
      <c r="CY560">
        <f>AD560</f>
        <v>0</v>
      </c>
      <c r="CZ560">
        <f>AH560</f>
        <v>0</v>
      </c>
      <c r="DA560">
        <f>AL560</f>
        <v>1</v>
      </c>
      <c r="DB560">
        <f t="shared" si="182"/>
        <v>0</v>
      </c>
      <c r="DC560">
        <f t="shared" si="183"/>
        <v>0</v>
      </c>
      <c r="DD560" t="s">
        <v>3</v>
      </c>
      <c r="DE560" t="s">
        <v>3</v>
      </c>
      <c r="DF560">
        <f t="shared" si="162"/>
        <v>0</v>
      </c>
      <c r="DG560">
        <f t="shared" si="163"/>
        <v>0</v>
      </c>
      <c r="DH560">
        <f t="shared" si="164"/>
        <v>0</v>
      </c>
      <c r="DI560">
        <f t="shared" si="165"/>
        <v>0</v>
      </c>
      <c r="DJ560">
        <f>DI560</f>
        <v>0</v>
      </c>
      <c r="DK560">
        <v>0</v>
      </c>
      <c r="DL560" t="s">
        <v>3</v>
      </c>
      <c r="DM560">
        <v>0</v>
      </c>
      <c r="DN560" t="s">
        <v>3</v>
      </c>
      <c r="DO560">
        <v>0</v>
      </c>
    </row>
    <row r="561" spans="1:119" x14ac:dyDescent="0.2">
      <c r="A561">
        <f>ROW(Source!A1134)</f>
        <v>1134</v>
      </c>
      <c r="B561">
        <v>78161913</v>
      </c>
      <c r="C561">
        <v>78158303</v>
      </c>
      <c r="D561">
        <v>77806461</v>
      </c>
      <c r="E561">
        <v>37</v>
      </c>
      <c r="F561">
        <v>1</v>
      </c>
      <c r="G561">
        <v>37</v>
      </c>
      <c r="H561">
        <v>3</v>
      </c>
      <c r="I561" t="s">
        <v>721</v>
      </c>
      <c r="J561" t="s">
        <v>3</v>
      </c>
      <c r="K561" t="s">
        <v>722</v>
      </c>
      <c r="L561">
        <v>1348</v>
      </c>
      <c r="N561">
        <v>1009</v>
      </c>
      <c r="O561" t="s">
        <v>659</v>
      </c>
      <c r="P561" t="s">
        <v>659</v>
      </c>
      <c r="Q561">
        <v>1000</v>
      </c>
      <c r="W561">
        <v>0</v>
      </c>
      <c r="X561">
        <v>1489638031</v>
      </c>
      <c r="Y561">
        <f t="shared" si="181"/>
        <v>0.47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0</v>
      </c>
      <c r="AQ561">
        <v>0</v>
      </c>
      <c r="AR561">
        <v>0</v>
      </c>
      <c r="AS561" t="s">
        <v>3</v>
      </c>
      <c r="AT561">
        <v>0.47</v>
      </c>
      <c r="AU561" t="s">
        <v>3</v>
      </c>
      <c r="AV561">
        <v>0</v>
      </c>
      <c r="AW561">
        <v>2</v>
      </c>
      <c r="AX561">
        <v>78162549</v>
      </c>
      <c r="AY561">
        <v>1</v>
      </c>
      <c r="AZ561">
        <v>0</v>
      </c>
      <c r="BA561">
        <v>527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ROUND(Y561*Source!I1134,9)</f>
        <v>0.22889000000000001</v>
      </c>
      <c r="CY561">
        <f>AA561</f>
        <v>0</v>
      </c>
      <c r="CZ561">
        <f>AE561</f>
        <v>0</v>
      </c>
      <c r="DA561">
        <f>AI561</f>
        <v>1</v>
      </c>
      <c r="DB561">
        <f t="shared" si="182"/>
        <v>0</v>
      </c>
      <c r="DC561">
        <f t="shared" si="183"/>
        <v>0</v>
      </c>
      <c r="DD561" t="s">
        <v>3</v>
      </c>
      <c r="DE561" t="s">
        <v>3</v>
      </c>
      <c r="DF561">
        <f t="shared" si="162"/>
        <v>0</v>
      </c>
      <c r="DG561">
        <f t="shared" si="163"/>
        <v>0</v>
      </c>
      <c r="DH561">
        <f t="shared" si="164"/>
        <v>0</v>
      </c>
      <c r="DI561">
        <f t="shared" si="165"/>
        <v>0</v>
      </c>
      <c r="DJ561">
        <f>DF561</f>
        <v>0</v>
      </c>
      <c r="DK561">
        <v>0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ROW(Source!A1135)</f>
        <v>1135</v>
      </c>
      <c r="B562">
        <v>78161913</v>
      </c>
      <c r="C562">
        <v>78158308</v>
      </c>
      <c r="D562">
        <v>77806460</v>
      </c>
      <c r="E562">
        <v>37</v>
      </c>
      <c r="F562">
        <v>1</v>
      </c>
      <c r="G562">
        <v>37</v>
      </c>
      <c r="H562">
        <v>1</v>
      </c>
      <c r="I562" t="s">
        <v>678</v>
      </c>
      <c r="J562" t="s">
        <v>3</v>
      </c>
      <c r="K562" t="s">
        <v>679</v>
      </c>
      <c r="L562">
        <v>1191</v>
      </c>
      <c r="N562">
        <v>1013</v>
      </c>
      <c r="O562" t="s">
        <v>680</v>
      </c>
      <c r="P562" t="s">
        <v>680</v>
      </c>
      <c r="Q562">
        <v>1</v>
      </c>
      <c r="W562">
        <v>0</v>
      </c>
      <c r="X562">
        <v>476480486</v>
      </c>
      <c r="Y562">
        <f t="shared" si="181"/>
        <v>11.09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0</v>
      </c>
      <c r="AQ562">
        <v>0</v>
      </c>
      <c r="AR562">
        <v>0</v>
      </c>
      <c r="AS562" t="s">
        <v>3</v>
      </c>
      <c r="AT562">
        <v>11.09</v>
      </c>
      <c r="AU562" t="s">
        <v>3</v>
      </c>
      <c r="AV562">
        <v>1</v>
      </c>
      <c r="AW562">
        <v>2</v>
      </c>
      <c r="AX562">
        <v>78162550</v>
      </c>
      <c r="AY562">
        <v>1</v>
      </c>
      <c r="AZ562">
        <v>0</v>
      </c>
      <c r="BA562">
        <v>528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U562">
        <f>ROUND(AT562*Source!I1135*AH562*AL562,2)</f>
        <v>0</v>
      </c>
      <c r="CV562">
        <f>ROUND(Y562*Source!I1135,9)</f>
        <v>5.40083</v>
      </c>
      <c r="CW562">
        <v>0</v>
      </c>
      <c r="CX562">
        <f>ROUND(Y562*Source!I1135,9)</f>
        <v>5.40083</v>
      </c>
      <c r="CY562">
        <f>AD562</f>
        <v>0</v>
      </c>
      <c r="CZ562">
        <f>AH562</f>
        <v>0</v>
      </c>
      <c r="DA562">
        <f>AL562</f>
        <v>1</v>
      </c>
      <c r="DB562">
        <f t="shared" si="182"/>
        <v>0</v>
      </c>
      <c r="DC562">
        <f t="shared" si="183"/>
        <v>0</v>
      </c>
      <c r="DD562" t="s">
        <v>3</v>
      </c>
      <c r="DE562" t="s">
        <v>3</v>
      </c>
      <c r="DF562">
        <f t="shared" si="162"/>
        <v>0</v>
      </c>
      <c r="DG562">
        <f t="shared" si="163"/>
        <v>0</v>
      </c>
      <c r="DH562">
        <f t="shared" si="164"/>
        <v>0</v>
      </c>
      <c r="DI562">
        <f t="shared" si="165"/>
        <v>0</v>
      </c>
      <c r="DJ562">
        <f>DI562</f>
        <v>0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ROW(Source!A1135)</f>
        <v>1135</v>
      </c>
      <c r="B563">
        <v>78161913</v>
      </c>
      <c r="C563">
        <v>78158308</v>
      </c>
      <c r="D563">
        <v>77806461</v>
      </c>
      <c r="E563">
        <v>37</v>
      </c>
      <c r="F563">
        <v>1</v>
      </c>
      <c r="G563">
        <v>37</v>
      </c>
      <c r="H563">
        <v>3</v>
      </c>
      <c r="I563" t="s">
        <v>721</v>
      </c>
      <c r="J563" t="s">
        <v>3</v>
      </c>
      <c r="K563" t="s">
        <v>722</v>
      </c>
      <c r="L563">
        <v>1348</v>
      </c>
      <c r="N563">
        <v>1009</v>
      </c>
      <c r="O563" t="s">
        <v>659</v>
      </c>
      <c r="P563" t="s">
        <v>659</v>
      </c>
      <c r="Q563">
        <v>1000</v>
      </c>
      <c r="W563">
        <v>0</v>
      </c>
      <c r="X563">
        <v>1489638031</v>
      </c>
      <c r="Y563">
        <f t="shared" si="181"/>
        <v>0.55000000000000004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1</v>
      </c>
      <c r="AP563">
        <v>0</v>
      </c>
      <c r="AQ563">
        <v>0</v>
      </c>
      <c r="AR563">
        <v>0</v>
      </c>
      <c r="AS563" t="s">
        <v>3</v>
      </c>
      <c r="AT563">
        <v>0.55000000000000004</v>
      </c>
      <c r="AU563" t="s">
        <v>3</v>
      </c>
      <c r="AV563">
        <v>0</v>
      </c>
      <c r="AW563">
        <v>2</v>
      </c>
      <c r="AX563">
        <v>78162551</v>
      </c>
      <c r="AY563">
        <v>1</v>
      </c>
      <c r="AZ563">
        <v>0</v>
      </c>
      <c r="BA563">
        <v>529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V563">
        <v>0</v>
      </c>
      <c r="CW563">
        <v>0</v>
      </c>
      <c r="CX563">
        <f>ROUND(Y563*Source!I1135,9)</f>
        <v>0.26784999999999998</v>
      </c>
      <c r="CY563">
        <f>AA563</f>
        <v>0</v>
      </c>
      <c r="CZ563">
        <f>AE563</f>
        <v>0</v>
      </c>
      <c r="DA563">
        <f>AI563</f>
        <v>1</v>
      </c>
      <c r="DB563">
        <f t="shared" si="182"/>
        <v>0</v>
      </c>
      <c r="DC563">
        <f t="shared" si="183"/>
        <v>0</v>
      </c>
      <c r="DD563" t="s">
        <v>3</v>
      </c>
      <c r="DE563" t="s">
        <v>3</v>
      </c>
      <c r="DF563">
        <f t="shared" si="162"/>
        <v>0</v>
      </c>
      <c r="DG563">
        <f t="shared" si="163"/>
        <v>0</v>
      </c>
      <c r="DH563">
        <f t="shared" si="164"/>
        <v>0</v>
      </c>
      <c r="DI563">
        <f t="shared" si="165"/>
        <v>0</v>
      </c>
      <c r="DJ563">
        <f>DF563</f>
        <v>0</v>
      </c>
      <c r="DK563">
        <v>0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ROW(Source!A1136)</f>
        <v>1136</v>
      </c>
      <c r="B564">
        <v>78161913</v>
      </c>
      <c r="C564">
        <v>78158313</v>
      </c>
      <c r="D564">
        <v>77806460</v>
      </c>
      <c r="E564">
        <v>37</v>
      </c>
      <c r="F564">
        <v>1</v>
      </c>
      <c r="G564">
        <v>37</v>
      </c>
      <c r="H564">
        <v>1</v>
      </c>
      <c r="I564" t="s">
        <v>678</v>
      </c>
      <c r="J564" t="s">
        <v>3</v>
      </c>
      <c r="K564" t="s">
        <v>679</v>
      </c>
      <c r="L564">
        <v>1191</v>
      </c>
      <c r="N564">
        <v>1013</v>
      </c>
      <c r="O564" t="s">
        <v>680</v>
      </c>
      <c r="P564" t="s">
        <v>680</v>
      </c>
      <c r="Q564">
        <v>1</v>
      </c>
      <c r="W564">
        <v>0</v>
      </c>
      <c r="X564">
        <v>476480486</v>
      </c>
      <c r="Y564">
        <f t="shared" si="181"/>
        <v>95.49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1</v>
      </c>
      <c r="AP564">
        <v>0</v>
      </c>
      <c r="AQ564">
        <v>0</v>
      </c>
      <c r="AR564">
        <v>0</v>
      </c>
      <c r="AS564" t="s">
        <v>3</v>
      </c>
      <c r="AT564">
        <v>95.49</v>
      </c>
      <c r="AU564" t="s">
        <v>3</v>
      </c>
      <c r="AV564">
        <v>1</v>
      </c>
      <c r="AW564">
        <v>2</v>
      </c>
      <c r="AX564">
        <v>78162552</v>
      </c>
      <c r="AY564">
        <v>1</v>
      </c>
      <c r="AZ564">
        <v>0</v>
      </c>
      <c r="BA564">
        <v>530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U564">
        <f>ROUND(AT564*Source!I1136*AH564*AL564,2)</f>
        <v>0</v>
      </c>
      <c r="CV564">
        <f>ROUND(Y564*Source!I1136,9)</f>
        <v>46.503630000000001</v>
      </c>
      <c r="CW564">
        <v>0</v>
      </c>
      <c r="CX564">
        <f>ROUND(Y564*Source!I1136,9)</f>
        <v>46.503630000000001</v>
      </c>
      <c r="CY564">
        <f>AD564</f>
        <v>0</v>
      </c>
      <c r="CZ564">
        <f>AH564</f>
        <v>0</v>
      </c>
      <c r="DA564">
        <f>AL564</f>
        <v>1</v>
      </c>
      <c r="DB564">
        <f t="shared" si="182"/>
        <v>0</v>
      </c>
      <c r="DC564">
        <f t="shared" si="183"/>
        <v>0</v>
      </c>
      <c r="DD564" t="s">
        <v>3</v>
      </c>
      <c r="DE564" t="s">
        <v>3</v>
      </c>
      <c r="DF564">
        <f t="shared" si="162"/>
        <v>0</v>
      </c>
      <c r="DG564">
        <f t="shared" si="163"/>
        <v>0</v>
      </c>
      <c r="DH564">
        <f t="shared" si="164"/>
        <v>0</v>
      </c>
      <c r="DI564">
        <f t="shared" si="165"/>
        <v>0</v>
      </c>
      <c r="DJ564">
        <f>DI564</f>
        <v>0</v>
      </c>
      <c r="DK564">
        <v>0</v>
      </c>
      <c r="DL564" t="s">
        <v>3</v>
      </c>
      <c r="DM564">
        <v>0</v>
      </c>
      <c r="DN564" t="s">
        <v>3</v>
      </c>
      <c r="DO564">
        <v>0</v>
      </c>
    </row>
    <row r="565" spans="1:119" x14ac:dyDescent="0.2">
      <c r="A565">
        <f>ROW(Source!A1136)</f>
        <v>1136</v>
      </c>
      <c r="B565">
        <v>78161913</v>
      </c>
      <c r="C565">
        <v>78158313</v>
      </c>
      <c r="D565">
        <v>77805943</v>
      </c>
      <c r="E565">
        <v>37</v>
      </c>
      <c r="F565">
        <v>1</v>
      </c>
      <c r="G565">
        <v>37</v>
      </c>
      <c r="H565">
        <v>2</v>
      </c>
      <c r="I565" t="s">
        <v>840</v>
      </c>
      <c r="J565" t="s">
        <v>841</v>
      </c>
      <c r="K565" t="s">
        <v>842</v>
      </c>
      <c r="L565">
        <v>1368</v>
      </c>
      <c r="N565">
        <v>1011</v>
      </c>
      <c r="O565" t="s">
        <v>696</v>
      </c>
      <c r="P565" t="s">
        <v>696</v>
      </c>
      <c r="Q565">
        <v>1</v>
      </c>
      <c r="W565">
        <v>0</v>
      </c>
      <c r="X565">
        <v>-1993593656</v>
      </c>
      <c r="Y565">
        <f t="shared" si="181"/>
        <v>6.64</v>
      </c>
      <c r="AA565">
        <v>0</v>
      </c>
      <c r="AB565">
        <v>55.98</v>
      </c>
      <c r="AC565">
        <v>0</v>
      </c>
      <c r="AD565">
        <v>0</v>
      </c>
      <c r="AE565">
        <v>0</v>
      </c>
      <c r="AF565">
        <v>55.98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1</v>
      </c>
      <c r="AP565">
        <v>0</v>
      </c>
      <c r="AQ565">
        <v>0</v>
      </c>
      <c r="AR565">
        <v>0</v>
      </c>
      <c r="AS565" t="s">
        <v>3</v>
      </c>
      <c r="AT565">
        <v>6.64</v>
      </c>
      <c r="AU565" t="s">
        <v>3</v>
      </c>
      <c r="AV565">
        <v>0</v>
      </c>
      <c r="AW565">
        <v>2</v>
      </c>
      <c r="AX565">
        <v>78162553</v>
      </c>
      <c r="AY565">
        <v>2</v>
      </c>
      <c r="AZ565">
        <v>65536</v>
      </c>
      <c r="BA565">
        <v>531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f>ROUND(Y565*Source!I1136*DO565,9)</f>
        <v>0</v>
      </c>
      <c r="CX565">
        <f>ROUND(Y565*Source!I1136,9)</f>
        <v>3.2336800000000001</v>
      </c>
      <c r="CY565">
        <f>AB565</f>
        <v>55.98</v>
      </c>
      <c r="CZ565">
        <f>AF565</f>
        <v>55.98</v>
      </c>
      <c r="DA565">
        <f>AJ565</f>
        <v>1</v>
      </c>
      <c r="DB565">
        <f t="shared" si="182"/>
        <v>371.71</v>
      </c>
      <c r="DC565">
        <f t="shared" si="183"/>
        <v>0</v>
      </c>
      <c r="DD565" t="s">
        <v>3</v>
      </c>
      <c r="DE565" t="s">
        <v>3</v>
      </c>
      <c r="DF565">
        <f t="shared" si="162"/>
        <v>0</v>
      </c>
      <c r="DG565">
        <f t="shared" si="163"/>
        <v>181.02</v>
      </c>
      <c r="DH565">
        <f t="shared" si="164"/>
        <v>0</v>
      </c>
      <c r="DI565">
        <f t="shared" si="165"/>
        <v>0</v>
      </c>
      <c r="DJ565">
        <f>DG565</f>
        <v>181.02</v>
      </c>
      <c r="DK565">
        <v>0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ROW(Source!A1136)</f>
        <v>1136</v>
      </c>
      <c r="B566">
        <v>78161913</v>
      </c>
      <c r="C566">
        <v>78158313</v>
      </c>
      <c r="D566">
        <v>77806331</v>
      </c>
      <c r="E566">
        <v>37</v>
      </c>
      <c r="F566">
        <v>1</v>
      </c>
      <c r="G566">
        <v>37</v>
      </c>
      <c r="H566">
        <v>2</v>
      </c>
      <c r="I566" t="s">
        <v>738</v>
      </c>
      <c r="J566" t="s">
        <v>739</v>
      </c>
      <c r="K566" t="s">
        <v>740</v>
      </c>
      <c r="L566">
        <v>1368</v>
      </c>
      <c r="N566">
        <v>1011</v>
      </c>
      <c r="O566" t="s">
        <v>696</v>
      </c>
      <c r="P566" t="s">
        <v>696</v>
      </c>
      <c r="Q566">
        <v>1</v>
      </c>
      <c r="W566">
        <v>0</v>
      </c>
      <c r="X566">
        <v>-490795739</v>
      </c>
      <c r="Y566">
        <f t="shared" si="181"/>
        <v>11.78</v>
      </c>
      <c r="AA566">
        <v>0</v>
      </c>
      <c r="AB566">
        <v>5.79</v>
      </c>
      <c r="AC566">
        <v>0</v>
      </c>
      <c r="AD566">
        <v>0</v>
      </c>
      <c r="AE566">
        <v>0</v>
      </c>
      <c r="AF566">
        <v>5.79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1</v>
      </c>
      <c r="AP566">
        <v>0</v>
      </c>
      <c r="AQ566">
        <v>0</v>
      </c>
      <c r="AR566">
        <v>0</v>
      </c>
      <c r="AS566" t="s">
        <v>3</v>
      </c>
      <c r="AT566">
        <v>11.78</v>
      </c>
      <c r="AU566" t="s">
        <v>3</v>
      </c>
      <c r="AV566">
        <v>0</v>
      </c>
      <c r="AW566">
        <v>2</v>
      </c>
      <c r="AX566">
        <v>78162554</v>
      </c>
      <c r="AY566">
        <v>2</v>
      </c>
      <c r="AZ566">
        <v>65536</v>
      </c>
      <c r="BA566">
        <v>532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f>ROUND(Y566*Source!I1136*DO566,9)</f>
        <v>0</v>
      </c>
      <c r="CX566">
        <f>ROUND(Y566*Source!I1136,9)</f>
        <v>5.7368600000000001</v>
      </c>
      <c r="CY566">
        <f>AB566</f>
        <v>5.79</v>
      </c>
      <c r="CZ566">
        <f>AF566</f>
        <v>5.79</v>
      </c>
      <c r="DA566">
        <f>AJ566</f>
        <v>1</v>
      </c>
      <c r="DB566">
        <f t="shared" si="182"/>
        <v>68.209999999999994</v>
      </c>
      <c r="DC566">
        <f t="shared" si="183"/>
        <v>0</v>
      </c>
      <c r="DD566" t="s">
        <v>3</v>
      </c>
      <c r="DE566" t="s">
        <v>3</v>
      </c>
      <c r="DF566">
        <f t="shared" si="162"/>
        <v>0</v>
      </c>
      <c r="DG566">
        <f t="shared" si="163"/>
        <v>33.22</v>
      </c>
      <c r="DH566">
        <f t="shared" si="164"/>
        <v>0</v>
      </c>
      <c r="DI566">
        <f t="shared" si="165"/>
        <v>0</v>
      </c>
      <c r="DJ566">
        <f>DG566</f>
        <v>33.22</v>
      </c>
      <c r="DK566">
        <v>0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ROW(Source!A1136)</f>
        <v>1136</v>
      </c>
      <c r="B567">
        <v>78161913</v>
      </c>
      <c r="C567">
        <v>78158313</v>
      </c>
      <c r="D567">
        <v>77806354</v>
      </c>
      <c r="E567">
        <v>37</v>
      </c>
      <c r="F567">
        <v>1</v>
      </c>
      <c r="G567">
        <v>37</v>
      </c>
      <c r="H567">
        <v>2</v>
      </c>
      <c r="I567" t="s">
        <v>843</v>
      </c>
      <c r="J567" t="s">
        <v>844</v>
      </c>
      <c r="K567" t="s">
        <v>845</v>
      </c>
      <c r="L567">
        <v>1368</v>
      </c>
      <c r="N567">
        <v>1011</v>
      </c>
      <c r="O567" t="s">
        <v>696</v>
      </c>
      <c r="P567" t="s">
        <v>696</v>
      </c>
      <c r="Q567">
        <v>1</v>
      </c>
      <c r="W567">
        <v>0</v>
      </c>
      <c r="X567">
        <v>412782380</v>
      </c>
      <c r="Y567">
        <f t="shared" si="181"/>
        <v>2.78</v>
      </c>
      <c r="AA567">
        <v>0</v>
      </c>
      <c r="AB567">
        <v>31.9</v>
      </c>
      <c r="AC567">
        <v>0</v>
      </c>
      <c r="AD567">
        <v>0</v>
      </c>
      <c r="AE567">
        <v>0</v>
      </c>
      <c r="AF567">
        <v>31.9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M567">
        <v>-2</v>
      </c>
      <c r="AN567">
        <v>0</v>
      </c>
      <c r="AO567">
        <v>1</v>
      </c>
      <c r="AP567">
        <v>0</v>
      </c>
      <c r="AQ567">
        <v>0</v>
      </c>
      <c r="AR567">
        <v>0</v>
      </c>
      <c r="AS567" t="s">
        <v>3</v>
      </c>
      <c r="AT567">
        <v>2.78</v>
      </c>
      <c r="AU567" t="s">
        <v>3</v>
      </c>
      <c r="AV567">
        <v>0</v>
      </c>
      <c r="AW567">
        <v>2</v>
      </c>
      <c r="AX567">
        <v>78162555</v>
      </c>
      <c r="AY567">
        <v>2</v>
      </c>
      <c r="AZ567">
        <v>65536</v>
      </c>
      <c r="BA567">
        <v>533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f>ROUND(Y567*Source!I1136*DO567,9)</f>
        <v>0</v>
      </c>
      <c r="CX567">
        <f>ROUND(Y567*Source!I1136,9)</f>
        <v>1.3538600000000001</v>
      </c>
      <c r="CY567">
        <f>AB567</f>
        <v>31.9</v>
      </c>
      <c r="CZ567">
        <f>AF567</f>
        <v>31.9</v>
      </c>
      <c r="DA567">
        <f>AJ567</f>
        <v>1</v>
      </c>
      <c r="DB567">
        <f t="shared" si="182"/>
        <v>88.68</v>
      </c>
      <c r="DC567">
        <f t="shared" si="183"/>
        <v>0</v>
      </c>
      <c r="DD567" t="s">
        <v>3</v>
      </c>
      <c r="DE567" t="s">
        <v>3</v>
      </c>
      <c r="DF567">
        <f t="shared" si="162"/>
        <v>0</v>
      </c>
      <c r="DG567">
        <f t="shared" si="163"/>
        <v>43.19</v>
      </c>
      <c r="DH567">
        <f t="shared" si="164"/>
        <v>0</v>
      </c>
      <c r="DI567">
        <f t="shared" si="165"/>
        <v>0</v>
      </c>
      <c r="DJ567">
        <f>DG567</f>
        <v>43.19</v>
      </c>
      <c r="DK567">
        <v>0</v>
      </c>
      <c r="DL567" t="s">
        <v>3</v>
      </c>
      <c r="DM567">
        <v>0</v>
      </c>
      <c r="DN567" t="s">
        <v>3</v>
      </c>
      <c r="DO567">
        <v>0</v>
      </c>
    </row>
    <row r="568" spans="1:119" x14ac:dyDescent="0.2">
      <c r="A568">
        <f>ROW(Source!A1136)</f>
        <v>1136</v>
      </c>
      <c r="B568">
        <v>78161913</v>
      </c>
      <c r="C568">
        <v>78158313</v>
      </c>
      <c r="D568">
        <v>77806359</v>
      </c>
      <c r="E568">
        <v>37</v>
      </c>
      <c r="F568">
        <v>1</v>
      </c>
      <c r="G568">
        <v>37</v>
      </c>
      <c r="H568">
        <v>2</v>
      </c>
      <c r="I568" t="s">
        <v>846</v>
      </c>
      <c r="J568" t="s">
        <v>847</v>
      </c>
      <c r="K568" t="s">
        <v>848</v>
      </c>
      <c r="L568">
        <v>1368</v>
      </c>
      <c r="N568">
        <v>1011</v>
      </c>
      <c r="O568" t="s">
        <v>696</v>
      </c>
      <c r="P568" t="s">
        <v>696</v>
      </c>
      <c r="Q568">
        <v>1</v>
      </c>
      <c r="W568">
        <v>0</v>
      </c>
      <c r="X568">
        <v>-79104203</v>
      </c>
      <c r="Y568">
        <f t="shared" si="181"/>
        <v>4.91</v>
      </c>
      <c r="AA568">
        <v>0</v>
      </c>
      <c r="AB568">
        <v>6.1</v>
      </c>
      <c r="AC568">
        <v>0</v>
      </c>
      <c r="AD568">
        <v>0</v>
      </c>
      <c r="AE568">
        <v>0</v>
      </c>
      <c r="AF568">
        <v>6.1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1</v>
      </c>
      <c r="AP568">
        <v>0</v>
      </c>
      <c r="AQ568">
        <v>0</v>
      </c>
      <c r="AR568">
        <v>0</v>
      </c>
      <c r="AS568" t="s">
        <v>3</v>
      </c>
      <c r="AT568">
        <v>4.91</v>
      </c>
      <c r="AU568" t="s">
        <v>3</v>
      </c>
      <c r="AV568">
        <v>0</v>
      </c>
      <c r="AW568">
        <v>2</v>
      </c>
      <c r="AX568">
        <v>78162556</v>
      </c>
      <c r="AY568">
        <v>2</v>
      </c>
      <c r="AZ568">
        <v>65536</v>
      </c>
      <c r="BA568">
        <v>534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f>ROUND(Y568*Source!I1136*DO568,9)</f>
        <v>0</v>
      </c>
      <c r="CX568">
        <f>ROUND(Y568*Source!I1136,9)</f>
        <v>2.3911699999999998</v>
      </c>
      <c r="CY568">
        <f>AB568</f>
        <v>6.1</v>
      </c>
      <c r="CZ568">
        <f>AF568</f>
        <v>6.1</v>
      </c>
      <c r="DA568">
        <f>AJ568</f>
        <v>1</v>
      </c>
      <c r="DB568">
        <f t="shared" si="182"/>
        <v>29.95</v>
      </c>
      <c r="DC568">
        <f t="shared" si="183"/>
        <v>0</v>
      </c>
      <c r="DD568" t="s">
        <v>3</v>
      </c>
      <c r="DE568" t="s">
        <v>3</v>
      </c>
      <c r="DF568">
        <f t="shared" si="162"/>
        <v>0</v>
      </c>
      <c r="DG568">
        <f t="shared" si="163"/>
        <v>14.59</v>
      </c>
      <c r="DH568">
        <f t="shared" si="164"/>
        <v>0</v>
      </c>
      <c r="DI568">
        <f t="shared" si="165"/>
        <v>0</v>
      </c>
      <c r="DJ568">
        <f>DG568</f>
        <v>14.59</v>
      </c>
      <c r="DK568">
        <v>0</v>
      </c>
      <c r="DL568" t="s">
        <v>3</v>
      </c>
      <c r="DM568">
        <v>0</v>
      </c>
      <c r="DN568" t="s">
        <v>3</v>
      </c>
      <c r="DO568">
        <v>0</v>
      </c>
    </row>
    <row r="569" spans="1:119" x14ac:dyDescent="0.2">
      <c r="A569">
        <f>ROW(Source!A1136)</f>
        <v>1136</v>
      </c>
      <c r="B569">
        <v>78161913</v>
      </c>
      <c r="C569">
        <v>78158313</v>
      </c>
      <c r="D569">
        <v>77805540</v>
      </c>
      <c r="E569">
        <v>37</v>
      </c>
      <c r="F569">
        <v>1</v>
      </c>
      <c r="G569">
        <v>37</v>
      </c>
      <c r="H569">
        <v>2</v>
      </c>
      <c r="I569" t="s">
        <v>849</v>
      </c>
      <c r="J569" t="s">
        <v>850</v>
      </c>
      <c r="K569" t="s">
        <v>851</v>
      </c>
      <c r="L569">
        <v>1368</v>
      </c>
      <c r="N569">
        <v>1011</v>
      </c>
      <c r="O569" t="s">
        <v>696</v>
      </c>
      <c r="P569" t="s">
        <v>696</v>
      </c>
      <c r="Q569">
        <v>1</v>
      </c>
      <c r="W569">
        <v>0</v>
      </c>
      <c r="X569">
        <v>-842482275</v>
      </c>
      <c r="Y569">
        <f t="shared" si="181"/>
        <v>0.04</v>
      </c>
      <c r="AA569">
        <v>0</v>
      </c>
      <c r="AB569">
        <v>1012.21</v>
      </c>
      <c r="AC569">
        <v>0</v>
      </c>
      <c r="AD569">
        <v>0</v>
      </c>
      <c r="AE569">
        <v>0</v>
      </c>
      <c r="AF569">
        <v>1012.21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0</v>
      </c>
      <c r="AQ569">
        <v>0</v>
      </c>
      <c r="AR569">
        <v>0</v>
      </c>
      <c r="AS569" t="s">
        <v>3</v>
      </c>
      <c r="AT569">
        <v>0.04</v>
      </c>
      <c r="AU569" t="s">
        <v>3</v>
      </c>
      <c r="AV569">
        <v>0</v>
      </c>
      <c r="AW569">
        <v>2</v>
      </c>
      <c r="AX569">
        <v>78162557</v>
      </c>
      <c r="AY569">
        <v>2</v>
      </c>
      <c r="AZ569">
        <v>65536</v>
      </c>
      <c r="BA569">
        <v>535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f>ROUND(Y569*Source!I1136*DO569,9)</f>
        <v>0</v>
      </c>
      <c r="CX569">
        <f>ROUND(Y569*Source!I1136,9)</f>
        <v>1.9480000000000001E-2</v>
      </c>
      <c r="CY569">
        <f>AB569</f>
        <v>1012.21</v>
      </c>
      <c r="CZ569">
        <f>AF569</f>
        <v>1012.21</v>
      </c>
      <c r="DA569">
        <f>AJ569</f>
        <v>1</v>
      </c>
      <c r="DB569">
        <f t="shared" si="182"/>
        <v>40.49</v>
      </c>
      <c r="DC569">
        <f t="shared" si="183"/>
        <v>0</v>
      </c>
      <c r="DD569" t="s">
        <v>3</v>
      </c>
      <c r="DE569" t="s">
        <v>3</v>
      </c>
      <c r="DF569">
        <f t="shared" si="162"/>
        <v>0</v>
      </c>
      <c r="DG569">
        <f t="shared" si="163"/>
        <v>19.72</v>
      </c>
      <c r="DH569">
        <f t="shared" si="164"/>
        <v>0</v>
      </c>
      <c r="DI569">
        <f t="shared" si="165"/>
        <v>0</v>
      </c>
      <c r="DJ569">
        <f>DG569</f>
        <v>19.72</v>
      </c>
      <c r="DK569">
        <v>0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ROW(Source!A1136)</f>
        <v>1136</v>
      </c>
      <c r="B570">
        <v>78161913</v>
      </c>
      <c r="C570">
        <v>78158313</v>
      </c>
      <c r="D570">
        <v>77795292</v>
      </c>
      <c r="E570">
        <v>37</v>
      </c>
      <c r="F570">
        <v>1</v>
      </c>
      <c r="G570">
        <v>37</v>
      </c>
      <c r="H570">
        <v>3</v>
      </c>
      <c r="I570" t="s">
        <v>852</v>
      </c>
      <c r="J570" t="s">
        <v>853</v>
      </c>
      <c r="K570" t="s">
        <v>854</v>
      </c>
      <c r="L570">
        <v>1355</v>
      </c>
      <c r="N570">
        <v>1010</v>
      </c>
      <c r="O570" t="s">
        <v>170</v>
      </c>
      <c r="P570" t="s">
        <v>170</v>
      </c>
      <c r="Q570">
        <v>100</v>
      </c>
      <c r="W570">
        <v>0</v>
      </c>
      <c r="X570">
        <v>-1113122139</v>
      </c>
      <c r="Y570">
        <f t="shared" si="181"/>
        <v>15.2</v>
      </c>
      <c r="AA570">
        <v>390.94</v>
      </c>
      <c r="AB570">
        <v>0</v>
      </c>
      <c r="AC570">
        <v>0</v>
      </c>
      <c r="AD570">
        <v>0</v>
      </c>
      <c r="AE570">
        <v>390.94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1</v>
      </c>
      <c r="AP570">
        <v>0</v>
      </c>
      <c r="AQ570">
        <v>0</v>
      </c>
      <c r="AR570">
        <v>0</v>
      </c>
      <c r="AS570" t="s">
        <v>3</v>
      </c>
      <c r="AT570">
        <v>15.2</v>
      </c>
      <c r="AU570" t="s">
        <v>3</v>
      </c>
      <c r="AV570">
        <v>0</v>
      </c>
      <c r="AW570">
        <v>2</v>
      </c>
      <c r="AX570">
        <v>78162558</v>
      </c>
      <c r="AY570">
        <v>1</v>
      </c>
      <c r="AZ570">
        <v>0</v>
      </c>
      <c r="BA570">
        <v>536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v>0</v>
      </c>
      <c r="CX570">
        <f>ROUND(Y570*Source!I1136,9)</f>
        <v>7.4024000000000001</v>
      </c>
      <c r="CY570">
        <f t="shared" ref="CY570:CY576" si="184">AA570</f>
        <v>390.94</v>
      </c>
      <c r="CZ570">
        <f t="shared" ref="CZ570:CZ576" si="185">AE570</f>
        <v>390.94</v>
      </c>
      <c r="DA570">
        <f t="shared" ref="DA570:DA576" si="186">AI570</f>
        <v>1</v>
      </c>
      <c r="DB570">
        <f t="shared" si="182"/>
        <v>5942.29</v>
      </c>
      <c r="DC570">
        <f t="shared" si="183"/>
        <v>0</v>
      </c>
      <c r="DD570" t="s">
        <v>3</v>
      </c>
      <c r="DE570" t="s">
        <v>3</v>
      </c>
      <c r="DF570">
        <f t="shared" si="162"/>
        <v>2893.89</v>
      </c>
      <c r="DG570">
        <f t="shared" si="163"/>
        <v>0</v>
      </c>
      <c r="DH570">
        <f t="shared" si="164"/>
        <v>0</v>
      </c>
      <c r="DI570">
        <f t="shared" si="165"/>
        <v>0</v>
      </c>
      <c r="DJ570">
        <f t="shared" ref="DJ570:DJ576" si="187">DF570</f>
        <v>2893.89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ROW(Source!A1136)</f>
        <v>1136</v>
      </c>
      <c r="B571">
        <v>78161913</v>
      </c>
      <c r="C571">
        <v>78158313</v>
      </c>
      <c r="D571">
        <v>77797755</v>
      </c>
      <c r="E571">
        <v>37</v>
      </c>
      <c r="F571">
        <v>1</v>
      </c>
      <c r="G571">
        <v>37</v>
      </c>
      <c r="H571">
        <v>3</v>
      </c>
      <c r="I571" t="s">
        <v>855</v>
      </c>
      <c r="J571" t="s">
        <v>856</v>
      </c>
      <c r="K571" t="s">
        <v>857</v>
      </c>
      <c r="L571">
        <v>1346</v>
      </c>
      <c r="N571">
        <v>1009</v>
      </c>
      <c r="O571" t="s">
        <v>101</v>
      </c>
      <c r="P571" t="s">
        <v>101</v>
      </c>
      <c r="Q571">
        <v>1</v>
      </c>
      <c r="W571">
        <v>0</v>
      </c>
      <c r="X571">
        <v>411919215</v>
      </c>
      <c r="Y571">
        <f t="shared" si="181"/>
        <v>4.9000000000000004</v>
      </c>
      <c r="AA571">
        <v>450.8</v>
      </c>
      <c r="AB571">
        <v>0</v>
      </c>
      <c r="AC571">
        <v>0</v>
      </c>
      <c r="AD571">
        <v>0</v>
      </c>
      <c r="AE571">
        <v>450.8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0</v>
      </c>
      <c r="AQ571">
        <v>0</v>
      </c>
      <c r="AR571">
        <v>0</v>
      </c>
      <c r="AS571" t="s">
        <v>3</v>
      </c>
      <c r="AT571">
        <v>4.9000000000000004</v>
      </c>
      <c r="AU571" t="s">
        <v>3</v>
      </c>
      <c r="AV571">
        <v>0</v>
      </c>
      <c r="AW571">
        <v>2</v>
      </c>
      <c r="AX571">
        <v>78162559</v>
      </c>
      <c r="AY571">
        <v>1</v>
      </c>
      <c r="AZ571">
        <v>0</v>
      </c>
      <c r="BA571">
        <v>537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ROUND(Y571*Source!I1136,9)</f>
        <v>2.3862999999999999</v>
      </c>
      <c r="CY571">
        <f t="shared" si="184"/>
        <v>450.8</v>
      </c>
      <c r="CZ571">
        <f t="shared" si="185"/>
        <v>450.8</v>
      </c>
      <c r="DA571">
        <f t="shared" si="186"/>
        <v>1</v>
      </c>
      <c r="DB571">
        <f t="shared" si="182"/>
        <v>2208.92</v>
      </c>
      <c r="DC571">
        <f t="shared" si="183"/>
        <v>0</v>
      </c>
      <c r="DD571" t="s">
        <v>3</v>
      </c>
      <c r="DE571" t="s">
        <v>3</v>
      </c>
      <c r="DF571">
        <f t="shared" si="162"/>
        <v>1075.74</v>
      </c>
      <c r="DG571">
        <f t="shared" si="163"/>
        <v>0</v>
      </c>
      <c r="DH571">
        <f t="shared" si="164"/>
        <v>0</v>
      </c>
      <c r="DI571">
        <f t="shared" si="165"/>
        <v>0</v>
      </c>
      <c r="DJ571">
        <f t="shared" si="187"/>
        <v>1075.74</v>
      </c>
      <c r="DK571">
        <v>0</v>
      </c>
      <c r="DL571" t="s">
        <v>3</v>
      </c>
      <c r="DM571">
        <v>0</v>
      </c>
      <c r="DN571" t="s">
        <v>3</v>
      </c>
      <c r="DO571">
        <v>0</v>
      </c>
    </row>
    <row r="572" spans="1:119" x14ac:dyDescent="0.2">
      <c r="A572">
        <f>ROW(Source!A1136)</f>
        <v>1136</v>
      </c>
      <c r="B572">
        <v>78161913</v>
      </c>
      <c r="C572">
        <v>78158313</v>
      </c>
      <c r="D572">
        <v>77800319</v>
      </c>
      <c r="E572">
        <v>37</v>
      </c>
      <c r="F572">
        <v>1</v>
      </c>
      <c r="G572">
        <v>37</v>
      </c>
      <c r="H572">
        <v>3</v>
      </c>
      <c r="I572" t="s">
        <v>709</v>
      </c>
      <c r="J572" t="s">
        <v>710</v>
      </c>
      <c r="K572" t="s">
        <v>711</v>
      </c>
      <c r="L572">
        <v>1327</v>
      </c>
      <c r="N572">
        <v>1005</v>
      </c>
      <c r="O572" t="s">
        <v>82</v>
      </c>
      <c r="P572" t="s">
        <v>82</v>
      </c>
      <c r="Q572">
        <v>1</v>
      </c>
      <c r="W572">
        <v>0</v>
      </c>
      <c r="X572">
        <v>680056559</v>
      </c>
      <c r="Y572">
        <f t="shared" si="181"/>
        <v>0.2</v>
      </c>
      <c r="AA572">
        <v>431.83</v>
      </c>
      <c r="AB572">
        <v>0</v>
      </c>
      <c r="AC572">
        <v>0</v>
      </c>
      <c r="AD572">
        <v>0</v>
      </c>
      <c r="AE572">
        <v>431.83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0</v>
      </c>
      <c r="AQ572">
        <v>0</v>
      </c>
      <c r="AR572">
        <v>0</v>
      </c>
      <c r="AS572" t="s">
        <v>3</v>
      </c>
      <c r="AT572">
        <v>0.2</v>
      </c>
      <c r="AU572" t="s">
        <v>3</v>
      </c>
      <c r="AV572">
        <v>0</v>
      </c>
      <c r="AW572">
        <v>2</v>
      </c>
      <c r="AX572">
        <v>78162560</v>
      </c>
      <c r="AY572">
        <v>1</v>
      </c>
      <c r="AZ572">
        <v>0</v>
      </c>
      <c r="BA572">
        <v>538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v>0</v>
      </c>
      <c r="CX572">
        <f>ROUND(Y572*Source!I1136,9)</f>
        <v>9.74E-2</v>
      </c>
      <c r="CY572">
        <f t="shared" si="184"/>
        <v>431.83</v>
      </c>
      <c r="CZ572">
        <f t="shared" si="185"/>
        <v>431.83</v>
      </c>
      <c r="DA572">
        <f t="shared" si="186"/>
        <v>1</v>
      </c>
      <c r="DB572">
        <f t="shared" si="182"/>
        <v>86.37</v>
      </c>
      <c r="DC572">
        <f t="shared" si="183"/>
        <v>0</v>
      </c>
      <c r="DD572" t="s">
        <v>3</v>
      </c>
      <c r="DE572" t="s">
        <v>3</v>
      </c>
      <c r="DF572">
        <f t="shared" si="162"/>
        <v>42.06</v>
      </c>
      <c r="DG572">
        <f t="shared" si="163"/>
        <v>0</v>
      </c>
      <c r="DH572">
        <f t="shared" si="164"/>
        <v>0</v>
      </c>
      <c r="DI572">
        <f t="shared" si="165"/>
        <v>0</v>
      </c>
      <c r="DJ572">
        <f t="shared" si="187"/>
        <v>42.06</v>
      </c>
      <c r="DK572">
        <v>0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ROW(Source!A1136)</f>
        <v>1136</v>
      </c>
      <c r="B573">
        <v>78161913</v>
      </c>
      <c r="C573">
        <v>78158313</v>
      </c>
      <c r="D573">
        <v>77797859</v>
      </c>
      <c r="E573">
        <v>37</v>
      </c>
      <c r="F573">
        <v>1</v>
      </c>
      <c r="G573">
        <v>37</v>
      </c>
      <c r="H573">
        <v>3</v>
      </c>
      <c r="I573" t="s">
        <v>858</v>
      </c>
      <c r="J573" t="s">
        <v>859</v>
      </c>
      <c r="K573" t="s">
        <v>860</v>
      </c>
      <c r="L573">
        <v>1346</v>
      </c>
      <c r="N573">
        <v>1009</v>
      </c>
      <c r="O573" t="s">
        <v>101</v>
      </c>
      <c r="P573" t="s">
        <v>101</v>
      </c>
      <c r="Q573">
        <v>1</v>
      </c>
      <c r="W573">
        <v>0</v>
      </c>
      <c r="X573">
        <v>210042090</v>
      </c>
      <c r="Y573">
        <f t="shared" si="181"/>
        <v>0.51500000000000001</v>
      </c>
      <c r="AA573">
        <v>311.16000000000003</v>
      </c>
      <c r="AB573">
        <v>0</v>
      </c>
      <c r="AC573">
        <v>0</v>
      </c>
      <c r="AD573">
        <v>0</v>
      </c>
      <c r="AE573">
        <v>311.16000000000003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1</v>
      </c>
      <c r="AP573">
        <v>0</v>
      </c>
      <c r="AQ573">
        <v>0</v>
      </c>
      <c r="AR573">
        <v>0</v>
      </c>
      <c r="AS573" t="s">
        <v>3</v>
      </c>
      <c r="AT573">
        <v>0.51500000000000001</v>
      </c>
      <c r="AU573" t="s">
        <v>3</v>
      </c>
      <c r="AV573">
        <v>0</v>
      </c>
      <c r="AW573">
        <v>2</v>
      </c>
      <c r="AX573">
        <v>78162561</v>
      </c>
      <c r="AY573">
        <v>1</v>
      </c>
      <c r="AZ573">
        <v>0</v>
      </c>
      <c r="BA573">
        <v>539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v>0</v>
      </c>
      <c r="CX573">
        <f>ROUND(Y573*Source!I1136,9)</f>
        <v>0.250805</v>
      </c>
      <c r="CY573">
        <f t="shared" si="184"/>
        <v>311.16000000000003</v>
      </c>
      <c r="CZ573">
        <f t="shared" si="185"/>
        <v>311.16000000000003</v>
      </c>
      <c r="DA573">
        <f t="shared" si="186"/>
        <v>1</v>
      </c>
      <c r="DB573">
        <f t="shared" si="182"/>
        <v>160.25</v>
      </c>
      <c r="DC573">
        <f t="shared" si="183"/>
        <v>0</v>
      </c>
      <c r="DD573" t="s">
        <v>3</v>
      </c>
      <c r="DE573" t="s">
        <v>3</v>
      </c>
      <c r="DF573">
        <f t="shared" si="162"/>
        <v>78.040000000000006</v>
      </c>
      <c r="DG573">
        <f t="shared" si="163"/>
        <v>0</v>
      </c>
      <c r="DH573">
        <f t="shared" si="164"/>
        <v>0</v>
      </c>
      <c r="DI573">
        <f t="shared" si="165"/>
        <v>0</v>
      </c>
      <c r="DJ573">
        <f t="shared" si="187"/>
        <v>78.040000000000006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ROW(Source!A1136)</f>
        <v>1136</v>
      </c>
      <c r="B574">
        <v>78161913</v>
      </c>
      <c r="C574">
        <v>78158313</v>
      </c>
      <c r="D574">
        <v>77797860</v>
      </c>
      <c r="E574">
        <v>37</v>
      </c>
      <c r="F574">
        <v>1</v>
      </c>
      <c r="G574">
        <v>37</v>
      </c>
      <c r="H574">
        <v>3</v>
      </c>
      <c r="I574" t="s">
        <v>729</v>
      </c>
      <c r="J574" t="s">
        <v>730</v>
      </c>
      <c r="K574" t="s">
        <v>731</v>
      </c>
      <c r="L574">
        <v>1348</v>
      </c>
      <c r="N574">
        <v>1009</v>
      </c>
      <c r="O574" t="s">
        <v>659</v>
      </c>
      <c r="P574" t="s">
        <v>659</v>
      </c>
      <c r="Q574">
        <v>1000</v>
      </c>
      <c r="W574">
        <v>0</v>
      </c>
      <c r="X574">
        <v>725534917</v>
      </c>
      <c r="Y574">
        <f t="shared" si="181"/>
        <v>0.08</v>
      </c>
      <c r="AA574">
        <v>83394.850000000006</v>
      </c>
      <c r="AB574">
        <v>0</v>
      </c>
      <c r="AC574">
        <v>0</v>
      </c>
      <c r="AD574">
        <v>0</v>
      </c>
      <c r="AE574">
        <v>83394.850000000006</v>
      </c>
      <c r="AF574">
        <v>0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1</v>
      </c>
      <c r="AP574">
        <v>0</v>
      </c>
      <c r="AQ574">
        <v>0</v>
      </c>
      <c r="AR574">
        <v>0</v>
      </c>
      <c r="AS574" t="s">
        <v>3</v>
      </c>
      <c r="AT574">
        <v>0.08</v>
      </c>
      <c r="AU574" t="s">
        <v>3</v>
      </c>
      <c r="AV574">
        <v>0</v>
      </c>
      <c r="AW574">
        <v>2</v>
      </c>
      <c r="AX574">
        <v>78162562</v>
      </c>
      <c r="AY574">
        <v>1</v>
      </c>
      <c r="AZ574">
        <v>0</v>
      </c>
      <c r="BA574">
        <v>540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V574">
        <v>0</v>
      </c>
      <c r="CW574">
        <v>0</v>
      </c>
      <c r="CX574">
        <f>ROUND(Y574*Source!I1136,9)</f>
        <v>3.8960000000000002E-2</v>
      </c>
      <c r="CY574">
        <f t="shared" si="184"/>
        <v>83394.850000000006</v>
      </c>
      <c r="CZ574">
        <f t="shared" si="185"/>
        <v>83394.850000000006</v>
      </c>
      <c r="DA574">
        <f t="shared" si="186"/>
        <v>1</v>
      </c>
      <c r="DB574">
        <f t="shared" si="182"/>
        <v>6671.59</v>
      </c>
      <c r="DC574">
        <f t="shared" si="183"/>
        <v>0</v>
      </c>
      <c r="DD574" t="s">
        <v>3</v>
      </c>
      <c r="DE574" t="s">
        <v>3</v>
      </c>
      <c r="DF574">
        <f t="shared" si="162"/>
        <v>3249.06</v>
      </c>
      <c r="DG574">
        <f t="shared" si="163"/>
        <v>0</v>
      </c>
      <c r="DH574">
        <f t="shared" si="164"/>
        <v>0</v>
      </c>
      <c r="DI574">
        <f t="shared" si="165"/>
        <v>0</v>
      </c>
      <c r="DJ574">
        <f t="shared" si="187"/>
        <v>3249.06</v>
      </c>
      <c r="DK574">
        <v>0</v>
      </c>
      <c r="DL574" t="s">
        <v>3</v>
      </c>
      <c r="DM574">
        <v>0</v>
      </c>
      <c r="DN574" t="s">
        <v>3</v>
      </c>
      <c r="DO574">
        <v>0</v>
      </c>
    </row>
    <row r="575" spans="1:119" x14ac:dyDescent="0.2">
      <c r="A575">
        <f>ROW(Source!A1136)</f>
        <v>1136</v>
      </c>
      <c r="B575">
        <v>78161913</v>
      </c>
      <c r="C575">
        <v>78158313</v>
      </c>
      <c r="D575">
        <v>77794739</v>
      </c>
      <c r="E575">
        <v>37</v>
      </c>
      <c r="F575">
        <v>1</v>
      </c>
      <c r="G575">
        <v>37</v>
      </c>
      <c r="H575">
        <v>3</v>
      </c>
      <c r="I575" t="s">
        <v>861</v>
      </c>
      <c r="J575" t="s">
        <v>862</v>
      </c>
      <c r="K575" t="s">
        <v>863</v>
      </c>
      <c r="L575">
        <v>1348</v>
      </c>
      <c r="N575">
        <v>1009</v>
      </c>
      <c r="O575" t="s">
        <v>659</v>
      </c>
      <c r="P575" t="s">
        <v>659</v>
      </c>
      <c r="Q575">
        <v>1000</v>
      </c>
      <c r="W575">
        <v>0</v>
      </c>
      <c r="X575">
        <v>231755574</v>
      </c>
      <c r="Y575">
        <f t="shared" si="181"/>
        <v>4.8999999999999998E-3</v>
      </c>
      <c r="AA575">
        <v>67416.31</v>
      </c>
      <c r="AB575">
        <v>0</v>
      </c>
      <c r="AC575">
        <v>0</v>
      </c>
      <c r="AD575">
        <v>0</v>
      </c>
      <c r="AE575">
        <v>67416.31</v>
      </c>
      <c r="AF575">
        <v>0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0</v>
      </c>
      <c r="AQ575">
        <v>0</v>
      </c>
      <c r="AR575">
        <v>0</v>
      </c>
      <c r="AS575" t="s">
        <v>3</v>
      </c>
      <c r="AT575">
        <v>4.8999999999999998E-3</v>
      </c>
      <c r="AU575" t="s">
        <v>3</v>
      </c>
      <c r="AV575">
        <v>0</v>
      </c>
      <c r="AW575">
        <v>2</v>
      </c>
      <c r="AX575">
        <v>78162563</v>
      </c>
      <c r="AY575">
        <v>1</v>
      </c>
      <c r="AZ575">
        <v>0</v>
      </c>
      <c r="BA575">
        <v>541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V575">
        <v>0</v>
      </c>
      <c r="CW575">
        <v>0</v>
      </c>
      <c r="CX575">
        <f>ROUND(Y575*Source!I1136,9)</f>
        <v>2.3863000000000001E-3</v>
      </c>
      <c r="CY575">
        <f t="shared" si="184"/>
        <v>67416.31</v>
      </c>
      <c r="CZ575">
        <f t="shared" si="185"/>
        <v>67416.31</v>
      </c>
      <c r="DA575">
        <f t="shared" si="186"/>
        <v>1</v>
      </c>
      <c r="DB575">
        <f t="shared" si="182"/>
        <v>330.34</v>
      </c>
      <c r="DC575">
        <f t="shared" si="183"/>
        <v>0</v>
      </c>
      <c r="DD575" t="s">
        <v>3</v>
      </c>
      <c r="DE575" t="s">
        <v>3</v>
      </c>
      <c r="DF575">
        <f t="shared" si="162"/>
        <v>160.88</v>
      </c>
      <c r="DG575">
        <f t="shared" si="163"/>
        <v>0</v>
      </c>
      <c r="DH575">
        <f t="shared" si="164"/>
        <v>0</v>
      </c>
      <c r="DI575">
        <f t="shared" si="165"/>
        <v>0</v>
      </c>
      <c r="DJ575">
        <f t="shared" si="187"/>
        <v>160.88</v>
      </c>
      <c r="DK575">
        <v>0</v>
      </c>
      <c r="DL575" t="s">
        <v>3</v>
      </c>
      <c r="DM575">
        <v>0</v>
      </c>
      <c r="DN575" t="s">
        <v>3</v>
      </c>
      <c r="DO575">
        <v>0</v>
      </c>
    </row>
    <row r="576" spans="1:119" x14ac:dyDescent="0.2">
      <c r="A576">
        <f>ROW(Source!A1136)</f>
        <v>1136</v>
      </c>
      <c r="B576">
        <v>78161913</v>
      </c>
      <c r="C576">
        <v>78158313</v>
      </c>
      <c r="D576">
        <v>77803177</v>
      </c>
      <c r="E576">
        <v>37</v>
      </c>
      <c r="F576">
        <v>1</v>
      </c>
      <c r="G576">
        <v>37</v>
      </c>
      <c r="H576">
        <v>3</v>
      </c>
      <c r="I576" t="s">
        <v>864</v>
      </c>
      <c r="J576" t="s">
        <v>865</v>
      </c>
      <c r="K576" t="s">
        <v>866</v>
      </c>
      <c r="L576">
        <v>1339</v>
      </c>
      <c r="N576">
        <v>1007</v>
      </c>
      <c r="O576" t="s">
        <v>486</v>
      </c>
      <c r="P576" t="s">
        <v>486</v>
      </c>
      <c r="Q576">
        <v>1</v>
      </c>
      <c r="W576">
        <v>0</v>
      </c>
      <c r="X576">
        <v>1051850467</v>
      </c>
      <c r="Y576">
        <f t="shared" si="181"/>
        <v>1.03</v>
      </c>
      <c r="AA576">
        <v>68345.399999999994</v>
      </c>
      <c r="AB576">
        <v>0</v>
      </c>
      <c r="AC576">
        <v>0</v>
      </c>
      <c r="AD576">
        <v>0</v>
      </c>
      <c r="AE576">
        <v>68345.399999999994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0</v>
      </c>
      <c r="AQ576">
        <v>0</v>
      </c>
      <c r="AR576">
        <v>0</v>
      </c>
      <c r="AS576" t="s">
        <v>3</v>
      </c>
      <c r="AT576">
        <v>1.03</v>
      </c>
      <c r="AU576" t="s">
        <v>3</v>
      </c>
      <c r="AV576">
        <v>0</v>
      </c>
      <c r="AW576">
        <v>1</v>
      </c>
      <c r="AX576">
        <v>-1</v>
      </c>
      <c r="AY576">
        <v>0</v>
      </c>
      <c r="AZ576">
        <v>0</v>
      </c>
      <c r="BA576" t="s">
        <v>3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v>0</v>
      </c>
      <c r="CX576">
        <f>ROUND(Y576*Source!I1136,9)</f>
        <v>0.50161</v>
      </c>
      <c r="CY576">
        <f t="shared" si="184"/>
        <v>68345.399999999994</v>
      </c>
      <c r="CZ576">
        <f t="shared" si="185"/>
        <v>68345.399999999994</v>
      </c>
      <c r="DA576">
        <f t="shared" si="186"/>
        <v>1</v>
      </c>
      <c r="DB576">
        <f t="shared" si="182"/>
        <v>70395.759999999995</v>
      </c>
      <c r="DC576">
        <f t="shared" si="183"/>
        <v>0</v>
      </c>
      <c r="DD576" t="s">
        <v>3</v>
      </c>
      <c r="DE576" t="s">
        <v>3</v>
      </c>
      <c r="DF576">
        <f t="shared" si="162"/>
        <v>34282.74</v>
      </c>
      <c r="DG576">
        <f t="shared" si="163"/>
        <v>0</v>
      </c>
      <c r="DH576">
        <f t="shared" si="164"/>
        <v>0</v>
      </c>
      <c r="DI576">
        <f t="shared" si="165"/>
        <v>0</v>
      </c>
      <c r="DJ576">
        <f t="shared" si="187"/>
        <v>34282.74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ROW(Source!A1137)</f>
        <v>1137</v>
      </c>
      <c r="B577">
        <v>78161913</v>
      </c>
      <c r="C577">
        <v>78158340</v>
      </c>
      <c r="D577">
        <v>77806460</v>
      </c>
      <c r="E577">
        <v>37</v>
      </c>
      <c r="F577">
        <v>1</v>
      </c>
      <c r="G577">
        <v>37</v>
      </c>
      <c r="H577">
        <v>1</v>
      </c>
      <c r="I577" t="s">
        <v>678</v>
      </c>
      <c r="J577" t="s">
        <v>3</v>
      </c>
      <c r="K577" t="s">
        <v>679</v>
      </c>
      <c r="L577">
        <v>1191</v>
      </c>
      <c r="N577">
        <v>1013</v>
      </c>
      <c r="O577" t="s">
        <v>680</v>
      </c>
      <c r="P577" t="s">
        <v>680</v>
      </c>
      <c r="Q577">
        <v>1</v>
      </c>
      <c r="W577">
        <v>0</v>
      </c>
      <c r="X577">
        <v>476480486</v>
      </c>
      <c r="Y577">
        <f t="shared" si="181"/>
        <v>60.04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0</v>
      </c>
      <c r="AQ577">
        <v>0</v>
      </c>
      <c r="AR577">
        <v>0</v>
      </c>
      <c r="AS577" t="s">
        <v>3</v>
      </c>
      <c r="AT577">
        <v>60.04</v>
      </c>
      <c r="AU577" t="s">
        <v>3</v>
      </c>
      <c r="AV577">
        <v>1</v>
      </c>
      <c r="AW577">
        <v>2</v>
      </c>
      <c r="AX577">
        <v>78162565</v>
      </c>
      <c r="AY577">
        <v>1</v>
      </c>
      <c r="AZ577">
        <v>0</v>
      </c>
      <c r="BA577">
        <v>543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U577">
        <f>ROUND(AT577*Source!I1137*AH577*AL577,2)</f>
        <v>0</v>
      </c>
      <c r="CV577">
        <f>ROUND(Y577*Source!I1137,9)</f>
        <v>29.23948</v>
      </c>
      <c r="CW577">
        <v>0</v>
      </c>
      <c r="CX577">
        <f>ROUND(Y577*Source!I1137,9)</f>
        <v>29.23948</v>
      </c>
      <c r="CY577">
        <f>AD577</f>
        <v>0</v>
      </c>
      <c r="CZ577">
        <f>AH577</f>
        <v>0</v>
      </c>
      <c r="DA577">
        <f>AL577</f>
        <v>1</v>
      </c>
      <c r="DB577">
        <f t="shared" si="182"/>
        <v>0</v>
      </c>
      <c r="DC577">
        <f t="shared" si="183"/>
        <v>0</v>
      </c>
      <c r="DD577" t="s">
        <v>3</v>
      </c>
      <c r="DE577" t="s">
        <v>3</v>
      </c>
      <c r="DF577">
        <f t="shared" ref="DF577:DF640" si="188">ROUND(ROUND(AE577,2)*CX577,2)</f>
        <v>0</v>
      </c>
      <c r="DG577">
        <f t="shared" ref="DG577:DG640" si="189">ROUND(ROUND(AF577,2)*CX577,2)</f>
        <v>0</v>
      </c>
      <c r="DH577">
        <f t="shared" ref="DH577:DH640" si="190">ROUND(ROUND(AG577,2)*CX577,2)</f>
        <v>0</v>
      </c>
      <c r="DI577">
        <f t="shared" ref="DI577:DI640" si="191">ROUND(ROUND(AH577,2)*CX577,2)</f>
        <v>0</v>
      </c>
      <c r="DJ577">
        <f>DI577</f>
        <v>0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ROW(Source!A1137)</f>
        <v>1137</v>
      </c>
      <c r="B578">
        <v>78161913</v>
      </c>
      <c r="C578">
        <v>78158340</v>
      </c>
      <c r="D578">
        <v>77805943</v>
      </c>
      <c r="E578">
        <v>37</v>
      </c>
      <c r="F578">
        <v>1</v>
      </c>
      <c r="G578">
        <v>37</v>
      </c>
      <c r="H578">
        <v>2</v>
      </c>
      <c r="I578" t="s">
        <v>840</v>
      </c>
      <c r="J578" t="s">
        <v>841</v>
      </c>
      <c r="K578" t="s">
        <v>842</v>
      </c>
      <c r="L578">
        <v>1368</v>
      </c>
      <c r="N578">
        <v>1011</v>
      </c>
      <c r="O578" t="s">
        <v>696</v>
      </c>
      <c r="P578" t="s">
        <v>696</v>
      </c>
      <c r="Q578">
        <v>1</v>
      </c>
      <c r="W578">
        <v>0</v>
      </c>
      <c r="X578">
        <v>-1993593656</v>
      </c>
      <c r="Y578">
        <f t="shared" si="181"/>
        <v>6.64</v>
      </c>
      <c r="AA578">
        <v>0</v>
      </c>
      <c r="AB578">
        <v>55.98</v>
      </c>
      <c r="AC578">
        <v>0</v>
      </c>
      <c r="AD578">
        <v>0</v>
      </c>
      <c r="AE578">
        <v>0</v>
      </c>
      <c r="AF578">
        <v>55.98</v>
      </c>
      <c r="AG578">
        <v>0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3</v>
      </c>
      <c r="AT578">
        <v>6.64</v>
      </c>
      <c r="AU578" t="s">
        <v>3</v>
      </c>
      <c r="AV578">
        <v>0</v>
      </c>
      <c r="AW578">
        <v>2</v>
      </c>
      <c r="AX578">
        <v>78162566</v>
      </c>
      <c r="AY578">
        <v>2</v>
      </c>
      <c r="AZ578">
        <v>65536</v>
      </c>
      <c r="BA578">
        <v>544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f>ROUND(Y578*Source!I1137*DO578,9)</f>
        <v>0</v>
      </c>
      <c r="CX578">
        <f>ROUND(Y578*Source!I1137,9)</f>
        <v>3.2336800000000001</v>
      </c>
      <c r="CY578">
        <f>AB578</f>
        <v>55.98</v>
      </c>
      <c r="CZ578">
        <f>AF578</f>
        <v>55.98</v>
      </c>
      <c r="DA578">
        <f>AJ578</f>
        <v>1</v>
      </c>
      <c r="DB578">
        <f t="shared" si="182"/>
        <v>371.71</v>
      </c>
      <c r="DC578">
        <f t="shared" si="183"/>
        <v>0</v>
      </c>
      <c r="DD578" t="s">
        <v>3</v>
      </c>
      <c r="DE578" t="s">
        <v>3</v>
      </c>
      <c r="DF578">
        <f t="shared" si="188"/>
        <v>0</v>
      </c>
      <c r="DG578">
        <f t="shared" si="189"/>
        <v>181.02</v>
      </c>
      <c r="DH578">
        <f t="shared" si="190"/>
        <v>0</v>
      </c>
      <c r="DI578">
        <f t="shared" si="191"/>
        <v>0</v>
      </c>
      <c r="DJ578">
        <f>DG578</f>
        <v>181.02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ROW(Source!A1137)</f>
        <v>1137</v>
      </c>
      <c r="B579">
        <v>78161913</v>
      </c>
      <c r="C579">
        <v>78158340</v>
      </c>
      <c r="D579">
        <v>77806242</v>
      </c>
      <c r="E579">
        <v>37</v>
      </c>
      <c r="F579">
        <v>1</v>
      </c>
      <c r="G579">
        <v>37</v>
      </c>
      <c r="H579">
        <v>2</v>
      </c>
      <c r="I579" t="s">
        <v>867</v>
      </c>
      <c r="J579" t="s">
        <v>868</v>
      </c>
      <c r="K579" t="s">
        <v>869</v>
      </c>
      <c r="L579">
        <v>1368</v>
      </c>
      <c r="N579">
        <v>1011</v>
      </c>
      <c r="O579" t="s">
        <v>696</v>
      </c>
      <c r="P579" t="s">
        <v>696</v>
      </c>
      <c r="Q579">
        <v>1</v>
      </c>
      <c r="W579">
        <v>0</v>
      </c>
      <c r="X579">
        <v>2008601571</v>
      </c>
      <c r="Y579">
        <f t="shared" si="181"/>
        <v>4.7</v>
      </c>
      <c r="AA579">
        <v>0</v>
      </c>
      <c r="AB579">
        <v>10.07</v>
      </c>
      <c r="AC579">
        <v>0</v>
      </c>
      <c r="AD579">
        <v>0</v>
      </c>
      <c r="AE579">
        <v>0</v>
      </c>
      <c r="AF579">
        <v>10.07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1</v>
      </c>
      <c r="AP579">
        <v>0</v>
      </c>
      <c r="AQ579">
        <v>0</v>
      </c>
      <c r="AR579">
        <v>0</v>
      </c>
      <c r="AS579" t="s">
        <v>3</v>
      </c>
      <c r="AT579">
        <v>4.7</v>
      </c>
      <c r="AU579" t="s">
        <v>3</v>
      </c>
      <c r="AV579">
        <v>0</v>
      </c>
      <c r="AW579">
        <v>2</v>
      </c>
      <c r="AX579">
        <v>78162567</v>
      </c>
      <c r="AY579">
        <v>1</v>
      </c>
      <c r="AZ579">
        <v>0</v>
      </c>
      <c r="BA579">
        <v>545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f>ROUND(Y579*Source!I1137*DO579,9)</f>
        <v>0</v>
      </c>
      <c r="CX579">
        <f>ROUND(Y579*Source!I1137,9)</f>
        <v>2.2888999999999999</v>
      </c>
      <c r="CY579">
        <f>AB579</f>
        <v>10.07</v>
      </c>
      <c r="CZ579">
        <f>AF579</f>
        <v>10.07</v>
      </c>
      <c r="DA579">
        <f>AJ579</f>
        <v>1</v>
      </c>
      <c r="DB579">
        <f t="shared" si="182"/>
        <v>47.33</v>
      </c>
      <c r="DC579">
        <f t="shared" si="183"/>
        <v>0</v>
      </c>
      <c r="DD579" t="s">
        <v>3</v>
      </c>
      <c r="DE579" t="s">
        <v>3</v>
      </c>
      <c r="DF579">
        <f t="shared" si="188"/>
        <v>0</v>
      </c>
      <c r="DG579">
        <f t="shared" si="189"/>
        <v>23.05</v>
      </c>
      <c r="DH579">
        <f t="shared" si="190"/>
        <v>0</v>
      </c>
      <c r="DI579">
        <f t="shared" si="191"/>
        <v>0</v>
      </c>
      <c r="DJ579">
        <f>DG579</f>
        <v>23.05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ROW(Source!A1137)</f>
        <v>1137</v>
      </c>
      <c r="B580">
        <v>78161913</v>
      </c>
      <c r="C580">
        <v>78158340</v>
      </c>
      <c r="D580">
        <v>77806353</v>
      </c>
      <c r="E580">
        <v>37</v>
      </c>
      <c r="F580">
        <v>1</v>
      </c>
      <c r="G580">
        <v>37</v>
      </c>
      <c r="H580">
        <v>2</v>
      </c>
      <c r="I580" t="s">
        <v>870</v>
      </c>
      <c r="J580" t="s">
        <v>871</v>
      </c>
      <c r="K580" t="s">
        <v>872</v>
      </c>
      <c r="L580">
        <v>1368</v>
      </c>
      <c r="N580">
        <v>1011</v>
      </c>
      <c r="O580" t="s">
        <v>696</v>
      </c>
      <c r="P580" t="s">
        <v>696</v>
      </c>
      <c r="Q580">
        <v>1</v>
      </c>
      <c r="W580">
        <v>0</v>
      </c>
      <c r="X580">
        <v>1101801331</v>
      </c>
      <c r="Y580">
        <f t="shared" si="181"/>
        <v>1.5</v>
      </c>
      <c r="AA580">
        <v>0</v>
      </c>
      <c r="AB580">
        <v>3.56</v>
      </c>
      <c r="AC580">
        <v>0</v>
      </c>
      <c r="AD580">
        <v>0</v>
      </c>
      <c r="AE580">
        <v>0</v>
      </c>
      <c r="AF580">
        <v>3.56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3</v>
      </c>
      <c r="AT580">
        <v>1.5</v>
      </c>
      <c r="AU580" t="s">
        <v>3</v>
      </c>
      <c r="AV580">
        <v>0</v>
      </c>
      <c r="AW580">
        <v>2</v>
      </c>
      <c r="AX580">
        <v>78162568</v>
      </c>
      <c r="AY580">
        <v>2</v>
      </c>
      <c r="AZ580">
        <v>65536</v>
      </c>
      <c r="BA580">
        <v>546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f>ROUND(Y580*Source!I1137*DO580,9)</f>
        <v>0</v>
      </c>
      <c r="CX580">
        <f>ROUND(Y580*Source!I1137,9)</f>
        <v>0.73050000000000004</v>
      </c>
      <c r="CY580">
        <f>AB580</f>
        <v>3.56</v>
      </c>
      <c r="CZ580">
        <f>AF580</f>
        <v>3.56</v>
      </c>
      <c r="DA580">
        <f>AJ580</f>
        <v>1</v>
      </c>
      <c r="DB580">
        <f t="shared" si="182"/>
        <v>5.34</v>
      </c>
      <c r="DC580">
        <f t="shared" si="183"/>
        <v>0</v>
      </c>
      <c r="DD580" t="s">
        <v>3</v>
      </c>
      <c r="DE580" t="s">
        <v>3</v>
      </c>
      <c r="DF580">
        <f t="shared" si="188"/>
        <v>0</v>
      </c>
      <c r="DG580">
        <f t="shared" si="189"/>
        <v>2.6</v>
      </c>
      <c r="DH580">
        <f t="shared" si="190"/>
        <v>0</v>
      </c>
      <c r="DI580">
        <f t="shared" si="191"/>
        <v>0</v>
      </c>
      <c r="DJ580">
        <f>DG580</f>
        <v>2.6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ROW(Source!A1137)</f>
        <v>1137</v>
      </c>
      <c r="B581">
        <v>78161913</v>
      </c>
      <c r="C581">
        <v>78158340</v>
      </c>
      <c r="D581">
        <v>77796303</v>
      </c>
      <c r="E581">
        <v>37</v>
      </c>
      <c r="F581">
        <v>1</v>
      </c>
      <c r="G581">
        <v>37</v>
      </c>
      <c r="H581">
        <v>3</v>
      </c>
      <c r="I581" t="s">
        <v>873</v>
      </c>
      <c r="J581" t="s">
        <v>874</v>
      </c>
      <c r="K581" t="s">
        <v>875</v>
      </c>
      <c r="L581">
        <v>1346</v>
      </c>
      <c r="N581">
        <v>1009</v>
      </c>
      <c r="O581" t="s">
        <v>101</v>
      </c>
      <c r="P581" t="s">
        <v>101</v>
      </c>
      <c r="Q581">
        <v>1</v>
      </c>
      <c r="W581">
        <v>0</v>
      </c>
      <c r="X581">
        <v>650500571</v>
      </c>
      <c r="Y581">
        <f t="shared" si="181"/>
        <v>36.049999999999997</v>
      </c>
      <c r="AA581">
        <v>259.83999999999997</v>
      </c>
      <c r="AB581">
        <v>0</v>
      </c>
      <c r="AC581">
        <v>0</v>
      </c>
      <c r="AD581">
        <v>0</v>
      </c>
      <c r="AE581">
        <v>259.83999999999997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1</v>
      </c>
      <c r="AP581">
        <v>0</v>
      </c>
      <c r="AQ581">
        <v>0</v>
      </c>
      <c r="AR581">
        <v>0</v>
      </c>
      <c r="AS581" t="s">
        <v>3</v>
      </c>
      <c r="AT581">
        <v>36.049999999999997</v>
      </c>
      <c r="AU581" t="s">
        <v>3</v>
      </c>
      <c r="AV581">
        <v>0</v>
      </c>
      <c r="AW581">
        <v>2</v>
      </c>
      <c r="AX581">
        <v>78162569</v>
      </c>
      <c r="AY581">
        <v>1</v>
      </c>
      <c r="AZ581">
        <v>0</v>
      </c>
      <c r="BA581">
        <v>547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v>0</v>
      </c>
      <c r="CX581">
        <f>ROUND(Y581*Source!I1137,9)</f>
        <v>17.556349999999998</v>
      </c>
      <c r="CY581">
        <f>AA581</f>
        <v>259.83999999999997</v>
      </c>
      <c r="CZ581">
        <f>AE581</f>
        <v>259.83999999999997</v>
      </c>
      <c r="DA581">
        <f>AI581</f>
        <v>1</v>
      </c>
      <c r="DB581">
        <f t="shared" si="182"/>
        <v>9367.23</v>
      </c>
      <c r="DC581">
        <f t="shared" si="183"/>
        <v>0</v>
      </c>
      <c r="DD581" t="s">
        <v>3</v>
      </c>
      <c r="DE581" t="s">
        <v>3</v>
      </c>
      <c r="DF581">
        <f t="shared" si="188"/>
        <v>4561.84</v>
      </c>
      <c r="DG581">
        <f t="shared" si="189"/>
        <v>0</v>
      </c>
      <c r="DH581">
        <f t="shared" si="190"/>
        <v>0</v>
      </c>
      <c r="DI581">
        <f t="shared" si="191"/>
        <v>0</v>
      </c>
      <c r="DJ581">
        <f>DF581</f>
        <v>4561.84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ROW(Source!A1137)</f>
        <v>1137</v>
      </c>
      <c r="B582">
        <v>78161913</v>
      </c>
      <c r="C582">
        <v>78158340</v>
      </c>
      <c r="D582">
        <v>77804343</v>
      </c>
      <c r="E582">
        <v>37</v>
      </c>
      <c r="F582">
        <v>1</v>
      </c>
      <c r="G582">
        <v>37</v>
      </c>
      <c r="H582">
        <v>3</v>
      </c>
      <c r="I582" t="s">
        <v>876</v>
      </c>
      <c r="J582" t="s">
        <v>877</v>
      </c>
      <c r="K582" t="s">
        <v>878</v>
      </c>
      <c r="L582">
        <v>1327</v>
      </c>
      <c r="N582">
        <v>1005</v>
      </c>
      <c r="O582" t="s">
        <v>82</v>
      </c>
      <c r="P582" t="s">
        <v>82</v>
      </c>
      <c r="Q582">
        <v>1</v>
      </c>
      <c r="W582">
        <v>0</v>
      </c>
      <c r="X582">
        <v>2043359999</v>
      </c>
      <c r="Y582">
        <f t="shared" si="181"/>
        <v>107</v>
      </c>
      <c r="AA582">
        <v>685.92</v>
      </c>
      <c r="AB582">
        <v>0</v>
      </c>
      <c r="AC582">
        <v>0</v>
      </c>
      <c r="AD582">
        <v>0</v>
      </c>
      <c r="AE582">
        <v>685.92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1</v>
      </c>
      <c r="AP582">
        <v>0</v>
      </c>
      <c r="AQ582">
        <v>0</v>
      </c>
      <c r="AR582">
        <v>0</v>
      </c>
      <c r="AS582" t="s">
        <v>3</v>
      </c>
      <c r="AT582">
        <v>107</v>
      </c>
      <c r="AU582" t="s">
        <v>3</v>
      </c>
      <c r="AV582">
        <v>0</v>
      </c>
      <c r="AW582">
        <v>2</v>
      </c>
      <c r="AX582">
        <v>78162570</v>
      </c>
      <c r="AY582">
        <v>1</v>
      </c>
      <c r="AZ582">
        <v>0</v>
      </c>
      <c r="BA582">
        <v>548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ROUND(Y582*Source!I1137,9)</f>
        <v>52.109000000000002</v>
      </c>
      <c r="CY582">
        <f>AA582</f>
        <v>685.92</v>
      </c>
      <c r="CZ582">
        <f>AE582</f>
        <v>685.92</v>
      </c>
      <c r="DA582">
        <f>AI582</f>
        <v>1</v>
      </c>
      <c r="DB582">
        <f t="shared" si="182"/>
        <v>73393.440000000002</v>
      </c>
      <c r="DC582">
        <f t="shared" si="183"/>
        <v>0</v>
      </c>
      <c r="DD582" t="s">
        <v>3</v>
      </c>
      <c r="DE582" t="s">
        <v>3</v>
      </c>
      <c r="DF582">
        <f t="shared" si="188"/>
        <v>35742.61</v>
      </c>
      <c r="DG582">
        <f t="shared" si="189"/>
        <v>0</v>
      </c>
      <c r="DH582">
        <f t="shared" si="190"/>
        <v>0</v>
      </c>
      <c r="DI582">
        <f t="shared" si="191"/>
        <v>0</v>
      </c>
      <c r="DJ582">
        <f>DF582</f>
        <v>35742.61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ROW(Source!A1137)</f>
        <v>1137</v>
      </c>
      <c r="B583">
        <v>78161913</v>
      </c>
      <c r="C583">
        <v>78158340</v>
      </c>
      <c r="D583">
        <v>77796570</v>
      </c>
      <c r="E583">
        <v>37</v>
      </c>
      <c r="F583">
        <v>1</v>
      </c>
      <c r="G583">
        <v>37</v>
      </c>
      <c r="H583">
        <v>3</v>
      </c>
      <c r="I583" t="s">
        <v>879</v>
      </c>
      <c r="J583" t="s">
        <v>880</v>
      </c>
      <c r="K583" t="s">
        <v>881</v>
      </c>
      <c r="L583">
        <v>1301</v>
      </c>
      <c r="N583">
        <v>1003</v>
      </c>
      <c r="O583" t="s">
        <v>87</v>
      </c>
      <c r="P583" t="s">
        <v>87</v>
      </c>
      <c r="Q583">
        <v>1</v>
      </c>
      <c r="W583">
        <v>0</v>
      </c>
      <c r="X583">
        <v>1470937864</v>
      </c>
      <c r="Y583">
        <f t="shared" si="181"/>
        <v>60</v>
      </c>
      <c r="AA583">
        <v>53.83</v>
      </c>
      <c r="AB583">
        <v>0</v>
      </c>
      <c r="AC583">
        <v>0</v>
      </c>
      <c r="AD583">
        <v>0</v>
      </c>
      <c r="AE583">
        <v>53.83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1</v>
      </c>
      <c r="AP583">
        <v>0</v>
      </c>
      <c r="AQ583">
        <v>0</v>
      </c>
      <c r="AR583">
        <v>0</v>
      </c>
      <c r="AS583" t="s">
        <v>3</v>
      </c>
      <c r="AT583">
        <v>60</v>
      </c>
      <c r="AU583" t="s">
        <v>3</v>
      </c>
      <c r="AV583">
        <v>0</v>
      </c>
      <c r="AW583">
        <v>2</v>
      </c>
      <c r="AX583">
        <v>78162571</v>
      </c>
      <c r="AY583">
        <v>1</v>
      </c>
      <c r="AZ583">
        <v>0</v>
      </c>
      <c r="BA583">
        <v>549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V583">
        <v>0</v>
      </c>
      <c r="CW583">
        <v>0</v>
      </c>
      <c r="CX583">
        <f>ROUND(Y583*Source!I1137,9)</f>
        <v>29.22</v>
      </c>
      <c r="CY583">
        <f>AA583</f>
        <v>53.83</v>
      </c>
      <c r="CZ583">
        <f>AE583</f>
        <v>53.83</v>
      </c>
      <c r="DA583">
        <f>AI583</f>
        <v>1</v>
      </c>
      <c r="DB583">
        <f t="shared" si="182"/>
        <v>3229.8</v>
      </c>
      <c r="DC583">
        <f t="shared" si="183"/>
        <v>0</v>
      </c>
      <c r="DD583" t="s">
        <v>3</v>
      </c>
      <c r="DE583" t="s">
        <v>3</v>
      </c>
      <c r="DF583">
        <f t="shared" si="188"/>
        <v>1572.91</v>
      </c>
      <c r="DG583">
        <f t="shared" si="189"/>
        <v>0</v>
      </c>
      <c r="DH583">
        <f t="shared" si="190"/>
        <v>0</v>
      </c>
      <c r="DI583">
        <f t="shared" si="191"/>
        <v>0</v>
      </c>
      <c r="DJ583">
        <f>DF583</f>
        <v>1572.91</v>
      </c>
      <c r="DK583">
        <v>0</v>
      </c>
      <c r="DL583" t="s">
        <v>3</v>
      </c>
      <c r="DM583">
        <v>0</v>
      </c>
      <c r="DN583" t="s">
        <v>3</v>
      </c>
      <c r="DO583">
        <v>0</v>
      </c>
    </row>
    <row r="584" spans="1:119" x14ac:dyDescent="0.2">
      <c r="A584">
        <f>ROW(Source!A1137)</f>
        <v>1137</v>
      </c>
      <c r="B584">
        <v>78161913</v>
      </c>
      <c r="C584">
        <v>78158340</v>
      </c>
      <c r="D584">
        <v>77797480</v>
      </c>
      <c r="E584">
        <v>37</v>
      </c>
      <c r="F584">
        <v>1</v>
      </c>
      <c r="G584">
        <v>37</v>
      </c>
      <c r="H584">
        <v>3</v>
      </c>
      <c r="I584" t="s">
        <v>810</v>
      </c>
      <c r="J584" t="s">
        <v>811</v>
      </c>
      <c r="K584" t="s">
        <v>812</v>
      </c>
      <c r="L584">
        <v>1346</v>
      </c>
      <c r="N584">
        <v>1009</v>
      </c>
      <c r="O584" t="s">
        <v>101</v>
      </c>
      <c r="P584" t="s">
        <v>101</v>
      </c>
      <c r="Q584">
        <v>1</v>
      </c>
      <c r="W584">
        <v>0</v>
      </c>
      <c r="X584">
        <v>-964289349</v>
      </c>
      <c r="Y584">
        <f t="shared" si="181"/>
        <v>10.3</v>
      </c>
      <c r="AA584">
        <v>128.43</v>
      </c>
      <c r="AB584">
        <v>0</v>
      </c>
      <c r="AC584">
        <v>0</v>
      </c>
      <c r="AD584">
        <v>0</v>
      </c>
      <c r="AE584">
        <v>128.43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1</v>
      </c>
      <c r="AP584">
        <v>0</v>
      </c>
      <c r="AQ584">
        <v>0</v>
      </c>
      <c r="AR584">
        <v>0</v>
      </c>
      <c r="AS584" t="s">
        <v>3</v>
      </c>
      <c r="AT584">
        <v>10.3</v>
      </c>
      <c r="AU584" t="s">
        <v>3</v>
      </c>
      <c r="AV584">
        <v>0</v>
      </c>
      <c r="AW584">
        <v>2</v>
      </c>
      <c r="AX584">
        <v>78162572</v>
      </c>
      <c r="AY584">
        <v>1</v>
      </c>
      <c r="AZ584">
        <v>0</v>
      </c>
      <c r="BA584">
        <v>550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ROUND(Y584*Source!I1137,9)</f>
        <v>5.0160999999999998</v>
      </c>
      <c r="CY584">
        <f>AA584</f>
        <v>128.43</v>
      </c>
      <c r="CZ584">
        <f>AE584</f>
        <v>128.43</v>
      </c>
      <c r="DA584">
        <f>AI584</f>
        <v>1</v>
      </c>
      <c r="DB584">
        <f t="shared" si="182"/>
        <v>1322.83</v>
      </c>
      <c r="DC584">
        <f t="shared" si="183"/>
        <v>0</v>
      </c>
      <c r="DD584" t="s">
        <v>3</v>
      </c>
      <c r="DE584" t="s">
        <v>3</v>
      </c>
      <c r="DF584">
        <f t="shared" si="188"/>
        <v>644.22</v>
      </c>
      <c r="DG584">
        <f t="shared" si="189"/>
        <v>0</v>
      </c>
      <c r="DH584">
        <f t="shared" si="190"/>
        <v>0</v>
      </c>
      <c r="DI584">
        <f t="shared" si="191"/>
        <v>0</v>
      </c>
      <c r="DJ584">
        <f>DF584</f>
        <v>644.22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ROW(Source!A1138)</f>
        <v>1138</v>
      </c>
      <c r="B585">
        <v>78161913</v>
      </c>
      <c r="C585">
        <v>78158357</v>
      </c>
      <c r="D585">
        <v>77806460</v>
      </c>
      <c r="E585">
        <v>37</v>
      </c>
      <c r="F585">
        <v>1</v>
      </c>
      <c r="G585">
        <v>37</v>
      </c>
      <c r="H585">
        <v>1</v>
      </c>
      <c r="I585" t="s">
        <v>678</v>
      </c>
      <c r="J585" t="s">
        <v>3</v>
      </c>
      <c r="K585" t="s">
        <v>679</v>
      </c>
      <c r="L585">
        <v>1191</v>
      </c>
      <c r="N585">
        <v>1013</v>
      </c>
      <c r="O585" t="s">
        <v>680</v>
      </c>
      <c r="P585" t="s">
        <v>680</v>
      </c>
      <c r="Q585">
        <v>1</v>
      </c>
      <c r="W585">
        <v>0</v>
      </c>
      <c r="X585">
        <v>476480486</v>
      </c>
      <c r="Y585">
        <f t="shared" si="181"/>
        <v>14.54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1</v>
      </c>
      <c r="AP585">
        <v>0</v>
      </c>
      <c r="AQ585">
        <v>0</v>
      </c>
      <c r="AR585">
        <v>0</v>
      </c>
      <c r="AS585" t="s">
        <v>3</v>
      </c>
      <c r="AT585">
        <v>14.54</v>
      </c>
      <c r="AU585" t="s">
        <v>3</v>
      </c>
      <c r="AV585">
        <v>1</v>
      </c>
      <c r="AW585">
        <v>2</v>
      </c>
      <c r="AX585">
        <v>78162573</v>
      </c>
      <c r="AY585">
        <v>1</v>
      </c>
      <c r="AZ585">
        <v>0</v>
      </c>
      <c r="BA585">
        <v>551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U585">
        <f>ROUND(AT585*Source!I1138*AH585*AL585,2)</f>
        <v>0</v>
      </c>
      <c r="CV585">
        <f>ROUND(Y585*Source!I1138,9)</f>
        <v>3.9694199999999999</v>
      </c>
      <c r="CW585">
        <v>0</v>
      </c>
      <c r="CX585">
        <f>ROUND(Y585*Source!I1138,9)</f>
        <v>3.9694199999999999</v>
      </c>
      <c r="CY585">
        <f>AD585</f>
        <v>0</v>
      </c>
      <c r="CZ585">
        <f>AH585</f>
        <v>0</v>
      </c>
      <c r="DA585">
        <f>AL585</f>
        <v>1</v>
      </c>
      <c r="DB585">
        <f t="shared" si="182"/>
        <v>0</v>
      </c>
      <c r="DC585">
        <f t="shared" si="183"/>
        <v>0</v>
      </c>
      <c r="DD585" t="s">
        <v>3</v>
      </c>
      <c r="DE585" t="s">
        <v>3</v>
      </c>
      <c r="DF585">
        <f t="shared" si="188"/>
        <v>0</v>
      </c>
      <c r="DG585">
        <f t="shared" si="189"/>
        <v>0</v>
      </c>
      <c r="DH585">
        <f t="shared" si="190"/>
        <v>0</v>
      </c>
      <c r="DI585">
        <f t="shared" si="191"/>
        <v>0</v>
      </c>
      <c r="DJ585">
        <f>DI585</f>
        <v>0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ROW(Source!A1138)</f>
        <v>1138</v>
      </c>
      <c r="B586">
        <v>78161913</v>
      </c>
      <c r="C586">
        <v>78158357</v>
      </c>
      <c r="D586">
        <v>77806331</v>
      </c>
      <c r="E586">
        <v>37</v>
      </c>
      <c r="F586">
        <v>1</v>
      </c>
      <c r="G586">
        <v>37</v>
      </c>
      <c r="H586">
        <v>2</v>
      </c>
      <c r="I586" t="s">
        <v>738</v>
      </c>
      <c r="J586" t="s">
        <v>739</v>
      </c>
      <c r="K586" t="s">
        <v>740</v>
      </c>
      <c r="L586">
        <v>1368</v>
      </c>
      <c r="N586">
        <v>1011</v>
      </c>
      <c r="O586" t="s">
        <v>696</v>
      </c>
      <c r="P586" t="s">
        <v>696</v>
      </c>
      <c r="Q586">
        <v>1</v>
      </c>
      <c r="W586">
        <v>0</v>
      </c>
      <c r="X586">
        <v>-490795739</v>
      </c>
      <c r="Y586">
        <f t="shared" ref="Y586:Y613" si="192">AT586</f>
        <v>2.88</v>
      </c>
      <c r="AA586">
        <v>0</v>
      </c>
      <c r="AB586">
        <v>5.79</v>
      </c>
      <c r="AC586">
        <v>0</v>
      </c>
      <c r="AD586">
        <v>0</v>
      </c>
      <c r="AE586">
        <v>0</v>
      </c>
      <c r="AF586">
        <v>5.79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1</v>
      </c>
      <c r="AP586">
        <v>0</v>
      </c>
      <c r="AQ586">
        <v>0</v>
      </c>
      <c r="AR586">
        <v>0</v>
      </c>
      <c r="AS586" t="s">
        <v>3</v>
      </c>
      <c r="AT586">
        <v>2.88</v>
      </c>
      <c r="AU586" t="s">
        <v>3</v>
      </c>
      <c r="AV586">
        <v>0</v>
      </c>
      <c r="AW586">
        <v>2</v>
      </c>
      <c r="AX586">
        <v>78162574</v>
      </c>
      <c r="AY586">
        <v>2</v>
      </c>
      <c r="AZ586">
        <v>65536</v>
      </c>
      <c r="BA586">
        <v>552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V586">
        <v>0</v>
      </c>
      <c r="CW586">
        <f>ROUND(Y586*Source!I1138*DO586,9)</f>
        <v>0</v>
      </c>
      <c r="CX586">
        <f>ROUND(Y586*Source!I1138,9)</f>
        <v>0.78624000000000005</v>
      </c>
      <c r="CY586">
        <f>AB586</f>
        <v>5.79</v>
      </c>
      <c r="CZ586">
        <f>AF586</f>
        <v>5.79</v>
      </c>
      <c r="DA586">
        <f>AJ586</f>
        <v>1</v>
      </c>
      <c r="DB586">
        <f t="shared" ref="DB586:DB613" si="193">ROUND(ROUND(AT586*CZ586,2),6)</f>
        <v>16.68</v>
      </c>
      <c r="DC586">
        <f t="shared" ref="DC586:DC613" si="194">ROUND(ROUND(AT586*AG586,2),6)</f>
        <v>0</v>
      </c>
      <c r="DD586" t="s">
        <v>3</v>
      </c>
      <c r="DE586" t="s">
        <v>3</v>
      </c>
      <c r="DF586">
        <f t="shared" si="188"/>
        <v>0</v>
      </c>
      <c r="DG586">
        <f t="shared" si="189"/>
        <v>4.55</v>
      </c>
      <c r="DH586">
        <f t="shared" si="190"/>
        <v>0</v>
      </c>
      <c r="DI586">
        <f t="shared" si="191"/>
        <v>0</v>
      </c>
      <c r="DJ586">
        <f>DG586</f>
        <v>4.55</v>
      </c>
      <c r="DK586">
        <v>0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ROW(Source!A1138)</f>
        <v>1138</v>
      </c>
      <c r="B587">
        <v>78161913</v>
      </c>
      <c r="C587">
        <v>78158357</v>
      </c>
      <c r="D587">
        <v>77806390</v>
      </c>
      <c r="E587">
        <v>37</v>
      </c>
      <c r="F587">
        <v>1</v>
      </c>
      <c r="G587">
        <v>37</v>
      </c>
      <c r="H587">
        <v>2</v>
      </c>
      <c r="I587" t="s">
        <v>741</v>
      </c>
      <c r="J587" t="s">
        <v>742</v>
      </c>
      <c r="K587" t="s">
        <v>743</v>
      </c>
      <c r="L587">
        <v>1368</v>
      </c>
      <c r="N587">
        <v>1011</v>
      </c>
      <c r="O587" t="s">
        <v>696</v>
      </c>
      <c r="P587" t="s">
        <v>696</v>
      </c>
      <c r="Q587">
        <v>1</v>
      </c>
      <c r="W587">
        <v>0</v>
      </c>
      <c r="X587">
        <v>2076833660</v>
      </c>
      <c r="Y587">
        <f t="shared" si="192"/>
        <v>7.65</v>
      </c>
      <c r="AA587">
        <v>0</v>
      </c>
      <c r="AB587">
        <v>7.44</v>
      </c>
      <c r="AC587">
        <v>0</v>
      </c>
      <c r="AD587">
        <v>0</v>
      </c>
      <c r="AE587">
        <v>0</v>
      </c>
      <c r="AF587">
        <v>7.44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1</v>
      </c>
      <c r="AP587">
        <v>0</v>
      </c>
      <c r="AQ587">
        <v>0</v>
      </c>
      <c r="AR587">
        <v>0</v>
      </c>
      <c r="AS587" t="s">
        <v>3</v>
      </c>
      <c r="AT587">
        <v>7.65</v>
      </c>
      <c r="AU587" t="s">
        <v>3</v>
      </c>
      <c r="AV587">
        <v>0</v>
      </c>
      <c r="AW587">
        <v>2</v>
      </c>
      <c r="AX587">
        <v>78162575</v>
      </c>
      <c r="AY587">
        <v>2</v>
      </c>
      <c r="AZ587">
        <v>65536</v>
      </c>
      <c r="BA587">
        <v>553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f>ROUND(Y587*Source!I1138*DO587,9)</f>
        <v>0</v>
      </c>
      <c r="CX587">
        <f>ROUND(Y587*Source!I1138,9)</f>
        <v>2.0884499999999999</v>
      </c>
      <c r="CY587">
        <f>AB587</f>
        <v>7.44</v>
      </c>
      <c r="CZ587">
        <f>AF587</f>
        <v>7.44</v>
      </c>
      <c r="DA587">
        <f>AJ587</f>
        <v>1</v>
      </c>
      <c r="DB587">
        <f t="shared" si="193"/>
        <v>56.92</v>
      </c>
      <c r="DC587">
        <f t="shared" si="194"/>
        <v>0</v>
      </c>
      <c r="DD587" t="s">
        <v>3</v>
      </c>
      <c r="DE587" t="s">
        <v>3</v>
      </c>
      <c r="DF587">
        <f t="shared" si="188"/>
        <v>0</v>
      </c>
      <c r="DG587">
        <f t="shared" si="189"/>
        <v>15.54</v>
      </c>
      <c r="DH587">
        <f t="shared" si="190"/>
        <v>0</v>
      </c>
      <c r="DI587">
        <f t="shared" si="191"/>
        <v>0</v>
      </c>
      <c r="DJ587">
        <f>DG587</f>
        <v>15.54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ROW(Source!A1138)</f>
        <v>1138</v>
      </c>
      <c r="B588">
        <v>78161913</v>
      </c>
      <c r="C588">
        <v>78158357</v>
      </c>
      <c r="D588">
        <v>77800565</v>
      </c>
      <c r="E588">
        <v>37</v>
      </c>
      <c r="F588">
        <v>1</v>
      </c>
      <c r="G588">
        <v>37</v>
      </c>
      <c r="H588">
        <v>3</v>
      </c>
      <c r="I588" t="s">
        <v>744</v>
      </c>
      <c r="J588" t="s">
        <v>745</v>
      </c>
      <c r="K588" t="s">
        <v>746</v>
      </c>
      <c r="L588">
        <v>1348</v>
      </c>
      <c r="N588">
        <v>1009</v>
      </c>
      <c r="O588" t="s">
        <v>659</v>
      </c>
      <c r="P588" t="s">
        <v>659</v>
      </c>
      <c r="Q588">
        <v>1000</v>
      </c>
      <c r="W588">
        <v>0</v>
      </c>
      <c r="X588">
        <v>-1740523361</v>
      </c>
      <c r="Y588">
        <f t="shared" si="192"/>
        <v>4.2000000000000002E-4</v>
      </c>
      <c r="AA588">
        <v>215536.8</v>
      </c>
      <c r="AB588">
        <v>0</v>
      </c>
      <c r="AC588">
        <v>0</v>
      </c>
      <c r="AD588">
        <v>0</v>
      </c>
      <c r="AE588">
        <v>215536.8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1</v>
      </c>
      <c r="AP588">
        <v>0</v>
      </c>
      <c r="AQ588">
        <v>0</v>
      </c>
      <c r="AR588">
        <v>0</v>
      </c>
      <c r="AS588" t="s">
        <v>3</v>
      </c>
      <c r="AT588">
        <v>4.2000000000000002E-4</v>
      </c>
      <c r="AU588" t="s">
        <v>3</v>
      </c>
      <c r="AV588">
        <v>0</v>
      </c>
      <c r="AW588">
        <v>2</v>
      </c>
      <c r="AX588">
        <v>78162576</v>
      </c>
      <c r="AY588">
        <v>1</v>
      </c>
      <c r="AZ588">
        <v>0</v>
      </c>
      <c r="BA588">
        <v>554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ROUND(Y588*Source!I1138,9)</f>
        <v>1.1466E-4</v>
      </c>
      <c r="CY588">
        <f>AA588</f>
        <v>215536.8</v>
      </c>
      <c r="CZ588">
        <f>AE588</f>
        <v>215536.8</v>
      </c>
      <c r="DA588">
        <f>AI588</f>
        <v>1</v>
      </c>
      <c r="DB588">
        <f t="shared" si="193"/>
        <v>90.53</v>
      </c>
      <c r="DC588">
        <f t="shared" si="194"/>
        <v>0</v>
      </c>
      <c r="DD588" t="s">
        <v>3</v>
      </c>
      <c r="DE588" t="s">
        <v>3</v>
      </c>
      <c r="DF588">
        <f t="shared" si="188"/>
        <v>24.71</v>
      </c>
      <c r="DG588">
        <f t="shared" si="189"/>
        <v>0</v>
      </c>
      <c r="DH588">
        <f t="shared" si="190"/>
        <v>0</v>
      </c>
      <c r="DI588">
        <f t="shared" si="191"/>
        <v>0</v>
      </c>
      <c r="DJ588">
        <f>DF588</f>
        <v>24.71</v>
      </c>
      <c r="DK588">
        <v>0</v>
      </c>
      <c r="DL588" t="s">
        <v>3</v>
      </c>
      <c r="DM588">
        <v>0</v>
      </c>
      <c r="DN588" t="s">
        <v>3</v>
      </c>
      <c r="DO588">
        <v>0</v>
      </c>
    </row>
    <row r="589" spans="1:119" x14ac:dyDescent="0.2">
      <c r="A589">
        <f>ROW(Source!A1138)</f>
        <v>1138</v>
      </c>
      <c r="B589">
        <v>78161913</v>
      </c>
      <c r="C589">
        <v>78158357</v>
      </c>
      <c r="D589">
        <v>77797155</v>
      </c>
      <c r="E589">
        <v>37</v>
      </c>
      <c r="F589">
        <v>1</v>
      </c>
      <c r="G589">
        <v>37</v>
      </c>
      <c r="H589">
        <v>3</v>
      </c>
      <c r="I589" t="s">
        <v>747</v>
      </c>
      <c r="J589" t="s">
        <v>748</v>
      </c>
      <c r="K589" t="s">
        <v>749</v>
      </c>
      <c r="L589">
        <v>1354</v>
      </c>
      <c r="N589">
        <v>1010</v>
      </c>
      <c r="O589" t="s">
        <v>204</v>
      </c>
      <c r="P589" t="s">
        <v>204</v>
      </c>
      <c r="Q589">
        <v>1</v>
      </c>
      <c r="W589">
        <v>0</v>
      </c>
      <c r="X589">
        <v>-1877407096</v>
      </c>
      <c r="Y589">
        <f t="shared" si="192"/>
        <v>168.34</v>
      </c>
      <c r="AA589">
        <v>2.69</v>
      </c>
      <c r="AB589">
        <v>0</v>
      </c>
      <c r="AC589">
        <v>0</v>
      </c>
      <c r="AD589">
        <v>0</v>
      </c>
      <c r="AE589">
        <v>2.69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1</v>
      </c>
      <c r="AP589">
        <v>0</v>
      </c>
      <c r="AQ589">
        <v>0</v>
      </c>
      <c r="AR589">
        <v>0</v>
      </c>
      <c r="AS589" t="s">
        <v>3</v>
      </c>
      <c r="AT589">
        <v>168.34</v>
      </c>
      <c r="AU589" t="s">
        <v>3</v>
      </c>
      <c r="AV589">
        <v>0</v>
      </c>
      <c r="AW589">
        <v>2</v>
      </c>
      <c r="AX589">
        <v>78162577</v>
      </c>
      <c r="AY589">
        <v>1</v>
      </c>
      <c r="AZ589">
        <v>0</v>
      </c>
      <c r="BA589">
        <v>555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ROUND(Y589*Source!I1138,9)</f>
        <v>45.95682</v>
      </c>
      <c r="CY589">
        <f>AA589</f>
        <v>2.69</v>
      </c>
      <c r="CZ589">
        <f>AE589</f>
        <v>2.69</v>
      </c>
      <c r="DA589">
        <f>AI589</f>
        <v>1</v>
      </c>
      <c r="DB589">
        <f t="shared" si="193"/>
        <v>452.83</v>
      </c>
      <c r="DC589">
        <f t="shared" si="194"/>
        <v>0</v>
      </c>
      <c r="DD589" t="s">
        <v>3</v>
      </c>
      <c r="DE589" t="s">
        <v>3</v>
      </c>
      <c r="DF589">
        <f t="shared" si="188"/>
        <v>123.62</v>
      </c>
      <c r="DG589">
        <f t="shared" si="189"/>
        <v>0</v>
      </c>
      <c r="DH589">
        <f t="shared" si="190"/>
        <v>0</v>
      </c>
      <c r="DI589">
        <f t="shared" si="191"/>
        <v>0</v>
      </c>
      <c r="DJ589">
        <f>DF589</f>
        <v>123.62</v>
      </c>
      <c r="DK589">
        <v>0</v>
      </c>
      <c r="DL589" t="s">
        <v>3</v>
      </c>
      <c r="DM589">
        <v>0</v>
      </c>
      <c r="DN589" t="s">
        <v>3</v>
      </c>
      <c r="DO589">
        <v>0</v>
      </c>
    </row>
    <row r="590" spans="1:119" x14ac:dyDescent="0.2">
      <c r="A590">
        <f>ROW(Source!A1138)</f>
        <v>1138</v>
      </c>
      <c r="B590">
        <v>78161913</v>
      </c>
      <c r="C590">
        <v>78158357</v>
      </c>
      <c r="D590">
        <v>77803087</v>
      </c>
      <c r="E590">
        <v>37</v>
      </c>
      <c r="F590">
        <v>1</v>
      </c>
      <c r="G590">
        <v>37</v>
      </c>
      <c r="H590">
        <v>3</v>
      </c>
      <c r="I590" t="s">
        <v>750</v>
      </c>
      <c r="J590" t="s">
        <v>751</v>
      </c>
      <c r="K590" t="s">
        <v>752</v>
      </c>
      <c r="L590">
        <v>1301</v>
      </c>
      <c r="N590">
        <v>1003</v>
      </c>
      <c r="O590" t="s">
        <v>87</v>
      </c>
      <c r="P590" t="s">
        <v>87</v>
      </c>
      <c r="Q590">
        <v>1</v>
      </c>
      <c r="W590">
        <v>0</v>
      </c>
      <c r="X590">
        <v>1603490863</v>
      </c>
      <c r="Y590">
        <f t="shared" si="192"/>
        <v>105</v>
      </c>
      <c r="AA590">
        <v>75.66</v>
      </c>
      <c r="AB590">
        <v>0</v>
      </c>
      <c r="AC590">
        <v>0</v>
      </c>
      <c r="AD590">
        <v>0</v>
      </c>
      <c r="AE590">
        <v>75.66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1</v>
      </c>
      <c r="AP590">
        <v>0</v>
      </c>
      <c r="AQ590">
        <v>0</v>
      </c>
      <c r="AR590">
        <v>0</v>
      </c>
      <c r="AS590" t="s">
        <v>3</v>
      </c>
      <c r="AT590">
        <v>105</v>
      </c>
      <c r="AU590" t="s">
        <v>3</v>
      </c>
      <c r="AV590">
        <v>0</v>
      </c>
      <c r="AW590">
        <v>2</v>
      </c>
      <c r="AX590">
        <v>78162578</v>
      </c>
      <c r="AY590">
        <v>1</v>
      </c>
      <c r="AZ590">
        <v>0</v>
      </c>
      <c r="BA590">
        <v>556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ROUND(Y590*Source!I1138,9)</f>
        <v>28.664999999999999</v>
      </c>
      <c r="CY590">
        <f>AA590</f>
        <v>75.66</v>
      </c>
      <c r="CZ590">
        <f>AE590</f>
        <v>75.66</v>
      </c>
      <c r="DA590">
        <f>AI590</f>
        <v>1</v>
      </c>
      <c r="DB590">
        <f t="shared" si="193"/>
        <v>7944.3</v>
      </c>
      <c r="DC590">
        <f t="shared" si="194"/>
        <v>0</v>
      </c>
      <c r="DD590" t="s">
        <v>3</v>
      </c>
      <c r="DE590" t="s">
        <v>3</v>
      </c>
      <c r="DF590">
        <f t="shared" si="188"/>
        <v>2168.79</v>
      </c>
      <c r="DG590">
        <f t="shared" si="189"/>
        <v>0</v>
      </c>
      <c r="DH590">
        <f t="shared" si="190"/>
        <v>0</v>
      </c>
      <c r="DI590">
        <f t="shared" si="191"/>
        <v>0</v>
      </c>
      <c r="DJ590">
        <f>DF590</f>
        <v>2168.79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ROW(Source!A1139)</f>
        <v>1139</v>
      </c>
      <c r="B591">
        <v>78161913</v>
      </c>
      <c r="C591">
        <v>78158370</v>
      </c>
      <c r="D591">
        <v>77806460</v>
      </c>
      <c r="E591">
        <v>37</v>
      </c>
      <c r="F591">
        <v>1</v>
      </c>
      <c r="G591">
        <v>37</v>
      </c>
      <c r="H591">
        <v>1</v>
      </c>
      <c r="I591" t="s">
        <v>678</v>
      </c>
      <c r="J591" t="s">
        <v>3</v>
      </c>
      <c r="K591" t="s">
        <v>679</v>
      </c>
      <c r="L591">
        <v>1191</v>
      </c>
      <c r="N591">
        <v>1013</v>
      </c>
      <c r="O591" t="s">
        <v>680</v>
      </c>
      <c r="P591" t="s">
        <v>680</v>
      </c>
      <c r="Q591">
        <v>1</v>
      </c>
      <c r="W591">
        <v>0</v>
      </c>
      <c r="X591">
        <v>476480486</v>
      </c>
      <c r="Y591">
        <f t="shared" si="192"/>
        <v>19.14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1</v>
      </c>
      <c r="AP591">
        <v>0</v>
      </c>
      <c r="AQ591">
        <v>0</v>
      </c>
      <c r="AR591">
        <v>0</v>
      </c>
      <c r="AS591" t="s">
        <v>3</v>
      </c>
      <c r="AT591">
        <v>19.14</v>
      </c>
      <c r="AU591" t="s">
        <v>3</v>
      </c>
      <c r="AV591">
        <v>1</v>
      </c>
      <c r="AW591">
        <v>2</v>
      </c>
      <c r="AX591">
        <v>78162579</v>
      </c>
      <c r="AY591">
        <v>1</v>
      </c>
      <c r="AZ591">
        <v>0</v>
      </c>
      <c r="BA591">
        <v>557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U591">
        <f>ROUND(AT591*Source!I1139*AH591*AL591,2)</f>
        <v>0</v>
      </c>
      <c r="CV591">
        <f>ROUND(Y591*Source!I1139,9)</f>
        <v>0.22011</v>
      </c>
      <c r="CW591">
        <v>0</v>
      </c>
      <c r="CX591">
        <f>ROUND(Y591*Source!I1139,9)</f>
        <v>0.22011</v>
      </c>
      <c r="CY591">
        <f>AD591</f>
        <v>0</v>
      </c>
      <c r="CZ591">
        <f>AH591</f>
        <v>0</v>
      </c>
      <c r="DA591">
        <f>AL591</f>
        <v>1</v>
      </c>
      <c r="DB591">
        <f t="shared" si="193"/>
        <v>0</v>
      </c>
      <c r="DC591">
        <f t="shared" si="194"/>
        <v>0</v>
      </c>
      <c r="DD591" t="s">
        <v>3</v>
      </c>
      <c r="DE591" t="s">
        <v>3</v>
      </c>
      <c r="DF591">
        <f t="shared" si="188"/>
        <v>0</v>
      </c>
      <c r="DG591">
        <f t="shared" si="189"/>
        <v>0</v>
      </c>
      <c r="DH591">
        <f t="shared" si="190"/>
        <v>0</v>
      </c>
      <c r="DI591">
        <f t="shared" si="191"/>
        <v>0</v>
      </c>
      <c r="DJ591">
        <f>DI591</f>
        <v>0</v>
      </c>
      <c r="DK591">
        <v>0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ROW(Source!A1139)</f>
        <v>1139</v>
      </c>
      <c r="B592">
        <v>78161913</v>
      </c>
      <c r="C592">
        <v>78158370</v>
      </c>
      <c r="D592">
        <v>77806331</v>
      </c>
      <c r="E592">
        <v>37</v>
      </c>
      <c r="F592">
        <v>1</v>
      </c>
      <c r="G592">
        <v>37</v>
      </c>
      <c r="H592">
        <v>2</v>
      </c>
      <c r="I592" t="s">
        <v>738</v>
      </c>
      <c r="J592" t="s">
        <v>739</v>
      </c>
      <c r="K592" t="s">
        <v>740</v>
      </c>
      <c r="L592">
        <v>1368</v>
      </c>
      <c r="N592">
        <v>1011</v>
      </c>
      <c r="O592" t="s">
        <v>696</v>
      </c>
      <c r="P592" t="s">
        <v>696</v>
      </c>
      <c r="Q592">
        <v>1</v>
      </c>
      <c r="W592">
        <v>0</v>
      </c>
      <c r="X592">
        <v>-490795739</v>
      </c>
      <c r="Y592">
        <f t="shared" si="192"/>
        <v>5.36</v>
      </c>
      <c r="AA592">
        <v>0</v>
      </c>
      <c r="AB592">
        <v>5.79</v>
      </c>
      <c r="AC592">
        <v>0</v>
      </c>
      <c r="AD592">
        <v>0</v>
      </c>
      <c r="AE592">
        <v>0</v>
      </c>
      <c r="AF592">
        <v>5.79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1</v>
      </c>
      <c r="AP592">
        <v>0</v>
      </c>
      <c r="AQ592">
        <v>0</v>
      </c>
      <c r="AR592">
        <v>0</v>
      </c>
      <c r="AS592" t="s">
        <v>3</v>
      </c>
      <c r="AT592">
        <v>5.36</v>
      </c>
      <c r="AU592" t="s">
        <v>3</v>
      </c>
      <c r="AV592">
        <v>0</v>
      </c>
      <c r="AW592">
        <v>2</v>
      </c>
      <c r="AX592">
        <v>78162580</v>
      </c>
      <c r="AY592">
        <v>2</v>
      </c>
      <c r="AZ592">
        <v>65536</v>
      </c>
      <c r="BA592">
        <v>558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f>ROUND(Y592*Source!I1139*DO592,9)</f>
        <v>0</v>
      </c>
      <c r="CX592">
        <f>ROUND(Y592*Source!I1139,9)</f>
        <v>6.164E-2</v>
      </c>
      <c r="CY592">
        <f>AB592</f>
        <v>5.79</v>
      </c>
      <c r="CZ592">
        <f>AF592</f>
        <v>5.79</v>
      </c>
      <c r="DA592">
        <f>AJ592</f>
        <v>1</v>
      </c>
      <c r="DB592">
        <f t="shared" si="193"/>
        <v>31.03</v>
      </c>
      <c r="DC592">
        <f t="shared" si="194"/>
        <v>0</v>
      </c>
      <c r="DD592" t="s">
        <v>3</v>
      </c>
      <c r="DE592" t="s">
        <v>3</v>
      </c>
      <c r="DF592">
        <f t="shared" si="188"/>
        <v>0</v>
      </c>
      <c r="DG592">
        <f t="shared" si="189"/>
        <v>0.36</v>
      </c>
      <c r="DH592">
        <f t="shared" si="190"/>
        <v>0</v>
      </c>
      <c r="DI592">
        <f t="shared" si="191"/>
        <v>0</v>
      </c>
      <c r="DJ592">
        <f>DG592</f>
        <v>0.36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ROW(Source!A1139)</f>
        <v>1139</v>
      </c>
      <c r="B593">
        <v>78161913</v>
      </c>
      <c r="C593">
        <v>78158370</v>
      </c>
      <c r="D593">
        <v>77806359</v>
      </c>
      <c r="E593">
        <v>37</v>
      </c>
      <c r="F593">
        <v>1</v>
      </c>
      <c r="G593">
        <v>37</v>
      </c>
      <c r="H593">
        <v>2</v>
      </c>
      <c r="I593" t="s">
        <v>846</v>
      </c>
      <c r="J593" t="s">
        <v>847</v>
      </c>
      <c r="K593" t="s">
        <v>848</v>
      </c>
      <c r="L593">
        <v>1368</v>
      </c>
      <c r="N593">
        <v>1011</v>
      </c>
      <c r="O593" t="s">
        <v>696</v>
      </c>
      <c r="P593" t="s">
        <v>696</v>
      </c>
      <c r="Q593">
        <v>1</v>
      </c>
      <c r="W593">
        <v>0</v>
      </c>
      <c r="X593">
        <v>-79104203</v>
      </c>
      <c r="Y593">
        <f t="shared" si="192"/>
        <v>0.45</v>
      </c>
      <c r="AA593">
        <v>0</v>
      </c>
      <c r="AB593">
        <v>6.1</v>
      </c>
      <c r="AC593">
        <v>0</v>
      </c>
      <c r="AD593">
        <v>0</v>
      </c>
      <c r="AE593">
        <v>0</v>
      </c>
      <c r="AF593">
        <v>6.1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1</v>
      </c>
      <c r="AP593">
        <v>0</v>
      </c>
      <c r="AQ593">
        <v>0</v>
      </c>
      <c r="AR593">
        <v>0</v>
      </c>
      <c r="AS593" t="s">
        <v>3</v>
      </c>
      <c r="AT593">
        <v>0.45</v>
      </c>
      <c r="AU593" t="s">
        <v>3</v>
      </c>
      <c r="AV593">
        <v>0</v>
      </c>
      <c r="AW593">
        <v>2</v>
      </c>
      <c r="AX593">
        <v>78162581</v>
      </c>
      <c r="AY593">
        <v>2</v>
      </c>
      <c r="AZ593">
        <v>65536</v>
      </c>
      <c r="BA593">
        <v>559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f>ROUND(Y593*Source!I1139*DO593,9)</f>
        <v>0</v>
      </c>
      <c r="CX593">
        <f>ROUND(Y593*Source!I1139,9)</f>
        <v>5.1749999999999999E-3</v>
      </c>
      <c r="CY593">
        <f>AB593</f>
        <v>6.1</v>
      </c>
      <c r="CZ593">
        <f>AF593</f>
        <v>6.1</v>
      </c>
      <c r="DA593">
        <f>AJ593</f>
        <v>1</v>
      </c>
      <c r="DB593">
        <f t="shared" si="193"/>
        <v>2.75</v>
      </c>
      <c r="DC593">
        <f t="shared" si="194"/>
        <v>0</v>
      </c>
      <c r="DD593" t="s">
        <v>3</v>
      </c>
      <c r="DE593" t="s">
        <v>3</v>
      </c>
      <c r="DF593">
        <f t="shared" si="188"/>
        <v>0</v>
      </c>
      <c r="DG593">
        <f t="shared" si="189"/>
        <v>0.03</v>
      </c>
      <c r="DH593">
        <f t="shared" si="190"/>
        <v>0</v>
      </c>
      <c r="DI593">
        <f t="shared" si="191"/>
        <v>0</v>
      </c>
      <c r="DJ593">
        <f>DG593</f>
        <v>0.03</v>
      </c>
      <c r="DK593">
        <v>0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ROW(Source!A1139)</f>
        <v>1139</v>
      </c>
      <c r="B594">
        <v>78161913</v>
      </c>
      <c r="C594">
        <v>78158370</v>
      </c>
      <c r="D594">
        <v>77806390</v>
      </c>
      <c r="E594">
        <v>37</v>
      </c>
      <c r="F594">
        <v>1</v>
      </c>
      <c r="G594">
        <v>37</v>
      </c>
      <c r="H594">
        <v>2</v>
      </c>
      <c r="I594" t="s">
        <v>741</v>
      </c>
      <c r="J594" t="s">
        <v>742</v>
      </c>
      <c r="K594" t="s">
        <v>743</v>
      </c>
      <c r="L594">
        <v>1368</v>
      </c>
      <c r="N594">
        <v>1011</v>
      </c>
      <c r="O594" t="s">
        <v>696</v>
      </c>
      <c r="P594" t="s">
        <v>696</v>
      </c>
      <c r="Q594">
        <v>1</v>
      </c>
      <c r="W594">
        <v>0</v>
      </c>
      <c r="X594">
        <v>2076833660</v>
      </c>
      <c r="Y594">
        <f t="shared" si="192"/>
        <v>7.3</v>
      </c>
      <c r="AA594">
        <v>0</v>
      </c>
      <c r="AB594">
        <v>7.44</v>
      </c>
      <c r="AC594">
        <v>0</v>
      </c>
      <c r="AD594">
        <v>0</v>
      </c>
      <c r="AE594">
        <v>0</v>
      </c>
      <c r="AF594">
        <v>7.44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3</v>
      </c>
      <c r="AT594">
        <v>7.3</v>
      </c>
      <c r="AU594" t="s">
        <v>3</v>
      </c>
      <c r="AV594">
        <v>0</v>
      </c>
      <c r="AW594">
        <v>2</v>
      </c>
      <c r="AX594">
        <v>78162582</v>
      </c>
      <c r="AY594">
        <v>2</v>
      </c>
      <c r="AZ594">
        <v>65536</v>
      </c>
      <c r="BA594">
        <v>560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f>ROUND(Y594*Source!I1139*DO594,9)</f>
        <v>0</v>
      </c>
      <c r="CX594">
        <f>ROUND(Y594*Source!I1139,9)</f>
        <v>8.3949999999999997E-2</v>
      </c>
      <c r="CY594">
        <f>AB594</f>
        <v>7.44</v>
      </c>
      <c r="CZ594">
        <f>AF594</f>
        <v>7.44</v>
      </c>
      <c r="DA594">
        <f>AJ594</f>
        <v>1</v>
      </c>
      <c r="DB594">
        <f t="shared" si="193"/>
        <v>54.31</v>
      </c>
      <c r="DC594">
        <f t="shared" si="194"/>
        <v>0</v>
      </c>
      <c r="DD594" t="s">
        <v>3</v>
      </c>
      <c r="DE594" t="s">
        <v>3</v>
      </c>
      <c r="DF594">
        <f t="shared" si="188"/>
        <v>0</v>
      </c>
      <c r="DG594">
        <f t="shared" si="189"/>
        <v>0.62</v>
      </c>
      <c r="DH594">
        <f t="shared" si="190"/>
        <v>0</v>
      </c>
      <c r="DI594">
        <f t="shared" si="191"/>
        <v>0</v>
      </c>
      <c r="DJ594">
        <f>DG594</f>
        <v>0.62</v>
      </c>
      <c r="DK594">
        <v>0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ROW(Source!A1139)</f>
        <v>1139</v>
      </c>
      <c r="B595">
        <v>78161913</v>
      </c>
      <c r="C595">
        <v>78158370</v>
      </c>
      <c r="D595">
        <v>77800535</v>
      </c>
      <c r="E595">
        <v>37</v>
      </c>
      <c r="F595">
        <v>1</v>
      </c>
      <c r="G595">
        <v>37</v>
      </c>
      <c r="H595">
        <v>3</v>
      </c>
      <c r="I595" t="s">
        <v>882</v>
      </c>
      <c r="J595" t="s">
        <v>883</v>
      </c>
      <c r="K595" t="s">
        <v>884</v>
      </c>
      <c r="L595">
        <v>1346</v>
      </c>
      <c r="N595">
        <v>1009</v>
      </c>
      <c r="O595" t="s">
        <v>101</v>
      </c>
      <c r="P595" t="s">
        <v>101</v>
      </c>
      <c r="Q595">
        <v>1</v>
      </c>
      <c r="W595">
        <v>0</v>
      </c>
      <c r="X595">
        <v>-418147541</v>
      </c>
      <c r="Y595">
        <f t="shared" si="192"/>
        <v>0.94</v>
      </c>
      <c r="AA595">
        <v>309.57</v>
      </c>
      <c r="AB595">
        <v>0</v>
      </c>
      <c r="AC595">
        <v>0</v>
      </c>
      <c r="AD595">
        <v>0</v>
      </c>
      <c r="AE595">
        <v>309.57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1</v>
      </c>
      <c r="AP595">
        <v>0</v>
      </c>
      <c r="AQ595">
        <v>0</v>
      </c>
      <c r="AR595">
        <v>0</v>
      </c>
      <c r="AS595" t="s">
        <v>3</v>
      </c>
      <c r="AT595">
        <v>0.94</v>
      </c>
      <c r="AU595" t="s">
        <v>3</v>
      </c>
      <c r="AV595">
        <v>0</v>
      </c>
      <c r="AW595">
        <v>2</v>
      </c>
      <c r="AX595">
        <v>78162583</v>
      </c>
      <c r="AY595">
        <v>1</v>
      </c>
      <c r="AZ595">
        <v>0</v>
      </c>
      <c r="BA595">
        <v>561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v>0</v>
      </c>
      <c r="CX595">
        <f>ROUND(Y595*Source!I1139,9)</f>
        <v>1.081E-2</v>
      </c>
      <c r="CY595">
        <f>AA595</f>
        <v>309.57</v>
      </c>
      <c r="CZ595">
        <f>AE595</f>
        <v>309.57</v>
      </c>
      <c r="DA595">
        <f>AI595</f>
        <v>1</v>
      </c>
      <c r="DB595">
        <f t="shared" si="193"/>
        <v>291</v>
      </c>
      <c r="DC595">
        <f t="shared" si="194"/>
        <v>0</v>
      </c>
      <c r="DD595" t="s">
        <v>3</v>
      </c>
      <c r="DE595" t="s">
        <v>3</v>
      </c>
      <c r="DF595">
        <f t="shared" si="188"/>
        <v>3.35</v>
      </c>
      <c r="DG595">
        <f t="shared" si="189"/>
        <v>0</v>
      </c>
      <c r="DH595">
        <f t="shared" si="190"/>
        <v>0</v>
      </c>
      <c r="DI595">
        <f t="shared" si="191"/>
        <v>0</v>
      </c>
      <c r="DJ595">
        <f>DF595</f>
        <v>3.35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ROW(Source!A1139)</f>
        <v>1139</v>
      </c>
      <c r="B596">
        <v>78161913</v>
      </c>
      <c r="C596">
        <v>78158370</v>
      </c>
      <c r="D596">
        <v>77802513</v>
      </c>
      <c r="E596">
        <v>37</v>
      </c>
      <c r="F596">
        <v>1</v>
      </c>
      <c r="G596">
        <v>37</v>
      </c>
      <c r="H596">
        <v>3</v>
      </c>
      <c r="I596" t="s">
        <v>885</v>
      </c>
      <c r="J596" t="s">
        <v>886</v>
      </c>
      <c r="K596" t="s">
        <v>887</v>
      </c>
      <c r="L596">
        <v>1301</v>
      </c>
      <c r="N596">
        <v>1003</v>
      </c>
      <c r="O596" t="s">
        <v>87</v>
      </c>
      <c r="P596" t="s">
        <v>87</v>
      </c>
      <c r="Q596">
        <v>1</v>
      </c>
      <c r="W596">
        <v>0</v>
      </c>
      <c r="X596">
        <v>-1808751836</v>
      </c>
      <c r="Y596">
        <f t="shared" si="192"/>
        <v>105</v>
      </c>
      <c r="AA596">
        <v>142.68</v>
      </c>
      <c r="AB596">
        <v>0</v>
      </c>
      <c r="AC596">
        <v>0</v>
      </c>
      <c r="AD596">
        <v>0</v>
      </c>
      <c r="AE596">
        <v>142.68</v>
      </c>
      <c r="AF596">
        <v>0</v>
      </c>
      <c r="AG596">
        <v>0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1</v>
      </c>
      <c r="AP596">
        <v>0</v>
      </c>
      <c r="AQ596">
        <v>0</v>
      </c>
      <c r="AR596">
        <v>0</v>
      </c>
      <c r="AS596" t="s">
        <v>3</v>
      </c>
      <c r="AT596">
        <v>105</v>
      </c>
      <c r="AU596" t="s">
        <v>3</v>
      </c>
      <c r="AV596">
        <v>0</v>
      </c>
      <c r="AW596">
        <v>2</v>
      </c>
      <c r="AX596">
        <v>78162584</v>
      </c>
      <c r="AY596">
        <v>1</v>
      </c>
      <c r="AZ596">
        <v>0</v>
      </c>
      <c r="BA596">
        <v>562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ROUND(Y596*Source!I1139,9)</f>
        <v>1.2075</v>
      </c>
      <c r="CY596">
        <f>AA596</f>
        <v>142.68</v>
      </c>
      <c r="CZ596">
        <f>AE596</f>
        <v>142.68</v>
      </c>
      <c r="DA596">
        <f>AI596</f>
        <v>1</v>
      </c>
      <c r="DB596">
        <f t="shared" si="193"/>
        <v>14981.4</v>
      </c>
      <c r="DC596">
        <f t="shared" si="194"/>
        <v>0</v>
      </c>
      <c r="DD596" t="s">
        <v>3</v>
      </c>
      <c r="DE596" t="s">
        <v>3</v>
      </c>
      <c r="DF596">
        <f t="shared" si="188"/>
        <v>172.29</v>
      </c>
      <c r="DG596">
        <f t="shared" si="189"/>
        <v>0</v>
      </c>
      <c r="DH596">
        <f t="shared" si="190"/>
        <v>0</v>
      </c>
      <c r="DI596">
        <f t="shared" si="191"/>
        <v>0</v>
      </c>
      <c r="DJ596">
        <f>DF596</f>
        <v>172.29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ROW(Source!A1209)</f>
        <v>1209</v>
      </c>
      <c r="B597">
        <v>78161913</v>
      </c>
      <c r="C597">
        <v>78158495</v>
      </c>
      <c r="D597">
        <v>77806460</v>
      </c>
      <c r="E597">
        <v>37</v>
      </c>
      <c r="F597">
        <v>1</v>
      </c>
      <c r="G597">
        <v>37</v>
      </c>
      <c r="H597">
        <v>1</v>
      </c>
      <c r="I597" t="s">
        <v>678</v>
      </c>
      <c r="J597" t="s">
        <v>3</v>
      </c>
      <c r="K597" t="s">
        <v>679</v>
      </c>
      <c r="L597">
        <v>1191</v>
      </c>
      <c r="N597">
        <v>1013</v>
      </c>
      <c r="O597" t="s">
        <v>680</v>
      </c>
      <c r="P597" t="s">
        <v>680</v>
      </c>
      <c r="Q597">
        <v>1</v>
      </c>
      <c r="W597">
        <v>0</v>
      </c>
      <c r="X597">
        <v>476480486</v>
      </c>
      <c r="Y597">
        <f t="shared" si="192"/>
        <v>0.6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1</v>
      </c>
      <c r="AP597">
        <v>0</v>
      </c>
      <c r="AQ597">
        <v>0</v>
      </c>
      <c r="AR597">
        <v>0</v>
      </c>
      <c r="AS597" t="s">
        <v>3</v>
      </c>
      <c r="AT597">
        <v>0.6</v>
      </c>
      <c r="AU597" t="s">
        <v>3</v>
      </c>
      <c r="AV597">
        <v>1</v>
      </c>
      <c r="AW597">
        <v>2</v>
      </c>
      <c r="AX597">
        <v>78162585</v>
      </c>
      <c r="AY597">
        <v>1</v>
      </c>
      <c r="AZ597">
        <v>0</v>
      </c>
      <c r="BA597">
        <v>563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U597">
        <f>ROUND(AT597*Source!I1209*AH597*AL597,2)</f>
        <v>0</v>
      </c>
      <c r="CV597">
        <f>ROUND(Y597*Source!I1209,9)</f>
        <v>30.9</v>
      </c>
      <c r="CW597">
        <v>0</v>
      </c>
      <c r="CX597">
        <f>ROUND(Y597*Source!I1209,9)</f>
        <v>30.9</v>
      </c>
      <c r="CY597">
        <f>AD597</f>
        <v>0</v>
      </c>
      <c r="CZ597">
        <f>AH597</f>
        <v>0</v>
      </c>
      <c r="DA597">
        <f>AL597</f>
        <v>1</v>
      </c>
      <c r="DB597">
        <f t="shared" si="193"/>
        <v>0</v>
      </c>
      <c r="DC597">
        <f t="shared" si="194"/>
        <v>0</v>
      </c>
      <c r="DD597" t="s">
        <v>3</v>
      </c>
      <c r="DE597" t="s">
        <v>3</v>
      </c>
      <c r="DF597">
        <f t="shared" si="188"/>
        <v>0</v>
      </c>
      <c r="DG597">
        <f t="shared" si="189"/>
        <v>0</v>
      </c>
      <c r="DH597">
        <f t="shared" si="190"/>
        <v>0</v>
      </c>
      <c r="DI597">
        <f t="shared" si="191"/>
        <v>0</v>
      </c>
      <c r="DJ597">
        <f>DI597</f>
        <v>0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ROW(Source!A1210)</f>
        <v>1210</v>
      </c>
      <c r="B598">
        <v>78161913</v>
      </c>
      <c r="C598">
        <v>78158498</v>
      </c>
      <c r="D598">
        <v>77806460</v>
      </c>
      <c r="E598">
        <v>37</v>
      </c>
      <c r="F598">
        <v>1</v>
      </c>
      <c r="G598">
        <v>37</v>
      </c>
      <c r="H598">
        <v>1</v>
      </c>
      <c r="I598" t="s">
        <v>678</v>
      </c>
      <c r="J598" t="s">
        <v>3</v>
      </c>
      <c r="K598" t="s">
        <v>679</v>
      </c>
      <c r="L598">
        <v>1191</v>
      </c>
      <c r="N598">
        <v>1013</v>
      </c>
      <c r="O598" t="s">
        <v>680</v>
      </c>
      <c r="P598" t="s">
        <v>680</v>
      </c>
      <c r="Q598">
        <v>1</v>
      </c>
      <c r="W598">
        <v>0</v>
      </c>
      <c r="X598">
        <v>476480486</v>
      </c>
      <c r="Y598">
        <f t="shared" si="192"/>
        <v>6.53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1</v>
      </c>
      <c r="AP598">
        <v>0</v>
      </c>
      <c r="AQ598">
        <v>0</v>
      </c>
      <c r="AR598">
        <v>0</v>
      </c>
      <c r="AS598" t="s">
        <v>3</v>
      </c>
      <c r="AT598">
        <v>6.53</v>
      </c>
      <c r="AU598" t="s">
        <v>3</v>
      </c>
      <c r="AV598">
        <v>1</v>
      </c>
      <c r="AW598">
        <v>2</v>
      </c>
      <c r="AX598">
        <v>78162586</v>
      </c>
      <c r="AY598">
        <v>1</v>
      </c>
      <c r="AZ598">
        <v>0</v>
      </c>
      <c r="BA598">
        <v>564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U598">
        <f>ROUND(AT598*Source!I1210*AH598*AL598,2)</f>
        <v>0</v>
      </c>
      <c r="CV598">
        <f>ROUND(Y598*Source!I1210,9)</f>
        <v>3.3629500000000001</v>
      </c>
      <c r="CW598">
        <v>0</v>
      </c>
      <c r="CX598">
        <f>ROUND(Y598*Source!I1210,9)</f>
        <v>3.3629500000000001</v>
      </c>
      <c r="CY598">
        <f>AD598</f>
        <v>0</v>
      </c>
      <c r="CZ598">
        <f>AH598</f>
        <v>0</v>
      </c>
      <c r="DA598">
        <f>AL598</f>
        <v>1</v>
      </c>
      <c r="DB598">
        <f t="shared" si="193"/>
        <v>0</v>
      </c>
      <c r="DC598">
        <f t="shared" si="194"/>
        <v>0</v>
      </c>
      <c r="DD598" t="s">
        <v>3</v>
      </c>
      <c r="DE598" t="s">
        <v>3</v>
      </c>
      <c r="DF598">
        <f t="shared" si="188"/>
        <v>0</v>
      </c>
      <c r="DG598">
        <f t="shared" si="189"/>
        <v>0</v>
      </c>
      <c r="DH598">
        <f t="shared" si="190"/>
        <v>0</v>
      </c>
      <c r="DI598">
        <f t="shared" si="191"/>
        <v>0</v>
      </c>
      <c r="DJ598">
        <f>DI598</f>
        <v>0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ROW(Source!A1210)</f>
        <v>1210</v>
      </c>
      <c r="B599">
        <v>78161913</v>
      </c>
      <c r="C599">
        <v>78158498</v>
      </c>
      <c r="D599">
        <v>77808429</v>
      </c>
      <c r="E599">
        <v>1</v>
      </c>
      <c r="F599">
        <v>1</v>
      </c>
      <c r="G599">
        <v>37</v>
      </c>
      <c r="H599">
        <v>2</v>
      </c>
      <c r="I599" t="s">
        <v>693</v>
      </c>
      <c r="J599" t="s">
        <v>694</v>
      </c>
      <c r="K599" t="s">
        <v>695</v>
      </c>
      <c r="L599">
        <v>1368</v>
      </c>
      <c r="N599">
        <v>1011</v>
      </c>
      <c r="O599" t="s">
        <v>696</v>
      </c>
      <c r="P599" t="s">
        <v>696</v>
      </c>
      <c r="Q599">
        <v>1</v>
      </c>
      <c r="W599">
        <v>0</v>
      </c>
      <c r="X599">
        <v>-1393479748</v>
      </c>
      <c r="Y599">
        <f t="shared" si="192"/>
        <v>0.04</v>
      </c>
      <c r="AA599">
        <v>0</v>
      </c>
      <c r="AB599">
        <v>11.86</v>
      </c>
      <c r="AC599">
        <v>0.2</v>
      </c>
      <c r="AD599">
        <v>0</v>
      </c>
      <c r="AE599">
        <v>0</v>
      </c>
      <c r="AF599">
        <v>11.86</v>
      </c>
      <c r="AG599">
        <v>0.2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1</v>
      </c>
      <c r="AP599">
        <v>0</v>
      </c>
      <c r="AQ599">
        <v>0</v>
      </c>
      <c r="AR599">
        <v>0</v>
      </c>
      <c r="AS599" t="s">
        <v>3</v>
      </c>
      <c r="AT599">
        <v>0.04</v>
      </c>
      <c r="AU599" t="s">
        <v>3</v>
      </c>
      <c r="AV599">
        <v>0</v>
      </c>
      <c r="AW599">
        <v>2</v>
      </c>
      <c r="AX599">
        <v>78162587</v>
      </c>
      <c r="AY599">
        <v>1</v>
      </c>
      <c r="AZ599">
        <v>0</v>
      </c>
      <c r="BA599">
        <v>565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f>ROUND(Y599*Source!I1210*DO599,9)</f>
        <v>0</v>
      </c>
      <c r="CX599">
        <f>ROUND(Y599*Source!I1210,9)</f>
        <v>2.06E-2</v>
      </c>
      <c r="CY599">
        <f>AB599</f>
        <v>11.86</v>
      </c>
      <c r="CZ599">
        <f>AF599</f>
        <v>11.86</v>
      </c>
      <c r="DA599">
        <f>AJ599</f>
        <v>1</v>
      </c>
      <c r="DB599">
        <f t="shared" si="193"/>
        <v>0.47</v>
      </c>
      <c r="DC599">
        <f t="shared" si="194"/>
        <v>0.01</v>
      </c>
      <c r="DD599" t="s">
        <v>3</v>
      </c>
      <c r="DE599" t="s">
        <v>3</v>
      </c>
      <c r="DF599">
        <f t="shared" si="188"/>
        <v>0</v>
      </c>
      <c r="DG599">
        <f t="shared" si="189"/>
        <v>0.24</v>
      </c>
      <c r="DH599">
        <f t="shared" si="190"/>
        <v>0</v>
      </c>
      <c r="DI599">
        <f t="shared" si="191"/>
        <v>0</v>
      </c>
      <c r="DJ599">
        <f>DG599</f>
        <v>0.24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ROW(Source!A1210)</f>
        <v>1210</v>
      </c>
      <c r="B600">
        <v>78161913</v>
      </c>
      <c r="C600">
        <v>78158498</v>
      </c>
      <c r="D600">
        <v>77808868</v>
      </c>
      <c r="E600">
        <v>1</v>
      </c>
      <c r="F600">
        <v>1</v>
      </c>
      <c r="G600">
        <v>37</v>
      </c>
      <c r="H600">
        <v>3</v>
      </c>
      <c r="I600" t="s">
        <v>94</v>
      </c>
      <c r="J600" t="s">
        <v>97</v>
      </c>
      <c r="K600" t="s">
        <v>95</v>
      </c>
      <c r="L600">
        <v>1296</v>
      </c>
      <c r="N600">
        <v>1002</v>
      </c>
      <c r="O600" t="s">
        <v>96</v>
      </c>
      <c r="P600" t="s">
        <v>96</v>
      </c>
      <c r="Q600">
        <v>1</v>
      </c>
      <c r="W600">
        <v>0</v>
      </c>
      <c r="X600">
        <v>1582717036</v>
      </c>
      <c r="Y600">
        <f t="shared" si="192"/>
        <v>10.3</v>
      </c>
      <c r="AA600">
        <v>128.12</v>
      </c>
      <c r="AB600">
        <v>0</v>
      </c>
      <c r="AC600">
        <v>0</v>
      </c>
      <c r="AD600">
        <v>0</v>
      </c>
      <c r="AE600">
        <v>128.12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1</v>
      </c>
      <c r="AP600">
        <v>0</v>
      </c>
      <c r="AQ600">
        <v>0</v>
      </c>
      <c r="AR600">
        <v>0</v>
      </c>
      <c r="AS600" t="s">
        <v>3</v>
      </c>
      <c r="AT600">
        <v>10.3</v>
      </c>
      <c r="AU600" t="s">
        <v>3</v>
      </c>
      <c r="AV600">
        <v>0</v>
      </c>
      <c r="AW600">
        <v>2</v>
      </c>
      <c r="AX600">
        <v>78162588</v>
      </c>
      <c r="AY600">
        <v>1</v>
      </c>
      <c r="AZ600">
        <v>0</v>
      </c>
      <c r="BA600">
        <v>566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ROUND(Y600*Source!I1210,9)</f>
        <v>5.3045</v>
      </c>
      <c r="CY600">
        <f>AA600</f>
        <v>128.12</v>
      </c>
      <c r="CZ600">
        <f>AE600</f>
        <v>128.12</v>
      </c>
      <c r="DA600">
        <f>AI600</f>
        <v>1</v>
      </c>
      <c r="DB600">
        <f t="shared" si="193"/>
        <v>1319.64</v>
      </c>
      <c r="DC600">
        <f t="shared" si="194"/>
        <v>0</v>
      </c>
      <c r="DD600" t="s">
        <v>3</v>
      </c>
      <c r="DE600" t="s">
        <v>3</v>
      </c>
      <c r="DF600">
        <f t="shared" si="188"/>
        <v>679.61</v>
      </c>
      <c r="DG600">
        <f t="shared" si="189"/>
        <v>0</v>
      </c>
      <c r="DH600">
        <f t="shared" si="190"/>
        <v>0</v>
      </c>
      <c r="DI600">
        <f t="shared" si="191"/>
        <v>0</v>
      </c>
      <c r="DJ600">
        <f>DF600</f>
        <v>679.61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ROW(Source!A1210)</f>
        <v>1210</v>
      </c>
      <c r="B601">
        <v>78161913</v>
      </c>
      <c r="C601">
        <v>78158498</v>
      </c>
      <c r="D601">
        <v>77808868</v>
      </c>
      <c r="E601">
        <v>1</v>
      </c>
      <c r="F601">
        <v>1</v>
      </c>
      <c r="G601">
        <v>37</v>
      </c>
      <c r="H601">
        <v>3</v>
      </c>
      <c r="I601" t="s">
        <v>94</v>
      </c>
      <c r="J601" t="s">
        <v>97</v>
      </c>
      <c r="K601" t="s">
        <v>95</v>
      </c>
      <c r="L601">
        <v>1296</v>
      </c>
      <c r="N601">
        <v>1002</v>
      </c>
      <c r="O601" t="s">
        <v>96</v>
      </c>
      <c r="P601" t="s">
        <v>96</v>
      </c>
      <c r="Q601">
        <v>1</v>
      </c>
      <c r="W601">
        <v>0</v>
      </c>
      <c r="X601">
        <v>1582717036</v>
      </c>
      <c r="Y601">
        <f t="shared" si="192"/>
        <v>-10.3</v>
      </c>
      <c r="AA601">
        <v>128.12</v>
      </c>
      <c r="AB601">
        <v>0</v>
      </c>
      <c r="AC601">
        <v>0</v>
      </c>
      <c r="AD601">
        <v>0</v>
      </c>
      <c r="AE601">
        <v>128.12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0</v>
      </c>
      <c r="AP601">
        <v>1</v>
      </c>
      <c r="AQ601">
        <v>0</v>
      </c>
      <c r="AR601">
        <v>0</v>
      </c>
      <c r="AS601" t="s">
        <v>3</v>
      </c>
      <c r="AT601">
        <v>-10.3</v>
      </c>
      <c r="AU601" t="s">
        <v>3</v>
      </c>
      <c r="AV601">
        <v>0</v>
      </c>
      <c r="AW601">
        <v>1</v>
      </c>
      <c r="AX601">
        <v>-1</v>
      </c>
      <c r="AY601">
        <v>0</v>
      </c>
      <c r="AZ601">
        <v>0</v>
      </c>
      <c r="BA601" t="s">
        <v>3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V601">
        <v>0</v>
      </c>
      <c r="CW601">
        <v>0</v>
      </c>
      <c r="CX601">
        <f>ROUND(Y601*Source!I1210,9)</f>
        <v>-5.3045</v>
      </c>
      <c r="CY601">
        <f>AA601</f>
        <v>128.12</v>
      </c>
      <c r="CZ601">
        <f>AE601</f>
        <v>128.12</v>
      </c>
      <c r="DA601">
        <f>AI601</f>
        <v>1</v>
      </c>
      <c r="DB601">
        <f t="shared" si="193"/>
        <v>-1319.64</v>
      </c>
      <c r="DC601">
        <f t="shared" si="194"/>
        <v>0</v>
      </c>
      <c r="DD601" t="s">
        <v>3</v>
      </c>
      <c r="DE601" t="s">
        <v>3</v>
      </c>
      <c r="DF601">
        <f t="shared" si="188"/>
        <v>-679.61</v>
      </c>
      <c r="DG601">
        <f t="shared" si="189"/>
        <v>0</v>
      </c>
      <c r="DH601">
        <f t="shared" si="190"/>
        <v>0</v>
      </c>
      <c r="DI601">
        <f t="shared" si="191"/>
        <v>0</v>
      </c>
      <c r="DJ601">
        <f>DF601</f>
        <v>-679.61</v>
      </c>
      <c r="DK601">
        <v>0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ROW(Source!A1210)</f>
        <v>1210</v>
      </c>
      <c r="B602">
        <v>78161913</v>
      </c>
      <c r="C602">
        <v>78158498</v>
      </c>
      <c r="D602">
        <v>77808867</v>
      </c>
      <c r="E602">
        <v>1</v>
      </c>
      <c r="F602">
        <v>1</v>
      </c>
      <c r="G602">
        <v>37</v>
      </c>
      <c r="H602">
        <v>3</v>
      </c>
      <c r="I602" t="s">
        <v>99</v>
      </c>
      <c r="J602" t="s">
        <v>102</v>
      </c>
      <c r="K602" t="s">
        <v>100</v>
      </c>
      <c r="L602">
        <v>1346</v>
      </c>
      <c r="N602">
        <v>1009</v>
      </c>
      <c r="O602" t="s">
        <v>101</v>
      </c>
      <c r="P602" t="s">
        <v>101</v>
      </c>
      <c r="Q602">
        <v>1</v>
      </c>
      <c r="W602">
        <v>0</v>
      </c>
      <c r="X602">
        <v>743869604</v>
      </c>
      <c r="Y602">
        <f t="shared" si="192"/>
        <v>16.5</v>
      </c>
      <c r="AA602">
        <v>128.87</v>
      </c>
      <c r="AB602">
        <v>0</v>
      </c>
      <c r="AC602">
        <v>0</v>
      </c>
      <c r="AD602">
        <v>0</v>
      </c>
      <c r="AE602">
        <v>128.87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0</v>
      </c>
      <c r="AP602">
        <v>1</v>
      </c>
      <c r="AQ602">
        <v>0</v>
      </c>
      <c r="AR602">
        <v>0</v>
      </c>
      <c r="AS602" t="s">
        <v>3</v>
      </c>
      <c r="AT602">
        <v>16.5</v>
      </c>
      <c r="AU602" t="s">
        <v>3</v>
      </c>
      <c r="AV602">
        <v>0</v>
      </c>
      <c r="AW602">
        <v>1</v>
      </c>
      <c r="AX602">
        <v>-1</v>
      </c>
      <c r="AY602">
        <v>0</v>
      </c>
      <c r="AZ602">
        <v>0</v>
      </c>
      <c r="BA602" t="s">
        <v>3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ROUND(Y602*Source!I1210,9)</f>
        <v>8.4975000000000005</v>
      </c>
      <c r="CY602">
        <f>AA602</f>
        <v>128.87</v>
      </c>
      <c r="CZ602">
        <f>AE602</f>
        <v>128.87</v>
      </c>
      <c r="DA602">
        <f>AI602</f>
        <v>1</v>
      </c>
      <c r="DB602">
        <f t="shared" si="193"/>
        <v>2126.36</v>
      </c>
      <c r="DC602">
        <f t="shared" si="194"/>
        <v>0</v>
      </c>
      <c r="DD602" t="s">
        <v>3</v>
      </c>
      <c r="DE602" t="s">
        <v>3</v>
      </c>
      <c r="DF602">
        <f t="shared" si="188"/>
        <v>1095.07</v>
      </c>
      <c r="DG602">
        <f t="shared" si="189"/>
        <v>0</v>
      </c>
      <c r="DH602">
        <f t="shared" si="190"/>
        <v>0</v>
      </c>
      <c r="DI602">
        <f t="shared" si="191"/>
        <v>0</v>
      </c>
      <c r="DJ602">
        <f>DF602</f>
        <v>1095.07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ROW(Source!A1213)</f>
        <v>1213</v>
      </c>
      <c r="B603">
        <v>78161913</v>
      </c>
      <c r="C603">
        <v>78158509</v>
      </c>
      <c r="D603">
        <v>77806460</v>
      </c>
      <c r="E603">
        <v>37</v>
      </c>
      <c r="F603">
        <v>1</v>
      </c>
      <c r="G603">
        <v>37</v>
      </c>
      <c r="H603">
        <v>1</v>
      </c>
      <c r="I603" t="s">
        <v>678</v>
      </c>
      <c r="J603" t="s">
        <v>3</v>
      </c>
      <c r="K603" t="s">
        <v>679</v>
      </c>
      <c r="L603">
        <v>1191</v>
      </c>
      <c r="N603">
        <v>1013</v>
      </c>
      <c r="O603" t="s">
        <v>680</v>
      </c>
      <c r="P603" t="s">
        <v>680</v>
      </c>
      <c r="Q603">
        <v>1</v>
      </c>
      <c r="W603">
        <v>0</v>
      </c>
      <c r="X603">
        <v>476480486</v>
      </c>
      <c r="Y603">
        <f t="shared" si="192"/>
        <v>37.24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1</v>
      </c>
      <c r="AP603">
        <v>0</v>
      </c>
      <c r="AQ603">
        <v>0</v>
      </c>
      <c r="AR603">
        <v>0</v>
      </c>
      <c r="AS603" t="s">
        <v>3</v>
      </c>
      <c r="AT603">
        <v>37.24</v>
      </c>
      <c r="AU603" t="s">
        <v>3</v>
      </c>
      <c r="AV603">
        <v>1</v>
      </c>
      <c r="AW603">
        <v>2</v>
      </c>
      <c r="AX603">
        <v>78162589</v>
      </c>
      <c r="AY603">
        <v>1</v>
      </c>
      <c r="AZ603">
        <v>0</v>
      </c>
      <c r="BA603">
        <v>567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U603">
        <f>ROUND(AT603*Source!I1213*AH603*AL603,2)</f>
        <v>0</v>
      </c>
      <c r="CV603">
        <f>ROUND(Y603*Source!I1213,9)</f>
        <v>19.178599999999999</v>
      </c>
      <c r="CW603">
        <v>0</v>
      </c>
      <c r="CX603">
        <f>ROUND(Y603*Source!I1213,9)</f>
        <v>19.178599999999999</v>
      </c>
      <c r="CY603">
        <f>AD603</f>
        <v>0</v>
      </c>
      <c r="CZ603">
        <f>AH603</f>
        <v>0</v>
      </c>
      <c r="DA603">
        <f>AL603</f>
        <v>1</v>
      </c>
      <c r="DB603">
        <f t="shared" si="193"/>
        <v>0</v>
      </c>
      <c r="DC603">
        <f t="shared" si="194"/>
        <v>0</v>
      </c>
      <c r="DD603" t="s">
        <v>3</v>
      </c>
      <c r="DE603" t="s">
        <v>3</v>
      </c>
      <c r="DF603">
        <f t="shared" si="188"/>
        <v>0</v>
      </c>
      <c r="DG603">
        <f t="shared" si="189"/>
        <v>0</v>
      </c>
      <c r="DH603">
        <f t="shared" si="190"/>
        <v>0</v>
      </c>
      <c r="DI603">
        <f t="shared" si="191"/>
        <v>0</v>
      </c>
      <c r="DJ603">
        <f>DI603</f>
        <v>0</v>
      </c>
      <c r="DK603">
        <v>0</v>
      </c>
      <c r="DL603" t="s">
        <v>3</v>
      </c>
      <c r="DM603">
        <v>0</v>
      </c>
      <c r="DN603" t="s">
        <v>3</v>
      </c>
      <c r="DO603">
        <v>0</v>
      </c>
    </row>
    <row r="604" spans="1:119" x14ac:dyDescent="0.2">
      <c r="A604">
        <f>ROW(Source!A1213)</f>
        <v>1213</v>
      </c>
      <c r="B604">
        <v>78161913</v>
      </c>
      <c r="C604">
        <v>78158509</v>
      </c>
      <c r="D604">
        <v>77811599</v>
      </c>
      <c r="E604">
        <v>1</v>
      </c>
      <c r="F604">
        <v>1</v>
      </c>
      <c r="G604">
        <v>37</v>
      </c>
      <c r="H604">
        <v>3</v>
      </c>
      <c r="I604" t="s">
        <v>753</v>
      </c>
      <c r="J604" t="s">
        <v>754</v>
      </c>
      <c r="K604" t="s">
        <v>755</v>
      </c>
      <c r="L604">
        <v>1339</v>
      </c>
      <c r="N604">
        <v>1007</v>
      </c>
      <c r="O604" t="s">
        <v>486</v>
      </c>
      <c r="P604" t="s">
        <v>486</v>
      </c>
      <c r="Q604">
        <v>1</v>
      </c>
      <c r="W604">
        <v>0</v>
      </c>
      <c r="X604">
        <v>-1060522976</v>
      </c>
      <c r="Y604">
        <f t="shared" si="192"/>
        <v>0.56000000000000005</v>
      </c>
      <c r="AA604">
        <v>4676.4799999999996</v>
      </c>
      <c r="AB604">
        <v>0</v>
      </c>
      <c r="AC604">
        <v>0</v>
      </c>
      <c r="AD604">
        <v>0</v>
      </c>
      <c r="AE604">
        <v>4676.4799999999996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1</v>
      </c>
      <c r="AP604">
        <v>0</v>
      </c>
      <c r="AQ604">
        <v>0</v>
      </c>
      <c r="AR604">
        <v>0</v>
      </c>
      <c r="AS604" t="s">
        <v>3</v>
      </c>
      <c r="AT604">
        <v>0.56000000000000005</v>
      </c>
      <c r="AU604" t="s">
        <v>3</v>
      </c>
      <c r="AV604">
        <v>0</v>
      </c>
      <c r="AW604">
        <v>2</v>
      </c>
      <c r="AX604">
        <v>78162590</v>
      </c>
      <c r="AY604">
        <v>1</v>
      </c>
      <c r="AZ604">
        <v>0</v>
      </c>
      <c r="BA604">
        <v>568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V604">
        <v>0</v>
      </c>
      <c r="CW604">
        <v>0</v>
      </c>
      <c r="CX604">
        <f>ROUND(Y604*Source!I1213,9)</f>
        <v>0.28839999999999999</v>
      </c>
      <c r="CY604">
        <f>AA604</f>
        <v>4676.4799999999996</v>
      </c>
      <c r="CZ604">
        <f>AE604</f>
        <v>4676.4799999999996</v>
      </c>
      <c r="DA604">
        <f>AI604</f>
        <v>1</v>
      </c>
      <c r="DB604">
        <f t="shared" si="193"/>
        <v>2618.83</v>
      </c>
      <c r="DC604">
        <f t="shared" si="194"/>
        <v>0</v>
      </c>
      <c r="DD604" t="s">
        <v>3</v>
      </c>
      <c r="DE604" t="s">
        <v>3</v>
      </c>
      <c r="DF604">
        <f t="shared" si="188"/>
        <v>1348.7</v>
      </c>
      <c r="DG604">
        <f t="shared" si="189"/>
        <v>0</v>
      </c>
      <c r="DH604">
        <f t="shared" si="190"/>
        <v>0</v>
      </c>
      <c r="DI604">
        <f t="shared" si="191"/>
        <v>0</v>
      </c>
      <c r="DJ604">
        <f>DF604</f>
        <v>1348.7</v>
      </c>
      <c r="DK604">
        <v>0</v>
      </c>
      <c r="DL604" t="s">
        <v>3</v>
      </c>
      <c r="DM604">
        <v>0</v>
      </c>
      <c r="DN604" t="s">
        <v>3</v>
      </c>
      <c r="DO604">
        <v>0</v>
      </c>
    </row>
    <row r="605" spans="1:119" x14ac:dyDescent="0.2">
      <c r="A605">
        <f>ROW(Source!A1214)</f>
        <v>1214</v>
      </c>
      <c r="B605">
        <v>78161913</v>
      </c>
      <c r="C605">
        <v>78158514</v>
      </c>
      <c r="D605">
        <v>77806460</v>
      </c>
      <c r="E605">
        <v>37</v>
      </c>
      <c r="F605">
        <v>1</v>
      </c>
      <c r="G605">
        <v>37</v>
      </c>
      <c r="H605">
        <v>1</v>
      </c>
      <c r="I605" t="s">
        <v>678</v>
      </c>
      <c r="J605" t="s">
        <v>3</v>
      </c>
      <c r="K605" t="s">
        <v>679</v>
      </c>
      <c r="L605">
        <v>1191</v>
      </c>
      <c r="N605">
        <v>1013</v>
      </c>
      <c r="O605" t="s">
        <v>680</v>
      </c>
      <c r="P605" t="s">
        <v>680</v>
      </c>
      <c r="Q605">
        <v>1</v>
      </c>
      <c r="W605">
        <v>0</v>
      </c>
      <c r="X605">
        <v>476480486</v>
      </c>
      <c r="Y605">
        <f t="shared" si="192"/>
        <v>54.37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0</v>
      </c>
      <c r="AQ605">
        <v>0</v>
      </c>
      <c r="AR605">
        <v>0</v>
      </c>
      <c r="AS605" t="s">
        <v>3</v>
      </c>
      <c r="AT605">
        <v>54.37</v>
      </c>
      <c r="AU605" t="s">
        <v>3</v>
      </c>
      <c r="AV605">
        <v>1</v>
      </c>
      <c r="AW605">
        <v>2</v>
      </c>
      <c r="AX605">
        <v>78162591</v>
      </c>
      <c r="AY605">
        <v>1</v>
      </c>
      <c r="AZ605">
        <v>0</v>
      </c>
      <c r="BA605">
        <v>569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U605">
        <f>ROUND(AT605*Source!I1214*AH605*AL605,2)</f>
        <v>0</v>
      </c>
      <c r="CV605">
        <f>ROUND(Y605*Source!I1214,9)</f>
        <v>28.00055</v>
      </c>
      <c r="CW605">
        <v>0</v>
      </c>
      <c r="CX605">
        <f>ROUND(Y605*Source!I1214,9)</f>
        <v>28.00055</v>
      </c>
      <c r="CY605">
        <f>AD605</f>
        <v>0</v>
      </c>
      <c r="CZ605">
        <f>AH605</f>
        <v>0</v>
      </c>
      <c r="DA605">
        <f>AL605</f>
        <v>1</v>
      </c>
      <c r="DB605">
        <f t="shared" si="193"/>
        <v>0</v>
      </c>
      <c r="DC605">
        <f t="shared" si="194"/>
        <v>0</v>
      </c>
      <c r="DD605" t="s">
        <v>3</v>
      </c>
      <c r="DE605" t="s">
        <v>3</v>
      </c>
      <c r="DF605">
        <f t="shared" si="188"/>
        <v>0</v>
      </c>
      <c r="DG605">
        <f t="shared" si="189"/>
        <v>0</v>
      </c>
      <c r="DH605">
        <f t="shared" si="190"/>
        <v>0</v>
      </c>
      <c r="DI605">
        <f t="shared" si="191"/>
        <v>0</v>
      </c>
      <c r="DJ605">
        <f>DI605</f>
        <v>0</v>
      </c>
      <c r="DK605">
        <v>0</v>
      </c>
      <c r="DL605" t="s">
        <v>3</v>
      </c>
      <c r="DM605">
        <v>0</v>
      </c>
      <c r="DN605" t="s">
        <v>3</v>
      </c>
      <c r="DO605">
        <v>0</v>
      </c>
    </row>
    <row r="606" spans="1:119" x14ac:dyDescent="0.2">
      <c r="A606">
        <f>ROW(Source!A1214)</f>
        <v>1214</v>
      </c>
      <c r="B606">
        <v>78161913</v>
      </c>
      <c r="C606">
        <v>78158514</v>
      </c>
      <c r="D606">
        <v>77810304</v>
      </c>
      <c r="E606">
        <v>1</v>
      </c>
      <c r="F606">
        <v>1</v>
      </c>
      <c r="G606">
        <v>37</v>
      </c>
      <c r="H606">
        <v>3</v>
      </c>
      <c r="I606" t="s">
        <v>706</v>
      </c>
      <c r="J606" t="s">
        <v>707</v>
      </c>
      <c r="K606" t="s">
        <v>708</v>
      </c>
      <c r="L606">
        <v>1346</v>
      </c>
      <c r="N606">
        <v>1009</v>
      </c>
      <c r="O606" t="s">
        <v>101</v>
      </c>
      <c r="P606" t="s">
        <v>101</v>
      </c>
      <c r="Q606">
        <v>1</v>
      </c>
      <c r="W606">
        <v>0</v>
      </c>
      <c r="X606">
        <v>-1577570829</v>
      </c>
      <c r="Y606">
        <f t="shared" si="192"/>
        <v>0.31</v>
      </c>
      <c r="AA606">
        <v>23.91</v>
      </c>
      <c r="AB606">
        <v>0</v>
      </c>
      <c r="AC606">
        <v>0</v>
      </c>
      <c r="AD606">
        <v>0</v>
      </c>
      <c r="AE606">
        <v>23.91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1</v>
      </c>
      <c r="AP606">
        <v>0</v>
      </c>
      <c r="AQ606">
        <v>0</v>
      </c>
      <c r="AR606">
        <v>0</v>
      </c>
      <c r="AS606" t="s">
        <v>3</v>
      </c>
      <c r="AT606">
        <v>0.31</v>
      </c>
      <c r="AU606" t="s">
        <v>3</v>
      </c>
      <c r="AV606">
        <v>0</v>
      </c>
      <c r="AW606">
        <v>2</v>
      </c>
      <c r="AX606">
        <v>78162592</v>
      </c>
      <c r="AY606">
        <v>1</v>
      </c>
      <c r="AZ606">
        <v>0</v>
      </c>
      <c r="BA606">
        <v>570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ROUND(Y606*Source!I1214,9)</f>
        <v>0.15964999999999999</v>
      </c>
      <c r="CY606">
        <f t="shared" ref="CY606:CY611" si="195">AA606</f>
        <v>23.91</v>
      </c>
      <c r="CZ606">
        <f t="shared" ref="CZ606:CZ611" si="196">AE606</f>
        <v>23.91</v>
      </c>
      <c r="DA606">
        <f t="shared" ref="DA606:DA611" si="197">AI606</f>
        <v>1</v>
      </c>
      <c r="DB606">
        <f t="shared" si="193"/>
        <v>7.41</v>
      </c>
      <c r="DC606">
        <f t="shared" si="194"/>
        <v>0</v>
      </c>
      <c r="DD606" t="s">
        <v>3</v>
      </c>
      <c r="DE606" t="s">
        <v>3</v>
      </c>
      <c r="DF606">
        <f t="shared" si="188"/>
        <v>3.82</v>
      </c>
      <c r="DG606">
        <f t="shared" si="189"/>
        <v>0</v>
      </c>
      <c r="DH606">
        <f t="shared" si="190"/>
        <v>0</v>
      </c>
      <c r="DI606">
        <f t="shared" si="191"/>
        <v>0</v>
      </c>
      <c r="DJ606">
        <f t="shared" ref="DJ606:DJ611" si="198">DF606</f>
        <v>3.82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ROW(Source!A1214)</f>
        <v>1214</v>
      </c>
      <c r="B607">
        <v>78161913</v>
      </c>
      <c r="C607">
        <v>78158514</v>
      </c>
      <c r="D607">
        <v>77810520</v>
      </c>
      <c r="E607">
        <v>1</v>
      </c>
      <c r="F607">
        <v>1</v>
      </c>
      <c r="G607">
        <v>37</v>
      </c>
      <c r="H607">
        <v>3</v>
      </c>
      <c r="I607" t="s">
        <v>697</v>
      </c>
      <c r="J607" t="s">
        <v>698</v>
      </c>
      <c r="K607" t="s">
        <v>699</v>
      </c>
      <c r="L607">
        <v>1339</v>
      </c>
      <c r="N607">
        <v>1007</v>
      </c>
      <c r="O607" t="s">
        <v>486</v>
      </c>
      <c r="P607" t="s">
        <v>486</v>
      </c>
      <c r="Q607">
        <v>1</v>
      </c>
      <c r="W607">
        <v>0</v>
      </c>
      <c r="X607">
        <v>-1393929784</v>
      </c>
      <c r="Y607">
        <f t="shared" si="192"/>
        <v>6.0000000000000001E-3</v>
      </c>
      <c r="AA607">
        <v>49.83</v>
      </c>
      <c r="AB607">
        <v>0</v>
      </c>
      <c r="AC607">
        <v>0</v>
      </c>
      <c r="AD607">
        <v>0</v>
      </c>
      <c r="AE607">
        <v>49.83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1</v>
      </c>
      <c r="AP607">
        <v>0</v>
      </c>
      <c r="AQ607">
        <v>0</v>
      </c>
      <c r="AR607">
        <v>0</v>
      </c>
      <c r="AS607" t="s">
        <v>3</v>
      </c>
      <c r="AT607">
        <v>6.0000000000000001E-3</v>
      </c>
      <c r="AU607" t="s">
        <v>3</v>
      </c>
      <c r="AV607">
        <v>0</v>
      </c>
      <c r="AW607">
        <v>2</v>
      </c>
      <c r="AX607">
        <v>78162593</v>
      </c>
      <c r="AY607">
        <v>1</v>
      </c>
      <c r="AZ607">
        <v>0</v>
      </c>
      <c r="BA607">
        <v>571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V607">
        <v>0</v>
      </c>
      <c r="CW607">
        <v>0</v>
      </c>
      <c r="CX607">
        <f>ROUND(Y607*Source!I1214,9)</f>
        <v>3.0899999999999999E-3</v>
      </c>
      <c r="CY607">
        <f t="shared" si="195"/>
        <v>49.83</v>
      </c>
      <c r="CZ607">
        <f t="shared" si="196"/>
        <v>49.83</v>
      </c>
      <c r="DA607">
        <f t="shared" si="197"/>
        <v>1</v>
      </c>
      <c r="DB607">
        <f t="shared" si="193"/>
        <v>0.3</v>
      </c>
      <c r="DC607">
        <f t="shared" si="194"/>
        <v>0</v>
      </c>
      <c r="DD607" t="s">
        <v>3</v>
      </c>
      <c r="DE607" t="s">
        <v>3</v>
      </c>
      <c r="DF607">
        <f t="shared" si="188"/>
        <v>0.15</v>
      </c>
      <c r="DG607">
        <f t="shared" si="189"/>
        <v>0</v>
      </c>
      <c r="DH607">
        <f t="shared" si="190"/>
        <v>0</v>
      </c>
      <c r="DI607">
        <f t="shared" si="191"/>
        <v>0</v>
      </c>
      <c r="DJ607">
        <f t="shared" si="198"/>
        <v>0.15</v>
      </c>
      <c r="DK607">
        <v>0</v>
      </c>
      <c r="DL607" t="s">
        <v>3</v>
      </c>
      <c r="DM607">
        <v>0</v>
      </c>
      <c r="DN607" t="s">
        <v>3</v>
      </c>
      <c r="DO607">
        <v>0</v>
      </c>
    </row>
    <row r="608" spans="1:119" x14ac:dyDescent="0.2">
      <c r="A608">
        <f>ROW(Source!A1214)</f>
        <v>1214</v>
      </c>
      <c r="B608">
        <v>78161913</v>
      </c>
      <c r="C608">
        <v>78158514</v>
      </c>
      <c r="D608">
        <v>77810871</v>
      </c>
      <c r="E608">
        <v>1</v>
      </c>
      <c r="F608">
        <v>1</v>
      </c>
      <c r="G608">
        <v>37</v>
      </c>
      <c r="H608">
        <v>3</v>
      </c>
      <c r="I608" t="s">
        <v>709</v>
      </c>
      <c r="J608" t="s">
        <v>710</v>
      </c>
      <c r="K608" t="s">
        <v>711</v>
      </c>
      <c r="L608">
        <v>1327</v>
      </c>
      <c r="N608">
        <v>1005</v>
      </c>
      <c r="O608" t="s">
        <v>82</v>
      </c>
      <c r="P608" t="s">
        <v>82</v>
      </c>
      <c r="Q608">
        <v>1</v>
      </c>
      <c r="W608">
        <v>0</v>
      </c>
      <c r="X608">
        <v>680056559</v>
      </c>
      <c r="Y608">
        <f t="shared" si="192"/>
        <v>0.8</v>
      </c>
      <c r="AA608">
        <v>431.83</v>
      </c>
      <c r="AB608">
        <v>0</v>
      </c>
      <c r="AC608">
        <v>0</v>
      </c>
      <c r="AD608">
        <v>0</v>
      </c>
      <c r="AE608">
        <v>431.83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1</v>
      </c>
      <c r="AP608">
        <v>0</v>
      </c>
      <c r="AQ608">
        <v>0</v>
      </c>
      <c r="AR608">
        <v>0</v>
      </c>
      <c r="AS608" t="s">
        <v>3</v>
      </c>
      <c r="AT608">
        <v>0.8</v>
      </c>
      <c r="AU608" t="s">
        <v>3</v>
      </c>
      <c r="AV608">
        <v>0</v>
      </c>
      <c r="AW608">
        <v>2</v>
      </c>
      <c r="AX608">
        <v>78162594</v>
      </c>
      <c r="AY608">
        <v>1</v>
      </c>
      <c r="AZ608">
        <v>0</v>
      </c>
      <c r="BA608">
        <v>572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V608">
        <v>0</v>
      </c>
      <c r="CW608">
        <v>0</v>
      </c>
      <c r="CX608">
        <f>ROUND(Y608*Source!I1214,9)</f>
        <v>0.41199999999999998</v>
      </c>
      <c r="CY608">
        <f t="shared" si="195"/>
        <v>431.83</v>
      </c>
      <c r="CZ608">
        <f t="shared" si="196"/>
        <v>431.83</v>
      </c>
      <c r="DA608">
        <f t="shared" si="197"/>
        <v>1</v>
      </c>
      <c r="DB608">
        <f t="shared" si="193"/>
        <v>345.46</v>
      </c>
      <c r="DC608">
        <f t="shared" si="194"/>
        <v>0</v>
      </c>
      <c r="DD608" t="s">
        <v>3</v>
      </c>
      <c r="DE608" t="s">
        <v>3</v>
      </c>
      <c r="DF608">
        <f t="shared" si="188"/>
        <v>177.91</v>
      </c>
      <c r="DG608">
        <f t="shared" si="189"/>
        <v>0</v>
      </c>
      <c r="DH608">
        <f t="shared" si="190"/>
        <v>0</v>
      </c>
      <c r="DI608">
        <f t="shared" si="191"/>
        <v>0</v>
      </c>
      <c r="DJ608">
        <f t="shared" si="198"/>
        <v>177.91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ROW(Source!A1214)</f>
        <v>1214</v>
      </c>
      <c r="B609">
        <v>78161913</v>
      </c>
      <c r="C609">
        <v>78158514</v>
      </c>
      <c r="D609">
        <v>77810887</v>
      </c>
      <c r="E609">
        <v>1</v>
      </c>
      <c r="F609">
        <v>1</v>
      </c>
      <c r="G609">
        <v>37</v>
      </c>
      <c r="H609">
        <v>3</v>
      </c>
      <c r="I609" t="s">
        <v>712</v>
      </c>
      <c r="J609" t="s">
        <v>713</v>
      </c>
      <c r="K609" t="s">
        <v>714</v>
      </c>
      <c r="L609">
        <v>1348</v>
      </c>
      <c r="N609">
        <v>1009</v>
      </c>
      <c r="O609" t="s">
        <v>659</v>
      </c>
      <c r="P609" t="s">
        <v>659</v>
      </c>
      <c r="Q609">
        <v>1000</v>
      </c>
      <c r="W609">
        <v>0</v>
      </c>
      <c r="X609">
        <v>-1196869701</v>
      </c>
      <c r="Y609">
        <f t="shared" si="192"/>
        <v>5.5E-2</v>
      </c>
      <c r="AA609">
        <v>81852.28</v>
      </c>
      <c r="AB609">
        <v>0</v>
      </c>
      <c r="AC609">
        <v>0</v>
      </c>
      <c r="AD609">
        <v>0</v>
      </c>
      <c r="AE609">
        <v>81852.28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1</v>
      </c>
      <c r="AP609">
        <v>0</v>
      </c>
      <c r="AQ609">
        <v>0</v>
      </c>
      <c r="AR609">
        <v>0</v>
      </c>
      <c r="AS609" t="s">
        <v>3</v>
      </c>
      <c r="AT609">
        <v>5.5E-2</v>
      </c>
      <c r="AU609" t="s">
        <v>3</v>
      </c>
      <c r="AV609">
        <v>0</v>
      </c>
      <c r="AW609">
        <v>2</v>
      </c>
      <c r="AX609">
        <v>78162595</v>
      </c>
      <c r="AY609">
        <v>1</v>
      </c>
      <c r="AZ609">
        <v>0</v>
      </c>
      <c r="BA609">
        <v>573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ROUND(Y609*Source!I1214,9)</f>
        <v>2.8324999999999999E-2</v>
      </c>
      <c r="CY609">
        <f t="shared" si="195"/>
        <v>81852.28</v>
      </c>
      <c r="CZ609">
        <f t="shared" si="196"/>
        <v>81852.28</v>
      </c>
      <c r="DA609">
        <f t="shared" si="197"/>
        <v>1</v>
      </c>
      <c r="DB609">
        <f t="shared" si="193"/>
        <v>4501.88</v>
      </c>
      <c r="DC609">
        <f t="shared" si="194"/>
        <v>0</v>
      </c>
      <c r="DD609" t="s">
        <v>3</v>
      </c>
      <c r="DE609" t="s">
        <v>3</v>
      </c>
      <c r="DF609">
        <f t="shared" si="188"/>
        <v>2318.4699999999998</v>
      </c>
      <c r="DG609">
        <f t="shared" si="189"/>
        <v>0</v>
      </c>
      <c r="DH609">
        <f t="shared" si="190"/>
        <v>0</v>
      </c>
      <c r="DI609">
        <f t="shared" si="191"/>
        <v>0</v>
      </c>
      <c r="DJ609">
        <f t="shared" si="198"/>
        <v>2318.4699999999998</v>
      </c>
      <c r="DK609">
        <v>0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ROW(Source!A1214)</f>
        <v>1214</v>
      </c>
      <c r="B610">
        <v>78161913</v>
      </c>
      <c r="C610">
        <v>78158514</v>
      </c>
      <c r="D610">
        <v>77809071</v>
      </c>
      <c r="E610">
        <v>1</v>
      </c>
      <c r="F610">
        <v>1</v>
      </c>
      <c r="G610">
        <v>37</v>
      </c>
      <c r="H610">
        <v>3</v>
      </c>
      <c r="I610" t="s">
        <v>715</v>
      </c>
      <c r="J610" t="s">
        <v>716</v>
      </c>
      <c r="K610" t="s">
        <v>717</v>
      </c>
      <c r="L610">
        <v>1346</v>
      </c>
      <c r="N610">
        <v>1009</v>
      </c>
      <c r="O610" t="s">
        <v>101</v>
      </c>
      <c r="P610" t="s">
        <v>101</v>
      </c>
      <c r="Q610">
        <v>1</v>
      </c>
      <c r="W610">
        <v>0</v>
      </c>
      <c r="X610">
        <v>1915260537</v>
      </c>
      <c r="Y610">
        <f t="shared" si="192"/>
        <v>26.6</v>
      </c>
      <c r="AA610">
        <v>183.25</v>
      </c>
      <c r="AB610">
        <v>0</v>
      </c>
      <c r="AC610">
        <v>0</v>
      </c>
      <c r="AD610">
        <v>0</v>
      </c>
      <c r="AE610">
        <v>183.25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1</v>
      </c>
      <c r="AP610">
        <v>0</v>
      </c>
      <c r="AQ610">
        <v>0</v>
      </c>
      <c r="AR610">
        <v>0</v>
      </c>
      <c r="AS610" t="s">
        <v>3</v>
      </c>
      <c r="AT610">
        <v>26.6</v>
      </c>
      <c r="AU610" t="s">
        <v>3</v>
      </c>
      <c r="AV610">
        <v>0</v>
      </c>
      <c r="AW610">
        <v>2</v>
      </c>
      <c r="AX610">
        <v>78162596</v>
      </c>
      <c r="AY610">
        <v>1</v>
      </c>
      <c r="AZ610">
        <v>0</v>
      </c>
      <c r="BA610">
        <v>574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v>0</v>
      </c>
      <c r="CX610">
        <f>ROUND(Y610*Source!I1214,9)</f>
        <v>13.699</v>
      </c>
      <c r="CY610">
        <f t="shared" si="195"/>
        <v>183.25</v>
      </c>
      <c r="CZ610">
        <f t="shared" si="196"/>
        <v>183.25</v>
      </c>
      <c r="DA610">
        <f t="shared" si="197"/>
        <v>1</v>
      </c>
      <c r="DB610">
        <f t="shared" si="193"/>
        <v>4874.45</v>
      </c>
      <c r="DC610">
        <f t="shared" si="194"/>
        <v>0</v>
      </c>
      <c r="DD610" t="s">
        <v>3</v>
      </c>
      <c r="DE610" t="s">
        <v>3</v>
      </c>
      <c r="DF610">
        <f t="shared" si="188"/>
        <v>2510.34</v>
      </c>
      <c r="DG610">
        <f t="shared" si="189"/>
        <v>0</v>
      </c>
      <c r="DH610">
        <f t="shared" si="190"/>
        <v>0</v>
      </c>
      <c r="DI610">
        <f t="shared" si="191"/>
        <v>0</v>
      </c>
      <c r="DJ610">
        <f t="shared" si="198"/>
        <v>2510.34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ROW(Source!A1214)</f>
        <v>1214</v>
      </c>
      <c r="B611">
        <v>78161913</v>
      </c>
      <c r="C611">
        <v>78158514</v>
      </c>
      <c r="D611">
        <v>77809073</v>
      </c>
      <c r="E611">
        <v>1</v>
      </c>
      <c r="F611">
        <v>1</v>
      </c>
      <c r="G611">
        <v>37</v>
      </c>
      <c r="H611">
        <v>3</v>
      </c>
      <c r="I611" t="s">
        <v>718</v>
      </c>
      <c r="J611" t="s">
        <v>719</v>
      </c>
      <c r="K611" t="s">
        <v>720</v>
      </c>
      <c r="L611">
        <v>1346</v>
      </c>
      <c r="N611">
        <v>1009</v>
      </c>
      <c r="O611" t="s">
        <v>101</v>
      </c>
      <c r="P611" t="s">
        <v>101</v>
      </c>
      <c r="Q611">
        <v>1</v>
      </c>
      <c r="W611">
        <v>0</v>
      </c>
      <c r="X611">
        <v>-1709431397</v>
      </c>
      <c r="Y611">
        <f t="shared" si="192"/>
        <v>11.4</v>
      </c>
      <c r="AA611">
        <v>78.349999999999994</v>
      </c>
      <c r="AB611">
        <v>0</v>
      </c>
      <c r="AC611">
        <v>0</v>
      </c>
      <c r="AD611">
        <v>0</v>
      </c>
      <c r="AE611">
        <v>78.349999999999994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1</v>
      </c>
      <c r="AP611">
        <v>0</v>
      </c>
      <c r="AQ611">
        <v>0</v>
      </c>
      <c r="AR611">
        <v>0</v>
      </c>
      <c r="AS611" t="s">
        <v>3</v>
      </c>
      <c r="AT611">
        <v>11.4</v>
      </c>
      <c r="AU611" t="s">
        <v>3</v>
      </c>
      <c r="AV611">
        <v>0</v>
      </c>
      <c r="AW611">
        <v>2</v>
      </c>
      <c r="AX611">
        <v>78162597</v>
      </c>
      <c r="AY611">
        <v>1</v>
      </c>
      <c r="AZ611">
        <v>0</v>
      </c>
      <c r="BA611">
        <v>575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ROUND(Y611*Source!I1214,9)</f>
        <v>5.8710000000000004</v>
      </c>
      <c r="CY611">
        <f t="shared" si="195"/>
        <v>78.349999999999994</v>
      </c>
      <c r="CZ611">
        <f t="shared" si="196"/>
        <v>78.349999999999994</v>
      </c>
      <c r="DA611">
        <f t="shared" si="197"/>
        <v>1</v>
      </c>
      <c r="DB611">
        <f t="shared" si="193"/>
        <v>893.19</v>
      </c>
      <c r="DC611">
        <f t="shared" si="194"/>
        <v>0</v>
      </c>
      <c r="DD611" t="s">
        <v>3</v>
      </c>
      <c r="DE611" t="s">
        <v>3</v>
      </c>
      <c r="DF611">
        <f t="shared" si="188"/>
        <v>459.99</v>
      </c>
      <c r="DG611">
        <f t="shared" si="189"/>
        <v>0</v>
      </c>
      <c r="DH611">
        <f t="shared" si="190"/>
        <v>0</v>
      </c>
      <c r="DI611">
        <f t="shared" si="191"/>
        <v>0</v>
      </c>
      <c r="DJ611">
        <f t="shared" si="198"/>
        <v>459.99</v>
      </c>
      <c r="DK611">
        <v>0</v>
      </c>
      <c r="DL611" t="s">
        <v>3</v>
      </c>
      <c r="DM611">
        <v>0</v>
      </c>
      <c r="DN611" t="s">
        <v>3</v>
      </c>
      <c r="DO611">
        <v>0</v>
      </c>
    </row>
    <row r="612" spans="1:119" x14ac:dyDescent="0.2">
      <c r="A612">
        <f>ROW(Source!A1250)</f>
        <v>1250</v>
      </c>
      <c r="B612">
        <v>78161913</v>
      </c>
      <c r="C612">
        <v>78158585</v>
      </c>
      <c r="D612">
        <v>77806460</v>
      </c>
      <c r="E612">
        <v>37</v>
      </c>
      <c r="F612">
        <v>1</v>
      </c>
      <c r="G612">
        <v>37</v>
      </c>
      <c r="H612">
        <v>1</v>
      </c>
      <c r="I612" t="s">
        <v>678</v>
      </c>
      <c r="J612" t="s">
        <v>3</v>
      </c>
      <c r="K612" t="s">
        <v>679</v>
      </c>
      <c r="L612">
        <v>1191</v>
      </c>
      <c r="N612">
        <v>1013</v>
      </c>
      <c r="O612" t="s">
        <v>680</v>
      </c>
      <c r="P612" t="s">
        <v>680</v>
      </c>
      <c r="Q612">
        <v>1</v>
      </c>
      <c r="W612">
        <v>0</v>
      </c>
      <c r="X612">
        <v>476480486</v>
      </c>
      <c r="Y612">
        <f t="shared" si="192"/>
        <v>11.7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1</v>
      </c>
      <c r="AP612">
        <v>0</v>
      </c>
      <c r="AQ612">
        <v>0</v>
      </c>
      <c r="AR612">
        <v>0</v>
      </c>
      <c r="AS612" t="s">
        <v>3</v>
      </c>
      <c r="AT612">
        <v>11.7</v>
      </c>
      <c r="AU612" t="s">
        <v>3</v>
      </c>
      <c r="AV612">
        <v>1</v>
      </c>
      <c r="AW612">
        <v>2</v>
      </c>
      <c r="AX612">
        <v>78162598</v>
      </c>
      <c r="AY612">
        <v>1</v>
      </c>
      <c r="AZ612">
        <v>0</v>
      </c>
      <c r="BA612">
        <v>576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U612">
        <f>ROUND(AT612*Source!I1250*AH612*AL612,2)</f>
        <v>0</v>
      </c>
      <c r="CV612">
        <f>ROUND(Y612*Source!I1250,9)</f>
        <v>0</v>
      </c>
      <c r="CW612">
        <v>0</v>
      </c>
      <c r="CX612">
        <f>ROUND(Y612*Source!I1250,9)</f>
        <v>0</v>
      </c>
      <c r="CY612">
        <f>AD612</f>
        <v>0</v>
      </c>
      <c r="CZ612">
        <f>AH612</f>
        <v>0</v>
      </c>
      <c r="DA612">
        <f>AL612</f>
        <v>1</v>
      </c>
      <c r="DB612">
        <f t="shared" si="193"/>
        <v>0</v>
      </c>
      <c r="DC612">
        <f t="shared" si="194"/>
        <v>0</v>
      </c>
      <c r="DD612" t="s">
        <v>3</v>
      </c>
      <c r="DE612" t="s">
        <v>3</v>
      </c>
      <c r="DF612">
        <f t="shared" si="188"/>
        <v>0</v>
      </c>
      <c r="DG612">
        <f t="shared" si="189"/>
        <v>0</v>
      </c>
      <c r="DH612">
        <f t="shared" si="190"/>
        <v>0</v>
      </c>
      <c r="DI612">
        <f t="shared" si="191"/>
        <v>0</v>
      </c>
      <c r="DJ612">
        <f>DI612</f>
        <v>0</v>
      </c>
      <c r="DK612">
        <v>0</v>
      </c>
      <c r="DL612" t="s">
        <v>3</v>
      </c>
      <c r="DM612">
        <v>0</v>
      </c>
      <c r="DN612" t="s">
        <v>3</v>
      </c>
      <c r="DO612">
        <v>0</v>
      </c>
    </row>
    <row r="613" spans="1:119" x14ac:dyDescent="0.2">
      <c r="A613">
        <f>ROW(Source!A1250)</f>
        <v>1250</v>
      </c>
      <c r="B613">
        <v>78161913</v>
      </c>
      <c r="C613">
        <v>78158585</v>
      </c>
      <c r="D613">
        <v>77806461</v>
      </c>
      <c r="E613">
        <v>37</v>
      </c>
      <c r="F613">
        <v>1</v>
      </c>
      <c r="G613">
        <v>37</v>
      </c>
      <c r="H613">
        <v>3</v>
      </c>
      <c r="I613" t="s">
        <v>721</v>
      </c>
      <c r="J613" t="s">
        <v>3</v>
      </c>
      <c r="K613" t="s">
        <v>722</v>
      </c>
      <c r="L613">
        <v>1348</v>
      </c>
      <c r="N613">
        <v>1009</v>
      </c>
      <c r="O613" t="s">
        <v>659</v>
      </c>
      <c r="P613" t="s">
        <v>659</v>
      </c>
      <c r="Q613">
        <v>1000</v>
      </c>
      <c r="W613">
        <v>0</v>
      </c>
      <c r="X613">
        <v>1489638031</v>
      </c>
      <c r="Y613">
        <f t="shared" si="192"/>
        <v>0.03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1</v>
      </c>
      <c r="AP613">
        <v>0</v>
      </c>
      <c r="AQ613">
        <v>0</v>
      </c>
      <c r="AR613">
        <v>0</v>
      </c>
      <c r="AS613" t="s">
        <v>3</v>
      </c>
      <c r="AT613">
        <v>0.03</v>
      </c>
      <c r="AU613" t="s">
        <v>3</v>
      </c>
      <c r="AV613">
        <v>0</v>
      </c>
      <c r="AW613">
        <v>2</v>
      </c>
      <c r="AX613">
        <v>78162599</v>
      </c>
      <c r="AY613">
        <v>1</v>
      </c>
      <c r="AZ613">
        <v>0</v>
      </c>
      <c r="BA613">
        <v>577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V613">
        <v>0</v>
      </c>
      <c r="CW613">
        <v>0</v>
      </c>
      <c r="CX613">
        <f>ROUND(Y613*Source!I1250,9)</f>
        <v>0</v>
      </c>
      <c r="CY613">
        <f>AA613</f>
        <v>0</v>
      </c>
      <c r="CZ613">
        <f>AE613</f>
        <v>0</v>
      </c>
      <c r="DA613">
        <f>AI613</f>
        <v>1</v>
      </c>
      <c r="DB613">
        <f t="shared" si="193"/>
        <v>0</v>
      </c>
      <c r="DC613">
        <f t="shared" si="194"/>
        <v>0</v>
      </c>
      <c r="DD613" t="s">
        <v>3</v>
      </c>
      <c r="DE613" t="s">
        <v>3</v>
      </c>
      <c r="DF613">
        <f t="shared" si="188"/>
        <v>0</v>
      </c>
      <c r="DG613">
        <f t="shared" si="189"/>
        <v>0</v>
      </c>
      <c r="DH613">
        <f t="shared" si="190"/>
        <v>0</v>
      </c>
      <c r="DI613">
        <f t="shared" si="191"/>
        <v>0</v>
      </c>
      <c r="DJ613">
        <f>DF613</f>
        <v>0</v>
      </c>
      <c r="DK613">
        <v>0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ROW(Source!A1251)</f>
        <v>1251</v>
      </c>
      <c r="B614">
        <v>78161913</v>
      </c>
      <c r="C614">
        <v>78158590</v>
      </c>
      <c r="D614">
        <v>77806460</v>
      </c>
      <c r="E614">
        <v>37</v>
      </c>
      <c r="F614">
        <v>1</v>
      </c>
      <c r="G614">
        <v>37</v>
      </c>
      <c r="H614">
        <v>1</v>
      </c>
      <c r="I614" t="s">
        <v>678</v>
      </c>
      <c r="J614" t="s">
        <v>3</v>
      </c>
      <c r="K614" t="s">
        <v>679</v>
      </c>
      <c r="L614">
        <v>1191</v>
      </c>
      <c r="N614">
        <v>1013</v>
      </c>
      <c r="O614" t="s">
        <v>680</v>
      </c>
      <c r="P614" t="s">
        <v>680</v>
      </c>
      <c r="Q614">
        <v>1</v>
      </c>
      <c r="W614">
        <v>0</v>
      </c>
      <c r="X614">
        <v>476480486</v>
      </c>
      <c r="Y614">
        <f>(AT614*0.5)</f>
        <v>37.15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1</v>
      </c>
      <c r="AP614">
        <v>1</v>
      </c>
      <c r="AQ614">
        <v>0</v>
      </c>
      <c r="AR614">
        <v>0</v>
      </c>
      <c r="AS614" t="s">
        <v>3</v>
      </c>
      <c r="AT614">
        <v>74.3</v>
      </c>
      <c r="AU614" t="s">
        <v>297</v>
      </c>
      <c r="AV614">
        <v>1</v>
      </c>
      <c r="AW614">
        <v>2</v>
      </c>
      <c r="AX614">
        <v>78162600</v>
      </c>
      <c r="AY614">
        <v>1</v>
      </c>
      <c r="AZ614">
        <v>0</v>
      </c>
      <c r="BA614">
        <v>578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U614">
        <f>ROUND(AT614*Source!I1251*AH614*AL614,2)</f>
        <v>0</v>
      </c>
      <c r="CV614">
        <f>ROUND(Y614*Source!I1251,9)</f>
        <v>0.55725000000000002</v>
      </c>
      <c r="CW614">
        <v>0</v>
      </c>
      <c r="CX614">
        <f>ROUND(Y614*Source!I1251,9)</f>
        <v>0.55725000000000002</v>
      </c>
      <c r="CY614">
        <f>AD614</f>
        <v>0</v>
      </c>
      <c r="CZ614">
        <f>AH614</f>
        <v>0</v>
      </c>
      <c r="DA614">
        <f>AL614</f>
        <v>1</v>
      </c>
      <c r="DB614">
        <f>ROUND((ROUND(AT614*CZ614,2)*0.5),6)</f>
        <v>0</v>
      </c>
      <c r="DC614">
        <f>ROUND((ROUND(AT614*AG614,2)*0.5),6)</f>
        <v>0</v>
      </c>
      <c r="DD614" t="s">
        <v>3</v>
      </c>
      <c r="DE614" t="s">
        <v>3</v>
      </c>
      <c r="DF614">
        <f t="shared" si="188"/>
        <v>0</v>
      </c>
      <c r="DG614">
        <f t="shared" si="189"/>
        <v>0</v>
      </c>
      <c r="DH614">
        <f t="shared" si="190"/>
        <v>0</v>
      </c>
      <c r="DI614">
        <f t="shared" si="191"/>
        <v>0</v>
      </c>
      <c r="DJ614">
        <f>DI614</f>
        <v>0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ROW(Source!A1251)</f>
        <v>1251</v>
      </c>
      <c r="B615">
        <v>78161913</v>
      </c>
      <c r="C615">
        <v>78158590</v>
      </c>
      <c r="D615">
        <v>77806461</v>
      </c>
      <c r="E615">
        <v>37</v>
      </c>
      <c r="F615">
        <v>1</v>
      </c>
      <c r="G615">
        <v>37</v>
      </c>
      <c r="H615">
        <v>3</v>
      </c>
      <c r="I615" t="s">
        <v>721</v>
      </c>
      <c r="J615" t="s">
        <v>3</v>
      </c>
      <c r="K615" t="s">
        <v>722</v>
      </c>
      <c r="L615">
        <v>1348</v>
      </c>
      <c r="N615">
        <v>1009</v>
      </c>
      <c r="O615" t="s">
        <v>659</v>
      </c>
      <c r="P615" t="s">
        <v>659</v>
      </c>
      <c r="Q615">
        <v>1000</v>
      </c>
      <c r="W615">
        <v>0</v>
      </c>
      <c r="X615">
        <v>1489638031</v>
      </c>
      <c r="Y615">
        <f t="shared" ref="Y615:Y678" si="199">AT615</f>
        <v>4.41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1</v>
      </c>
      <c r="AP615">
        <v>0</v>
      </c>
      <c r="AQ615">
        <v>0</v>
      </c>
      <c r="AR615">
        <v>0</v>
      </c>
      <c r="AS615" t="s">
        <v>3</v>
      </c>
      <c r="AT615">
        <v>4.41</v>
      </c>
      <c r="AU615" t="s">
        <v>3</v>
      </c>
      <c r="AV615">
        <v>0</v>
      </c>
      <c r="AW615">
        <v>2</v>
      </c>
      <c r="AX615">
        <v>78162601</v>
      </c>
      <c r="AY615">
        <v>1</v>
      </c>
      <c r="AZ615">
        <v>0</v>
      </c>
      <c r="BA615">
        <v>579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V615">
        <v>0</v>
      </c>
      <c r="CW615">
        <v>0</v>
      </c>
      <c r="CX615">
        <f>ROUND(Y615*Source!I1251,9)</f>
        <v>6.615E-2</v>
      </c>
      <c r="CY615">
        <f>AA615</f>
        <v>0</v>
      </c>
      <c r="CZ615">
        <f>AE615</f>
        <v>0</v>
      </c>
      <c r="DA615">
        <f>AI615</f>
        <v>1</v>
      </c>
      <c r="DB615">
        <f t="shared" ref="DB615:DB678" si="200">ROUND(ROUND(AT615*CZ615,2),6)</f>
        <v>0</v>
      </c>
      <c r="DC615">
        <f t="shared" ref="DC615:DC678" si="201">ROUND(ROUND(AT615*AG615,2),6)</f>
        <v>0</v>
      </c>
      <c r="DD615" t="s">
        <v>3</v>
      </c>
      <c r="DE615" t="s">
        <v>3</v>
      </c>
      <c r="DF615">
        <f t="shared" si="188"/>
        <v>0</v>
      </c>
      <c r="DG615">
        <f t="shared" si="189"/>
        <v>0</v>
      </c>
      <c r="DH615">
        <f t="shared" si="190"/>
        <v>0</v>
      </c>
      <c r="DI615">
        <f t="shared" si="191"/>
        <v>0</v>
      </c>
      <c r="DJ615">
        <f>DF615</f>
        <v>0</v>
      </c>
      <c r="DK615">
        <v>0</v>
      </c>
      <c r="DL615" t="s">
        <v>3</v>
      </c>
      <c r="DM615">
        <v>0</v>
      </c>
      <c r="DN615" t="s">
        <v>3</v>
      </c>
      <c r="DO615">
        <v>0</v>
      </c>
    </row>
    <row r="616" spans="1:119" x14ac:dyDescent="0.2">
      <c r="A616">
        <f>ROW(Source!A1252)</f>
        <v>1252</v>
      </c>
      <c r="B616">
        <v>78161913</v>
      </c>
      <c r="C616">
        <v>78158595</v>
      </c>
      <c r="D616">
        <v>77806460</v>
      </c>
      <c r="E616">
        <v>37</v>
      </c>
      <c r="F616">
        <v>1</v>
      </c>
      <c r="G616">
        <v>37</v>
      </c>
      <c r="H616">
        <v>1</v>
      </c>
      <c r="I616" t="s">
        <v>678</v>
      </c>
      <c r="J616" t="s">
        <v>3</v>
      </c>
      <c r="K616" t="s">
        <v>679</v>
      </c>
      <c r="L616">
        <v>1191</v>
      </c>
      <c r="N616">
        <v>1013</v>
      </c>
      <c r="O616" t="s">
        <v>680</v>
      </c>
      <c r="P616" t="s">
        <v>680</v>
      </c>
      <c r="Q616">
        <v>1</v>
      </c>
      <c r="W616">
        <v>0</v>
      </c>
      <c r="X616">
        <v>476480486</v>
      </c>
      <c r="Y616">
        <f t="shared" si="199"/>
        <v>132.55000000000001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1</v>
      </c>
      <c r="AP616">
        <v>0</v>
      </c>
      <c r="AQ616">
        <v>0</v>
      </c>
      <c r="AR616">
        <v>0</v>
      </c>
      <c r="AS616" t="s">
        <v>3</v>
      </c>
      <c r="AT616">
        <v>132.55000000000001</v>
      </c>
      <c r="AU616" t="s">
        <v>3</v>
      </c>
      <c r="AV616">
        <v>1</v>
      </c>
      <c r="AW616">
        <v>2</v>
      </c>
      <c r="AX616">
        <v>78162602</v>
      </c>
      <c r="AY616">
        <v>1</v>
      </c>
      <c r="AZ616">
        <v>0</v>
      </c>
      <c r="BA616">
        <v>580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U616">
        <f>ROUND(AT616*Source!I1252*AH616*AL616,2)</f>
        <v>0</v>
      </c>
      <c r="CV616">
        <f>ROUND(Y616*Source!I1252,9)</f>
        <v>1.9882500000000001</v>
      </c>
      <c r="CW616">
        <v>0</v>
      </c>
      <c r="CX616">
        <f>ROUND(Y616*Source!I1252,9)</f>
        <v>1.9882500000000001</v>
      </c>
      <c r="CY616">
        <f>AD616</f>
        <v>0</v>
      </c>
      <c r="CZ616">
        <f>AH616</f>
        <v>0</v>
      </c>
      <c r="DA616">
        <f>AL616</f>
        <v>1</v>
      </c>
      <c r="DB616">
        <f t="shared" si="200"/>
        <v>0</v>
      </c>
      <c r="DC616">
        <f t="shared" si="201"/>
        <v>0</v>
      </c>
      <c r="DD616" t="s">
        <v>3</v>
      </c>
      <c r="DE616" t="s">
        <v>3</v>
      </c>
      <c r="DF616">
        <f t="shared" si="188"/>
        <v>0</v>
      </c>
      <c r="DG616">
        <f t="shared" si="189"/>
        <v>0</v>
      </c>
      <c r="DH616">
        <f t="shared" si="190"/>
        <v>0</v>
      </c>
      <c r="DI616">
        <f t="shared" si="191"/>
        <v>0</v>
      </c>
      <c r="DJ616">
        <f>DI616</f>
        <v>0</v>
      </c>
      <c r="DK616">
        <v>0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ROW(Source!A1252)</f>
        <v>1252</v>
      </c>
      <c r="B617">
        <v>78161913</v>
      </c>
      <c r="C617">
        <v>78158595</v>
      </c>
      <c r="D617">
        <v>77806331</v>
      </c>
      <c r="E617">
        <v>37</v>
      </c>
      <c r="F617">
        <v>1</v>
      </c>
      <c r="G617">
        <v>37</v>
      </c>
      <c r="H617">
        <v>2</v>
      </c>
      <c r="I617" t="s">
        <v>738</v>
      </c>
      <c r="J617" t="s">
        <v>739</v>
      </c>
      <c r="K617" t="s">
        <v>740</v>
      </c>
      <c r="L617">
        <v>1368</v>
      </c>
      <c r="N617">
        <v>1011</v>
      </c>
      <c r="O617" t="s">
        <v>696</v>
      </c>
      <c r="P617" t="s">
        <v>696</v>
      </c>
      <c r="Q617">
        <v>1</v>
      </c>
      <c r="W617">
        <v>0</v>
      </c>
      <c r="X617">
        <v>-490795739</v>
      </c>
      <c r="Y617">
        <f t="shared" si="199"/>
        <v>1.69</v>
      </c>
      <c r="AA617">
        <v>0</v>
      </c>
      <c r="AB617">
        <v>5.79</v>
      </c>
      <c r="AC617">
        <v>0</v>
      </c>
      <c r="AD617">
        <v>0</v>
      </c>
      <c r="AE617">
        <v>0</v>
      </c>
      <c r="AF617">
        <v>5.79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1</v>
      </c>
      <c r="AP617">
        <v>0</v>
      </c>
      <c r="AQ617">
        <v>0</v>
      </c>
      <c r="AR617">
        <v>0</v>
      </c>
      <c r="AS617" t="s">
        <v>3</v>
      </c>
      <c r="AT617">
        <v>1.69</v>
      </c>
      <c r="AU617" t="s">
        <v>3</v>
      </c>
      <c r="AV617">
        <v>0</v>
      </c>
      <c r="AW617">
        <v>2</v>
      </c>
      <c r="AX617">
        <v>78162603</v>
      </c>
      <c r="AY617">
        <v>2</v>
      </c>
      <c r="AZ617">
        <v>65536</v>
      </c>
      <c r="BA617">
        <v>581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f>ROUND(Y617*Source!I1252*DO617,9)</f>
        <v>0</v>
      </c>
      <c r="CX617">
        <f>ROUND(Y617*Source!I1252,9)</f>
        <v>2.5350000000000001E-2</v>
      </c>
      <c r="CY617">
        <f>AB617</f>
        <v>5.79</v>
      </c>
      <c r="CZ617">
        <f>AF617</f>
        <v>5.79</v>
      </c>
      <c r="DA617">
        <f>AJ617</f>
        <v>1</v>
      </c>
      <c r="DB617">
        <f t="shared" si="200"/>
        <v>9.7899999999999991</v>
      </c>
      <c r="DC617">
        <f t="shared" si="201"/>
        <v>0</v>
      </c>
      <c r="DD617" t="s">
        <v>3</v>
      </c>
      <c r="DE617" t="s">
        <v>3</v>
      </c>
      <c r="DF617">
        <f t="shared" si="188"/>
        <v>0</v>
      </c>
      <c r="DG617">
        <f t="shared" si="189"/>
        <v>0.15</v>
      </c>
      <c r="DH617">
        <f t="shared" si="190"/>
        <v>0</v>
      </c>
      <c r="DI617">
        <f t="shared" si="191"/>
        <v>0</v>
      </c>
      <c r="DJ617">
        <f>DG617</f>
        <v>0.15</v>
      </c>
      <c r="DK617">
        <v>0</v>
      </c>
      <c r="DL617" t="s">
        <v>3</v>
      </c>
      <c r="DM617">
        <v>0</v>
      </c>
      <c r="DN617" t="s">
        <v>3</v>
      </c>
      <c r="DO617">
        <v>0</v>
      </c>
    </row>
    <row r="618" spans="1:119" x14ac:dyDescent="0.2">
      <c r="A618">
        <f>ROW(Source!A1252)</f>
        <v>1252</v>
      </c>
      <c r="B618">
        <v>78161913</v>
      </c>
      <c r="C618">
        <v>78158595</v>
      </c>
      <c r="D618">
        <v>77804924</v>
      </c>
      <c r="E618">
        <v>37</v>
      </c>
      <c r="F618">
        <v>1</v>
      </c>
      <c r="G618">
        <v>37</v>
      </c>
      <c r="H618">
        <v>3</v>
      </c>
      <c r="I618" t="s">
        <v>706</v>
      </c>
      <c r="J618" t="s">
        <v>707</v>
      </c>
      <c r="K618" t="s">
        <v>708</v>
      </c>
      <c r="L618">
        <v>1346</v>
      </c>
      <c r="N618">
        <v>1009</v>
      </c>
      <c r="O618" t="s">
        <v>101</v>
      </c>
      <c r="P618" t="s">
        <v>101</v>
      </c>
      <c r="Q618">
        <v>1</v>
      </c>
      <c r="W618">
        <v>0</v>
      </c>
      <c r="X618">
        <v>-1577570829</v>
      </c>
      <c r="Y618">
        <f t="shared" si="199"/>
        <v>0.5</v>
      </c>
      <c r="AA618">
        <v>23.91</v>
      </c>
      <c r="AB618">
        <v>0</v>
      </c>
      <c r="AC618">
        <v>0</v>
      </c>
      <c r="AD618">
        <v>0</v>
      </c>
      <c r="AE618">
        <v>23.91</v>
      </c>
      <c r="AF618">
        <v>0</v>
      </c>
      <c r="AG618">
        <v>0</v>
      </c>
      <c r="AH618">
        <v>0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1</v>
      </c>
      <c r="AP618">
        <v>0</v>
      </c>
      <c r="AQ618">
        <v>0</v>
      </c>
      <c r="AR618">
        <v>0</v>
      </c>
      <c r="AS618" t="s">
        <v>3</v>
      </c>
      <c r="AT618">
        <v>0.5</v>
      </c>
      <c r="AU618" t="s">
        <v>3</v>
      </c>
      <c r="AV618">
        <v>0</v>
      </c>
      <c r="AW618">
        <v>2</v>
      </c>
      <c r="AX618">
        <v>78162604</v>
      </c>
      <c r="AY618">
        <v>1</v>
      </c>
      <c r="AZ618">
        <v>0</v>
      </c>
      <c r="BA618">
        <v>582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ROUND(Y618*Source!I1252,9)</f>
        <v>7.4999999999999997E-3</v>
      </c>
      <c r="CY618">
        <f t="shared" ref="CY618:CY623" si="202">AA618</f>
        <v>23.91</v>
      </c>
      <c r="CZ618">
        <f t="shared" ref="CZ618:CZ623" si="203">AE618</f>
        <v>23.91</v>
      </c>
      <c r="DA618">
        <f t="shared" ref="DA618:DA623" si="204">AI618</f>
        <v>1</v>
      </c>
      <c r="DB618">
        <f t="shared" si="200"/>
        <v>11.96</v>
      </c>
      <c r="DC618">
        <f t="shared" si="201"/>
        <v>0</v>
      </c>
      <c r="DD618" t="s">
        <v>3</v>
      </c>
      <c r="DE618" t="s">
        <v>3</v>
      </c>
      <c r="DF618">
        <f t="shared" si="188"/>
        <v>0.18</v>
      </c>
      <c r="DG618">
        <f t="shared" si="189"/>
        <v>0</v>
      </c>
      <c r="DH618">
        <f t="shared" si="190"/>
        <v>0</v>
      </c>
      <c r="DI618">
        <f t="shared" si="191"/>
        <v>0</v>
      </c>
      <c r="DJ618">
        <f t="shared" ref="DJ618:DJ623" si="205">DF618</f>
        <v>0.18</v>
      </c>
      <c r="DK618">
        <v>0</v>
      </c>
      <c r="DL618" t="s">
        <v>3</v>
      </c>
      <c r="DM618">
        <v>0</v>
      </c>
      <c r="DN618" t="s">
        <v>3</v>
      </c>
      <c r="DO618">
        <v>0</v>
      </c>
    </row>
    <row r="619" spans="1:119" x14ac:dyDescent="0.2">
      <c r="A619">
        <f>ROW(Source!A1252)</f>
        <v>1252</v>
      </c>
      <c r="B619">
        <v>78161913</v>
      </c>
      <c r="C619">
        <v>78158595</v>
      </c>
      <c r="D619">
        <v>77794733</v>
      </c>
      <c r="E619">
        <v>37</v>
      </c>
      <c r="F619">
        <v>1</v>
      </c>
      <c r="G619">
        <v>37</v>
      </c>
      <c r="H619">
        <v>3</v>
      </c>
      <c r="I619" t="s">
        <v>697</v>
      </c>
      <c r="J619" t="s">
        <v>698</v>
      </c>
      <c r="K619" t="s">
        <v>699</v>
      </c>
      <c r="L619">
        <v>1339</v>
      </c>
      <c r="N619">
        <v>1007</v>
      </c>
      <c r="O619" t="s">
        <v>486</v>
      </c>
      <c r="P619" t="s">
        <v>486</v>
      </c>
      <c r="Q619">
        <v>1</v>
      </c>
      <c r="W619">
        <v>0</v>
      </c>
      <c r="X619">
        <v>-1393929784</v>
      </c>
      <c r="Y619">
        <f t="shared" si="199"/>
        <v>8.5000000000000006E-2</v>
      </c>
      <c r="AA619">
        <v>49.83</v>
      </c>
      <c r="AB619">
        <v>0</v>
      </c>
      <c r="AC619">
        <v>0</v>
      </c>
      <c r="AD619">
        <v>0</v>
      </c>
      <c r="AE619">
        <v>49.83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1</v>
      </c>
      <c r="AP619">
        <v>0</v>
      </c>
      <c r="AQ619">
        <v>0</v>
      </c>
      <c r="AR619">
        <v>0</v>
      </c>
      <c r="AS619" t="s">
        <v>3</v>
      </c>
      <c r="AT619">
        <v>8.5000000000000006E-2</v>
      </c>
      <c r="AU619" t="s">
        <v>3</v>
      </c>
      <c r="AV619">
        <v>0</v>
      </c>
      <c r="AW619">
        <v>2</v>
      </c>
      <c r="AX619">
        <v>78162605</v>
      </c>
      <c r="AY619">
        <v>1</v>
      </c>
      <c r="AZ619">
        <v>0</v>
      </c>
      <c r="BA619">
        <v>583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ROUND(Y619*Source!I1252,9)</f>
        <v>1.2750000000000001E-3</v>
      </c>
      <c r="CY619">
        <f t="shared" si="202"/>
        <v>49.83</v>
      </c>
      <c r="CZ619">
        <f t="shared" si="203"/>
        <v>49.83</v>
      </c>
      <c r="DA619">
        <f t="shared" si="204"/>
        <v>1</v>
      </c>
      <c r="DB619">
        <f t="shared" si="200"/>
        <v>4.24</v>
      </c>
      <c r="DC619">
        <f t="shared" si="201"/>
        <v>0</v>
      </c>
      <c r="DD619" t="s">
        <v>3</v>
      </c>
      <c r="DE619" t="s">
        <v>3</v>
      </c>
      <c r="DF619">
        <f t="shared" si="188"/>
        <v>0.06</v>
      </c>
      <c r="DG619">
        <f t="shared" si="189"/>
        <v>0</v>
      </c>
      <c r="DH619">
        <f t="shared" si="190"/>
        <v>0</v>
      </c>
      <c r="DI619">
        <f t="shared" si="191"/>
        <v>0</v>
      </c>
      <c r="DJ619">
        <f t="shared" si="205"/>
        <v>0.06</v>
      </c>
      <c r="DK619">
        <v>0</v>
      </c>
      <c r="DL619" t="s">
        <v>3</v>
      </c>
      <c r="DM619">
        <v>0</v>
      </c>
      <c r="DN619" t="s">
        <v>3</v>
      </c>
      <c r="DO619">
        <v>0</v>
      </c>
    </row>
    <row r="620" spans="1:119" x14ac:dyDescent="0.2">
      <c r="A620">
        <f>ROW(Source!A1252)</f>
        <v>1252</v>
      </c>
      <c r="B620">
        <v>78161913</v>
      </c>
      <c r="C620">
        <v>78158595</v>
      </c>
      <c r="D620">
        <v>77804111</v>
      </c>
      <c r="E620">
        <v>37</v>
      </c>
      <c r="F620">
        <v>1</v>
      </c>
      <c r="G620">
        <v>37</v>
      </c>
      <c r="H620">
        <v>3</v>
      </c>
      <c r="I620" t="s">
        <v>585</v>
      </c>
      <c r="J620" t="s">
        <v>587</v>
      </c>
      <c r="K620" t="s">
        <v>586</v>
      </c>
      <c r="L620">
        <v>1327</v>
      </c>
      <c r="N620">
        <v>1005</v>
      </c>
      <c r="O620" t="s">
        <v>82</v>
      </c>
      <c r="P620" t="s">
        <v>82</v>
      </c>
      <c r="Q620">
        <v>1</v>
      </c>
      <c r="W620">
        <v>0</v>
      </c>
      <c r="X620">
        <v>1765495794</v>
      </c>
      <c r="Y620">
        <f t="shared" si="199"/>
        <v>100</v>
      </c>
      <c r="AA620">
        <v>458.1</v>
      </c>
      <c r="AB620">
        <v>0</v>
      </c>
      <c r="AC620">
        <v>0</v>
      </c>
      <c r="AD620">
        <v>0</v>
      </c>
      <c r="AE620">
        <v>458.1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1</v>
      </c>
      <c r="AP620">
        <v>0</v>
      </c>
      <c r="AQ620">
        <v>0</v>
      </c>
      <c r="AR620">
        <v>0</v>
      </c>
      <c r="AS620" t="s">
        <v>3</v>
      </c>
      <c r="AT620">
        <v>100</v>
      </c>
      <c r="AU620" t="s">
        <v>3</v>
      </c>
      <c r="AV620">
        <v>0</v>
      </c>
      <c r="AW620">
        <v>2</v>
      </c>
      <c r="AX620">
        <v>78162606</v>
      </c>
      <c r="AY620">
        <v>1</v>
      </c>
      <c r="AZ620">
        <v>0</v>
      </c>
      <c r="BA620">
        <v>584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ROUND(Y620*Source!I1252,9)</f>
        <v>1.5</v>
      </c>
      <c r="CY620">
        <f t="shared" si="202"/>
        <v>458.1</v>
      </c>
      <c r="CZ620">
        <f t="shared" si="203"/>
        <v>458.1</v>
      </c>
      <c r="DA620">
        <f t="shared" si="204"/>
        <v>1</v>
      </c>
      <c r="DB620">
        <f t="shared" si="200"/>
        <v>45810</v>
      </c>
      <c r="DC620">
        <f t="shared" si="201"/>
        <v>0</v>
      </c>
      <c r="DD620" t="s">
        <v>3</v>
      </c>
      <c r="DE620" t="s">
        <v>3</v>
      </c>
      <c r="DF620">
        <f t="shared" si="188"/>
        <v>687.15</v>
      </c>
      <c r="DG620">
        <f t="shared" si="189"/>
        <v>0</v>
      </c>
      <c r="DH620">
        <f t="shared" si="190"/>
        <v>0</v>
      </c>
      <c r="DI620">
        <f t="shared" si="191"/>
        <v>0</v>
      </c>
      <c r="DJ620">
        <f t="shared" si="205"/>
        <v>687.15</v>
      </c>
      <c r="DK620">
        <v>0</v>
      </c>
      <c r="DL620" t="s">
        <v>3</v>
      </c>
      <c r="DM620">
        <v>0</v>
      </c>
      <c r="DN620" t="s">
        <v>3</v>
      </c>
      <c r="DO620">
        <v>0</v>
      </c>
    </row>
    <row r="621" spans="1:119" x14ac:dyDescent="0.2">
      <c r="A621">
        <f>ROW(Source!A1252)</f>
        <v>1252</v>
      </c>
      <c r="B621">
        <v>78161913</v>
      </c>
      <c r="C621">
        <v>78158595</v>
      </c>
      <c r="D621">
        <v>77796284</v>
      </c>
      <c r="E621">
        <v>37</v>
      </c>
      <c r="F621">
        <v>1</v>
      </c>
      <c r="G621">
        <v>37</v>
      </c>
      <c r="H621">
        <v>3</v>
      </c>
      <c r="I621" t="s">
        <v>700</v>
      </c>
      <c r="J621" t="s">
        <v>701</v>
      </c>
      <c r="K621" t="s">
        <v>702</v>
      </c>
      <c r="L621">
        <v>1348</v>
      </c>
      <c r="N621">
        <v>1009</v>
      </c>
      <c r="O621" t="s">
        <v>659</v>
      </c>
      <c r="P621" t="s">
        <v>659</v>
      </c>
      <c r="Q621">
        <v>1000</v>
      </c>
      <c r="W621">
        <v>0</v>
      </c>
      <c r="X621">
        <v>-1087760959</v>
      </c>
      <c r="Y621">
        <f t="shared" si="199"/>
        <v>2.0999999999999999E-3</v>
      </c>
      <c r="AA621">
        <v>62638.49</v>
      </c>
      <c r="AB621">
        <v>0</v>
      </c>
      <c r="AC621">
        <v>0</v>
      </c>
      <c r="AD621">
        <v>0</v>
      </c>
      <c r="AE621">
        <v>62638.49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1</v>
      </c>
      <c r="AP621">
        <v>0</v>
      </c>
      <c r="AQ621">
        <v>0</v>
      </c>
      <c r="AR621">
        <v>0</v>
      </c>
      <c r="AS621" t="s">
        <v>3</v>
      </c>
      <c r="AT621">
        <v>2.0999999999999999E-3</v>
      </c>
      <c r="AU621" t="s">
        <v>3</v>
      </c>
      <c r="AV621">
        <v>0</v>
      </c>
      <c r="AW621">
        <v>2</v>
      </c>
      <c r="AX621">
        <v>78162607</v>
      </c>
      <c r="AY621">
        <v>1</v>
      </c>
      <c r="AZ621">
        <v>0</v>
      </c>
      <c r="BA621">
        <v>585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V621">
        <v>0</v>
      </c>
      <c r="CW621">
        <v>0</v>
      </c>
      <c r="CX621">
        <f>ROUND(Y621*Source!I1252,9)</f>
        <v>3.15E-5</v>
      </c>
      <c r="CY621">
        <f t="shared" si="202"/>
        <v>62638.49</v>
      </c>
      <c r="CZ621">
        <f t="shared" si="203"/>
        <v>62638.49</v>
      </c>
      <c r="DA621">
        <f t="shared" si="204"/>
        <v>1</v>
      </c>
      <c r="DB621">
        <f t="shared" si="200"/>
        <v>131.54</v>
      </c>
      <c r="DC621">
        <f t="shared" si="201"/>
        <v>0</v>
      </c>
      <c r="DD621" t="s">
        <v>3</v>
      </c>
      <c r="DE621" t="s">
        <v>3</v>
      </c>
      <c r="DF621">
        <f t="shared" si="188"/>
        <v>1.97</v>
      </c>
      <c r="DG621">
        <f t="shared" si="189"/>
        <v>0</v>
      </c>
      <c r="DH621">
        <f t="shared" si="190"/>
        <v>0</v>
      </c>
      <c r="DI621">
        <f t="shared" si="191"/>
        <v>0</v>
      </c>
      <c r="DJ621">
        <f t="shared" si="205"/>
        <v>1.97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ROW(Source!A1252)</f>
        <v>1252</v>
      </c>
      <c r="B622">
        <v>78161913</v>
      </c>
      <c r="C622">
        <v>78158595</v>
      </c>
      <c r="D622">
        <v>77804046</v>
      </c>
      <c r="E622">
        <v>37</v>
      </c>
      <c r="F622">
        <v>1</v>
      </c>
      <c r="G622">
        <v>37</v>
      </c>
      <c r="H622">
        <v>3</v>
      </c>
      <c r="I622" t="s">
        <v>888</v>
      </c>
      <c r="J622" t="s">
        <v>889</v>
      </c>
      <c r="K622" t="s">
        <v>890</v>
      </c>
      <c r="L622">
        <v>1348</v>
      </c>
      <c r="N622">
        <v>1009</v>
      </c>
      <c r="O622" t="s">
        <v>659</v>
      </c>
      <c r="P622" t="s">
        <v>659</v>
      </c>
      <c r="Q622">
        <v>1000</v>
      </c>
      <c r="W622">
        <v>0</v>
      </c>
      <c r="X622">
        <v>1573166506</v>
      </c>
      <c r="Y622">
        <f t="shared" si="199"/>
        <v>0.375</v>
      </c>
      <c r="AA622">
        <v>12873.63</v>
      </c>
      <c r="AB622">
        <v>0</v>
      </c>
      <c r="AC622">
        <v>0</v>
      </c>
      <c r="AD622">
        <v>0</v>
      </c>
      <c r="AE622">
        <v>12873.63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1</v>
      </c>
      <c r="AP622">
        <v>0</v>
      </c>
      <c r="AQ622">
        <v>0</v>
      </c>
      <c r="AR622">
        <v>0</v>
      </c>
      <c r="AS622" t="s">
        <v>3</v>
      </c>
      <c r="AT622">
        <v>0.375</v>
      </c>
      <c r="AU622" t="s">
        <v>3</v>
      </c>
      <c r="AV622">
        <v>0</v>
      </c>
      <c r="AW622">
        <v>2</v>
      </c>
      <c r="AX622">
        <v>78162608</v>
      </c>
      <c r="AY622">
        <v>1</v>
      </c>
      <c r="AZ622">
        <v>0</v>
      </c>
      <c r="BA622">
        <v>586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ROUND(Y622*Source!I1252,9)</f>
        <v>5.6249999999999998E-3</v>
      </c>
      <c r="CY622">
        <f t="shared" si="202"/>
        <v>12873.63</v>
      </c>
      <c r="CZ622">
        <f t="shared" si="203"/>
        <v>12873.63</v>
      </c>
      <c r="DA622">
        <f t="shared" si="204"/>
        <v>1</v>
      </c>
      <c r="DB622">
        <f t="shared" si="200"/>
        <v>4827.6099999999997</v>
      </c>
      <c r="DC622">
        <f t="shared" si="201"/>
        <v>0</v>
      </c>
      <c r="DD622" t="s">
        <v>3</v>
      </c>
      <c r="DE622" t="s">
        <v>3</v>
      </c>
      <c r="DF622">
        <f t="shared" si="188"/>
        <v>72.41</v>
      </c>
      <c r="DG622">
        <f t="shared" si="189"/>
        <v>0</v>
      </c>
      <c r="DH622">
        <f t="shared" si="190"/>
        <v>0</v>
      </c>
      <c r="DI622">
        <f t="shared" si="191"/>
        <v>0</v>
      </c>
      <c r="DJ622">
        <f t="shared" si="205"/>
        <v>72.41</v>
      </c>
      <c r="DK622">
        <v>0</v>
      </c>
      <c r="DL622" t="s">
        <v>3</v>
      </c>
      <c r="DM622">
        <v>0</v>
      </c>
      <c r="DN622" t="s">
        <v>3</v>
      </c>
      <c r="DO622">
        <v>0</v>
      </c>
    </row>
    <row r="623" spans="1:119" x14ac:dyDescent="0.2">
      <c r="A623">
        <f>ROW(Source!A1252)</f>
        <v>1252</v>
      </c>
      <c r="B623">
        <v>78161913</v>
      </c>
      <c r="C623">
        <v>78158595</v>
      </c>
      <c r="D623">
        <v>77804027</v>
      </c>
      <c r="E623">
        <v>37</v>
      </c>
      <c r="F623">
        <v>1</v>
      </c>
      <c r="G623">
        <v>37</v>
      </c>
      <c r="H623">
        <v>3</v>
      </c>
      <c r="I623" t="s">
        <v>891</v>
      </c>
      <c r="J623" t="s">
        <v>892</v>
      </c>
      <c r="K623" t="s">
        <v>893</v>
      </c>
      <c r="L623">
        <v>1348</v>
      </c>
      <c r="N623">
        <v>1009</v>
      </c>
      <c r="O623" t="s">
        <v>659</v>
      </c>
      <c r="P623" t="s">
        <v>659</v>
      </c>
      <c r="Q623">
        <v>1000</v>
      </c>
      <c r="W623">
        <v>0</v>
      </c>
      <c r="X623">
        <v>-1560370175</v>
      </c>
      <c r="Y623">
        <f t="shared" si="199"/>
        <v>0.05</v>
      </c>
      <c r="AA623">
        <v>90591.95</v>
      </c>
      <c r="AB623">
        <v>0</v>
      </c>
      <c r="AC623">
        <v>0</v>
      </c>
      <c r="AD623">
        <v>0</v>
      </c>
      <c r="AE623">
        <v>90591.95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1</v>
      </c>
      <c r="AP623">
        <v>0</v>
      </c>
      <c r="AQ623">
        <v>0</v>
      </c>
      <c r="AR623">
        <v>0</v>
      </c>
      <c r="AS623" t="s">
        <v>3</v>
      </c>
      <c r="AT623">
        <v>0.05</v>
      </c>
      <c r="AU623" t="s">
        <v>3</v>
      </c>
      <c r="AV623">
        <v>0</v>
      </c>
      <c r="AW623">
        <v>2</v>
      </c>
      <c r="AX623">
        <v>78162609</v>
      </c>
      <c r="AY623">
        <v>1</v>
      </c>
      <c r="AZ623">
        <v>0</v>
      </c>
      <c r="BA623">
        <v>587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v>0</v>
      </c>
      <c r="CX623">
        <f>ROUND(Y623*Source!I1252,9)</f>
        <v>7.5000000000000002E-4</v>
      </c>
      <c r="CY623">
        <f t="shared" si="202"/>
        <v>90591.95</v>
      </c>
      <c r="CZ623">
        <f t="shared" si="203"/>
        <v>90591.95</v>
      </c>
      <c r="DA623">
        <f t="shared" si="204"/>
        <v>1</v>
      </c>
      <c r="DB623">
        <f t="shared" si="200"/>
        <v>4529.6000000000004</v>
      </c>
      <c r="DC623">
        <f t="shared" si="201"/>
        <v>0</v>
      </c>
      <c r="DD623" t="s">
        <v>3</v>
      </c>
      <c r="DE623" t="s">
        <v>3</v>
      </c>
      <c r="DF623">
        <f t="shared" si="188"/>
        <v>67.94</v>
      </c>
      <c r="DG623">
        <f t="shared" si="189"/>
        <v>0</v>
      </c>
      <c r="DH623">
        <f t="shared" si="190"/>
        <v>0</v>
      </c>
      <c r="DI623">
        <f t="shared" si="191"/>
        <v>0</v>
      </c>
      <c r="DJ623">
        <f t="shared" si="205"/>
        <v>67.94</v>
      </c>
      <c r="DK623">
        <v>0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ROW(Source!A1253)</f>
        <v>1253</v>
      </c>
      <c r="B624">
        <v>78161913</v>
      </c>
      <c r="C624">
        <v>78158612</v>
      </c>
      <c r="D624">
        <v>77806460</v>
      </c>
      <c r="E624">
        <v>37</v>
      </c>
      <c r="F624">
        <v>1</v>
      </c>
      <c r="G624">
        <v>37</v>
      </c>
      <c r="H624">
        <v>1</v>
      </c>
      <c r="I624" t="s">
        <v>678</v>
      </c>
      <c r="J624" t="s">
        <v>3</v>
      </c>
      <c r="K624" t="s">
        <v>679</v>
      </c>
      <c r="L624">
        <v>1191</v>
      </c>
      <c r="N624">
        <v>1013</v>
      </c>
      <c r="O624" t="s">
        <v>680</v>
      </c>
      <c r="P624" t="s">
        <v>680</v>
      </c>
      <c r="Q624">
        <v>1</v>
      </c>
      <c r="W624">
        <v>0</v>
      </c>
      <c r="X624">
        <v>476480486</v>
      </c>
      <c r="Y624">
        <f t="shared" si="199"/>
        <v>10.35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1</v>
      </c>
      <c r="AP624">
        <v>0</v>
      </c>
      <c r="AQ624">
        <v>0</v>
      </c>
      <c r="AR624">
        <v>0</v>
      </c>
      <c r="AS624" t="s">
        <v>3</v>
      </c>
      <c r="AT624">
        <v>10.35</v>
      </c>
      <c r="AU624" t="s">
        <v>3</v>
      </c>
      <c r="AV624">
        <v>1</v>
      </c>
      <c r="AW624">
        <v>2</v>
      </c>
      <c r="AX624">
        <v>78162610</v>
      </c>
      <c r="AY624">
        <v>1</v>
      </c>
      <c r="AZ624">
        <v>0</v>
      </c>
      <c r="BA624">
        <v>588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U624">
        <f>ROUND(AT624*Source!I1253*AH624*AL624,2)</f>
        <v>0</v>
      </c>
      <c r="CV624">
        <f>ROUND(Y624*Source!I1253,9)</f>
        <v>0.51749999999999996</v>
      </c>
      <c r="CW624">
        <v>0</v>
      </c>
      <c r="CX624">
        <f>ROUND(Y624*Source!I1253,9)</f>
        <v>0.51749999999999996</v>
      </c>
      <c r="CY624">
        <f>AD624</f>
        <v>0</v>
      </c>
      <c r="CZ624">
        <f>AH624</f>
        <v>0</v>
      </c>
      <c r="DA624">
        <f>AL624</f>
        <v>1</v>
      </c>
      <c r="DB624">
        <f t="shared" si="200"/>
        <v>0</v>
      </c>
      <c r="DC624">
        <f t="shared" si="201"/>
        <v>0</v>
      </c>
      <c r="DD624" t="s">
        <v>3</v>
      </c>
      <c r="DE624" t="s">
        <v>3</v>
      </c>
      <c r="DF624">
        <f t="shared" si="188"/>
        <v>0</v>
      </c>
      <c r="DG624">
        <f t="shared" si="189"/>
        <v>0</v>
      </c>
      <c r="DH624">
        <f t="shared" si="190"/>
        <v>0</v>
      </c>
      <c r="DI624">
        <f t="shared" si="191"/>
        <v>0</v>
      </c>
      <c r="DJ624">
        <f>DI624</f>
        <v>0</v>
      </c>
      <c r="DK624">
        <v>0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ROW(Source!A1253)</f>
        <v>1253</v>
      </c>
      <c r="B625">
        <v>78161913</v>
      </c>
      <c r="C625">
        <v>78158612</v>
      </c>
      <c r="D625">
        <v>77804415</v>
      </c>
      <c r="E625">
        <v>37</v>
      </c>
      <c r="F625">
        <v>1</v>
      </c>
      <c r="G625">
        <v>37</v>
      </c>
      <c r="H625">
        <v>3</v>
      </c>
      <c r="I625" t="s">
        <v>894</v>
      </c>
      <c r="J625" t="s">
        <v>895</v>
      </c>
      <c r="K625" t="s">
        <v>896</v>
      </c>
      <c r="L625">
        <v>1301</v>
      </c>
      <c r="N625">
        <v>1003</v>
      </c>
      <c r="O625" t="s">
        <v>87</v>
      </c>
      <c r="P625" t="s">
        <v>87</v>
      </c>
      <c r="Q625">
        <v>1</v>
      </c>
      <c r="W625">
        <v>0</v>
      </c>
      <c r="X625">
        <v>-779795346</v>
      </c>
      <c r="Y625">
        <f t="shared" si="199"/>
        <v>105</v>
      </c>
      <c r="AA625">
        <v>18.350000000000001</v>
      </c>
      <c r="AB625">
        <v>0</v>
      </c>
      <c r="AC625">
        <v>0</v>
      </c>
      <c r="AD625">
        <v>0</v>
      </c>
      <c r="AE625">
        <v>18.350000000000001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1</v>
      </c>
      <c r="AP625">
        <v>0</v>
      </c>
      <c r="AQ625">
        <v>0</v>
      </c>
      <c r="AR625">
        <v>0</v>
      </c>
      <c r="AS625" t="s">
        <v>3</v>
      </c>
      <c r="AT625">
        <v>105</v>
      </c>
      <c r="AU625" t="s">
        <v>3</v>
      </c>
      <c r="AV625">
        <v>0</v>
      </c>
      <c r="AW625">
        <v>2</v>
      </c>
      <c r="AX625">
        <v>78162611</v>
      </c>
      <c r="AY625">
        <v>1</v>
      </c>
      <c r="AZ625">
        <v>0</v>
      </c>
      <c r="BA625">
        <v>589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V625">
        <v>0</v>
      </c>
      <c r="CW625">
        <v>0</v>
      </c>
      <c r="CX625">
        <f>ROUND(Y625*Source!I1253,9)</f>
        <v>5.25</v>
      </c>
      <c r="CY625">
        <f>AA625</f>
        <v>18.350000000000001</v>
      </c>
      <c r="CZ625">
        <f>AE625</f>
        <v>18.350000000000001</v>
      </c>
      <c r="DA625">
        <f>AI625</f>
        <v>1</v>
      </c>
      <c r="DB625">
        <f t="shared" si="200"/>
        <v>1926.75</v>
      </c>
      <c r="DC625">
        <f t="shared" si="201"/>
        <v>0</v>
      </c>
      <c r="DD625" t="s">
        <v>3</v>
      </c>
      <c r="DE625" t="s">
        <v>3</v>
      </c>
      <c r="DF625">
        <f t="shared" si="188"/>
        <v>96.34</v>
      </c>
      <c r="DG625">
        <f t="shared" si="189"/>
        <v>0</v>
      </c>
      <c r="DH625">
        <f t="shared" si="190"/>
        <v>0</v>
      </c>
      <c r="DI625">
        <f t="shared" si="191"/>
        <v>0</v>
      </c>
      <c r="DJ625">
        <f>DF625</f>
        <v>96.34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ROW(Source!A1254)</f>
        <v>1254</v>
      </c>
      <c r="B626">
        <v>78161913</v>
      </c>
      <c r="C626">
        <v>78158617</v>
      </c>
      <c r="D626">
        <v>77806460</v>
      </c>
      <c r="E626">
        <v>37</v>
      </c>
      <c r="F626">
        <v>1</v>
      </c>
      <c r="G626">
        <v>37</v>
      </c>
      <c r="H626">
        <v>1</v>
      </c>
      <c r="I626" t="s">
        <v>678</v>
      </c>
      <c r="J626" t="s">
        <v>3</v>
      </c>
      <c r="K626" t="s">
        <v>679</v>
      </c>
      <c r="L626">
        <v>1191</v>
      </c>
      <c r="N626">
        <v>1013</v>
      </c>
      <c r="O626" t="s">
        <v>680</v>
      </c>
      <c r="P626" t="s">
        <v>680</v>
      </c>
      <c r="Q626">
        <v>1</v>
      </c>
      <c r="W626">
        <v>0</v>
      </c>
      <c r="X626">
        <v>476480486</v>
      </c>
      <c r="Y626">
        <f t="shared" si="199"/>
        <v>0.6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1</v>
      </c>
      <c r="AP626">
        <v>0</v>
      </c>
      <c r="AQ626">
        <v>0</v>
      </c>
      <c r="AR626">
        <v>0</v>
      </c>
      <c r="AS626" t="s">
        <v>3</v>
      </c>
      <c r="AT626">
        <v>0.6</v>
      </c>
      <c r="AU626" t="s">
        <v>3</v>
      </c>
      <c r="AV626">
        <v>1</v>
      </c>
      <c r="AW626">
        <v>2</v>
      </c>
      <c r="AX626">
        <v>78162612</v>
      </c>
      <c r="AY626">
        <v>1</v>
      </c>
      <c r="AZ626">
        <v>0</v>
      </c>
      <c r="BA626">
        <v>590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U626">
        <f>ROUND(AT626*Source!I1254*AH626*AL626,2)</f>
        <v>0</v>
      </c>
      <c r="CV626">
        <f>ROUND(Y626*Source!I1254,9)</f>
        <v>53.4</v>
      </c>
      <c r="CW626">
        <v>0</v>
      </c>
      <c r="CX626">
        <f>ROUND(Y626*Source!I1254,9)</f>
        <v>53.4</v>
      </c>
      <c r="CY626">
        <f>AD626</f>
        <v>0</v>
      </c>
      <c r="CZ626">
        <f>AH626</f>
        <v>0</v>
      </c>
      <c r="DA626">
        <f>AL626</f>
        <v>1</v>
      </c>
      <c r="DB626">
        <f t="shared" si="200"/>
        <v>0</v>
      </c>
      <c r="DC626">
        <f t="shared" si="201"/>
        <v>0</v>
      </c>
      <c r="DD626" t="s">
        <v>3</v>
      </c>
      <c r="DE626" t="s">
        <v>3</v>
      </c>
      <c r="DF626">
        <f t="shared" si="188"/>
        <v>0</v>
      </c>
      <c r="DG626">
        <f t="shared" si="189"/>
        <v>0</v>
      </c>
      <c r="DH626">
        <f t="shared" si="190"/>
        <v>0</v>
      </c>
      <c r="DI626">
        <f t="shared" si="191"/>
        <v>0</v>
      </c>
      <c r="DJ626">
        <f>DI626</f>
        <v>0</v>
      </c>
      <c r="DK626">
        <v>0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ROW(Source!A1255)</f>
        <v>1255</v>
      </c>
      <c r="B627">
        <v>78161913</v>
      </c>
      <c r="C627">
        <v>78158620</v>
      </c>
      <c r="D627">
        <v>77806460</v>
      </c>
      <c r="E627">
        <v>37</v>
      </c>
      <c r="F627">
        <v>1</v>
      </c>
      <c r="G627">
        <v>37</v>
      </c>
      <c r="H627">
        <v>1</v>
      </c>
      <c r="I627" t="s">
        <v>678</v>
      </c>
      <c r="J627" t="s">
        <v>3</v>
      </c>
      <c r="K627" t="s">
        <v>679</v>
      </c>
      <c r="L627">
        <v>1191</v>
      </c>
      <c r="N627">
        <v>1013</v>
      </c>
      <c r="O627" t="s">
        <v>680</v>
      </c>
      <c r="P627" t="s">
        <v>680</v>
      </c>
      <c r="Q627">
        <v>1</v>
      </c>
      <c r="W627">
        <v>0</v>
      </c>
      <c r="X627">
        <v>476480486</v>
      </c>
      <c r="Y627">
        <f t="shared" si="199"/>
        <v>0.23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1</v>
      </c>
      <c r="AP627">
        <v>0</v>
      </c>
      <c r="AQ627">
        <v>0</v>
      </c>
      <c r="AR627">
        <v>0</v>
      </c>
      <c r="AS627" t="s">
        <v>3</v>
      </c>
      <c r="AT627">
        <v>0.23</v>
      </c>
      <c r="AU627" t="s">
        <v>3</v>
      </c>
      <c r="AV627">
        <v>1</v>
      </c>
      <c r="AW627">
        <v>2</v>
      </c>
      <c r="AX627">
        <v>78162613</v>
      </c>
      <c r="AY627">
        <v>1</v>
      </c>
      <c r="AZ627">
        <v>0</v>
      </c>
      <c r="BA627">
        <v>591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U627">
        <f>ROUND(AT627*Source!I1255*AH627*AL627,2)</f>
        <v>0</v>
      </c>
      <c r="CV627">
        <f>ROUND(Y627*Source!I1255,9)</f>
        <v>2.76</v>
      </c>
      <c r="CW627">
        <v>0</v>
      </c>
      <c r="CX627">
        <f>ROUND(Y627*Source!I1255,9)</f>
        <v>2.76</v>
      </c>
      <c r="CY627">
        <f>AD627</f>
        <v>0</v>
      </c>
      <c r="CZ627">
        <f>AH627</f>
        <v>0</v>
      </c>
      <c r="DA627">
        <f>AL627</f>
        <v>1</v>
      </c>
      <c r="DB627">
        <f t="shared" si="200"/>
        <v>0</v>
      </c>
      <c r="DC627">
        <f t="shared" si="201"/>
        <v>0</v>
      </c>
      <c r="DD627" t="s">
        <v>3</v>
      </c>
      <c r="DE627" t="s">
        <v>3</v>
      </c>
      <c r="DF627">
        <f t="shared" si="188"/>
        <v>0</v>
      </c>
      <c r="DG627">
        <f t="shared" si="189"/>
        <v>0</v>
      </c>
      <c r="DH627">
        <f t="shared" si="190"/>
        <v>0</v>
      </c>
      <c r="DI627">
        <f t="shared" si="191"/>
        <v>0</v>
      </c>
      <c r="DJ627">
        <f>DI627</f>
        <v>0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ROW(Source!A1255)</f>
        <v>1255</v>
      </c>
      <c r="B628">
        <v>78161913</v>
      </c>
      <c r="C628">
        <v>78158620</v>
      </c>
      <c r="D628">
        <v>77803817</v>
      </c>
      <c r="E628">
        <v>37</v>
      </c>
      <c r="F628">
        <v>1</v>
      </c>
      <c r="G628">
        <v>37</v>
      </c>
      <c r="H628">
        <v>3</v>
      </c>
      <c r="I628" t="s">
        <v>684</v>
      </c>
      <c r="J628" t="s">
        <v>685</v>
      </c>
      <c r="K628" t="s">
        <v>686</v>
      </c>
      <c r="L628">
        <v>1348</v>
      </c>
      <c r="N628">
        <v>1009</v>
      </c>
      <c r="O628" t="s">
        <v>659</v>
      </c>
      <c r="P628" t="s">
        <v>659</v>
      </c>
      <c r="Q628">
        <v>1000</v>
      </c>
      <c r="W628">
        <v>0</v>
      </c>
      <c r="X628">
        <v>-900230497</v>
      </c>
      <c r="Y628">
        <f t="shared" si="199"/>
        <v>6.9999999999999994E-5</v>
      </c>
      <c r="AA628">
        <v>7313.44</v>
      </c>
      <c r="AB628">
        <v>0</v>
      </c>
      <c r="AC628">
        <v>0</v>
      </c>
      <c r="AD628">
        <v>0</v>
      </c>
      <c r="AE628">
        <v>7313.44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1</v>
      </c>
      <c r="AP628">
        <v>0</v>
      </c>
      <c r="AQ628">
        <v>0</v>
      </c>
      <c r="AR628">
        <v>0</v>
      </c>
      <c r="AS628" t="s">
        <v>3</v>
      </c>
      <c r="AT628">
        <v>6.9999999999999994E-5</v>
      </c>
      <c r="AU628" t="s">
        <v>3</v>
      </c>
      <c r="AV628">
        <v>0</v>
      </c>
      <c r="AW628">
        <v>2</v>
      </c>
      <c r="AX628">
        <v>78162614</v>
      </c>
      <c r="AY628">
        <v>1</v>
      </c>
      <c r="AZ628">
        <v>0</v>
      </c>
      <c r="BA628">
        <v>592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V628">
        <v>0</v>
      </c>
      <c r="CW628">
        <v>0</v>
      </c>
      <c r="CX628">
        <f>ROUND(Y628*Source!I1255,9)</f>
        <v>8.4000000000000003E-4</v>
      </c>
      <c r="CY628">
        <f>AA628</f>
        <v>7313.44</v>
      </c>
      <c r="CZ628">
        <f>AE628</f>
        <v>7313.44</v>
      </c>
      <c r="DA628">
        <f>AI628</f>
        <v>1</v>
      </c>
      <c r="DB628">
        <f t="shared" si="200"/>
        <v>0.51</v>
      </c>
      <c r="DC628">
        <f t="shared" si="201"/>
        <v>0</v>
      </c>
      <c r="DD628" t="s">
        <v>3</v>
      </c>
      <c r="DE628" t="s">
        <v>3</v>
      </c>
      <c r="DF628">
        <f t="shared" si="188"/>
        <v>6.14</v>
      </c>
      <c r="DG628">
        <f t="shared" si="189"/>
        <v>0</v>
      </c>
      <c r="DH628">
        <f t="shared" si="190"/>
        <v>0</v>
      </c>
      <c r="DI628">
        <f t="shared" si="191"/>
        <v>0</v>
      </c>
      <c r="DJ628">
        <f>DF628</f>
        <v>6.14</v>
      </c>
      <c r="DK628">
        <v>0</v>
      </c>
      <c r="DL628" t="s">
        <v>3</v>
      </c>
      <c r="DM628">
        <v>0</v>
      </c>
      <c r="DN628" t="s">
        <v>3</v>
      </c>
      <c r="DO628">
        <v>0</v>
      </c>
    </row>
    <row r="629" spans="1:119" x14ac:dyDescent="0.2">
      <c r="A629">
        <f>ROW(Source!A1255)</f>
        <v>1255</v>
      </c>
      <c r="B629">
        <v>78161913</v>
      </c>
      <c r="C629">
        <v>78158620</v>
      </c>
      <c r="D629">
        <v>77804942</v>
      </c>
      <c r="E629">
        <v>37</v>
      </c>
      <c r="F629">
        <v>1</v>
      </c>
      <c r="G629">
        <v>37</v>
      </c>
      <c r="H629">
        <v>3</v>
      </c>
      <c r="I629" t="s">
        <v>687</v>
      </c>
      <c r="J629" t="s">
        <v>688</v>
      </c>
      <c r="K629" t="s">
        <v>689</v>
      </c>
      <c r="L629">
        <v>1346</v>
      </c>
      <c r="N629">
        <v>1009</v>
      </c>
      <c r="O629" t="s">
        <v>101</v>
      </c>
      <c r="P629" t="s">
        <v>101</v>
      </c>
      <c r="Q629">
        <v>1</v>
      </c>
      <c r="W629">
        <v>0</v>
      </c>
      <c r="X629">
        <v>1726106284</v>
      </c>
      <c r="Y629">
        <f t="shared" si="199"/>
        <v>1.0000000000000001E-7</v>
      </c>
      <c r="AA629">
        <v>149.35</v>
      </c>
      <c r="AB629">
        <v>0</v>
      </c>
      <c r="AC629">
        <v>0</v>
      </c>
      <c r="AD629">
        <v>0</v>
      </c>
      <c r="AE629">
        <v>149.35</v>
      </c>
      <c r="AF629">
        <v>0</v>
      </c>
      <c r="AG629">
        <v>0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1</v>
      </c>
      <c r="AP629">
        <v>0</v>
      </c>
      <c r="AQ629">
        <v>0</v>
      </c>
      <c r="AR629">
        <v>0</v>
      </c>
      <c r="AS629" t="s">
        <v>3</v>
      </c>
      <c r="AT629">
        <v>1.0000000000000001E-7</v>
      </c>
      <c r="AU629" t="s">
        <v>3</v>
      </c>
      <c r="AV629">
        <v>0</v>
      </c>
      <c r="AW629">
        <v>2</v>
      </c>
      <c r="AX629">
        <v>78162616</v>
      </c>
      <c r="AY629">
        <v>2</v>
      </c>
      <c r="AZ629">
        <v>22528</v>
      </c>
      <c r="BA629">
        <v>593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V629">
        <v>0</v>
      </c>
      <c r="CW629">
        <v>0</v>
      </c>
      <c r="CX629">
        <f>ROUND(Y629*Source!I1255,9)</f>
        <v>1.1999999999999999E-6</v>
      </c>
      <c r="CY629">
        <f>AA629</f>
        <v>149.35</v>
      </c>
      <c r="CZ629">
        <f>AE629</f>
        <v>149.35</v>
      </c>
      <c r="DA629">
        <f>AI629</f>
        <v>1</v>
      </c>
      <c r="DB629">
        <f t="shared" si="200"/>
        <v>0</v>
      </c>
      <c r="DC629">
        <f t="shared" si="201"/>
        <v>0</v>
      </c>
      <c r="DD629" t="s">
        <v>3</v>
      </c>
      <c r="DE629" t="s">
        <v>3</v>
      </c>
      <c r="DF629">
        <f t="shared" si="188"/>
        <v>0</v>
      </c>
      <c r="DG629">
        <f t="shared" si="189"/>
        <v>0</v>
      </c>
      <c r="DH629">
        <f t="shared" si="190"/>
        <v>0</v>
      </c>
      <c r="DI629">
        <f t="shared" si="191"/>
        <v>0</v>
      </c>
      <c r="DJ629">
        <f>DF629</f>
        <v>0</v>
      </c>
      <c r="DK629">
        <v>0</v>
      </c>
      <c r="DL629" t="s">
        <v>3</v>
      </c>
      <c r="DM629">
        <v>0</v>
      </c>
      <c r="DN629" t="s">
        <v>3</v>
      </c>
      <c r="DO629">
        <v>0</v>
      </c>
    </row>
    <row r="630" spans="1:119" x14ac:dyDescent="0.2">
      <c r="A630">
        <f>ROW(Source!A1255)</f>
        <v>1255</v>
      </c>
      <c r="B630">
        <v>78161913</v>
      </c>
      <c r="C630">
        <v>78158620</v>
      </c>
      <c r="D630">
        <v>77804088</v>
      </c>
      <c r="E630">
        <v>37</v>
      </c>
      <c r="F630">
        <v>1</v>
      </c>
      <c r="G630">
        <v>37</v>
      </c>
      <c r="H630">
        <v>3</v>
      </c>
      <c r="I630" t="s">
        <v>690</v>
      </c>
      <c r="J630" t="s">
        <v>691</v>
      </c>
      <c r="K630" t="s">
        <v>692</v>
      </c>
      <c r="L630">
        <v>1339</v>
      </c>
      <c r="N630">
        <v>1007</v>
      </c>
      <c r="O630" t="s">
        <v>486</v>
      </c>
      <c r="P630" t="s">
        <v>486</v>
      </c>
      <c r="Q630">
        <v>1</v>
      </c>
      <c r="W630">
        <v>0</v>
      </c>
      <c r="X630">
        <v>2013185010</v>
      </c>
      <c r="Y630">
        <f t="shared" si="199"/>
        <v>1.5E-3</v>
      </c>
      <c r="AA630">
        <v>4969.8599999999997</v>
      </c>
      <c r="AB630">
        <v>0</v>
      </c>
      <c r="AC630">
        <v>0</v>
      </c>
      <c r="AD630">
        <v>0</v>
      </c>
      <c r="AE630">
        <v>4969.8599999999997</v>
      </c>
      <c r="AF630">
        <v>0</v>
      </c>
      <c r="AG630">
        <v>0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1</v>
      </c>
      <c r="AP630">
        <v>0</v>
      </c>
      <c r="AQ630">
        <v>0</v>
      </c>
      <c r="AR630">
        <v>0</v>
      </c>
      <c r="AS630" t="s">
        <v>3</v>
      </c>
      <c r="AT630">
        <v>1.5E-3</v>
      </c>
      <c r="AU630" t="s">
        <v>3</v>
      </c>
      <c r="AV630">
        <v>0</v>
      </c>
      <c r="AW630">
        <v>2</v>
      </c>
      <c r="AX630">
        <v>78162615</v>
      </c>
      <c r="AY630">
        <v>1</v>
      </c>
      <c r="AZ630">
        <v>0</v>
      </c>
      <c r="BA630">
        <v>594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V630">
        <v>0</v>
      </c>
      <c r="CW630">
        <v>0</v>
      </c>
      <c r="CX630">
        <f>ROUND(Y630*Source!I1255,9)</f>
        <v>1.7999999999999999E-2</v>
      </c>
      <c r="CY630">
        <f>AA630</f>
        <v>4969.8599999999997</v>
      </c>
      <c r="CZ630">
        <f>AE630</f>
        <v>4969.8599999999997</v>
      </c>
      <c r="DA630">
        <f>AI630</f>
        <v>1</v>
      </c>
      <c r="DB630">
        <f t="shared" si="200"/>
        <v>7.45</v>
      </c>
      <c r="DC630">
        <f t="shared" si="201"/>
        <v>0</v>
      </c>
      <c r="DD630" t="s">
        <v>3</v>
      </c>
      <c r="DE630" t="s">
        <v>3</v>
      </c>
      <c r="DF630">
        <f t="shared" si="188"/>
        <v>89.46</v>
      </c>
      <c r="DG630">
        <f t="shared" si="189"/>
        <v>0</v>
      </c>
      <c r="DH630">
        <f t="shared" si="190"/>
        <v>0</v>
      </c>
      <c r="DI630">
        <f t="shared" si="191"/>
        <v>0</v>
      </c>
      <c r="DJ630">
        <f>DF630</f>
        <v>89.46</v>
      </c>
      <c r="DK630">
        <v>0</v>
      </c>
      <c r="DL630" t="s">
        <v>3</v>
      </c>
      <c r="DM630">
        <v>0</v>
      </c>
      <c r="DN630" t="s">
        <v>3</v>
      </c>
      <c r="DO630">
        <v>0</v>
      </c>
    </row>
    <row r="631" spans="1:119" x14ac:dyDescent="0.2">
      <c r="A631">
        <f>ROW(Source!A1256)</f>
        <v>1256</v>
      </c>
      <c r="B631">
        <v>78161913</v>
      </c>
      <c r="C631">
        <v>78158629</v>
      </c>
      <c r="D631">
        <v>77806460</v>
      </c>
      <c r="E631">
        <v>37</v>
      </c>
      <c r="F631">
        <v>1</v>
      </c>
      <c r="G631">
        <v>37</v>
      </c>
      <c r="H631">
        <v>1</v>
      </c>
      <c r="I631" t="s">
        <v>678</v>
      </c>
      <c r="J631" t="s">
        <v>3</v>
      </c>
      <c r="K631" t="s">
        <v>679</v>
      </c>
      <c r="L631">
        <v>1191</v>
      </c>
      <c r="N631">
        <v>1013</v>
      </c>
      <c r="O631" t="s">
        <v>680</v>
      </c>
      <c r="P631" t="s">
        <v>680</v>
      </c>
      <c r="Q631">
        <v>1</v>
      </c>
      <c r="W631">
        <v>0</v>
      </c>
      <c r="X631">
        <v>476480486</v>
      </c>
      <c r="Y631">
        <f t="shared" si="199"/>
        <v>5.35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1</v>
      </c>
      <c r="AP631">
        <v>0</v>
      </c>
      <c r="AQ631">
        <v>0</v>
      </c>
      <c r="AR631">
        <v>0</v>
      </c>
      <c r="AS631" t="s">
        <v>3</v>
      </c>
      <c r="AT631">
        <v>5.35</v>
      </c>
      <c r="AU631" t="s">
        <v>3</v>
      </c>
      <c r="AV631">
        <v>1</v>
      </c>
      <c r="AW631">
        <v>2</v>
      </c>
      <c r="AX631">
        <v>78162617</v>
      </c>
      <c r="AY631">
        <v>1</v>
      </c>
      <c r="AZ631">
        <v>0</v>
      </c>
      <c r="BA631">
        <v>595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U631">
        <f>ROUND(AT631*Source!I1256*AH631*AL631,2)</f>
        <v>0</v>
      </c>
      <c r="CV631">
        <f>ROUND(Y631*Source!I1256,9)</f>
        <v>4.8417500000000002</v>
      </c>
      <c r="CW631">
        <v>0</v>
      </c>
      <c r="CX631">
        <f>ROUND(Y631*Source!I1256,9)</f>
        <v>4.8417500000000002</v>
      </c>
      <c r="CY631">
        <f>AD631</f>
        <v>0</v>
      </c>
      <c r="CZ631">
        <f>AH631</f>
        <v>0</v>
      </c>
      <c r="DA631">
        <f>AL631</f>
        <v>1</v>
      </c>
      <c r="DB631">
        <f t="shared" si="200"/>
        <v>0</v>
      </c>
      <c r="DC631">
        <f t="shared" si="201"/>
        <v>0</v>
      </c>
      <c r="DD631" t="s">
        <v>3</v>
      </c>
      <c r="DE631" t="s">
        <v>3</v>
      </c>
      <c r="DF631">
        <f t="shared" si="188"/>
        <v>0</v>
      </c>
      <c r="DG631">
        <f t="shared" si="189"/>
        <v>0</v>
      </c>
      <c r="DH631">
        <f t="shared" si="190"/>
        <v>0</v>
      </c>
      <c r="DI631">
        <f t="shared" si="191"/>
        <v>0</v>
      </c>
      <c r="DJ631">
        <f>DI631</f>
        <v>0</v>
      </c>
      <c r="DK631">
        <v>0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ROW(Source!A1256)</f>
        <v>1256</v>
      </c>
      <c r="B632">
        <v>78161913</v>
      </c>
      <c r="C632">
        <v>78158629</v>
      </c>
      <c r="D632">
        <v>77806320</v>
      </c>
      <c r="E632">
        <v>37</v>
      </c>
      <c r="F632">
        <v>1</v>
      </c>
      <c r="G632">
        <v>37</v>
      </c>
      <c r="H632">
        <v>2</v>
      </c>
      <c r="I632" t="s">
        <v>693</v>
      </c>
      <c r="J632" t="s">
        <v>694</v>
      </c>
      <c r="K632" t="s">
        <v>695</v>
      </c>
      <c r="L632">
        <v>1368</v>
      </c>
      <c r="N632">
        <v>1011</v>
      </c>
      <c r="O632" t="s">
        <v>696</v>
      </c>
      <c r="P632" t="s">
        <v>696</v>
      </c>
      <c r="Q632">
        <v>1</v>
      </c>
      <c r="W632">
        <v>0</v>
      </c>
      <c r="X632">
        <v>-1393479748</v>
      </c>
      <c r="Y632">
        <f t="shared" si="199"/>
        <v>0.04</v>
      </c>
      <c r="AA632">
        <v>0</v>
      </c>
      <c r="AB632">
        <v>11.86</v>
      </c>
      <c r="AC632">
        <v>0</v>
      </c>
      <c r="AD632">
        <v>0</v>
      </c>
      <c r="AE632">
        <v>0</v>
      </c>
      <c r="AF632">
        <v>11.86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1</v>
      </c>
      <c r="AP632">
        <v>0</v>
      </c>
      <c r="AQ632">
        <v>0</v>
      </c>
      <c r="AR632">
        <v>0</v>
      </c>
      <c r="AS632" t="s">
        <v>3</v>
      </c>
      <c r="AT632">
        <v>0.04</v>
      </c>
      <c r="AU632" t="s">
        <v>3</v>
      </c>
      <c r="AV632">
        <v>0</v>
      </c>
      <c r="AW632">
        <v>2</v>
      </c>
      <c r="AX632">
        <v>78162618</v>
      </c>
      <c r="AY632">
        <v>2</v>
      </c>
      <c r="AZ632">
        <v>65536</v>
      </c>
      <c r="BA632">
        <v>596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f>ROUND(Y632*Source!I1256*DO632,9)</f>
        <v>0</v>
      </c>
      <c r="CX632">
        <f>ROUND(Y632*Source!I1256,9)</f>
        <v>3.6200000000000003E-2</v>
      </c>
      <c r="CY632">
        <f>AB632</f>
        <v>11.86</v>
      </c>
      <c r="CZ632">
        <f>AF632</f>
        <v>11.86</v>
      </c>
      <c r="DA632">
        <f>AJ632</f>
        <v>1</v>
      </c>
      <c r="DB632">
        <f t="shared" si="200"/>
        <v>0.47</v>
      </c>
      <c r="DC632">
        <f t="shared" si="201"/>
        <v>0</v>
      </c>
      <c r="DD632" t="s">
        <v>3</v>
      </c>
      <c r="DE632" t="s">
        <v>3</v>
      </c>
      <c r="DF632">
        <f t="shared" si="188"/>
        <v>0</v>
      </c>
      <c r="DG632">
        <f t="shared" si="189"/>
        <v>0.43</v>
      </c>
      <c r="DH632">
        <f t="shared" si="190"/>
        <v>0</v>
      </c>
      <c r="DI632">
        <f t="shared" si="191"/>
        <v>0</v>
      </c>
      <c r="DJ632">
        <f>DG632</f>
        <v>0.43</v>
      </c>
      <c r="DK632">
        <v>0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ROW(Source!A1256)</f>
        <v>1256</v>
      </c>
      <c r="B633">
        <v>78161913</v>
      </c>
      <c r="C633">
        <v>78158629</v>
      </c>
      <c r="D633">
        <v>77797448</v>
      </c>
      <c r="E633">
        <v>37</v>
      </c>
      <c r="F633">
        <v>1</v>
      </c>
      <c r="G633">
        <v>37</v>
      </c>
      <c r="H633">
        <v>3</v>
      </c>
      <c r="I633" t="s">
        <v>94</v>
      </c>
      <c r="J633" t="s">
        <v>97</v>
      </c>
      <c r="K633" t="s">
        <v>95</v>
      </c>
      <c r="L633">
        <v>1296</v>
      </c>
      <c r="N633">
        <v>1002</v>
      </c>
      <c r="O633" t="s">
        <v>96</v>
      </c>
      <c r="P633" t="s">
        <v>96</v>
      </c>
      <c r="Q633">
        <v>1</v>
      </c>
      <c r="W633">
        <v>0</v>
      </c>
      <c r="X633">
        <v>1582717036</v>
      </c>
      <c r="Y633">
        <f t="shared" si="199"/>
        <v>10.3</v>
      </c>
      <c r="AA633">
        <v>128.12</v>
      </c>
      <c r="AB633">
        <v>0</v>
      </c>
      <c r="AC633">
        <v>0</v>
      </c>
      <c r="AD633">
        <v>0</v>
      </c>
      <c r="AE633">
        <v>128.12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1</v>
      </c>
      <c r="AP633">
        <v>0</v>
      </c>
      <c r="AQ633">
        <v>0</v>
      </c>
      <c r="AR633">
        <v>0</v>
      </c>
      <c r="AS633" t="s">
        <v>3</v>
      </c>
      <c r="AT633">
        <v>10.3</v>
      </c>
      <c r="AU633" t="s">
        <v>3</v>
      </c>
      <c r="AV633">
        <v>0</v>
      </c>
      <c r="AW633">
        <v>2</v>
      </c>
      <c r="AX633">
        <v>78162619</v>
      </c>
      <c r="AY633">
        <v>1</v>
      </c>
      <c r="AZ633">
        <v>0</v>
      </c>
      <c r="BA633">
        <v>597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ROUND(Y633*Source!I1256,9)</f>
        <v>9.3215000000000003</v>
      </c>
      <c r="CY633">
        <f>AA633</f>
        <v>128.12</v>
      </c>
      <c r="CZ633">
        <f>AE633</f>
        <v>128.12</v>
      </c>
      <c r="DA633">
        <f>AI633</f>
        <v>1</v>
      </c>
      <c r="DB633">
        <f t="shared" si="200"/>
        <v>1319.64</v>
      </c>
      <c r="DC633">
        <f t="shared" si="201"/>
        <v>0</v>
      </c>
      <c r="DD633" t="s">
        <v>3</v>
      </c>
      <c r="DE633" t="s">
        <v>3</v>
      </c>
      <c r="DF633">
        <f t="shared" si="188"/>
        <v>1194.27</v>
      </c>
      <c r="DG633">
        <f t="shared" si="189"/>
        <v>0</v>
      </c>
      <c r="DH633">
        <f t="shared" si="190"/>
        <v>0</v>
      </c>
      <c r="DI633">
        <f t="shared" si="191"/>
        <v>0</v>
      </c>
      <c r="DJ633">
        <f>DF633</f>
        <v>1194.27</v>
      </c>
      <c r="DK633">
        <v>0</v>
      </c>
      <c r="DL633" t="s">
        <v>3</v>
      </c>
      <c r="DM633">
        <v>0</v>
      </c>
      <c r="DN633" t="s">
        <v>3</v>
      </c>
      <c r="DO633">
        <v>0</v>
      </c>
    </row>
    <row r="634" spans="1:119" x14ac:dyDescent="0.2">
      <c r="A634">
        <f>ROW(Source!A1256)</f>
        <v>1256</v>
      </c>
      <c r="B634">
        <v>78161913</v>
      </c>
      <c r="C634">
        <v>78158629</v>
      </c>
      <c r="D634">
        <v>77808868</v>
      </c>
      <c r="E634">
        <v>1</v>
      </c>
      <c r="F634">
        <v>1</v>
      </c>
      <c r="G634">
        <v>37</v>
      </c>
      <c r="H634">
        <v>3</v>
      </c>
      <c r="I634" t="s">
        <v>94</v>
      </c>
      <c r="J634" t="s">
        <v>97</v>
      </c>
      <c r="K634" t="s">
        <v>95</v>
      </c>
      <c r="L634">
        <v>1296</v>
      </c>
      <c r="N634">
        <v>1002</v>
      </c>
      <c r="O634" t="s">
        <v>96</v>
      </c>
      <c r="P634" t="s">
        <v>96</v>
      </c>
      <c r="Q634">
        <v>1</v>
      </c>
      <c r="W634">
        <v>0</v>
      </c>
      <c r="X634">
        <v>1582717036</v>
      </c>
      <c r="Y634">
        <f t="shared" si="199"/>
        <v>-10.3</v>
      </c>
      <c r="AA634">
        <v>128.12</v>
      </c>
      <c r="AB634">
        <v>0</v>
      </c>
      <c r="AC634">
        <v>0</v>
      </c>
      <c r="AD634">
        <v>0</v>
      </c>
      <c r="AE634">
        <v>128.12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0</v>
      </c>
      <c r="AR634">
        <v>0</v>
      </c>
      <c r="AS634" t="s">
        <v>3</v>
      </c>
      <c r="AT634">
        <v>-10.3</v>
      </c>
      <c r="AU634" t="s">
        <v>3</v>
      </c>
      <c r="AV634">
        <v>0</v>
      </c>
      <c r="AW634">
        <v>1</v>
      </c>
      <c r="AX634">
        <v>-1</v>
      </c>
      <c r="AY634">
        <v>0</v>
      </c>
      <c r="AZ634">
        <v>0</v>
      </c>
      <c r="BA634" t="s">
        <v>3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V634">
        <v>0</v>
      </c>
      <c r="CW634">
        <v>0</v>
      </c>
      <c r="CX634">
        <f>ROUND(Y634*Source!I1256,9)</f>
        <v>-9.3215000000000003</v>
      </c>
      <c r="CY634">
        <f>AA634</f>
        <v>128.12</v>
      </c>
      <c r="CZ634">
        <f>AE634</f>
        <v>128.12</v>
      </c>
      <c r="DA634">
        <f>AI634</f>
        <v>1</v>
      </c>
      <c r="DB634">
        <f t="shared" si="200"/>
        <v>-1319.64</v>
      </c>
      <c r="DC634">
        <f t="shared" si="201"/>
        <v>0</v>
      </c>
      <c r="DD634" t="s">
        <v>3</v>
      </c>
      <c r="DE634" t="s">
        <v>3</v>
      </c>
      <c r="DF634">
        <f t="shared" si="188"/>
        <v>-1194.27</v>
      </c>
      <c r="DG634">
        <f t="shared" si="189"/>
        <v>0</v>
      </c>
      <c r="DH634">
        <f t="shared" si="190"/>
        <v>0</v>
      </c>
      <c r="DI634">
        <f t="shared" si="191"/>
        <v>0</v>
      </c>
      <c r="DJ634">
        <f>DF634</f>
        <v>-1194.27</v>
      </c>
      <c r="DK634">
        <v>0</v>
      </c>
      <c r="DL634" t="s">
        <v>3</v>
      </c>
      <c r="DM634">
        <v>0</v>
      </c>
      <c r="DN634" t="s">
        <v>3</v>
      </c>
      <c r="DO634">
        <v>0</v>
      </c>
    </row>
    <row r="635" spans="1:119" x14ac:dyDescent="0.2">
      <c r="A635">
        <f>ROW(Source!A1256)</f>
        <v>1256</v>
      </c>
      <c r="B635">
        <v>78161913</v>
      </c>
      <c r="C635">
        <v>78158629</v>
      </c>
      <c r="D635">
        <v>77808867</v>
      </c>
      <c r="E635">
        <v>1</v>
      </c>
      <c r="F635">
        <v>1</v>
      </c>
      <c r="G635">
        <v>37</v>
      </c>
      <c r="H635">
        <v>3</v>
      </c>
      <c r="I635" t="s">
        <v>99</v>
      </c>
      <c r="J635" t="s">
        <v>102</v>
      </c>
      <c r="K635" t="s">
        <v>100</v>
      </c>
      <c r="L635">
        <v>1346</v>
      </c>
      <c r="N635">
        <v>1009</v>
      </c>
      <c r="O635" t="s">
        <v>101</v>
      </c>
      <c r="P635" t="s">
        <v>101</v>
      </c>
      <c r="Q635">
        <v>1</v>
      </c>
      <c r="W635">
        <v>0</v>
      </c>
      <c r="X635">
        <v>743869604</v>
      </c>
      <c r="Y635">
        <f t="shared" si="199"/>
        <v>16.5</v>
      </c>
      <c r="AA635">
        <v>128.87</v>
      </c>
      <c r="AB635">
        <v>0</v>
      </c>
      <c r="AC635">
        <v>0</v>
      </c>
      <c r="AD635">
        <v>0</v>
      </c>
      <c r="AE635">
        <v>128.87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0</v>
      </c>
      <c r="AR635">
        <v>0</v>
      </c>
      <c r="AS635" t="s">
        <v>3</v>
      </c>
      <c r="AT635">
        <v>16.5</v>
      </c>
      <c r="AU635" t="s">
        <v>3</v>
      </c>
      <c r="AV635">
        <v>0</v>
      </c>
      <c r="AW635">
        <v>1</v>
      </c>
      <c r="AX635">
        <v>-1</v>
      </c>
      <c r="AY635">
        <v>0</v>
      </c>
      <c r="AZ635">
        <v>0</v>
      </c>
      <c r="BA635" t="s">
        <v>3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V635">
        <v>0</v>
      </c>
      <c r="CW635">
        <v>0</v>
      </c>
      <c r="CX635">
        <f>ROUND(Y635*Source!I1256,9)</f>
        <v>14.932499999999999</v>
      </c>
      <c r="CY635">
        <f>AA635</f>
        <v>128.87</v>
      </c>
      <c r="CZ635">
        <f>AE635</f>
        <v>128.87</v>
      </c>
      <c r="DA635">
        <f>AI635</f>
        <v>1</v>
      </c>
      <c r="DB635">
        <f t="shared" si="200"/>
        <v>2126.36</v>
      </c>
      <c r="DC635">
        <f t="shared" si="201"/>
        <v>0</v>
      </c>
      <c r="DD635" t="s">
        <v>3</v>
      </c>
      <c r="DE635" t="s">
        <v>3</v>
      </c>
      <c r="DF635">
        <f t="shared" si="188"/>
        <v>1924.35</v>
      </c>
      <c r="DG635">
        <f t="shared" si="189"/>
        <v>0</v>
      </c>
      <c r="DH635">
        <f t="shared" si="190"/>
        <v>0</v>
      </c>
      <c r="DI635">
        <f t="shared" si="191"/>
        <v>0</v>
      </c>
      <c r="DJ635">
        <f>DF635</f>
        <v>1924.35</v>
      </c>
      <c r="DK635">
        <v>0</v>
      </c>
      <c r="DL635" t="s">
        <v>3</v>
      </c>
      <c r="DM635">
        <v>0</v>
      </c>
      <c r="DN635" t="s">
        <v>3</v>
      </c>
      <c r="DO635">
        <v>0</v>
      </c>
    </row>
    <row r="636" spans="1:119" x14ac:dyDescent="0.2">
      <c r="A636">
        <f>ROW(Source!A1259)</f>
        <v>1259</v>
      </c>
      <c r="B636">
        <v>78161913</v>
      </c>
      <c r="C636">
        <v>78158640</v>
      </c>
      <c r="D636">
        <v>77806460</v>
      </c>
      <c r="E636">
        <v>37</v>
      </c>
      <c r="F636">
        <v>1</v>
      </c>
      <c r="G636">
        <v>37</v>
      </c>
      <c r="H636">
        <v>1</v>
      </c>
      <c r="I636" t="s">
        <v>678</v>
      </c>
      <c r="J636" t="s">
        <v>3</v>
      </c>
      <c r="K636" t="s">
        <v>679</v>
      </c>
      <c r="L636">
        <v>1191</v>
      </c>
      <c r="N636">
        <v>1013</v>
      </c>
      <c r="O636" t="s">
        <v>680</v>
      </c>
      <c r="P636" t="s">
        <v>680</v>
      </c>
      <c r="Q636">
        <v>1</v>
      </c>
      <c r="W636">
        <v>0</v>
      </c>
      <c r="X636">
        <v>476480486</v>
      </c>
      <c r="Y636">
        <f t="shared" si="199"/>
        <v>35.729999999999997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1</v>
      </c>
      <c r="AP636">
        <v>0</v>
      </c>
      <c r="AQ636">
        <v>0</v>
      </c>
      <c r="AR636">
        <v>0</v>
      </c>
      <c r="AS636" t="s">
        <v>3</v>
      </c>
      <c r="AT636">
        <v>35.729999999999997</v>
      </c>
      <c r="AU636" t="s">
        <v>3</v>
      </c>
      <c r="AV636">
        <v>1</v>
      </c>
      <c r="AW636">
        <v>2</v>
      </c>
      <c r="AX636">
        <v>78162620</v>
      </c>
      <c r="AY636">
        <v>1</v>
      </c>
      <c r="AZ636">
        <v>0</v>
      </c>
      <c r="BA636">
        <v>598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U636">
        <f>ROUND(AT636*Source!I1259*AH636*AL636,2)</f>
        <v>0</v>
      </c>
      <c r="CV636">
        <f>ROUND(Y636*Source!I1259,9)</f>
        <v>32.335650000000001</v>
      </c>
      <c r="CW636">
        <v>0</v>
      </c>
      <c r="CX636">
        <f>ROUND(Y636*Source!I1259,9)</f>
        <v>32.335650000000001</v>
      </c>
      <c r="CY636">
        <f>AD636</f>
        <v>0</v>
      </c>
      <c r="CZ636">
        <f>AH636</f>
        <v>0</v>
      </c>
      <c r="DA636">
        <f>AL636</f>
        <v>1</v>
      </c>
      <c r="DB636">
        <f t="shared" si="200"/>
        <v>0</v>
      </c>
      <c r="DC636">
        <f t="shared" si="201"/>
        <v>0</v>
      </c>
      <c r="DD636" t="s">
        <v>3</v>
      </c>
      <c r="DE636" t="s">
        <v>3</v>
      </c>
      <c r="DF636">
        <f t="shared" si="188"/>
        <v>0</v>
      </c>
      <c r="DG636">
        <f t="shared" si="189"/>
        <v>0</v>
      </c>
      <c r="DH636">
        <f t="shared" si="190"/>
        <v>0</v>
      </c>
      <c r="DI636">
        <f t="shared" si="191"/>
        <v>0</v>
      </c>
      <c r="DJ636">
        <f>DI636</f>
        <v>0</v>
      </c>
      <c r="DK636">
        <v>0</v>
      </c>
      <c r="DL636" t="s">
        <v>3</v>
      </c>
      <c r="DM636">
        <v>0</v>
      </c>
      <c r="DN636" t="s">
        <v>3</v>
      </c>
      <c r="DO636">
        <v>0</v>
      </c>
    </row>
    <row r="637" spans="1:119" x14ac:dyDescent="0.2">
      <c r="A637">
        <f>ROW(Source!A1259)</f>
        <v>1259</v>
      </c>
      <c r="B637">
        <v>78161913</v>
      </c>
      <c r="C637">
        <v>78158640</v>
      </c>
      <c r="D637">
        <v>77810520</v>
      </c>
      <c r="E637">
        <v>1</v>
      </c>
      <c r="F637">
        <v>1</v>
      </c>
      <c r="G637">
        <v>37</v>
      </c>
      <c r="H637">
        <v>3</v>
      </c>
      <c r="I637" t="s">
        <v>697</v>
      </c>
      <c r="J637" t="s">
        <v>698</v>
      </c>
      <c r="K637" t="s">
        <v>699</v>
      </c>
      <c r="L637">
        <v>1339</v>
      </c>
      <c r="N637">
        <v>1007</v>
      </c>
      <c r="O637" t="s">
        <v>486</v>
      </c>
      <c r="P637" t="s">
        <v>486</v>
      </c>
      <c r="Q637">
        <v>1</v>
      </c>
      <c r="W637">
        <v>0</v>
      </c>
      <c r="X637">
        <v>-1393929784</v>
      </c>
      <c r="Y637">
        <f t="shared" si="199"/>
        <v>0.152</v>
      </c>
      <c r="AA637">
        <v>49.83</v>
      </c>
      <c r="AB637">
        <v>0</v>
      </c>
      <c r="AC637">
        <v>0</v>
      </c>
      <c r="AD637">
        <v>0</v>
      </c>
      <c r="AE637">
        <v>49.83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1</v>
      </c>
      <c r="AP637">
        <v>0</v>
      </c>
      <c r="AQ637">
        <v>0</v>
      </c>
      <c r="AR637">
        <v>0</v>
      </c>
      <c r="AS637" t="s">
        <v>3</v>
      </c>
      <c r="AT637">
        <v>0.152</v>
      </c>
      <c r="AU637" t="s">
        <v>3</v>
      </c>
      <c r="AV637">
        <v>0</v>
      </c>
      <c r="AW637">
        <v>2</v>
      </c>
      <c r="AX637">
        <v>78162621</v>
      </c>
      <c r="AY637">
        <v>1</v>
      </c>
      <c r="AZ637">
        <v>0</v>
      </c>
      <c r="BA637">
        <v>599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ROUND(Y637*Source!I1259,9)</f>
        <v>0.13755999999999999</v>
      </c>
      <c r="CY637">
        <f>AA637</f>
        <v>49.83</v>
      </c>
      <c r="CZ637">
        <f>AE637</f>
        <v>49.83</v>
      </c>
      <c r="DA637">
        <f>AI637</f>
        <v>1</v>
      </c>
      <c r="DB637">
        <f t="shared" si="200"/>
        <v>7.57</v>
      </c>
      <c r="DC637">
        <f t="shared" si="201"/>
        <v>0</v>
      </c>
      <c r="DD637" t="s">
        <v>3</v>
      </c>
      <c r="DE637" t="s">
        <v>3</v>
      </c>
      <c r="DF637">
        <f t="shared" si="188"/>
        <v>6.85</v>
      </c>
      <c r="DG637">
        <f t="shared" si="189"/>
        <v>0</v>
      </c>
      <c r="DH637">
        <f t="shared" si="190"/>
        <v>0</v>
      </c>
      <c r="DI637">
        <f t="shared" si="191"/>
        <v>0</v>
      </c>
      <c r="DJ637">
        <f>DF637</f>
        <v>6.85</v>
      </c>
      <c r="DK637">
        <v>0</v>
      </c>
      <c r="DL637" t="s">
        <v>3</v>
      </c>
      <c r="DM637">
        <v>0</v>
      </c>
      <c r="DN637" t="s">
        <v>3</v>
      </c>
      <c r="DO637">
        <v>0</v>
      </c>
    </row>
    <row r="638" spans="1:119" x14ac:dyDescent="0.2">
      <c r="A638">
        <f>ROW(Source!A1259)</f>
        <v>1259</v>
      </c>
      <c r="B638">
        <v>78161913</v>
      </c>
      <c r="C638">
        <v>78158640</v>
      </c>
      <c r="D638">
        <v>77808879</v>
      </c>
      <c r="E638">
        <v>1</v>
      </c>
      <c r="F638">
        <v>1</v>
      </c>
      <c r="G638">
        <v>37</v>
      </c>
      <c r="H638">
        <v>3</v>
      </c>
      <c r="I638" t="s">
        <v>700</v>
      </c>
      <c r="J638" t="s">
        <v>701</v>
      </c>
      <c r="K638" t="s">
        <v>702</v>
      </c>
      <c r="L638">
        <v>1348</v>
      </c>
      <c r="N638">
        <v>1009</v>
      </c>
      <c r="O638" t="s">
        <v>659</v>
      </c>
      <c r="P638" t="s">
        <v>659</v>
      </c>
      <c r="Q638">
        <v>1000</v>
      </c>
      <c r="W638">
        <v>0</v>
      </c>
      <c r="X638">
        <v>-1087760959</v>
      </c>
      <c r="Y638">
        <f t="shared" si="199"/>
        <v>4.5999999999999999E-3</v>
      </c>
      <c r="AA638">
        <v>62638.49</v>
      </c>
      <c r="AB638">
        <v>0</v>
      </c>
      <c r="AC638">
        <v>0</v>
      </c>
      <c r="AD638">
        <v>0</v>
      </c>
      <c r="AE638">
        <v>62638.49</v>
      </c>
      <c r="AF638">
        <v>0</v>
      </c>
      <c r="AG638">
        <v>0</v>
      </c>
      <c r="AH638">
        <v>0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1</v>
      </c>
      <c r="AP638">
        <v>0</v>
      </c>
      <c r="AQ638">
        <v>0</v>
      </c>
      <c r="AR638">
        <v>0</v>
      </c>
      <c r="AS638" t="s">
        <v>3</v>
      </c>
      <c r="AT638">
        <v>4.5999999999999999E-3</v>
      </c>
      <c r="AU638" t="s">
        <v>3</v>
      </c>
      <c r="AV638">
        <v>0</v>
      </c>
      <c r="AW638">
        <v>2</v>
      </c>
      <c r="AX638">
        <v>78162622</v>
      </c>
      <c r="AY638">
        <v>1</v>
      </c>
      <c r="AZ638">
        <v>0</v>
      </c>
      <c r="BA638">
        <v>600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v>0</v>
      </c>
      <c r="CX638">
        <f>ROUND(Y638*Source!I1259,9)</f>
        <v>4.163E-3</v>
      </c>
      <c r="CY638">
        <f>AA638</f>
        <v>62638.49</v>
      </c>
      <c r="CZ638">
        <f>AE638</f>
        <v>62638.49</v>
      </c>
      <c r="DA638">
        <f>AI638</f>
        <v>1</v>
      </c>
      <c r="DB638">
        <f t="shared" si="200"/>
        <v>288.14</v>
      </c>
      <c r="DC638">
        <f t="shared" si="201"/>
        <v>0</v>
      </c>
      <c r="DD638" t="s">
        <v>3</v>
      </c>
      <c r="DE638" t="s">
        <v>3</v>
      </c>
      <c r="DF638">
        <f t="shared" si="188"/>
        <v>260.76</v>
      </c>
      <c r="DG638">
        <f t="shared" si="189"/>
        <v>0</v>
      </c>
      <c r="DH638">
        <f t="shared" si="190"/>
        <v>0</v>
      </c>
      <c r="DI638">
        <f t="shared" si="191"/>
        <v>0</v>
      </c>
      <c r="DJ638">
        <f>DF638</f>
        <v>260.76</v>
      </c>
      <c r="DK638">
        <v>0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ROW(Source!A1259)</f>
        <v>1259</v>
      </c>
      <c r="B639">
        <v>78161913</v>
      </c>
      <c r="C639">
        <v>78158640</v>
      </c>
      <c r="D639">
        <v>77811681</v>
      </c>
      <c r="E639">
        <v>1</v>
      </c>
      <c r="F639">
        <v>1</v>
      </c>
      <c r="G639">
        <v>37</v>
      </c>
      <c r="H639">
        <v>3</v>
      </c>
      <c r="I639" t="s">
        <v>703</v>
      </c>
      <c r="J639" t="s">
        <v>704</v>
      </c>
      <c r="K639" t="s">
        <v>705</v>
      </c>
      <c r="L639">
        <v>1348</v>
      </c>
      <c r="N639">
        <v>1009</v>
      </c>
      <c r="O639" t="s">
        <v>659</v>
      </c>
      <c r="P639" t="s">
        <v>659</v>
      </c>
      <c r="Q639">
        <v>1000</v>
      </c>
      <c r="W639">
        <v>0</v>
      </c>
      <c r="X639">
        <v>-1784042081</v>
      </c>
      <c r="Y639">
        <f t="shared" si="199"/>
        <v>0.876</v>
      </c>
      <c r="AA639">
        <v>11245.63</v>
      </c>
      <c r="AB639">
        <v>0</v>
      </c>
      <c r="AC639">
        <v>0</v>
      </c>
      <c r="AD639">
        <v>0</v>
      </c>
      <c r="AE639">
        <v>11245.63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1</v>
      </c>
      <c r="AP639">
        <v>0</v>
      </c>
      <c r="AQ639">
        <v>0</v>
      </c>
      <c r="AR639">
        <v>0</v>
      </c>
      <c r="AS639" t="s">
        <v>3</v>
      </c>
      <c r="AT639">
        <v>0.876</v>
      </c>
      <c r="AU639" t="s">
        <v>3</v>
      </c>
      <c r="AV639">
        <v>0</v>
      </c>
      <c r="AW639">
        <v>2</v>
      </c>
      <c r="AX639">
        <v>78162623</v>
      </c>
      <c r="AY639">
        <v>1</v>
      </c>
      <c r="AZ639">
        <v>0</v>
      </c>
      <c r="BA639">
        <v>601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ROUND(Y639*Source!I1259,9)</f>
        <v>0.79278000000000004</v>
      </c>
      <c r="CY639">
        <f>AA639</f>
        <v>11245.63</v>
      </c>
      <c r="CZ639">
        <f>AE639</f>
        <v>11245.63</v>
      </c>
      <c r="DA639">
        <f>AI639</f>
        <v>1</v>
      </c>
      <c r="DB639">
        <f t="shared" si="200"/>
        <v>9851.17</v>
      </c>
      <c r="DC639">
        <f t="shared" si="201"/>
        <v>0</v>
      </c>
      <c r="DD639" t="s">
        <v>3</v>
      </c>
      <c r="DE639" t="s">
        <v>3</v>
      </c>
      <c r="DF639">
        <f t="shared" si="188"/>
        <v>8915.31</v>
      </c>
      <c r="DG639">
        <f t="shared" si="189"/>
        <v>0</v>
      </c>
      <c r="DH639">
        <f t="shared" si="190"/>
        <v>0</v>
      </c>
      <c r="DI639">
        <f t="shared" si="191"/>
        <v>0</v>
      </c>
      <c r="DJ639">
        <f>DF639</f>
        <v>8915.31</v>
      </c>
      <c r="DK639">
        <v>0</v>
      </c>
      <c r="DL639" t="s">
        <v>3</v>
      </c>
      <c r="DM639">
        <v>0</v>
      </c>
      <c r="DN639" t="s">
        <v>3</v>
      </c>
      <c r="DO639">
        <v>0</v>
      </c>
    </row>
    <row r="640" spans="1:119" x14ac:dyDescent="0.2">
      <c r="A640">
        <f>ROW(Source!A1260)</f>
        <v>1260</v>
      </c>
      <c r="B640">
        <v>78161913</v>
      </c>
      <c r="C640">
        <v>78158649</v>
      </c>
      <c r="D640">
        <v>77806460</v>
      </c>
      <c r="E640">
        <v>37</v>
      </c>
      <c r="F640">
        <v>1</v>
      </c>
      <c r="G640">
        <v>37</v>
      </c>
      <c r="H640">
        <v>1</v>
      </c>
      <c r="I640" t="s">
        <v>678</v>
      </c>
      <c r="J640" t="s">
        <v>3</v>
      </c>
      <c r="K640" t="s">
        <v>679</v>
      </c>
      <c r="L640">
        <v>1191</v>
      </c>
      <c r="N640">
        <v>1013</v>
      </c>
      <c r="O640" t="s">
        <v>680</v>
      </c>
      <c r="P640" t="s">
        <v>680</v>
      </c>
      <c r="Q640">
        <v>1</v>
      </c>
      <c r="W640">
        <v>0</v>
      </c>
      <c r="X640">
        <v>476480486</v>
      </c>
      <c r="Y640">
        <f t="shared" si="199"/>
        <v>42.17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1</v>
      </c>
      <c r="AP640">
        <v>0</v>
      </c>
      <c r="AQ640">
        <v>0</v>
      </c>
      <c r="AR640">
        <v>0</v>
      </c>
      <c r="AS640" t="s">
        <v>3</v>
      </c>
      <c r="AT640">
        <v>42.17</v>
      </c>
      <c r="AU640" t="s">
        <v>3</v>
      </c>
      <c r="AV640">
        <v>1</v>
      </c>
      <c r="AW640">
        <v>2</v>
      </c>
      <c r="AX640">
        <v>78162624</v>
      </c>
      <c r="AY640">
        <v>1</v>
      </c>
      <c r="AZ640">
        <v>0</v>
      </c>
      <c r="BA640">
        <v>602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U640">
        <f>ROUND(AT640*Source!I1260*AH640*AL640,2)</f>
        <v>0</v>
      </c>
      <c r="CV640">
        <f>ROUND(Y640*Source!I1260,9)</f>
        <v>37.531300000000002</v>
      </c>
      <c r="CW640">
        <v>0</v>
      </c>
      <c r="CX640">
        <f>ROUND(Y640*Source!I1260,9)</f>
        <v>37.531300000000002</v>
      </c>
      <c r="CY640">
        <f>AD640</f>
        <v>0</v>
      </c>
      <c r="CZ640">
        <f>AH640</f>
        <v>0</v>
      </c>
      <c r="DA640">
        <f>AL640</f>
        <v>1</v>
      </c>
      <c r="DB640">
        <f t="shared" si="200"/>
        <v>0</v>
      </c>
      <c r="DC640">
        <f t="shared" si="201"/>
        <v>0</v>
      </c>
      <c r="DD640" t="s">
        <v>3</v>
      </c>
      <c r="DE640" t="s">
        <v>3</v>
      </c>
      <c r="DF640">
        <f t="shared" si="188"/>
        <v>0</v>
      </c>
      <c r="DG640">
        <f t="shared" si="189"/>
        <v>0</v>
      </c>
      <c r="DH640">
        <f t="shared" si="190"/>
        <v>0</v>
      </c>
      <c r="DI640">
        <f t="shared" si="191"/>
        <v>0</v>
      </c>
      <c r="DJ640">
        <f>DI640</f>
        <v>0</v>
      </c>
      <c r="DK640">
        <v>0</v>
      </c>
      <c r="DL640" t="s">
        <v>3</v>
      </c>
      <c r="DM640">
        <v>0</v>
      </c>
      <c r="DN640" t="s">
        <v>3</v>
      </c>
      <c r="DO640">
        <v>0</v>
      </c>
    </row>
    <row r="641" spans="1:119" x14ac:dyDescent="0.2">
      <c r="A641">
        <f>ROW(Source!A1260)</f>
        <v>1260</v>
      </c>
      <c r="B641">
        <v>78161913</v>
      </c>
      <c r="C641">
        <v>78158649</v>
      </c>
      <c r="D641">
        <v>77810304</v>
      </c>
      <c r="E641">
        <v>1</v>
      </c>
      <c r="F641">
        <v>1</v>
      </c>
      <c r="G641">
        <v>37</v>
      </c>
      <c r="H641">
        <v>3</v>
      </c>
      <c r="I641" t="s">
        <v>706</v>
      </c>
      <c r="J641" t="s">
        <v>707</v>
      </c>
      <c r="K641" t="s">
        <v>708</v>
      </c>
      <c r="L641">
        <v>1346</v>
      </c>
      <c r="N641">
        <v>1009</v>
      </c>
      <c r="O641" t="s">
        <v>101</v>
      </c>
      <c r="P641" t="s">
        <v>101</v>
      </c>
      <c r="Q641">
        <v>1</v>
      </c>
      <c r="W641">
        <v>0</v>
      </c>
      <c r="X641">
        <v>-1577570829</v>
      </c>
      <c r="Y641">
        <f t="shared" si="199"/>
        <v>0.31</v>
      </c>
      <c r="AA641">
        <v>23.91</v>
      </c>
      <c r="AB641">
        <v>0</v>
      </c>
      <c r="AC641">
        <v>0</v>
      </c>
      <c r="AD641">
        <v>0</v>
      </c>
      <c r="AE641">
        <v>23.91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1</v>
      </c>
      <c r="AP641">
        <v>0</v>
      </c>
      <c r="AQ641">
        <v>0</v>
      </c>
      <c r="AR641">
        <v>0</v>
      </c>
      <c r="AS641" t="s">
        <v>3</v>
      </c>
      <c r="AT641">
        <v>0.31</v>
      </c>
      <c r="AU641" t="s">
        <v>3</v>
      </c>
      <c r="AV641">
        <v>0</v>
      </c>
      <c r="AW641">
        <v>2</v>
      </c>
      <c r="AX641">
        <v>78162625</v>
      </c>
      <c r="AY641">
        <v>1</v>
      </c>
      <c r="AZ641">
        <v>0</v>
      </c>
      <c r="BA641">
        <v>603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ROUND(Y641*Source!I1260,9)</f>
        <v>0.27589999999999998</v>
      </c>
      <c r="CY641">
        <f t="shared" ref="CY641:CY646" si="206">AA641</f>
        <v>23.91</v>
      </c>
      <c r="CZ641">
        <f t="shared" ref="CZ641:CZ646" si="207">AE641</f>
        <v>23.91</v>
      </c>
      <c r="DA641">
        <f t="shared" ref="DA641:DA646" si="208">AI641</f>
        <v>1</v>
      </c>
      <c r="DB641">
        <f t="shared" si="200"/>
        <v>7.41</v>
      </c>
      <c r="DC641">
        <f t="shared" si="201"/>
        <v>0</v>
      </c>
      <c r="DD641" t="s">
        <v>3</v>
      </c>
      <c r="DE641" t="s">
        <v>3</v>
      </c>
      <c r="DF641">
        <f t="shared" ref="DF641:DF704" si="209">ROUND(ROUND(AE641,2)*CX641,2)</f>
        <v>6.6</v>
      </c>
      <c r="DG641">
        <f t="shared" ref="DG641:DG704" si="210">ROUND(ROUND(AF641,2)*CX641,2)</f>
        <v>0</v>
      </c>
      <c r="DH641">
        <f t="shared" ref="DH641:DH704" si="211">ROUND(ROUND(AG641,2)*CX641,2)</f>
        <v>0</v>
      </c>
      <c r="DI641">
        <f t="shared" ref="DI641:DI704" si="212">ROUND(ROUND(AH641,2)*CX641,2)</f>
        <v>0</v>
      </c>
      <c r="DJ641">
        <f t="shared" ref="DJ641:DJ646" si="213">DF641</f>
        <v>6.6</v>
      </c>
      <c r="DK641">
        <v>0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ROW(Source!A1260)</f>
        <v>1260</v>
      </c>
      <c r="B642">
        <v>78161913</v>
      </c>
      <c r="C642">
        <v>78158649</v>
      </c>
      <c r="D642">
        <v>77810520</v>
      </c>
      <c r="E642">
        <v>1</v>
      </c>
      <c r="F642">
        <v>1</v>
      </c>
      <c r="G642">
        <v>37</v>
      </c>
      <c r="H642">
        <v>3</v>
      </c>
      <c r="I642" t="s">
        <v>697</v>
      </c>
      <c r="J642" t="s">
        <v>698</v>
      </c>
      <c r="K642" t="s">
        <v>699</v>
      </c>
      <c r="L642">
        <v>1339</v>
      </c>
      <c r="N642">
        <v>1007</v>
      </c>
      <c r="O642" t="s">
        <v>486</v>
      </c>
      <c r="P642" t="s">
        <v>486</v>
      </c>
      <c r="Q642">
        <v>1</v>
      </c>
      <c r="W642">
        <v>0</v>
      </c>
      <c r="X642">
        <v>-1393929784</v>
      </c>
      <c r="Y642">
        <f t="shared" si="199"/>
        <v>6.0000000000000001E-3</v>
      </c>
      <c r="AA642">
        <v>49.83</v>
      </c>
      <c r="AB642">
        <v>0</v>
      </c>
      <c r="AC642">
        <v>0</v>
      </c>
      <c r="AD642">
        <v>0</v>
      </c>
      <c r="AE642">
        <v>49.83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0</v>
      </c>
      <c r="AO642">
        <v>1</v>
      </c>
      <c r="AP642">
        <v>0</v>
      </c>
      <c r="AQ642">
        <v>0</v>
      </c>
      <c r="AR642">
        <v>0</v>
      </c>
      <c r="AS642" t="s">
        <v>3</v>
      </c>
      <c r="AT642">
        <v>6.0000000000000001E-3</v>
      </c>
      <c r="AU642" t="s">
        <v>3</v>
      </c>
      <c r="AV642">
        <v>0</v>
      </c>
      <c r="AW642">
        <v>2</v>
      </c>
      <c r="AX642">
        <v>78162626</v>
      </c>
      <c r="AY642">
        <v>1</v>
      </c>
      <c r="AZ642">
        <v>0</v>
      </c>
      <c r="BA642">
        <v>604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V642">
        <v>0</v>
      </c>
      <c r="CW642">
        <v>0</v>
      </c>
      <c r="CX642">
        <f>ROUND(Y642*Source!I1260,9)</f>
        <v>5.3400000000000001E-3</v>
      </c>
      <c r="CY642">
        <f t="shared" si="206"/>
        <v>49.83</v>
      </c>
      <c r="CZ642">
        <f t="shared" si="207"/>
        <v>49.83</v>
      </c>
      <c r="DA642">
        <f t="shared" si="208"/>
        <v>1</v>
      </c>
      <c r="DB642">
        <f t="shared" si="200"/>
        <v>0.3</v>
      </c>
      <c r="DC642">
        <f t="shared" si="201"/>
        <v>0</v>
      </c>
      <c r="DD642" t="s">
        <v>3</v>
      </c>
      <c r="DE642" t="s">
        <v>3</v>
      </c>
      <c r="DF642">
        <f t="shared" si="209"/>
        <v>0.27</v>
      </c>
      <c r="DG642">
        <f t="shared" si="210"/>
        <v>0</v>
      </c>
      <c r="DH642">
        <f t="shared" si="211"/>
        <v>0</v>
      </c>
      <c r="DI642">
        <f t="shared" si="212"/>
        <v>0</v>
      </c>
      <c r="DJ642">
        <f t="shared" si="213"/>
        <v>0.27</v>
      </c>
      <c r="DK642">
        <v>0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ROW(Source!A1260)</f>
        <v>1260</v>
      </c>
      <c r="B643">
        <v>78161913</v>
      </c>
      <c r="C643">
        <v>78158649</v>
      </c>
      <c r="D643">
        <v>77810871</v>
      </c>
      <c r="E643">
        <v>1</v>
      </c>
      <c r="F643">
        <v>1</v>
      </c>
      <c r="G643">
        <v>37</v>
      </c>
      <c r="H643">
        <v>3</v>
      </c>
      <c r="I643" t="s">
        <v>709</v>
      </c>
      <c r="J643" t="s">
        <v>710</v>
      </c>
      <c r="K643" t="s">
        <v>711</v>
      </c>
      <c r="L643">
        <v>1327</v>
      </c>
      <c r="N643">
        <v>1005</v>
      </c>
      <c r="O643" t="s">
        <v>82</v>
      </c>
      <c r="P643" t="s">
        <v>82</v>
      </c>
      <c r="Q643">
        <v>1</v>
      </c>
      <c r="W643">
        <v>0</v>
      </c>
      <c r="X643">
        <v>680056559</v>
      </c>
      <c r="Y643">
        <f t="shared" si="199"/>
        <v>0.8</v>
      </c>
      <c r="AA643">
        <v>431.83</v>
      </c>
      <c r="AB643">
        <v>0</v>
      </c>
      <c r="AC643">
        <v>0</v>
      </c>
      <c r="AD643">
        <v>0</v>
      </c>
      <c r="AE643">
        <v>431.83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1</v>
      </c>
      <c r="AP643">
        <v>0</v>
      </c>
      <c r="AQ643">
        <v>0</v>
      </c>
      <c r="AR643">
        <v>0</v>
      </c>
      <c r="AS643" t="s">
        <v>3</v>
      </c>
      <c r="AT643">
        <v>0.8</v>
      </c>
      <c r="AU643" t="s">
        <v>3</v>
      </c>
      <c r="AV643">
        <v>0</v>
      </c>
      <c r="AW643">
        <v>2</v>
      </c>
      <c r="AX643">
        <v>78162627</v>
      </c>
      <c r="AY643">
        <v>1</v>
      </c>
      <c r="AZ643">
        <v>0</v>
      </c>
      <c r="BA643">
        <v>605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ROUND(Y643*Source!I1260,9)</f>
        <v>0.71199999999999997</v>
      </c>
      <c r="CY643">
        <f t="shared" si="206"/>
        <v>431.83</v>
      </c>
      <c r="CZ643">
        <f t="shared" si="207"/>
        <v>431.83</v>
      </c>
      <c r="DA643">
        <f t="shared" si="208"/>
        <v>1</v>
      </c>
      <c r="DB643">
        <f t="shared" si="200"/>
        <v>345.46</v>
      </c>
      <c r="DC643">
        <f t="shared" si="201"/>
        <v>0</v>
      </c>
      <c r="DD643" t="s">
        <v>3</v>
      </c>
      <c r="DE643" t="s">
        <v>3</v>
      </c>
      <c r="DF643">
        <f t="shared" si="209"/>
        <v>307.45999999999998</v>
      </c>
      <c r="DG643">
        <f t="shared" si="210"/>
        <v>0</v>
      </c>
      <c r="DH643">
        <f t="shared" si="211"/>
        <v>0</v>
      </c>
      <c r="DI643">
        <f t="shared" si="212"/>
        <v>0</v>
      </c>
      <c r="DJ643">
        <f t="shared" si="213"/>
        <v>307.45999999999998</v>
      </c>
      <c r="DK643">
        <v>0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ROW(Source!A1260)</f>
        <v>1260</v>
      </c>
      <c r="B644">
        <v>78161913</v>
      </c>
      <c r="C644">
        <v>78158649</v>
      </c>
      <c r="D644">
        <v>77810887</v>
      </c>
      <c r="E644">
        <v>1</v>
      </c>
      <c r="F644">
        <v>1</v>
      </c>
      <c r="G644">
        <v>37</v>
      </c>
      <c r="H644">
        <v>3</v>
      </c>
      <c r="I644" t="s">
        <v>712</v>
      </c>
      <c r="J644" t="s">
        <v>713</v>
      </c>
      <c r="K644" t="s">
        <v>714</v>
      </c>
      <c r="L644">
        <v>1348</v>
      </c>
      <c r="N644">
        <v>1009</v>
      </c>
      <c r="O644" t="s">
        <v>659</v>
      </c>
      <c r="P644" t="s">
        <v>659</v>
      </c>
      <c r="Q644">
        <v>1000</v>
      </c>
      <c r="W644">
        <v>0</v>
      </c>
      <c r="X644">
        <v>-1196869701</v>
      </c>
      <c r="Y644">
        <f t="shared" si="199"/>
        <v>5.0999999999999997E-2</v>
      </c>
      <c r="AA644">
        <v>81852.28</v>
      </c>
      <c r="AB644">
        <v>0</v>
      </c>
      <c r="AC644">
        <v>0</v>
      </c>
      <c r="AD644">
        <v>0</v>
      </c>
      <c r="AE644">
        <v>81852.28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1</v>
      </c>
      <c r="AP644">
        <v>0</v>
      </c>
      <c r="AQ644">
        <v>0</v>
      </c>
      <c r="AR644">
        <v>0</v>
      </c>
      <c r="AS644" t="s">
        <v>3</v>
      </c>
      <c r="AT644">
        <v>5.0999999999999997E-2</v>
      </c>
      <c r="AU644" t="s">
        <v>3</v>
      </c>
      <c r="AV644">
        <v>0</v>
      </c>
      <c r="AW644">
        <v>2</v>
      </c>
      <c r="AX644">
        <v>78162628</v>
      </c>
      <c r="AY644">
        <v>1</v>
      </c>
      <c r="AZ644">
        <v>0</v>
      </c>
      <c r="BA644">
        <v>606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V644">
        <v>0</v>
      </c>
      <c r="CW644">
        <v>0</v>
      </c>
      <c r="CX644">
        <f>ROUND(Y644*Source!I1260,9)</f>
        <v>4.539E-2</v>
      </c>
      <c r="CY644">
        <f t="shared" si="206"/>
        <v>81852.28</v>
      </c>
      <c r="CZ644">
        <f t="shared" si="207"/>
        <v>81852.28</v>
      </c>
      <c r="DA644">
        <f t="shared" si="208"/>
        <v>1</v>
      </c>
      <c r="DB644">
        <f t="shared" si="200"/>
        <v>4174.47</v>
      </c>
      <c r="DC644">
        <f t="shared" si="201"/>
        <v>0</v>
      </c>
      <c r="DD644" t="s">
        <v>3</v>
      </c>
      <c r="DE644" t="s">
        <v>3</v>
      </c>
      <c r="DF644">
        <f t="shared" si="209"/>
        <v>3715.27</v>
      </c>
      <c r="DG644">
        <f t="shared" si="210"/>
        <v>0</v>
      </c>
      <c r="DH644">
        <f t="shared" si="211"/>
        <v>0</v>
      </c>
      <c r="DI644">
        <f t="shared" si="212"/>
        <v>0</v>
      </c>
      <c r="DJ644">
        <f t="shared" si="213"/>
        <v>3715.27</v>
      </c>
      <c r="DK644">
        <v>0</v>
      </c>
      <c r="DL644" t="s">
        <v>3</v>
      </c>
      <c r="DM644">
        <v>0</v>
      </c>
      <c r="DN644" t="s">
        <v>3</v>
      </c>
      <c r="DO644">
        <v>0</v>
      </c>
    </row>
    <row r="645" spans="1:119" x14ac:dyDescent="0.2">
      <c r="A645">
        <f>ROW(Source!A1260)</f>
        <v>1260</v>
      </c>
      <c r="B645">
        <v>78161913</v>
      </c>
      <c r="C645">
        <v>78158649</v>
      </c>
      <c r="D645">
        <v>77809071</v>
      </c>
      <c r="E645">
        <v>1</v>
      </c>
      <c r="F645">
        <v>1</v>
      </c>
      <c r="G645">
        <v>37</v>
      </c>
      <c r="H645">
        <v>3</v>
      </c>
      <c r="I645" t="s">
        <v>715</v>
      </c>
      <c r="J645" t="s">
        <v>716</v>
      </c>
      <c r="K645" t="s">
        <v>717</v>
      </c>
      <c r="L645">
        <v>1346</v>
      </c>
      <c r="N645">
        <v>1009</v>
      </c>
      <c r="O645" t="s">
        <v>101</v>
      </c>
      <c r="P645" t="s">
        <v>101</v>
      </c>
      <c r="Q645">
        <v>1</v>
      </c>
      <c r="W645">
        <v>0</v>
      </c>
      <c r="X645">
        <v>1915260537</v>
      </c>
      <c r="Y645">
        <f t="shared" si="199"/>
        <v>24.2</v>
      </c>
      <c r="AA645">
        <v>183.25</v>
      </c>
      <c r="AB645">
        <v>0</v>
      </c>
      <c r="AC645">
        <v>0</v>
      </c>
      <c r="AD645">
        <v>0</v>
      </c>
      <c r="AE645">
        <v>183.25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1</v>
      </c>
      <c r="AP645">
        <v>0</v>
      </c>
      <c r="AQ645">
        <v>0</v>
      </c>
      <c r="AR645">
        <v>0</v>
      </c>
      <c r="AS645" t="s">
        <v>3</v>
      </c>
      <c r="AT645">
        <v>24.2</v>
      </c>
      <c r="AU645" t="s">
        <v>3</v>
      </c>
      <c r="AV645">
        <v>0</v>
      </c>
      <c r="AW645">
        <v>2</v>
      </c>
      <c r="AX645">
        <v>78162629</v>
      </c>
      <c r="AY645">
        <v>1</v>
      </c>
      <c r="AZ645">
        <v>0</v>
      </c>
      <c r="BA645">
        <v>607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ROUND(Y645*Source!I1260,9)</f>
        <v>21.538</v>
      </c>
      <c r="CY645">
        <f t="shared" si="206"/>
        <v>183.25</v>
      </c>
      <c r="CZ645">
        <f t="shared" si="207"/>
        <v>183.25</v>
      </c>
      <c r="DA645">
        <f t="shared" si="208"/>
        <v>1</v>
      </c>
      <c r="DB645">
        <f t="shared" si="200"/>
        <v>4434.6499999999996</v>
      </c>
      <c r="DC645">
        <f t="shared" si="201"/>
        <v>0</v>
      </c>
      <c r="DD645" t="s">
        <v>3</v>
      </c>
      <c r="DE645" t="s">
        <v>3</v>
      </c>
      <c r="DF645">
        <f t="shared" si="209"/>
        <v>3946.84</v>
      </c>
      <c r="DG645">
        <f t="shared" si="210"/>
        <v>0</v>
      </c>
      <c r="DH645">
        <f t="shared" si="211"/>
        <v>0</v>
      </c>
      <c r="DI645">
        <f t="shared" si="212"/>
        <v>0</v>
      </c>
      <c r="DJ645">
        <f t="shared" si="213"/>
        <v>3946.84</v>
      </c>
      <c r="DK645">
        <v>0</v>
      </c>
      <c r="DL645" t="s">
        <v>3</v>
      </c>
      <c r="DM645">
        <v>0</v>
      </c>
      <c r="DN645" t="s">
        <v>3</v>
      </c>
      <c r="DO645">
        <v>0</v>
      </c>
    </row>
    <row r="646" spans="1:119" x14ac:dyDescent="0.2">
      <c r="A646">
        <f>ROW(Source!A1260)</f>
        <v>1260</v>
      </c>
      <c r="B646">
        <v>78161913</v>
      </c>
      <c r="C646">
        <v>78158649</v>
      </c>
      <c r="D646">
        <v>77809073</v>
      </c>
      <c r="E646">
        <v>1</v>
      </c>
      <c r="F646">
        <v>1</v>
      </c>
      <c r="G646">
        <v>37</v>
      </c>
      <c r="H646">
        <v>3</v>
      </c>
      <c r="I646" t="s">
        <v>718</v>
      </c>
      <c r="J646" t="s">
        <v>719</v>
      </c>
      <c r="K646" t="s">
        <v>720</v>
      </c>
      <c r="L646">
        <v>1346</v>
      </c>
      <c r="N646">
        <v>1009</v>
      </c>
      <c r="O646" t="s">
        <v>101</v>
      </c>
      <c r="P646" t="s">
        <v>101</v>
      </c>
      <c r="Q646">
        <v>1</v>
      </c>
      <c r="W646">
        <v>0</v>
      </c>
      <c r="X646">
        <v>-1709431397</v>
      </c>
      <c r="Y646">
        <f t="shared" si="199"/>
        <v>10.4</v>
      </c>
      <c r="AA646">
        <v>78.349999999999994</v>
      </c>
      <c r="AB646">
        <v>0</v>
      </c>
      <c r="AC646">
        <v>0</v>
      </c>
      <c r="AD646">
        <v>0</v>
      </c>
      <c r="AE646">
        <v>78.349999999999994</v>
      </c>
      <c r="AF646">
        <v>0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1</v>
      </c>
      <c r="AP646">
        <v>0</v>
      </c>
      <c r="AQ646">
        <v>0</v>
      </c>
      <c r="AR646">
        <v>0</v>
      </c>
      <c r="AS646" t="s">
        <v>3</v>
      </c>
      <c r="AT646">
        <v>10.4</v>
      </c>
      <c r="AU646" t="s">
        <v>3</v>
      </c>
      <c r="AV646">
        <v>0</v>
      </c>
      <c r="AW646">
        <v>2</v>
      </c>
      <c r="AX646">
        <v>78162630</v>
      </c>
      <c r="AY646">
        <v>1</v>
      </c>
      <c r="AZ646">
        <v>0</v>
      </c>
      <c r="BA646">
        <v>608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V646">
        <v>0</v>
      </c>
      <c r="CW646">
        <v>0</v>
      </c>
      <c r="CX646">
        <f>ROUND(Y646*Source!I1260,9)</f>
        <v>9.2560000000000002</v>
      </c>
      <c r="CY646">
        <f t="shared" si="206"/>
        <v>78.349999999999994</v>
      </c>
      <c r="CZ646">
        <f t="shared" si="207"/>
        <v>78.349999999999994</v>
      </c>
      <c r="DA646">
        <f t="shared" si="208"/>
        <v>1</v>
      </c>
      <c r="DB646">
        <f t="shared" si="200"/>
        <v>814.84</v>
      </c>
      <c r="DC646">
        <f t="shared" si="201"/>
        <v>0</v>
      </c>
      <c r="DD646" t="s">
        <v>3</v>
      </c>
      <c r="DE646" t="s">
        <v>3</v>
      </c>
      <c r="DF646">
        <f t="shared" si="209"/>
        <v>725.21</v>
      </c>
      <c r="DG646">
        <f t="shared" si="210"/>
        <v>0</v>
      </c>
      <c r="DH646">
        <f t="shared" si="211"/>
        <v>0</v>
      </c>
      <c r="DI646">
        <f t="shared" si="212"/>
        <v>0</v>
      </c>
      <c r="DJ646">
        <f t="shared" si="213"/>
        <v>725.21</v>
      </c>
      <c r="DK646">
        <v>0</v>
      </c>
      <c r="DL646" t="s">
        <v>3</v>
      </c>
      <c r="DM646">
        <v>0</v>
      </c>
      <c r="DN646" t="s">
        <v>3</v>
      </c>
      <c r="DO646">
        <v>0</v>
      </c>
    </row>
    <row r="647" spans="1:119" x14ac:dyDescent="0.2">
      <c r="A647">
        <f>ROW(Source!A1261)</f>
        <v>1261</v>
      </c>
      <c r="B647">
        <v>78161913</v>
      </c>
      <c r="C647">
        <v>78158664</v>
      </c>
      <c r="D647">
        <v>77806460</v>
      </c>
      <c r="E647">
        <v>37</v>
      </c>
      <c r="F647">
        <v>1</v>
      </c>
      <c r="G647">
        <v>37</v>
      </c>
      <c r="H647">
        <v>1</v>
      </c>
      <c r="I647" t="s">
        <v>678</v>
      </c>
      <c r="J647" t="s">
        <v>3</v>
      </c>
      <c r="K647" t="s">
        <v>679</v>
      </c>
      <c r="L647">
        <v>1191</v>
      </c>
      <c r="N647">
        <v>1013</v>
      </c>
      <c r="O647" t="s">
        <v>680</v>
      </c>
      <c r="P647" t="s">
        <v>680</v>
      </c>
      <c r="Q647">
        <v>1</v>
      </c>
      <c r="W647">
        <v>0</v>
      </c>
      <c r="X647">
        <v>476480486</v>
      </c>
      <c r="Y647">
        <f t="shared" si="199"/>
        <v>1.5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1</v>
      </c>
      <c r="AP647">
        <v>0</v>
      </c>
      <c r="AQ647">
        <v>0</v>
      </c>
      <c r="AR647">
        <v>0</v>
      </c>
      <c r="AS647" t="s">
        <v>3</v>
      </c>
      <c r="AT647">
        <v>1.5</v>
      </c>
      <c r="AU647" t="s">
        <v>3</v>
      </c>
      <c r="AV647">
        <v>1</v>
      </c>
      <c r="AW647">
        <v>2</v>
      </c>
      <c r="AX647">
        <v>78162631</v>
      </c>
      <c r="AY647">
        <v>1</v>
      </c>
      <c r="AZ647">
        <v>0</v>
      </c>
      <c r="BA647">
        <v>609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U647">
        <f>ROUND(AT647*Source!I1261*AH647*AL647,2)</f>
        <v>0</v>
      </c>
      <c r="CV647">
        <f>ROUND(Y647*Source!I1261,9)</f>
        <v>1.335</v>
      </c>
      <c r="CW647">
        <v>0</v>
      </c>
      <c r="CX647">
        <f>ROUND(Y647*Source!I1261,9)</f>
        <v>1.335</v>
      </c>
      <c r="CY647">
        <f>AD647</f>
        <v>0</v>
      </c>
      <c r="CZ647">
        <f>AH647</f>
        <v>0</v>
      </c>
      <c r="DA647">
        <f>AL647</f>
        <v>1</v>
      </c>
      <c r="DB647">
        <f t="shared" si="200"/>
        <v>0</v>
      </c>
      <c r="DC647">
        <f t="shared" si="201"/>
        <v>0</v>
      </c>
      <c r="DD647" t="s">
        <v>3</v>
      </c>
      <c r="DE647" t="s">
        <v>3</v>
      </c>
      <c r="DF647">
        <f t="shared" si="209"/>
        <v>0</v>
      </c>
      <c r="DG647">
        <f t="shared" si="210"/>
        <v>0</v>
      </c>
      <c r="DH647">
        <f t="shared" si="211"/>
        <v>0</v>
      </c>
      <c r="DI647">
        <f t="shared" si="212"/>
        <v>0</v>
      </c>
      <c r="DJ647">
        <f>DI647</f>
        <v>0</v>
      </c>
      <c r="DK647">
        <v>0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ROW(Source!A1262)</f>
        <v>1262</v>
      </c>
      <c r="B648">
        <v>78161913</v>
      </c>
      <c r="C648">
        <v>78158667</v>
      </c>
      <c r="D648">
        <v>77806460</v>
      </c>
      <c r="E648">
        <v>37</v>
      </c>
      <c r="F648">
        <v>1</v>
      </c>
      <c r="G648">
        <v>37</v>
      </c>
      <c r="H648">
        <v>1</v>
      </c>
      <c r="I648" t="s">
        <v>678</v>
      </c>
      <c r="J648" t="s">
        <v>3</v>
      </c>
      <c r="K648" t="s">
        <v>679</v>
      </c>
      <c r="L648">
        <v>1191</v>
      </c>
      <c r="N648">
        <v>1013</v>
      </c>
      <c r="O648" t="s">
        <v>680</v>
      </c>
      <c r="P648" t="s">
        <v>680</v>
      </c>
      <c r="Q648">
        <v>1</v>
      </c>
      <c r="W648">
        <v>0</v>
      </c>
      <c r="X648">
        <v>476480486</v>
      </c>
      <c r="Y648">
        <f t="shared" si="199"/>
        <v>46.19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1</v>
      </c>
      <c r="AP648">
        <v>0</v>
      </c>
      <c r="AQ648">
        <v>0</v>
      </c>
      <c r="AR648">
        <v>0</v>
      </c>
      <c r="AS648" t="s">
        <v>3</v>
      </c>
      <c r="AT648">
        <v>46.19</v>
      </c>
      <c r="AU648" t="s">
        <v>3</v>
      </c>
      <c r="AV648">
        <v>1</v>
      </c>
      <c r="AW648">
        <v>2</v>
      </c>
      <c r="AX648">
        <v>78162632</v>
      </c>
      <c r="AY648">
        <v>1</v>
      </c>
      <c r="AZ648">
        <v>0</v>
      </c>
      <c r="BA648">
        <v>610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U648">
        <f>ROUND(AT648*Source!I1262*AH648*AL648,2)</f>
        <v>0</v>
      </c>
      <c r="CV648">
        <f>ROUND(Y648*Source!I1262,9)</f>
        <v>1.3856999999999999</v>
      </c>
      <c r="CW648">
        <v>0</v>
      </c>
      <c r="CX648">
        <f>ROUND(Y648*Source!I1262,9)</f>
        <v>1.3856999999999999</v>
      </c>
      <c r="CY648">
        <f>AD648</f>
        <v>0</v>
      </c>
      <c r="CZ648">
        <f>AH648</f>
        <v>0</v>
      </c>
      <c r="DA648">
        <f>AL648</f>
        <v>1</v>
      </c>
      <c r="DB648">
        <f t="shared" si="200"/>
        <v>0</v>
      </c>
      <c r="DC648">
        <f t="shared" si="201"/>
        <v>0</v>
      </c>
      <c r="DD648" t="s">
        <v>3</v>
      </c>
      <c r="DE648" t="s">
        <v>3</v>
      </c>
      <c r="DF648">
        <f t="shared" si="209"/>
        <v>0</v>
      </c>
      <c r="DG648">
        <f t="shared" si="210"/>
        <v>0</v>
      </c>
      <c r="DH648">
        <f t="shared" si="211"/>
        <v>0</v>
      </c>
      <c r="DI648">
        <f t="shared" si="212"/>
        <v>0</v>
      </c>
      <c r="DJ648">
        <f>DI648</f>
        <v>0</v>
      </c>
      <c r="DK648">
        <v>0</v>
      </c>
      <c r="DL648" t="s">
        <v>3</v>
      </c>
      <c r="DM648">
        <v>0</v>
      </c>
      <c r="DN648" t="s">
        <v>3</v>
      </c>
      <c r="DO648">
        <v>0</v>
      </c>
    </row>
    <row r="649" spans="1:119" x14ac:dyDescent="0.2">
      <c r="A649">
        <f>ROW(Source!A1262)</f>
        <v>1262</v>
      </c>
      <c r="B649">
        <v>78161913</v>
      </c>
      <c r="C649">
        <v>78158667</v>
      </c>
      <c r="D649">
        <v>77808626</v>
      </c>
      <c r="E649">
        <v>1</v>
      </c>
      <c r="F649">
        <v>1</v>
      </c>
      <c r="G649">
        <v>37</v>
      </c>
      <c r="H649">
        <v>3</v>
      </c>
      <c r="I649" t="s">
        <v>684</v>
      </c>
      <c r="J649" t="s">
        <v>685</v>
      </c>
      <c r="K649" t="s">
        <v>686</v>
      </c>
      <c r="L649">
        <v>1348</v>
      </c>
      <c r="N649">
        <v>1009</v>
      </c>
      <c r="O649" t="s">
        <v>659</v>
      </c>
      <c r="P649" t="s">
        <v>659</v>
      </c>
      <c r="Q649">
        <v>1000</v>
      </c>
      <c r="W649">
        <v>0</v>
      </c>
      <c r="X649">
        <v>-900230497</v>
      </c>
      <c r="Y649">
        <f t="shared" si="199"/>
        <v>0.05</v>
      </c>
      <c r="AA649">
        <v>7313.44</v>
      </c>
      <c r="AB649">
        <v>0</v>
      </c>
      <c r="AC649">
        <v>0</v>
      </c>
      <c r="AD649">
        <v>0</v>
      </c>
      <c r="AE649">
        <v>7313.44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-2</v>
      </c>
      <c r="AN649">
        <v>0</v>
      </c>
      <c r="AO649">
        <v>1</v>
      </c>
      <c r="AP649">
        <v>0</v>
      </c>
      <c r="AQ649">
        <v>0</v>
      </c>
      <c r="AR649">
        <v>0</v>
      </c>
      <c r="AS649" t="s">
        <v>3</v>
      </c>
      <c r="AT649">
        <v>0.05</v>
      </c>
      <c r="AU649" t="s">
        <v>3</v>
      </c>
      <c r="AV649">
        <v>0</v>
      </c>
      <c r="AW649">
        <v>2</v>
      </c>
      <c r="AX649">
        <v>78162633</v>
      </c>
      <c r="AY649">
        <v>1</v>
      </c>
      <c r="AZ649">
        <v>0</v>
      </c>
      <c r="BA649">
        <v>611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ROUND(Y649*Source!I1262,9)</f>
        <v>1.5E-3</v>
      </c>
      <c r="CY649">
        <f>AA649</f>
        <v>7313.44</v>
      </c>
      <c r="CZ649">
        <f>AE649</f>
        <v>7313.44</v>
      </c>
      <c r="DA649">
        <f>AI649</f>
        <v>1</v>
      </c>
      <c r="DB649">
        <f t="shared" si="200"/>
        <v>365.67</v>
      </c>
      <c r="DC649">
        <f t="shared" si="201"/>
        <v>0</v>
      </c>
      <c r="DD649" t="s">
        <v>3</v>
      </c>
      <c r="DE649" t="s">
        <v>3</v>
      </c>
      <c r="DF649">
        <f t="shared" si="209"/>
        <v>10.97</v>
      </c>
      <c r="DG649">
        <f t="shared" si="210"/>
        <v>0</v>
      </c>
      <c r="DH649">
        <f t="shared" si="211"/>
        <v>0</v>
      </c>
      <c r="DI649">
        <f t="shared" si="212"/>
        <v>0</v>
      </c>
      <c r="DJ649">
        <f>DF649</f>
        <v>10.97</v>
      </c>
      <c r="DK649">
        <v>0</v>
      </c>
      <c r="DL649" t="s">
        <v>3</v>
      </c>
      <c r="DM649">
        <v>0</v>
      </c>
      <c r="DN649" t="s">
        <v>3</v>
      </c>
      <c r="DO649">
        <v>0</v>
      </c>
    </row>
    <row r="650" spans="1:119" x14ac:dyDescent="0.2">
      <c r="A650">
        <f>ROW(Source!A1262)</f>
        <v>1262</v>
      </c>
      <c r="B650">
        <v>78161913</v>
      </c>
      <c r="C650">
        <v>78158667</v>
      </c>
      <c r="D650">
        <v>77817280</v>
      </c>
      <c r="E650">
        <v>1</v>
      </c>
      <c r="F650">
        <v>1</v>
      </c>
      <c r="G650">
        <v>37</v>
      </c>
      <c r="H650">
        <v>3</v>
      </c>
      <c r="I650" t="s">
        <v>756</v>
      </c>
      <c r="J650" t="s">
        <v>757</v>
      </c>
      <c r="K650" t="s">
        <v>758</v>
      </c>
      <c r="L650">
        <v>1354</v>
      </c>
      <c r="N650">
        <v>1010</v>
      </c>
      <c r="O650" t="s">
        <v>204</v>
      </c>
      <c r="P650" t="s">
        <v>204</v>
      </c>
      <c r="Q650">
        <v>1</v>
      </c>
      <c r="W650">
        <v>0</v>
      </c>
      <c r="X650">
        <v>1944741348</v>
      </c>
      <c r="Y650">
        <f t="shared" si="199"/>
        <v>100</v>
      </c>
      <c r="AA650">
        <v>287.08999999999997</v>
      </c>
      <c r="AB650">
        <v>0</v>
      </c>
      <c r="AC650">
        <v>0</v>
      </c>
      <c r="AD650">
        <v>0</v>
      </c>
      <c r="AE650">
        <v>287.08999999999997</v>
      </c>
      <c r="AF650">
        <v>0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1</v>
      </c>
      <c r="AP650">
        <v>0</v>
      </c>
      <c r="AQ650">
        <v>0</v>
      </c>
      <c r="AR650">
        <v>0</v>
      </c>
      <c r="AS650" t="s">
        <v>3</v>
      </c>
      <c r="AT650">
        <v>100</v>
      </c>
      <c r="AU650" t="s">
        <v>3</v>
      </c>
      <c r="AV650">
        <v>0</v>
      </c>
      <c r="AW650">
        <v>2</v>
      </c>
      <c r="AX650">
        <v>78162634</v>
      </c>
      <c r="AY650">
        <v>1</v>
      </c>
      <c r="AZ650">
        <v>0</v>
      </c>
      <c r="BA650">
        <v>612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ROUND(Y650*Source!I1262,9)</f>
        <v>3</v>
      </c>
      <c r="CY650">
        <f>AA650</f>
        <v>287.08999999999997</v>
      </c>
      <c r="CZ650">
        <f>AE650</f>
        <v>287.08999999999997</v>
      </c>
      <c r="DA650">
        <f>AI650</f>
        <v>1</v>
      </c>
      <c r="DB650">
        <f t="shared" si="200"/>
        <v>28709</v>
      </c>
      <c r="DC650">
        <f t="shared" si="201"/>
        <v>0</v>
      </c>
      <c r="DD650" t="s">
        <v>3</v>
      </c>
      <c r="DE650" t="s">
        <v>3</v>
      </c>
      <c r="DF650">
        <f t="shared" si="209"/>
        <v>861.27</v>
      </c>
      <c r="DG650">
        <f t="shared" si="210"/>
        <v>0</v>
      </c>
      <c r="DH650">
        <f t="shared" si="211"/>
        <v>0</v>
      </c>
      <c r="DI650">
        <f t="shared" si="212"/>
        <v>0</v>
      </c>
      <c r="DJ650">
        <f>DF650</f>
        <v>861.27</v>
      </c>
      <c r="DK650">
        <v>0</v>
      </c>
      <c r="DL650" t="s">
        <v>3</v>
      </c>
      <c r="DM650">
        <v>0</v>
      </c>
      <c r="DN650" t="s">
        <v>3</v>
      </c>
      <c r="DO650">
        <v>0</v>
      </c>
    </row>
    <row r="651" spans="1:119" x14ac:dyDescent="0.2">
      <c r="A651">
        <f>ROW(Source!A1298)</f>
        <v>1298</v>
      </c>
      <c r="B651">
        <v>78161913</v>
      </c>
      <c r="C651">
        <v>78158730</v>
      </c>
      <c r="D651">
        <v>77806460</v>
      </c>
      <c r="E651">
        <v>37</v>
      </c>
      <c r="F651">
        <v>1</v>
      </c>
      <c r="G651">
        <v>37</v>
      </c>
      <c r="H651">
        <v>1</v>
      </c>
      <c r="I651" t="s">
        <v>678</v>
      </c>
      <c r="J651" t="s">
        <v>3</v>
      </c>
      <c r="K651" t="s">
        <v>679</v>
      </c>
      <c r="L651">
        <v>1191</v>
      </c>
      <c r="N651">
        <v>1013</v>
      </c>
      <c r="O651" t="s">
        <v>680</v>
      </c>
      <c r="P651" t="s">
        <v>680</v>
      </c>
      <c r="Q651">
        <v>1</v>
      </c>
      <c r="W651">
        <v>0</v>
      </c>
      <c r="X651">
        <v>476480486</v>
      </c>
      <c r="Y651">
        <f t="shared" si="199"/>
        <v>3.77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1</v>
      </c>
      <c r="AP651">
        <v>0</v>
      </c>
      <c r="AQ651">
        <v>0</v>
      </c>
      <c r="AR651">
        <v>0</v>
      </c>
      <c r="AS651" t="s">
        <v>3</v>
      </c>
      <c r="AT651">
        <v>3.77</v>
      </c>
      <c r="AU651" t="s">
        <v>3</v>
      </c>
      <c r="AV651">
        <v>1</v>
      </c>
      <c r="AW651">
        <v>2</v>
      </c>
      <c r="AX651">
        <v>78162635</v>
      </c>
      <c r="AY651">
        <v>1</v>
      </c>
      <c r="AZ651">
        <v>0</v>
      </c>
      <c r="BA651">
        <v>613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U651">
        <f>ROUND(AT651*Source!I1298*AH651*AL651,2)</f>
        <v>0</v>
      </c>
      <c r="CV651">
        <f>ROUND(Y651*Source!I1298,9)</f>
        <v>1.0744499999999999</v>
      </c>
      <c r="CW651">
        <v>0</v>
      </c>
      <c r="CX651">
        <f>ROUND(Y651*Source!I1298,9)</f>
        <v>1.0744499999999999</v>
      </c>
      <c r="CY651">
        <f>AD651</f>
        <v>0</v>
      </c>
      <c r="CZ651">
        <f>AH651</f>
        <v>0</v>
      </c>
      <c r="DA651">
        <f>AL651</f>
        <v>1</v>
      </c>
      <c r="DB651">
        <f t="shared" si="200"/>
        <v>0</v>
      </c>
      <c r="DC651">
        <f t="shared" si="201"/>
        <v>0</v>
      </c>
      <c r="DD651" t="s">
        <v>3</v>
      </c>
      <c r="DE651" t="s">
        <v>3</v>
      </c>
      <c r="DF651">
        <f t="shared" si="209"/>
        <v>0</v>
      </c>
      <c r="DG651">
        <f t="shared" si="210"/>
        <v>0</v>
      </c>
      <c r="DH651">
        <f t="shared" si="211"/>
        <v>0</v>
      </c>
      <c r="DI651">
        <f t="shared" si="212"/>
        <v>0</v>
      </c>
      <c r="DJ651">
        <f>DI651</f>
        <v>0</v>
      </c>
      <c r="DK651">
        <v>0</v>
      </c>
      <c r="DL651" t="s">
        <v>3</v>
      </c>
      <c r="DM651">
        <v>0</v>
      </c>
      <c r="DN651" t="s">
        <v>3</v>
      </c>
      <c r="DO651">
        <v>0</v>
      </c>
    </row>
    <row r="652" spans="1:119" x14ac:dyDescent="0.2">
      <c r="A652">
        <f>ROW(Source!A1298)</f>
        <v>1298</v>
      </c>
      <c r="B652">
        <v>78161913</v>
      </c>
      <c r="C652">
        <v>78158730</v>
      </c>
      <c r="D652">
        <v>77806461</v>
      </c>
      <c r="E652">
        <v>37</v>
      </c>
      <c r="F652">
        <v>1</v>
      </c>
      <c r="G652">
        <v>37</v>
      </c>
      <c r="H652">
        <v>3</v>
      </c>
      <c r="I652" t="s">
        <v>721</v>
      </c>
      <c r="J652" t="s">
        <v>3</v>
      </c>
      <c r="K652" t="s">
        <v>722</v>
      </c>
      <c r="L652">
        <v>1348</v>
      </c>
      <c r="N652">
        <v>1009</v>
      </c>
      <c r="O652" t="s">
        <v>659</v>
      </c>
      <c r="P652" t="s">
        <v>659</v>
      </c>
      <c r="Q652">
        <v>1000</v>
      </c>
      <c r="W652">
        <v>0</v>
      </c>
      <c r="X652">
        <v>1489638031</v>
      </c>
      <c r="Y652">
        <f t="shared" si="199"/>
        <v>0.11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-2</v>
      </c>
      <c r="AN652">
        <v>0</v>
      </c>
      <c r="AO652">
        <v>1</v>
      </c>
      <c r="AP652">
        <v>0</v>
      </c>
      <c r="AQ652">
        <v>0</v>
      </c>
      <c r="AR652">
        <v>0</v>
      </c>
      <c r="AS652" t="s">
        <v>3</v>
      </c>
      <c r="AT652">
        <v>0.11</v>
      </c>
      <c r="AU652" t="s">
        <v>3</v>
      </c>
      <c r="AV652">
        <v>0</v>
      </c>
      <c r="AW652">
        <v>2</v>
      </c>
      <c r="AX652">
        <v>78162636</v>
      </c>
      <c r="AY652">
        <v>1</v>
      </c>
      <c r="AZ652">
        <v>0</v>
      </c>
      <c r="BA652">
        <v>614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ROUND(Y652*Source!I1298,9)</f>
        <v>3.1350000000000003E-2</v>
      </c>
      <c r="CY652">
        <f>AA652</f>
        <v>0</v>
      </c>
      <c r="CZ652">
        <f>AE652</f>
        <v>0</v>
      </c>
      <c r="DA652">
        <f>AI652</f>
        <v>1</v>
      </c>
      <c r="DB652">
        <f t="shared" si="200"/>
        <v>0</v>
      </c>
      <c r="DC652">
        <f t="shared" si="201"/>
        <v>0</v>
      </c>
      <c r="DD652" t="s">
        <v>3</v>
      </c>
      <c r="DE652" t="s">
        <v>3</v>
      </c>
      <c r="DF652">
        <f t="shared" si="209"/>
        <v>0</v>
      </c>
      <c r="DG652">
        <f t="shared" si="210"/>
        <v>0</v>
      </c>
      <c r="DH652">
        <f t="shared" si="211"/>
        <v>0</v>
      </c>
      <c r="DI652">
        <f t="shared" si="212"/>
        <v>0</v>
      </c>
      <c r="DJ652">
        <f>DF652</f>
        <v>0</v>
      </c>
      <c r="DK652">
        <v>0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ROW(Source!A1299)</f>
        <v>1299</v>
      </c>
      <c r="B653">
        <v>78161913</v>
      </c>
      <c r="C653">
        <v>78158735</v>
      </c>
      <c r="D653">
        <v>77806460</v>
      </c>
      <c r="E653">
        <v>37</v>
      </c>
      <c r="F653">
        <v>1</v>
      </c>
      <c r="G653">
        <v>37</v>
      </c>
      <c r="H653">
        <v>1</v>
      </c>
      <c r="I653" t="s">
        <v>678</v>
      </c>
      <c r="J653" t="s">
        <v>3</v>
      </c>
      <c r="K653" t="s">
        <v>679</v>
      </c>
      <c r="L653">
        <v>1191</v>
      </c>
      <c r="N653">
        <v>1013</v>
      </c>
      <c r="O653" t="s">
        <v>680</v>
      </c>
      <c r="P653" t="s">
        <v>680</v>
      </c>
      <c r="Q653">
        <v>1</v>
      </c>
      <c r="W653">
        <v>0</v>
      </c>
      <c r="X653">
        <v>476480486</v>
      </c>
      <c r="Y653">
        <f t="shared" si="199"/>
        <v>11.39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1</v>
      </c>
      <c r="AP653">
        <v>0</v>
      </c>
      <c r="AQ653">
        <v>0</v>
      </c>
      <c r="AR653">
        <v>0</v>
      </c>
      <c r="AS653" t="s">
        <v>3</v>
      </c>
      <c r="AT653">
        <v>11.39</v>
      </c>
      <c r="AU653" t="s">
        <v>3</v>
      </c>
      <c r="AV653">
        <v>1</v>
      </c>
      <c r="AW653">
        <v>2</v>
      </c>
      <c r="AX653">
        <v>78162637</v>
      </c>
      <c r="AY653">
        <v>1</v>
      </c>
      <c r="AZ653">
        <v>0</v>
      </c>
      <c r="BA653">
        <v>615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U653">
        <f>ROUND(AT653*Source!I1299*AH653*AL653,2)</f>
        <v>0</v>
      </c>
      <c r="CV653">
        <f>ROUND(Y653*Source!I1299,9)</f>
        <v>5.86585</v>
      </c>
      <c r="CW653">
        <v>0</v>
      </c>
      <c r="CX653">
        <f>ROUND(Y653*Source!I1299,9)</f>
        <v>5.86585</v>
      </c>
      <c r="CY653">
        <f>AD653</f>
        <v>0</v>
      </c>
      <c r="CZ653">
        <f>AH653</f>
        <v>0</v>
      </c>
      <c r="DA653">
        <f>AL653</f>
        <v>1</v>
      </c>
      <c r="DB653">
        <f t="shared" si="200"/>
        <v>0</v>
      </c>
      <c r="DC653">
        <f t="shared" si="201"/>
        <v>0</v>
      </c>
      <c r="DD653" t="s">
        <v>3</v>
      </c>
      <c r="DE653" t="s">
        <v>3</v>
      </c>
      <c r="DF653">
        <f t="shared" si="209"/>
        <v>0</v>
      </c>
      <c r="DG653">
        <f t="shared" si="210"/>
        <v>0</v>
      </c>
      <c r="DH653">
        <f t="shared" si="211"/>
        <v>0</v>
      </c>
      <c r="DI653">
        <f t="shared" si="212"/>
        <v>0</v>
      </c>
      <c r="DJ653">
        <f>DI653</f>
        <v>0</v>
      </c>
      <c r="DK653">
        <v>0</v>
      </c>
      <c r="DL653" t="s">
        <v>3</v>
      </c>
      <c r="DM653">
        <v>0</v>
      </c>
      <c r="DN653" t="s">
        <v>3</v>
      </c>
      <c r="DO653">
        <v>0</v>
      </c>
    </row>
    <row r="654" spans="1:119" x14ac:dyDescent="0.2">
      <c r="A654">
        <f>ROW(Source!A1299)</f>
        <v>1299</v>
      </c>
      <c r="B654">
        <v>78161913</v>
      </c>
      <c r="C654">
        <v>78158735</v>
      </c>
      <c r="D654">
        <v>77806461</v>
      </c>
      <c r="E654">
        <v>37</v>
      </c>
      <c r="F654">
        <v>1</v>
      </c>
      <c r="G654">
        <v>37</v>
      </c>
      <c r="H654">
        <v>3</v>
      </c>
      <c r="I654" t="s">
        <v>721</v>
      </c>
      <c r="J654" t="s">
        <v>3</v>
      </c>
      <c r="K654" t="s">
        <v>722</v>
      </c>
      <c r="L654">
        <v>1348</v>
      </c>
      <c r="N654">
        <v>1009</v>
      </c>
      <c r="O654" t="s">
        <v>659</v>
      </c>
      <c r="P654" t="s">
        <v>659</v>
      </c>
      <c r="Q654">
        <v>1000</v>
      </c>
      <c r="W654">
        <v>0</v>
      </c>
      <c r="X654">
        <v>1489638031</v>
      </c>
      <c r="Y654">
        <f t="shared" si="199"/>
        <v>0.47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1</v>
      </c>
      <c r="AP654">
        <v>0</v>
      </c>
      <c r="AQ654">
        <v>0</v>
      </c>
      <c r="AR654">
        <v>0</v>
      </c>
      <c r="AS654" t="s">
        <v>3</v>
      </c>
      <c r="AT654">
        <v>0.47</v>
      </c>
      <c r="AU654" t="s">
        <v>3</v>
      </c>
      <c r="AV654">
        <v>0</v>
      </c>
      <c r="AW654">
        <v>2</v>
      </c>
      <c r="AX654">
        <v>78162638</v>
      </c>
      <c r="AY654">
        <v>1</v>
      </c>
      <c r="AZ654">
        <v>0</v>
      </c>
      <c r="BA654">
        <v>616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ROUND(Y654*Source!I1299,9)</f>
        <v>0.24204999999999999</v>
      </c>
      <c r="CY654">
        <f>AA654</f>
        <v>0</v>
      </c>
      <c r="CZ654">
        <f>AE654</f>
        <v>0</v>
      </c>
      <c r="DA654">
        <f>AI654</f>
        <v>1</v>
      </c>
      <c r="DB654">
        <f t="shared" si="200"/>
        <v>0</v>
      </c>
      <c r="DC654">
        <f t="shared" si="201"/>
        <v>0</v>
      </c>
      <c r="DD654" t="s">
        <v>3</v>
      </c>
      <c r="DE654" t="s">
        <v>3</v>
      </c>
      <c r="DF654">
        <f t="shared" si="209"/>
        <v>0</v>
      </c>
      <c r="DG654">
        <f t="shared" si="210"/>
        <v>0</v>
      </c>
      <c r="DH654">
        <f t="shared" si="211"/>
        <v>0</v>
      </c>
      <c r="DI654">
        <f t="shared" si="212"/>
        <v>0</v>
      </c>
      <c r="DJ654">
        <f>DF654</f>
        <v>0</v>
      </c>
      <c r="DK654">
        <v>0</v>
      </c>
      <c r="DL654" t="s">
        <v>3</v>
      </c>
      <c r="DM654">
        <v>0</v>
      </c>
      <c r="DN654" t="s">
        <v>3</v>
      </c>
      <c r="DO654">
        <v>0</v>
      </c>
    </row>
    <row r="655" spans="1:119" x14ac:dyDescent="0.2">
      <c r="A655">
        <f>ROW(Source!A1300)</f>
        <v>1300</v>
      </c>
      <c r="B655">
        <v>78161913</v>
      </c>
      <c r="C655">
        <v>78158740</v>
      </c>
      <c r="D655">
        <v>77806460</v>
      </c>
      <c r="E655">
        <v>37</v>
      </c>
      <c r="F655">
        <v>1</v>
      </c>
      <c r="G655">
        <v>37</v>
      </c>
      <c r="H655">
        <v>1</v>
      </c>
      <c r="I655" t="s">
        <v>678</v>
      </c>
      <c r="J655" t="s">
        <v>3</v>
      </c>
      <c r="K655" t="s">
        <v>679</v>
      </c>
      <c r="L655">
        <v>1191</v>
      </c>
      <c r="N655">
        <v>1013</v>
      </c>
      <c r="O655" t="s">
        <v>680</v>
      </c>
      <c r="P655" t="s">
        <v>680</v>
      </c>
      <c r="Q655">
        <v>1</v>
      </c>
      <c r="W655">
        <v>0</v>
      </c>
      <c r="X655">
        <v>476480486</v>
      </c>
      <c r="Y655">
        <f t="shared" si="199"/>
        <v>11.09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1</v>
      </c>
      <c r="AP655">
        <v>0</v>
      </c>
      <c r="AQ655">
        <v>0</v>
      </c>
      <c r="AR655">
        <v>0</v>
      </c>
      <c r="AS655" t="s">
        <v>3</v>
      </c>
      <c r="AT655">
        <v>11.09</v>
      </c>
      <c r="AU655" t="s">
        <v>3</v>
      </c>
      <c r="AV655">
        <v>1</v>
      </c>
      <c r="AW655">
        <v>2</v>
      </c>
      <c r="AX655">
        <v>78162639</v>
      </c>
      <c r="AY655">
        <v>1</v>
      </c>
      <c r="AZ655">
        <v>0</v>
      </c>
      <c r="BA655">
        <v>617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U655">
        <f>ROUND(AT655*Source!I1300*AH655*AL655,2)</f>
        <v>0</v>
      </c>
      <c r="CV655">
        <f>ROUND(Y655*Source!I1300,9)</f>
        <v>5.7113500000000004</v>
      </c>
      <c r="CW655">
        <v>0</v>
      </c>
      <c r="CX655">
        <f>ROUND(Y655*Source!I1300,9)</f>
        <v>5.7113500000000004</v>
      </c>
      <c r="CY655">
        <f>AD655</f>
        <v>0</v>
      </c>
      <c r="CZ655">
        <f>AH655</f>
        <v>0</v>
      </c>
      <c r="DA655">
        <f>AL655</f>
        <v>1</v>
      </c>
      <c r="DB655">
        <f t="shared" si="200"/>
        <v>0</v>
      </c>
      <c r="DC655">
        <f t="shared" si="201"/>
        <v>0</v>
      </c>
      <c r="DD655" t="s">
        <v>3</v>
      </c>
      <c r="DE655" t="s">
        <v>3</v>
      </c>
      <c r="DF655">
        <f t="shared" si="209"/>
        <v>0</v>
      </c>
      <c r="DG655">
        <f t="shared" si="210"/>
        <v>0</v>
      </c>
      <c r="DH655">
        <f t="shared" si="211"/>
        <v>0</v>
      </c>
      <c r="DI655">
        <f t="shared" si="212"/>
        <v>0</v>
      </c>
      <c r="DJ655">
        <f>DI655</f>
        <v>0</v>
      </c>
      <c r="DK655">
        <v>0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ROW(Source!A1300)</f>
        <v>1300</v>
      </c>
      <c r="B656">
        <v>78161913</v>
      </c>
      <c r="C656">
        <v>78158740</v>
      </c>
      <c r="D656">
        <v>77806461</v>
      </c>
      <c r="E656">
        <v>37</v>
      </c>
      <c r="F656">
        <v>1</v>
      </c>
      <c r="G656">
        <v>37</v>
      </c>
      <c r="H656">
        <v>3</v>
      </c>
      <c r="I656" t="s">
        <v>721</v>
      </c>
      <c r="J656" t="s">
        <v>3</v>
      </c>
      <c r="K656" t="s">
        <v>722</v>
      </c>
      <c r="L656">
        <v>1348</v>
      </c>
      <c r="N656">
        <v>1009</v>
      </c>
      <c r="O656" t="s">
        <v>659</v>
      </c>
      <c r="P656" t="s">
        <v>659</v>
      </c>
      <c r="Q656">
        <v>1000</v>
      </c>
      <c r="W656">
        <v>0</v>
      </c>
      <c r="X656">
        <v>1489638031</v>
      </c>
      <c r="Y656">
        <f t="shared" si="199"/>
        <v>0.55000000000000004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1</v>
      </c>
      <c r="AP656">
        <v>0</v>
      </c>
      <c r="AQ656">
        <v>0</v>
      </c>
      <c r="AR656">
        <v>0</v>
      </c>
      <c r="AS656" t="s">
        <v>3</v>
      </c>
      <c r="AT656">
        <v>0.55000000000000004</v>
      </c>
      <c r="AU656" t="s">
        <v>3</v>
      </c>
      <c r="AV656">
        <v>0</v>
      </c>
      <c r="AW656">
        <v>2</v>
      </c>
      <c r="AX656">
        <v>78162640</v>
      </c>
      <c r="AY656">
        <v>1</v>
      </c>
      <c r="AZ656">
        <v>0</v>
      </c>
      <c r="BA656">
        <v>618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V656">
        <v>0</v>
      </c>
      <c r="CW656">
        <v>0</v>
      </c>
      <c r="CX656">
        <f>ROUND(Y656*Source!I1300,9)</f>
        <v>0.28325</v>
      </c>
      <c r="CY656">
        <f>AA656</f>
        <v>0</v>
      </c>
      <c r="CZ656">
        <f>AE656</f>
        <v>0</v>
      </c>
      <c r="DA656">
        <f>AI656</f>
        <v>1</v>
      </c>
      <c r="DB656">
        <f t="shared" si="200"/>
        <v>0</v>
      </c>
      <c r="DC656">
        <f t="shared" si="201"/>
        <v>0</v>
      </c>
      <c r="DD656" t="s">
        <v>3</v>
      </c>
      <c r="DE656" t="s">
        <v>3</v>
      </c>
      <c r="DF656">
        <f t="shared" si="209"/>
        <v>0</v>
      </c>
      <c r="DG656">
        <f t="shared" si="210"/>
        <v>0</v>
      </c>
      <c r="DH656">
        <f t="shared" si="211"/>
        <v>0</v>
      </c>
      <c r="DI656">
        <f t="shared" si="212"/>
        <v>0</v>
      </c>
      <c r="DJ656">
        <f>DF656</f>
        <v>0</v>
      </c>
      <c r="DK656">
        <v>0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ROW(Source!A1301)</f>
        <v>1301</v>
      </c>
      <c r="B657">
        <v>78161913</v>
      </c>
      <c r="C657">
        <v>78158745</v>
      </c>
      <c r="D657">
        <v>77806460</v>
      </c>
      <c r="E657">
        <v>37</v>
      </c>
      <c r="F657">
        <v>1</v>
      </c>
      <c r="G657">
        <v>37</v>
      </c>
      <c r="H657">
        <v>1</v>
      </c>
      <c r="I657" t="s">
        <v>678</v>
      </c>
      <c r="J657" t="s">
        <v>3</v>
      </c>
      <c r="K657" t="s">
        <v>679</v>
      </c>
      <c r="L657">
        <v>1191</v>
      </c>
      <c r="N657">
        <v>1013</v>
      </c>
      <c r="O657" t="s">
        <v>680</v>
      </c>
      <c r="P657" t="s">
        <v>680</v>
      </c>
      <c r="Q657">
        <v>1</v>
      </c>
      <c r="W657">
        <v>0</v>
      </c>
      <c r="X657">
        <v>476480486</v>
      </c>
      <c r="Y657">
        <f t="shared" si="199"/>
        <v>95.49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0</v>
      </c>
      <c r="AO657">
        <v>1</v>
      </c>
      <c r="AP657">
        <v>0</v>
      </c>
      <c r="AQ657">
        <v>0</v>
      </c>
      <c r="AR657">
        <v>0</v>
      </c>
      <c r="AS657" t="s">
        <v>3</v>
      </c>
      <c r="AT657">
        <v>95.49</v>
      </c>
      <c r="AU657" t="s">
        <v>3</v>
      </c>
      <c r="AV657">
        <v>1</v>
      </c>
      <c r="AW657">
        <v>2</v>
      </c>
      <c r="AX657">
        <v>78162641</v>
      </c>
      <c r="AY657">
        <v>1</v>
      </c>
      <c r="AZ657">
        <v>0</v>
      </c>
      <c r="BA657">
        <v>619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U657">
        <f>ROUND(AT657*Source!I1301*AH657*AL657,2)</f>
        <v>0</v>
      </c>
      <c r="CV657">
        <f>ROUND(Y657*Source!I1301,9)</f>
        <v>49.177349999999997</v>
      </c>
      <c r="CW657">
        <v>0</v>
      </c>
      <c r="CX657">
        <f>ROUND(Y657*Source!I1301,9)</f>
        <v>49.177349999999997</v>
      </c>
      <c r="CY657">
        <f>AD657</f>
        <v>0</v>
      </c>
      <c r="CZ657">
        <f>AH657</f>
        <v>0</v>
      </c>
      <c r="DA657">
        <f>AL657</f>
        <v>1</v>
      </c>
      <c r="DB657">
        <f t="shared" si="200"/>
        <v>0</v>
      </c>
      <c r="DC657">
        <f t="shared" si="201"/>
        <v>0</v>
      </c>
      <c r="DD657" t="s">
        <v>3</v>
      </c>
      <c r="DE657" t="s">
        <v>3</v>
      </c>
      <c r="DF657">
        <f t="shared" si="209"/>
        <v>0</v>
      </c>
      <c r="DG657">
        <f t="shared" si="210"/>
        <v>0</v>
      </c>
      <c r="DH657">
        <f t="shared" si="211"/>
        <v>0</v>
      </c>
      <c r="DI657">
        <f t="shared" si="212"/>
        <v>0</v>
      </c>
      <c r="DJ657">
        <f>DI657</f>
        <v>0</v>
      </c>
      <c r="DK657">
        <v>0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ROW(Source!A1301)</f>
        <v>1301</v>
      </c>
      <c r="B658">
        <v>78161913</v>
      </c>
      <c r="C658">
        <v>78158745</v>
      </c>
      <c r="D658">
        <v>77805943</v>
      </c>
      <c r="E658">
        <v>37</v>
      </c>
      <c r="F658">
        <v>1</v>
      </c>
      <c r="G658">
        <v>37</v>
      </c>
      <c r="H658">
        <v>2</v>
      </c>
      <c r="I658" t="s">
        <v>840</v>
      </c>
      <c r="J658" t="s">
        <v>841</v>
      </c>
      <c r="K658" t="s">
        <v>842</v>
      </c>
      <c r="L658">
        <v>1368</v>
      </c>
      <c r="N658">
        <v>1011</v>
      </c>
      <c r="O658" t="s">
        <v>696</v>
      </c>
      <c r="P658" t="s">
        <v>696</v>
      </c>
      <c r="Q658">
        <v>1</v>
      </c>
      <c r="W658">
        <v>0</v>
      </c>
      <c r="X658">
        <v>-1993593656</v>
      </c>
      <c r="Y658">
        <f t="shared" si="199"/>
        <v>6.64</v>
      </c>
      <c r="AA658">
        <v>0</v>
      </c>
      <c r="AB658">
        <v>55.98</v>
      </c>
      <c r="AC658">
        <v>0</v>
      </c>
      <c r="AD658">
        <v>0</v>
      </c>
      <c r="AE658">
        <v>0</v>
      </c>
      <c r="AF658">
        <v>55.98</v>
      </c>
      <c r="AG658">
        <v>0</v>
      </c>
      <c r="AH658">
        <v>0</v>
      </c>
      <c r="AI658">
        <v>1</v>
      </c>
      <c r="AJ658">
        <v>1</v>
      </c>
      <c r="AK658">
        <v>1</v>
      </c>
      <c r="AL658">
        <v>1</v>
      </c>
      <c r="AM658">
        <v>-2</v>
      </c>
      <c r="AN658">
        <v>0</v>
      </c>
      <c r="AO658">
        <v>1</v>
      </c>
      <c r="AP658">
        <v>0</v>
      </c>
      <c r="AQ658">
        <v>0</v>
      </c>
      <c r="AR658">
        <v>0</v>
      </c>
      <c r="AS658" t="s">
        <v>3</v>
      </c>
      <c r="AT658">
        <v>6.64</v>
      </c>
      <c r="AU658" t="s">
        <v>3</v>
      </c>
      <c r="AV658">
        <v>0</v>
      </c>
      <c r="AW658">
        <v>2</v>
      </c>
      <c r="AX658">
        <v>78162642</v>
      </c>
      <c r="AY658">
        <v>2</v>
      </c>
      <c r="AZ658">
        <v>65536</v>
      </c>
      <c r="BA658">
        <v>620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V658">
        <v>0</v>
      </c>
      <c r="CW658">
        <f>ROUND(Y658*Source!I1301*DO658,9)</f>
        <v>0</v>
      </c>
      <c r="CX658">
        <f>ROUND(Y658*Source!I1301,9)</f>
        <v>3.4196</v>
      </c>
      <c r="CY658">
        <f>AB658</f>
        <v>55.98</v>
      </c>
      <c r="CZ658">
        <f>AF658</f>
        <v>55.98</v>
      </c>
      <c r="DA658">
        <f>AJ658</f>
        <v>1</v>
      </c>
      <c r="DB658">
        <f t="shared" si="200"/>
        <v>371.71</v>
      </c>
      <c r="DC658">
        <f t="shared" si="201"/>
        <v>0</v>
      </c>
      <c r="DD658" t="s">
        <v>3</v>
      </c>
      <c r="DE658" t="s">
        <v>3</v>
      </c>
      <c r="DF658">
        <f t="shared" si="209"/>
        <v>0</v>
      </c>
      <c r="DG658">
        <f t="shared" si="210"/>
        <v>191.43</v>
      </c>
      <c r="DH658">
        <f t="shared" si="211"/>
        <v>0</v>
      </c>
      <c r="DI658">
        <f t="shared" si="212"/>
        <v>0</v>
      </c>
      <c r="DJ658">
        <f>DG658</f>
        <v>191.43</v>
      </c>
      <c r="DK658">
        <v>0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ROW(Source!A1301)</f>
        <v>1301</v>
      </c>
      <c r="B659">
        <v>78161913</v>
      </c>
      <c r="C659">
        <v>78158745</v>
      </c>
      <c r="D659">
        <v>77806331</v>
      </c>
      <c r="E659">
        <v>37</v>
      </c>
      <c r="F659">
        <v>1</v>
      </c>
      <c r="G659">
        <v>37</v>
      </c>
      <c r="H659">
        <v>2</v>
      </c>
      <c r="I659" t="s">
        <v>738</v>
      </c>
      <c r="J659" t="s">
        <v>739</v>
      </c>
      <c r="K659" t="s">
        <v>740</v>
      </c>
      <c r="L659">
        <v>1368</v>
      </c>
      <c r="N659">
        <v>1011</v>
      </c>
      <c r="O659" t="s">
        <v>696</v>
      </c>
      <c r="P659" t="s">
        <v>696</v>
      </c>
      <c r="Q659">
        <v>1</v>
      </c>
      <c r="W659">
        <v>0</v>
      </c>
      <c r="X659">
        <v>-490795739</v>
      </c>
      <c r="Y659">
        <f t="shared" si="199"/>
        <v>11.78</v>
      </c>
      <c r="AA659">
        <v>0</v>
      </c>
      <c r="AB659">
        <v>5.79</v>
      </c>
      <c r="AC659">
        <v>0</v>
      </c>
      <c r="AD659">
        <v>0</v>
      </c>
      <c r="AE659">
        <v>0</v>
      </c>
      <c r="AF659">
        <v>5.79</v>
      </c>
      <c r="AG659">
        <v>0</v>
      </c>
      <c r="AH659">
        <v>0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1</v>
      </c>
      <c r="AP659">
        <v>0</v>
      </c>
      <c r="AQ659">
        <v>0</v>
      </c>
      <c r="AR659">
        <v>0</v>
      </c>
      <c r="AS659" t="s">
        <v>3</v>
      </c>
      <c r="AT659">
        <v>11.78</v>
      </c>
      <c r="AU659" t="s">
        <v>3</v>
      </c>
      <c r="AV659">
        <v>0</v>
      </c>
      <c r="AW659">
        <v>2</v>
      </c>
      <c r="AX659">
        <v>78162643</v>
      </c>
      <c r="AY659">
        <v>2</v>
      </c>
      <c r="AZ659">
        <v>65536</v>
      </c>
      <c r="BA659">
        <v>621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V659">
        <v>0</v>
      </c>
      <c r="CW659">
        <f>ROUND(Y659*Source!I1301*DO659,9)</f>
        <v>0</v>
      </c>
      <c r="CX659">
        <f>ROUND(Y659*Source!I1301,9)</f>
        <v>6.0667</v>
      </c>
      <c r="CY659">
        <f>AB659</f>
        <v>5.79</v>
      </c>
      <c r="CZ659">
        <f>AF659</f>
        <v>5.79</v>
      </c>
      <c r="DA659">
        <f>AJ659</f>
        <v>1</v>
      </c>
      <c r="DB659">
        <f t="shared" si="200"/>
        <v>68.209999999999994</v>
      </c>
      <c r="DC659">
        <f t="shared" si="201"/>
        <v>0</v>
      </c>
      <c r="DD659" t="s">
        <v>3</v>
      </c>
      <c r="DE659" t="s">
        <v>3</v>
      </c>
      <c r="DF659">
        <f t="shared" si="209"/>
        <v>0</v>
      </c>
      <c r="DG659">
        <f t="shared" si="210"/>
        <v>35.130000000000003</v>
      </c>
      <c r="DH659">
        <f t="shared" si="211"/>
        <v>0</v>
      </c>
      <c r="DI659">
        <f t="shared" si="212"/>
        <v>0</v>
      </c>
      <c r="DJ659">
        <f>DG659</f>
        <v>35.130000000000003</v>
      </c>
      <c r="DK659">
        <v>0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ROW(Source!A1301)</f>
        <v>1301</v>
      </c>
      <c r="B660">
        <v>78161913</v>
      </c>
      <c r="C660">
        <v>78158745</v>
      </c>
      <c r="D660">
        <v>77806354</v>
      </c>
      <c r="E660">
        <v>37</v>
      </c>
      <c r="F660">
        <v>1</v>
      </c>
      <c r="G660">
        <v>37</v>
      </c>
      <c r="H660">
        <v>2</v>
      </c>
      <c r="I660" t="s">
        <v>843</v>
      </c>
      <c r="J660" t="s">
        <v>844</v>
      </c>
      <c r="K660" t="s">
        <v>845</v>
      </c>
      <c r="L660">
        <v>1368</v>
      </c>
      <c r="N660">
        <v>1011</v>
      </c>
      <c r="O660" t="s">
        <v>696</v>
      </c>
      <c r="P660" t="s">
        <v>696</v>
      </c>
      <c r="Q660">
        <v>1</v>
      </c>
      <c r="W660">
        <v>0</v>
      </c>
      <c r="X660">
        <v>412782380</v>
      </c>
      <c r="Y660">
        <f t="shared" si="199"/>
        <v>2.78</v>
      </c>
      <c r="AA660">
        <v>0</v>
      </c>
      <c r="AB660">
        <v>31.9</v>
      </c>
      <c r="AC660">
        <v>0</v>
      </c>
      <c r="AD660">
        <v>0</v>
      </c>
      <c r="AE660">
        <v>0</v>
      </c>
      <c r="AF660">
        <v>31.9</v>
      </c>
      <c r="AG660">
        <v>0</v>
      </c>
      <c r="AH660">
        <v>0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1</v>
      </c>
      <c r="AP660">
        <v>0</v>
      </c>
      <c r="AQ660">
        <v>0</v>
      </c>
      <c r="AR660">
        <v>0</v>
      </c>
      <c r="AS660" t="s">
        <v>3</v>
      </c>
      <c r="AT660">
        <v>2.78</v>
      </c>
      <c r="AU660" t="s">
        <v>3</v>
      </c>
      <c r="AV660">
        <v>0</v>
      </c>
      <c r="AW660">
        <v>2</v>
      </c>
      <c r="AX660">
        <v>78162644</v>
      </c>
      <c r="AY660">
        <v>2</v>
      </c>
      <c r="AZ660">
        <v>65536</v>
      </c>
      <c r="BA660">
        <v>622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V660">
        <v>0</v>
      </c>
      <c r="CW660">
        <f>ROUND(Y660*Source!I1301*DO660,9)</f>
        <v>0</v>
      </c>
      <c r="CX660">
        <f>ROUND(Y660*Source!I1301,9)</f>
        <v>1.4317</v>
      </c>
      <c r="CY660">
        <f>AB660</f>
        <v>31.9</v>
      </c>
      <c r="CZ660">
        <f>AF660</f>
        <v>31.9</v>
      </c>
      <c r="DA660">
        <f>AJ660</f>
        <v>1</v>
      </c>
      <c r="DB660">
        <f t="shared" si="200"/>
        <v>88.68</v>
      </c>
      <c r="DC660">
        <f t="shared" si="201"/>
        <v>0</v>
      </c>
      <c r="DD660" t="s">
        <v>3</v>
      </c>
      <c r="DE660" t="s">
        <v>3</v>
      </c>
      <c r="DF660">
        <f t="shared" si="209"/>
        <v>0</v>
      </c>
      <c r="DG660">
        <f t="shared" si="210"/>
        <v>45.67</v>
      </c>
      <c r="DH660">
        <f t="shared" si="211"/>
        <v>0</v>
      </c>
      <c r="DI660">
        <f t="shared" si="212"/>
        <v>0</v>
      </c>
      <c r="DJ660">
        <f>DG660</f>
        <v>45.67</v>
      </c>
      <c r="DK660">
        <v>0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ROW(Source!A1301)</f>
        <v>1301</v>
      </c>
      <c r="B661">
        <v>78161913</v>
      </c>
      <c r="C661">
        <v>78158745</v>
      </c>
      <c r="D661">
        <v>77806359</v>
      </c>
      <c r="E661">
        <v>37</v>
      </c>
      <c r="F661">
        <v>1</v>
      </c>
      <c r="G661">
        <v>37</v>
      </c>
      <c r="H661">
        <v>2</v>
      </c>
      <c r="I661" t="s">
        <v>846</v>
      </c>
      <c r="J661" t="s">
        <v>847</v>
      </c>
      <c r="K661" t="s">
        <v>848</v>
      </c>
      <c r="L661">
        <v>1368</v>
      </c>
      <c r="N661">
        <v>1011</v>
      </c>
      <c r="O661" t="s">
        <v>696</v>
      </c>
      <c r="P661" t="s">
        <v>696</v>
      </c>
      <c r="Q661">
        <v>1</v>
      </c>
      <c r="W661">
        <v>0</v>
      </c>
      <c r="X661">
        <v>-79104203</v>
      </c>
      <c r="Y661">
        <f t="shared" si="199"/>
        <v>4.91</v>
      </c>
      <c r="AA661">
        <v>0</v>
      </c>
      <c r="AB661">
        <v>6.1</v>
      </c>
      <c r="AC661">
        <v>0</v>
      </c>
      <c r="AD661">
        <v>0</v>
      </c>
      <c r="AE661">
        <v>0</v>
      </c>
      <c r="AF661">
        <v>6.1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1</v>
      </c>
      <c r="AP661">
        <v>0</v>
      </c>
      <c r="AQ661">
        <v>0</v>
      </c>
      <c r="AR661">
        <v>0</v>
      </c>
      <c r="AS661" t="s">
        <v>3</v>
      </c>
      <c r="AT661">
        <v>4.91</v>
      </c>
      <c r="AU661" t="s">
        <v>3</v>
      </c>
      <c r="AV661">
        <v>0</v>
      </c>
      <c r="AW661">
        <v>2</v>
      </c>
      <c r="AX661">
        <v>78162645</v>
      </c>
      <c r="AY661">
        <v>2</v>
      </c>
      <c r="AZ661">
        <v>65536</v>
      </c>
      <c r="BA661">
        <v>623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f>ROUND(Y661*Source!I1301*DO661,9)</f>
        <v>0</v>
      </c>
      <c r="CX661">
        <f>ROUND(Y661*Source!I1301,9)</f>
        <v>2.5286499999999998</v>
      </c>
      <c r="CY661">
        <f>AB661</f>
        <v>6.1</v>
      </c>
      <c r="CZ661">
        <f>AF661</f>
        <v>6.1</v>
      </c>
      <c r="DA661">
        <f>AJ661</f>
        <v>1</v>
      </c>
      <c r="DB661">
        <f t="shared" si="200"/>
        <v>29.95</v>
      </c>
      <c r="DC661">
        <f t="shared" si="201"/>
        <v>0</v>
      </c>
      <c r="DD661" t="s">
        <v>3</v>
      </c>
      <c r="DE661" t="s">
        <v>3</v>
      </c>
      <c r="DF661">
        <f t="shared" si="209"/>
        <v>0</v>
      </c>
      <c r="DG661">
        <f t="shared" si="210"/>
        <v>15.42</v>
      </c>
      <c r="DH661">
        <f t="shared" si="211"/>
        <v>0</v>
      </c>
      <c r="DI661">
        <f t="shared" si="212"/>
        <v>0</v>
      </c>
      <c r="DJ661">
        <f>DG661</f>
        <v>15.42</v>
      </c>
      <c r="DK661">
        <v>0</v>
      </c>
      <c r="DL661" t="s">
        <v>3</v>
      </c>
      <c r="DM661">
        <v>0</v>
      </c>
      <c r="DN661" t="s">
        <v>3</v>
      </c>
      <c r="DO661">
        <v>0</v>
      </c>
    </row>
    <row r="662" spans="1:119" x14ac:dyDescent="0.2">
      <c r="A662">
        <f>ROW(Source!A1301)</f>
        <v>1301</v>
      </c>
      <c r="B662">
        <v>78161913</v>
      </c>
      <c r="C662">
        <v>78158745</v>
      </c>
      <c r="D662">
        <v>77805540</v>
      </c>
      <c r="E662">
        <v>37</v>
      </c>
      <c r="F662">
        <v>1</v>
      </c>
      <c r="G662">
        <v>37</v>
      </c>
      <c r="H662">
        <v>2</v>
      </c>
      <c r="I662" t="s">
        <v>849</v>
      </c>
      <c r="J662" t="s">
        <v>850</v>
      </c>
      <c r="K662" t="s">
        <v>851</v>
      </c>
      <c r="L662">
        <v>1368</v>
      </c>
      <c r="N662">
        <v>1011</v>
      </c>
      <c r="O662" t="s">
        <v>696</v>
      </c>
      <c r="P662" t="s">
        <v>696</v>
      </c>
      <c r="Q662">
        <v>1</v>
      </c>
      <c r="W662">
        <v>0</v>
      </c>
      <c r="X662">
        <v>-842482275</v>
      </c>
      <c r="Y662">
        <f t="shared" si="199"/>
        <v>0.04</v>
      </c>
      <c r="AA662">
        <v>0</v>
      </c>
      <c r="AB662">
        <v>1012.21</v>
      </c>
      <c r="AC662">
        <v>0</v>
      </c>
      <c r="AD662">
        <v>0</v>
      </c>
      <c r="AE662">
        <v>0</v>
      </c>
      <c r="AF662">
        <v>1012.21</v>
      </c>
      <c r="AG662">
        <v>0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1</v>
      </c>
      <c r="AP662">
        <v>0</v>
      </c>
      <c r="AQ662">
        <v>0</v>
      </c>
      <c r="AR662">
        <v>0</v>
      </c>
      <c r="AS662" t="s">
        <v>3</v>
      </c>
      <c r="AT662">
        <v>0.04</v>
      </c>
      <c r="AU662" t="s">
        <v>3</v>
      </c>
      <c r="AV662">
        <v>0</v>
      </c>
      <c r="AW662">
        <v>2</v>
      </c>
      <c r="AX662">
        <v>78162646</v>
      </c>
      <c r="AY662">
        <v>2</v>
      </c>
      <c r="AZ662">
        <v>65536</v>
      </c>
      <c r="BA662">
        <v>624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V662">
        <v>0</v>
      </c>
      <c r="CW662">
        <f>ROUND(Y662*Source!I1301*DO662,9)</f>
        <v>0</v>
      </c>
      <c r="CX662">
        <f>ROUND(Y662*Source!I1301,9)</f>
        <v>2.06E-2</v>
      </c>
      <c r="CY662">
        <f>AB662</f>
        <v>1012.21</v>
      </c>
      <c r="CZ662">
        <f>AF662</f>
        <v>1012.21</v>
      </c>
      <c r="DA662">
        <f>AJ662</f>
        <v>1</v>
      </c>
      <c r="DB662">
        <f t="shared" si="200"/>
        <v>40.49</v>
      </c>
      <c r="DC662">
        <f t="shared" si="201"/>
        <v>0</v>
      </c>
      <c r="DD662" t="s">
        <v>3</v>
      </c>
      <c r="DE662" t="s">
        <v>3</v>
      </c>
      <c r="DF662">
        <f t="shared" si="209"/>
        <v>0</v>
      </c>
      <c r="DG662">
        <f t="shared" si="210"/>
        <v>20.85</v>
      </c>
      <c r="DH662">
        <f t="shared" si="211"/>
        <v>0</v>
      </c>
      <c r="DI662">
        <f t="shared" si="212"/>
        <v>0</v>
      </c>
      <c r="DJ662">
        <f>DG662</f>
        <v>20.85</v>
      </c>
      <c r="DK662">
        <v>0</v>
      </c>
      <c r="DL662" t="s">
        <v>3</v>
      </c>
      <c r="DM662">
        <v>0</v>
      </c>
      <c r="DN662" t="s">
        <v>3</v>
      </c>
      <c r="DO662">
        <v>0</v>
      </c>
    </row>
    <row r="663" spans="1:119" x14ac:dyDescent="0.2">
      <c r="A663">
        <f>ROW(Source!A1301)</f>
        <v>1301</v>
      </c>
      <c r="B663">
        <v>78161913</v>
      </c>
      <c r="C663">
        <v>78158745</v>
      </c>
      <c r="D663">
        <v>77795292</v>
      </c>
      <c r="E663">
        <v>37</v>
      </c>
      <c r="F663">
        <v>1</v>
      </c>
      <c r="G663">
        <v>37</v>
      </c>
      <c r="H663">
        <v>3</v>
      </c>
      <c r="I663" t="s">
        <v>852</v>
      </c>
      <c r="J663" t="s">
        <v>853</v>
      </c>
      <c r="K663" t="s">
        <v>854</v>
      </c>
      <c r="L663">
        <v>1355</v>
      </c>
      <c r="N663">
        <v>1010</v>
      </c>
      <c r="O663" t="s">
        <v>170</v>
      </c>
      <c r="P663" t="s">
        <v>170</v>
      </c>
      <c r="Q663">
        <v>100</v>
      </c>
      <c r="W663">
        <v>0</v>
      </c>
      <c r="X663">
        <v>-1113122139</v>
      </c>
      <c r="Y663">
        <f t="shared" si="199"/>
        <v>15.2</v>
      </c>
      <c r="AA663">
        <v>390.94</v>
      </c>
      <c r="AB663">
        <v>0</v>
      </c>
      <c r="AC663">
        <v>0</v>
      </c>
      <c r="AD663">
        <v>0</v>
      </c>
      <c r="AE663">
        <v>390.94</v>
      </c>
      <c r="AF663">
        <v>0</v>
      </c>
      <c r="AG663">
        <v>0</v>
      </c>
      <c r="AH663">
        <v>0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1</v>
      </c>
      <c r="AP663">
        <v>0</v>
      </c>
      <c r="AQ663">
        <v>0</v>
      </c>
      <c r="AR663">
        <v>0</v>
      </c>
      <c r="AS663" t="s">
        <v>3</v>
      </c>
      <c r="AT663">
        <v>15.2</v>
      </c>
      <c r="AU663" t="s">
        <v>3</v>
      </c>
      <c r="AV663">
        <v>0</v>
      </c>
      <c r="AW663">
        <v>2</v>
      </c>
      <c r="AX663">
        <v>78162647</v>
      </c>
      <c r="AY663">
        <v>1</v>
      </c>
      <c r="AZ663">
        <v>0</v>
      </c>
      <c r="BA663">
        <v>625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ROUND(Y663*Source!I1301,9)</f>
        <v>7.8280000000000003</v>
      </c>
      <c r="CY663">
        <f t="shared" ref="CY663:CY669" si="214">AA663</f>
        <v>390.94</v>
      </c>
      <c r="CZ663">
        <f t="shared" ref="CZ663:CZ669" si="215">AE663</f>
        <v>390.94</v>
      </c>
      <c r="DA663">
        <f t="shared" ref="DA663:DA669" si="216">AI663</f>
        <v>1</v>
      </c>
      <c r="DB663">
        <f t="shared" si="200"/>
        <v>5942.29</v>
      </c>
      <c r="DC663">
        <f t="shared" si="201"/>
        <v>0</v>
      </c>
      <c r="DD663" t="s">
        <v>3</v>
      </c>
      <c r="DE663" t="s">
        <v>3</v>
      </c>
      <c r="DF663">
        <f t="shared" si="209"/>
        <v>3060.28</v>
      </c>
      <c r="DG663">
        <f t="shared" si="210"/>
        <v>0</v>
      </c>
      <c r="DH663">
        <f t="shared" si="211"/>
        <v>0</v>
      </c>
      <c r="DI663">
        <f t="shared" si="212"/>
        <v>0</v>
      </c>
      <c r="DJ663">
        <f t="shared" ref="DJ663:DJ669" si="217">DF663</f>
        <v>3060.28</v>
      </c>
      <c r="DK663">
        <v>0</v>
      </c>
      <c r="DL663" t="s">
        <v>3</v>
      </c>
      <c r="DM663">
        <v>0</v>
      </c>
      <c r="DN663" t="s">
        <v>3</v>
      </c>
      <c r="DO663">
        <v>0</v>
      </c>
    </row>
    <row r="664" spans="1:119" x14ac:dyDescent="0.2">
      <c r="A664">
        <f>ROW(Source!A1301)</f>
        <v>1301</v>
      </c>
      <c r="B664">
        <v>78161913</v>
      </c>
      <c r="C664">
        <v>78158745</v>
      </c>
      <c r="D664">
        <v>77797755</v>
      </c>
      <c r="E664">
        <v>37</v>
      </c>
      <c r="F664">
        <v>1</v>
      </c>
      <c r="G664">
        <v>37</v>
      </c>
      <c r="H664">
        <v>3</v>
      </c>
      <c r="I664" t="s">
        <v>855</v>
      </c>
      <c r="J664" t="s">
        <v>856</v>
      </c>
      <c r="K664" t="s">
        <v>857</v>
      </c>
      <c r="L664">
        <v>1346</v>
      </c>
      <c r="N664">
        <v>1009</v>
      </c>
      <c r="O664" t="s">
        <v>101</v>
      </c>
      <c r="P664" t="s">
        <v>101</v>
      </c>
      <c r="Q664">
        <v>1</v>
      </c>
      <c r="W664">
        <v>0</v>
      </c>
      <c r="X664">
        <v>411919215</v>
      </c>
      <c r="Y664">
        <f t="shared" si="199"/>
        <v>4.9000000000000004</v>
      </c>
      <c r="AA664">
        <v>450.8</v>
      </c>
      <c r="AB664">
        <v>0</v>
      </c>
      <c r="AC664">
        <v>0</v>
      </c>
      <c r="AD664">
        <v>0</v>
      </c>
      <c r="AE664">
        <v>450.8</v>
      </c>
      <c r="AF664">
        <v>0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1</v>
      </c>
      <c r="AP664">
        <v>0</v>
      </c>
      <c r="AQ664">
        <v>0</v>
      </c>
      <c r="AR664">
        <v>0</v>
      </c>
      <c r="AS664" t="s">
        <v>3</v>
      </c>
      <c r="AT664">
        <v>4.9000000000000004</v>
      </c>
      <c r="AU664" t="s">
        <v>3</v>
      </c>
      <c r="AV664">
        <v>0</v>
      </c>
      <c r="AW664">
        <v>2</v>
      </c>
      <c r="AX664">
        <v>78162648</v>
      </c>
      <c r="AY664">
        <v>1</v>
      </c>
      <c r="AZ664">
        <v>0</v>
      </c>
      <c r="BA664">
        <v>626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ROUND(Y664*Source!I1301,9)</f>
        <v>2.5234999999999999</v>
      </c>
      <c r="CY664">
        <f t="shared" si="214"/>
        <v>450.8</v>
      </c>
      <c r="CZ664">
        <f t="shared" si="215"/>
        <v>450.8</v>
      </c>
      <c r="DA664">
        <f t="shared" si="216"/>
        <v>1</v>
      </c>
      <c r="DB664">
        <f t="shared" si="200"/>
        <v>2208.92</v>
      </c>
      <c r="DC664">
        <f t="shared" si="201"/>
        <v>0</v>
      </c>
      <c r="DD664" t="s">
        <v>3</v>
      </c>
      <c r="DE664" t="s">
        <v>3</v>
      </c>
      <c r="DF664">
        <f t="shared" si="209"/>
        <v>1137.5899999999999</v>
      </c>
      <c r="DG664">
        <f t="shared" si="210"/>
        <v>0</v>
      </c>
      <c r="DH664">
        <f t="shared" si="211"/>
        <v>0</v>
      </c>
      <c r="DI664">
        <f t="shared" si="212"/>
        <v>0</v>
      </c>
      <c r="DJ664">
        <f t="shared" si="217"/>
        <v>1137.5899999999999</v>
      </c>
      <c r="DK664">
        <v>0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ROW(Source!A1301)</f>
        <v>1301</v>
      </c>
      <c r="B665">
        <v>78161913</v>
      </c>
      <c r="C665">
        <v>78158745</v>
      </c>
      <c r="D665">
        <v>77800319</v>
      </c>
      <c r="E665">
        <v>37</v>
      </c>
      <c r="F665">
        <v>1</v>
      </c>
      <c r="G665">
        <v>37</v>
      </c>
      <c r="H665">
        <v>3</v>
      </c>
      <c r="I665" t="s">
        <v>709</v>
      </c>
      <c r="J665" t="s">
        <v>710</v>
      </c>
      <c r="K665" t="s">
        <v>711</v>
      </c>
      <c r="L665">
        <v>1327</v>
      </c>
      <c r="N665">
        <v>1005</v>
      </c>
      <c r="O665" t="s">
        <v>82</v>
      </c>
      <c r="P665" t="s">
        <v>82</v>
      </c>
      <c r="Q665">
        <v>1</v>
      </c>
      <c r="W665">
        <v>0</v>
      </c>
      <c r="X665">
        <v>680056559</v>
      </c>
      <c r="Y665">
        <f t="shared" si="199"/>
        <v>0.2</v>
      </c>
      <c r="AA665">
        <v>431.83</v>
      </c>
      <c r="AB665">
        <v>0</v>
      </c>
      <c r="AC665">
        <v>0</v>
      </c>
      <c r="AD665">
        <v>0</v>
      </c>
      <c r="AE665">
        <v>431.83</v>
      </c>
      <c r="AF665">
        <v>0</v>
      </c>
      <c r="AG665">
        <v>0</v>
      </c>
      <c r="AH665">
        <v>0</v>
      </c>
      <c r="AI665">
        <v>1</v>
      </c>
      <c r="AJ665">
        <v>1</v>
      </c>
      <c r="AK665">
        <v>1</v>
      </c>
      <c r="AL665">
        <v>1</v>
      </c>
      <c r="AM665">
        <v>-2</v>
      </c>
      <c r="AN665">
        <v>0</v>
      </c>
      <c r="AO665">
        <v>1</v>
      </c>
      <c r="AP665">
        <v>0</v>
      </c>
      <c r="AQ665">
        <v>0</v>
      </c>
      <c r="AR665">
        <v>0</v>
      </c>
      <c r="AS665" t="s">
        <v>3</v>
      </c>
      <c r="AT665">
        <v>0.2</v>
      </c>
      <c r="AU665" t="s">
        <v>3</v>
      </c>
      <c r="AV665">
        <v>0</v>
      </c>
      <c r="AW665">
        <v>2</v>
      </c>
      <c r="AX665">
        <v>78162649</v>
      </c>
      <c r="AY665">
        <v>1</v>
      </c>
      <c r="AZ665">
        <v>0</v>
      </c>
      <c r="BA665">
        <v>627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ROUND(Y665*Source!I1301,9)</f>
        <v>0.10299999999999999</v>
      </c>
      <c r="CY665">
        <f t="shared" si="214"/>
        <v>431.83</v>
      </c>
      <c r="CZ665">
        <f t="shared" si="215"/>
        <v>431.83</v>
      </c>
      <c r="DA665">
        <f t="shared" si="216"/>
        <v>1</v>
      </c>
      <c r="DB665">
        <f t="shared" si="200"/>
        <v>86.37</v>
      </c>
      <c r="DC665">
        <f t="shared" si="201"/>
        <v>0</v>
      </c>
      <c r="DD665" t="s">
        <v>3</v>
      </c>
      <c r="DE665" t="s">
        <v>3</v>
      </c>
      <c r="DF665">
        <f t="shared" si="209"/>
        <v>44.48</v>
      </c>
      <c r="DG665">
        <f t="shared" si="210"/>
        <v>0</v>
      </c>
      <c r="DH665">
        <f t="shared" si="211"/>
        <v>0</v>
      </c>
      <c r="DI665">
        <f t="shared" si="212"/>
        <v>0</v>
      </c>
      <c r="DJ665">
        <f t="shared" si="217"/>
        <v>44.48</v>
      </c>
      <c r="DK665">
        <v>0</v>
      </c>
      <c r="DL665" t="s">
        <v>3</v>
      </c>
      <c r="DM665">
        <v>0</v>
      </c>
      <c r="DN665" t="s">
        <v>3</v>
      </c>
      <c r="DO665">
        <v>0</v>
      </c>
    </row>
    <row r="666" spans="1:119" x14ac:dyDescent="0.2">
      <c r="A666">
        <f>ROW(Source!A1301)</f>
        <v>1301</v>
      </c>
      <c r="B666">
        <v>78161913</v>
      </c>
      <c r="C666">
        <v>78158745</v>
      </c>
      <c r="D666">
        <v>77797859</v>
      </c>
      <c r="E666">
        <v>37</v>
      </c>
      <c r="F666">
        <v>1</v>
      </c>
      <c r="G666">
        <v>37</v>
      </c>
      <c r="H666">
        <v>3</v>
      </c>
      <c r="I666" t="s">
        <v>858</v>
      </c>
      <c r="J666" t="s">
        <v>859</v>
      </c>
      <c r="K666" t="s">
        <v>860</v>
      </c>
      <c r="L666">
        <v>1346</v>
      </c>
      <c r="N666">
        <v>1009</v>
      </c>
      <c r="O666" t="s">
        <v>101</v>
      </c>
      <c r="P666" t="s">
        <v>101</v>
      </c>
      <c r="Q666">
        <v>1</v>
      </c>
      <c r="W666">
        <v>0</v>
      </c>
      <c r="X666">
        <v>210042090</v>
      </c>
      <c r="Y666">
        <f t="shared" si="199"/>
        <v>0.51500000000000001</v>
      </c>
      <c r="AA666">
        <v>311.16000000000003</v>
      </c>
      <c r="AB666">
        <v>0</v>
      </c>
      <c r="AC666">
        <v>0</v>
      </c>
      <c r="AD666">
        <v>0</v>
      </c>
      <c r="AE666">
        <v>311.16000000000003</v>
      </c>
      <c r="AF666">
        <v>0</v>
      </c>
      <c r="AG666">
        <v>0</v>
      </c>
      <c r="AH666">
        <v>0</v>
      </c>
      <c r="AI666">
        <v>1</v>
      </c>
      <c r="AJ666">
        <v>1</v>
      </c>
      <c r="AK666">
        <v>1</v>
      </c>
      <c r="AL666">
        <v>1</v>
      </c>
      <c r="AM666">
        <v>-2</v>
      </c>
      <c r="AN666">
        <v>0</v>
      </c>
      <c r="AO666">
        <v>1</v>
      </c>
      <c r="AP666">
        <v>0</v>
      </c>
      <c r="AQ666">
        <v>0</v>
      </c>
      <c r="AR666">
        <v>0</v>
      </c>
      <c r="AS666" t="s">
        <v>3</v>
      </c>
      <c r="AT666">
        <v>0.51500000000000001</v>
      </c>
      <c r="AU666" t="s">
        <v>3</v>
      </c>
      <c r="AV666">
        <v>0</v>
      </c>
      <c r="AW666">
        <v>2</v>
      </c>
      <c r="AX666">
        <v>78162650</v>
      </c>
      <c r="AY666">
        <v>1</v>
      </c>
      <c r="AZ666">
        <v>0</v>
      </c>
      <c r="BA666">
        <v>628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ROUND(Y666*Source!I1301,9)</f>
        <v>0.26522499999999999</v>
      </c>
      <c r="CY666">
        <f t="shared" si="214"/>
        <v>311.16000000000003</v>
      </c>
      <c r="CZ666">
        <f t="shared" si="215"/>
        <v>311.16000000000003</v>
      </c>
      <c r="DA666">
        <f t="shared" si="216"/>
        <v>1</v>
      </c>
      <c r="DB666">
        <f t="shared" si="200"/>
        <v>160.25</v>
      </c>
      <c r="DC666">
        <f t="shared" si="201"/>
        <v>0</v>
      </c>
      <c r="DD666" t="s">
        <v>3</v>
      </c>
      <c r="DE666" t="s">
        <v>3</v>
      </c>
      <c r="DF666">
        <f t="shared" si="209"/>
        <v>82.53</v>
      </c>
      <c r="DG666">
        <f t="shared" si="210"/>
        <v>0</v>
      </c>
      <c r="DH666">
        <f t="shared" si="211"/>
        <v>0</v>
      </c>
      <c r="DI666">
        <f t="shared" si="212"/>
        <v>0</v>
      </c>
      <c r="DJ666">
        <f t="shared" si="217"/>
        <v>82.53</v>
      </c>
      <c r="DK666">
        <v>0</v>
      </c>
      <c r="DL666" t="s">
        <v>3</v>
      </c>
      <c r="DM666">
        <v>0</v>
      </c>
      <c r="DN666" t="s">
        <v>3</v>
      </c>
      <c r="DO666">
        <v>0</v>
      </c>
    </row>
    <row r="667" spans="1:119" x14ac:dyDescent="0.2">
      <c r="A667">
        <f>ROW(Source!A1301)</f>
        <v>1301</v>
      </c>
      <c r="B667">
        <v>78161913</v>
      </c>
      <c r="C667">
        <v>78158745</v>
      </c>
      <c r="D667">
        <v>77797860</v>
      </c>
      <c r="E667">
        <v>37</v>
      </c>
      <c r="F667">
        <v>1</v>
      </c>
      <c r="G667">
        <v>37</v>
      </c>
      <c r="H667">
        <v>3</v>
      </c>
      <c r="I667" t="s">
        <v>729</v>
      </c>
      <c r="J667" t="s">
        <v>730</v>
      </c>
      <c r="K667" t="s">
        <v>731</v>
      </c>
      <c r="L667">
        <v>1348</v>
      </c>
      <c r="N667">
        <v>1009</v>
      </c>
      <c r="O667" t="s">
        <v>659</v>
      </c>
      <c r="P667" t="s">
        <v>659</v>
      </c>
      <c r="Q667">
        <v>1000</v>
      </c>
      <c r="W667">
        <v>0</v>
      </c>
      <c r="X667">
        <v>725534917</v>
      </c>
      <c r="Y667">
        <f t="shared" si="199"/>
        <v>0.08</v>
      </c>
      <c r="AA667">
        <v>83394.850000000006</v>
      </c>
      <c r="AB667">
        <v>0</v>
      </c>
      <c r="AC667">
        <v>0</v>
      </c>
      <c r="AD667">
        <v>0</v>
      </c>
      <c r="AE667">
        <v>83394.850000000006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-2</v>
      </c>
      <c r="AN667">
        <v>0</v>
      </c>
      <c r="AO667">
        <v>1</v>
      </c>
      <c r="AP667">
        <v>0</v>
      </c>
      <c r="AQ667">
        <v>0</v>
      </c>
      <c r="AR667">
        <v>0</v>
      </c>
      <c r="AS667" t="s">
        <v>3</v>
      </c>
      <c r="AT667">
        <v>0.08</v>
      </c>
      <c r="AU667" t="s">
        <v>3</v>
      </c>
      <c r="AV667">
        <v>0</v>
      </c>
      <c r="AW667">
        <v>2</v>
      </c>
      <c r="AX667">
        <v>78162651</v>
      </c>
      <c r="AY667">
        <v>1</v>
      </c>
      <c r="AZ667">
        <v>0</v>
      </c>
      <c r="BA667">
        <v>629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ROUND(Y667*Source!I1301,9)</f>
        <v>4.1200000000000001E-2</v>
      </c>
      <c r="CY667">
        <f t="shared" si="214"/>
        <v>83394.850000000006</v>
      </c>
      <c r="CZ667">
        <f t="shared" si="215"/>
        <v>83394.850000000006</v>
      </c>
      <c r="DA667">
        <f t="shared" si="216"/>
        <v>1</v>
      </c>
      <c r="DB667">
        <f t="shared" si="200"/>
        <v>6671.59</v>
      </c>
      <c r="DC667">
        <f t="shared" si="201"/>
        <v>0</v>
      </c>
      <c r="DD667" t="s">
        <v>3</v>
      </c>
      <c r="DE667" t="s">
        <v>3</v>
      </c>
      <c r="DF667">
        <f t="shared" si="209"/>
        <v>3435.87</v>
      </c>
      <c r="DG667">
        <f t="shared" si="210"/>
        <v>0</v>
      </c>
      <c r="DH667">
        <f t="shared" si="211"/>
        <v>0</v>
      </c>
      <c r="DI667">
        <f t="shared" si="212"/>
        <v>0</v>
      </c>
      <c r="DJ667">
        <f t="shared" si="217"/>
        <v>3435.87</v>
      </c>
      <c r="DK667">
        <v>0</v>
      </c>
      <c r="DL667" t="s">
        <v>3</v>
      </c>
      <c r="DM667">
        <v>0</v>
      </c>
      <c r="DN667" t="s">
        <v>3</v>
      </c>
      <c r="DO667">
        <v>0</v>
      </c>
    </row>
    <row r="668" spans="1:119" x14ac:dyDescent="0.2">
      <c r="A668">
        <f>ROW(Source!A1301)</f>
        <v>1301</v>
      </c>
      <c r="B668">
        <v>78161913</v>
      </c>
      <c r="C668">
        <v>78158745</v>
      </c>
      <c r="D668">
        <v>77794739</v>
      </c>
      <c r="E668">
        <v>37</v>
      </c>
      <c r="F668">
        <v>1</v>
      </c>
      <c r="G668">
        <v>37</v>
      </c>
      <c r="H668">
        <v>3</v>
      </c>
      <c r="I668" t="s">
        <v>861</v>
      </c>
      <c r="J668" t="s">
        <v>862</v>
      </c>
      <c r="K668" t="s">
        <v>863</v>
      </c>
      <c r="L668">
        <v>1348</v>
      </c>
      <c r="N668">
        <v>1009</v>
      </c>
      <c r="O668" t="s">
        <v>659</v>
      </c>
      <c r="P668" t="s">
        <v>659</v>
      </c>
      <c r="Q668">
        <v>1000</v>
      </c>
      <c r="W668">
        <v>0</v>
      </c>
      <c r="X668">
        <v>231755574</v>
      </c>
      <c r="Y668">
        <f t="shared" si="199"/>
        <v>4.8999999999999998E-3</v>
      </c>
      <c r="AA668">
        <v>67416.31</v>
      </c>
      <c r="AB668">
        <v>0</v>
      </c>
      <c r="AC668">
        <v>0</v>
      </c>
      <c r="AD668">
        <v>0</v>
      </c>
      <c r="AE668">
        <v>67416.31</v>
      </c>
      <c r="AF668">
        <v>0</v>
      </c>
      <c r="AG668">
        <v>0</v>
      </c>
      <c r="AH668">
        <v>0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1</v>
      </c>
      <c r="AP668">
        <v>0</v>
      </c>
      <c r="AQ668">
        <v>0</v>
      </c>
      <c r="AR668">
        <v>0</v>
      </c>
      <c r="AS668" t="s">
        <v>3</v>
      </c>
      <c r="AT668">
        <v>4.8999999999999998E-3</v>
      </c>
      <c r="AU668" t="s">
        <v>3</v>
      </c>
      <c r="AV668">
        <v>0</v>
      </c>
      <c r="AW668">
        <v>2</v>
      </c>
      <c r="AX668">
        <v>78162652</v>
      </c>
      <c r="AY668">
        <v>1</v>
      </c>
      <c r="AZ668">
        <v>0</v>
      </c>
      <c r="BA668">
        <v>630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V668">
        <v>0</v>
      </c>
      <c r="CW668">
        <v>0</v>
      </c>
      <c r="CX668">
        <f>ROUND(Y668*Source!I1301,9)</f>
        <v>2.5235000000000001E-3</v>
      </c>
      <c r="CY668">
        <f t="shared" si="214"/>
        <v>67416.31</v>
      </c>
      <c r="CZ668">
        <f t="shared" si="215"/>
        <v>67416.31</v>
      </c>
      <c r="DA668">
        <f t="shared" si="216"/>
        <v>1</v>
      </c>
      <c r="DB668">
        <f t="shared" si="200"/>
        <v>330.34</v>
      </c>
      <c r="DC668">
        <f t="shared" si="201"/>
        <v>0</v>
      </c>
      <c r="DD668" t="s">
        <v>3</v>
      </c>
      <c r="DE668" t="s">
        <v>3</v>
      </c>
      <c r="DF668">
        <f t="shared" si="209"/>
        <v>170.13</v>
      </c>
      <c r="DG668">
        <f t="shared" si="210"/>
        <v>0</v>
      </c>
      <c r="DH668">
        <f t="shared" si="211"/>
        <v>0</v>
      </c>
      <c r="DI668">
        <f t="shared" si="212"/>
        <v>0</v>
      </c>
      <c r="DJ668">
        <f t="shared" si="217"/>
        <v>170.13</v>
      </c>
      <c r="DK668">
        <v>0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ROW(Source!A1301)</f>
        <v>1301</v>
      </c>
      <c r="B669">
        <v>78161913</v>
      </c>
      <c r="C669">
        <v>78158745</v>
      </c>
      <c r="D669">
        <v>77803177</v>
      </c>
      <c r="E669">
        <v>37</v>
      </c>
      <c r="F669">
        <v>1</v>
      </c>
      <c r="G669">
        <v>37</v>
      </c>
      <c r="H669">
        <v>3</v>
      </c>
      <c r="I669" t="s">
        <v>864</v>
      </c>
      <c r="J669" t="s">
        <v>865</v>
      </c>
      <c r="K669" t="s">
        <v>866</v>
      </c>
      <c r="L669">
        <v>1339</v>
      </c>
      <c r="N669">
        <v>1007</v>
      </c>
      <c r="O669" t="s">
        <v>486</v>
      </c>
      <c r="P669" t="s">
        <v>486</v>
      </c>
      <c r="Q669">
        <v>1</v>
      </c>
      <c r="W669">
        <v>0</v>
      </c>
      <c r="X669">
        <v>1051850467</v>
      </c>
      <c r="Y669">
        <f t="shared" si="199"/>
        <v>1.03</v>
      </c>
      <c r="AA669">
        <v>68345.399999999994</v>
      </c>
      <c r="AB669">
        <v>0</v>
      </c>
      <c r="AC669">
        <v>0</v>
      </c>
      <c r="AD669">
        <v>0</v>
      </c>
      <c r="AE669">
        <v>68345.399999999994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M669">
        <v>-2</v>
      </c>
      <c r="AN669">
        <v>0</v>
      </c>
      <c r="AO669">
        <v>1</v>
      </c>
      <c r="AP669">
        <v>0</v>
      </c>
      <c r="AQ669">
        <v>0</v>
      </c>
      <c r="AR669">
        <v>0</v>
      </c>
      <c r="AS669" t="s">
        <v>3</v>
      </c>
      <c r="AT669">
        <v>1.03</v>
      </c>
      <c r="AU669" t="s">
        <v>3</v>
      </c>
      <c r="AV669">
        <v>0</v>
      </c>
      <c r="AW669">
        <v>1</v>
      </c>
      <c r="AX669">
        <v>-1</v>
      </c>
      <c r="AY669">
        <v>0</v>
      </c>
      <c r="AZ669">
        <v>0</v>
      </c>
      <c r="BA669" t="s">
        <v>3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V669">
        <v>0</v>
      </c>
      <c r="CW669">
        <v>0</v>
      </c>
      <c r="CX669">
        <f>ROUND(Y669*Source!I1301,9)</f>
        <v>0.53044999999999998</v>
      </c>
      <c r="CY669">
        <f t="shared" si="214"/>
        <v>68345.399999999994</v>
      </c>
      <c r="CZ669">
        <f t="shared" si="215"/>
        <v>68345.399999999994</v>
      </c>
      <c r="DA669">
        <f t="shared" si="216"/>
        <v>1</v>
      </c>
      <c r="DB669">
        <f t="shared" si="200"/>
        <v>70395.759999999995</v>
      </c>
      <c r="DC669">
        <f t="shared" si="201"/>
        <v>0</v>
      </c>
      <c r="DD669" t="s">
        <v>3</v>
      </c>
      <c r="DE669" t="s">
        <v>3</v>
      </c>
      <c r="DF669">
        <f t="shared" si="209"/>
        <v>36253.82</v>
      </c>
      <c r="DG669">
        <f t="shared" si="210"/>
        <v>0</v>
      </c>
      <c r="DH669">
        <f t="shared" si="211"/>
        <v>0</v>
      </c>
      <c r="DI669">
        <f t="shared" si="212"/>
        <v>0</v>
      </c>
      <c r="DJ669">
        <f t="shared" si="217"/>
        <v>36253.82</v>
      </c>
      <c r="DK669">
        <v>0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ROW(Source!A1302)</f>
        <v>1302</v>
      </c>
      <c r="B670">
        <v>78161913</v>
      </c>
      <c r="C670">
        <v>78158772</v>
      </c>
      <c r="D670">
        <v>77806460</v>
      </c>
      <c r="E670">
        <v>37</v>
      </c>
      <c r="F670">
        <v>1</v>
      </c>
      <c r="G670">
        <v>37</v>
      </c>
      <c r="H670">
        <v>1</v>
      </c>
      <c r="I670" t="s">
        <v>678</v>
      </c>
      <c r="J670" t="s">
        <v>3</v>
      </c>
      <c r="K670" t="s">
        <v>679</v>
      </c>
      <c r="L670">
        <v>1191</v>
      </c>
      <c r="N670">
        <v>1013</v>
      </c>
      <c r="O670" t="s">
        <v>680</v>
      </c>
      <c r="P670" t="s">
        <v>680</v>
      </c>
      <c r="Q670">
        <v>1</v>
      </c>
      <c r="W670">
        <v>0</v>
      </c>
      <c r="X670">
        <v>476480486</v>
      </c>
      <c r="Y670">
        <f t="shared" si="199"/>
        <v>60.04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1</v>
      </c>
      <c r="AP670">
        <v>0</v>
      </c>
      <c r="AQ670">
        <v>0</v>
      </c>
      <c r="AR670">
        <v>0</v>
      </c>
      <c r="AS670" t="s">
        <v>3</v>
      </c>
      <c r="AT670">
        <v>60.04</v>
      </c>
      <c r="AU670" t="s">
        <v>3</v>
      </c>
      <c r="AV670">
        <v>1</v>
      </c>
      <c r="AW670">
        <v>2</v>
      </c>
      <c r="AX670">
        <v>78162654</v>
      </c>
      <c r="AY670">
        <v>1</v>
      </c>
      <c r="AZ670">
        <v>0</v>
      </c>
      <c r="BA670">
        <v>632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U670">
        <f>ROUND(AT670*Source!I1302*AH670*AL670,2)</f>
        <v>0</v>
      </c>
      <c r="CV670">
        <f>ROUND(Y670*Source!I1302,9)</f>
        <v>30.9206</v>
      </c>
      <c r="CW670">
        <v>0</v>
      </c>
      <c r="CX670">
        <f>ROUND(Y670*Source!I1302,9)</f>
        <v>30.9206</v>
      </c>
      <c r="CY670">
        <f>AD670</f>
        <v>0</v>
      </c>
      <c r="CZ670">
        <f>AH670</f>
        <v>0</v>
      </c>
      <c r="DA670">
        <f>AL670</f>
        <v>1</v>
      </c>
      <c r="DB670">
        <f t="shared" si="200"/>
        <v>0</v>
      </c>
      <c r="DC670">
        <f t="shared" si="201"/>
        <v>0</v>
      </c>
      <c r="DD670" t="s">
        <v>3</v>
      </c>
      <c r="DE670" t="s">
        <v>3</v>
      </c>
      <c r="DF670">
        <f t="shared" si="209"/>
        <v>0</v>
      </c>
      <c r="DG670">
        <f t="shared" si="210"/>
        <v>0</v>
      </c>
      <c r="DH670">
        <f t="shared" si="211"/>
        <v>0</v>
      </c>
      <c r="DI670">
        <f t="shared" si="212"/>
        <v>0</v>
      </c>
      <c r="DJ670">
        <f>DI670</f>
        <v>0</v>
      </c>
      <c r="DK670">
        <v>0</v>
      </c>
      <c r="DL670" t="s">
        <v>3</v>
      </c>
      <c r="DM670">
        <v>0</v>
      </c>
      <c r="DN670" t="s">
        <v>3</v>
      </c>
      <c r="DO670">
        <v>0</v>
      </c>
    </row>
    <row r="671" spans="1:119" x14ac:dyDescent="0.2">
      <c r="A671">
        <f>ROW(Source!A1302)</f>
        <v>1302</v>
      </c>
      <c r="B671">
        <v>78161913</v>
      </c>
      <c r="C671">
        <v>78158772</v>
      </c>
      <c r="D671">
        <v>77805943</v>
      </c>
      <c r="E671">
        <v>37</v>
      </c>
      <c r="F671">
        <v>1</v>
      </c>
      <c r="G671">
        <v>37</v>
      </c>
      <c r="H671">
        <v>2</v>
      </c>
      <c r="I671" t="s">
        <v>840</v>
      </c>
      <c r="J671" t="s">
        <v>841</v>
      </c>
      <c r="K671" t="s">
        <v>842</v>
      </c>
      <c r="L671">
        <v>1368</v>
      </c>
      <c r="N671">
        <v>1011</v>
      </c>
      <c r="O671" t="s">
        <v>696</v>
      </c>
      <c r="P671" t="s">
        <v>696</v>
      </c>
      <c r="Q671">
        <v>1</v>
      </c>
      <c r="W671">
        <v>0</v>
      </c>
      <c r="X671">
        <v>-1993593656</v>
      </c>
      <c r="Y671">
        <f t="shared" si="199"/>
        <v>6.64</v>
      </c>
      <c r="AA671">
        <v>0</v>
      </c>
      <c r="AB671">
        <v>55.98</v>
      </c>
      <c r="AC671">
        <v>0</v>
      </c>
      <c r="AD671">
        <v>0</v>
      </c>
      <c r="AE671">
        <v>0</v>
      </c>
      <c r="AF671">
        <v>55.98</v>
      </c>
      <c r="AG671">
        <v>0</v>
      </c>
      <c r="AH671">
        <v>0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1</v>
      </c>
      <c r="AP671">
        <v>0</v>
      </c>
      <c r="AQ671">
        <v>0</v>
      </c>
      <c r="AR671">
        <v>0</v>
      </c>
      <c r="AS671" t="s">
        <v>3</v>
      </c>
      <c r="AT671">
        <v>6.64</v>
      </c>
      <c r="AU671" t="s">
        <v>3</v>
      </c>
      <c r="AV671">
        <v>0</v>
      </c>
      <c r="AW671">
        <v>2</v>
      </c>
      <c r="AX671">
        <v>78162655</v>
      </c>
      <c r="AY671">
        <v>2</v>
      </c>
      <c r="AZ671">
        <v>65536</v>
      </c>
      <c r="BA671">
        <v>633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V671">
        <v>0</v>
      </c>
      <c r="CW671">
        <f>ROUND(Y671*Source!I1302*DO671,9)</f>
        <v>0</v>
      </c>
      <c r="CX671">
        <f>ROUND(Y671*Source!I1302,9)</f>
        <v>3.4196</v>
      </c>
      <c r="CY671">
        <f>AB671</f>
        <v>55.98</v>
      </c>
      <c r="CZ671">
        <f>AF671</f>
        <v>55.98</v>
      </c>
      <c r="DA671">
        <f>AJ671</f>
        <v>1</v>
      </c>
      <c r="DB671">
        <f t="shared" si="200"/>
        <v>371.71</v>
      </c>
      <c r="DC671">
        <f t="shared" si="201"/>
        <v>0</v>
      </c>
      <c r="DD671" t="s">
        <v>3</v>
      </c>
      <c r="DE671" t="s">
        <v>3</v>
      </c>
      <c r="DF671">
        <f t="shared" si="209"/>
        <v>0</v>
      </c>
      <c r="DG671">
        <f t="shared" si="210"/>
        <v>191.43</v>
      </c>
      <c r="DH671">
        <f t="shared" si="211"/>
        <v>0</v>
      </c>
      <c r="DI671">
        <f t="shared" si="212"/>
        <v>0</v>
      </c>
      <c r="DJ671">
        <f>DG671</f>
        <v>191.43</v>
      </c>
      <c r="DK671">
        <v>0</v>
      </c>
      <c r="DL671" t="s">
        <v>3</v>
      </c>
      <c r="DM671">
        <v>0</v>
      </c>
      <c r="DN671" t="s">
        <v>3</v>
      </c>
      <c r="DO671">
        <v>0</v>
      </c>
    </row>
    <row r="672" spans="1:119" x14ac:dyDescent="0.2">
      <c r="A672">
        <f>ROW(Source!A1302)</f>
        <v>1302</v>
      </c>
      <c r="B672">
        <v>78161913</v>
      </c>
      <c r="C672">
        <v>78158772</v>
      </c>
      <c r="D672">
        <v>77806242</v>
      </c>
      <c r="E672">
        <v>37</v>
      </c>
      <c r="F672">
        <v>1</v>
      </c>
      <c r="G672">
        <v>37</v>
      </c>
      <c r="H672">
        <v>2</v>
      </c>
      <c r="I672" t="s">
        <v>867</v>
      </c>
      <c r="J672" t="s">
        <v>868</v>
      </c>
      <c r="K672" t="s">
        <v>869</v>
      </c>
      <c r="L672">
        <v>1368</v>
      </c>
      <c r="N672">
        <v>1011</v>
      </c>
      <c r="O672" t="s">
        <v>696</v>
      </c>
      <c r="P672" t="s">
        <v>696</v>
      </c>
      <c r="Q672">
        <v>1</v>
      </c>
      <c r="W672">
        <v>0</v>
      </c>
      <c r="X672">
        <v>2008601571</v>
      </c>
      <c r="Y672">
        <f t="shared" si="199"/>
        <v>4.7</v>
      </c>
      <c r="AA672">
        <v>0</v>
      </c>
      <c r="AB672">
        <v>10.07</v>
      </c>
      <c r="AC672">
        <v>0</v>
      </c>
      <c r="AD672">
        <v>0</v>
      </c>
      <c r="AE672">
        <v>0</v>
      </c>
      <c r="AF672">
        <v>10.07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1</v>
      </c>
      <c r="AP672">
        <v>0</v>
      </c>
      <c r="AQ672">
        <v>0</v>
      </c>
      <c r="AR672">
        <v>0</v>
      </c>
      <c r="AS672" t="s">
        <v>3</v>
      </c>
      <c r="AT672">
        <v>4.7</v>
      </c>
      <c r="AU672" t="s">
        <v>3</v>
      </c>
      <c r="AV672">
        <v>0</v>
      </c>
      <c r="AW672">
        <v>2</v>
      </c>
      <c r="AX672">
        <v>78162656</v>
      </c>
      <c r="AY672">
        <v>1</v>
      </c>
      <c r="AZ672">
        <v>0</v>
      </c>
      <c r="BA672">
        <v>634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V672">
        <v>0</v>
      </c>
      <c r="CW672">
        <f>ROUND(Y672*Source!I1302*DO672,9)</f>
        <v>0</v>
      </c>
      <c r="CX672">
        <f>ROUND(Y672*Source!I1302,9)</f>
        <v>2.4205000000000001</v>
      </c>
      <c r="CY672">
        <f>AB672</f>
        <v>10.07</v>
      </c>
      <c r="CZ672">
        <f>AF672</f>
        <v>10.07</v>
      </c>
      <c r="DA672">
        <f>AJ672</f>
        <v>1</v>
      </c>
      <c r="DB672">
        <f t="shared" si="200"/>
        <v>47.33</v>
      </c>
      <c r="DC672">
        <f t="shared" si="201"/>
        <v>0</v>
      </c>
      <c r="DD672" t="s">
        <v>3</v>
      </c>
      <c r="DE672" t="s">
        <v>3</v>
      </c>
      <c r="DF672">
        <f t="shared" si="209"/>
        <v>0</v>
      </c>
      <c r="DG672">
        <f t="shared" si="210"/>
        <v>24.37</v>
      </c>
      <c r="DH672">
        <f t="shared" si="211"/>
        <v>0</v>
      </c>
      <c r="DI672">
        <f t="shared" si="212"/>
        <v>0</v>
      </c>
      <c r="DJ672">
        <f>DG672</f>
        <v>24.37</v>
      </c>
      <c r="DK672">
        <v>0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ROW(Source!A1302)</f>
        <v>1302</v>
      </c>
      <c r="B673">
        <v>78161913</v>
      </c>
      <c r="C673">
        <v>78158772</v>
      </c>
      <c r="D673">
        <v>77806353</v>
      </c>
      <c r="E673">
        <v>37</v>
      </c>
      <c r="F673">
        <v>1</v>
      </c>
      <c r="G673">
        <v>37</v>
      </c>
      <c r="H673">
        <v>2</v>
      </c>
      <c r="I673" t="s">
        <v>870</v>
      </c>
      <c r="J673" t="s">
        <v>871</v>
      </c>
      <c r="K673" t="s">
        <v>872</v>
      </c>
      <c r="L673">
        <v>1368</v>
      </c>
      <c r="N673">
        <v>1011</v>
      </c>
      <c r="O673" t="s">
        <v>696</v>
      </c>
      <c r="P673" t="s">
        <v>696</v>
      </c>
      <c r="Q673">
        <v>1</v>
      </c>
      <c r="W673">
        <v>0</v>
      </c>
      <c r="X673">
        <v>1101801331</v>
      </c>
      <c r="Y673">
        <f t="shared" si="199"/>
        <v>1.5</v>
      </c>
      <c r="AA673">
        <v>0</v>
      </c>
      <c r="AB673">
        <v>3.56</v>
      </c>
      <c r="AC673">
        <v>0</v>
      </c>
      <c r="AD673">
        <v>0</v>
      </c>
      <c r="AE673">
        <v>0</v>
      </c>
      <c r="AF673">
        <v>3.56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-2</v>
      </c>
      <c r="AN673">
        <v>0</v>
      </c>
      <c r="AO673">
        <v>1</v>
      </c>
      <c r="AP673">
        <v>0</v>
      </c>
      <c r="AQ673">
        <v>0</v>
      </c>
      <c r="AR673">
        <v>0</v>
      </c>
      <c r="AS673" t="s">
        <v>3</v>
      </c>
      <c r="AT673">
        <v>1.5</v>
      </c>
      <c r="AU673" t="s">
        <v>3</v>
      </c>
      <c r="AV673">
        <v>0</v>
      </c>
      <c r="AW673">
        <v>2</v>
      </c>
      <c r="AX673">
        <v>78162657</v>
      </c>
      <c r="AY673">
        <v>2</v>
      </c>
      <c r="AZ673">
        <v>65536</v>
      </c>
      <c r="BA673">
        <v>635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f>ROUND(Y673*Source!I1302*DO673,9)</f>
        <v>0</v>
      </c>
      <c r="CX673">
        <f>ROUND(Y673*Source!I1302,9)</f>
        <v>0.77249999999999996</v>
      </c>
      <c r="CY673">
        <f>AB673</f>
        <v>3.56</v>
      </c>
      <c r="CZ673">
        <f>AF673</f>
        <v>3.56</v>
      </c>
      <c r="DA673">
        <f>AJ673</f>
        <v>1</v>
      </c>
      <c r="DB673">
        <f t="shared" si="200"/>
        <v>5.34</v>
      </c>
      <c r="DC673">
        <f t="shared" si="201"/>
        <v>0</v>
      </c>
      <c r="DD673" t="s">
        <v>3</v>
      </c>
      <c r="DE673" t="s">
        <v>3</v>
      </c>
      <c r="DF673">
        <f t="shared" si="209"/>
        <v>0</v>
      </c>
      <c r="DG673">
        <f t="shared" si="210"/>
        <v>2.75</v>
      </c>
      <c r="DH673">
        <f t="shared" si="211"/>
        <v>0</v>
      </c>
      <c r="DI673">
        <f t="shared" si="212"/>
        <v>0</v>
      </c>
      <c r="DJ673">
        <f>DG673</f>
        <v>2.75</v>
      </c>
      <c r="DK673">
        <v>0</v>
      </c>
      <c r="DL673" t="s">
        <v>3</v>
      </c>
      <c r="DM673">
        <v>0</v>
      </c>
      <c r="DN673" t="s">
        <v>3</v>
      </c>
      <c r="DO673">
        <v>0</v>
      </c>
    </row>
    <row r="674" spans="1:119" x14ac:dyDescent="0.2">
      <c r="A674">
        <f>ROW(Source!A1302)</f>
        <v>1302</v>
      </c>
      <c r="B674">
        <v>78161913</v>
      </c>
      <c r="C674">
        <v>78158772</v>
      </c>
      <c r="D674">
        <v>77796303</v>
      </c>
      <c r="E674">
        <v>37</v>
      </c>
      <c r="F674">
        <v>1</v>
      </c>
      <c r="G674">
        <v>37</v>
      </c>
      <c r="H674">
        <v>3</v>
      </c>
      <c r="I674" t="s">
        <v>873</v>
      </c>
      <c r="J674" t="s">
        <v>874</v>
      </c>
      <c r="K674" t="s">
        <v>875</v>
      </c>
      <c r="L674">
        <v>1346</v>
      </c>
      <c r="N674">
        <v>1009</v>
      </c>
      <c r="O674" t="s">
        <v>101</v>
      </c>
      <c r="P674" t="s">
        <v>101</v>
      </c>
      <c r="Q674">
        <v>1</v>
      </c>
      <c r="W674">
        <v>0</v>
      </c>
      <c r="X674">
        <v>650500571</v>
      </c>
      <c r="Y674">
        <f t="shared" si="199"/>
        <v>36.049999999999997</v>
      </c>
      <c r="AA674">
        <v>259.83999999999997</v>
      </c>
      <c r="AB674">
        <v>0</v>
      </c>
      <c r="AC674">
        <v>0</v>
      </c>
      <c r="AD674">
        <v>0</v>
      </c>
      <c r="AE674">
        <v>259.83999999999997</v>
      </c>
      <c r="AF674">
        <v>0</v>
      </c>
      <c r="AG674">
        <v>0</v>
      </c>
      <c r="AH674">
        <v>0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1</v>
      </c>
      <c r="AP674">
        <v>0</v>
      </c>
      <c r="AQ674">
        <v>0</v>
      </c>
      <c r="AR674">
        <v>0</v>
      </c>
      <c r="AS674" t="s">
        <v>3</v>
      </c>
      <c r="AT674">
        <v>36.049999999999997</v>
      </c>
      <c r="AU674" t="s">
        <v>3</v>
      </c>
      <c r="AV674">
        <v>0</v>
      </c>
      <c r="AW674">
        <v>2</v>
      </c>
      <c r="AX674">
        <v>78162658</v>
      </c>
      <c r="AY674">
        <v>1</v>
      </c>
      <c r="AZ674">
        <v>0</v>
      </c>
      <c r="BA674">
        <v>636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V674">
        <v>0</v>
      </c>
      <c r="CW674">
        <v>0</v>
      </c>
      <c r="CX674">
        <f>ROUND(Y674*Source!I1302,9)</f>
        <v>18.565750000000001</v>
      </c>
      <c r="CY674">
        <f>AA674</f>
        <v>259.83999999999997</v>
      </c>
      <c r="CZ674">
        <f>AE674</f>
        <v>259.83999999999997</v>
      </c>
      <c r="DA674">
        <f>AI674</f>
        <v>1</v>
      </c>
      <c r="DB674">
        <f t="shared" si="200"/>
        <v>9367.23</v>
      </c>
      <c r="DC674">
        <f t="shared" si="201"/>
        <v>0</v>
      </c>
      <c r="DD674" t="s">
        <v>3</v>
      </c>
      <c r="DE674" t="s">
        <v>3</v>
      </c>
      <c r="DF674">
        <f t="shared" si="209"/>
        <v>4824.12</v>
      </c>
      <c r="DG674">
        <f t="shared" si="210"/>
        <v>0</v>
      </c>
      <c r="DH674">
        <f t="shared" si="211"/>
        <v>0</v>
      </c>
      <c r="DI674">
        <f t="shared" si="212"/>
        <v>0</v>
      </c>
      <c r="DJ674">
        <f>DF674</f>
        <v>4824.12</v>
      </c>
      <c r="DK674">
        <v>0</v>
      </c>
      <c r="DL674" t="s">
        <v>3</v>
      </c>
      <c r="DM674">
        <v>0</v>
      </c>
      <c r="DN674" t="s">
        <v>3</v>
      </c>
      <c r="DO674">
        <v>0</v>
      </c>
    </row>
    <row r="675" spans="1:119" x14ac:dyDescent="0.2">
      <c r="A675">
        <f>ROW(Source!A1302)</f>
        <v>1302</v>
      </c>
      <c r="B675">
        <v>78161913</v>
      </c>
      <c r="C675">
        <v>78158772</v>
      </c>
      <c r="D675">
        <v>77804343</v>
      </c>
      <c r="E675">
        <v>37</v>
      </c>
      <c r="F675">
        <v>1</v>
      </c>
      <c r="G675">
        <v>37</v>
      </c>
      <c r="H675">
        <v>3</v>
      </c>
      <c r="I675" t="s">
        <v>876</v>
      </c>
      <c r="J675" t="s">
        <v>877</v>
      </c>
      <c r="K675" t="s">
        <v>878</v>
      </c>
      <c r="L675">
        <v>1327</v>
      </c>
      <c r="N675">
        <v>1005</v>
      </c>
      <c r="O675" t="s">
        <v>82</v>
      </c>
      <c r="P675" t="s">
        <v>82</v>
      </c>
      <c r="Q675">
        <v>1</v>
      </c>
      <c r="W675">
        <v>0</v>
      </c>
      <c r="X675">
        <v>2043359999</v>
      </c>
      <c r="Y675">
        <f t="shared" si="199"/>
        <v>107</v>
      </c>
      <c r="AA675">
        <v>685.92</v>
      </c>
      <c r="AB675">
        <v>0</v>
      </c>
      <c r="AC675">
        <v>0</v>
      </c>
      <c r="AD675">
        <v>0</v>
      </c>
      <c r="AE675">
        <v>685.92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1</v>
      </c>
      <c r="AP675">
        <v>0</v>
      </c>
      <c r="AQ675">
        <v>0</v>
      </c>
      <c r="AR675">
        <v>0</v>
      </c>
      <c r="AS675" t="s">
        <v>3</v>
      </c>
      <c r="AT675">
        <v>107</v>
      </c>
      <c r="AU675" t="s">
        <v>3</v>
      </c>
      <c r="AV675">
        <v>0</v>
      </c>
      <c r="AW675">
        <v>2</v>
      </c>
      <c r="AX675">
        <v>78162659</v>
      </c>
      <c r="AY675">
        <v>1</v>
      </c>
      <c r="AZ675">
        <v>0</v>
      </c>
      <c r="BA675">
        <v>637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ROUND(Y675*Source!I1302,9)</f>
        <v>55.104999999999997</v>
      </c>
      <c r="CY675">
        <f>AA675</f>
        <v>685.92</v>
      </c>
      <c r="CZ675">
        <f>AE675</f>
        <v>685.92</v>
      </c>
      <c r="DA675">
        <f>AI675</f>
        <v>1</v>
      </c>
      <c r="DB675">
        <f t="shared" si="200"/>
        <v>73393.440000000002</v>
      </c>
      <c r="DC675">
        <f t="shared" si="201"/>
        <v>0</v>
      </c>
      <c r="DD675" t="s">
        <v>3</v>
      </c>
      <c r="DE675" t="s">
        <v>3</v>
      </c>
      <c r="DF675">
        <f t="shared" si="209"/>
        <v>37797.620000000003</v>
      </c>
      <c r="DG675">
        <f t="shared" si="210"/>
        <v>0</v>
      </c>
      <c r="DH675">
        <f t="shared" si="211"/>
        <v>0</v>
      </c>
      <c r="DI675">
        <f t="shared" si="212"/>
        <v>0</v>
      </c>
      <c r="DJ675">
        <f>DF675</f>
        <v>37797.620000000003</v>
      </c>
      <c r="DK675">
        <v>0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ROW(Source!A1302)</f>
        <v>1302</v>
      </c>
      <c r="B676">
        <v>78161913</v>
      </c>
      <c r="C676">
        <v>78158772</v>
      </c>
      <c r="D676">
        <v>77796570</v>
      </c>
      <c r="E676">
        <v>37</v>
      </c>
      <c r="F676">
        <v>1</v>
      </c>
      <c r="G676">
        <v>37</v>
      </c>
      <c r="H676">
        <v>3</v>
      </c>
      <c r="I676" t="s">
        <v>879</v>
      </c>
      <c r="J676" t="s">
        <v>880</v>
      </c>
      <c r="K676" t="s">
        <v>881</v>
      </c>
      <c r="L676">
        <v>1301</v>
      </c>
      <c r="N676">
        <v>1003</v>
      </c>
      <c r="O676" t="s">
        <v>87</v>
      </c>
      <c r="P676" t="s">
        <v>87</v>
      </c>
      <c r="Q676">
        <v>1</v>
      </c>
      <c r="W676">
        <v>0</v>
      </c>
      <c r="X676">
        <v>1470937864</v>
      </c>
      <c r="Y676">
        <f t="shared" si="199"/>
        <v>60</v>
      </c>
      <c r="AA676">
        <v>53.83</v>
      </c>
      <c r="AB676">
        <v>0</v>
      </c>
      <c r="AC676">
        <v>0</v>
      </c>
      <c r="AD676">
        <v>0</v>
      </c>
      <c r="AE676">
        <v>53.83</v>
      </c>
      <c r="AF676">
        <v>0</v>
      </c>
      <c r="AG676">
        <v>0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1</v>
      </c>
      <c r="AP676">
        <v>0</v>
      </c>
      <c r="AQ676">
        <v>0</v>
      </c>
      <c r="AR676">
        <v>0</v>
      </c>
      <c r="AS676" t="s">
        <v>3</v>
      </c>
      <c r="AT676">
        <v>60</v>
      </c>
      <c r="AU676" t="s">
        <v>3</v>
      </c>
      <c r="AV676">
        <v>0</v>
      </c>
      <c r="AW676">
        <v>2</v>
      </c>
      <c r="AX676">
        <v>78162660</v>
      </c>
      <c r="AY676">
        <v>1</v>
      </c>
      <c r="AZ676">
        <v>0</v>
      </c>
      <c r="BA676">
        <v>638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V676">
        <v>0</v>
      </c>
      <c r="CW676">
        <v>0</v>
      </c>
      <c r="CX676">
        <f>ROUND(Y676*Source!I1302,9)</f>
        <v>30.9</v>
      </c>
      <c r="CY676">
        <f>AA676</f>
        <v>53.83</v>
      </c>
      <c r="CZ676">
        <f>AE676</f>
        <v>53.83</v>
      </c>
      <c r="DA676">
        <f>AI676</f>
        <v>1</v>
      </c>
      <c r="DB676">
        <f t="shared" si="200"/>
        <v>3229.8</v>
      </c>
      <c r="DC676">
        <f t="shared" si="201"/>
        <v>0</v>
      </c>
      <c r="DD676" t="s">
        <v>3</v>
      </c>
      <c r="DE676" t="s">
        <v>3</v>
      </c>
      <c r="DF676">
        <f t="shared" si="209"/>
        <v>1663.35</v>
      </c>
      <c r="DG676">
        <f t="shared" si="210"/>
        <v>0</v>
      </c>
      <c r="DH676">
        <f t="shared" si="211"/>
        <v>0</v>
      </c>
      <c r="DI676">
        <f t="shared" si="212"/>
        <v>0</v>
      </c>
      <c r="DJ676">
        <f>DF676</f>
        <v>1663.35</v>
      </c>
      <c r="DK676">
        <v>0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ROW(Source!A1302)</f>
        <v>1302</v>
      </c>
      <c r="B677">
        <v>78161913</v>
      </c>
      <c r="C677">
        <v>78158772</v>
      </c>
      <c r="D677">
        <v>77797480</v>
      </c>
      <c r="E677">
        <v>37</v>
      </c>
      <c r="F677">
        <v>1</v>
      </c>
      <c r="G677">
        <v>37</v>
      </c>
      <c r="H677">
        <v>3</v>
      </c>
      <c r="I677" t="s">
        <v>810</v>
      </c>
      <c r="J677" t="s">
        <v>811</v>
      </c>
      <c r="K677" t="s">
        <v>812</v>
      </c>
      <c r="L677">
        <v>1346</v>
      </c>
      <c r="N677">
        <v>1009</v>
      </c>
      <c r="O677" t="s">
        <v>101</v>
      </c>
      <c r="P677" t="s">
        <v>101</v>
      </c>
      <c r="Q677">
        <v>1</v>
      </c>
      <c r="W677">
        <v>0</v>
      </c>
      <c r="X677">
        <v>-964289349</v>
      </c>
      <c r="Y677">
        <f t="shared" si="199"/>
        <v>10.3</v>
      </c>
      <c r="AA677">
        <v>128.43</v>
      </c>
      <c r="AB677">
        <v>0</v>
      </c>
      <c r="AC677">
        <v>0</v>
      </c>
      <c r="AD677">
        <v>0</v>
      </c>
      <c r="AE677">
        <v>128.43</v>
      </c>
      <c r="AF677">
        <v>0</v>
      </c>
      <c r="AG677">
        <v>0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1</v>
      </c>
      <c r="AP677">
        <v>0</v>
      </c>
      <c r="AQ677">
        <v>0</v>
      </c>
      <c r="AR677">
        <v>0</v>
      </c>
      <c r="AS677" t="s">
        <v>3</v>
      </c>
      <c r="AT677">
        <v>10.3</v>
      </c>
      <c r="AU677" t="s">
        <v>3</v>
      </c>
      <c r="AV677">
        <v>0</v>
      </c>
      <c r="AW677">
        <v>2</v>
      </c>
      <c r="AX677">
        <v>78162661</v>
      </c>
      <c r="AY677">
        <v>1</v>
      </c>
      <c r="AZ677">
        <v>0</v>
      </c>
      <c r="BA677">
        <v>639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V677">
        <v>0</v>
      </c>
      <c r="CW677">
        <v>0</v>
      </c>
      <c r="CX677">
        <f>ROUND(Y677*Source!I1302,9)</f>
        <v>5.3045</v>
      </c>
      <c r="CY677">
        <f>AA677</f>
        <v>128.43</v>
      </c>
      <c r="CZ677">
        <f>AE677</f>
        <v>128.43</v>
      </c>
      <c r="DA677">
        <f>AI677</f>
        <v>1</v>
      </c>
      <c r="DB677">
        <f t="shared" si="200"/>
        <v>1322.83</v>
      </c>
      <c r="DC677">
        <f t="shared" si="201"/>
        <v>0</v>
      </c>
      <c r="DD677" t="s">
        <v>3</v>
      </c>
      <c r="DE677" t="s">
        <v>3</v>
      </c>
      <c r="DF677">
        <f t="shared" si="209"/>
        <v>681.26</v>
      </c>
      <c r="DG677">
        <f t="shared" si="210"/>
        <v>0</v>
      </c>
      <c r="DH677">
        <f t="shared" si="211"/>
        <v>0</v>
      </c>
      <c r="DI677">
        <f t="shared" si="212"/>
        <v>0</v>
      </c>
      <c r="DJ677">
        <f>DF677</f>
        <v>681.26</v>
      </c>
      <c r="DK677">
        <v>0</v>
      </c>
      <c r="DL677" t="s">
        <v>3</v>
      </c>
      <c r="DM677">
        <v>0</v>
      </c>
      <c r="DN677" t="s">
        <v>3</v>
      </c>
      <c r="DO677">
        <v>0</v>
      </c>
    </row>
    <row r="678" spans="1:119" x14ac:dyDescent="0.2">
      <c r="A678">
        <f>ROW(Source!A1303)</f>
        <v>1303</v>
      </c>
      <c r="B678">
        <v>78161913</v>
      </c>
      <c r="C678">
        <v>78158789</v>
      </c>
      <c r="D678">
        <v>77806460</v>
      </c>
      <c r="E678">
        <v>37</v>
      </c>
      <c r="F678">
        <v>1</v>
      </c>
      <c r="G678">
        <v>37</v>
      </c>
      <c r="H678">
        <v>1</v>
      </c>
      <c r="I678" t="s">
        <v>678</v>
      </c>
      <c r="J678" t="s">
        <v>3</v>
      </c>
      <c r="K678" t="s">
        <v>679</v>
      </c>
      <c r="L678">
        <v>1191</v>
      </c>
      <c r="N678">
        <v>1013</v>
      </c>
      <c r="O678" t="s">
        <v>680</v>
      </c>
      <c r="P678" t="s">
        <v>680</v>
      </c>
      <c r="Q678">
        <v>1</v>
      </c>
      <c r="W678">
        <v>0</v>
      </c>
      <c r="X678">
        <v>476480486</v>
      </c>
      <c r="Y678">
        <f t="shared" si="199"/>
        <v>14.54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1</v>
      </c>
      <c r="AJ678">
        <v>1</v>
      </c>
      <c r="AK678">
        <v>1</v>
      </c>
      <c r="AL678">
        <v>1</v>
      </c>
      <c r="AM678">
        <v>-2</v>
      </c>
      <c r="AN678">
        <v>0</v>
      </c>
      <c r="AO678">
        <v>1</v>
      </c>
      <c r="AP678">
        <v>0</v>
      </c>
      <c r="AQ678">
        <v>0</v>
      </c>
      <c r="AR678">
        <v>0</v>
      </c>
      <c r="AS678" t="s">
        <v>3</v>
      </c>
      <c r="AT678">
        <v>14.54</v>
      </c>
      <c r="AU678" t="s">
        <v>3</v>
      </c>
      <c r="AV678">
        <v>1</v>
      </c>
      <c r="AW678">
        <v>2</v>
      </c>
      <c r="AX678">
        <v>78162662</v>
      </c>
      <c r="AY678">
        <v>1</v>
      </c>
      <c r="AZ678">
        <v>0</v>
      </c>
      <c r="BA678">
        <v>640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U678">
        <f>ROUND(AT678*Source!I1303*AH678*AL678,2)</f>
        <v>0</v>
      </c>
      <c r="CV678">
        <f>ROUND(Y678*Source!I1303,9)</f>
        <v>4.1439000000000004</v>
      </c>
      <c r="CW678">
        <v>0</v>
      </c>
      <c r="CX678">
        <f>ROUND(Y678*Source!I1303,9)</f>
        <v>4.1439000000000004</v>
      </c>
      <c r="CY678">
        <f>AD678</f>
        <v>0</v>
      </c>
      <c r="CZ678">
        <f>AH678</f>
        <v>0</v>
      </c>
      <c r="DA678">
        <f>AL678</f>
        <v>1</v>
      </c>
      <c r="DB678">
        <f t="shared" si="200"/>
        <v>0</v>
      </c>
      <c r="DC678">
        <f t="shared" si="201"/>
        <v>0</v>
      </c>
      <c r="DD678" t="s">
        <v>3</v>
      </c>
      <c r="DE678" t="s">
        <v>3</v>
      </c>
      <c r="DF678">
        <f t="shared" si="209"/>
        <v>0</v>
      </c>
      <c r="DG678">
        <f t="shared" si="210"/>
        <v>0</v>
      </c>
      <c r="DH678">
        <f t="shared" si="211"/>
        <v>0</v>
      </c>
      <c r="DI678">
        <f t="shared" si="212"/>
        <v>0</v>
      </c>
      <c r="DJ678">
        <f>DI678</f>
        <v>0</v>
      </c>
      <c r="DK678">
        <v>0</v>
      </c>
      <c r="DL678" t="s">
        <v>3</v>
      </c>
      <c r="DM678">
        <v>0</v>
      </c>
      <c r="DN678" t="s">
        <v>3</v>
      </c>
      <c r="DO678">
        <v>0</v>
      </c>
    </row>
    <row r="679" spans="1:119" x14ac:dyDescent="0.2">
      <c r="A679">
        <f>ROW(Source!A1303)</f>
        <v>1303</v>
      </c>
      <c r="B679">
        <v>78161913</v>
      </c>
      <c r="C679">
        <v>78158789</v>
      </c>
      <c r="D679">
        <v>77806331</v>
      </c>
      <c r="E679">
        <v>37</v>
      </c>
      <c r="F679">
        <v>1</v>
      </c>
      <c r="G679">
        <v>37</v>
      </c>
      <c r="H679">
        <v>2</v>
      </c>
      <c r="I679" t="s">
        <v>738</v>
      </c>
      <c r="J679" t="s">
        <v>739</v>
      </c>
      <c r="K679" t="s">
        <v>740</v>
      </c>
      <c r="L679">
        <v>1368</v>
      </c>
      <c r="N679">
        <v>1011</v>
      </c>
      <c r="O679" t="s">
        <v>696</v>
      </c>
      <c r="P679" t="s">
        <v>696</v>
      </c>
      <c r="Q679">
        <v>1</v>
      </c>
      <c r="W679">
        <v>0</v>
      </c>
      <c r="X679">
        <v>-490795739</v>
      </c>
      <c r="Y679">
        <f t="shared" ref="Y679:Y742" si="218">AT679</f>
        <v>2.88</v>
      </c>
      <c r="AA679">
        <v>0</v>
      </c>
      <c r="AB679">
        <v>5.79</v>
      </c>
      <c r="AC679">
        <v>0</v>
      </c>
      <c r="AD679">
        <v>0</v>
      </c>
      <c r="AE679">
        <v>0</v>
      </c>
      <c r="AF679">
        <v>5.79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1</v>
      </c>
      <c r="AP679">
        <v>0</v>
      </c>
      <c r="AQ679">
        <v>0</v>
      </c>
      <c r="AR679">
        <v>0</v>
      </c>
      <c r="AS679" t="s">
        <v>3</v>
      </c>
      <c r="AT679">
        <v>2.88</v>
      </c>
      <c r="AU679" t="s">
        <v>3</v>
      </c>
      <c r="AV679">
        <v>0</v>
      </c>
      <c r="AW679">
        <v>2</v>
      </c>
      <c r="AX679">
        <v>78162663</v>
      </c>
      <c r="AY679">
        <v>2</v>
      </c>
      <c r="AZ679">
        <v>65536</v>
      </c>
      <c r="BA679">
        <v>641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f>ROUND(Y679*Source!I1303*DO679,9)</f>
        <v>0</v>
      </c>
      <c r="CX679">
        <f>ROUND(Y679*Source!I1303,9)</f>
        <v>0.82079999999999997</v>
      </c>
      <c r="CY679">
        <f>AB679</f>
        <v>5.79</v>
      </c>
      <c r="CZ679">
        <f>AF679</f>
        <v>5.79</v>
      </c>
      <c r="DA679">
        <f>AJ679</f>
        <v>1</v>
      </c>
      <c r="DB679">
        <f t="shared" ref="DB679:DB742" si="219">ROUND(ROUND(AT679*CZ679,2),6)</f>
        <v>16.68</v>
      </c>
      <c r="DC679">
        <f t="shared" ref="DC679:DC742" si="220">ROUND(ROUND(AT679*AG679,2),6)</f>
        <v>0</v>
      </c>
      <c r="DD679" t="s">
        <v>3</v>
      </c>
      <c r="DE679" t="s">
        <v>3</v>
      </c>
      <c r="DF679">
        <f t="shared" si="209"/>
        <v>0</v>
      </c>
      <c r="DG679">
        <f t="shared" si="210"/>
        <v>4.75</v>
      </c>
      <c r="DH679">
        <f t="shared" si="211"/>
        <v>0</v>
      </c>
      <c r="DI679">
        <f t="shared" si="212"/>
        <v>0</v>
      </c>
      <c r="DJ679">
        <f>DG679</f>
        <v>4.75</v>
      </c>
      <c r="DK679">
        <v>0</v>
      </c>
      <c r="DL679" t="s">
        <v>3</v>
      </c>
      <c r="DM679">
        <v>0</v>
      </c>
      <c r="DN679" t="s">
        <v>3</v>
      </c>
      <c r="DO679">
        <v>0</v>
      </c>
    </row>
    <row r="680" spans="1:119" x14ac:dyDescent="0.2">
      <c r="A680">
        <f>ROW(Source!A1303)</f>
        <v>1303</v>
      </c>
      <c r="B680">
        <v>78161913</v>
      </c>
      <c r="C680">
        <v>78158789</v>
      </c>
      <c r="D680">
        <v>77806390</v>
      </c>
      <c r="E680">
        <v>37</v>
      </c>
      <c r="F680">
        <v>1</v>
      </c>
      <c r="G680">
        <v>37</v>
      </c>
      <c r="H680">
        <v>2</v>
      </c>
      <c r="I680" t="s">
        <v>741</v>
      </c>
      <c r="J680" t="s">
        <v>742</v>
      </c>
      <c r="K680" t="s">
        <v>743</v>
      </c>
      <c r="L680">
        <v>1368</v>
      </c>
      <c r="N680">
        <v>1011</v>
      </c>
      <c r="O680" t="s">
        <v>696</v>
      </c>
      <c r="P680" t="s">
        <v>696</v>
      </c>
      <c r="Q680">
        <v>1</v>
      </c>
      <c r="W680">
        <v>0</v>
      </c>
      <c r="X680">
        <v>2076833660</v>
      </c>
      <c r="Y680">
        <f t="shared" si="218"/>
        <v>7.65</v>
      </c>
      <c r="AA680">
        <v>0</v>
      </c>
      <c r="AB680">
        <v>7.44</v>
      </c>
      <c r="AC680">
        <v>0</v>
      </c>
      <c r="AD680">
        <v>0</v>
      </c>
      <c r="AE680">
        <v>0</v>
      </c>
      <c r="AF680">
        <v>7.44</v>
      </c>
      <c r="AG680">
        <v>0</v>
      </c>
      <c r="AH680">
        <v>0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1</v>
      </c>
      <c r="AP680">
        <v>0</v>
      </c>
      <c r="AQ680">
        <v>0</v>
      </c>
      <c r="AR680">
        <v>0</v>
      </c>
      <c r="AS680" t="s">
        <v>3</v>
      </c>
      <c r="AT680">
        <v>7.65</v>
      </c>
      <c r="AU680" t="s">
        <v>3</v>
      </c>
      <c r="AV680">
        <v>0</v>
      </c>
      <c r="AW680">
        <v>2</v>
      </c>
      <c r="AX680">
        <v>78162664</v>
      </c>
      <c r="AY680">
        <v>2</v>
      </c>
      <c r="AZ680">
        <v>65536</v>
      </c>
      <c r="BA680">
        <v>642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f>ROUND(Y680*Source!I1303*DO680,9)</f>
        <v>0</v>
      </c>
      <c r="CX680">
        <f>ROUND(Y680*Source!I1303,9)</f>
        <v>2.18025</v>
      </c>
      <c r="CY680">
        <f>AB680</f>
        <v>7.44</v>
      </c>
      <c r="CZ680">
        <f>AF680</f>
        <v>7.44</v>
      </c>
      <c r="DA680">
        <f>AJ680</f>
        <v>1</v>
      </c>
      <c r="DB680">
        <f t="shared" si="219"/>
        <v>56.92</v>
      </c>
      <c r="DC680">
        <f t="shared" si="220"/>
        <v>0</v>
      </c>
      <c r="DD680" t="s">
        <v>3</v>
      </c>
      <c r="DE680" t="s">
        <v>3</v>
      </c>
      <c r="DF680">
        <f t="shared" si="209"/>
        <v>0</v>
      </c>
      <c r="DG680">
        <f t="shared" si="210"/>
        <v>16.22</v>
      </c>
      <c r="DH680">
        <f t="shared" si="211"/>
        <v>0</v>
      </c>
      <c r="DI680">
        <f t="shared" si="212"/>
        <v>0</v>
      </c>
      <c r="DJ680">
        <f>DG680</f>
        <v>16.22</v>
      </c>
      <c r="DK680">
        <v>0</v>
      </c>
      <c r="DL680" t="s">
        <v>3</v>
      </c>
      <c r="DM680">
        <v>0</v>
      </c>
      <c r="DN680" t="s">
        <v>3</v>
      </c>
      <c r="DO680">
        <v>0</v>
      </c>
    </row>
    <row r="681" spans="1:119" x14ac:dyDescent="0.2">
      <c r="A681">
        <f>ROW(Source!A1303)</f>
        <v>1303</v>
      </c>
      <c r="B681">
        <v>78161913</v>
      </c>
      <c r="C681">
        <v>78158789</v>
      </c>
      <c r="D681">
        <v>77800565</v>
      </c>
      <c r="E681">
        <v>37</v>
      </c>
      <c r="F681">
        <v>1</v>
      </c>
      <c r="G681">
        <v>37</v>
      </c>
      <c r="H681">
        <v>3</v>
      </c>
      <c r="I681" t="s">
        <v>744</v>
      </c>
      <c r="J681" t="s">
        <v>745</v>
      </c>
      <c r="K681" t="s">
        <v>746</v>
      </c>
      <c r="L681">
        <v>1348</v>
      </c>
      <c r="N681">
        <v>1009</v>
      </c>
      <c r="O681" t="s">
        <v>659</v>
      </c>
      <c r="P681" t="s">
        <v>659</v>
      </c>
      <c r="Q681">
        <v>1000</v>
      </c>
      <c r="W681">
        <v>0</v>
      </c>
      <c r="X681">
        <v>-1740523361</v>
      </c>
      <c r="Y681">
        <f t="shared" si="218"/>
        <v>4.2000000000000002E-4</v>
      </c>
      <c r="AA681">
        <v>215536.8</v>
      </c>
      <c r="AB681">
        <v>0</v>
      </c>
      <c r="AC681">
        <v>0</v>
      </c>
      <c r="AD681">
        <v>0</v>
      </c>
      <c r="AE681">
        <v>215536.8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1</v>
      </c>
      <c r="AP681">
        <v>0</v>
      </c>
      <c r="AQ681">
        <v>0</v>
      </c>
      <c r="AR681">
        <v>0</v>
      </c>
      <c r="AS681" t="s">
        <v>3</v>
      </c>
      <c r="AT681">
        <v>4.2000000000000002E-4</v>
      </c>
      <c r="AU681" t="s">
        <v>3</v>
      </c>
      <c r="AV681">
        <v>0</v>
      </c>
      <c r="AW681">
        <v>2</v>
      </c>
      <c r="AX681">
        <v>78162665</v>
      </c>
      <c r="AY681">
        <v>1</v>
      </c>
      <c r="AZ681">
        <v>0</v>
      </c>
      <c r="BA681">
        <v>643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ROUND(Y681*Source!I1303,9)</f>
        <v>1.197E-4</v>
      </c>
      <c r="CY681">
        <f>AA681</f>
        <v>215536.8</v>
      </c>
      <c r="CZ681">
        <f>AE681</f>
        <v>215536.8</v>
      </c>
      <c r="DA681">
        <f>AI681</f>
        <v>1</v>
      </c>
      <c r="DB681">
        <f t="shared" si="219"/>
        <v>90.53</v>
      </c>
      <c r="DC681">
        <f t="shared" si="220"/>
        <v>0</v>
      </c>
      <c r="DD681" t="s">
        <v>3</v>
      </c>
      <c r="DE681" t="s">
        <v>3</v>
      </c>
      <c r="DF681">
        <f t="shared" si="209"/>
        <v>25.8</v>
      </c>
      <c r="DG681">
        <f t="shared" si="210"/>
        <v>0</v>
      </c>
      <c r="DH681">
        <f t="shared" si="211"/>
        <v>0</v>
      </c>
      <c r="DI681">
        <f t="shared" si="212"/>
        <v>0</v>
      </c>
      <c r="DJ681">
        <f>DF681</f>
        <v>25.8</v>
      </c>
      <c r="DK681">
        <v>0</v>
      </c>
      <c r="DL681" t="s">
        <v>3</v>
      </c>
      <c r="DM681">
        <v>0</v>
      </c>
      <c r="DN681" t="s">
        <v>3</v>
      </c>
      <c r="DO681">
        <v>0</v>
      </c>
    </row>
    <row r="682" spans="1:119" x14ac:dyDescent="0.2">
      <c r="A682">
        <f>ROW(Source!A1303)</f>
        <v>1303</v>
      </c>
      <c r="B682">
        <v>78161913</v>
      </c>
      <c r="C682">
        <v>78158789</v>
      </c>
      <c r="D682">
        <v>77797155</v>
      </c>
      <c r="E682">
        <v>37</v>
      </c>
      <c r="F682">
        <v>1</v>
      </c>
      <c r="G682">
        <v>37</v>
      </c>
      <c r="H682">
        <v>3</v>
      </c>
      <c r="I682" t="s">
        <v>747</v>
      </c>
      <c r="J682" t="s">
        <v>748</v>
      </c>
      <c r="K682" t="s">
        <v>749</v>
      </c>
      <c r="L682">
        <v>1354</v>
      </c>
      <c r="N682">
        <v>1010</v>
      </c>
      <c r="O682" t="s">
        <v>204</v>
      </c>
      <c r="P682" t="s">
        <v>204</v>
      </c>
      <c r="Q682">
        <v>1</v>
      </c>
      <c r="W682">
        <v>0</v>
      </c>
      <c r="X682">
        <v>-1877407096</v>
      </c>
      <c r="Y682">
        <f t="shared" si="218"/>
        <v>168.34</v>
      </c>
      <c r="AA682">
        <v>2.69</v>
      </c>
      <c r="AB682">
        <v>0</v>
      </c>
      <c r="AC682">
        <v>0</v>
      </c>
      <c r="AD682">
        <v>0</v>
      </c>
      <c r="AE682">
        <v>2.69</v>
      </c>
      <c r="AF682">
        <v>0</v>
      </c>
      <c r="AG682">
        <v>0</v>
      </c>
      <c r="AH682">
        <v>0</v>
      </c>
      <c r="AI682">
        <v>1</v>
      </c>
      <c r="AJ682">
        <v>1</v>
      </c>
      <c r="AK682">
        <v>1</v>
      </c>
      <c r="AL682">
        <v>1</v>
      </c>
      <c r="AM682">
        <v>-2</v>
      </c>
      <c r="AN682">
        <v>0</v>
      </c>
      <c r="AO682">
        <v>1</v>
      </c>
      <c r="AP682">
        <v>0</v>
      </c>
      <c r="AQ682">
        <v>0</v>
      </c>
      <c r="AR682">
        <v>0</v>
      </c>
      <c r="AS682" t="s">
        <v>3</v>
      </c>
      <c r="AT682">
        <v>168.34</v>
      </c>
      <c r="AU682" t="s">
        <v>3</v>
      </c>
      <c r="AV682">
        <v>0</v>
      </c>
      <c r="AW682">
        <v>2</v>
      </c>
      <c r="AX682">
        <v>78162666</v>
      </c>
      <c r="AY682">
        <v>1</v>
      </c>
      <c r="AZ682">
        <v>0</v>
      </c>
      <c r="BA682">
        <v>644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ROUND(Y682*Source!I1303,9)</f>
        <v>47.976900000000001</v>
      </c>
      <c r="CY682">
        <f>AA682</f>
        <v>2.69</v>
      </c>
      <c r="CZ682">
        <f>AE682</f>
        <v>2.69</v>
      </c>
      <c r="DA682">
        <f>AI682</f>
        <v>1</v>
      </c>
      <c r="DB682">
        <f t="shared" si="219"/>
        <v>452.83</v>
      </c>
      <c r="DC682">
        <f t="shared" si="220"/>
        <v>0</v>
      </c>
      <c r="DD682" t="s">
        <v>3</v>
      </c>
      <c r="DE682" t="s">
        <v>3</v>
      </c>
      <c r="DF682">
        <f t="shared" si="209"/>
        <v>129.06</v>
      </c>
      <c r="DG682">
        <f t="shared" si="210"/>
        <v>0</v>
      </c>
      <c r="DH682">
        <f t="shared" si="211"/>
        <v>0</v>
      </c>
      <c r="DI682">
        <f t="shared" si="212"/>
        <v>0</v>
      </c>
      <c r="DJ682">
        <f>DF682</f>
        <v>129.06</v>
      </c>
      <c r="DK682">
        <v>0</v>
      </c>
      <c r="DL682" t="s">
        <v>3</v>
      </c>
      <c r="DM682">
        <v>0</v>
      </c>
      <c r="DN682" t="s">
        <v>3</v>
      </c>
      <c r="DO682">
        <v>0</v>
      </c>
    </row>
    <row r="683" spans="1:119" x14ac:dyDescent="0.2">
      <c r="A683">
        <f>ROW(Source!A1303)</f>
        <v>1303</v>
      </c>
      <c r="B683">
        <v>78161913</v>
      </c>
      <c r="C683">
        <v>78158789</v>
      </c>
      <c r="D683">
        <v>77803087</v>
      </c>
      <c r="E683">
        <v>37</v>
      </c>
      <c r="F683">
        <v>1</v>
      </c>
      <c r="G683">
        <v>37</v>
      </c>
      <c r="H683">
        <v>3</v>
      </c>
      <c r="I683" t="s">
        <v>750</v>
      </c>
      <c r="J683" t="s">
        <v>751</v>
      </c>
      <c r="K683" t="s">
        <v>752</v>
      </c>
      <c r="L683">
        <v>1301</v>
      </c>
      <c r="N683">
        <v>1003</v>
      </c>
      <c r="O683" t="s">
        <v>87</v>
      </c>
      <c r="P683" t="s">
        <v>87</v>
      </c>
      <c r="Q683">
        <v>1</v>
      </c>
      <c r="W683">
        <v>0</v>
      </c>
      <c r="X683">
        <v>1603490863</v>
      </c>
      <c r="Y683">
        <f t="shared" si="218"/>
        <v>105</v>
      </c>
      <c r="AA683">
        <v>75.66</v>
      </c>
      <c r="AB683">
        <v>0</v>
      </c>
      <c r="AC683">
        <v>0</v>
      </c>
      <c r="AD683">
        <v>0</v>
      </c>
      <c r="AE683">
        <v>75.66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1</v>
      </c>
      <c r="AP683">
        <v>0</v>
      </c>
      <c r="AQ683">
        <v>0</v>
      </c>
      <c r="AR683">
        <v>0</v>
      </c>
      <c r="AS683" t="s">
        <v>3</v>
      </c>
      <c r="AT683">
        <v>105</v>
      </c>
      <c r="AU683" t="s">
        <v>3</v>
      </c>
      <c r="AV683">
        <v>0</v>
      </c>
      <c r="AW683">
        <v>2</v>
      </c>
      <c r="AX683">
        <v>78162667</v>
      </c>
      <c r="AY683">
        <v>1</v>
      </c>
      <c r="AZ683">
        <v>0</v>
      </c>
      <c r="BA683">
        <v>645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ROUND(Y683*Source!I1303,9)</f>
        <v>29.925000000000001</v>
      </c>
      <c r="CY683">
        <f>AA683</f>
        <v>75.66</v>
      </c>
      <c r="CZ683">
        <f>AE683</f>
        <v>75.66</v>
      </c>
      <c r="DA683">
        <f>AI683</f>
        <v>1</v>
      </c>
      <c r="DB683">
        <f t="shared" si="219"/>
        <v>7944.3</v>
      </c>
      <c r="DC683">
        <f t="shared" si="220"/>
        <v>0</v>
      </c>
      <c r="DD683" t="s">
        <v>3</v>
      </c>
      <c r="DE683" t="s">
        <v>3</v>
      </c>
      <c r="DF683">
        <f t="shared" si="209"/>
        <v>2264.13</v>
      </c>
      <c r="DG683">
        <f t="shared" si="210"/>
        <v>0</v>
      </c>
      <c r="DH683">
        <f t="shared" si="211"/>
        <v>0</v>
      </c>
      <c r="DI683">
        <f t="shared" si="212"/>
        <v>0</v>
      </c>
      <c r="DJ683">
        <f>DF683</f>
        <v>2264.13</v>
      </c>
      <c r="DK683">
        <v>0</v>
      </c>
      <c r="DL683" t="s">
        <v>3</v>
      </c>
      <c r="DM683">
        <v>0</v>
      </c>
      <c r="DN683" t="s">
        <v>3</v>
      </c>
      <c r="DO683">
        <v>0</v>
      </c>
    </row>
    <row r="684" spans="1:119" x14ac:dyDescent="0.2">
      <c r="A684">
        <f>ROW(Source!A1304)</f>
        <v>1304</v>
      </c>
      <c r="B684">
        <v>78161913</v>
      </c>
      <c r="C684">
        <v>78158802</v>
      </c>
      <c r="D684">
        <v>77806460</v>
      </c>
      <c r="E684">
        <v>37</v>
      </c>
      <c r="F684">
        <v>1</v>
      </c>
      <c r="G684">
        <v>37</v>
      </c>
      <c r="H684">
        <v>1</v>
      </c>
      <c r="I684" t="s">
        <v>678</v>
      </c>
      <c r="J684" t="s">
        <v>3</v>
      </c>
      <c r="K684" t="s">
        <v>679</v>
      </c>
      <c r="L684">
        <v>1191</v>
      </c>
      <c r="N684">
        <v>1013</v>
      </c>
      <c r="O684" t="s">
        <v>680</v>
      </c>
      <c r="P684" t="s">
        <v>680</v>
      </c>
      <c r="Q684">
        <v>1</v>
      </c>
      <c r="W684">
        <v>0</v>
      </c>
      <c r="X684">
        <v>476480486</v>
      </c>
      <c r="Y684">
        <f t="shared" si="218"/>
        <v>19.14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1</v>
      </c>
      <c r="AJ684">
        <v>1</v>
      </c>
      <c r="AK684">
        <v>1</v>
      </c>
      <c r="AL684">
        <v>1</v>
      </c>
      <c r="AM684">
        <v>-2</v>
      </c>
      <c r="AN684">
        <v>0</v>
      </c>
      <c r="AO684">
        <v>1</v>
      </c>
      <c r="AP684">
        <v>0</v>
      </c>
      <c r="AQ684">
        <v>0</v>
      </c>
      <c r="AR684">
        <v>0</v>
      </c>
      <c r="AS684" t="s">
        <v>3</v>
      </c>
      <c r="AT684">
        <v>19.14</v>
      </c>
      <c r="AU684" t="s">
        <v>3</v>
      </c>
      <c r="AV684">
        <v>1</v>
      </c>
      <c r="AW684">
        <v>2</v>
      </c>
      <c r="AX684">
        <v>78162668</v>
      </c>
      <c r="AY684">
        <v>1</v>
      </c>
      <c r="AZ684">
        <v>0</v>
      </c>
      <c r="BA684">
        <v>646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U684">
        <f>ROUND(AT684*Source!I1304*AH684*AL684,2)</f>
        <v>0</v>
      </c>
      <c r="CV684">
        <f>ROUND(Y684*Source!I1304,9)</f>
        <v>0.22011</v>
      </c>
      <c r="CW684">
        <v>0</v>
      </c>
      <c r="CX684">
        <f>ROUND(Y684*Source!I1304,9)</f>
        <v>0.22011</v>
      </c>
      <c r="CY684">
        <f>AD684</f>
        <v>0</v>
      </c>
      <c r="CZ684">
        <f>AH684</f>
        <v>0</v>
      </c>
      <c r="DA684">
        <f>AL684</f>
        <v>1</v>
      </c>
      <c r="DB684">
        <f t="shared" si="219"/>
        <v>0</v>
      </c>
      <c r="DC684">
        <f t="shared" si="220"/>
        <v>0</v>
      </c>
      <c r="DD684" t="s">
        <v>3</v>
      </c>
      <c r="DE684" t="s">
        <v>3</v>
      </c>
      <c r="DF684">
        <f t="shared" si="209"/>
        <v>0</v>
      </c>
      <c r="DG684">
        <f t="shared" si="210"/>
        <v>0</v>
      </c>
      <c r="DH684">
        <f t="shared" si="211"/>
        <v>0</v>
      </c>
      <c r="DI684">
        <f t="shared" si="212"/>
        <v>0</v>
      </c>
      <c r="DJ684">
        <f>DI684</f>
        <v>0</v>
      </c>
      <c r="DK684">
        <v>0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ROW(Source!A1304)</f>
        <v>1304</v>
      </c>
      <c r="B685">
        <v>78161913</v>
      </c>
      <c r="C685">
        <v>78158802</v>
      </c>
      <c r="D685">
        <v>77806331</v>
      </c>
      <c r="E685">
        <v>37</v>
      </c>
      <c r="F685">
        <v>1</v>
      </c>
      <c r="G685">
        <v>37</v>
      </c>
      <c r="H685">
        <v>2</v>
      </c>
      <c r="I685" t="s">
        <v>738</v>
      </c>
      <c r="J685" t="s">
        <v>739</v>
      </c>
      <c r="K685" t="s">
        <v>740</v>
      </c>
      <c r="L685">
        <v>1368</v>
      </c>
      <c r="N685">
        <v>1011</v>
      </c>
      <c r="O685" t="s">
        <v>696</v>
      </c>
      <c r="P685" t="s">
        <v>696</v>
      </c>
      <c r="Q685">
        <v>1</v>
      </c>
      <c r="W685">
        <v>0</v>
      </c>
      <c r="X685">
        <v>-490795739</v>
      </c>
      <c r="Y685">
        <f t="shared" si="218"/>
        <v>5.36</v>
      </c>
      <c r="AA685">
        <v>0</v>
      </c>
      <c r="AB685">
        <v>5.79</v>
      </c>
      <c r="AC685">
        <v>0</v>
      </c>
      <c r="AD685">
        <v>0</v>
      </c>
      <c r="AE685">
        <v>0</v>
      </c>
      <c r="AF685">
        <v>5.79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1</v>
      </c>
      <c r="AP685">
        <v>0</v>
      </c>
      <c r="AQ685">
        <v>0</v>
      </c>
      <c r="AR685">
        <v>0</v>
      </c>
      <c r="AS685" t="s">
        <v>3</v>
      </c>
      <c r="AT685">
        <v>5.36</v>
      </c>
      <c r="AU685" t="s">
        <v>3</v>
      </c>
      <c r="AV685">
        <v>0</v>
      </c>
      <c r="AW685">
        <v>2</v>
      </c>
      <c r="AX685">
        <v>78162669</v>
      </c>
      <c r="AY685">
        <v>2</v>
      </c>
      <c r="AZ685">
        <v>65536</v>
      </c>
      <c r="BA685">
        <v>647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f>ROUND(Y685*Source!I1304*DO685,9)</f>
        <v>0</v>
      </c>
      <c r="CX685">
        <f>ROUND(Y685*Source!I1304,9)</f>
        <v>6.164E-2</v>
      </c>
      <c r="CY685">
        <f>AB685</f>
        <v>5.79</v>
      </c>
      <c r="CZ685">
        <f>AF685</f>
        <v>5.79</v>
      </c>
      <c r="DA685">
        <f>AJ685</f>
        <v>1</v>
      </c>
      <c r="DB685">
        <f t="shared" si="219"/>
        <v>31.03</v>
      </c>
      <c r="DC685">
        <f t="shared" si="220"/>
        <v>0</v>
      </c>
      <c r="DD685" t="s">
        <v>3</v>
      </c>
      <c r="DE685" t="s">
        <v>3</v>
      </c>
      <c r="DF685">
        <f t="shared" si="209"/>
        <v>0</v>
      </c>
      <c r="DG685">
        <f t="shared" si="210"/>
        <v>0.36</v>
      </c>
      <c r="DH685">
        <f t="shared" si="211"/>
        <v>0</v>
      </c>
      <c r="DI685">
        <f t="shared" si="212"/>
        <v>0</v>
      </c>
      <c r="DJ685">
        <f>DG685</f>
        <v>0.36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ROW(Source!A1304)</f>
        <v>1304</v>
      </c>
      <c r="B686">
        <v>78161913</v>
      </c>
      <c r="C686">
        <v>78158802</v>
      </c>
      <c r="D686">
        <v>77806359</v>
      </c>
      <c r="E686">
        <v>37</v>
      </c>
      <c r="F686">
        <v>1</v>
      </c>
      <c r="G686">
        <v>37</v>
      </c>
      <c r="H686">
        <v>2</v>
      </c>
      <c r="I686" t="s">
        <v>846</v>
      </c>
      <c r="J686" t="s">
        <v>847</v>
      </c>
      <c r="K686" t="s">
        <v>848</v>
      </c>
      <c r="L686">
        <v>1368</v>
      </c>
      <c r="N686">
        <v>1011</v>
      </c>
      <c r="O686" t="s">
        <v>696</v>
      </c>
      <c r="P686" t="s">
        <v>696</v>
      </c>
      <c r="Q686">
        <v>1</v>
      </c>
      <c r="W686">
        <v>0</v>
      </c>
      <c r="X686">
        <v>-79104203</v>
      </c>
      <c r="Y686">
        <f t="shared" si="218"/>
        <v>0.45</v>
      </c>
      <c r="AA686">
        <v>0</v>
      </c>
      <c r="AB686">
        <v>6.1</v>
      </c>
      <c r="AC686">
        <v>0</v>
      </c>
      <c r="AD686">
        <v>0</v>
      </c>
      <c r="AE686">
        <v>0</v>
      </c>
      <c r="AF686">
        <v>6.1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1</v>
      </c>
      <c r="AP686">
        <v>0</v>
      </c>
      <c r="AQ686">
        <v>0</v>
      </c>
      <c r="AR686">
        <v>0</v>
      </c>
      <c r="AS686" t="s">
        <v>3</v>
      </c>
      <c r="AT686">
        <v>0.45</v>
      </c>
      <c r="AU686" t="s">
        <v>3</v>
      </c>
      <c r="AV686">
        <v>0</v>
      </c>
      <c r="AW686">
        <v>2</v>
      </c>
      <c r="AX686">
        <v>78162670</v>
      </c>
      <c r="AY686">
        <v>2</v>
      </c>
      <c r="AZ686">
        <v>65536</v>
      </c>
      <c r="BA686">
        <v>648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f>ROUND(Y686*Source!I1304*DO686,9)</f>
        <v>0</v>
      </c>
      <c r="CX686">
        <f>ROUND(Y686*Source!I1304,9)</f>
        <v>5.1749999999999999E-3</v>
      </c>
      <c r="CY686">
        <f>AB686</f>
        <v>6.1</v>
      </c>
      <c r="CZ686">
        <f>AF686</f>
        <v>6.1</v>
      </c>
      <c r="DA686">
        <f>AJ686</f>
        <v>1</v>
      </c>
      <c r="DB686">
        <f t="shared" si="219"/>
        <v>2.75</v>
      </c>
      <c r="DC686">
        <f t="shared" si="220"/>
        <v>0</v>
      </c>
      <c r="DD686" t="s">
        <v>3</v>
      </c>
      <c r="DE686" t="s">
        <v>3</v>
      </c>
      <c r="DF686">
        <f t="shared" si="209"/>
        <v>0</v>
      </c>
      <c r="DG686">
        <f t="shared" si="210"/>
        <v>0.03</v>
      </c>
      <c r="DH686">
        <f t="shared" si="211"/>
        <v>0</v>
      </c>
      <c r="DI686">
        <f t="shared" si="212"/>
        <v>0</v>
      </c>
      <c r="DJ686">
        <f>DG686</f>
        <v>0.03</v>
      </c>
      <c r="DK686">
        <v>0</v>
      </c>
      <c r="DL686" t="s">
        <v>3</v>
      </c>
      <c r="DM686">
        <v>0</v>
      </c>
      <c r="DN686" t="s">
        <v>3</v>
      </c>
      <c r="DO686">
        <v>0</v>
      </c>
    </row>
    <row r="687" spans="1:119" x14ac:dyDescent="0.2">
      <c r="A687">
        <f>ROW(Source!A1304)</f>
        <v>1304</v>
      </c>
      <c r="B687">
        <v>78161913</v>
      </c>
      <c r="C687">
        <v>78158802</v>
      </c>
      <c r="D687">
        <v>77806390</v>
      </c>
      <c r="E687">
        <v>37</v>
      </c>
      <c r="F687">
        <v>1</v>
      </c>
      <c r="G687">
        <v>37</v>
      </c>
      <c r="H687">
        <v>2</v>
      </c>
      <c r="I687" t="s">
        <v>741</v>
      </c>
      <c r="J687" t="s">
        <v>742</v>
      </c>
      <c r="K687" t="s">
        <v>743</v>
      </c>
      <c r="L687">
        <v>1368</v>
      </c>
      <c r="N687">
        <v>1011</v>
      </c>
      <c r="O687" t="s">
        <v>696</v>
      </c>
      <c r="P687" t="s">
        <v>696</v>
      </c>
      <c r="Q687">
        <v>1</v>
      </c>
      <c r="W687">
        <v>0</v>
      </c>
      <c r="X687">
        <v>2076833660</v>
      </c>
      <c r="Y687">
        <f t="shared" si="218"/>
        <v>7.3</v>
      </c>
      <c r="AA687">
        <v>0</v>
      </c>
      <c r="AB687">
        <v>7.44</v>
      </c>
      <c r="AC687">
        <v>0</v>
      </c>
      <c r="AD687">
        <v>0</v>
      </c>
      <c r="AE687">
        <v>0</v>
      </c>
      <c r="AF687">
        <v>7.44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1</v>
      </c>
      <c r="AP687">
        <v>0</v>
      </c>
      <c r="AQ687">
        <v>0</v>
      </c>
      <c r="AR687">
        <v>0</v>
      </c>
      <c r="AS687" t="s">
        <v>3</v>
      </c>
      <c r="AT687">
        <v>7.3</v>
      </c>
      <c r="AU687" t="s">
        <v>3</v>
      </c>
      <c r="AV687">
        <v>0</v>
      </c>
      <c r="AW687">
        <v>2</v>
      </c>
      <c r="AX687">
        <v>78162671</v>
      </c>
      <c r="AY687">
        <v>2</v>
      </c>
      <c r="AZ687">
        <v>65536</v>
      </c>
      <c r="BA687">
        <v>649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V687">
        <v>0</v>
      </c>
      <c r="CW687">
        <f>ROUND(Y687*Source!I1304*DO687,9)</f>
        <v>0</v>
      </c>
      <c r="CX687">
        <f>ROUND(Y687*Source!I1304,9)</f>
        <v>8.3949999999999997E-2</v>
      </c>
      <c r="CY687">
        <f>AB687</f>
        <v>7.44</v>
      </c>
      <c r="CZ687">
        <f>AF687</f>
        <v>7.44</v>
      </c>
      <c r="DA687">
        <f>AJ687</f>
        <v>1</v>
      </c>
      <c r="DB687">
        <f t="shared" si="219"/>
        <v>54.31</v>
      </c>
      <c r="DC687">
        <f t="shared" si="220"/>
        <v>0</v>
      </c>
      <c r="DD687" t="s">
        <v>3</v>
      </c>
      <c r="DE687" t="s">
        <v>3</v>
      </c>
      <c r="DF687">
        <f t="shared" si="209"/>
        <v>0</v>
      </c>
      <c r="DG687">
        <f t="shared" si="210"/>
        <v>0.62</v>
      </c>
      <c r="DH687">
        <f t="shared" si="211"/>
        <v>0</v>
      </c>
      <c r="DI687">
        <f t="shared" si="212"/>
        <v>0</v>
      </c>
      <c r="DJ687">
        <f>DG687</f>
        <v>0.62</v>
      </c>
      <c r="DK687">
        <v>0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ROW(Source!A1304)</f>
        <v>1304</v>
      </c>
      <c r="B688">
        <v>78161913</v>
      </c>
      <c r="C688">
        <v>78158802</v>
      </c>
      <c r="D688">
        <v>77800535</v>
      </c>
      <c r="E688">
        <v>37</v>
      </c>
      <c r="F688">
        <v>1</v>
      </c>
      <c r="G688">
        <v>37</v>
      </c>
      <c r="H688">
        <v>3</v>
      </c>
      <c r="I688" t="s">
        <v>882</v>
      </c>
      <c r="J688" t="s">
        <v>883</v>
      </c>
      <c r="K688" t="s">
        <v>884</v>
      </c>
      <c r="L688">
        <v>1346</v>
      </c>
      <c r="N688">
        <v>1009</v>
      </c>
      <c r="O688" t="s">
        <v>101</v>
      </c>
      <c r="P688" t="s">
        <v>101</v>
      </c>
      <c r="Q688">
        <v>1</v>
      </c>
      <c r="W688">
        <v>0</v>
      </c>
      <c r="X688">
        <v>-418147541</v>
      </c>
      <c r="Y688">
        <f t="shared" si="218"/>
        <v>0.94</v>
      </c>
      <c r="AA688">
        <v>309.57</v>
      </c>
      <c r="AB688">
        <v>0</v>
      </c>
      <c r="AC688">
        <v>0</v>
      </c>
      <c r="AD688">
        <v>0</v>
      </c>
      <c r="AE688">
        <v>309.57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1</v>
      </c>
      <c r="AP688">
        <v>0</v>
      </c>
      <c r="AQ688">
        <v>0</v>
      </c>
      <c r="AR688">
        <v>0</v>
      </c>
      <c r="AS688" t="s">
        <v>3</v>
      </c>
      <c r="AT688">
        <v>0.94</v>
      </c>
      <c r="AU688" t="s">
        <v>3</v>
      </c>
      <c r="AV688">
        <v>0</v>
      </c>
      <c r="AW688">
        <v>2</v>
      </c>
      <c r="AX688">
        <v>78162672</v>
      </c>
      <c r="AY688">
        <v>1</v>
      </c>
      <c r="AZ688">
        <v>0</v>
      </c>
      <c r="BA688">
        <v>650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ROUND(Y688*Source!I1304,9)</f>
        <v>1.081E-2</v>
      </c>
      <c r="CY688">
        <f>AA688</f>
        <v>309.57</v>
      </c>
      <c r="CZ688">
        <f>AE688</f>
        <v>309.57</v>
      </c>
      <c r="DA688">
        <f>AI688</f>
        <v>1</v>
      </c>
      <c r="DB688">
        <f t="shared" si="219"/>
        <v>291</v>
      </c>
      <c r="DC688">
        <f t="shared" si="220"/>
        <v>0</v>
      </c>
      <c r="DD688" t="s">
        <v>3</v>
      </c>
      <c r="DE688" t="s">
        <v>3</v>
      </c>
      <c r="DF688">
        <f t="shared" si="209"/>
        <v>3.35</v>
      </c>
      <c r="DG688">
        <f t="shared" si="210"/>
        <v>0</v>
      </c>
      <c r="DH688">
        <f t="shared" si="211"/>
        <v>0</v>
      </c>
      <c r="DI688">
        <f t="shared" si="212"/>
        <v>0</v>
      </c>
      <c r="DJ688">
        <f>DF688</f>
        <v>3.35</v>
      </c>
      <c r="DK688">
        <v>0</v>
      </c>
      <c r="DL688" t="s">
        <v>3</v>
      </c>
      <c r="DM688">
        <v>0</v>
      </c>
      <c r="DN688" t="s">
        <v>3</v>
      </c>
      <c r="DO688">
        <v>0</v>
      </c>
    </row>
    <row r="689" spans="1:119" x14ac:dyDescent="0.2">
      <c r="A689">
        <f>ROW(Source!A1304)</f>
        <v>1304</v>
      </c>
      <c r="B689">
        <v>78161913</v>
      </c>
      <c r="C689">
        <v>78158802</v>
      </c>
      <c r="D689">
        <v>77802513</v>
      </c>
      <c r="E689">
        <v>37</v>
      </c>
      <c r="F689">
        <v>1</v>
      </c>
      <c r="G689">
        <v>37</v>
      </c>
      <c r="H689">
        <v>3</v>
      </c>
      <c r="I689" t="s">
        <v>885</v>
      </c>
      <c r="J689" t="s">
        <v>886</v>
      </c>
      <c r="K689" t="s">
        <v>887</v>
      </c>
      <c r="L689">
        <v>1301</v>
      </c>
      <c r="N689">
        <v>1003</v>
      </c>
      <c r="O689" t="s">
        <v>87</v>
      </c>
      <c r="P689" t="s">
        <v>87</v>
      </c>
      <c r="Q689">
        <v>1</v>
      </c>
      <c r="W689">
        <v>0</v>
      </c>
      <c r="X689">
        <v>-1808751836</v>
      </c>
      <c r="Y689">
        <f t="shared" si="218"/>
        <v>105</v>
      </c>
      <c r="AA689">
        <v>142.68</v>
      </c>
      <c r="AB689">
        <v>0</v>
      </c>
      <c r="AC689">
        <v>0</v>
      </c>
      <c r="AD689">
        <v>0</v>
      </c>
      <c r="AE689">
        <v>142.68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1</v>
      </c>
      <c r="AP689">
        <v>0</v>
      </c>
      <c r="AQ689">
        <v>0</v>
      </c>
      <c r="AR689">
        <v>0</v>
      </c>
      <c r="AS689" t="s">
        <v>3</v>
      </c>
      <c r="AT689">
        <v>105</v>
      </c>
      <c r="AU689" t="s">
        <v>3</v>
      </c>
      <c r="AV689">
        <v>0</v>
      </c>
      <c r="AW689">
        <v>2</v>
      </c>
      <c r="AX689">
        <v>78162673</v>
      </c>
      <c r="AY689">
        <v>1</v>
      </c>
      <c r="AZ689">
        <v>0</v>
      </c>
      <c r="BA689">
        <v>651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V689">
        <v>0</v>
      </c>
      <c r="CW689">
        <v>0</v>
      </c>
      <c r="CX689">
        <f>ROUND(Y689*Source!I1304,9)</f>
        <v>1.2075</v>
      </c>
      <c r="CY689">
        <f>AA689</f>
        <v>142.68</v>
      </c>
      <c r="CZ689">
        <f>AE689</f>
        <v>142.68</v>
      </c>
      <c r="DA689">
        <f>AI689</f>
        <v>1</v>
      </c>
      <c r="DB689">
        <f t="shared" si="219"/>
        <v>14981.4</v>
      </c>
      <c r="DC689">
        <f t="shared" si="220"/>
        <v>0</v>
      </c>
      <c r="DD689" t="s">
        <v>3</v>
      </c>
      <c r="DE689" t="s">
        <v>3</v>
      </c>
      <c r="DF689">
        <f t="shared" si="209"/>
        <v>172.29</v>
      </c>
      <c r="DG689">
        <f t="shared" si="210"/>
        <v>0</v>
      </c>
      <c r="DH689">
        <f t="shared" si="211"/>
        <v>0</v>
      </c>
      <c r="DI689">
        <f t="shared" si="212"/>
        <v>0</v>
      </c>
      <c r="DJ689">
        <f>DF689</f>
        <v>172.29</v>
      </c>
      <c r="DK689">
        <v>0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ROW(Source!A1340)</f>
        <v>1340</v>
      </c>
      <c r="B690">
        <v>78161913</v>
      </c>
      <c r="C690">
        <v>78158871</v>
      </c>
      <c r="D690">
        <v>77806460</v>
      </c>
      <c r="E690">
        <v>37</v>
      </c>
      <c r="F690">
        <v>1</v>
      </c>
      <c r="G690">
        <v>37</v>
      </c>
      <c r="H690">
        <v>1</v>
      </c>
      <c r="I690" t="s">
        <v>678</v>
      </c>
      <c r="J690" t="s">
        <v>3</v>
      </c>
      <c r="K690" t="s">
        <v>679</v>
      </c>
      <c r="L690">
        <v>1191</v>
      </c>
      <c r="N690">
        <v>1013</v>
      </c>
      <c r="O690" t="s">
        <v>680</v>
      </c>
      <c r="P690" t="s">
        <v>680</v>
      </c>
      <c r="Q690">
        <v>1</v>
      </c>
      <c r="W690">
        <v>0</v>
      </c>
      <c r="X690">
        <v>476480486</v>
      </c>
      <c r="Y690">
        <f t="shared" si="218"/>
        <v>47.2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1</v>
      </c>
      <c r="AP690">
        <v>0</v>
      </c>
      <c r="AQ690">
        <v>0</v>
      </c>
      <c r="AR690">
        <v>0</v>
      </c>
      <c r="AS690" t="s">
        <v>3</v>
      </c>
      <c r="AT690">
        <v>47.2</v>
      </c>
      <c r="AU690" t="s">
        <v>3</v>
      </c>
      <c r="AV690">
        <v>1</v>
      </c>
      <c r="AW690">
        <v>2</v>
      </c>
      <c r="AX690">
        <v>78162674</v>
      </c>
      <c r="AY690">
        <v>1</v>
      </c>
      <c r="AZ690">
        <v>0</v>
      </c>
      <c r="BA690">
        <v>652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U690">
        <f>ROUND(AT690*Source!I1340*AH690*AL690,2)</f>
        <v>0</v>
      </c>
      <c r="CV690">
        <f>ROUND(Y690*Source!I1340,9)</f>
        <v>0.94399999999999995</v>
      </c>
      <c r="CW690">
        <v>0</v>
      </c>
      <c r="CX690">
        <f>ROUND(Y690*Source!I1340,9)</f>
        <v>0.94399999999999995</v>
      </c>
      <c r="CY690">
        <f>AD690</f>
        <v>0</v>
      </c>
      <c r="CZ690">
        <f>AH690</f>
        <v>0</v>
      </c>
      <c r="DA690">
        <f>AL690</f>
        <v>1</v>
      </c>
      <c r="DB690">
        <f t="shared" si="219"/>
        <v>0</v>
      </c>
      <c r="DC690">
        <f t="shared" si="220"/>
        <v>0</v>
      </c>
      <c r="DD690" t="s">
        <v>3</v>
      </c>
      <c r="DE690" t="s">
        <v>3</v>
      </c>
      <c r="DF690">
        <f t="shared" si="209"/>
        <v>0</v>
      </c>
      <c r="DG690">
        <f t="shared" si="210"/>
        <v>0</v>
      </c>
      <c r="DH690">
        <f t="shared" si="211"/>
        <v>0</v>
      </c>
      <c r="DI690">
        <f t="shared" si="212"/>
        <v>0</v>
      </c>
      <c r="DJ690">
        <f>DI690</f>
        <v>0</v>
      </c>
      <c r="DK690">
        <v>0</v>
      </c>
      <c r="DL690" t="s">
        <v>3</v>
      </c>
      <c r="DM690">
        <v>0</v>
      </c>
      <c r="DN690" t="s">
        <v>3</v>
      </c>
      <c r="DO690">
        <v>0</v>
      </c>
    </row>
    <row r="691" spans="1:119" x14ac:dyDescent="0.2">
      <c r="A691">
        <f>ROW(Source!A1340)</f>
        <v>1340</v>
      </c>
      <c r="B691">
        <v>78161913</v>
      </c>
      <c r="C691">
        <v>78158871</v>
      </c>
      <c r="D691">
        <v>77801899</v>
      </c>
      <c r="E691">
        <v>37</v>
      </c>
      <c r="F691">
        <v>1</v>
      </c>
      <c r="G691">
        <v>37</v>
      </c>
      <c r="H691">
        <v>3</v>
      </c>
      <c r="I691" t="s">
        <v>897</v>
      </c>
      <c r="J691" t="s">
        <v>898</v>
      </c>
      <c r="K691" t="s">
        <v>899</v>
      </c>
      <c r="L691">
        <v>1035</v>
      </c>
      <c r="N691">
        <v>1013</v>
      </c>
      <c r="O691" t="s">
        <v>215</v>
      </c>
      <c r="P691" t="s">
        <v>215</v>
      </c>
      <c r="Q691">
        <v>1</v>
      </c>
      <c r="W691">
        <v>0</v>
      </c>
      <c r="X691">
        <v>1744619043</v>
      </c>
      <c r="Y691">
        <f t="shared" si="218"/>
        <v>100</v>
      </c>
      <c r="AA691">
        <v>151.54</v>
      </c>
      <c r="AB691">
        <v>0</v>
      </c>
      <c r="AC691">
        <v>0</v>
      </c>
      <c r="AD691">
        <v>0</v>
      </c>
      <c r="AE691">
        <v>151.54</v>
      </c>
      <c r="AF691">
        <v>0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1</v>
      </c>
      <c r="AP691">
        <v>0</v>
      </c>
      <c r="AQ691">
        <v>0</v>
      </c>
      <c r="AR691">
        <v>0</v>
      </c>
      <c r="AS691" t="s">
        <v>3</v>
      </c>
      <c r="AT691">
        <v>100</v>
      </c>
      <c r="AU691" t="s">
        <v>3</v>
      </c>
      <c r="AV691">
        <v>0</v>
      </c>
      <c r="AW691">
        <v>2</v>
      </c>
      <c r="AX691">
        <v>78162675</v>
      </c>
      <c r="AY691">
        <v>1</v>
      </c>
      <c r="AZ691">
        <v>0</v>
      </c>
      <c r="BA691">
        <v>653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V691">
        <v>0</v>
      </c>
      <c r="CW691">
        <v>0</v>
      </c>
      <c r="CX691">
        <f>ROUND(Y691*Source!I1340,9)</f>
        <v>2</v>
      </c>
      <c r="CY691">
        <f>AA691</f>
        <v>151.54</v>
      </c>
      <c r="CZ691">
        <f>AE691</f>
        <v>151.54</v>
      </c>
      <c r="DA691">
        <f>AI691</f>
        <v>1</v>
      </c>
      <c r="DB691">
        <f t="shared" si="219"/>
        <v>15154</v>
      </c>
      <c r="DC691">
        <f t="shared" si="220"/>
        <v>0</v>
      </c>
      <c r="DD691" t="s">
        <v>3</v>
      </c>
      <c r="DE691" t="s">
        <v>3</v>
      </c>
      <c r="DF691">
        <f t="shared" si="209"/>
        <v>303.08</v>
      </c>
      <c r="DG691">
        <f t="shared" si="210"/>
        <v>0</v>
      </c>
      <c r="DH691">
        <f t="shared" si="211"/>
        <v>0</v>
      </c>
      <c r="DI691">
        <f t="shared" si="212"/>
        <v>0</v>
      </c>
      <c r="DJ691">
        <f>DF691</f>
        <v>303.08</v>
      </c>
      <c r="DK691">
        <v>0</v>
      </c>
      <c r="DL691" t="s">
        <v>3</v>
      </c>
      <c r="DM691">
        <v>0</v>
      </c>
      <c r="DN691" t="s">
        <v>3</v>
      </c>
      <c r="DO691">
        <v>0</v>
      </c>
    </row>
    <row r="692" spans="1:119" x14ac:dyDescent="0.2">
      <c r="A692">
        <f>ROW(Source!A1340)</f>
        <v>1340</v>
      </c>
      <c r="B692">
        <v>78161913</v>
      </c>
      <c r="C692">
        <v>78158871</v>
      </c>
      <c r="D692">
        <v>77815831</v>
      </c>
      <c r="E692">
        <v>1</v>
      </c>
      <c r="F692">
        <v>1</v>
      </c>
      <c r="G692">
        <v>37</v>
      </c>
      <c r="H692">
        <v>3</v>
      </c>
      <c r="I692" t="s">
        <v>331</v>
      </c>
      <c r="J692" t="s">
        <v>333</v>
      </c>
      <c r="K692" t="s">
        <v>332</v>
      </c>
      <c r="L692">
        <v>1354</v>
      </c>
      <c r="N692">
        <v>1010</v>
      </c>
      <c r="O692" t="s">
        <v>204</v>
      </c>
      <c r="P692" t="s">
        <v>204</v>
      </c>
      <c r="Q692">
        <v>1</v>
      </c>
      <c r="W692">
        <v>0</v>
      </c>
      <c r="X692">
        <v>1965755675</v>
      </c>
      <c r="Y692">
        <f t="shared" si="218"/>
        <v>100</v>
      </c>
      <c r="AA692">
        <v>148.13999999999999</v>
      </c>
      <c r="AB692">
        <v>0</v>
      </c>
      <c r="AC692">
        <v>0</v>
      </c>
      <c r="AD692">
        <v>0</v>
      </c>
      <c r="AE692">
        <v>148.13999999999999</v>
      </c>
      <c r="AF692">
        <v>0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-2</v>
      </c>
      <c r="AN692">
        <v>0</v>
      </c>
      <c r="AO692">
        <v>0</v>
      </c>
      <c r="AP692">
        <v>1</v>
      </c>
      <c r="AQ692">
        <v>0</v>
      </c>
      <c r="AR692">
        <v>0</v>
      </c>
      <c r="AS692" t="s">
        <v>3</v>
      </c>
      <c r="AT692">
        <v>100</v>
      </c>
      <c r="AU692" t="s">
        <v>3</v>
      </c>
      <c r="AV692">
        <v>0</v>
      </c>
      <c r="AW692">
        <v>1</v>
      </c>
      <c r="AX692">
        <v>-1</v>
      </c>
      <c r="AY692">
        <v>0</v>
      </c>
      <c r="AZ692">
        <v>0</v>
      </c>
      <c r="BA692" t="s">
        <v>3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V692">
        <v>0</v>
      </c>
      <c r="CW692">
        <v>0</v>
      </c>
      <c r="CX692">
        <f>ROUND(Y692*Source!I1340,9)</f>
        <v>2</v>
      </c>
      <c r="CY692">
        <f>AA692</f>
        <v>148.13999999999999</v>
      </c>
      <c r="CZ692">
        <f>AE692</f>
        <v>148.13999999999999</v>
      </c>
      <c r="DA692">
        <f>AI692</f>
        <v>1</v>
      </c>
      <c r="DB692">
        <f t="shared" si="219"/>
        <v>14814</v>
      </c>
      <c r="DC692">
        <f t="shared" si="220"/>
        <v>0</v>
      </c>
      <c r="DD692" t="s">
        <v>3</v>
      </c>
      <c r="DE692" t="s">
        <v>3</v>
      </c>
      <c r="DF692">
        <f t="shared" si="209"/>
        <v>296.27999999999997</v>
      </c>
      <c r="DG692">
        <f t="shared" si="210"/>
        <v>0</v>
      </c>
      <c r="DH692">
        <f t="shared" si="211"/>
        <v>0</v>
      </c>
      <c r="DI692">
        <f t="shared" si="212"/>
        <v>0</v>
      </c>
      <c r="DJ692">
        <f>DF692</f>
        <v>296.27999999999997</v>
      </c>
      <c r="DK692">
        <v>0</v>
      </c>
      <c r="DL692" t="s">
        <v>3</v>
      </c>
      <c r="DM692">
        <v>0</v>
      </c>
      <c r="DN692" t="s">
        <v>3</v>
      </c>
      <c r="DO692">
        <v>0</v>
      </c>
    </row>
    <row r="693" spans="1:119" x14ac:dyDescent="0.2">
      <c r="A693">
        <f>ROW(Source!A1342)</f>
        <v>1342</v>
      </c>
      <c r="B693">
        <v>78161913</v>
      </c>
      <c r="C693">
        <v>78158878</v>
      </c>
      <c r="D693">
        <v>77806460</v>
      </c>
      <c r="E693">
        <v>37</v>
      </c>
      <c r="F693">
        <v>1</v>
      </c>
      <c r="G693">
        <v>37</v>
      </c>
      <c r="H693">
        <v>1</v>
      </c>
      <c r="I693" t="s">
        <v>678</v>
      </c>
      <c r="J693" t="s">
        <v>3</v>
      </c>
      <c r="K693" t="s">
        <v>679</v>
      </c>
      <c r="L693">
        <v>1191</v>
      </c>
      <c r="N693">
        <v>1013</v>
      </c>
      <c r="O693" t="s">
        <v>680</v>
      </c>
      <c r="P693" t="s">
        <v>680</v>
      </c>
      <c r="Q693">
        <v>1</v>
      </c>
      <c r="W693">
        <v>0</v>
      </c>
      <c r="X693">
        <v>476480486</v>
      </c>
      <c r="Y693">
        <f t="shared" si="218"/>
        <v>212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1</v>
      </c>
      <c r="AP693">
        <v>1</v>
      </c>
      <c r="AQ693">
        <v>0</v>
      </c>
      <c r="AR693">
        <v>0</v>
      </c>
      <c r="AS693" t="s">
        <v>3</v>
      </c>
      <c r="AT693">
        <v>212</v>
      </c>
      <c r="AU693" t="s">
        <v>3</v>
      </c>
      <c r="AV693">
        <v>1</v>
      </c>
      <c r="AW693">
        <v>2</v>
      </c>
      <c r="AX693">
        <v>78162676</v>
      </c>
      <c r="AY693">
        <v>1</v>
      </c>
      <c r="AZ693">
        <v>0</v>
      </c>
      <c r="BA693">
        <v>654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U693">
        <f>ROUND(AT693*Source!I1342*AH693*AL693,2)</f>
        <v>0</v>
      </c>
      <c r="CV693">
        <f>ROUND(Y693*Source!I1342,9)</f>
        <v>2.12</v>
      </c>
      <c r="CW693">
        <v>0</v>
      </c>
      <c r="CX693">
        <f>ROUND(Y693*Source!I1342,9)</f>
        <v>2.12</v>
      </c>
      <c r="CY693">
        <f>AD693</f>
        <v>0</v>
      </c>
      <c r="CZ693">
        <f>AH693</f>
        <v>0</v>
      </c>
      <c r="DA693">
        <f>AL693</f>
        <v>1</v>
      </c>
      <c r="DB693">
        <f t="shared" si="219"/>
        <v>0</v>
      </c>
      <c r="DC693">
        <f t="shared" si="220"/>
        <v>0</v>
      </c>
      <c r="DD693" t="s">
        <v>3</v>
      </c>
      <c r="DE693" t="s">
        <v>3</v>
      </c>
      <c r="DF693">
        <f t="shared" si="209"/>
        <v>0</v>
      </c>
      <c r="DG693">
        <f t="shared" si="210"/>
        <v>0</v>
      </c>
      <c r="DH693">
        <f t="shared" si="211"/>
        <v>0</v>
      </c>
      <c r="DI693">
        <f t="shared" si="212"/>
        <v>0</v>
      </c>
      <c r="DJ693">
        <f>DI693</f>
        <v>0</v>
      </c>
      <c r="DK693">
        <v>0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ROW(Source!A1342)</f>
        <v>1342</v>
      </c>
      <c r="B694">
        <v>78161913</v>
      </c>
      <c r="C694">
        <v>78158878</v>
      </c>
      <c r="D694">
        <v>77809629</v>
      </c>
      <c r="E694">
        <v>1</v>
      </c>
      <c r="F694">
        <v>1</v>
      </c>
      <c r="G694">
        <v>37</v>
      </c>
      <c r="H694">
        <v>3</v>
      </c>
      <c r="I694" t="s">
        <v>900</v>
      </c>
      <c r="J694" t="s">
        <v>901</v>
      </c>
      <c r="K694" t="s">
        <v>902</v>
      </c>
      <c r="L694">
        <v>1348</v>
      </c>
      <c r="N694">
        <v>1009</v>
      </c>
      <c r="O694" t="s">
        <v>659</v>
      </c>
      <c r="P694" t="s">
        <v>659</v>
      </c>
      <c r="Q694">
        <v>1000</v>
      </c>
      <c r="W694">
        <v>0</v>
      </c>
      <c r="X694">
        <v>-1725008999</v>
      </c>
      <c r="Y694">
        <f t="shared" si="218"/>
        <v>1.0800000000000001E-2</v>
      </c>
      <c r="AA694">
        <v>238805.23</v>
      </c>
      <c r="AB694">
        <v>0</v>
      </c>
      <c r="AC694">
        <v>0</v>
      </c>
      <c r="AD694">
        <v>0</v>
      </c>
      <c r="AE694">
        <v>238805.23</v>
      </c>
      <c r="AF694">
        <v>0</v>
      </c>
      <c r="AG694">
        <v>0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1</v>
      </c>
      <c r="AP694">
        <v>1</v>
      </c>
      <c r="AQ694">
        <v>0</v>
      </c>
      <c r="AR694">
        <v>0</v>
      </c>
      <c r="AS694" t="s">
        <v>3</v>
      </c>
      <c r="AT694">
        <v>1.0800000000000001E-2</v>
      </c>
      <c r="AU694" t="s">
        <v>3</v>
      </c>
      <c r="AV694">
        <v>0</v>
      </c>
      <c r="AW694">
        <v>2</v>
      </c>
      <c r="AX694">
        <v>78162677</v>
      </c>
      <c r="AY694">
        <v>1</v>
      </c>
      <c r="AZ694">
        <v>0</v>
      </c>
      <c r="BA694">
        <v>655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V694">
        <v>0</v>
      </c>
      <c r="CW694">
        <v>0</v>
      </c>
      <c r="CX694">
        <f>ROUND(Y694*Source!I1342,9)</f>
        <v>1.08E-4</v>
      </c>
      <c r="CY694">
        <f t="shared" ref="CY694:CY701" si="221">AA694</f>
        <v>238805.23</v>
      </c>
      <c r="CZ694">
        <f t="shared" ref="CZ694:CZ701" si="222">AE694</f>
        <v>238805.23</v>
      </c>
      <c r="DA694">
        <f t="shared" ref="DA694:DA701" si="223">AI694</f>
        <v>1</v>
      </c>
      <c r="DB694">
        <f t="shared" si="219"/>
        <v>2579.1</v>
      </c>
      <c r="DC694">
        <f t="shared" si="220"/>
        <v>0</v>
      </c>
      <c r="DD694" t="s">
        <v>3</v>
      </c>
      <c r="DE694" t="s">
        <v>3</v>
      </c>
      <c r="DF694">
        <f t="shared" si="209"/>
        <v>25.79</v>
      </c>
      <c r="DG694">
        <f t="shared" si="210"/>
        <v>0</v>
      </c>
      <c r="DH694">
        <f t="shared" si="211"/>
        <v>0</v>
      </c>
      <c r="DI694">
        <f t="shared" si="212"/>
        <v>0</v>
      </c>
      <c r="DJ694">
        <f t="shared" ref="DJ694:DJ701" si="224">DF694</f>
        <v>25.79</v>
      </c>
      <c r="DK694">
        <v>0</v>
      </c>
      <c r="DL694" t="s">
        <v>3</v>
      </c>
      <c r="DM694">
        <v>0</v>
      </c>
      <c r="DN694" t="s">
        <v>3</v>
      </c>
      <c r="DO694">
        <v>0</v>
      </c>
    </row>
    <row r="695" spans="1:119" x14ac:dyDescent="0.2">
      <c r="A695">
        <f>ROW(Source!A1342)</f>
        <v>1342</v>
      </c>
      <c r="B695">
        <v>78161913</v>
      </c>
      <c r="C695">
        <v>78158878</v>
      </c>
      <c r="D695">
        <v>77810696</v>
      </c>
      <c r="E695">
        <v>1</v>
      </c>
      <c r="F695">
        <v>1</v>
      </c>
      <c r="G695">
        <v>37</v>
      </c>
      <c r="H695">
        <v>3</v>
      </c>
      <c r="I695" t="s">
        <v>687</v>
      </c>
      <c r="J695" t="s">
        <v>688</v>
      </c>
      <c r="K695" t="s">
        <v>689</v>
      </c>
      <c r="L695">
        <v>1346</v>
      </c>
      <c r="N695">
        <v>1009</v>
      </c>
      <c r="O695" t="s">
        <v>101</v>
      </c>
      <c r="P695" t="s">
        <v>101</v>
      </c>
      <c r="Q695">
        <v>1</v>
      </c>
      <c r="W695">
        <v>0</v>
      </c>
      <c r="X695">
        <v>1726106284</v>
      </c>
      <c r="Y695">
        <f t="shared" si="218"/>
        <v>3.4</v>
      </c>
      <c r="AA695">
        <v>149.35</v>
      </c>
      <c r="AB695">
        <v>0</v>
      </c>
      <c r="AC695">
        <v>0</v>
      </c>
      <c r="AD695">
        <v>0</v>
      </c>
      <c r="AE695">
        <v>149.35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1</v>
      </c>
      <c r="AP695">
        <v>1</v>
      </c>
      <c r="AQ695">
        <v>0</v>
      </c>
      <c r="AR695">
        <v>0</v>
      </c>
      <c r="AS695" t="s">
        <v>3</v>
      </c>
      <c r="AT695">
        <v>3.4</v>
      </c>
      <c r="AU695" t="s">
        <v>3</v>
      </c>
      <c r="AV695">
        <v>0</v>
      </c>
      <c r="AW695">
        <v>2</v>
      </c>
      <c r="AX695">
        <v>78162679</v>
      </c>
      <c r="AY695">
        <v>1</v>
      </c>
      <c r="AZ695">
        <v>0</v>
      </c>
      <c r="BA695">
        <v>656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V695">
        <v>0</v>
      </c>
      <c r="CW695">
        <v>0</v>
      </c>
      <c r="CX695">
        <f>ROUND(Y695*Source!I1342,9)</f>
        <v>3.4000000000000002E-2</v>
      </c>
      <c r="CY695">
        <f t="shared" si="221"/>
        <v>149.35</v>
      </c>
      <c r="CZ695">
        <f t="shared" si="222"/>
        <v>149.35</v>
      </c>
      <c r="DA695">
        <f t="shared" si="223"/>
        <v>1</v>
      </c>
      <c r="DB695">
        <f t="shared" si="219"/>
        <v>507.79</v>
      </c>
      <c r="DC695">
        <f t="shared" si="220"/>
        <v>0</v>
      </c>
      <c r="DD695" t="s">
        <v>3</v>
      </c>
      <c r="DE695" t="s">
        <v>3</v>
      </c>
      <c r="DF695">
        <f t="shared" si="209"/>
        <v>5.08</v>
      </c>
      <c r="DG695">
        <f t="shared" si="210"/>
        <v>0</v>
      </c>
      <c r="DH695">
        <f t="shared" si="211"/>
        <v>0</v>
      </c>
      <c r="DI695">
        <f t="shared" si="212"/>
        <v>0</v>
      </c>
      <c r="DJ695">
        <f t="shared" si="224"/>
        <v>5.08</v>
      </c>
      <c r="DK695">
        <v>0</v>
      </c>
      <c r="DL695" t="s">
        <v>3</v>
      </c>
      <c r="DM695">
        <v>0</v>
      </c>
      <c r="DN695" t="s">
        <v>3</v>
      </c>
      <c r="DO695">
        <v>0</v>
      </c>
    </row>
    <row r="696" spans="1:119" x14ac:dyDescent="0.2">
      <c r="A696">
        <f>ROW(Source!A1342)</f>
        <v>1342</v>
      </c>
      <c r="B696">
        <v>78161913</v>
      </c>
      <c r="C696">
        <v>78158878</v>
      </c>
      <c r="D696">
        <v>77808633</v>
      </c>
      <c r="E696">
        <v>1</v>
      </c>
      <c r="F696">
        <v>1</v>
      </c>
      <c r="G696">
        <v>37</v>
      </c>
      <c r="H696">
        <v>3</v>
      </c>
      <c r="I696" t="s">
        <v>903</v>
      </c>
      <c r="J696" t="s">
        <v>904</v>
      </c>
      <c r="K696" t="s">
        <v>905</v>
      </c>
      <c r="L696">
        <v>1348</v>
      </c>
      <c r="N696">
        <v>1009</v>
      </c>
      <c r="O696" t="s">
        <v>659</v>
      </c>
      <c r="P696" t="s">
        <v>659</v>
      </c>
      <c r="Q696">
        <v>1000</v>
      </c>
      <c r="W696">
        <v>0</v>
      </c>
      <c r="X696">
        <v>-43003999</v>
      </c>
      <c r="Y696">
        <f t="shared" si="218"/>
        <v>7.9000000000000008E-3</v>
      </c>
      <c r="AA696">
        <v>39043.43</v>
      </c>
      <c r="AB696">
        <v>0</v>
      </c>
      <c r="AC696">
        <v>0</v>
      </c>
      <c r="AD696">
        <v>0</v>
      </c>
      <c r="AE696">
        <v>39043.43</v>
      </c>
      <c r="AF696">
        <v>0</v>
      </c>
      <c r="AG696">
        <v>0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1</v>
      </c>
      <c r="AP696">
        <v>1</v>
      </c>
      <c r="AQ696">
        <v>0</v>
      </c>
      <c r="AR696">
        <v>0</v>
      </c>
      <c r="AS696" t="s">
        <v>3</v>
      </c>
      <c r="AT696">
        <v>7.9000000000000008E-3</v>
      </c>
      <c r="AU696" t="s">
        <v>3</v>
      </c>
      <c r="AV696">
        <v>0</v>
      </c>
      <c r="AW696">
        <v>2</v>
      </c>
      <c r="AX696">
        <v>78162678</v>
      </c>
      <c r="AY696">
        <v>1</v>
      </c>
      <c r="AZ696">
        <v>0</v>
      </c>
      <c r="BA696">
        <v>657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V696">
        <v>0</v>
      </c>
      <c r="CW696">
        <v>0</v>
      </c>
      <c r="CX696">
        <f>ROUND(Y696*Source!I1342,9)</f>
        <v>7.8999999999999996E-5</v>
      </c>
      <c r="CY696">
        <f t="shared" si="221"/>
        <v>39043.43</v>
      </c>
      <c r="CZ696">
        <f t="shared" si="222"/>
        <v>39043.43</v>
      </c>
      <c r="DA696">
        <f t="shared" si="223"/>
        <v>1</v>
      </c>
      <c r="DB696">
        <f t="shared" si="219"/>
        <v>308.44</v>
      </c>
      <c r="DC696">
        <f t="shared" si="220"/>
        <v>0</v>
      </c>
      <c r="DD696" t="s">
        <v>3</v>
      </c>
      <c r="DE696" t="s">
        <v>3</v>
      </c>
      <c r="DF696">
        <f t="shared" si="209"/>
        <v>3.08</v>
      </c>
      <c r="DG696">
        <f t="shared" si="210"/>
        <v>0</v>
      </c>
      <c r="DH696">
        <f t="shared" si="211"/>
        <v>0</v>
      </c>
      <c r="DI696">
        <f t="shared" si="212"/>
        <v>0</v>
      </c>
      <c r="DJ696">
        <f t="shared" si="224"/>
        <v>3.08</v>
      </c>
      <c r="DK696">
        <v>0</v>
      </c>
      <c r="DL696" t="s">
        <v>3</v>
      </c>
      <c r="DM696">
        <v>0</v>
      </c>
      <c r="DN696" t="s">
        <v>3</v>
      </c>
      <c r="DO696">
        <v>0</v>
      </c>
    </row>
    <row r="697" spans="1:119" x14ac:dyDescent="0.2">
      <c r="A697">
        <f>ROW(Source!A1342)</f>
        <v>1342</v>
      </c>
      <c r="B697">
        <v>78161913</v>
      </c>
      <c r="C697">
        <v>78158878</v>
      </c>
      <c r="D697">
        <v>77816185</v>
      </c>
      <c r="E697">
        <v>1</v>
      </c>
      <c r="F697">
        <v>1</v>
      </c>
      <c r="G697">
        <v>37</v>
      </c>
      <c r="H697">
        <v>3</v>
      </c>
      <c r="I697" t="s">
        <v>906</v>
      </c>
      <c r="J697" t="s">
        <v>907</v>
      </c>
      <c r="K697" t="s">
        <v>908</v>
      </c>
      <c r="L697">
        <v>1354</v>
      </c>
      <c r="N697">
        <v>1010</v>
      </c>
      <c r="O697" t="s">
        <v>204</v>
      </c>
      <c r="P697" t="s">
        <v>204</v>
      </c>
      <c r="Q697">
        <v>1</v>
      </c>
      <c r="W697">
        <v>0</v>
      </c>
      <c r="X697">
        <v>1799960558</v>
      </c>
      <c r="Y697">
        <f t="shared" si="218"/>
        <v>100</v>
      </c>
      <c r="AA697">
        <v>931.17</v>
      </c>
      <c r="AB697">
        <v>0</v>
      </c>
      <c r="AC697">
        <v>0</v>
      </c>
      <c r="AD697">
        <v>0</v>
      </c>
      <c r="AE697">
        <v>931.17</v>
      </c>
      <c r="AF697">
        <v>0</v>
      </c>
      <c r="AG697">
        <v>0</v>
      </c>
      <c r="AH697">
        <v>0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1</v>
      </c>
      <c r="AP697">
        <v>1</v>
      </c>
      <c r="AQ697">
        <v>0</v>
      </c>
      <c r="AR697">
        <v>0</v>
      </c>
      <c r="AS697" t="s">
        <v>3</v>
      </c>
      <c r="AT697">
        <v>100</v>
      </c>
      <c r="AU697" t="s">
        <v>3</v>
      </c>
      <c r="AV697">
        <v>0</v>
      </c>
      <c r="AW697">
        <v>2</v>
      </c>
      <c r="AX697">
        <v>78162680</v>
      </c>
      <c r="AY697">
        <v>1</v>
      </c>
      <c r="AZ697">
        <v>0</v>
      </c>
      <c r="BA697">
        <v>658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V697">
        <v>0</v>
      </c>
      <c r="CW697">
        <v>0</v>
      </c>
      <c r="CX697">
        <f>ROUND(Y697*Source!I1342,9)</f>
        <v>1</v>
      </c>
      <c r="CY697">
        <f t="shared" si="221"/>
        <v>931.17</v>
      </c>
      <c r="CZ697">
        <f t="shared" si="222"/>
        <v>931.17</v>
      </c>
      <c r="DA697">
        <f t="shared" si="223"/>
        <v>1</v>
      </c>
      <c r="DB697">
        <f t="shared" si="219"/>
        <v>93117</v>
      </c>
      <c r="DC697">
        <f t="shared" si="220"/>
        <v>0</v>
      </c>
      <c r="DD697" t="s">
        <v>3</v>
      </c>
      <c r="DE697" t="s">
        <v>3</v>
      </c>
      <c r="DF697">
        <f t="shared" si="209"/>
        <v>931.17</v>
      </c>
      <c r="DG697">
        <f t="shared" si="210"/>
        <v>0</v>
      </c>
      <c r="DH697">
        <f t="shared" si="211"/>
        <v>0</v>
      </c>
      <c r="DI697">
        <f t="shared" si="212"/>
        <v>0</v>
      </c>
      <c r="DJ697">
        <f t="shared" si="224"/>
        <v>931.17</v>
      </c>
      <c r="DK697">
        <v>0</v>
      </c>
      <c r="DL697" t="s">
        <v>3</v>
      </c>
      <c r="DM697">
        <v>0</v>
      </c>
      <c r="DN697" t="s">
        <v>3</v>
      </c>
      <c r="DO697">
        <v>0</v>
      </c>
    </row>
    <row r="698" spans="1:119" x14ac:dyDescent="0.2">
      <c r="A698">
        <f>ROW(Source!A1342)</f>
        <v>1342</v>
      </c>
      <c r="B698">
        <v>78161913</v>
      </c>
      <c r="C698">
        <v>78158878</v>
      </c>
      <c r="D698">
        <v>77816241</v>
      </c>
      <c r="E698">
        <v>1</v>
      </c>
      <c r="F698">
        <v>1</v>
      </c>
      <c r="G698">
        <v>37</v>
      </c>
      <c r="H698">
        <v>3</v>
      </c>
      <c r="I698" t="s">
        <v>909</v>
      </c>
      <c r="J698" t="s">
        <v>910</v>
      </c>
      <c r="K698" t="s">
        <v>911</v>
      </c>
      <c r="L698">
        <v>1354</v>
      </c>
      <c r="N698">
        <v>1010</v>
      </c>
      <c r="O698" t="s">
        <v>204</v>
      </c>
      <c r="P698" t="s">
        <v>204</v>
      </c>
      <c r="Q698">
        <v>1</v>
      </c>
      <c r="W698">
        <v>0</v>
      </c>
      <c r="X698">
        <v>-184862872</v>
      </c>
      <c r="Y698">
        <f t="shared" si="218"/>
        <v>200</v>
      </c>
      <c r="AA698">
        <v>185.05</v>
      </c>
      <c r="AB698">
        <v>0</v>
      </c>
      <c r="AC698">
        <v>0</v>
      </c>
      <c r="AD698">
        <v>0</v>
      </c>
      <c r="AE698">
        <v>185.05</v>
      </c>
      <c r="AF698">
        <v>0</v>
      </c>
      <c r="AG698">
        <v>0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1</v>
      </c>
      <c r="AP698">
        <v>1</v>
      </c>
      <c r="AQ698">
        <v>0</v>
      </c>
      <c r="AR698">
        <v>0</v>
      </c>
      <c r="AS698" t="s">
        <v>3</v>
      </c>
      <c r="AT698">
        <v>200</v>
      </c>
      <c r="AU698" t="s">
        <v>3</v>
      </c>
      <c r="AV698">
        <v>0</v>
      </c>
      <c r="AW698">
        <v>2</v>
      </c>
      <c r="AX698">
        <v>78162681</v>
      </c>
      <c r="AY698">
        <v>1</v>
      </c>
      <c r="AZ698">
        <v>0</v>
      </c>
      <c r="BA698">
        <v>659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V698">
        <v>0</v>
      </c>
      <c r="CW698">
        <v>0</v>
      </c>
      <c r="CX698">
        <f>ROUND(Y698*Source!I1342,9)</f>
        <v>2</v>
      </c>
      <c r="CY698">
        <f t="shared" si="221"/>
        <v>185.05</v>
      </c>
      <c r="CZ698">
        <f t="shared" si="222"/>
        <v>185.05</v>
      </c>
      <c r="DA698">
        <f t="shared" si="223"/>
        <v>1</v>
      </c>
      <c r="DB698">
        <f t="shared" si="219"/>
        <v>37010</v>
      </c>
      <c r="DC698">
        <f t="shared" si="220"/>
        <v>0</v>
      </c>
      <c r="DD698" t="s">
        <v>3</v>
      </c>
      <c r="DE698" t="s">
        <v>3</v>
      </c>
      <c r="DF698">
        <f t="shared" si="209"/>
        <v>370.1</v>
      </c>
      <c r="DG698">
        <f t="shared" si="210"/>
        <v>0</v>
      </c>
      <c r="DH698">
        <f t="shared" si="211"/>
        <v>0</v>
      </c>
      <c r="DI698">
        <f t="shared" si="212"/>
        <v>0</v>
      </c>
      <c r="DJ698">
        <f t="shared" si="224"/>
        <v>370.1</v>
      </c>
      <c r="DK698">
        <v>0</v>
      </c>
      <c r="DL698" t="s">
        <v>3</v>
      </c>
      <c r="DM698">
        <v>0</v>
      </c>
      <c r="DN698" t="s">
        <v>3</v>
      </c>
      <c r="DO698">
        <v>0</v>
      </c>
    </row>
    <row r="699" spans="1:119" x14ac:dyDescent="0.2">
      <c r="A699">
        <f>ROW(Source!A1342)</f>
        <v>1342</v>
      </c>
      <c r="B699">
        <v>78161913</v>
      </c>
      <c r="C699">
        <v>78158878</v>
      </c>
      <c r="D699">
        <v>77816247</v>
      </c>
      <c r="E699">
        <v>1</v>
      </c>
      <c r="F699">
        <v>1</v>
      </c>
      <c r="G699">
        <v>37</v>
      </c>
      <c r="H699">
        <v>3</v>
      </c>
      <c r="I699" t="s">
        <v>912</v>
      </c>
      <c r="J699" t="s">
        <v>913</v>
      </c>
      <c r="K699" t="s">
        <v>914</v>
      </c>
      <c r="L699">
        <v>1354</v>
      </c>
      <c r="N699">
        <v>1010</v>
      </c>
      <c r="O699" t="s">
        <v>204</v>
      </c>
      <c r="P699" t="s">
        <v>204</v>
      </c>
      <c r="Q699">
        <v>1</v>
      </c>
      <c r="W699">
        <v>0</v>
      </c>
      <c r="X699">
        <v>-1912251573</v>
      </c>
      <c r="Y699">
        <f t="shared" si="218"/>
        <v>100</v>
      </c>
      <c r="AA699">
        <v>95.2</v>
      </c>
      <c r="AB699">
        <v>0</v>
      </c>
      <c r="AC699">
        <v>0</v>
      </c>
      <c r="AD699">
        <v>0</v>
      </c>
      <c r="AE699">
        <v>95.2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-2</v>
      </c>
      <c r="AN699">
        <v>0</v>
      </c>
      <c r="AO699">
        <v>1</v>
      </c>
      <c r="AP699">
        <v>1</v>
      </c>
      <c r="AQ699">
        <v>0</v>
      </c>
      <c r="AR699">
        <v>0</v>
      </c>
      <c r="AS699" t="s">
        <v>3</v>
      </c>
      <c r="AT699">
        <v>100</v>
      </c>
      <c r="AU699" t="s">
        <v>3</v>
      </c>
      <c r="AV699">
        <v>0</v>
      </c>
      <c r="AW699">
        <v>2</v>
      </c>
      <c r="AX699">
        <v>78162682</v>
      </c>
      <c r="AY699">
        <v>1</v>
      </c>
      <c r="AZ699">
        <v>0</v>
      </c>
      <c r="BA699">
        <v>660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ROUND(Y699*Source!I1342,9)</f>
        <v>1</v>
      </c>
      <c r="CY699">
        <f t="shared" si="221"/>
        <v>95.2</v>
      </c>
      <c r="CZ699">
        <f t="shared" si="222"/>
        <v>95.2</v>
      </c>
      <c r="DA699">
        <f t="shared" si="223"/>
        <v>1</v>
      </c>
      <c r="DB699">
        <f t="shared" si="219"/>
        <v>9520</v>
      </c>
      <c r="DC699">
        <f t="shared" si="220"/>
        <v>0</v>
      </c>
      <c r="DD699" t="s">
        <v>3</v>
      </c>
      <c r="DE699" t="s">
        <v>3</v>
      </c>
      <c r="DF699">
        <f t="shared" si="209"/>
        <v>95.2</v>
      </c>
      <c r="DG699">
        <f t="shared" si="210"/>
        <v>0</v>
      </c>
      <c r="DH699">
        <f t="shared" si="211"/>
        <v>0</v>
      </c>
      <c r="DI699">
        <f t="shared" si="212"/>
        <v>0</v>
      </c>
      <c r="DJ699">
        <f t="shared" si="224"/>
        <v>95.2</v>
      </c>
      <c r="DK699">
        <v>0</v>
      </c>
      <c r="DL699" t="s">
        <v>3</v>
      </c>
      <c r="DM699">
        <v>0</v>
      </c>
      <c r="DN699" t="s">
        <v>3</v>
      </c>
      <c r="DO699">
        <v>0</v>
      </c>
    </row>
    <row r="700" spans="1:119" x14ac:dyDescent="0.2">
      <c r="A700">
        <f>ROW(Source!A1342)</f>
        <v>1342</v>
      </c>
      <c r="B700">
        <v>78161913</v>
      </c>
      <c r="C700">
        <v>78158878</v>
      </c>
      <c r="D700">
        <v>77816250</v>
      </c>
      <c r="E700">
        <v>1</v>
      </c>
      <c r="F700">
        <v>1</v>
      </c>
      <c r="G700">
        <v>37</v>
      </c>
      <c r="H700">
        <v>3</v>
      </c>
      <c r="I700" t="s">
        <v>344</v>
      </c>
      <c r="J700" t="s">
        <v>346</v>
      </c>
      <c r="K700" t="s">
        <v>345</v>
      </c>
      <c r="L700">
        <v>1354</v>
      </c>
      <c r="N700">
        <v>1010</v>
      </c>
      <c r="O700" t="s">
        <v>204</v>
      </c>
      <c r="P700" t="s">
        <v>204</v>
      </c>
      <c r="Q700">
        <v>1</v>
      </c>
      <c r="W700">
        <v>0</v>
      </c>
      <c r="X700">
        <v>1333101558</v>
      </c>
      <c r="Y700">
        <f t="shared" si="218"/>
        <v>100</v>
      </c>
      <c r="AA700">
        <v>6247.62</v>
      </c>
      <c r="AB700">
        <v>0</v>
      </c>
      <c r="AC700">
        <v>0</v>
      </c>
      <c r="AD700">
        <v>0</v>
      </c>
      <c r="AE700">
        <v>6247.62</v>
      </c>
      <c r="AF700">
        <v>0</v>
      </c>
      <c r="AG700">
        <v>0</v>
      </c>
      <c r="AH700">
        <v>0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0</v>
      </c>
      <c r="AR700">
        <v>0</v>
      </c>
      <c r="AS700" t="s">
        <v>3</v>
      </c>
      <c r="AT700">
        <v>100</v>
      </c>
      <c r="AU700" t="s">
        <v>3</v>
      </c>
      <c r="AV700">
        <v>0</v>
      </c>
      <c r="AW700">
        <v>1</v>
      </c>
      <c r="AX700">
        <v>-1</v>
      </c>
      <c r="AY700">
        <v>0</v>
      </c>
      <c r="AZ700">
        <v>0</v>
      </c>
      <c r="BA700" t="s">
        <v>3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V700">
        <v>0</v>
      </c>
      <c r="CW700">
        <v>0</v>
      </c>
      <c r="CX700">
        <f>ROUND(Y700*Source!I1342,9)</f>
        <v>1</v>
      </c>
      <c r="CY700">
        <f t="shared" si="221"/>
        <v>6247.62</v>
      </c>
      <c r="CZ700">
        <f t="shared" si="222"/>
        <v>6247.62</v>
      </c>
      <c r="DA700">
        <f t="shared" si="223"/>
        <v>1</v>
      </c>
      <c r="DB700">
        <f t="shared" si="219"/>
        <v>624762</v>
      </c>
      <c r="DC700">
        <f t="shared" si="220"/>
        <v>0</v>
      </c>
      <c r="DD700" t="s">
        <v>3</v>
      </c>
      <c r="DE700" t="s">
        <v>3</v>
      </c>
      <c r="DF700">
        <f t="shared" si="209"/>
        <v>6247.62</v>
      </c>
      <c r="DG700">
        <f t="shared" si="210"/>
        <v>0</v>
      </c>
      <c r="DH700">
        <f t="shared" si="211"/>
        <v>0</v>
      </c>
      <c r="DI700">
        <f t="shared" si="212"/>
        <v>0</v>
      </c>
      <c r="DJ700">
        <f t="shared" si="224"/>
        <v>6247.62</v>
      </c>
      <c r="DK700">
        <v>0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ROW(Source!A1342)</f>
        <v>1342</v>
      </c>
      <c r="B701">
        <v>78161913</v>
      </c>
      <c r="C701">
        <v>78158878</v>
      </c>
      <c r="D701">
        <v>77816251</v>
      </c>
      <c r="E701">
        <v>1</v>
      </c>
      <c r="F701">
        <v>1</v>
      </c>
      <c r="G701">
        <v>37</v>
      </c>
      <c r="H701">
        <v>3</v>
      </c>
      <c r="I701" t="s">
        <v>340</v>
      </c>
      <c r="J701" t="s">
        <v>342</v>
      </c>
      <c r="K701" t="s">
        <v>341</v>
      </c>
      <c r="L701">
        <v>1354</v>
      </c>
      <c r="N701">
        <v>1010</v>
      </c>
      <c r="O701" t="s">
        <v>204</v>
      </c>
      <c r="P701" t="s">
        <v>204</v>
      </c>
      <c r="Q701">
        <v>1</v>
      </c>
      <c r="W701">
        <v>1</v>
      </c>
      <c r="X701">
        <v>279029744</v>
      </c>
      <c r="Y701">
        <f t="shared" si="218"/>
        <v>-100</v>
      </c>
      <c r="AA701">
        <v>855.18</v>
      </c>
      <c r="AB701">
        <v>0</v>
      </c>
      <c r="AC701">
        <v>0</v>
      </c>
      <c r="AD701">
        <v>0</v>
      </c>
      <c r="AE701">
        <v>855.18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1</v>
      </c>
      <c r="AP701">
        <v>1</v>
      </c>
      <c r="AQ701">
        <v>0</v>
      </c>
      <c r="AR701">
        <v>0</v>
      </c>
      <c r="AS701" t="s">
        <v>3</v>
      </c>
      <c r="AT701">
        <v>-100</v>
      </c>
      <c r="AU701" t="s">
        <v>3</v>
      </c>
      <c r="AV701">
        <v>0</v>
      </c>
      <c r="AW701">
        <v>2</v>
      </c>
      <c r="AX701">
        <v>78162683</v>
      </c>
      <c r="AY701">
        <v>1</v>
      </c>
      <c r="AZ701">
        <v>6144</v>
      </c>
      <c r="BA701">
        <v>661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ROUND(Y701*Source!I1342,9)</f>
        <v>-1</v>
      </c>
      <c r="CY701">
        <f t="shared" si="221"/>
        <v>855.18</v>
      </c>
      <c r="CZ701">
        <f t="shared" si="222"/>
        <v>855.18</v>
      </c>
      <c r="DA701">
        <f t="shared" si="223"/>
        <v>1</v>
      </c>
      <c r="DB701">
        <f t="shared" si="219"/>
        <v>-85518</v>
      </c>
      <c r="DC701">
        <f t="shared" si="220"/>
        <v>0</v>
      </c>
      <c r="DD701" t="s">
        <v>3</v>
      </c>
      <c r="DE701" t="s">
        <v>3</v>
      </c>
      <c r="DF701">
        <f t="shared" si="209"/>
        <v>-855.18</v>
      </c>
      <c r="DG701">
        <f t="shared" si="210"/>
        <v>0</v>
      </c>
      <c r="DH701">
        <f t="shared" si="211"/>
        <v>0</v>
      </c>
      <c r="DI701">
        <f t="shared" si="212"/>
        <v>0</v>
      </c>
      <c r="DJ701">
        <f t="shared" si="224"/>
        <v>-855.18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ROW(Source!A1345)</f>
        <v>1345</v>
      </c>
      <c r="B702">
        <v>78161913</v>
      </c>
      <c r="C702">
        <v>78158898</v>
      </c>
      <c r="D702">
        <v>77806460</v>
      </c>
      <c r="E702">
        <v>37</v>
      </c>
      <c r="F702">
        <v>1</v>
      </c>
      <c r="G702">
        <v>37</v>
      </c>
      <c r="H702">
        <v>1</v>
      </c>
      <c r="I702" t="s">
        <v>678</v>
      </c>
      <c r="J702" t="s">
        <v>3</v>
      </c>
      <c r="K702" t="s">
        <v>679</v>
      </c>
      <c r="L702">
        <v>1191</v>
      </c>
      <c r="N702">
        <v>1013</v>
      </c>
      <c r="O702" t="s">
        <v>680</v>
      </c>
      <c r="P702" t="s">
        <v>680</v>
      </c>
      <c r="Q702">
        <v>1</v>
      </c>
      <c r="W702">
        <v>0</v>
      </c>
      <c r="X702">
        <v>476480486</v>
      </c>
      <c r="Y702">
        <f t="shared" si="218"/>
        <v>77.86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1</v>
      </c>
      <c r="AP702">
        <v>0</v>
      </c>
      <c r="AQ702">
        <v>0</v>
      </c>
      <c r="AR702">
        <v>0</v>
      </c>
      <c r="AS702" t="s">
        <v>3</v>
      </c>
      <c r="AT702">
        <v>77.86</v>
      </c>
      <c r="AU702" t="s">
        <v>3</v>
      </c>
      <c r="AV702">
        <v>1</v>
      </c>
      <c r="AW702">
        <v>2</v>
      </c>
      <c r="AX702">
        <v>78162684</v>
      </c>
      <c r="AY702">
        <v>1</v>
      </c>
      <c r="AZ702">
        <v>0</v>
      </c>
      <c r="BA702">
        <v>662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U702">
        <f>ROUND(AT702*Source!I1345*AH702*AL702,2)</f>
        <v>0</v>
      </c>
      <c r="CV702">
        <f>ROUND(Y702*Source!I1345,9)</f>
        <v>0.77859999999999996</v>
      </c>
      <c r="CW702">
        <v>0</v>
      </c>
      <c r="CX702">
        <f>ROUND(Y702*Source!I1345,9)</f>
        <v>0.77859999999999996</v>
      </c>
      <c r="CY702">
        <f>AD702</f>
        <v>0</v>
      </c>
      <c r="CZ702">
        <f>AH702</f>
        <v>0</v>
      </c>
      <c r="DA702">
        <f>AL702</f>
        <v>1</v>
      </c>
      <c r="DB702">
        <f t="shared" si="219"/>
        <v>0</v>
      </c>
      <c r="DC702">
        <f t="shared" si="220"/>
        <v>0</v>
      </c>
      <c r="DD702" t="s">
        <v>3</v>
      </c>
      <c r="DE702" t="s">
        <v>3</v>
      </c>
      <c r="DF702">
        <f t="shared" si="209"/>
        <v>0</v>
      </c>
      <c r="DG702">
        <f t="shared" si="210"/>
        <v>0</v>
      </c>
      <c r="DH702">
        <f t="shared" si="211"/>
        <v>0</v>
      </c>
      <c r="DI702">
        <f t="shared" si="212"/>
        <v>0</v>
      </c>
      <c r="DJ702">
        <f>DI702</f>
        <v>0</v>
      </c>
      <c r="DK702">
        <v>0</v>
      </c>
      <c r="DL702" t="s">
        <v>3</v>
      </c>
      <c r="DM702">
        <v>0</v>
      </c>
      <c r="DN702" t="s">
        <v>3</v>
      </c>
      <c r="DO702">
        <v>0</v>
      </c>
    </row>
    <row r="703" spans="1:119" x14ac:dyDescent="0.2">
      <c r="A703">
        <f>ROW(Source!A1345)</f>
        <v>1345</v>
      </c>
      <c r="B703">
        <v>78161913</v>
      </c>
      <c r="C703">
        <v>78158898</v>
      </c>
      <c r="D703">
        <v>77795270</v>
      </c>
      <c r="E703">
        <v>37</v>
      </c>
      <c r="F703">
        <v>1</v>
      </c>
      <c r="G703">
        <v>37</v>
      </c>
      <c r="H703">
        <v>3</v>
      </c>
      <c r="I703" t="s">
        <v>774</v>
      </c>
      <c r="J703" t="s">
        <v>775</v>
      </c>
      <c r="K703" t="s">
        <v>776</v>
      </c>
      <c r="L703">
        <v>1348</v>
      </c>
      <c r="N703">
        <v>1009</v>
      </c>
      <c r="O703" t="s">
        <v>659</v>
      </c>
      <c r="P703" t="s">
        <v>659</v>
      </c>
      <c r="Q703">
        <v>1000</v>
      </c>
      <c r="W703">
        <v>0</v>
      </c>
      <c r="X703">
        <v>919131384</v>
      </c>
      <c r="Y703">
        <f t="shared" si="218"/>
        <v>1.2E-2</v>
      </c>
      <c r="AA703">
        <v>99048.85</v>
      </c>
      <c r="AB703">
        <v>0</v>
      </c>
      <c r="AC703">
        <v>0</v>
      </c>
      <c r="AD703">
        <v>0</v>
      </c>
      <c r="AE703">
        <v>99048.85</v>
      </c>
      <c r="AF703">
        <v>0</v>
      </c>
      <c r="AG703">
        <v>0</v>
      </c>
      <c r="AH703">
        <v>0</v>
      </c>
      <c r="AI703">
        <v>1</v>
      </c>
      <c r="AJ703">
        <v>1</v>
      </c>
      <c r="AK703">
        <v>1</v>
      </c>
      <c r="AL703">
        <v>1</v>
      </c>
      <c r="AM703">
        <v>-2</v>
      </c>
      <c r="AN703">
        <v>0</v>
      </c>
      <c r="AO703">
        <v>1</v>
      </c>
      <c r="AP703">
        <v>0</v>
      </c>
      <c r="AQ703">
        <v>0</v>
      </c>
      <c r="AR703">
        <v>0</v>
      </c>
      <c r="AS703" t="s">
        <v>3</v>
      </c>
      <c r="AT703">
        <v>1.2E-2</v>
      </c>
      <c r="AU703" t="s">
        <v>3</v>
      </c>
      <c r="AV703">
        <v>0</v>
      </c>
      <c r="AW703">
        <v>2</v>
      </c>
      <c r="AX703">
        <v>78162685</v>
      </c>
      <c r="AY703">
        <v>1</v>
      </c>
      <c r="AZ703">
        <v>0</v>
      </c>
      <c r="BA703">
        <v>663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V703">
        <v>0</v>
      </c>
      <c r="CW703">
        <v>0</v>
      </c>
      <c r="CX703">
        <f>ROUND(Y703*Source!I1345,9)</f>
        <v>1.2E-4</v>
      </c>
      <c r="CY703">
        <f>AA703</f>
        <v>99048.85</v>
      </c>
      <c r="CZ703">
        <f>AE703</f>
        <v>99048.85</v>
      </c>
      <c r="DA703">
        <f>AI703</f>
        <v>1</v>
      </c>
      <c r="DB703">
        <f t="shared" si="219"/>
        <v>1188.5899999999999</v>
      </c>
      <c r="DC703">
        <f t="shared" si="220"/>
        <v>0</v>
      </c>
      <c r="DD703" t="s">
        <v>3</v>
      </c>
      <c r="DE703" t="s">
        <v>3</v>
      </c>
      <c r="DF703">
        <f t="shared" si="209"/>
        <v>11.89</v>
      </c>
      <c r="DG703">
        <f t="shared" si="210"/>
        <v>0</v>
      </c>
      <c r="DH703">
        <f t="shared" si="211"/>
        <v>0</v>
      </c>
      <c r="DI703">
        <f t="shared" si="212"/>
        <v>0</v>
      </c>
      <c r="DJ703">
        <f>DF703</f>
        <v>11.89</v>
      </c>
      <c r="DK703">
        <v>0</v>
      </c>
      <c r="DL703" t="s">
        <v>3</v>
      </c>
      <c r="DM703">
        <v>0</v>
      </c>
      <c r="DN703" t="s">
        <v>3</v>
      </c>
      <c r="DO703">
        <v>0</v>
      </c>
    </row>
    <row r="704" spans="1:119" x14ac:dyDescent="0.2">
      <c r="A704">
        <f>ROW(Source!A1345)</f>
        <v>1345</v>
      </c>
      <c r="B704">
        <v>78161913</v>
      </c>
      <c r="C704">
        <v>78158898</v>
      </c>
      <c r="D704">
        <v>77794822</v>
      </c>
      <c r="E704">
        <v>37</v>
      </c>
      <c r="F704">
        <v>1</v>
      </c>
      <c r="G704">
        <v>37</v>
      </c>
      <c r="H704">
        <v>3</v>
      </c>
      <c r="I704" t="s">
        <v>915</v>
      </c>
      <c r="J704" t="s">
        <v>916</v>
      </c>
      <c r="K704" t="s">
        <v>917</v>
      </c>
      <c r="L704">
        <v>1348</v>
      </c>
      <c r="N704">
        <v>1009</v>
      </c>
      <c r="O704" t="s">
        <v>659</v>
      </c>
      <c r="P704" t="s">
        <v>659</v>
      </c>
      <c r="Q704">
        <v>1000</v>
      </c>
      <c r="W704">
        <v>0</v>
      </c>
      <c r="X704">
        <v>521950283</v>
      </c>
      <c r="Y704">
        <f t="shared" si="218"/>
        <v>3.5000000000000003E-2</v>
      </c>
      <c r="AA704">
        <v>86978.240000000005</v>
      </c>
      <c r="AB704">
        <v>0</v>
      </c>
      <c r="AC704">
        <v>0</v>
      </c>
      <c r="AD704">
        <v>0</v>
      </c>
      <c r="AE704">
        <v>86978.240000000005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0</v>
      </c>
      <c r="AO704">
        <v>1</v>
      </c>
      <c r="AP704">
        <v>0</v>
      </c>
      <c r="AQ704">
        <v>0</v>
      </c>
      <c r="AR704">
        <v>0</v>
      </c>
      <c r="AS704" t="s">
        <v>3</v>
      </c>
      <c r="AT704">
        <v>3.5000000000000003E-2</v>
      </c>
      <c r="AU704" t="s">
        <v>3</v>
      </c>
      <c r="AV704">
        <v>0</v>
      </c>
      <c r="AW704">
        <v>2</v>
      </c>
      <c r="AX704">
        <v>78162686</v>
      </c>
      <c r="AY704">
        <v>1</v>
      </c>
      <c r="AZ704">
        <v>0</v>
      </c>
      <c r="BA704">
        <v>664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ROUND(Y704*Source!I1345,9)</f>
        <v>3.5E-4</v>
      </c>
      <c r="CY704">
        <f>AA704</f>
        <v>86978.240000000005</v>
      </c>
      <c r="CZ704">
        <f>AE704</f>
        <v>86978.240000000005</v>
      </c>
      <c r="DA704">
        <f>AI704</f>
        <v>1</v>
      </c>
      <c r="DB704">
        <f t="shared" si="219"/>
        <v>3044.24</v>
      </c>
      <c r="DC704">
        <f t="shared" si="220"/>
        <v>0</v>
      </c>
      <c r="DD704" t="s">
        <v>3</v>
      </c>
      <c r="DE704" t="s">
        <v>3</v>
      </c>
      <c r="DF704">
        <f t="shared" si="209"/>
        <v>30.44</v>
      </c>
      <c r="DG704">
        <f t="shared" si="210"/>
        <v>0</v>
      </c>
      <c r="DH704">
        <f t="shared" si="211"/>
        <v>0</v>
      </c>
      <c r="DI704">
        <f t="shared" si="212"/>
        <v>0</v>
      </c>
      <c r="DJ704">
        <f>DF704</f>
        <v>30.44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ROW(Source!A1345)</f>
        <v>1345</v>
      </c>
      <c r="B705">
        <v>78161913</v>
      </c>
      <c r="C705">
        <v>78158898</v>
      </c>
      <c r="D705">
        <v>77803090</v>
      </c>
      <c r="E705">
        <v>37</v>
      </c>
      <c r="F705">
        <v>1</v>
      </c>
      <c r="G705">
        <v>37</v>
      </c>
      <c r="H705">
        <v>3</v>
      </c>
      <c r="I705" t="s">
        <v>918</v>
      </c>
      <c r="J705" t="s">
        <v>919</v>
      </c>
      <c r="K705" t="s">
        <v>920</v>
      </c>
      <c r="L705">
        <v>1301</v>
      </c>
      <c r="N705">
        <v>1003</v>
      </c>
      <c r="O705" t="s">
        <v>87</v>
      </c>
      <c r="P705" t="s">
        <v>87</v>
      </c>
      <c r="Q705">
        <v>1</v>
      </c>
      <c r="W705">
        <v>0</v>
      </c>
      <c r="X705">
        <v>-1393807678</v>
      </c>
      <c r="Y705">
        <f t="shared" si="218"/>
        <v>400</v>
      </c>
      <c r="AA705">
        <v>26.34</v>
      </c>
      <c r="AB705">
        <v>0</v>
      </c>
      <c r="AC705">
        <v>0</v>
      </c>
      <c r="AD705">
        <v>0</v>
      </c>
      <c r="AE705">
        <v>26.34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1</v>
      </c>
      <c r="AP705">
        <v>0</v>
      </c>
      <c r="AQ705">
        <v>0</v>
      </c>
      <c r="AR705">
        <v>0</v>
      </c>
      <c r="AS705" t="s">
        <v>3</v>
      </c>
      <c r="AT705">
        <v>400</v>
      </c>
      <c r="AU705" t="s">
        <v>3</v>
      </c>
      <c r="AV705">
        <v>0</v>
      </c>
      <c r="AW705">
        <v>2</v>
      </c>
      <c r="AX705">
        <v>78162687</v>
      </c>
      <c r="AY705">
        <v>1</v>
      </c>
      <c r="AZ705">
        <v>0</v>
      </c>
      <c r="BA705">
        <v>665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V705">
        <v>0</v>
      </c>
      <c r="CW705">
        <v>0</v>
      </c>
      <c r="CX705">
        <f>ROUND(Y705*Source!I1345,9)</f>
        <v>4</v>
      </c>
      <c r="CY705">
        <f>AA705</f>
        <v>26.34</v>
      </c>
      <c r="CZ705">
        <f>AE705</f>
        <v>26.34</v>
      </c>
      <c r="DA705">
        <f>AI705</f>
        <v>1</v>
      </c>
      <c r="DB705">
        <f t="shared" si="219"/>
        <v>10536</v>
      </c>
      <c r="DC705">
        <f t="shared" si="220"/>
        <v>0</v>
      </c>
      <c r="DD705" t="s">
        <v>3</v>
      </c>
      <c r="DE705" t="s">
        <v>3</v>
      </c>
      <c r="DF705">
        <f t="shared" ref="DF705:DF768" si="225">ROUND(ROUND(AE705,2)*CX705,2)</f>
        <v>105.36</v>
      </c>
      <c r="DG705">
        <f t="shared" ref="DG705:DG768" si="226">ROUND(ROUND(AF705,2)*CX705,2)</f>
        <v>0</v>
      </c>
      <c r="DH705">
        <f t="shared" ref="DH705:DH768" si="227">ROUND(ROUND(AG705,2)*CX705,2)</f>
        <v>0</v>
      </c>
      <c r="DI705">
        <f t="shared" ref="DI705:DI768" si="228">ROUND(ROUND(AH705,2)*CX705,2)</f>
        <v>0</v>
      </c>
      <c r="DJ705">
        <f>DF705</f>
        <v>105.36</v>
      </c>
      <c r="DK705">
        <v>0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ROW(Source!A1345)</f>
        <v>1345</v>
      </c>
      <c r="B706">
        <v>78161913</v>
      </c>
      <c r="C706">
        <v>78158898</v>
      </c>
      <c r="D706">
        <v>77803135</v>
      </c>
      <c r="E706">
        <v>37</v>
      </c>
      <c r="F706">
        <v>1</v>
      </c>
      <c r="G706">
        <v>37</v>
      </c>
      <c r="H706">
        <v>3</v>
      </c>
      <c r="I706" t="s">
        <v>921</v>
      </c>
      <c r="J706" t="s">
        <v>922</v>
      </c>
      <c r="K706" t="s">
        <v>923</v>
      </c>
      <c r="L706">
        <v>1354</v>
      </c>
      <c r="N706">
        <v>1010</v>
      </c>
      <c r="O706" t="s">
        <v>204</v>
      </c>
      <c r="P706" t="s">
        <v>204</v>
      </c>
      <c r="Q706">
        <v>1</v>
      </c>
      <c r="W706">
        <v>0</v>
      </c>
      <c r="X706">
        <v>-2062378805</v>
      </c>
      <c r="Y706">
        <f t="shared" si="218"/>
        <v>100</v>
      </c>
      <c r="AA706">
        <v>1764.14</v>
      </c>
      <c r="AB706">
        <v>0</v>
      </c>
      <c r="AC706">
        <v>0</v>
      </c>
      <c r="AD706">
        <v>0</v>
      </c>
      <c r="AE706">
        <v>1764.14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-2</v>
      </c>
      <c r="AN706">
        <v>0</v>
      </c>
      <c r="AO706">
        <v>1</v>
      </c>
      <c r="AP706">
        <v>0</v>
      </c>
      <c r="AQ706">
        <v>0</v>
      </c>
      <c r="AR706">
        <v>0</v>
      </c>
      <c r="AS706" t="s">
        <v>3</v>
      </c>
      <c r="AT706">
        <v>100</v>
      </c>
      <c r="AU706" t="s">
        <v>3</v>
      </c>
      <c r="AV706">
        <v>0</v>
      </c>
      <c r="AW706">
        <v>2</v>
      </c>
      <c r="AX706">
        <v>78162688</v>
      </c>
      <c r="AY706">
        <v>1</v>
      </c>
      <c r="AZ706">
        <v>0</v>
      </c>
      <c r="BA706">
        <v>666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ROUND(Y706*Source!I1345,9)</f>
        <v>1</v>
      </c>
      <c r="CY706">
        <f>AA706</f>
        <v>1764.14</v>
      </c>
      <c r="CZ706">
        <f>AE706</f>
        <v>1764.14</v>
      </c>
      <c r="DA706">
        <f>AI706</f>
        <v>1</v>
      </c>
      <c r="DB706">
        <f t="shared" si="219"/>
        <v>176414</v>
      </c>
      <c r="DC706">
        <f t="shared" si="220"/>
        <v>0</v>
      </c>
      <c r="DD706" t="s">
        <v>3</v>
      </c>
      <c r="DE706" t="s">
        <v>3</v>
      </c>
      <c r="DF706">
        <f t="shared" si="225"/>
        <v>1764.14</v>
      </c>
      <c r="DG706">
        <f t="shared" si="226"/>
        <v>0</v>
      </c>
      <c r="DH706">
        <f t="shared" si="227"/>
        <v>0</v>
      </c>
      <c r="DI706">
        <f t="shared" si="228"/>
        <v>0</v>
      </c>
      <c r="DJ706">
        <f>DF706</f>
        <v>1764.14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ROW(Source!A1415)</f>
        <v>1415</v>
      </c>
      <c r="B707">
        <v>78161913</v>
      </c>
      <c r="C707">
        <v>78159021</v>
      </c>
      <c r="D707">
        <v>77806460</v>
      </c>
      <c r="E707">
        <v>37</v>
      </c>
      <c r="F707">
        <v>1</v>
      </c>
      <c r="G707">
        <v>37</v>
      </c>
      <c r="H707">
        <v>1</v>
      </c>
      <c r="I707" t="s">
        <v>678</v>
      </c>
      <c r="J707" t="s">
        <v>3</v>
      </c>
      <c r="K707" t="s">
        <v>679</v>
      </c>
      <c r="L707">
        <v>1191</v>
      </c>
      <c r="N707">
        <v>1013</v>
      </c>
      <c r="O707" t="s">
        <v>680</v>
      </c>
      <c r="P707" t="s">
        <v>680</v>
      </c>
      <c r="Q707">
        <v>1</v>
      </c>
      <c r="W707">
        <v>0</v>
      </c>
      <c r="X707">
        <v>476480486</v>
      </c>
      <c r="Y707">
        <f t="shared" si="218"/>
        <v>0.6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M707">
        <v>-2</v>
      </c>
      <c r="AN707">
        <v>0</v>
      </c>
      <c r="AO707">
        <v>1</v>
      </c>
      <c r="AP707">
        <v>0</v>
      </c>
      <c r="AQ707">
        <v>0</v>
      </c>
      <c r="AR707">
        <v>0</v>
      </c>
      <c r="AS707" t="s">
        <v>3</v>
      </c>
      <c r="AT707">
        <v>0.6</v>
      </c>
      <c r="AU707" t="s">
        <v>3</v>
      </c>
      <c r="AV707">
        <v>1</v>
      </c>
      <c r="AW707">
        <v>2</v>
      </c>
      <c r="AX707">
        <v>78162689</v>
      </c>
      <c r="AY707">
        <v>1</v>
      </c>
      <c r="AZ707">
        <v>0</v>
      </c>
      <c r="BA707">
        <v>667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U707">
        <f>ROUND(AT707*Source!I1415*AH707*AL707,2)</f>
        <v>0</v>
      </c>
      <c r="CV707">
        <f>ROUND(Y707*Source!I1415,9)</f>
        <v>19.260000000000002</v>
      </c>
      <c r="CW707">
        <v>0</v>
      </c>
      <c r="CX707">
        <f>ROUND(Y707*Source!I1415,9)</f>
        <v>19.260000000000002</v>
      </c>
      <c r="CY707">
        <f>AD707</f>
        <v>0</v>
      </c>
      <c r="CZ707">
        <f>AH707</f>
        <v>0</v>
      </c>
      <c r="DA707">
        <f>AL707</f>
        <v>1</v>
      </c>
      <c r="DB707">
        <f t="shared" si="219"/>
        <v>0</v>
      </c>
      <c r="DC707">
        <f t="shared" si="220"/>
        <v>0</v>
      </c>
      <c r="DD707" t="s">
        <v>3</v>
      </c>
      <c r="DE707" t="s">
        <v>3</v>
      </c>
      <c r="DF707">
        <f t="shared" si="225"/>
        <v>0</v>
      </c>
      <c r="DG707">
        <f t="shared" si="226"/>
        <v>0</v>
      </c>
      <c r="DH707">
        <f t="shared" si="227"/>
        <v>0</v>
      </c>
      <c r="DI707">
        <f t="shared" si="228"/>
        <v>0</v>
      </c>
      <c r="DJ707">
        <f>DI707</f>
        <v>0</v>
      </c>
      <c r="DK707">
        <v>0</v>
      </c>
      <c r="DL707" t="s">
        <v>3</v>
      </c>
      <c r="DM707">
        <v>0</v>
      </c>
      <c r="DN707" t="s">
        <v>3</v>
      </c>
      <c r="DO707">
        <v>0</v>
      </c>
    </row>
    <row r="708" spans="1:119" x14ac:dyDescent="0.2">
      <c r="A708">
        <f>ROW(Source!A1416)</f>
        <v>1416</v>
      </c>
      <c r="B708">
        <v>78161913</v>
      </c>
      <c r="C708">
        <v>78159024</v>
      </c>
      <c r="D708">
        <v>77806460</v>
      </c>
      <c r="E708">
        <v>37</v>
      </c>
      <c r="F708">
        <v>1</v>
      </c>
      <c r="G708">
        <v>37</v>
      </c>
      <c r="H708">
        <v>1</v>
      </c>
      <c r="I708" t="s">
        <v>678</v>
      </c>
      <c r="J708" t="s">
        <v>3</v>
      </c>
      <c r="K708" t="s">
        <v>679</v>
      </c>
      <c r="L708">
        <v>1191</v>
      </c>
      <c r="N708">
        <v>1013</v>
      </c>
      <c r="O708" t="s">
        <v>680</v>
      </c>
      <c r="P708" t="s">
        <v>680</v>
      </c>
      <c r="Q708">
        <v>1</v>
      </c>
      <c r="W708">
        <v>0</v>
      </c>
      <c r="X708">
        <v>476480486</v>
      </c>
      <c r="Y708">
        <f t="shared" si="218"/>
        <v>6.53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1</v>
      </c>
      <c r="AJ708">
        <v>1</v>
      </c>
      <c r="AK708">
        <v>1</v>
      </c>
      <c r="AL708">
        <v>1</v>
      </c>
      <c r="AM708">
        <v>-2</v>
      </c>
      <c r="AN708">
        <v>0</v>
      </c>
      <c r="AO708">
        <v>1</v>
      </c>
      <c r="AP708">
        <v>0</v>
      </c>
      <c r="AQ708">
        <v>0</v>
      </c>
      <c r="AR708">
        <v>0</v>
      </c>
      <c r="AS708" t="s">
        <v>3</v>
      </c>
      <c r="AT708">
        <v>6.53</v>
      </c>
      <c r="AU708" t="s">
        <v>3</v>
      </c>
      <c r="AV708">
        <v>1</v>
      </c>
      <c r="AW708">
        <v>2</v>
      </c>
      <c r="AX708">
        <v>78162690</v>
      </c>
      <c r="AY708">
        <v>1</v>
      </c>
      <c r="AZ708">
        <v>0</v>
      </c>
      <c r="BA708">
        <v>668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U708">
        <f>ROUND(AT708*Source!I1416*AH708*AL708,2)</f>
        <v>0</v>
      </c>
      <c r="CV708">
        <f>ROUND(Y708*Source!I1416,9)</f>
        <v>2.09613</v>
      </c>
      <c r="CW708">
        <v>0</v>
      </c>
      <c r="CX708">
        <f>ROUND(Y708*Source!I1416,9)</f>
        <v>2.09613</v>
      </c>
      <c r="CY708">
        <f>AD708</f>
        <v>0</v>
      </c>
      <c r="CZ708">
        <f>AH708</f>
        <v>0</v>
      </c>
      <c r="DA708">
        <f>AL708</f>
        <v>1</v>
      </c>
      <c r="DB708">
        <f t="shared" si="219"/>
        <v>0</v>
      </c>
      <c r="DC708">
        <f t="shared" si="220"/>
        <v>0</v>
      </c>
      <c r="DD708" t="s">
        <v>3</v>
      </c>
      <c r="DE708" t="s">
        <v>3</v>
      </c>
      <c r="DF708">
        <f t="shared" si="225"/>
        <v>0</v>
      </c>
      <c r="DG708">
        <f t="shared" si="226"/>
        <v>0</v>
      </c>
      <c r="DH708">
        <f t="shared" si="227"/>
        <v>0</v>
      </c>
      <c r="DI708">
        <f t="shared" si="228"/>
        <v>0</v>
      </c>
      <c r="DJ708">
        <f>DI708</f>
        <v>0</v>
      </c>
      <c r="DK708">
        <v>0</v>
      </c>
      <c r="DL708" t="s">
        <v>3</v>
      </c>
      <c r="DM708">
        <v>0</v>
      </c>
      <c r="DN708" t="s">
        <v>3</v>
      </c>
      <c r="DO708">
        <v>0</v>
      </c>
    </row>
    <row r="709" spans="1:119" x14ac:dyDescent="0.2">
      <c r="A709">
        <f>ROW(Source!A1416)</f>
        <v>1416</v>
      </c>
      <c r="B709">
        <v>78161913</v>
      </c>
      <c r="C709">
        <v>78159024</v>
      </c>
      <c r="D709">
        <v>77808429</v>
      </c>
      <c r="E709">
        <v>1</v>
      </c>
      <c r="F709">
        <v>1</v>
      </c>
      <c r="G709">
        <v>37</v>
      </c>
      <c r="H709">
        <v>2</v>
      </c>
      <c r="I709" t="s">
        <v>693</v>
      </c>
      <c r="J709" t="s">
        <v>694</v>
      </c>
      <c r="K709" t="s">
        <v>695</v>
      </c>
      <c r="L709">
        <v>1368</v>
      </c>
      <c r="N709">
        <v>1011</v>
      </c>
      <c r="O709" t="s">
        <v>696</v>
      </c>
      <c r="P709" t="s">
        <v>696</v>
      </c>
      <c r="Q709">
        <v>1</v>
      </c>
      <c r="W709">
        <v>0</v>
      </c>
      <c r="X709">
        <v>-1393479748</v>
      </c>
      <c r="Y709">
        <f t="shared" si="218"/>
        <v>0.04</v>
      </c>
      <c r="AA709">
        <v>0</v>
      </c>
      <c r="AB709">
        <v>11.86</v>
      </c>
      <c r="AC709">
        <v>0.2</v>
      </c>
      <c r="AD709">
        <v>0</v>
      </c>
      <c r="AE709">
        <v>0</v>
      </c>
      <c r="AF709">
        <v>11.86</v>
      </c>
      <c r="AG709">
        <v>0.2</v>
      </c>
      <c r="AH709">
        <v>0</v>
      </c>
      <c r="AI709">
        <v>1</v>
      </c>
      <c r="AJ709">
        <v>1</v>
      </c>
      <c r="AK709">
        <v>1</v>
      </c>
      <c r="AL709">
        <v>1</v>
      </c>
      <c r="AM709">
        <v>-2</v>
      </c>
      <c r="AN709">
        <v>0</v>
      </c>
      <c r="AO709">
        <v>1</v>
      </c>
      <c r="AP709">
        <v>0</v>
      </c>
      <c r="AQ709">
        <v>0</v>
      </c>
      <c r="AR709">
        <v>0</v>
      </c>
      <c r="AS709" t="s">
        <v>3</v>
      </c>
      <c r="AT709">
        <v>0.04</v>
      </c>
      <c r="AU709" t="s">
        <v>3</v>
      </c>
      <c r="AV709">
        <v>0</v>
      </c>
      <c r="AW709">
        <v>2</v>
      </c>
      <c r="AX709">
        <v>78162691</v>
      </c>
      <c r="AY709">
        <v>1</v>
      </c>
      <c r="AZ709">
        <v>0</v>
      </c>
      <c r="BA709">
        <v>669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f>ROUND(Y709*Source!I1416*DO709,9)</f>
        <v>0</v>
      </c>
      <c r="CX709">
        <f>ROUND(Y709*Source!I1416,9)</f>
        <v>1.2840000000000001E-2</v>
      </c>
      <c r="CY709">
        <f>AB709</f>
        <v>11.86</v>
      </c>
      <c r="CZ709">
        <f>AF709</f>
        <v>11.86</v>
      </c>
      <c r="DA709">
        <f>AJ709</f>
        <v>1</v>
      </c>
      <c r="DB709">
        <f t="shared" si="219"/>
        <v>0.47</v>
      </c>
      <c r="DC709">
        <f t="shared" si="220"/>
        <v>0.01</v>
      </c>
      <c r="DD709" t="s">
        <v>3</v>
      </c>
      <c r="DE709" t="s">
        <v>3</v>
      </c>
      <c r="DF709">
        <f t="shared" si="225"/>
        <v>0</v>
      </c>
      <c r="DG709">
        <f t="shared" si="226"/>
        <v>0.15</v>
      </c>
      <c r="DH709">
        <f t="shared" si="227"/>
        <v>0</v>
      </c>
      <c r="DI709">
        <f t="shared" si="228"/>
        <v>0</v>
      </c>
      <c r="DJ709">
        <f>DG709</f>
        <v>0.15</v>
      </c>
      <c r="DK709">
        <v>0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ROW(Source!A1416)</f>
        <v>1416</v>
      </c>
      <c r="B710">
        <v>78161913</v>
      </c>
      <c r="C710">
        <v>78159024</v>
      </c>
      <c r="D710">
        <v>77808868</v>
      </c>
      <c r="E710">
        <v>1</v>
      </c>
      <c r="F710">
        <v>1</v>
      </c>
      <c r="G710">
        <v>37</v>
      </c>
      <c r="H710">
        <v>3</v>
      </c>
      <c r="I710" t="s">
        <v>94</v>
      </c>
      <c r="J710" t="s">
        <v>97</v>
      </c>
      <c r="K710" t="s">
        <v>95</v>
      </c>
      <c r="L710">
        <v>1296</v>
      </c>
      <c r="N710">
        <v>1002</v>
      </c>
      <c r="O710" t="s">
        <v>96</v>
      </c>
      <c r="P710" t="s">
        <v>96</v>
      </c>
      <c r="Q710">
        <v>1</v>
      </c>
      <c r="W710">
        <v>0</v>
      </c>
      <c r="X710">
        <v>1582717036</v>
      </c>
      <c r="Y710">
        <f t="shared" si="218"/>
        <v>10.3</v>
      </c>
      <c r="AA710">
        <v>128.12</v>
      </c>
      <c r="AB710">
        <v>0</v>
      </c>
      <c r="AC710">
        <v>0</v>
      </c>
      <c r="AD710">
        <v>0</v>
      </c>
      <c r="AE710">
        <v>128.12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-2</v>
      </c>
      <c r="AN710">
        <v>0</v>
      </c>
      <c r="AO710">
        <v>1</v>
      </c>
      <c r="AP710">
        <v>0</v>
      </c>
      <c r="AQ710">
        <v>0</v>
      </c>
      <c r="AR710">
        <v>0</v>
      </c>
      <c r="AS710" t="s">
        <v>3</v>
      </c>
      <c r="AT710">
        <v>10.3</v>
      </c>
      <c r="AU710" t="s">
        <v>3</v>
      </c>
      <c r="AV710">
        <v>0</v>
      </c>
      <c r="AW710">
        <v>2</v>
      </c>
      <c r="AX710">
        <v>78162692</v>
      </c>
      <c r="AY710">
        <v>1</v>
      </c>
      <c r="AZ710">
        <v>0</v>
      </c>
      <c r="BA710">
        <v>670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ROUND(Y710*Source!I1416,9)</f>
        <v>3.3062999999999998</v>
      </c>
      <c r="CY710">
        <f>AA710</f>
        <v>128.12</v>
      </c>
      <c r="CZ710">
        <f>AE710</f>
        <v>128.12</v>
      </c>
      <c r="DA710">
        <f>AI710</f>
        <v>1</v>
      </c>
      <c r="DB710">
        <f t="shared" si="219"/>
        <v>1319.64</v>
      </c>
      <c r="DC710">
        <f t="shared" si="220"/>
        <v>0</v>
      </c>
      <c r="DD710" t="s">
        <v>3</v>
      </c>
      <c r="DE710" t="s">
        <v>3</v>
      </c>
      <c r="DF710">
        <f t="shared" si="225"/>
        <v>423.6</v>
      </c>
      <c r="DG710">
        <f t="shared" si="226"/>
        <v>0</v>
      </c>
      <c r="DH710">
        <f t="shared" si="227"/>
        <v>0</v>
      </c>
      <c r="DI710">
        <f t="shared" si="228"/>
        <v>0</v>
      </c>
      <c r="DJ710">
        <f>DF710</f>
        <v>423.6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ROW(Source!A1416)</f>
        <v>1416</v>
      </c>
      <c r="B711">
        <v>78161913</v>
      </c>
      <c r="C711">
        <v>78159024</v>
      </c>
      <c r="D711">
        <v>77808868</v>
      </c>
      <c r="E711">
        <v>1</v>
      </c>
      <c r="F711">
        <v>1</v>
      </c>
      <c r="G711">
        <v>37</v>
      </c>
      <c r="H711">
        <v>3</v>
      </c>
      <c r="I711" t="s">
        <v>94</v>
      </c>
      <c r="J711" t="s">
        <v>97</v>
      </c>
      <c r="K711" t="s">
        <v>95</v>
      </c>
      <c r="L711">
        <v>1296</v>
      </c>
      <c r="N711">
        <v>1002</v>
      </c>
      <c r="O711" t="s">
        <v>96</v>
      </c>
      <c r="P711" t="s">
        <v>96</v>
      </c>
      <c r="Q711">
        <v>1</v>
      </c>
      <c r="W711">
        <v>0</v>
      </c>
      <c r="X711">
        <v>1582717036</v>
      </c>
      <c r="Y711">
        <f t="shared" si="218"/>
        <v>-10.3</v>
      </c>
      <c r="AA711">
        <v>128.12</v>
      </c>
      <c r="AB711">
        <v>0</v>
      </c>
      <c r="AC711">
        <v>0</v>
      </c>
      <c r="AD711">
        <v>0</v>
      </c>
      <c r="AE711">
        <v>128.12</v>
      </c>
      <c r="AF711">
        <v>0</v>
      </c>
      <c r="AG711">
        <v>0</v>
      </c>
      <c r="AH711">
        <v>0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0</v>
      </c>
      <c r="AR711">
        <v>0</v>
      </c>
      <c r="AS711" t="s">
        <v>3</v>
      </c>
      <c r="AT711">
        <v>-10.3</v>
      </c>
      <c r="AU711" t="s">
        <v>3</v>
      </c>
      <c r="AV711">
        <v>0</v>
      </c>
      <c r="AW711">
        <v>1</v>
      </c>
      <c r="AX711">
        <v>-1</v>
      </c>
      <c r="AY711">
        <v>0</v>
      </c>
      <c r="AZ711">
        <v>0</v>
      </c>
      <c r="BA711" t="s">
        <v>3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v>0</v>
      </c>
      <c r="CX711">
        <f>ROUND(Y711*Source!I1416,9)</f>
        <v>-3.3062999999999998</v>
      </c>
      <c r="CY711">
        <f>AA711</f>
        <v>128.12</v>
      </c>
      <c r="CZ711">
        <f>AE711</f>
        <v>128.12</v>
      </c>
      <c r="DA711">
        <f>AI711</f>
        <v>1</v>
      </c>
      <c r="DB711">
        <f t="shared" si="219"/>
        <v>-1319.64</v>
      </c>
      <c r="DC711">
        <f t="shared" si="220"/>
        <v>0</v>
      </c>
      <c r="DD711" t="s">
        <v>3</v>
      </c>
      <c r="DE711" t="s">
        <v>3</v>
      </c>
      <c r="DF711">
        <f t="shared" si="225"/>
        <v>-423.6</v>
      </c>
      <c r="DG711">
        <f t="shared" si="226"/>
        <v>0</v>
      </c>
      <c r="DH711">
        <f t="shared" si="227"/>
        <v>0</v>
      </c>
      <c r="DI711">
        <f t="shared" si="228"/>
        <v>0</v>
      </c>
      <c r="DJ711">
        <f>DF711</f>
        <v>-423.6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ROW(Source!A1416)</f>
        <v>1416</v>
      </c>
      <c r="B712">
        <v>78161913</v>
      </c>
      <c r="C712">
        <v>78159024</v>
      </c>
      <c r="D712">
        <v>77808867</v>
      </c>
      <c r="E712">
        <v>1</v>
      </c>
      <c r="F712">
        <v>1</v>
      </c>
      <c r="G712">
        <v>37</v>
      </c>
      <c r="H712">
        <v>3</v>
      </c>
      <c r="I712" t="s">
        <v>99</v>
      </c>
      <c r="J712" t="s">
        <v>102</v>
      </c>
      <c r="K712" t="s">
        <v>100</v>
      </c>
      <c r="L712">
        <v>1346</v>
      </c>
      <c r="N712">
        <v>1009</v>
      </c>
      <c r="O712" t="s">
        <v>101</v>
      </c>
      <c r="P712" t="s">
        <v>101</v>
      </c>
      <c r="Q712">
        <v>1</v>
      </c>
      <c r="W712">
        <v>0</v>
      </c>
      <c r="X712">
        <v>743869604</v>
      </c>
      <c r="Y712">
        <f t="shared" si="218"/>
        <v>16.5</v>
      </c>
      <c r="AA712">
        <v>128.87</v>
      </c>
      <c r="AB712">
        <v>0</v>
      </c>
      <c r="AC712">
        <v>0</v>
      </c>
      <c r="AD712">
        <v>0</v>
      </c>
      <c r="AE712">
        <v>128.87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0</v>
      </c>
      <c r="AR712">
        <v>0</v>
      </c>
      <c r="AS712" t="s">
        <v>3</v>
      </c>
      <c r="AT712">
        <v>16.5</v>
      </c>
      <c r="AU712" t="s">
        <v>3</v>
      </c>
      <c r="AV712">
        <v>0</v>
      </c>
      <c r="AW712">
        <v>1</v>
      </c>
      <c r="AX712">
        <v>-1</v>
      </c>
      <c r="AY712">
        <v>0</v>
      </c>
      <c r="AZ712">
        <v>0</v>
      </c>
      <c r="BA712" t="s">
        <v>3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ROUND(Y712*Source!I1416,9)</f>
        <v>5.2965</v>
      </c>
      <c r="CY712">
        <f>AA712</f>
        <v>128.87</v>
      </c>
      <c r="CZ712">
        <f>AE712</f>
        <v>128.87</v>
      </c>
      <c r="DA712">
        <f>AI712</f>
        <v>1</v>
      </c>
      <c r="DB712">
        <f t="shared" si="219"/>
        <v>2126.36</v>
      </c>
      <c r="DC712">
        <f t="shared" si="220"/>
        <v>0</v>
      </c>
      <c r="DD712" t="s">
        <v>3</v>
      </c>
      <c r="DE712" t="s">
        <v>3</v>
      </c>
      <c r="DF712">
        <f t="shared" si="225"/>
        <v>682.56</v>
      </c>
      <c r="DG712">
        <f t="shared" si="226"/>
        <v>0</v>
      </c>
      <c r="DH712">
        <f t="shared" si="227"/>
        <v>0</v>
      </c>
      <c r="DI712">
        <f t="shared" si="228"/>
        <v>0</v>
      </c>
      <c r="DJ712">
        <f>DF712</f>
        <v>682.56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ROW(Source!A1419)</f>
        <v>1419</v>
      </c>
      <c r="B713">
        <v>78161913</v>
      </c>
      <c r="C713">
        <v>78159035</v>
      </c>
      <c r="D713">
        <v>77806460</v>
      </c>
      <c r="E713">
        <v>37</v>
      </c>
      <c r="F713">
        <v>1</v>
      </c>
      <c r="G713">
        <v>37</v>
      </c>
      <c r="H713">
        <v>1</v>
      </c>
      <c r="I713" t="s">
        <v>678</v>
      </c>
      <c r="J713" t="s">
        <v>3</v>
      </c>
      <c r="K713" t="s">
        <v>679</v>
      </c>
      <c r="L713">
        <v>1191</v>
      </c>
      <c r="N713">
        <v>1013</v>
      </c>
      <c r="O713" t="s">
        <v>680</v>
      </c>
      <c r="P713" t="s">
        <v>680</v>
      </c>
      <c r="Q713">
        <v>1</v>
      </c>
      <c r="W713">
        <v>0</v>
      </c>
      <c r="X713">
        <v>476480486</v>
      </c>
      <c r="Y713">
        <f t="shared" si="218"/>
        <v>37.24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1</v>
      </c>
      <c r="AP713">
        <v>0</v>
      </c>
      <c r="AQ713">
        <v>0</v>
      </c>
      <c r="AR713">
        <v>0</v>
      </c>
      <c r="AS713" t="s">
        <v>3</v>
      </c>
      <c r="AT713">
        <v>37.24</v>
      </c>
      <c r="AU713" t="s">
        <v>3</v>
      </c>
      <c r="AV713">
        <v>1</v>
      </c>
      <c r="AW713">
        <v>2</v>
      </c>
      <c r="AX713">
        <v>78162693</v>
      </c>
      <c r="AY713">
        <v>1</v>
      </c>
      <c r="AZ713">
        <v>0</v>
      </c>
      <c r="BA713">
        <v>671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U713">
        <f>ROUND(AT713*Source!I1419*AH713*AL713,2)</f>
        <v>0</v>
      </c>
      <c r="CV713">
        <f>ROUND(Y713*Source!I1419,9)</f>
        <v>11.954040000000001</v>
      </c>
      <c r="CW713">
        <v>0</v>
      </c>
      <c r="CX713">
        <f>ROUND(Y713*Source!I1419,9)</f>
        <v>11.954040000000001</v>
      </c>
      <c r="CY713">
        <f>AD713</f>
        <v>0</v>
      </c>
      <c r="CZ713">
        <f>AH713</f>
        <v>0</v>
      </c>
      <c r="DA713">
        <f>AL713</f>
        <v>1</v>
      </c>
      <c r="DB713">
        <f t="shared" si="219"/>
        <v>0</v>
      </c>
      <c r="DC713">
        <f t="shared" si="220"/>
        <v>0</v>
      </c>
      <c r="DD713" t="s">
        <v>3</v>
      </c>
      <c r="DE713" t="s">
        <v>3</v>
      </c>
      <c r="DF713">
        <f t="shared" si="225"/>
        <v>0</v>
      </c>
      <c r="DG713">
        <f t="shared" si="226"/>
        <v>0</v>
      </c>
      <c r="DH713">
        <f t="shared" si="227"/>
        <v>0</v>
      </c>
      <c r="DI713">
        <f t="shared" si="228"/>
        <v>0</v>
      </c>
      <c r="DJ713">
        <f>DI713</f>
        <v>0</v>
      </c>
      <c r="DK713">
        <v>0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ROW(Source!A1419)</f>
        <v>1419</v>
      </c>
      <c r="B714">
        <v>78161913</v>
      </c>
      <c r="C714">
        <v>78159035</v>
      </c>
      <c r="D714">
        <v>77811599</v>
      </c>
      <c r="E714">
        <v>1</v>
      </c>
      <c r="F714">
        <v>1</v>
      </c>
      <c r="G714">
        <v>37</v>
      </c>
      <c r="H714">
        <v>3</v>
      </c>
      <c r="I714" t="s">
        <v>753</v>
      </c>
      <c r="J714" t="s">
        <v>754</v>
      </c>
      <c r="K714" t="s">
        <v>755</v>
      </c>
      <c r="L714">
        <v>1339</v>
      </c>
      <c r="N714">
        <v>1007</v>
      </c>
      <c r="O714" t="s">
        <v>486</v>
      </c>
      <c r="P714" t="s">
        <v>486</v>
      </c>
      <c r="Q714">
        <v>1</v>
      </c>
      <c r="W714">
        <v>0</v>
      </c>
      <c r="X714">
        <v>-1060522976</v>
      </c>
      <c r="Y714">
        <f t="shared" si="218"/>
        <v>0.56000000000000005</v>
      </c>
      <c r="AA714">
        <v>4676.4799999999996</v>
      </c>
      <c r="AB714">
        <v>0</v>
      </c>
      <c r="AC714">
        <v>0</v>
      </c>
      <c r="AD714">
        <v>0</v>
      </c>
      <c r="AE714">
        <v>4676.4799999999996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0</v>
      </c>
      <c r="AO714">
        <v>1</v>
      </c>
      <c r="AP714">
        <v>0</v>
      </c>
      <c r="AQ714">
        <v>0</v>
      </c>
      <c r="AR714">
        <v>0</v>
      </c>
      <c r="AS714" t="s">
        <v>3</v>
      </c>
      <c r="AT714">
        <v>0.56000000000000005</v>
      </c>
      <c r="AU714" t="s">
        <v>3</v>
      </c>
      <c r="AV714">
        <v>0</v>
      </c>
      <c r="AW714">
        <v>2</v>
      </c>
      <c r="AX714">
        <v>78162694</v>
      </c>
      <c r="AY714">
        <v>1</v>
      </c>
      <c r="AZ714">
        <v>0</v>
      </c>
      <c r="BA714">
        <v>672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V714">
        <v>0</v>
      </c>
      <c r="CW714">
        <v>0</v>
      </c>
      <c r="CX714">
        <f>ROUND(Y714*Source!I1419,9)</f>
        <v>0.17976</v>
      </c>
      <c r="CY714">
        <f>AA714</f>
        <v>4676.4799999999996</v>
      </c>
      <c r="CZ714">
        <f>AE714</f>
        <v>4676.4799999999996</v>
      </c>
      <c r="DA714">
        <f>AI714</f>
        <v>1</v>
      </c>
      <c r="DB714">
        <f t="shared" si="219"/>
        <v>2618.83</v>
      </c>
      <c r="DC714">
        <f t="shared" si="220"/>
        <v>0</v>
      </c>
      <c r="DD714" t="s">
        <v>3</v>
      </c>
      <c r="DE714" t="s">
        <v>3</v>
      </c>
      <c r="DF714">
        <f t="shared" si="225"/>
        <v>840.64</v>
      </c>
      <c r="DG714">
        <f t="shared" si="226"/>
        <v>0</v>
      </c>
      <c r="DH714">
        <f t="shared" si="227"/>
        <v>0</v>
      </c>
      <c r="DI714">
        <f t="shared" si="228"/>
        <v>0</v>
      </c>
      <c r="DJ714">
        <f>DF714</f>
        <v>840.64</v>
      </c>
      <c r="DK714">
        <v>0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ROW(Source!A1420)</f>
        <v>1420</v>
      </c>
      <c r="B715">
        <v>78161913</v>
      </c>
      <c r="C715">
        <v>78159040</v>
      </c>
      <c r="D715">
        <v>77806460</v>
      </c>
      <c r="E715">
        <v>37</v>
      </c>
      <c r="F715">
        <v>1</v>
      </c>
      <c r="G715">
        <v>37</v>
      </c>
      <c r="H715">
        <v>1</v>
      </c>
      <c r="I715" t="s">
        <v>678</v>
      </c>
      <c r="J715" t="s">
        <v>3</v>
      </c>
      <c r="K715" t="s">
        <v>679</v>
      </c>
      <c r="L715">
        <v>1191</v>
      </c>
      <c r="N715">
        <v>1013</v>
      </c>
      <c r="O715" t="s">
        <v>680</v>
      </c>
      <c r="P715" t="s">
        <v>680</v>
      </c>
      <c r="Q715">
        <v>1</v>
      </c>
      <c r="W715">
        <v>0</v>
      </c>
      <c r="X715">
        <v>476480486</v>
      </c>
      <c r="Y715">
        <f t="shared" si="218"/>
        <v>54.37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1</v>
      </c>
      <c r="AP715">
        <v>0</v>
      </c>
      <c r="AQ715">
        <v>0</v>
      </c>
      <c r="AR715">
        <v>0</v>
      </c>
      <c r="AS715" t="s">
        <v>3</v>
      </c>
      <c r="AT715">
        <v>54.37</v>
      </c>
      <c r="AU715" t="s">
        <v>3</v>
      </c>
      <c r="AV715">
        <v>1</v>
      </c>
      <c r="AW715">
        <v>2</v>
      </c>
      <c r="AX715">
        <v>78162695</v>
      </c>
      <c r="AY715">
        <v>1</v>
      </c>
      <c r="AZ715">
        <v>0</v>
      </c>
      <c r="BA715">
        <v>673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U715">
        <f>ROUND(AT715*Source!I1420*AH715*AL715,2)</f>
        <v>0</v>
      </c>
      <c r="CV715">
        <f>ROUND(Y715*Source!I1420,9)</f>
        <v>17.452770000000001</v>
      </c>
      <c r="CW715">
        <v>0</v>
      </c>
      <c r="CX715">
        <f>ROUND(Y715*Source!I1420,9)</f>
        <v>17.452770000000001</v>
      </c>
      <c r="CY715">
        <f>AD715</f>
        <v>0</v>
      </c>
      <c r="CZ715">
        <f>AH715</f>
        <v>0</v>
      </c>
      <c r="DA715">
        <f>AL715</f>
        <v>1</v>
      </c>
      <c r="DB715">
        <f t="shared" si="219"/>
        <v>0</v>
      </c>
      <c r="DC715">
        <f t="shared" si="220"/>
        <v>0</v>
      </c>
      <c r="DD715" t="s">
        <v>3</v>
      </c>
      <c r="DE715" t="s">
        <v>3</v>
      </c>
      <c r="DF715">
        <f t="shared" si="225"/>
        <v>0</v>
      </c>
      <c r="DG715">
        <f t="shared" si="226"/>
        <v>0</v>
      </c>
      <c r="DH715">
        <f t="shared" si="227"/>
        <v>0</v>
      </c>
      <c r="DI715">
        <f t="shared" si="228"/>
        <v>0</v>
      </c>
      <c r="DJ715">
        <f>DI715</f>
        <v>0</v>
      </c>
      <c r="DK715">
        <v>0</v>
      </c>
      <c r="DL715" t="s">
        <v>3</v>
      </c>
      <c r="DM715">
        <v>0</v>
      </c>
      <c r="DN715" t="s">
        <v>3</v>
      </c>
      <c r="DO715">
        <v>0</v>
      </c>
    </row>
    <row r="716" spans="1:119" x14ac:dyDescent="0.2">
      <c r="A716">
        <f>ROW(Source!A1420)</f>
        <v>1420</v>
      </c>
      <c r="B716">
        <v>78161913</v>
      </c>
      <c r="C716">
        <v>78159040</v>
      </c>
      <c r="D716">
        <v>77810304</v>
      </c>
      <c r="E716">
        <v>1</v>
      </c>
      <c r="F716">
        <v>1</v>
      </c>
      <c r="G716">
        <v>37</v>
      </c>
      <c r="H716">
        <v>3</v>
      </c>
      <c r="I716" t="s">
        <v>706</v>
      </c>
      <c r="J716" t="s">
        <v>707</v>
      </c>
      <c r="K716" t="s">
        <v>708</v>
      </c>
      <c r="L716">
        <v>1346</v>
      </c>
      <c r="N716">
        <v>1009</v>
      </c>
      <c r="O716" t="s">
        <v>101</v>
      </c>
      <c r="P716" t="s">
        <v>101</v>
      </c>
      <c r="Q716">
        <v>1</v>
      </c>
      <c r="W716">
        <v>0</v>
      </c>
      <c r="X716">
        <v>-1577570829</v>
      </c>
      <c r="Y716">
        <f t="shared" si="218"/>
        <v>0.31</v>
      </c>
      <c r="AA716">
        <v>23.91</v>
      </c>
      <c r="AB716">
        <v>0</v>
      </c>
      <c r="AC716">
        <v>0</v>
      </c>
      <c r="AD716">
        <v>0</v>
      </c>
      <c r="AE716">
        <v>23.91</v>
      </c>
      <c r="AF716">
        <v>0</v>
      </c>
      <c r="AG716">
        <v>0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1</v>
      </c>
      <c r="AP716">
        <v>0</v>
      </c>
      <c r="AQ716">
        <v>0</v>
      </c>
      <c r="AR716">
        <v>0</v>
      </c>
      <c r="AS716" t="s">
        <v>3</v>
      </c>
      <c r="AT716">
        <v>0.31</v>
      </c>
      <c r="AU716" t="s">
        <v>3</v>
      </c>
      <c r="AV716">
        <v>0</v>
      </c>
      <c r="AW716">
        <v>2</v>
      </c>
      <c r="AX716">
        <v>78162696</v>
      </c>
      <c r="AY716">
        <v>1</v>
      </c>
      <c r="AZ716">
        <v>0</v>
      </c>
      <c r="BA716">
        <v>674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V716">
        <v>0</v>
      </c>
      <c r="CW716">
        <v>0</v>
      </c>
      <c r="CX716">
        <f>ROUND(Y716*Source!I1420,9)</f>
        <v>9.9510000000000001E-2</v>
      </c>
      <c r="CY716">
        <f t="shared" ref="CY716:CY721" si="229">AA716</f>
        <v>23.91</v>
      </c>
      <c r="CZ716">
        <f t="shared" ref="CZ716:CZ721" si="230">AE716</f>
        <v>23.91</v>
      </c>
      <c r="DA716">
        <f t="shared" ref="DA716:DA721" si="231">AI716</f>
        <v>1</v>
      </c>
      <c r="DB716">
        <f t="shared" si="219"/>
        <v>7.41</v>
      </c>
      <c r="DC716">
        <f t="shared" si="220"/>
        <v>0</v>
      </c>
      <c r="DD716" t="s">
        <v>3</v>
      </c>
      <c r="DE716" t="s">
        <v>3</v>
      </c>
      <c r="DF716">
        <f t="shared" si="225"/>
        <v>2.38</v>
      </c>
      <c r="DG716">
        <f t="shared" si="226"/>
        <v>0</v>
      </c>
      <c r="DH716">
        <f t="shared" si="227"/>
        <v>0</v>
      </c>
      <c r="DI716">
        <f t="shared" si="228"/>
        <v>0</v>
      </c>
      <c r="DJ716">
        <f t="shared" ref="DJ716:DJ721" si="232">DF716</f>
        <v>2.38</v>
      </c>
      <c r="DK716">
        <v>0</v>
      </c>
      <c r="DL716" t="s">
        <v>3</v>
      </c>
      <c r="DM716">
        <v>0</v>
      </c>
      <c r="DN716" t="s">
        <v>3</v>
      </c>
      <c r="DO716">
        <v>0</v>
      </c>
    </row>
    <row r="717" spans="1:119" x14ac:dyDescent="0.2">
      <c r="A717">
        <f>ROW(Source!A1420)</f>
        <v>1420</v>
      </c>
      <c r="B717">
        <v>78161913</v>
      </c>
      <c r="C717">
        <v>78159040</v>
      </c>
      <c r="D717">
        <v>77810520</v>
      </c>
      <c r="E717">
        <v>1</v>
      </c>
      <c r="F717">
        <v>1</v>
      </c>
      <c r="G717">
        <v>37</v>
      </c>
      <c r="H717">
        <v>3</v>
      </c>
      <c r="I717" t="s">
        <v>697</v>
      </c>
      <c r="J717" t="s">
        <v>698</v>
      </c>
      <c r="K717" t="s">
        <v>699</v>
      </c>
      <c r="L717">
        <v>1339</v>
      </c>
      <c r="N717">
        <v>1007</v>
      </c>
      <c r="O717" t="s">
        <v>486</v>
      </c>
      <c r="P717" t="s">
        <v>486</v>
      </c>
      <c r="Q717">
        <v>1</v>
      </c>
      <c r="W717">
        <v>0</v>
      </c>
      <c r="X717">
        <v>-1393929784</v>
      </c>
      <c r="Y717">
        <f t="shared" si="218"/>
        <v>6.0000000000000001E-3</v>
      </c>
      <c r="AA717">
        <v>49.83</v>
      </c>
      <c r="AB717">
        <v>0</v>
      </c>
      <c r="AC717">
        <v>0</v>
      </c>
      <c r="AD717">
        <v>0</v>
      </c>
      <c r="AE717">
        <v>49.83</v>
      </c>
      <c r="AF717">
        <v>0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M717">
        <v>-2</v>
      </c>
      <c r="AN717">
        <v>0</v>
      </c>
      <c r="AO717">
        <v>1</v>
      </c>
      <c r="AP717">
        <v>0</v>
      </c>
      <c r="AQ717">
        <v>0</v>
      </c>
      <c r="AR717">
        <v>0</v>
      </c>
      <c r="AS717" t="s">
        <v>3</v>
      </c>
      <c r="AT717">
        <v>6.0000000000000001E-3</v>
      </c>
      <c r="AU717" t="s">
        <v>3</v>
      </c>
      <c r="AV717">
        <v>0</v>
      </c>
      <c r="AW717">
        <v>2</v>
      </c>
      <c r="AX717">
        <v>78162697</v>
      </c>
      <c r="AY717">
        <v>1</v>
      </c>
      <c r="AZ717">
        <v>0</v>
      </c>
      <c r="BA717">
        <v>675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V717">
        <v>0</v>
      </c>
      <c r="CW717">
        <v>0</v>
      </c>
      <c r="CX717">
        <f>ROUND(Y717*Source!I1420,9)</f>
        <v>1.926E-3</v>
      </c>
      <c r="CY717">
        <f t="shared" si="229"/>
        <v>49.83</v>
      </c>
      <c r="CZ717">
        <f t="shared" si="230"/>
        <v>49.83</v>
      </c>
      <c r="DA717">
        <f t="shared" si="231"/>
        <v>1</v>
      </c>
      <c r="DB717">
        <f t="shared" si="219"/>
        <v>0.3</v>
      </c>
      <c r="DC717">
        <f t="shared" si="220"/>
        <v>0</v>
      </c>
      <c r="DD717" t="s">
        <v>3</v>
      </c>
      <c r="DE717" t="s">
        <v>3</v>
      </c>
      <c r="DF717">
        <f t="shared" si="225"/>
        <v>0.1</v>
      </c>
      <c r="DG717">
        <f t="shared" si="226"/>
        <v>0</v>
      </c>
      <c r="DH717">
        <f t="shared" si="227"/>
        <v>0</v>
      </c>
      <c r="DI717">
        <f t="shared" si="228"/>
        <v>0</v>
      </c>
      <c r="DJ717">
        <f t="shared" si="232"/>
        <v>0.1</v>
      </c>
      <c r="DK717">
        <v>0</v>
      </c>
      <c r="DL717" t="s">
        <v>3</v>
      </c>
      <c r="DM717">
        <v>0</v>
      </c>
      <c r="DN717" t="s">
        <v>3</v>
      </c>
      <c r="DO717">
        <v>0</v>
      </c>
    </row>
    <row r="718" spans="1:119" x14ac:dyDescent="0.2">
      <c r="A718">
        <f>ROW(Source!A1420)</f>
        <v>1420</v>
      </c>
      <c r="B718">
        <v>78161913</v>
      </c>
      <c r="C718">
        <v>78159040</v>
      </c>
      <c r="D718">
        <v>77810871</v>
      </c>
      <c r="E718">
        <v>1</v>
      </c>
      <c r="F718">
        <v>1</v>
      </c>
      <c r="G718">
        <v>37</v>
      </c>
      <c r="H718">
        <v>3</v>
      </c>
      <c r="I718" t="s">
        <v>709</v>
      </c>
      <c r="J718" t="s">
        <v>710</v>
      </c>
      <c r="K718" t="s">
        <v>711</v>
      </c>
      <c r="L718">
        <v>1327</v>
      </c>
      <c r="N718">
        <v>1005</v>
      </c>
      <c r="O718" t="s">
        <v>82</v>
      </c>
      <c r="P718" t="s">
        <v>82</v>
      </c>
      <c r="Q718">
        <v>1</v>
      </c>
      <c r="W718">
        <v>0</v>
      </c>
      <c r="X718">
        <v>680056559</v>
      </c>
      <c r="Y718">
        <f t="shared" si="218"/>
        <v>0.8</v>
      </c>
      <c r="AA718">
        <v>431.83</v>
      </c>
      <c r="AB718">
        <v>0</v>
      </c>
      <c r="AC718">
        <v>0</v>
      </c>
      <c r="AD718">
        <v>0</v>
      </c>
      <c r="AE718">
        <v>431.83</v>
      </c>
      <c r="AF718">
        <v>0</v>
      </c>
      <c r="AG718">
        <v>0</v>
      </c>
      <c r="AH718">
        <v>0</v>
      </c>
      <c r="AI718">
        <v>1</v>
      </c>
      <c r="AJ718">
        <v>1</v>
      </c>
      <c r="AK718">
        <v>1</v>
      </c>
      <c r="AL718">
        <v>1</v>
      </c>
      <c r="AM718">
        <v>-2</v>
      </c>
      <c r="AN718">
        <v>0</v>
      </c>
      <c r="AO718">
        <v>1</v>
      </c>
      <c r="AP718">
        <v>0</v>
      </c>
      <c r="AQ718">
        <v>0</v>
      </c>
      <c r="AR718">
        <v>0</v>
      </c>
      <c r="AS718" t="s">
        <v>3</v>
      </c>
      <c r="AT718">
        <v>0.8</v>
      </c>
      <c r="AU718" t="s">
        <v>3</v>
      </c>
      <c r="AV718">
        <v>0</v>
      </c>
      <c r="AW718">
        <v>2</v>
      </c>
      <c r="AX718">
        <v>78162698</v>
      </c>
      <c r="AY718">
        <v>1</v>
      </c>
      <c r="AZ718">
        <v>0</v>
      </c>
      <c r="BA718">
        <v>676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V718">
        <v>0</v>
      </c>
      <c r="CW718">
        <v>0</v>
      </c>
      <c r="CX718">
        <f>ROUND(Y718*Source!I1420,9)</f>
        <v>0.25679999999999997</v>
      </c>
      <c r="CY718">
        <f t="shared" si="229"/>
        <v>431.83</v>
      </c>
      <c r="CZ718">
        <f t="shared" si="230"/>
        <v>431.83</v>
      </c>
      <c r="DA718">
        <f t="shared" si="231"/>
        <v>1</v>
      </c>
      <c r="DB718">
        <f t="shared" si="219"/>
        <v>345.46</v>
      </c>
      <c r="DC718">
        <f t="shared" si="220"/>
        <v>0</v>
      </c>
      <c r="DD718" t="s">
        <v>3</v>
      </c>
      <c r="DE718" t="s">
        <v>3</v>
      </c>
      <c r="DF718">
        <f t="shared" si="225"/>
        <v>110.89</v>
      </c>
      <c r="DG718">
        <f t="shared" si="226"/>
        <v>0</v>
      </c>
      <c r="DH718">
        <f t="shared" si="227"/>
        <v>0</v>
      </c>
      <c r="DI718">
        <f t="shared" si="228"/>
        <v>0</v>
      </c>
      <c r="DJ718">
        <f t="shared" si="232"/>
        <v>110.89</v>
      </c>
      <c r="DK718">
        <v>0</v>
      </c>
      <c r="DL718" t="s">
        <v>3</v>
      </c>
      <c r="DM718">
        <v>0</v>
      </c>
      <c r="DN718" t="s">
        <v>3</v>
      </c>
      <c r="DO718">
        <v>0</v>
      </c>
    </row>
    <row r="719" spans="1:119" x14ac:dyDescent="0.2">
      <c r="A719">
        <f>ROW(Source!A1420)</f>
        <v>1420</v>
      </c>
      <c r="B719">
        <v>78161913</v>
      </c>
      <c r="C719">
        <v>78159040</v>
      </c>
      <c r="D719">
        <v>77810887</v>
      </c>
      <c r="E719">
        <v>1</v>
      </c>
      <c r="F719">
        <v>1</v>
      </c>
      <c r="G719">
        <v>37</v>
      </c>
      <c r="H719">
        <v>3</v>
      </c>
      <c r="I719" t="s">
        <v>712</v>
      </c>
      <c r="J719" t="s">
        <v>713</v>
      </c>
      <c r="K719" t="s">
        <v>714</v>
      </c>
      <c r="L719">
        <v>1348</v>
      </c>
      <c r="N719">
        <v>1009</v>
      </c>
      <c r="O719" t="s">
        <v>659</v>
      </c>
      <c r="P719" t="s">
        <v>659</v>
      </c>
      <c r="Q719">
        <v>1000</v>
      </c>
      <c r="W719">
        <v>0</v>
      </c>
      <c r="X719">
        <v>-1196869701</v>
      </c>
      <c r="Y719">
        <f t="shared" si="218"/>
        <v>5.5E-2</v>
      </c>
      <c r="AA719">
        <v>81852.28</v>
      </c>
      <c r="AB719">
        <v>0</v>
      </c>
      <c r="AC719">
        <v>0</v>
      </c>
      <c r="AD719">
        <v>0</v>
      </c>
      <c r="AE719">
        <v>81852.28</v>
      </c>
      <c r="AF719">
        <v>0</v>
      </c>
      <c r="AG719">
        <v>0</v>
      </c>
      <c r="AH719">
        <v>0</v>
      </c>
      <c r="AI719">
        <v>1</v>
      </c>
      <c r="AJ719">
        <v>1</v>
      </c>
      <c r="AK719">
        <v>1</v>
      </c>
      <c r="AL719">
        <v>1</v>
      </c>
      <c r="AM719">
        <v>-2</v>
      </c>
      <c r="AN719">
        <v>0</v>
      </c>
      <c r="AO719">
        <v>1</v>
      </c>
      <c r="AP719">
        <v>0</v>
      </c>
      <c r="AQ719">
        <v>0</v>
      </c>
      <c r="AR719">
        <v>0</v>
      </c>
      <c r="AS719" t="s">
        <v>3</v>
      </c>
      <c r="AT719">
        <v>5.5E-2</v>
      </c>
      <c r="AU719" t="s">
        <v>3</v>
      </c>
      <c r="AV719">
        <v>0</v>
      </c>
      <c r="AW719">
        <v>2</v>
      </c>
      <c r="AX719">
        <v>78162699</v>
      </c>
      <c r="AY719">
        <v>1</v>
      </c>
      <c r="AZ719">
        <v>0</v>
      </c>
      <c r="BA719">
        <v>677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V719">
        <v>0</v>
      </c>
      <c r="CW719">
        <v>0</v>
      </c>
      <c r="CX719">
        <f>ROUND(Y719*Source!I1420,9)</f>
        <v>1.7655000000000001E-2</v>
      </c>
      <c r="CY719">
        <f t="shared" si="229"/>
        <v>81852.28</v>
      </c>
      <c r="CZ719">
        <f t="shared" si="230"/>
        <v>81852.28</v>
      </c>
      <c r="DA719">
        <f t="shared" si="231"/>
        <v>1</v>
      </c>
      <c r="DB719">
        <f t="shared" si="219"/>
        <v>4501.88</v>
      </c>
      <c r="DC719">
        <f t="shared" si="220"/>
        <v>0</v>
      </c>
      <c r="DD719" t="s">
        <v>3</v>
      </c>
      <c r="DE719" t="s">
        <v>3</v>
      </c>
      <c r="DF719">
        <f t="shared" si="225"/>
        <v>1445.1</v>
      </c>
      <c r="DG719">
        <f t="shared" si="226"/>
        <v>0</v>
      </c>
      <c r="DH719">
        <f t="shared" si="227"/>
        <v>0</v>
      </c>
      <c r="DI719">
        <f t="shared" si="228"/>
        <v>0</v>
      </c>
      <c r="DJ719">
        <f t="shared" si="232"/>
        <v>1445.1</v>
      </c>
      <c r="DK719">
        <v>0</v>
      </c>
      <c r="DL719" t="s">
        <v>3</v>
      </c>
      <c r="DM719">
        <v>0</v>
      </c>
      <c r="DN719" t="s">
        <v>3</v>
      </c>
      <c r="DO719">
        <v>0</v>
      </c>
    </row>
    <row r="720" spans="1:119" x14ac:dyDescent="0.2">
      <c r="A720">
        <f>ROW(Source!A1420)</f>
        <v>1420</v>
      </c>
      <c r="B720">
        <v>78161913</v>
      </c>
      <c r="C720">
        <v>78159040</v>
      </c>
      <c r="D720">
        <v>77809071</v>
      </c>
      <c r="E720">
        <v>1</v>
      </c>
      <c r="F720">
        <v>1</v>
      </c>
      <c r="G720">
        <v>37</v>
      </c>
      <c r="H720">
        <v>3</v>
      </c>
      <c r="I720" t="s">
        <v>715</v>
      </c>
      <c r="J720" t="s">
        <v>716</v>
      </c>
      <c r="K720" t="s">
        <v>717</v>
      </c>
      <c r="L720">
        <v>1346</v>
      </c>
      <c r="N720">
        <v>1009</v>
      </c>
      <c r="O720" t="s">
        <v>101</v>
      </c>
      <c r="P720" t="s">
        <v>101</v>
      </c>
      <c r="Q720">
        <v>1</v>
      </c>
      <c r="W720">
        <v>0</v>
      </c>
      <c r="X720">
        <v>1915260537</v>
      </c>
      <c r="Y720">
        <f t="shared" si="218"/>
        <v>26.6</v>
      </c>
      <c r="AA720">
        <v>183.25</v>
      </c>
      <c r="AB720">
        <v>0</v>
      </c>
      <c r="AC720">
        <v>0</v>
      </c>
      <c r="AD720">
        <v>0</v>
      </c>
      <c r="AE720">
        <v>183.25</v>
      </c>
      <c r="AF720">
        <v>0</v>
      </c>
      <c r="AG720">
        <v>0</v>
      </c>
      <c r="AH720">
        <v>0</v>
      </c>
      <c r="AI720">
        <v>1</v>
      </c>
      <c r="AJ720">
        <v>1</v>
      </c>
      <c r="AK720">
        <v>1</v>
      </c>
      <c r="AL720">
        <v>1</v>
      </c>
      <c r="AM720">
        <v>-2</v>
      </c>
      <c r="AN720">
        <v>0</v>
      </c>
      <c r="AO720">
        <v>1</v>
      </c>
      <c r="AP720">
        <v>0</v>
      </c>
      <c r="AQ720">
        <v>0</v>
      </c>
      <c r="AR720">
        <v>0</v>
      </c>
      <c r="AS720" t="s">
        <v>3</v>
      </c>
      <c r="AT720">
        <v>26.6</v>
      </c>
      <c r="AU720" t="s">
        <v>3</v>
      </c>
      <c r="AV720">
        <v>0</v>
      </c>
      <c r="AW720">
        <v>2</v>
      </c>
      <c r="AX720">
        <v>78162700</v>
      </c>
      <c r="AY720">
        <v>1</v>
      </c>
      <c r="AZ720">
        <v>0</v>
      </c>
      <c r="BA720">
        <v>678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V720">
        <v>0</v>
      </c>
      <c r="CW720">
        <v>0</v>
      </c>
      <c r="CX720">
        <f>ROUND(Y720*Source!I1420,9)</f>
        <v>8.5386000000000006</v>
      </c>
      <c r="CY720">
        <f t="shared" si="229"/>
        <v>183.25</v>
      </c>
      <c r="CZ720">
        <f t="shared" si="230"/>
        <v>183.25</v>
      </c>
      <c r="DA720">
        <f t="shared" si="231"/>
        <v>1</v>
      </c>
      <c r="DB720">
        <f t="shared" si="219"/>
        <v>4874.45</v>
      </c>
      <c r="DC720">
        <f t="shared" si="220"/>
        <v>0</v>
      </c>
      <c r="DD720" t="s">
        <v>3</v>
      </c>
      <c r="DE720" t="s">
        <v>3</v>
      </c>
      <c r="DF720">
        <f t="shared" si="225"/>
        <v>1564.7</v>
      </c>
      <c r="DG720">
        <f t="shared" si="226"/>
        <v>0</v>
      </c>
      <c r="DH720">
        <f t="shared" si="227"/>
        <v>0</v>
      </c>
      <c r="DI720">
        <f t="shared" si="228"/>
        <v>0</v>
      </c>
      <c r="DJ720">
        <f t="shared" si="232"/>
        <v>1564.7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ROW(Source!A1420)</f>
        <v>1420</v>
      </c>
      <c r="B721">
        <v>78161913</v>
      </c>
      <c r="C721">
        <v>78159040</v>
      </c>
      <c r="D721">
        <v>77809073</v>
      </c>
      <c r="E721">
        <v>1</v>
      </c>
      <c r="F721">
        <v>1</v>
      </c>
      <c r="G721">
        <v>37</v>
      </c>
      <c r="H721">
        <v>3</v>
      </c>
      <c r="I721" t="s">
        <v>718</v>
      </c>
      <c r="J721" t="s">
        <v>719</v>
      </c>
      <c r="K721" t="s">
        <v>720</v>
      </c>
      <c r="L721">
        <v>1346</v>
      </c>
      <c r="N721">
        <v>1009</v>
      </c>
      <c r="O721" t="s">
        <v>101</v>
      </c>
      <c r="P721" t="s">
        <v>101</v>
      </c>
      <c r="Q721">
        <v>1</v>
      </c>
      <c r="W721">
        <v>0</v>
      </c>
      <c r="X721">
        <v>-1709431397</v>
      </c>
      <c r="Y721">
        <f t="shared" si="218"/>
        <v>11.4</v>
      </c>
      <c r="AA721">
        <v>78.349999999999994</v>
      </c>
      <c r="AB721">
        <v>0</v>
      </c>
      <c r="AC721">
        <v>0</v>
      </c>
      <c r="AD721">
        <v>0</v>
      </c>
      <c r="AE721">
        <v>78.349999999999994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-2</v>
      </c>
      <c r="AN721">
        <v>0</v>
      </c>
      <c r="AO721">
        <v>1</v>
      </c>
      <c r="AP721">
        <v>0</v>
      </c>
      <c r="AQ721">
        <v>0</v>
      </c>
      <c r="AR721">
        <v>0</v>
      </c>
      <c r="AS721" t="s">
        <v>3</v>
      </c>
      <c r="AT721">
        <v>11.4</v>
      </c>
      <c r="AU721" t="s">
        <v>3</v>
      </c>
      <c r="AV721">
        <v>0</v>
      </c>
      <c r="AW721">
        <v>2</v>
      </c>
      <c r="AX721">
        <v>78162701</v>
      </c>
      <c r="AY721">
        <v>1</v>
      </c>
      <c r="AZ721">
        <v>0</v>
      </c>
      <c r="BA721">
        <v>679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ROUND(Y721*Source!I1420,9)</f>
        <v>3.6594000000000002</v>
      </c>
      <c r="CY721">
        <f t="shared" si="229"/>
        <v>78.349999999999994</v>
      </c>
      <c r="CZ721">
        <f t="shared" si="230"/>
        <v>78.349999999999994</v>
      </c>
      <c r="DA721">
        <f t="shared" si="231"/>
        <v>1</v>
      </c>
      <c r="DB721">
        <f t="shared" si="219"/>
        <v>893.19</v>
      </c>
      <c r="DC721">
        <f t="shared" si="220"/>
        <v>0</v>
      </c>
      <c r="DD721" t="s">
        <v>3</v>
      </c>
      <c r="DE721" t="s">
        <v>3</v>
      </c>
      <c r="DF721">
        <f t="shared" si="225"/>
        <v>286.70999999999998</v>
      </c>
      <c r="DG721">
        <f t="shared" si="226"/>
        <v>0</v>
      </c>
      <c r="DH721">
        <f t="shared" si="227"/>
        <v>0</v>
      </c>
      <c r="DI721">
        <f t="shared" si="228"/>
        <v>0</v>
      </c>
      <c r="DJ721">
        <f t="shared" si="232"/>
        <v>286.70999999999998</v>
      </c>
      <c r="DK721">
        <v>0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ROW(Source!A1456)</f>
        <v>1456</v>
      </c>
      <c r="B722">
        <v>78161913</v>
      </c>
      <c r="C722">
        <v>78159111</v>
      </c>
      <c r="D722">
        <v>77806460</v>
      </c>
      <c r="E722">
        <v>37</v>
      </c>
      <c r="F722">
        <v>1</v>
      </c>
      <c r="G722">
        <v>37</v>
      </c>
      <c r="H722">
        <v>1</v>
      </c>
      <c r="I722" t="s">
        <v>678</v>
      </c>
      <c r="J722" t="s">
        <v>3</v>
      </c>
      <c r="K722" t="s">
        <v>679</v>
      </c>
      <c r="L722">
        <v>1191</v>
      </c>
      <c r="N722">
        <v>1013</v>
      </c>
      <c r="O722" t="s">
        <v>680</v>
      </c>
      <c r="P722" t="s">
        <v>680</v>
      </c>
      <c r="Q722">
        <v>1</v>
      </c>
      <c r="W722">
        <v>0</v>
      </c>
      <c r="X722">
        <v>476480486</v>
      </c>
      <c r="Y722">
        <f t="shared" si="218"/>
        <v>11.7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1</v>
      </c>
      <c r="AP722">
        <v>0</v>
      </c>
      <c r="AQ722">
        <v>0</v>
      </c>
      <c r="AR722">
        <v>0</v>
      </c>
      <c r="AS722" t="s">
        <v>3</v>
      </c>
      <c r="AT722">
        <v>11.7</v>
      </c>
      <c r="AU722" t="s">
        <v>3</v>
      </c>
      <c r="AV722">
        <v>1</v>
      </c>
      <c r="AW722">
        <v>2</v>
      </c>
      <c r="AX722">
        <v>78162702</v>
      </c>
      <c r="AY722">
        <v>1</v>
      </c>
      <c r="AZ722">
        <v>0</v>
      </c>
      <c r="BA722">
        <v>680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U722">
        <f>ROUND(AT722*Source!I1456*AH722*AL722,2)</f>
        <v>0</v>
      </c>
      <c r="CV722">
        <f>ROUND(Y722*Source!I1456,9)</f>
        <v>0</v>
      </c>
      <c r="CW722">
        <v>0</v>
      </c>
      <c r="CX722">
        <f>ROUND(Y722*Source!I1456,9)</f>
        <v>0</v>
      </c>
      <c r="CY722">
        <f>AD722</f>
        <v>0</v>
      </c>
      <c r="CZ722">
        <f>AH722</f>
        <v>0</v>
      </c>
      <c r="DA722">
        <f>AL722</f>
        <v>1</v>
      </c>
      <c r="DB722">
        <f t="shared" si="219"/>
        <v>0</v>
      </c>
      <c r="DC722">
        <f t="shared" si="220"/>
        <v>0</v>
      </c>
      <c r="DD722" t="s">
        <v>3</v>
      </c>
      <c r="DE722" t="s">
        <v>3</v>
      </c>
      <c r="DF722">
        <f t="shared" si="225"/>
        <v>0</v>
      </c>
      <c r="DG722">
        <f t="shared" si="226"/>
        <v>0</v>
      </c>
      <c r="DH722">
        <f t="shared" si="227"/>
        <v>0</v>
      </c>
      <c r="DI722">
        <f t="shared" si="228"/>
        <v>0</v>
      </c>
      <c r="DJ722">
        <f>DI722</f>
        <v>0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ROW(Source!A1456)</f>
        <v>1456</v>
      </c>
      <c r="B723">
        <v>78161913</v>
      </c>
      <c r="C723">
        <v>78159111</v>
      </c>
      <c r="D723">
        <v>77806461</v>
      </c>
      <c r="E723">
        <v>37</v>
      </c>
      <c r="F723">
        <v>1</v>
      </c>
      <c r="G723">
        <v>37</v>
      </c>
      <c r="H723">
        <v>3</v>
      </c>
      <c r="I723" t="s">
        <v>721</v>
      </c>
      <c r="J723" t="s">
        <v>3</v>
      </c>
      <c r="K723" t="s">
        <v>722</v>
      </c>
      <c r="L723">
        <v>1348</v>
      </c>
      <c r="N723">
        <v>1009</v>
      </c>
      <c r="O723" t="s">
        <v>659</v>
      </c>
      <c r="P723" t="s">
        <v>659</v>
      </c>
      <c r="Q723">
        <v>1000</v>
      </c>
      <c r="W723">
        <v>0</v>
      </c>
      <c r="X723">
        <v>1489638031</v>
      </c>
      <c r="Y723">
        <f t="shared" si="218"/>
        <v>0.03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0</v>
      </c>
      <c r="AO723">
        <v>1</v>
      </c>
      <c r="AP723">
        <v>0</v>
      </c>
      <c r="AQ723">
        <v>0</v>
      </c>
      <c r="AR723">
        <v>0</v>
      </c>
      <c r="AS723" t="s">
        <v>3</v>
      </c>
      <c r="AT723">
        <v>0.03</v>
      </c>
      <c r="AU723" t="s">
        <v>3</v>
      </c>
      <c r="AV723">
        <v>0</v>
      </c>
      <c r="AW723">
        <v>2</v>
      </c>
      <c r="AX723">
        <v>78162703</v>
      </c>
      <c r="AY723">
        <v>1</v>
      </c>
      <c r="AZ723">
        <v>0</v>
      </c>
      <c r="BA723">
        <v>681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ROUND(Y723*Source!I1456,9)</f>
        <v>0</v>
      </c>
      <c r="CY723">
        <f>AA723</f>
        <v>0</v>
      </c>
      <c r="CZ723">
        <f>AE723</f>
        <v>0</v>
      </c>
      <c r="DA723">
        <f>AI723</f>
        <v>1</v>
      </c>
      <c r="DB723">
        <f t="shared" si="219"/>
        <v>0</v>
      </c>
      <c r="DC723">
        <f t="shared" si="220"/>
        <v>0</v>
      </c>
      <c r="DD723" t="s">
        <v>3</v>
      </c>
      <c r="DE723" t="s">
        <v>3</v>
      </c>
      <c r="DF723">
        <f t="shared" si="225"/>
        <v>0</v>
      </c>
      <c r="DG723">
        <f t="shared" si="226"/>
        <v>0</v>
      </c>
      <c r="DH723">
        <f t="shared" si="227"/>
        <v>0</v>
      </c>
      <c r="DI723">
        <f t="shared" si="228"/>
        <v>0</v>
      </c>
      <c r="DJ723">
        <f>DF723</f>
        <v>0</v>
      </c>
      <c r="DK723">
        <v>0</v>
      </c>
      <c r="DL723" t="s">
        <v>3</v>
      </c>
      <c r="DM723">
        <v>0</v>
      </c>
      <c r="DN723" t="s">
        <v>3</v>
      </c>
      <c r="DO723">
        <v>0</v>
      </c>
    </row>
    <row r="724" spans="1:119" x14ac:dyDescent="0.2">
      <c r="A724">
        <f>ROW(Source!A1457)</f>
        <v>1457</v>
      </c>
      <c r="B724">
        <v>78161913</v>
      </c>
      <c r="C724">
        <v>78159116</v>
      </c>
      <c r="D724">
        <v>77806460</v>
      </c>
      <c r="E724">
        <v>37</v>
      </c>
      <c r="F724">
        <v>1</v>
      </c>
      <c r="G724">
        <v>37</v>
      </c>
      <c r="H724">
        <v>1</v>
      </c>
      <c r="I724" t="s">
        <v>678</v>
      </c>
      <c r="J724" t="s">
        <v>3</v>
      </c>
      <c r="K724" t="s">
        <v>679</v>
      </c>
      <c r="L724">
        <v>1191</v>
      </c>
      <c r="N724">
        <v>1013</v>
      </c>
      <c r="O724" t="s">
        <v>680</v>
      </c>
      <c r="P724" t="s">
        <v>680</v>
      </c>
      <c r="Q724">
        <v>1</v>
      </c>
      <c r="W724">
        <v>0</v>
      </c>
      <c r="X724">
        <v>476480486</v>
      </c>
      <c r="Y724">
        <f t="shared" si="218"/>
        <v>0.6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0</v>
      </c>
      <c r="AO724">
        <v>1</v>
      </c>
      <c r="AP724">
        <v>0</v>
      </c>
      <c r="AQ724">
        <v>0</v>
      </c>
      <c r="AR724">
        <v>0</v>
      </c>
      <c r="AS724" t="s">
        <v>3</v>
      </c>
      <c r="AT724">
        <v>0.6</v>
      </c>
      <c r="AU724" t="s">
        <v>3</v>
      </c>
      <c r="AV724">
        <v>1</v>
      </c>
      <c r="AW724">
        <v>2</v>
      </c>
      <c r="AX724">
        <v>78162704</v>
      </c>
      <c r="AY724">
        <v>1</v>
      </c>
      <c r="AZ724">
        <v>0</v>
      </c>
      <c r="BA724">
        <v>682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U724">
        <f>ROUND(AT724*Source!I1457*AH724*AL724,2)</f>
        <v>0</v>
      </c>
      <c r="CV724">
        <f>ROUND(Y724*Source!I1457,9)</f>
        <v>43.2</v>
      </c>
      <c r="CW724">
        <v>0</v>
      </c>
      <c r="CX724">
        <f>ROUND(Y724*Source!I1457,9)</f>
        <v>43.2</v>
      </c>
      <c r="CY724">
        <f>AD724</f>
        <v>0</v>
      </c>
      <c r="CZ724">
        <f>AH724</f>
        <v>0</v>
      </c>
      <c r="DA724">
        <f>AL724</f>
        <v>1</v>
      </c>
      <c r="DB724">
        <f t="shared" si="219"/>
        <v>0</v>
      </c>
      <c r="DC724">
        <f t="shared" si="220"/>
        <v>0</v>
      </c>
      <c r="DD724" t="s">
        <v>3</v>
      </c>
      <c r="DE724" t="s">
        <v>3</v>
      </c>
      <c r="DF724">
        <f t="shared" si="225"/>
        <v>0</v>
      </c>
      <c r="DG724">
        <f t="shared" si="226"/>
        <v>0</v>
      </c>
      <c r="DH724">
        <f t="shared" si="227"/>
        <v>0</v>
      </c>
      <c r="DI724">
        <f t="shared" si="228"/>
        <v>0</v>
      </c>
      <c r="DJ724">
        <f>DI724</f>
        <v>0</v>
      </c>
      <c r="DK724">
        <v>0</v>
      </c>
      <c r="DL724" t="s">
        <v>3</v>
      </c>
      <c r="DM724">
        <v>0</v>
      </c>
      <c r="DN724" t="s">
        <v>3</v>
      </c>
      <c r="DO724">
        <v>0</v>
      </c>
    </row>
    <row r="725" spans="1:119" x14ac:dyDescent="0.2">
      <c r="A725">
        <f>ROW(Source!A1458)</f>
        <v>1458</v>
      </c>
      <c r="B725">
        <v>78161913</v>
      </c>
      <c r="C725">
        <v>78159119</v>
      </c>
      <c r="D725">
        <v>77806460</v>
      </c>
      <c r="E725">
        <v>37</v>
      </c>
      <c r="F725">
        <v>1</v>
      </c>
      <c r="G725">
        <v>37</v>
      </c>
      <c r="H725">
        <v>1</v>
      </c>
      <c r="I725" t="s">
        <v>678</v>
      </c>
      <c r="J725" t="s">
        <v>3</v>
      </c>
      <c r="K725" t="s">
        <v>679</v>
      </c>
      <c r="L725">
        <v>1191</v>
      </c>
      <c r="N725">
        <v>1013</v>
      </c>
      <c r="O725" t="s">
        <v>680</v>
      </c>
      <c r="P725" t="s">
        <v>680</v>
      </c>
      <c r="Q725">
        <v>1</v>
      </c>
      <c r="W725">
        <v>0</v>
      </c>
      <c r="X725">
        <v>476480486</v>
      </c>
      <c r="Y725">
        <f t="shared" si="218"/>
        <v>0.23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M725">
        <v>-2</v>
      </c>
      <c r="AN725">
        <v>0</v>
      </c>
      <c r="AO725">
        <v>1</v>
      </c>
      <c r="AP725">
        <v>0</v>
      </c>
      <c r="AQ725">
        <v>0</v>
      </c>
      <c r="AR725">
        <v>0</v>
      </c>
      <c r="AS725" t="s">
        <v>3</v>
      </c>
      <c r="AT725">
        <v>0.23</v>
      </c>
      <c r="AU725" t="s">
        <v>3</v>
      </c>
      <c r="AV725">
        <v>1</v>
      </c>
      <c r="AW725">
        <v>2</v>
      </c>
      <c r="AX725">
        <v>78162705</v>
      </c>
      <c r="AY725">
        <v>1</v>
      </c>
      <c r="AZ725">
        <v>0</v>
      </c>
      <c r="BA725">
        <v>683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U725">
        <f>ROUND(AT725*Source!I1458*AH725*AL725,2)</f>
        <v>0</v>
      </c>
      <c r="CV725">
        <f>ROUND(Y725*Source!I1458,9)</f>
        <v>2.76</v>
      </c>
      <c r="CW725">
        <v>0</v>
      </c>
      <c r="CX725">
        <f>ROUND(Y725*Source!I1458,9)</f>
        <v>2.76</v>
      </c>
      <c r="CY725">
        <f>AD725</f>
        <v>0</v>
      </c>
      <c r="CZ725">
        <f>AH725</f>
        <v>0</v>
      </c>
      <c r="DA725">
        <f>AL725</f>
        <v>1</v>
      </c>
      <c r="DB725">
        <f t="shared" si="219"/>
        <v>0</v>
      </c>
      <c r="DC725">
        <f t="shared" si="220"/>
        <v>0</v>
      </c>
      <c r="DD725" t="s">
        <v>3</v>
      </c>
      <c r="DE725" t="s">
        <v>3</v>
      </c>
      <c r="DF725">
        <f t="shared" si="225"/>
        <v>0</v>
      </c>
      <c r="DG725">
        <f t="shared" si="226"/>
        <v>0</v>
      </c>
      <c r="DH725">
        <f t="shared" si="227"/>
        <v>0</v>
      </c>
      <c r="DI725">
        <f t="shared" si="228"/>
        <v>0</v>
      </c>
      <c r="DJ725">
        <f>DI725</f>
        <v>0</v>
      </c>
      <c r="DK725">
        <v>0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ROW(Source!A1458)</f>
        <v>1458</v>
      </c>
      <c r="B726">
        <v>78161913</v>
      </c>
      <c r="C726">
        <v>78159119</v>
      </c>
      <c r="D726">
        <v>77803817</v>
      </c>
      <c r="E726">
        <v>37</v>
      </c>
      <c r="F726">
        <v>1</v>
      </c>
      <c r="G726">
        <v>37</v>
      </c>
      <c r="H726">
        <v>3</v>
      </c>
      <c r="I726" t="s">
        <v>684</v>
      </c>
      <c r="J726" t="s">
        <v>685</v>
      </c>
      <c r="K726" t="s">
        <v>686</v>
      </c>
      <c r="L726">
        <v>1348</v>
      </c>
      <c r="N726">
        <v>1009</v>
      </c>
      <c r="O726" t="s">
        <v>659</v>
      </c>
      <c r="P726" t="s">
        <v>659</v>
      </c>
      <c r="Q726">
        <v>1000</v>
      </c>
      <c r="W726">
        <v>0</v>
      </c>
      <c r="X726">
        <v>-900230497</v>
      </c>
      <c r="Y726">
        <f t="shared" si="218"/>
        <v>6.9999999999999994E-5</v>
      </c>
      <c r="AA726">
        <v>7313.44</v>
      </c>
      <c r="AB726">
        <v>0</v>
      </c>
      <c r="AC726">
        <v>0</v>
      </c>
      <c r="AD726">
        <v>0</v>
      </c>
      <c r="AE726">
        <v>7313.44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M726">
        <v>-2</v>
      </c>
      <c r="AN726">
        <v>0</v>
      </c>
      <c r="AO726">
        <v>1</v>
      </c>
      <c r="AP726">
        <v>0</v>
      </c>
      <c r="AQ726">
        <v>0</v>
      </c>
      <c r="AR726">
        <v>0</v>
      </c>
      <c r="AS726" t="s">
        <v>3</v>
      </c>
      <c r="AT726">
        <v>6.9999999999999994E-5</v>
      </c>
      <c r="AU726" t="s">
        <v>3</v>
      </c>
      <c r="AV726">
        <v>0</v>
      </c>
      <c r="AW726">
        <v>2</v>
      </c>
      <c r="AX726">
        <v>78162706</v>
      </c>
      <c r="AY726">
        <v>1</v>
      </c>
      <c r="AZ726">
        <v>0</v>
      </c>
      <c r="BA726">
        <v>684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ROUND(Y726*Source!I1458,9)</f>
        <v>8.4000000000000003E-4</v>
      </c>
      <c r="CY726">
        <f>AA726</f>
        <v>7313.44</v>
      </c>
      <c r="CZ726">
        <f>AE726</f>
        <v>7313.44</v>
      </c>
      <c r="DA726">
        <f>AI726</f>
        <v>1</v>
      </c>
      <c r="DB726">
        <f t="shared" si="219"/>
        <v>0.51</v>
      </c>
      <c r="DC726">
        <f t="shared" si="220"/>
        <v>0</v>
      </c>
      <c r="DD726" t="s">
        <v>3</v>
      </c>
      <c r="DE726" t="s">
        <v>3</v>
      </c>
      <c r="DF726">
        <f t="shared" si="225"/>
        <v>6.14</v>
      </c>
      <c r="DG726">
        <f t="shared" si="226"/>
        <v>0</v>
      </c>
      <c r="DH726">
        <f t="shared" si="227"/>
        <v>0</v>
      </c>
      <c r="DI726">
        <f t="shared" si="228"/>
        <v>0</v>
      </c>
      <c r="DJ726">
        <f>DF726</f>
        <v>6.14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ROW(Source!A1458)</f>
        <v>1458</v>
      </c>
      <c r="B727">
        <v>78161913</v>
      </c>
      <c r="C727">
        <v>78159119</v>
      </c>
      <c r="D727">
        <v>77804942</v>
      </c>
      <c r="E727">
        <v>37</v>
      </c>
      <c r="F727">
        <v>1</v>
      </c>
      <c r="G727">
        <v>37</v>
      </c>
      <c r="H727">
        <v>3</v>
      </c>
      <c r="I727" t="s">
        <v>687</v>
      </c>
      <c r="J727" t="s">
        <v>688</v>
      </c>
      <c r="K727" t="s">
        <v>689</v>
      </c>
      <c r="L727">
        <v>1346</v>
      </c>
      <c r="N727">
        <v>1009</v>
      </c>
      <c r="O727" t="s">
        <v>101</v>
      </c>
      <c r="P727" t="s">
        <v>101</v>
      </c>
      <c r="Q727">
        <v>1</v>
      </c>
      <c r="W727">
        <v>0</v>
      </c>
      <c r="X727">
        <v>1726106284</v>
      </c>
      <c r="Y727">
        <f t="shared" si="218"/>
        <v>1.0000000000000001E-7</v>
      </c>
      <c r="AA727">
        <v>149.35</v>
      </c>
      <c r="AB727">
        <v>0</v>
      </c>
      <c r="AC727">
        <v>0</v>
      </c>
      <c r="AD727">
        <v>0</v>
      </c>
      <c r="AE727">
        <v>149.35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-2</v>
      </c>
      <c r="AN727">
        <v>0</v>
      </c>
      <c r="AO727">
        <v>1</v>
      </c>
      <c r="AP727">
        <v>0</v>
      </c>
      <c r="AQ727">
        <v>0</v>
      </c>
      <c r="AR727">
        <v>0</v>
      </c>
      <c r="AS727" t="s">
        <v>3</v>
      </c>
      <c r="AT727">
        <v>1.0000000000000001E-7</v>
      </c>
      <c r="AU727" t="s">
        <v>3</v>
      </c>
      <c r="AV727">
        <v>0</v>
      </c>
      <c r="AW727">
        <v>2</v>
      </c>
      <c r="AX727">
        <v>78162708</v>
      </c>
      <c r="AY727">
        <v>2</v>
      </c>
      <c r="AZ727">
        <v>22528</v>
      </c>
      <c r="BA727">
        <v>685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ROUND(Y727*Source!I1458,9)</f>
        <v>1.1999999999999999E-6</v>
      </c>
      <c r="CY727">
        <f>AA727</f>
        <v>149.35</v>
      </c>
      <c r="CZ727">
        <f>AE727</f>
        <v>149.35</v>
      </c>
      <c r="DA727">
        <f>AI727</f>
        <v>1</v>
      </c>
      <c r="DB727">
        <f t="shared" si="219"/>
        <v>0</v>
      </c>
      <c r="DC727">
        <f t="shared" si="220"/>
        <v>0</v>
      </c>
      <c r="DD727" t="s">
        <v>3</v>
      </c>
      <c r="DE727" t="s">
        <v>3</v>
      </c>
      <c r="DF727">
        <f t="shared" si="225"/>
        <v>0</v>
      </c>
      <c r="DG727">
        <f t="shared" si="226"/>
        <v>0</v>
      </c>
      <c r="DH727">
        <f t="shared" si="227"/>
        <v>0</v>
      </c>
      <c r="DI727">
        <f t="shared" si="228"/>
        <v>0</v>
      </c>
      <c r="DJ727">
        <f>DF727</f>
        <v>0</v>
      </c>
      <c r="DK727">
        <v>0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ROW(Source!A1458)</f>
        <v>1458</v>
      </c>
      <c r="B728">
        <v>78161913</v>
      </c>
      <c r="C728">
        <v>78159119</v>
      </c>
      <c r="D728">
        <v>77804088</v>
      </c>
      <c r="E728">
        <v>37</v>
      </c>
      <c r="F728">
        <v>1</v>
      </c>
      <c r="G728">
        <v>37</v>
      </c>
      <c r="H728">
        <v>3</v>
      </c>
      <c r="I728" t="s">
        <v>690</v>
      </c>
      <c r="J728" t="s">
        <v>691</v>
      </c>
      <c r="K728" t="s">
        <v>692</v>
      </c>
      <c r="L728">
        <v>1339</v>
      </c>
      <c r="N728">
        <v>1007</v>
      </c>
      <c r="O728" t="s">
        <v>486</v>
      </c>
      <c r="P728" t="s">
        <v>486</v>
      </c>
      <c r="Q728">
        <v>1</v>
      </c>
      <c r="W728">
        <v>0</v>
      </c>
      <c r="X728">
        <v>2013185010</v>
      </c>
      <c r="Y728">
        <f t="shared" si="218"/>
        <v>1.5E-3</v>
      </c>
      <c r="AA728">
        <v>4969.8599999999997</v>
      </c>
      <c r="AB728">
        <v>0</v>
      </c>
      <c r="AC728">
        <v>0</v>
      </c>
      <c r="AD728">
        <v>0</v>
      </c>
      <c r="AE728">
        <v>4969.8599999999997</v>
      </c>
      <c r="AF728">
        <v>0</v>
      </c>
      <c r="AG728">
        <v>0</v>
      </c>
      <c r="AH728">
        <v>0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1</v>
      </c>
      <c r="AP728">
        <v>0</v>
      </c>
      <c r="AQ728">
        <v>0</v>
      </c>
      <c r="AR728">
        <v>0</v>
      </c>
      <c r="AS728" t="s">
        <v>3</v>
      </c>
      <c r="AT728">
        <v>1.5E-3</v>
      </c>
      <c r="AU728" t="s">
        <v>3</v>
      </c>
      <c r="AV728">
        <v>0</v>
      </c>
      <c r="AW728">
        <v>2</v>
      </c>
      <c r="AX728">
        <v>78162707</v>
      </c>
      <c r="AY728">
        <v>1</v>
      </c>
      <c r="AZ728">
        <v>0</v>
      </c>
      <c r="BA728">
        <v>686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V728">
        <v>0</v>
      </c>
      <c r="CW728">
        <v>0</v>
      </c>
      <c r="CX728">
        <f>ROUND(Y728*Source!I1458,9)</f>
        <v>1.7999999999999999E-2</v>
      </c>
      <c r="CY728">
        <f>AA728</f>
        <v>4969.8599999999997</v>
      </c>
      <c r="CZ728">
        <f>AE728</f>
        <v>4969.8599999999997</v>
      </c>
      <c r="DA728">
        <f>AI728</f>
        <v>1</v>
      </c>
      <c r="DB728">
        <f t="shared" si="219"/>
        <v>7.45</v>
      </c>
      <c r="DC728">
        <f t="shared" si="220"/>
        <v>0</v>
      </c>
      <c r="DD728" t="s">
        <v>3</v>
      </c>
      <c r="DE728" t="s">
        <v>3</v>
      </c>
      <c r="DF728">
        <f t="shared" si="225"/>
        <v>89.46</v>
      </c>
      <c r="DG728">
        <f t="shared" si="226"/>
        <v>0</v>
      </c>
      <c r="DH728">
        <f t="shared" si="227"/>
        <v>0</v>
      </c>
      <c r="DI728">
        <f t="shared" si="228"/>
        <v>0</v>
      </c>
      <c r="DJ728">
        <f>DF728</f>
        <v>89.46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ROW(Source!A1459)</f>
        <v>1459</v>
      </c>
      <c r="B729">
        <v>78161913</v>
      </c>
      <c r="C729">
        <v>78159128</v>
      </c>
      <c r="D729">
        <v>77806460</v>
      </c>
      <c r="E729">
        <v>37</v>
      </c>
      <c r="F729">
        <v>1</v>
      </c>
      <c r="G729">
        <v>37</v>
      </c>
      <c r="H729">
        <v>1</v>
      </c>
      <c r="I729" t="s">
        <v>678</v>
      </c>
      <c r="J729" t="s">
        <v>3</v>
      </c>
      <c r="K729" t="s">
        <v>679</v>
      </c>
      <c r="L729">
        <v>1191</v>
      </c>
      <c r="N729">
        <v>1013</v>
      </c>
      <c r="O729" t="s">
        <v>680</v>
      </c>
      <c r="P729" t="s">
        <v>680</v>
      </c>
      <c r="Q729">
        <v>1</v>
      </c>
      <c r="W729">
        <v>0</v>
      </c>
      <c r="X729">
        <v>476480486</v>
      </c>
      <c r="Y729">
        <f t="shared" si="218"/>
        <v>5.35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0</v>
      </c>
      <c r="AO729">
        <v>1</v>
      </c>
      <c r="AP729">
        <v>0</v>
      </c>
      <c r="AQ729">
        <v>0</v>
      </c>
      <c r="AR729">
        <v>0</v>
      </c>
      <c r="AS729" t="s">
        <v>3</v>
      </c>
      <c r="AT729">
        <v>5.35</v>
      </c>
      <c r="AU729" t="s">
        <v>3</v>
      </c>
      <c r="AV729">
        <v>1</v>
      </c>
      <c r="AW729">
        <v>2</v>
      </c>
      <c r="AX729">
        <v>78162709</v>
      </c>
      <c r="AY729">
        <v>1</v>
      </c>
      <c r="AZ729">
        <v>0</v>
      </c>
      <c r="BA729">
        <v>687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U729">
        <f>ROUND(AT729*Source!I1459*AH729*AL729,2)</f>
        <v>0</v>
      </c>
      <c r="CV729">
        <f>ROUND(Y729*Source!I1459,9)</f>
        <v>3.8519999999999999</v>
      </c>
      <c r="CW729">
        <v>0</v>
      </c>
      <c r="CX729">
        <f>ROUND(Y729*Source!I1459,9)</f>
        <v>3.8519999999999999</v>
      </c>
      <c r="CY729">
        <f>AD729</f>
        <v>0</v>
      </c>
      <c r="CZ729">
        <f>AH729</f>
        <v>0</v>
      </c>
      <c r="DA729">
        <f>AL729</f>
        <v>1</v>
      </c>
      <c r="DB729">
        <f t="shared" si="219"/>
        <v>0</v>
      </c>
      <c r="DC729">
        <f t="shared" si="220"/>
        <v>0</v>
      </c>
      <c r="DD729" t="s">
        <v>3</v>
      </c>
      <c r="DE729" t="s">
        <v>3</v>
      </c>
      <c r="DF729">
        <f t="shared" si="225"/>
        <v>0</v>
      </c>
      <c r="DG729">
        <f t="shared" si="226"/>
        <v>0</v>
      </c>
      <c r="DH729">
        <f t="shared" si="227"/>
        <v>0</v>
      </c>
      <c r="DI729">
        <f t="shared" si="228"/>
        <v>0</v>
      </c>
      <c r="DJ729">
        <f>DI729</f>
        <v>0</v>
      </c>
      <c r="DK729">
        <v>0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ROW(Source!A1459)</f>
        <v>1459</v>
      </c>
      <c r="B730">
        <v>78161913</v>
      </c>
      <c r="C730">
        <v>78159128</v>
      </c>
      <c r="D730">
        <v>77806320</v>
      </c>
      <c r="E730">
        <v>37</v>
      </c>
      <c r="F730">
        <v>1</v>
      </c>
      <c r="G730">
        <v>37</v>
      </c>
      <c r="H730">
        <v>2</v>
      </c>
      <c r="I730" t="s">
        <v>693</v>
      </c>
      <c r="J730" t="s">
        <v>694</v>
      </c>
      <c r="K730" t="s">
        <v>695</v>
      </c>
      <c r="L730">
        <v>1368</v>
      </c>
      <c r="N730">
        <v>1011</v>
      </c>
      <c r="O730" t="s">
        <v>696</v>
      </c>
      <c r="P730" t="s">
        <v>696</v>
      </c>
      <c r="Q730">
        <v>1</v>
      </c>
      <c r="W730">
        <v>0</v>
      </c>
      <c r="X730">
        <v>-1393479748</v>
      </c>
      <c r="Y730">
        <f t="shared" si="218"/>
        <v>0.04</v>
      </c>
      <c r="AA730">
        <v>0</v>
      </c>
      <c r="AB730">
        <v>11.86</v>
      </c>
      <c r="AC730">
        <v>0</v>
      </c>
      <c r="AD730">
        <v>0</v>
      </c>
      <c r="AE730">
        <v>0</v>
      </c>
      <c r="AF730">
        <v>11.86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-2</v>
      </c>
      <c r="AN730">
        <v>0</v>
      </c>
      <c r="AO730">
        <v>1</v>
      </c>
      <c r="AP730">
        <v>0</v>
      </c>
      <c r="AQ730">
        <v>0</v>
      </c>
      <c r="AR730">
        <v>0</v>
      </c>
      <c r="AS730" t="s">
        <v>3</v>
      </c>
      <c r="AT730">
        <v>0.04</v>
      </c>
      <c r="AU730" t="s">
        <v>3</v>
      </c>
      <c r="AV730">
        <v>0</v>
      </c>
      <c r="AW730">
        <v>2</v>
      </c>
      <c r="AX730">
        <v>78162710</v>
      </c>
      <c r="AY730">
        <v>2</v>
      </c>
      <c r="AZ730">
        <v>65536</v>
      </c>
      <c r="BA730">
        <v>688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V730">
        <v>0</v>
      </c>
      <c r="CW730">
        <f>ROUND(Y730*Source!I1459*DO730,9)</f>
        <v>0</v>
      </c>
      <c r="CX730">
        <f>ROUND(Y730*Source!I1459,9)</f>
        <v>2.8799999999999999E-2</v>
      </c>
      <c r="CY730">
        <f>AB730</f>
        <v>11.86</v>
      </c>
      <c r="CZ730">
        <f>AF730</f>
        <v>11.86</v>
      </c>
      <c r="DA730">
        <f>AJ730</f>
        <v>1</v>
      </c>
      <c r="DB730">
        <f t="shared" si="219"/>
        <v>0.47</v>
      </c>
      <c r="DC730">
        <f t="shared" si="220"/>
        <v>0</v>
      </c>
      <c r="DD730" t="s">
        <v>3</v>
      </c>
      <c r="DE730" t="s">
        <v>3</v>
      </c>
      <c r="DF730">
        <f t="shared" si="225"/>
        <v>0</v>
      </c>
      <c r="DG730">
        <f t="shared" si="226"/>
        <v>0.34</v>
      </c>
      <c r="DH730">
        <f t="shared" si="227"/>
        <v>0</v>
      </c>
      <c r="DI730">
        <f t="shared" si="228"/>
        <v>0</v>
      </c>
      <c r="DJ730">
        <f>DG730</f>
        <v>0.34</v>
      </c>
      <c r="DK730">
        <v>0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ROW(Source!A1459)</f>
        <v>1459</v>
      </c>
      <c r="B731">
        <v>78161913</v>
      </c>
      <c r="C731">
        <v>78159128</v>
      </c>
      <c r="D731">
        <v>77797448</v>
      </c>
      <c r="E731">
        <v>37</v>
      </c>
      <c r="F731">
        <v>1</v>
      </c>
      <c r="G731">
        <v>37</v>
      </c>
      <c r="H731">
        <v>3</v>
      </c>
      <c r="I731" t="s">
        <v>94</v>
      </c>
      <c r="J731" t="s">
        <v>97</v>
      </c>
      <c r="K731" t="s">
        <v>95</v>
      </c>
      <c r="L731">
        <v>1296</v>
      </c>
      <c r="N731">
        <v>1002</v>
      </c>
      <c r="O731" t="s">
        <v>96</v>
      </c>
      <c r="P731" t="s">
        <v>96</v>
      </c>
      <c r="Q731">
        <v>1</v>
      </c>
      <c r="W731">
        <v>0</v>
      </c>
      <c r="X731">
        <v>1582717036</v>
      </c>
      <c r="Y731">
        <f t="shared" si="218"/>
        <v>10.3</v>
      </c>
      <c r="AA731">
        <v>128.12</v>
      </c>
      <c r="AB731">
        <v>0</v>
      </c>
      <c r="AC731">
        <v>0</v>
      </c>
      <c r="AD731">
        <v>0</v>
      </c>
      <c r="AE731">
        <v>128.12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0</v>
      </c>
      <c r="AO731">
        <v>1</v>
      </c>
      <c r="AP731">
        <v>0</v>
      </c>
      <c r="AQ731">
        <v>0</v>
      </c>
      <c r="AR731">
        <v>0</v>
      </c>
      <c r="AS731" t="s">
        <v>3</v>
      </c>
      <c r="AT731">
        <v>10.3</v>
      </c>
      <c r="AU731" t="s">
        <v>3</v>
      </c>
      <c r="AV731">
        <v>0</v>
      </c>
      <c r="AW731">
        <v>2</v>
      </c>
      <c r="AX731">
        <v>78162711</v>
      </c>
      <c r="AY731">
        <v>1</v>
      </c>
      <c r="AZ731">
        <v>0</v>
      </c>
      <c r="BA731">
        <v>689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V731">
        <v>0</v>
      </c>
      <c r="CW731">
        <v>0</v>
      </c>
      <c r="CX731">
        <f>ROUND(Y731*Source!I1459,9)</f>
        <v>7.4160000000000004</v>
      </c>
      <c r="CY731">
        <f>AA731</f>
        <v>128.12</v>
      </c>
      <c r="CZ731">
        <f>AE731</f>
        <v>128.12</v>
      </c>
      <c r="DA731">
        <f>AI731</f>
        <v>1</v>
      </c>
      <c r="DB731">
        <f t="shared" si="219"/>
        <v>1319.64</v>
      </c>
      <c r="DC731">
        <f t="shared" si="220"/>
        <v>0</v>
      </c>
      <c r="DD731" t="s">
        <v>3</v>
      </c>
      <c r="DE731" t="s">
        <v>3</v>
      </c>
      <c r="DF731">
        <f t="shared" si="225"/>
        <v>950.14</v>
      </c>
      <c r="DG731">
        <f t="shared" si="226"/>
        <v>0</v>
      </c>
      <c r="DH731">
        <f t="shared" si="227"/>
        <v>0</v>
      </c>
      <c r="DI731">
        <f t="shared" si="228"/>
        <v>0</v>
      </c>
      <c r="DJ731">
        <f>DF731</f>
        <v>950.14</v>
      </c>
      <c r="DK731">
        <v>0</v>
      </c>
      <c r="DL731" t="s">
        <v>3</v>
      </c>
      <c r="DM731">
        <v>0</v>
      </c>
      <c r="DN731" t="s">
        <v>3</v>
      </c>
      <c r="DO731">
        <v>0</v>
      </c>
    </row>
    <row r="732" spans="1:119" x14ac:dyDescent="0.2">
      <c r="A732">
        <f>ROW(Source!A1459)</f>
        <v>1459</v>
      </c>
      <c r="B732">
        <v>78161913</v>
      </c>
      <c r="C732">
        <v>78159128</v>
      </c>
      <c r="D732">
        <v>77808868</v>
      </c>
      <c r="E732">
        <v>1</v>
      </c>
      <c r="F732">
        <v>1</v>
      </c>
      <c r="G732">
        <v>37</v>
      </c>
      <c r="H732">
        <v>3</v>
      </c>
      <c r="I732" t="s">
        <v>94</v>
      </c>
      <c r="J732" t="s">
        <v>97</v>
      </c>
      <c r="K732" t="s">
        <v>95</v>
      </c>
      <c r="L732">
        <v>1296</v>
      </c>
      <c r="N732">
        <v>1002</v>
      </c>
      <c r="O732" t="s">
        <v>96</v>
      </c>
      <c r="P732" t="s">
        <v>96</v>
      </c>
      <c r="Q732">
        <v>1</v>
      </c>
      <c r="W732">
        <v>0</v>
      </c>
      <c r="X732">
        <v>1582717036</v>
      </c>
      <c r="Y732">
        <f t="shared" si="218"/>
        <v>-10.3</v>
      </c>
      <c r="AA732">
        <v>128.12</v>
      </c>
      <c r="AB732">
        <v>0</v>
      </c>
      <c r="AC732">
        <v>0</v>
      </c>
      <c r="AD732">
        <v>0</v>
      </c>
      <c r="AE732">
        <v>128.12</v>
      </c>
      <c r="AF732">
        <v>0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0</v>
      </c>
      <c r="AO732">
        <v>0</v>
      </c>
      <c r="AP732">
        <v>1</v>
      </c>
      <c r="AQ732">
        <v>0</v>
      </c>
      <c r="AR732">
        <v>0</v>
      </c>
      <c r="AS732" t="s">
        <v>3</v>
      </c>
      <c r="AT732">
        <v>-10.3</v>
      </c>
      <c r="AU732" t="s">
        <v>3</v>
      </c>
      <c r="AV732">
        <v>0</v>
      </c>
      <c r="AW732">
        <v>1</v>
      </c>
      <c r="AX732">
        <v>-1</v>
      </c>
      <c r="AY732">
        <v>0</v>
      </c>
      <c r="AZ732">
        <v>0</v>
      </c>
      <c r="BA732" t="s">
        <v>3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V732">
        <v>0</v>
      </c>
      <c r="CW732">
        <v>0</v>
      </c>
      <c r="CX732">
        <f>ROUND(Y732*Source!I1459,9)</f>
        <v>-7.4160000000000004</v>
      </c>
      <c r="CY732">
        <f>AA732</f>
        <v>128.12</v>
      </c>
      <c r="CZ732">
        <f>AE732</f>
        <v>128.12</v>
      </c>
      <c r="DA732">
        <f>AI732</f>
        <v>1</v>
      </c>
      <c r="DB732">
        <f t="shared" si="219"/>
        <v>-1319.64</v>
      </c>
      <c r="DC732">
        <f t="shared" si="220"/>
        <v>0</v>
      </c>
      <c r="DD732" t="s">
        <v>3</v>
      </c>
      <c r="DE732" t="s">
        <v>3</v>
      </c>
      <c r="DF732">
        <f t="shared" si="225"/>
        <v>-950.14</v>
      </c>
      <c r="DG732">
        <f t="shared" si="226"/>
        <v>0</v>
      </c>
      <c r="DH732">
        <f t="shared" si="227"/>
        <v>0</v>
      </c>
      <c r="DI732">
        <f t="shared" si="228"/>
        <v>0</v>
      </c>
      <c r="DJ732">
        <f>DF732</f>
        <v>-950.14</v>
      </c>
      <c r="DK732">
        <v>0</v>
      </c>
      <c r="DL732" t="s">
        <v>3</v>
      </c>
      <c r="DM732">
        <v>0</v>
      </c>
      <c r="DN732" t="s">
        <v>3</v>
      </c>
      <c r="DO732">
        <v>0</v>
      </c>
    </row>
    <row r="733" spans="1:119" x14ac:dyDescent="0.2">
      <c r="A733">
        <f>ROW(Source!A1459)</f>
        <v>1459</v>
      </c>
      <c r="B733">
        <v>78161913</v>
      </c>
      <c r="C733">
        <v>78159128</v>
      </c>
      <c r="D733">
        <v>77808867</v>
      </c>
      <c r="E733">
        <v>1</v>
      </c>
      <c r="F733">
        <v>1</v>
      </c>
      <c r="G733">
        <v>37</v>
      </c>
      <c r="H733">
        <v>3</v>
      </c>
      <c r="I733" t="s">
        <v>99</v>
      </c>
      <c r="J733" t="s">
        <v>102</v>
      </c>
      <c r="K733" t="s">
        <v>100</v>
      </c>
      <c r="L733">
        <v>1346</v>
      </c>
      <c r="N733">
        <v>1009</v>
      </c>
      <c r="O733" t="s">
        <v>101</v>
      </c>
      <c r="P733" t="s">
        <v>101</v>
      </c>
      <c r="Q733">
        <v>1</v>
      </c>
      <c r="W733">
        <v>0</v>
      </c>
      <c r="X733">
        <v>743869604</v>
      </c>
      <c r="Y733">
        <f t="shared" si="218"/>
        <v>16.5</v>
      </c>
      <c r="AA733">
        <v>128.87</v>
      </c>
      <c r="AB733">
        <v>0</v>
      </c>
      <c r="AC733">
        <v>0</v>
      </c>
      <c r="AD733">
        <v>0</v>
      </c>
      <c r="AE733">
        <v>128.87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0</v>
      </c>
      <c r="AP733">
        <v>1</v>
      </c>
      <c r="AQ733">
        <v>0</v>
      </c>
      <c r="AR733">
        <v>0</v>
      </c>
      <c r="AS733" t="s">
        <v>3</v>
      </c>
      <c r="AT733">
        <v>16.5</v>
      </c>
      <c r="AU733" t="s">
        <v>3</v>
      </c>
      <c r="AV733">
        <v>0</v>
      </c>
      <c r="AW733">
        <v>1</v>
      </c>
      <c r="AX733">
        <v>-1</v>
      </c>
      <c r="AY733">
        <v>0</v>
      </c>
      <c r="AZ733">
        <v>0</v>
      </c>
      <c r="BA733" t="s">
        <v>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ROUND(Y733*Source!I1459,9)</f>
        <v>11.88</v>
      </c>
      <c r="CY733">
        <f>AA733</f>
        <v>128.87</v>
      </c>
      <c r="CZ733">
        <f>AE733</f>
        <v>128.87</v>
      </c>
      <c r="DA733">
        <f>AI733</f>
        <v>1</v>
      </c>
      <c r="DB733">
        <f t="shared" si="219"/>
        <v>2126.36</v>
      </c>
      <c r="DC733">
        <f t="shared" si="220"/>
        <v>0</v>
      </c>
      <c r="DD733" t="s">
        <v>3</v>
      </c>
      <c r="DE733" t="s">
        <v>3</v>
      </c>
      <c r="DF733">
        <f t="shared" si="225"/>
        <v>1530.98</v>
      </c>
      <c r="DG733">
        <f t="shared" si="226"/>
        <v>0</v>
      </c>
      <c r="DH733">
        <f t="shared" si="227"/>
        <v>0</v>
      </c>
      <c r="DI733">
        <f t="shared" si="228"/>
        <v>0</v>
      </c>
      <c r="DJ733">
        <f>DF733</f>
        <v>1530.98</v>
      </c>
      <c r="DK733">
        <v>0</v>
      </c>
      <c r="DL733" t="s">
        <v>3</v>
      </c>
      <c r="DM733">
        <v>0</v>
      </c>
      <c r="DN733" t="s">
        <v>3</v>
      </c>
      <c r="DO733">
        <v>0</v>
      </c>
    </row>
    <row r="734" spans="1:119" x14ac:dyDescent="0.2">
      <c r="A734">
        <f>ROW(Source!A1462)</f>
        <v>1462</v>
      </c>
      <c r="B734">
        <v>78161913</v>
      </c>
      <c r="C734">
        <v>78159139</v>
      </c>
      <c r="D734">
        <v>77806460</v>
      </c>
      <c r="E734">
        <v>37</v>
      </c>
      <c r="F734">
        <v>1</v>
      </c>
      <c r="G734">
        <v>37</v>
      </c>
      <c r="H734">
        <v>1</v>
      </c>
      <c r="I734" t="s">
        <v>678</v>
      </c>
      <c r="J734" t="s">
        <v>3</v>
      </c>
      <c r="K734" t="s">
        <v>679</v>
      </c>
      <c r="L734">
        <v>1191</v>
      </c>
      <c r="N734">
        <v>1013</v>
      </c>
      <c r="O734" t="s">
        <v>680</v>
      </c>
      <c r="P734" t="s">
        <v>680</v>
      </c>
      <c r="Q734">
        <v>1</v>
      </c>
      <c r="W734">
        <v>0</v>
      </c>
      <c r="X734">
        <v>476480486</v>
      </c>
      <c r="Y734">
        <f t="shared" si="218"/>
        <v>35.729999999999997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1</v>
      </c>
      <c r="AP734">
        <v>0</v>
      </c>
      <c r="AQ734">
        <v>0</v>
      </c>
      <c r="AR734">
        <v>0</v>
      </c>
      <c r="AS734" t="s">
        <v>3</v>
      </c>
      <c r="AT734">
        <v>35.729999999999997</v>
      </c>
      <c r="AU734" t="s">
        <v>3</v>
      </c>
      <c r="AV734">
        <v>1</v>
      </c>
      <c r="AW734">
        <v>2</v>
      </c>
      <c r="AX734">
        <v>78162712</v>
      </c>
      <c r="AY734">
        <v>1</v>
      </c>
      <c r="AZ734">
        <v>0</v>
      </c>
      <c r="BA734">
        <v>690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U734">
        <f>ROUND(AT734*Source!I1462*AH734*AL734,2)</f>
        <v>0</v>
      </c>
      <c r="CV734">
        <f>ROUND(Y734*Source!I1462,9)</f>
        <v>25.7256</v>
      </c>
      <c r="CW734">
        <v>0</v>
      </c>
      <c r="CX734">
        <f>ROUND(Y734*Source!I1462,9)</f>
        <v>25.7256</v>
      </c>
      <c r="CY734">
        <f>AD734</f>
        <v>0</v>
      </c>
      <c r="CZ734">
        <f>AH734</f>
        <v>0</v>
      </c>
      <c r="DA734">
        <f>AL734</f>
        <v>1</v>
      </c>
      <c r="DB734">
        <f t="shared" si="219"/>
        <v>0</v>
      </c>
      <c r="DC734">
        <f t="shared" si="220"/>
        <v>0</v>
      </c>
      <c r="DD734" t="s">
        <v>3</v>
      </c>
      <c r="DE734" t="s">
        <v>3</v>
      </c>
      <c r="DF734">
        <f t="shared" si="225"/>
        <v>0</v>
      </c>
      <c r="DG734">
        <f t="shared" si="226"/>
        <v>0</v>
      </c>
      <c r="DH734">
        <f t="shared" si="227"/>
        <v>0</v>
      </c>
      <c r="DI734">
        <f t="shared" si="228"/>
        <v>0</v>
      </c>
      <c r="DJ734">
        <f>DI734</f>
        <v>0</v>
      </c>
      <c r="DK734">
        <v>0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ROW(Source!A1462)</f>
        <v>1462</v>
      </c>
      <c r="B735">
        <v>78161913</v>
      </c>
      <c r="C735">
        <v>78159139</v>
      </c>
      <c r="D735">
        <v>77810520</v>
      </c>
      <c r="E735">
        <v>1</v>
      </c>
      <c r="F735">
        <v>1</v>
      </c>
      <c r="G735">
        <v>37</v>
      </c>
      <c r="H735">
        <v>3</v>
      </c>
      <c r="I735" t="s">
        <v>697</v>
      </c>
      <c r="J735" t="s">
        <v>698</v>
      </c>
      <c r="K735" t="s">
        <v>699</v>
      </c>
      <c r="L735">
        <v>1339</v>
      </c>
      <c r="N735">
        <v>1007</v>
      </c>
      <c r="O735" t="s">
        <v>486</v>
      </c>
      <c r="P735" t="s">
        <v>486</v>
      </c>
      <c r="Q735">
        <v>1</v>
      </c>
      <c r="W735">
        <v>0</v>
      </c>
      <c r="X735">
        <v>-1393929784</v>
      </c>
      <c r="Y735">
        <f t="shared" si="218"/>
        <v>0.152</v>
      </c>
      <c r="AA735">
        <v>49.83</v>
      </c>
      <c r="AB735">
        <v>0</v>
      </c>
      <c r="AC735">
        <v>0</v>
      </c>
      <c r="AD735">
        <v>0</v>
      </c>
      <c r="AE735">
        <v>49.83</v>
      </c>
      <c r="AF735">
        <v>0</v>
      </c>
      <c r="AG735">
        <v>0</v>
      </c>
      <c r="AH735">
        <v>0</v>
      </c>
      <c r="AI735">
        <v>1</v>
      </c>
      <c r="AJ735">
        <v>1</v>
      </c>
      <c r="AK735">
        <v>1</v>
      </c>
      <c r="AL735">
        <v>1</v>
      </c>
      <c r="AM735">
        <v>-2</v>
      </c>
      <c r="AN735">
        <v>0</v>
      </c>
      <c r="AO735">
        <v>1</v>
      </c>
      <c r="AP735">
        <v>0</v>
      </c>
      <c r="AQ735">
        <v>0</v>
      </c>
      <c r="AR735">
        <v>0</v>
      </c>
      <c r="AS735" t="s">
        <v>3</v>
      </c>
      <c r="AT735">
        <v>0.152</v>
      </c>
      <c r="AU735" t="s">
        <v>3</v>
      </c>
      <c r="AV735">
        <v>0</v>
      </c>
      <c r="AW735">
        <v>2</v>
      </c>
      <c r="AX735">
        <v>78162713</v>
      </c>
      <c r="AY735">
        <v>1</v>
      </c>
      <c r="AZ735">
        <v>0</v>
      </c>
      <c r="BA735">
        <v>691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ROUND(Y735*Source!I1462,9)</f>
        <v>0.10944</v>
      </c>
      <c r="CY735">
        <f>AA735</f>
        <v>49.83</v>
      </c>
      <c r="CZ735">
        <f>AE735</f>
        <v>49.83</v>
      </c>
      <c r="DA735">
        <f>AI735</f>
        <v>1</v>
      </c>
      <c r="DB735">
        <f t="shared" si="219"/>
        <v>7.57</v>
      </c>
      <c r="DC735">
        <f t="shared" si="220"/>
        <v>0</v>
      </c>
      <c r="DD735" t="s">
        <v>3</v>
      </c>
      <c r="DE735" t="s">
        <v>3</v>
      </c>
      <c r="DF735">
        <f t="shared" si="225"/>
        <v>5.45</v>
      </c>
      <c r="DG735">
        <f t="shared" si="226"/>
        <v>0</v>
      </c>
      <c r="DH735">
        <f t="shared" si="227"/>
        <v>0</v>
      </c>
      <c r="DI735">
        <f t="shared" si="228"/>
        <v>0</v>
      </c>
      <c r="DJ735">
        <f>DF735</f>
        <v>5.45</v>
      </c>
      <c r="DK735">
        <v>0</v>
      </c>
      <c r="DL735" t="s">
        <v>3</v>
      </c>
      <c r="DM735">
        <v>0</v>
      </c>
      <c r="DN735" t="s">
        <v>3</v>
      </c>
      <c r="DO735">
        <v>0</v>
      </c>
    </row>
    <row r="736" spans="1:119" x14ac:dyDescent="0.2">
      <c r="A736">
        <f>ROW(Source!A1462)</f>
        <v>1462</v>
      </c>
      <c r="B736">
        <v>78161913</v>
      </c>
      <c r="C736">
        <v>78159139</v>
      </c>
      <c r="D736">
        <v>77808879</v>
      </c>
      <c r="E736">
        <v>1</v>
      </c>
      <c r="F736">
        <v>1</v>
      </c>
      <c r="G736">
        <v>37</v>
      </c>
      <c r="H736">
        <v>3</v>
      </c>
      <c r="I736" t="s">
        <v>700</v>
      </c>
      <c r="J736" t="s">
        <v>701</v>
      </c>
      <c r="K736" t="s">
        <v>702</v>
      </c>
      <c r="L736">
        <v>1348</v>
      </c>
      <c r="N736">
        <v>1009</v>
      </c>
      <c r="O736" t="s">
        <v>659</v>
      </c>
      <c r="P736" t="s">
        <v>659</v>
      </c>
      <c r="Q736">
        <v>1000</v>
      </c>
      <c r="W736">
        <v>0</v>
      </c>
      <c r="X736">
        <v>-1087760959</v>
      </c>
      <c r="Y736">
        <f t="shared" si="218"/>
        <v>4.5999999999999999E-3</v>
      </c>
      <c r="AA736">
        <v>62638.49</v>
      </c>
      <c r="AB736">
        <v>0</v>
      </c>
      <c r="AC736">
        <v>0</v>
      </c>
      <c r="AD736">
        <v>0</v>
      </c>
      <c r="AE736">
        <v>62638.49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1</v>
      </c>
      <c r="AP736">
        <v>0</v>
      </c>
      <c r="AQ736">
        <v>0</v>
      </c>
      <c r="AR736">
        <v>0</v>
      </c>
      <c r="AS736" t="s">
        <v>3</v>
      </c>
      <c r="AT736">
        <v>4.5999999999999999E-3</v>
      </c>
      <c r="AU736" t="s">
        <v>3</v>
      </c>
      <c r="AV736">
        <v>0</v>
      </c>
      <c r="AW736">
        <v>2</v>
      </c>
      <c r="AX736">
        <v>78162714</v>
      </c>
      <c r="AY736">
        <v>1</v>
      </c>
      <c r="AZ736">
        <v>0</v>
      </c>
      <c r="BA736">
        <v>692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ROUND(Y736*Source!I1462,9)</f>
        <v>3.3119999999999998E-3</v>
      </c>
      <c r="CY736">
        <f>AA736</f>
        <v>62638.49</v>
      </c>
      <c r="CZ736">
        <f>AE736</f>
        <v>62638.49</v>
      </c>
      <c r="DA736">
        <f>AI736</f>
        <v>1</v>
      </c>
      <c r="DB736">
        <f t="shared" si="219"/>
        <v>288.14</v>
      </c>
      <c r="DC736">
        <f t="shared" si="220"/>
        <v>0</v>
      </c>
      <c r="DD736" t="s">
        <v>3</v>
      </c>
      <c r="DE736" t="s">
        <v>3</v>
      </c>
      <c r="DF736">
        <f t="shared" si="225"/>
        <v>207.46</v>
      </c>
      <c r="DG736">
        <f t="shared" si="226"/>
        <v>0</v>
      </c>
      <c r="DH736">
        <f t="shared" si="227"/>
        <v>0</v>
      </c>
      <c r="DI736">
        <f t="shared" si="228"/>
        <v>0</v>
      </c>
      <c r="DJ736">
        <f>DF736</f>
        <v>207.46</v>
      </c>
      <c r="DK736">
        <v>0</v>
      </c>
      <c r="DL736" t="s">
        <v>3</v>
      </c>
      <c r="DM736">
        <v>0</v>
      </c>
      <c r="DN736" t="s">
        <v>3</v>
      </c>
      <c r="DO736">
        <v>0</v>
      </c>
    </row>
    <row r="737" spans="1:119" x14ac:dyDescent="0.2">
      <c r="A737">
        <f>ROW(Source!A1462)</f>
        <v>1462</v>
      </c>
      <c r="B737">
        <v>78161913</v>
      </c>
      <c r="C737">
        <v>78159139</v>
      </c>
      <c r="D737">
        <v>77811681</v>
      </c>
      <c r="E737">
        <v>1</v>
      </c>
      <c r="F737">
        <v>1</v>
      </c>
      <c r="G737">
        <v>37</v>
      </c>
      <c r="H737">
        <v>3</v>
      </c>
      <c r="I737" t="s">
        <v>703</v>
      </c>
      <c r="J737" t="s">
        <v>704</v>
      </c>
      <c r="K737" t="s">
        <v>705</v>
      </c>
      <c r="L737">
        <v>1348</v>
      </c>
      <c r="N737">
        <v>1009</v>
      </c>
      <c r="O737" t="s">
        <v>659</v>
      </c>
      <c r="P737" t="s">
        <v>659</v>
      </c>
      <c r="Q737">
        <v>1000</v>
      </c>
      <c r="W737">
        <v>0</v>
      </c>
      <c r="X737">
        <v>-1784042081</v>
      </c>
      <c r="Y737">
        <f t="shared" si="218"/>
        <v>0.876</v>
      </c>
      <c r="AA737">
        <v>11245.63</v>
      </c>
      <c r="AB737">
        <v>0</v>
      </c>
      <c r="AC737">
        <v>0</v>
      </c>
      <c r="AD737">
        <v>0</v>
      </c>
      <c r="AE737">
        <v>11245.63</v>
      </c>
      <c r="AF737">
        <v>0</v>
      </c>
      <c r="AG737">
        <v>0</v>
      </c>
      <c r="AH737">
        <v>0</v>
      </c>
      <c r="AI737">
        <v>1</v>
      </c>
      <c r="AJ737">
        <v>1</v>
      </c>
      <c r="AK737">
        <v>1</v>
      </c>
      <c r="AL737">
        <v>1</v>
      </c>
      <c r="AM737">
        <v>-2</v>
      </c>
      <c r="AN737">
        <v>0</v>
      </c>
      <c r="AO737">
        <v>1</v>
      </c>
      <c r="AP737">
        <v>0</v>
      </c>
      <c r="AQ737">
        <v>0</v>
      </c>
      <c r="AR737">
        <v>0</v>
      </c>
      <c r="AS737" t="s">
        <v>3</v>
      </c>
      <c r="AT737">
        <v>0.876</v>
      </c>
      <c r="AU737" t="s">
        <v>3</v>
      </c>
      <c r="AV737">
        <v>0</v>
      </c>
      <c r="AW737">
        <v>2</v>
      </c>
      <c r="AX737">
        <v>78162715</v>
      </c>
      <c r="AY737">
        <v>1</v>
      </c>
      <c r="AZ737">
        <v>0</v>
      </c>
      <c r="BA737">
        <v>693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ROUND(Y737*Source!I1462,9)</f>
        <v>0.63071999999999995</v>
      </c>
      <c r="CY737">
        <f>AA737</f>
        <v>11245.63</v>
      </c>
      <c r="CZ737">
        <f>AE737</f>
        <v>11245.63</v>
      </c>
      <c r="DA737">
        <f>AI737</f>
        <v>1</v>
      </c>
      <c r="DB737">
        <f t="shared" si="219"/>
        <v>9851.17</v>
      </c>
      <c r="DC737">
        <f t="shared" si="220"/>
        <v>0</v>
      </c>
      <c r="DD737" t="s">
        <v>3</v>
      </c>
      <c r="DE737" t="s">
        <v>3</v>
      </c>
      <c r="DF737">
        <f t="shared" si="225"/>
        <v>7092.84</v>
      </c>
      <c r="DG737">
        <f t="shared" si="226"/>
        <v>0</v>
      </c>
      <c r="DH737">
        <f t="shared" si="227"/>
        <v>0</v>
      </c>
      <c r="DI737">
        <f t="shared" si="228"/>
        <v>0</v>
      </c>
      <c r="DJ737">
        <f>DF737</f>
        <v>7092.84</v>
      </c>
      <c r="DK737">
        <v>0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ROW(Source!A1463)</f>
        <v>1463</v>
      </c>
      <c r="B738">
        <v>78161913</v>
      </c>
      <c r="C738">
        <v>78159148</v>
      </c>
      <c r="D738">
        <v>77806460</v>
      </c>
      <c r="E738">
        <v>37</v>
      </c>
      <c r="F738">
        <v>1</v>
      </c>
      <c r="G738">
        <v>37</v>
      </c>
      <c r="H738">
        <v>1</v>
      </c>
      <c r="I738" t="s">
        <v>678</v>
      </c>
      <c r="J738" t="s">
        <v>3</v>
      </c>
      <c r="K738" t="s">
        <v>679</v>
      </c>
      <c r="L738">
        <v>1191</v>
      </c>
      <c r="N738">
        <v>1013</v>
      </c>
      <c r="O738" t="s">
        <v>680</v>
      </c>
      <c r="P738" t="s">
        <v>680</v>
      </c>
      <c r="Q738">
        <v>1</v>
      </c>
      <c r="W738">
        <v>0</v>
      </c>
      <c r="X738">
        <v>476480486</v>
      </c>
      <c r="Y738">
        <f t="shared" si="218"/>
        <v>42.17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1</v>
      </c>
      <c r="AP738">
        <v>0</v>
      </c>
      <c r="AQ738">
        <v>0</v>
      </c>
      <c r="AR738">
        <v>0</v>
      </c>
      <c r="AS738" t="s">
        <v>3</v>
      </c>
      <c r="AT738">
        <v>42.17</v>
      </c>
      <c r="AU738" t="s">
        <v>3</v>
      </c>
      <c r="AV738">
        <v>1</v>
      </c>
      <c r="AW738">
        <v>2</v>
      </c>
      <c r="AX738">
        <v>78162716</v>
      </c>
      <c r="AY738">
        <v>1</v>
      </c>
      <c r="AZ738">
        <v>0</v>
      </c>
      <c r="BA738">
        <v>694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U738">
        <f>ROUND(AT738*Source!I1463*AH738*AL738,2)</f>
        <v>0</v>
      </c>
      <c r="CV738">
        <f>ROUND(Y738*Source!I1463,9)</f>
        <v>30.362400000000001</v>
      </c>
      <c r="CW738">
        <v>0</v>
      </c>
      <c r="CX738">
        <f>ROUND(Y738*Source!I1463,9)</f>
        <v>30.362400000000001</v>
      </c>
      <c r="CY738">
        <f>AD738</f>
        <v>0</v>
      </c>
      <c r="CZ738">
        <f>AH738</f>
        <v>0</v>
      </c>
      <c r="DA738">
        <f>AL738</f>
        <v>1</v>
      </c>
      <c r="DB738">
        <f t="shared" si="219"/>
        <v>0</v>
      </c>
      <c r="DC738">
        <f t="shared" si="220"/>
        <v>0</v>
      </c>
      <c r="DD738" t="s">
        <v>3</v>
      </c>
      <c r="DE738" t="s">
        <v>3</v>
      </c>
      <c r="DF738">
        <f t="shared" si="225"/>
        <v>0</v>
      </c>
      <c r="DG738">
        <f t="shared" si="226"/>
        <v>0</v>
      </c>
      <c r="DH738">
        <f t="shared" si="227"/>
        <v>0</v>
      </c>
      <c r="DI738">
        <f t="shared" si="228"/>
        <v>0</v>
      </c>
      <c r="DJ738">
        <f>DI738</f>
        <v>0</v>
      </c>
      <c r="DK738">
        <v>0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ROW(Source!A1463)</f>
        <v>1463</v>
      </c>
      <c r="B739">
        <v>78161913</v>
      </c>
      <c r="C739">
        <v>78159148</v>
      </c>
      <c r="D739">
        <v>77810304</v>
      </c>
      <c r="E739">
        <v>1</v>
      </c>
      <c r="F739">
        <v>1</v>
      </c>
      <c r="G739">
        <v>37</v>
      </c>
      <c r="H739">
        <v>3</v>
      </c>
      <c r="I739" t="s">
        <v>706</v>
      </c>
      <c r="J739" t="s">
        <v>707</v>
      </c>
      <c r="K739" t="s">
        <v>708</v>
      </c>
      <c r="L739">
        <v>1346</v>
      </c>
      <c r="N739">
        <v>1009</v>
      </c>
      <c r="O739" t="s">
        <v>101</v>
      </c>
      <c r="P739" t="s">
        <v>101</v>
      </c>
      <c r="Q739">
        <v>1</v>
      </c>
      <c r="W739">
        <v>0</v>
      </c>
      <c r="X739">
        <v>-1577570829</v>
      </c>
      <c r="Y739">
        <f t="shared" si="218"/>
        <v>0.31</v>
      </c>
      <c r="AA739">
        <v>23.91</v>
      </c>
      <c r="AB739">
        <v>0</v>
      </c>
      <c r="AC739">
        <v>0</v>
      </c>
      <c r="AD739">
        <v>0</v>
      </c>
      <c r="AE739">
        <v>23.91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1</v>
      </c>
      <c r="AP739">
        <v>0</v>
      </c>
      <c r="AQ739">
        <v>0</v>
      </c>
      <c r="AR739">
        <v>0</v>
      </c>
      <c r="AS739" t="s">
        <v>3</v>
      </c>
      <c r="AT739">
        <v>0.31</v>
      </c>
      <c r="AU739" t="s">
        <v>3</v>
      </c>
      <c r="AV739">
        <v>0</v>
      </c>
      <c r="AW739">
        <v>2</v>
      </c>
      <c r="AX739">
        <v>78162717</v>
      </c>
      <c r="AY739">
        <v>1</v>
      </c>
      <c r="AZ739">
        <v>0</v>
      </c>
      <c r="BA739">
        <v>695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ROUND(Y739*Source!I1463,9)</f>
        <v>0.22320000000000001</v>
      </c>
      <c r="CY739">
        <f t="shared" ref="CY739:CY744" si="233">AA739</f>
        <v>23.91</v>
      </c>
      <c r="CZ739">
        <f t="shared" ref="CZ739:CZ744" si="234">AE739</f>
        <v>23.91</v>
      </c>
      <c r="DA739">
        <f t="shared" ref="DA739:DA744" si="235">AI739</f>
        <v>1</v>
      </c>
      <c r="DB739">
        <f t="shared" si="219"/>
        <v>7.41</v>
      </c>
      <c r="DC739">
        <f t="shared" si="220"/>
        <v>0</v>
      </c>
      <c r="DD739" t="s">
        <v>3</v>
      </c>
      <c r="DE739" t="s">
        <v>3</v>
      </c>
      <c r="DF739">
        <f t="shared" si="225"/>
        <v>5.34</v>
      </c>
      <c r="DG739">
        <f t="shared" si="226"/>
        <v>0</v>
      </c>
      <c r="DH739">
        <f t="shared" si="227"/>
        <v>0</v>
      </c>
      <c r="DI739">
        <f t="shared" si="228"/>
        <v>0</v>
      </c>
      <c r="DJ739">
        <f t="shared" ref="DJ739:DJ744" si="236">DF739</f>
        <v>5.34</v>
      </c>
      <c r="DK739">
        <v>0</v>
      </c>
      <c r="DL739" t="s">
        <v>3</v>
      </c>
      <c r="DM739">
        <v>0</v>
      </c>
      <c r="DN739" t="s">
        <v>3</v>
      </c>
      <c r="DO739">
        <v>0</v>
      </c>
    </row>
    <row r="740" spans="1:119" x14ac:dyDescent="0.2">
      <c r="A740">
        <f>ROW(Source!A1463)</f>
        <v>1463</v>
      </c>
      <c r="B740">
        <v>78161913</v>
      </c>
      <c r="C740">
        <v>78159148</v>
      </c>
      <c r="D740">
        <v>77810520</v>
      </c>
      <c r="E740">
        <v>1</v>
      </c>
      <c r="F740">
        <v>1</v>
      </c>
      <c r="G740">
        <v>37</v>
      </c>
      <c r="H740">
        <v>3</v>
      </c>
      <c r="I740" t="s">
        <v>697</v>
      </c>
      <c r="J740" t="s">
        <v>698</v>
      </c>
      <c r="K740" t="s">
        <v>699</v>
      </c>
      <c r="L740">
        <v>1339</v>
      </c>
      <c r="N740">
        <v>1007</v>
      </c>
      <c r="O740" t="s">
        <v>486</v>
      </c>
      <c r="P740" t="s">
        <v>486</v>
      </c>
      <c r="Q740">
        <v>1</v>
      </c>
      <c r="W740">
        <v>0</v>
      </c>
      <c r="X740">
        <v>-1393929784</v>
      </c>
      <c r="Y740">
        <f t="shared" si="218"/>
        <v>6.0000000000000001E-3</v>
      </c>
      <c r="AA740">
        <v>49.83</v>
      </c>
      <c r="AB740">
        <v>0</v>
      </c>
      <c r="AC740">
        <v>0</v>
      </c>
      <c r="AD740">
        <v>0</v>
      </c>
      <c r="AE740">
        <v>49.83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1</v>
      </c>
      <c r="AP740">
        <v>0</v>
      </c>
      <c r="AQ740">
        <v>0</v>
      </c>
      <c r="AR740">
        <v>0</v>
      </c>
      <c r="AS740" t="s">
        <v>3</v>
      </c>
      <c r="AT740">
        <v>6.0000000000000001E-3</v>
      </c>
      <c r="AU740" t="s">
        <v>3</v>
      </c>
      <c r="AV740">
        <v>0</v>
      </c>
      <c r="AW740">
        <v>2</v>
      </c>
      <c r="AX740">
        <v>78162718</v>
      </c>
      <c r="AY740">
        <v>1</v>
      </c>
      <c r="AZ740">
        <v>0</v>
      </c>
      <c r="BA740">
        <v>696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V740">
        <v>0</v>
      </c>
      <c r="CW740">
        <v>0</v>
      </c>
      <c r="CX740">
        <f>ROUND(Y740*Source!I1463,9)</f>
        <v>4.3200000000000001E-3</v>
      </c>
      <c r="CY740">
        <f t="shared" si="233"/>
        <v>49.83</v>
      </c>
      <c r="CZ740">
        <f t="shared" si="234"/>
        <v>49.83</v>
      </c>
      <c r="DA740">
        <f t="shared" si="235"/>
        <v>1</v>
      </c>
      <c r="DB740">
        <f t="shared" si="219"/>
        <v>0.3</v>
      </c>
      <c r="DC740">
        <f t="shared" si="220"/>
        <v>0</v>
      </c>
      <c r="DD740" t="s">
        <v>3</v>
      </c>
      <c r="DE740" t="s">
        <v>3</v>
      </c>
      <c r="DF740">
        <f t="shared" si="225"/>
        <v>0.22</v>
      </c>
      <c r="DG740">
        <f t="shared" si="226"/>
        <v>0</v>
      </c>
      <c r="DH740">
        <f t="shared" si="227"/>
        <v>0</v>
      </c>
      <c r="DI740">
        <f t="shared" si="228"/>
        <v>0</v>
      </c>
      <c r="DJ740">
        <f t="shared" si="236"/>
        <v>0.22</v>
      </c>
      <c r="DK740">
        <v>0</v>
      </c>
      <c r="DL740" t="s">
        <v>3</v>
      </c>
      <c r="DM740">
        <v>0</v>
      </c>
      <c r="DN740" t="s">
        <v>3</v>
      </c>
      <c r="DO740">
        <v>0</v>
      </c>
    </row>
    <row r="741" spans="1:119" x14ac:dyDescent="0.2">
      <c r="A741">
        <f>ROW(Source!A1463)</f>
        <v>1463</v>
      </c>
      <c r="B741">
        <v>78161913</v>
      </c>
      <c r="C741">
        <v>78159148</v>
      </c>
      <c r="D741">
        <v>77810871</v>
      </c>
      <c r="E741">
        <v>1</v>
      </c>
      <c r="F741">
        <v>1</v>
      </c>
      <c r="G741">
        <v>37</v>
      </c>
      <c r="H741">
        <v>3</v>
      </c>
      <c r="I741" t="s">
        <v>709</v>
      </c>
      <c r="J741" t="s">
        <v>710</v>
      </c>
      <c r="K741" t="s">
        <v>711</v>
      </c>
      <c r="L741">
        <v>1327</v>
      </c>
      <c r="N741">
        <v>1005</v>
      </c>
      <c r="O741" t="s">
        <v>82</v>
      </c>
      <c r="P741" t="s">
        <v>82</v>
      </c>
      <c r="Q741">
        <v>1</v>
      </c>
      <c r="W741">
        <v>0</v>
      </c>
      <c r="X741">
        <v>680056559</v>
      </c>
      <c r="Y741">
        <f t="shared" si="218"/>
        <v>0.8</v>
      </c>
      <c r="AA741">
        <v>431.83</v>
      </c>
      <c r="AB741">
        <v>0</v>
      </c>
      <c r="AC741">
        <v>0</v>
      </c>
      <c r="AD741">
        <v>0</v>
      </c>
      <c r="AE741">
        <v>431.83</v>
      </c>
      <c r="AF741">
        <v>0</v>
      </c>
      <c r="AG741">
        <v>0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0</v>
      </c>
      <c r="AO741">
        <v>1</v>
      </c>
      <c r="AP741">
        <v>0</v>
      </c>
      <c r="AQ741">
        <v>0</v>
      </c>
      <c r="AR741">
        <v>0</v>
      </c>
      <c r="AS741" t="s">
        <v>3</v>
      </c>
      <c r="AT741">
        <v>0.8</v>
      </c>
      <c r="AU741" t="s">
        <v>3</v>
      </c>
      <c r="AV741">
        <v>0</v>
      </c>
      <c r="AW741">
        <v>2</v>
      </c>
      <c r="AX741">
        <v>78162719</v>
      </c>
      <c r="AY741">
        <v>1</v>
      </c>
      <c r="AZ741">
        <v>0</v>
      </c>
      <c r="BA741">
        <v>697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V741">
        <v>0</v>
      </c>
      <c r="CW741">
        <v>0</v>
      </c>
      <c r="CX741">
        <f>ROUND(Y741*Source!I1463,9)</f>
        <v>0.57599999999999996</v>
      </c>
      <c r="CY741">
        <f t="shared" si="233"/>
        <v>431.83</v>
      </c>
      <c r="CZ741">
        <f t="shared" si="234"/>
        <v>431.83</v>
      </c>
      <c r="DA741">
        <f t="shared" si="235"/>
        <v>1</v>
      </c>
      <c r="DB741">
        <f t="shared" si="219"/>
        <v>345.46</v>
      </c>
      <c r="DC741">
        <f t="shared" si="220"/>
        <v>0</v>
      </c>
      <c r="DD741" t="s">
        <v>3</v>
      </c>
      <c r="DE741" t="s">
        <v>3</v>
      </c>
      <c r="DF741">
        <f t="shared" si="225"/>
        <v>248.73</v>
      </c>
      <c r="DG741">
        <f t="shared" si="226"/>
        <v>0</v>
      </c>
      <c r="DH741">
        <f t="shared" si="227"/>
        <v>0</v>
      </c>
      <c r="DI741">
        <f t="shared" si="228"/>
        <v>0</v>
      </c>
      <c r="DJ741">
        <f t="shared" si="236"/>
        <v>248.73</v>
      </c>
      <c r="DK741">
        <v>0</v>
      </c>
      <c r="DL741" t="s">
        <v>3</v>
      </c>
      <c r="DM741">
        <v>0</v>
      </c>
      <c r="DN741" t="s">
        <v>3</v>
      </c>
      <c r="DO741">
        <v>0</v>
      </c>
    </row>
    <row r="742" spans="1:119" x14ac:dyDescent="0.2">
      <c r="A742">
        <f>ROW(Source!A1463)</f>
        <v>1463</v>
      </c>
      <c r="B742">
        <v>78161913</v>
      </c>
      <c r="C742">
        <v>78159148</v>
      </c>
      <c r="D742">
        <v>77810887</v>
      </c>
      <c r="E742">
        <v>1</v>
      </c>
      <c r="F742">
        <v>1</v>
      </c>
      <c r="G742">
        <v>37</v>
      </c>
      <c r="H742">
        <v>3</v>
      </c>
      <c r="I742" t="s">
        <v>712</v>
      </c>
      <c r="J742" t="s">
        <v>713</v>
      </c>
      <c r="K742" t="s">
        <v>714</v>
      </c>
      <c r="L742">
        <v>1348</v>
      </c>
      <c r="N742">
        <v>1009</v>
      </c>
      <c r="O742" t="s">
        <v>659</v>
      </c>
      <c r="P742" t="s">
        <v>659</v>
      </c>
      <c r="Q742">
        <v>1000</v>
      </c>
      <c r="W742">
        <v>0</v>
      </c>
      <c r="X742">
        <v>-1196869701</v>
      </c>
      <c r="Y742">
        <f t="shared" si="218"/>
        <v>5.0999999999999997E-2</v>
      </c>
      <c r="AA742">
        <v>81852.28</v>
      </c>
      <c r="AB742">
        <v>0</v>
      </c>
      <c r="AC742">
        <v>0</v>
      </c>
      <c r="AD742">
        <v>0</v>
      </c>
      <c r="AE742">
        <v>81852.28</v>
      </c>
      <c r="AF742">
        <v>0</v>
      </c>
      <c r="AG742">
        <v>0</v>
      </c>
      <c r="AH742">
        <v>0</v>
      </c>
      <c r="AI742">
        <v>1</v>
      </c>
      <c r="AJ742">
        <v>1</v>
      </c>
      <c r="AK742">
        <v>1</v>
      </c>
      <c r="AL742">
        <v>1</v>
      </c>
      <c r="AM742">
        <v>-2</v>
      </c>
      <c r="AN742">
        <v>0</v>
      </c>
      <c r="AO742">
        <v>1</v>
      </c>
      <c r="AP742">
        <v>0</v>
      </c>
      <c r="AQ742">
        <v>0</v>
      </c>
      <c r="AR742">
        <v>0</v>
      </c>
      <c r="AS742" t="s">
        <v>3</v>
      </c>
      <c r="AT742">
        <v>5.0999999999999997E-2</v>
      </c>
      <c r="AU742" t="s">
        <v>3</v>
      </c>
      <c r="AV742">
        <v>0</v>
      </c>
      <c r="AW742">
        <v>2</v>
      </c>
      <c r="AX742">
        <v>78162720</v>
      </c>
      <c r="AY742">
        <v>1</v>
      </c>
      <c r="AZ742">
        <v>0</v>
      </c>
      <c r="BA742">
        <v>698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V742">
        <v>0</v>
      </c>
      <c r="CW742">
        <v>0</v>
      </c>
      <c r="CX742">
        <f>ROUND(Y742*Source!I1463,9)</f>
        <v>3.6720000000000003E-2</v>
      </c>
      <c r="CY742">
        <f t="shared" si="233"/>
        <v>81852.28</v>
      </c>
      <c r="CZ742">
        <f t="shared" si="234"/>
        <v>81852.28</v>
      </c>
      <c r="DA742">
        <f t="shared" si="235"/>
        <v>1</v>
      </c>
      <c r="DB742">
        <f t="shared" si="219"/>
        <v>4174.47</v>
      </c>
      <c r="DC742">
        <f t="shared" si="220"/>
        <v>0</v>
      </c>
      <c r="DD742" t="s">
        <v>3</v>
      </c>
      <c r="DE742" t="s">
        <v>3</v>
      </c>
      <c r="DF742">
        <f t="shared" si="225"/>
        <v>3005.62</v>
      </c>
      <c r="DG742">
        <f t="shared" si="226"/>
        <v>0</v>
      </c>
      <c r="DH742">
        <f t="shared" si="227"/>
        <v>0</v>
      </c>
      <c r="DI742">
        <f t="shared" si="228"/>
        <v>0</v>
      </c>
      <c r="DJ742">
        <f t="shared" si="236"/>
        <v>3005.62</v>
      </c>
      <c r="DK742">
        <v>0</v>
      </c>
      <c r="DL742" t="s">
        <v>3</v>
      </c>
      <c r="DM742">
        <v>0</v>
      </c>
      <c r="DN742" t="s">
        <v>3</v>
      </c>
      <c r="DO742">
        <v>0</v>
      </c>
    </row>
    <row r="743" spans="1:119" x14ac:dyDescent="0.2">
      <c r="A743">
        <f>ROW(Source!A1463)</f>
        <v>1463</v>
      </c>
      <c r="B743">
        <v>78161913</v>
      </c>
      <c r="C743">
        <v>78159148</v>
      </c>
      <c r="D743">
        <v>77809071</v>
      </c>
      <c r="E743">
        <v>1</v>
      </c>
      <c r="F743">
        <v>1</v>
      </c>
      <c r="G743">
        <v>37</v>
      </c>
      <c r="H743">
        <v>3</v>
      </c>
      <c r="I743" t="s">
        <v>715</v>
      </c>
      <c r="J743" t="s">
        <v>716</v>
      </c>
      <c r="K743" t="s">
        <v>717</v>
      </c>
      <c r="L743">
        <v>1346</v>
      </c>
      <c r="N743">
        <v>1009</v>
      </c>
      <c r="O743" t="s">
        <v>101</v>
      </c>
      <c r="P743" t="s">
        <v>101</v>
      </c>
      <c r="Q743">
        <v>1</v>
      </c>
      <c r="W743">
        <v>0</v>
      </c>
      <c r="X743">
        <v>1915260537</v>
      </c>
      <c r="Y743">
        <f t="shared" ref="Y743:Y806" si="237">AT743</f>
        <v>24.2</v>
      </c>
      <c r="AA743">
        <v>183.25</v>
      </c>
      <c r="AB743">
        <v>0</v>
      </c>
      <c r="AC743">
        <v>0</v>
      </c>
      <c r="AD743">
        <v>0</v>
      </c>
      <c r="AE743">
        <v>183.25</v>
      </c>
      <c r="AF743">
        <v>0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M743">
        <v>-2</v>
      </c>
      <c r="AN743">
        <v>0</v>
      </c>
      <c r="AO743">
        <v>1</v>
      </c>
      <c r="AP743">
        <v>0</v>
      </c>
      <c r="AQ743">
        <v>0</v>
      </c>
      <c r="AR743">
        <v>0</v>
      </c>
      <c r="AS743" t="s">
        <v>3</v>
      </c>
      <c r="AT743">
        <v>24.2</v>
      </c>
      <c r="AU743" t="s">
        <v>3</v>
      </c>
      <c r="AV743">
        <v>0</v>
      </c>
      <c r="AW743">
        <v>2</v>
      </c>
      <c r="AX743">
        <v>78162721</v>
      </c>
      <c r="AY743">
        <v>1</v>
      </c>
      <c r="AZ743">
        <v>0</v>
      </c>
      <c r="BA743">
        <v>699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V743">
        <v>0</v>
      </c>
      <c r="CW743">
        <v>0</v>
      </c>
      <c r="CX743">
        <f>ROUND(Y743*Source!I1463,9)</f>
        <v>17.423999999999999</v>
      </c>
      <c r="CY743">
        <f t="shared" si="233"/>
        <v>183.25</v>
      </c>
      <c r="CZ743">
        <f t="shared" si="234"/>
        <v>183.25</v>
      </c>
      <c r="DA743">
        <f t="shared" si="235"/>
        <v>1</v>
      </c>
      <c r="DB743">
        <f t="shared" ref="DB743:DB806" si="238">ROUND(ROUND(AT743*CZ743,2),6)</f>
        <v>4434.6499999999996</v>
      </c>
      <c r="DC743">
        <f t="shared" ref="DC743:DC806" si="239">ROUND(ROUND(AT743*AG743,2),6)</f>
        <v>0</v>
      </c>
      <c r="DD743" t="s">
        <v>3</v>
      </c>
      <c r="DE743" t="s">
        <v>3</v>
      </c>
      <c r="DF743">
        <f t="shared" si="225"/>
        <v>3192.95</v>
      </c>
      <c r="DG743">
        <f t="shared" si="226"/>
        <v>0</v>
      </c>
      <c r="DH743">
        <f t="shared" si="227"/>
        <v>0</v>
      </c>
      <c r="DI743">
        <f t="shared" si="228"/>
        <v>0</v>
      </c>
      <c r="DJ743">
        <f t="shared" si="236"/>
        <v>3192.95</v>
      </c>
      <c r="DK743">
        <v>0</v>
      </c>
      <c r="DL743" t="s">
        <v>3</v>
      </c>
      <c r="DM743">
        <v>0</v>
      </c>
      <c r="DN743" t="s">
        <v>3</v>
      </c>
      <c r="DO743">
        <v>0</v>
      </c>
    </row>
    <row r="744" spans="1:119" x14ac:dyDescent="0.2">
      <c r="A744">
        <f>ROW(Source!A1463)</f>
        <v>1463</v>
      </c>
      <c r="B744">
        <v>78161913</v>
      </c>
      <c r="C744">
        <v>78159148</v>
      </c>
      <c r="D744">
        <v>77809073</v>
      </c>
      <c r="E744">
        <v>1</v>
      </c>
      <c r="F744">
        <v>1</v>
      </c>
      <c r="G744">
        <v>37</v>
      </c>
      <c r="H744">
        <v>3</v>
      </c>
      <c r="I744" t="s">
        <v>718</v>
      </c>
      <c r="J744" t="s">
        <v>719</v>
      </c>
      <c r="K744" t="s">
        <v>720</v>
      </c>
      <c r="L744">
        <v>1346</v>
      </c>
      <c r="N744">
        <v>1009</v>
      </c>
      <c r="O744" t="s">
        <v>101</v>
      </c>
      <c r="P744" t="s">
        <v>101</v>
      </c>
      <c r="Q744">
        <v>1</v>
      </c>
      <c r="W744">
        <v>0</v>
      </c>
      <c r="X744">
        <v>-1709431397</v>
      </c>
      <c r="Y744">
        <f t="shared" si="237"/>
        <v>10.4</v>
      </c>
      <c r="AA744">
        <v>78.349999999999994</v>
      </c>
      <c r="AB744">
        <v>0</v>
      </c>
      <c r="AC744">
        <v>0</v>
      </c>
      <c r="AD744">
        <v>0</v>
      </c>
      <c r="AE744">
        <v>78.349999999999994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M744">
        <v>-2</v>
      </c>
      <c r="AN744">
        <v>0</v>
      </c>
      <c r="AO744">
        <v>1</v>
      </c>
      <c r="AP744">
        <v>0</v>
      </c>
      <c r="AQ744">
        <v>0</v>
      </c>
      <c r="AR744">
        <v>0</v>
      </c>
      <c r="AS744" t="s">
        <v>3</v>
      </c>
      <c r="AT744">
        <v>10.4</v>
      </c>
      <c r="AU744" t="s">
        <v>3</v>
      </c>
      <c r="AV744">
        <v>0</v>
      </c>
      <c r="AW744">
        <v>2</v>
      </c>
      <c r="AX744">
        <v>78162722</v>
      </c>
      <c r="AY744">
        <v>1</v>
      </c>
      <c r="AZ744">
        <v>0</v>
      </c>
      <c r="BA744">
        <v>700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V744">
        <v>0</v>
      </c>
      <c r="CW744">
        <v>0</v>
      </c>
      <c r="CX744">
        <f>ROUND(Y744*Source!I1463,9)</f>
        <v>7.4880000000000004</v>
      </c>
      <c r="CY744">
        <f t="shared" si="233"/>
        <v>78.349999999999994</v>
      </c>
      <c r="CZ744">
        <f t="shared" si="234"/>
        <v>78.349999999999994</v>
      </c>
      <c r="DA744">
        <f t="shared" si="235"/>
        <v>1</v>
      </c>
      <c r="DB744">
        <f t="shared" si="238"/>
        <v>814.84</v>
      </c>
      <c r="DC744">
        <f t="shared" si="239"/>
        <v>0</v>
      </c>
      <c r="DD744" t="s">
        <v>3</v>
      </c>
      <c r="DE744" t="s">
        <v>3</v>
      </c>
      <c r="DF744">
        <f t="shared" si="225"/>
        <v>586.67999999999995</v>
      </c>
      <c r="DG744">
        <f t="shared" si="226"/>
        <v>0</v>
      </c>
      <c r="DH744">
        <f t="shared" si="227"/>
        <v>0</v>
      </c>
      <c r="DI744">
        <f t="shared" si="228"/>
        <v>0</v>
      </c>
      <c r="DJ744">
        <f t="shared" si="236"/>
        <v>586.67999999999995</v>
      </c>
      <c r="DK744">
        <v>0</v>
      </c>
      <c r="DL744" t="s">
        <v>3</v>
      </c>
      <c r="DM744">
        <v>0</v>
      </c>
      <c r="DN744" t="s">
        <v>3</v>
      </c>
      <c r="DO744">
        <v>0</v>
      </c>
    </row>
    <row r="745" spans="1:119" x14ac:dyDescent="0.2">
      <c r="A745">
        <f>ROW(Source!A1464)</f>
        <v>1464</v>
      </c>
      <c r="B745">
        <v>78161913</v>
      </c>
      <c r="C745">
        <v>78159163</v>
      </c>
      <c r="D745">
        <v>77806460</v>
      </c>
      <c r="E745">
        <v>37</v>
      </c>
      <c r="F745">
        <v>1</v>
      </c>
      <c r="G745">
        <v>37</v>
      </c>
      <c r="H745">
        <v>1</v>
      </c>
      <c r="I745" t="s">
        <v>678</v>
      </c>
      <c r="J745" t="s">
        <v>3</v>
      </c>
      <c r="K745" t="s">
        <v>679</v>
      </c>
      <c r="L745">
        <v>1191</v>
      </c>
      <c r="N745">
        <v>1013</v>
      </c>
      <c r="O745" t="s">
        <v>680</v>
      </c>
      <c r="P745" t="s">
        <v>680</v>
      </c>
      <c r="Q745">
        <v>1</v>
      </c>
      <c r="W745">
        <v>0</v>
      </c>
      <c r="X745">
        <v>476480486</v>
      </c>
      <c r="Y745">
        <f t="shared" si="237"/>
        <v>1.5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-2</v>
      </c>
      <c r="AN745">
        <v>0</v>
      </c>
      <c r="AO745">
        <v>1</v>
      </c>
      <c r="AP745">
        <v>0</v>
      </c>
      <c r="AQ745">
        <v>0</v>
      </c>
      <c r="AR745">
        <v>0</v>
      </c>
      <c r="AS745" t="s">
        <v>3</v>
      </c>
      <c r="AT745">
        <v>1.5</v>
      </c>
      <c r="AU745" t="s">
        <v>3</v>
      </c>
      <c r="AV745">
        <v>1</v>
      </c>
      <c r="AW745">
        <v>2</v>
      </c>
      <c r="AX745">
        <v>78162723</v>
      </c>
      <c r="AY745">
        <v>1</v>
      </c>
      <c r="AZ745">
        <v>0</v>
      </c>
      <c r="BA745">
        <v>701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U745">
        <f>ROUND(AT745*Source!I1464*AH745*AL745,2)</f>
        <v>0</v>
      </c>
      <c r="CV745">
        <f>ROUND(Y745*Source!I1464,9)</f>
        <v>1.08</v>
      </c>
      <c r="CW745">
        <v>0</v>
      </c>
      <c r="CX745">
        <f>ROUND(Y745*Source!I1464,9)</f>
        <v>1.08</v>
      </c>
      <c r="CY745">
        <f>AD745</f>
        <v>0</v>
      </c>
      <c r="CZ745">
        <f>AH745</f>
        <v>0</v>
      </c>
      <c r="DA745">
        <f>AL745</f>
        <v>1</v>
      </c>
      <c r="DB745">
        <f t="shared" si="238"/>
        <v>0</v>
      </c>
      <c r="DC745">
        <f t="shared" si="239"/>
        <v>0</v>
      </c>
      <c r="DD745" t="s">
        <v>3</v>
      </c>
      <c r="DE745" t="s">
        <v>3</v>
      </c>
      <c r="DF745">
        <f t="shared" si="225"/>
        <v>0</v>
      </c>
      <c r="DG745">
        <f t="shared" si="226"/>
        <v>0</v>
      </c>
      <c r="DH745">
        <f t="shared" si="227"/>
        <v>0</v>
      </c>
      <c r="DI745">
        <f t="shared" si="228"/>
        <v>0</v>
      </c>
      <c r="DJ745">
        <f>DI745</f>
        <v>0</v>
      </c>
      <c r="DK745">
        <v>0</v>
      </c>
      <c r="DL745" t="s">
        <v>3</v>
      </c>
      <c r="DM745">
        <v>0</v>
      </c>
      <c r="DN745" t="s">
        <v>3</v>
      </c>
      <c r="DO745">
        <v>0</v>
      </c>
    </row>
    <row r="746" spans="1:119" x14ac:dyDescent="0.2">
      <c r="A746">
        <f>ROW(Source!A1465)</f>
        <v>1465</v>
      </c>
      <c r="B746">
        <v>78161913</v>
      </c>
      <c r="C746">
        <v>78159166</v>
      </c>
      <c r="D746">
        <v>77806460</v>
      </c>
      <c r="E746">
        <v>37</v>
      </c>
      <c r="F746">
        <v>1</v>
      </c>
      <c r="G746">
        <v>37</v>
      </c>
      <c r="H746">
        <v>1</v>
      </c>
      <c r="I746" t="s">
        <v>678</v>
      </c>
      <c r="J746" t="s">
        <v>3</v>
      </c>
      <c r="K746" t="s">
        <v>679</v>
      </c>
      <c r="L746">
        <v>1191</v>
      </c>
      <c r="N746">
        <v>1013</v>
      </c>
      <c r="O746" t="s">
        <v>680</v>
      </c>
      <c r="P746" t="s">
        <v>680</v>
      </c>
      <c r="Q746">
        <v>1</v>
      </c>
      <c r="W746">
        <v>0</v>
      </c>
      <c r="X746">
        <v>476480486</v>
      </c>
      <c r="Y746">
        <f t="shared" si="237"/>
        <v>46.19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1</v>
      </c>
      <c r="AP746">
        <v>0</v>
      </c>
      <c r="AQ746">
        <v>0</v>
      </c>
      <c r="AR746">
        <v>0</v>
      </c>
      <c r="AS746" t="s">
        <v>3</v>
      </c>
      <c r="AT746">
        <v>46.19</v>
      </c>
      <c r="AU746" t="s">
        <v>3</v>
      </c>
      <c r="AV746">
        <v>1</v>
      </c>
      <c r="AW746">
        <v>2</v>
      </c>
      <c r="AX746">
        <v>78162724</v>
      </c>
      <c r="AY746">
        <v>1</v>
      </c>
      <c r="AZ746">
        <v>0</v>
      </c>
      <c r="BA746">
        <v>702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U746">
        <f>ROUND(AT746*Source!I1465*AH746*AL746,2)</f>
        <v>0</v>
      </c>
      <c r="CV746">
        <f>ROUND(Y746*Source!I1465,9)</f>
        <v>0</v>
      </c>
      <c r="CW746">
        <v>0</v>
      </c>
      <c r="CX746">
        <f>ROUND(Y746*Source!I1465,9)</f>
        <v>0</v>
      </c>
      <c r="CY746">
        <f>AD746</f>
        <v>0</v>
      </c>
      <c r="CZ746">
        <f>AH746</f>
        <v>0</v>
      </c>
      <c r="DA746">
        <f>AL746</f>
        <v>1</v>
      </c>
      <c r="DB746">
        <f t="shared" si="238"/>
        <v>0</v>
      </c>
      <c r="DC746">
        <f t="shared" si="239"/>
        <v>0</v>
      </c>
      <c r="DD746" t="s">
        <v>3</v>
      </c>
      <c r="DE746" t="s">
        <v>3</v>
      </c>
      <c r="DF746">
        <f t="shared" si="225"/>
        <v>0</v>
      </c>
      <c r="DG746">
        <f t="shared" si="226"/>
        <v>0</v>
      </c>
      <c r="DH746">
        <f t="shared" si="227"/>
        <v>0</v>
      </c>
      <c r="DI746">
        <f t="shared" si="228"/>
        <v>0</v>
      </c>
      <c r="DJ746">
        <f>DI746</f>
        <v>0</v>
      </c>
      <c r="DK746">
        <v>0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ROW(Source!A1465)</f>
        <v>1465</v>
      </c>
      <c r="B747">
        <v>78161913</v>
      </c>
      <c r="C747">
        <v>78159166</v>
      </c>
      <c r="D747">
        <v>77808626</v>
      </c>
      <c r="E747">
        <v>1</v>
      </c>
      <c r="F747">
        <v>1</v>
      </c>
      <c r="G747">
        <v>37</v>
      </c>
      <c r="H747">
        <v>3</v>
      </c>
      <c r="I747" t="s">
        <v>684</v>
      </c>
      <c r="J747" t="s">
        <v>685</v>
      </c>
      <c r="K747" t="s">
        <v>686</v>
      </c>
      <c r="L747">
        <v>1348</v>
      </c>
      <c r="N747">
        <v>1009</v>
      </c>
      <c r="O747" t="s">
        <v>659</v>
      </c>
      <c r="P747" t="s">
        <v>659</v>
      </c>
      <c r="Q747">
        <v>1000</v>
      </c>
      <c r="W747">
        <v>0</v>
      </c>
      <c r="X747">
        <v>-900230497</v>
      </c>
      <c r="Y747">
        <f t="shared" si="237"/>
        <v>0.05</v>
      </c>
      <c r="AA747">
        <v>7313.44</v>
      </c>
      <c r="AB747">
        <v>0</v>
      </c>
      <c r="AC747">
        <v>0</v>
      </c>
      <c r="AD747">
        <v>0</v>
      </c>
      <c r="AE747">
        <v>7313.44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1</v>
      </c>
      <c r="AP747">
        <v>0</v>
      </c>
      <c r="AQ747">
        <v>0</v>
      </c>
      <c r="AR747">
        <v>0</v>
      </c>
      <c r="AS747" t="s">
        <v>3</v>
      </c>
      <c r="AT747">
        <v>0.05</v>
      </c>
      <c r="AU747" t="s">
        <v>3</v>
      </c>
      <c r="AV747">
        <v>0</v>
      </c>
      <c r="AW747">
        <v>2</v>
      </c>
      <c r="AX747">
        <v>78162725</v>
      </c>
      <c r="AY747">
        <v>1</v>
      </c>
      <c r="AZ747">
        <v>0</v>
      </c>
      <c r="BA747">
        <v>703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V747">
        <v>0</v>
      </c>
      <c r="CW747">
        <v>0</v>
      </c>
      <c r="CX747">
        <f>ROUND(Y747*Source!I1465,9)</f>
        <v>0</v>
      </c>
      <c r="CY747">
        <f>AA747</f>
        <v>7313.44</v>
      </c>
      <c r="CZ747">
        <f>AE747</f>
        <v>7313.44</v>
      </c>
      <c r="DA747">
        <f>AI747</f>
        <v>1</v>
      </c>
      <c r="DB747">
        <f t="shared" si="238"/>
        <v>365.67</v>
      </c>
      <c r="DC747">
        <f t="shared" si="239"/>
        <v>0</v>
      </c>
      <c r="DD747" t="s">
        <v>3</v>
      </c>
      <c r="DE747" t="s">
        <v>3</v>
      </c>
      <c r="DF747">
        <f t="shared" si="225"/>
        <v>0</v>
      </c>
      <c r="DG747">
        <f t="shared" si="226"/>
        <v>0</v>
      </c>
      <c r="DH747">
        <f t="shared" si="227"/>
        <v>0</v>
      </c>
      <c r="DI747">
        <f t="shared" si="228"/>
        <v>0</v>
      </c>
      <c r="DJ747">
        <f>DF747</f>
        <v>0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ROW(Source!A1465)</f>
        <v>1465</v>
      </c>
      <c r="B748">
        <v>78161913</v>
      </c>
      <c r="C748">
        <v>78159166</v>
      </c>
      <c r="D748">
        <v>77817280</v>
      </c>
      <c r="E748">
        <v>1</v>
      </c>
      <c r="F748">
        <v>1</v>
      </c>
      <c r="G748">
        <v>37</v>
      </c>
      <c r="H748">
        <v>3</v>
      </c>
      <c r="I748" t="s">
        <v>756</v>
      </c>
      <c r="J748" t="s">
        <v>757</v>
      </c>
      <c r="K748" t="s">
        <v>758</v>
      </c>
      <c r="L748">
        <v>1354</v>
      </c>
      <c r="N748">
        <v>1010</v>
      </c>
      <c r="O748" t="s">
        <v>204</v>
      </c>
      <c r="P748" t="s">
        <v>204</v>
      </c>
      <c r="Q748">
        <v>1</v>
      </c>
      <c r="W748">
        <v>0</v>
      </c>
      <c r="X748">
        <v>1944741348</v>
      </c>
      <c r="Y748">
        <f t="shared" si="237"/>
        <v>100</v>
      </c>
      <c r="AA748">
        <v>287.08999999999997</v>
      </c>
      <c r="AB748">
        <v>0</v>
      </c>
      <c r="AC748">
        <v>0</v>
      </c>
      <c r="AD748">
        <v>0</v>
      </c>
      <c r="AE748">
        <v>287.08999999999997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1</v>
      </c>
      <c r="AP748">
        <v>0</v>
      </c>
      <c r="AQ748">
        <v>0</v>
      </c>
      <c r="AR748">
        <v>0</v>
      </c>
      <c r="AS748" t="s">
        <v>3</v>
      </c>
      <c r="AT748">
        <v>100</v>
      </c>
      <c r="AU748" t="s">
        <v>3</v>
      </c>
      <c r="AV748">
        <v>0</v>
      </c>
      <c r="AW748">
        <v>2</v>
      </c>
      <c r="AX748">
        <v>78162726</v>
      </c>
      <c r="AY748">
        <v>1</v>
      </c>
      <c r="AZ748">
        <v>0</v>
      </c>
      <c r="BA748">
        <v>704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V748">
        <v>0</v>
      </c>
      <c r="CW748">
        <v>0</v>
      </c>
      <c r="CX748">
        <f>ROUND(Y748*Source!I1465,9)</f>
        <v>0</v>
      </c>
      <c r="CY748">
        <f>AA748</f>
        <v>287.08999999999997</v>
      </c>
      <c r="CZ748">
        <f>AE748</f>
        <v>287.08999999999997</v>
      </c>
      <c r="DA748">
        <f>AI748</f>
        <v>1</v>
      </c>
      <c r="DB748">
        <f t="shared" si="238"/>
        <v>28709</v>
      </c>
      <c r="DC748">
        <f t="shared" si="239"/>
        <v>0</v>
      </c>
      <c r="DD748" t="s">
        <v>3</v>
      </c>
      <c r="DE748" t="s">
        <v>3</v>
      </c>
      <c r="DF748">
        <f t="shared" si="225"/>
        <v>0</v>
      </c>
      <c r="DG748">
        <f t="shared" si="226"/>
        <v>0</v>
      </c>
      <c r="DH748">
        <f t="shared" si="227"/>
        <v>0</v>
      </c>
      <c r="DI748">
        <f t="shared" si="228"/>
        <v>0</v>
      </c>
      <c r="DJ748">
        <f>DF748</f>
        <v>0</v>
      </c>
      <c r="DK748">
        <v>0</v>
      </c>
      <c r="DL748" t="s">
        <v>3</v>
      </c>
      <c r="DM748">
        <v>0</v>
      </c>
      <c r="DN748" t="s">
        <v>3</v>
      </c>
      <c r="DO748">
        <v>0</v>
      </c>
    </row>
    <row r="749" spans="1:119" x14ac:dyDescent="0.2">
      <c r="A749">
        <f>ROW(Source!A1501)</f>
        <v>1501</v>
      </c>
      <c r="B749">
        <v>78161913</v>
      </c>
      <c r="C749">
        <v>78159229</v>
      </c>
      <c r="D749">
        <v>77806460</v>
      </c>
      <c r="E749">
        <v>37</v>
      </c>
      <c r="F749">
        <v>1</v>
      </c>
      <c r="G749">
        <v>37</v>
      </c>
      <c r="H749">
        <v>1</v>
      </c>
      <c r="I749" t="s">
        <v>678</v>
      </c>
      <c r="J749" t="s">
        <v>3</v>
      </c>
      <c r="K749" t="s">
        <v>679</v>
      </c>
      <c r="L749">
        <v>1191</v>
      </c>
      <c r="N749">
        <v>1013</v>
      </c>
      <c r="O749" t="s">
        <v>680</v>
      </c>
      <c r="P749" t="s">
        <v>680</v>
      </c>
      <c r="Q749">
        <v>1</v>
      </c>
      <c r="W749">
        <v>0</v>
      </c>
      <c r="X749">
        <v>476480486</v>
      </c>
      <c r="Y749">
        <f t="shared" si="237"/>
        <v>3.77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1</v>
      </c>
      <c r="AP749">
        <v>0</v>
      </c>
      <c r="AQ749">
        <v>0</v>
      </c>
      <c r="AR749">
        <v>0</v>
      </c>
      <c r="AS749" t="s">
        <v>3</v>
      </c>
      <c r="AT749">
        <v>3.77</v>
      </c>
      <c r="AU749" t="s">
        <v>3</v>
      </c>
      <c r="AV749">
        <v>1</v>
      </c>
      <c r="AW749">
        <v>2</v>
      </c>
      <c r="AX749">
        <v>78162727</v>
      </c>
      <c r="AY749">
        <v>1</v>
      </c>
      <c r="AZ749">
        <v>0</v>
      </c>
      <c r="BA749">
        <v>705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U749">
        <f>ROUND(AT749*Source!I1501*AH749*AL749,2)</f>
        <v>0</v>
      </c>
      <c r="CV749">
        <f>ROUND(Y749*Source!I1501,9)</f>
        <v>0.82940000000000003</v>
      </c>
      <c r="CW749">
        <v>0</v>
      </c>
      <c r="CX749">
        <f>ROUND(Y749*Source!I1501,9)</f>
        <v>0.82940000000000003</v>
      </c>
      <c r="CY749">
        <f>AD749</f>
        <v>0</v>
      </c>
      <c r="CZ749">
        <f>AH749</f>
        <v>0</v>
      </c>
      <c r="DA749">
        <f>AL749</f>
        <v>1</v>
      </c>
      <c r="DB749">
        <f t="shared" si="238"/>
        <v>0</v>
      </c>
      <c r="DC749">
        <f t="shared" si="239"/>
        <v>0</v>
      </c>
      <c r="DD749" t="s">
        <v>3</v>
      </c>
      <c r="DE749" t="s">
        <v>3</v>
      </c>
      <c r="DF749">
        <f t="shared" si="225"/>
        <v>0</v>
      </c>
      <c r="DG749">
        <f t="shared" si="226"/>
        <v>0</v>
      </c>
      <c r="DH749">
        <f t="shared" si="227"/>
        <v>0</v>
      </c>
      <c r="DI749">
        <f t="shared" si="228"/>
        <v>0</v>
      </c>
      <c r="DJ749">
        <f>DI749</f>
        <v>0</v>
      </c>
      <c r="DK749">
        <v>0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ROW(Source!A1501)</f>
        <v>1501</v>
      </c>
      <c r="B750">
        <v>78161913</v>
      </c>
      <c r="C750">
        <v>78159229</v>
      </c>
      <c r="D750">
        <v>77806461</v>
      </c>
      <c r="E750">
        <v>37</v>
      </c>
      <c r="F750">
        <v>1</v>
      </c>
      <c r="G750">
        <v>37</v>
      </c>
      <c r="H750">
        <v>3</v>
      </c>
      <c r="I750" t="s">
        <v>721</v>
      </c>
      <c r="J750" t="s">
        <v>3</v>
      </c>
      <c r="K750" t="s">
        <v>722</v>
      </c>
      <c r="L750">
        <v>1348</v>
      </c>
      <c r="N750">
        <v>1009</v>
      </c>
      <c r="O750" t="s">
        <v>659</v>
      </c>
      <c r="P750" t="s">
        <v>659</v>
      </c>
      <c r="Q750">
        <v>1000</v>
      </c>
      <c r="W750">
        <v>0</v>
      </c>
      <c r="X750">
        <v>1489638031</v>
      </c>
      <c r="Y750">
        <f t="shared" si="237"/>
        <v>0.11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1</v>
      </c>
      <c r="AP750">
        <v>0</v>
      </c>
      <c r="AQ750">
        <v>0</v>
      </c>
      <c r="AR750">
        <v>0</v>
      </c>
      <c r="AS750" t="s">
        <v>3</v>
      </c>
      <c r="AT750">
        <v>0.11</v>
      </c>
      <c r="AU750" t="s">
        <v>3</v>
      </c>
      <c r="AV750">
        <v>0</v>
      </c>
      <c r="AW750">
        <v>2</v>
      </c>
      <c r="AX750">
        <v>78162728</v>
      </c>
      <c r="AY750">
        <v>1</v>
      </c>
      <c r="AZ750">
        <v>0</v>
      </c>
      <c r="BA750">
        <v>706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V750">
        <v>0</v>
      </c>
      <c r="CW750">
        <v>0</v>
      </c>
      <c r="CX750">
        <f>ROUND(Y750*Source!I1501,9)</f>
        <v>2.4199999999999999E-2</v>
      </c>
      <c r="CY750">
        <f>AA750</f>
        <v>0</v>
      </c>
      <c r="CZ750">
        <f>AE750</f>
        <v>0</v>
      </c>
      <c r="DA750">
        <f>AI750</f>
        <v>1</v>
      </c>
      <c r="DB750">
        <f t="shared" si="238"/>
        <v>0</v>
      </c>
      <c r="DC750">
        <f t="shared" si="239"/>
        <v>0</v>
      </c>
      <c r="DD750" t="s">
        <v>3</v>
      </c>
      <c r="DE750" t="s">
        <v>3</v>
      </c>
      <c r="DF750">
        <f t="shared" si="225"/>
        <v>0</v>
      </c>
      <c r="DG750">
        <f t="shared" si="226"/>
        <v>0</v>
      </c>
      <c r="DH750">
        <f t="shared" si="227"/>
        <v>0</v>
      </c>
      <c r="DI750">
        <f t="shared" si="228"/>
        <v>0</v>
      </c>
      <c r="DJ750">
        <f>DF750</f>
        <v>0</v>
      </c>
      <c r="DK750">
        <v>0</v>
      </c>
      <c r="DL750" t="s">
        <v>3</v>
      </c>
      <c r="DM750">
        <v>0</v>
      </c>
      <c r="DN750" t="s">
        <v>3</v>
      </c>
      <c r="DO750">
        <v>0</v>
      </c>
    </row>
    <row r="751" spans="1:119" x14ac:dyDescent="0.2">
      <c r="A751">
        <f>ROW(Source!A1502)</f>
        <v>1502</v>
      </c>
      <c r="B751">
        <v>78161913</v>
      </c>
      <c r="C751">
        <v>78159234</v>
      </c>
      <c r="D751">
        <v>77806460</v>
      </c>
      <c r="E751">
        <v>37</v>
      </c>
      <c r="F751">
        <v>1</v>
      </c>
      <c r="G751">
        <v>37</v>
      </c>
      <c r="H751">
        <v>1</v>
      </c>
      <c r="I751" t="s">
        <v>678</v>
      </c>
      <c r="J751" t="s">
        <v>3</v>
      </c>
      <c r="K751" t="s">
        <v>679</v>
      </c>
      <c r="L751">
        <v>1191</v>
      </c>
      <c r="N751">
        <v>1013</v>
      </c>
      <c r="O751" t="s">
        <v>680</v>
      </c>
      <c r="P751" t="s">
        <v>680</v>
      </c>
      <c r="Q751">
        <v>1</v>
      </c>
      <c r="W751">
        <v>0</v>
      </c>
      <c r="X751">
        <v>476480486</v>
      </c>
      <c r="Y751">
        <f t="shared" si="237"/>
        <v>11.39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1</v>
      </c>
      <c r="AP751">
        <v>0</v>
      </c>
      <c r="AQ751">
        <v>0</v>
      </c>
      <c r="AR751">
        <v>0</v>
      </c>
      <c r="AS751" t="s">
        <v>3</v>
      </c>
      <c r="AT751">
        <v>11.39</v>
      </c>
      <c r="AU751" t="s">
        <v>3</v>
      </c>
      <c r="AV751">
        <v>1</v>
      </c>
      <c r="AW751">
        <v>2</v>
      </c>
      <c r="AX751">
        <v>78162729</v>
      </c>
      <c r="AY751">
        <v>1</v>
      </c>
      <c r="AZ751">
        <v>0</v>
      </c>
      <c r="BA751">
        <v>707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U751">
        <f>ROUND(AT751*Source!I1502*AH751*AL751,2)</f>
        <v>0</v>
      </c>
      <c r="CV751">
        <f>ROUND(Y751*Source!I1502,9)</f>
        <v>3.6561900000000001</v>
      </c>
      <c r="CW751">
        <v>0</v>
      </c>
      <c r="CX751">
        <f>ROUND(Y751*Source!I1502,9)</f>
        <v>3.6561900000000001</v>
      </c>
      <c r="CY751">
        <f>AD751</f>
        <v>0</v>
      </c>
      <c r="CZ751">
        <f>AH751</f>
        <v>0</v>
      </c>
      <c r="DA751">
        <f>AL751</f>
        <v>1</v>
      </c>
      <c r="DB751">
        <f t="shared" si="238"/>
        <v>0</v>
      </c>
      <c r="DC751">
        <f t="shared" si="239"/>
        <v>0</v>
      </c>
      <c r="DD751" t="s">
        <v>3</v>
      </c>
      <c r="DE751" t="s">
        <v>3</v>
      </c>
      <c r="DF751">
        <f t="shared" si="225"/>
        <v>0</v>
      </c>
      <c r="DG751">
        <f t="shared" si="226"/>
        <v>0</v>
      </c>
      <c r="DH751">
        <f t="shared" si="227"/>
        <v>0</v>
      </c>
      <c r="DI751">
        <f t="shared" si="228"/>
        <v>0</v>
      </c>
      <c r="DJ751">
        <f>DI751</f>
        <v>0</v>
      </c>
      <c r="DK751">
        <v>0</v>
      </c>
      <c r="DL751" t="s">
        <v>3</v>
      </c>
      <c r="DM751">
        <v>0</v>
      </c>
      <c r="DN751" t="s">
        <v>3</v>
      </c>
      <c r="DO751">
        <v>0</v>
      </c>
    </row>
    <row r="752" spans="1:119" x14ac:dyDescent="0.2">
      <c r="A752">
        <f>ROW(Source!A1502)</f>
        <v>1502</v>
      </c>
      <c r="B752">
        <v>78161913</v>
      </c>
      <c r="C752">
        <v>78159234</v>
      </c>
      <c r="D752">
        <v>77806461</v>
      </c>
      <c r="E752">
        <v>37</v>
      </c>
      <c r="F752">
        <v>1</v>
      </c>
      <c r="G752">
        <v>37</v>
      </c>
      <c r="H752">
        <v>3</v>
      </c>
      <c r="I752" t="s">
        <v>721</v>
      </c>
      <c r="J752" t="s">
        <v>3</v>
      </c>
      <c r="K752" t="s">
        <v>722</v>
      </c>
      <c r="L752">
        <v>1348</v>
      </c>
      <c r="N752">
        <v>1009</v>
      </c>
      <c r="O752" t="s">
        <v>659</v>
      </c>
      <c r="P752" t="s">
        <v>659</v>
      </c>
      <c r="Q752">
        <v>1000</v>
      </c>
      <c r="W752">
        <v>0</v>
      </c>
      <c r="X752">
        <v>1489638031</v>
      </c>
      <c r="Y752">
        <f t="shared" si="237"/>
        <v>0.47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1</v>
      </c>
      <c r="AP752">
        <v>0</v>
      </c>
      <c r="AQ752">
        <v>0</v>
      </c>
      <c r="AR752">
        <v>0</v>
      </c>
      <c r="AS752" t="s">
        <v>3</v>
      </c>
      <c r="AT752">
        <v>0.47</v>
      </c>
      <c r="AU752" t="s">
        <v>3</v>
      </c>
      <c r="AV752">
        <v>0</v>
      </c>
      <c r="AW752">
        <v>2</v>
      </c>
      <c r="AX752">
        <v>78162730</v>
      </c>
      <c r="AY752">
        <v>1</v>
      </c>
      <c r="AZ752">
        <v>0</v>
      </c>
      <c r="BA752">
        <v>708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V752">
        <v>0</v>
      </c>
      <c r="CW752">
        <v>0</v>
      </c>
      <c r="CX752">
        <f>ROUND(Y752*Source!I1502,9)</f>
        <v>0.15087</v>
      </c>
      <c r="CY752">
        <f>AA752</f>
        <v>0</v>
      </c>
      <c r="CZ752">
        <f>AE752</f>
        <v>0</v>
      </c>
      <c r="DA752">
        <f>AI752</f>
        <v>1</v>
      </c>
      <c r="DB752">
        <f t="shared" si="238"/>
        <v>0</v>
      </c>
      <c r="DC752">
        <f t="shared" si="239"/>
        <v>0</v>
      </c>
      <c r="DD752" t="s">
        <v>3</v>
      </c>
      <c r="DE752" t="s">
        <v>3</v>
      </c>
      <c r="DF752">
        <f t="shared" si="225"/>
        <v>0</v>
      </c>
      <c r="DG752">
        <f t="shared" si="226"/>
        <v>0</v>
      </c>
      <c r="DH752">
        <f t="shared" si="227"/>
        <v>0</v>
      </c>
      <c r="DI752">
        <f t="shared" si="228"/>
        <v>0</v>
      </c>
      <c r="DJ752">
        <f>DF752</f>
        <v>0</v>
      </c>
      <c r="DK752">
        <v>0</v>
      </c>
      <c r="DL752" t="s">
        <v>3</v>
      </c>
      <c r="DM752">
        <v>0</v>
      </c>
      <c r="DN752" t="s">
        <v>3</v>
      </c>
      <c r="DO752">
        <v>0</v>
      </c>
    </row>
    <row r="753" spans="1:119" x14ac:dyDescent="0.2">
      <c r="A753">
        <f>ROW(Source!A1503)</f>
        <v>1503</v>
      </c>
      <c r="B753">
        <v>78161913</v>
      </c>
      <c r="C753">
        <v>78159239</v>
      </c>
      <c r="D753">
        <v>77806460</v>
      </c>
      <c r="E753">
        <v>37</v>
      </c>
      <c r="F753">
        <v>1</v>
      </c>
      <c r="G753">
        <v>37</v>
      </c>
      <c r="H753">
        <v>1</v>
      </c>
      <c r="I753" t="s">
        <v>678</v>
      </c>
      <c r="J753" t="s">
        <v>3</v>
      </c>
      <c r="K753" t="s">
        <v>679</v>
      </c>
      <c r="L753">
        <v>1191</v>
      </c>
      <c r="N753">
        <v>1013</v>
      </c>
      <c r="O753" t="s">
        <v>680</v>
      </c>
      <c r="P753" t="s">
        <v>680</v>
      </c>
      <c r="Q753">
        <v>1</v>
      </c>
      <c r="W753">
        <v>0</v>
      </c>
      <c r="X753">
        <v>476480486</v>
      </c>
      <c r="Y753">
        <f t="shared" si="237"/>
        <v>11.09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1</v>
      </c>
      <c r="AP753">
        <v>0</v>
      </c>
      <c r="AQ753">
        <v>0</v>
      </c>
      <c r="AR753">
        <v>0</v>
      </c>
      <c r="AS753" t="s">
        <v>3</v>
      </c>
      <c r="AT753">
        <v>11.09</v>
      </c>
      <c r="AU753" t="s">
        <v>3</v>
      </c>
      <c r="AV753">
        <v>1</v>
      </c>
      <c r="AW753">
        <v>2</v>
      </c>
      <c r="AX753">
        <v>78162731</v>
      </c>
      <c r="AY753">
        <v>1</v>
      </c>
      <c r="AZ753">
        <v>0</v>
      </c>
      <c r="BA753">
        <v>709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U753">
        <f>ROUND(AT753*Source!I1503*AH753*AL753,2)</f>
        <v>0</v>
      </c>
      <c r="CV753">
        <f>ROUND(Y753*Source!I1503,9)</f>
        <v>3.5598900000000002</v>
      </c>
      <c r="CW753">
        <v>0</v>
      </c>
      <c r="CX753">
        <f>ROUND(Y753*Source!I1503,9)</f>
        <v>3.5598900000000002</v>
      </c>
      <c r="CY753">
        <f>AD753</f>
        <v>0</v>
      </c>
      <c r="CZ753">
        <f>AH753</f>
        <v>0</v>
      </c>
      <c r="DA753">
        <f>AL753</f>
        <v>1</v>
      </c>
      <c r="DB753">
        <f t="shared" si="238"/>
        <v>0</v>
      </c>
      <c r="DC753">
        <f t="shared" si="239"/>
        <v>0</v>
      </c>
      <c r="DD753" t="s">
        <v>3</v>
      </c>
      <c r="DE753" t="s">
        <v>3</v>
      </c>
      <c r="DF753">
        <f t="shared" si="225"/>
        <v>0</v>
      </c>
      <c r="DG753">
        <f t="shared" si="226"/>
        <v>0</v>
      </c>
      <c r="DH753">
        <f t="shared" si="227"/>
        <v>0</v>
      </c>
      <c r="DI753">
        <f t="shared" si="228"/>
        <v>0</v>
      </c>
      <c r="DJ753">
        <f>DI753</f>
        <v>0</v>
      </c>
      <c r="DK753">
        <v>0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ROW(Source!A1503)</f>
        <v>1503</v>
      </c>
      <c r="B754">
        <v>78161913</v>
      </c>
      <c r="C754">
        <v>78159239</v>
      </c>
      <c r="D754">
        <v>77806461</v>
      </c>
      <c r="E754">
        <v>37</v>
      </c>
      <c r="F754">
        <v>1</v>
      </c>
      <c r="G754">
        <v>37</v>
      </c>
      <c r="H754">
        <v>3</v>
      </c>
      <c r="I754" t="s">
        <v>721</v>
      </c>
      <c r="J754" t="s">
        <v>3</v>
      </c>
      <c r="K754" t="s">
        <v>722</v>
      </c>
      <c r="L754">
        <v>1348</v>
      </c>
      <c r="N754">
        <v>1009</v>
      </c>
      <c r="O754" t="s">
        <v>659</v>
      </c>
      <c r="P754" t="s">
        <v>659</v>
      </c>
      <c r="Q754">
        <v>1000</v>
      </c>
      <c r="W754">
        <v>0</v>
      </c>
      <c r="X754">
        <v>1489638031</v>
      </c>
      <c r="Y754">
        <f t="shared" si="237"/>
        <v>0.55000000000000004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1</v>
      </c>
      <c r="AP754">
        <v>0</v>
      </c>
      <c r="AQ754">
        <v>0</v>
      </c>
      <c r="AR754">
        <v>0</v>
      </c>
      <c r="AS754" t="s">
        <v>3</v>
      </c>
      <c r="AT754">
        <v>0.55000000000000004</v>
      </c>
      <c r="AU754" t="s">
        <v>3</v>
      </c>
      <c r="AV754">
        <v>0</v>
      </c>
      <c r="AW754">
        <v>2</v>
      </c>
      <c r="AX754">
        <v>78162732</v>
      </c>
      <c r="AY754">
        <v>1</v>
      </c>
      <c r="AZ754">
        <v>0</v>
      </c>
      <c r="BA754">
        <v>710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V754">
        <v>0</v>
      </c>
      <c r="CW754">
        <v>0</v>
      </c>
      <c r="CX754">
        <f>ROUND(Y754*Source!I1503,9)</f>
        <v>0.17655000000000001</v>
      </c>
      <c r="CY754">
        <f>AA754</f>
        <v>0</v>
      </c>
      <c r="CZ754">
        <f>AE754</f>
        <v>0</v>
      </c>
      <c r="DA754">
        <f>AI754</f>
        <v>1</v>
      </c>
      <c r="DB754">
        <f t="shared" si="238"/>
        <v>0</v>
      </c>
      <c r="DC754">
        <f t="shared" si="239"/>
        <v>0</v>
      </c>
      <c r="DD754" t="s">
        <v>3</v>
      </c>
      <c r="DE754" t="s">
        <v>3</v>
      </c>
      <c r="DF754">
        <f t="shared" si="225"/>
        <v>0</v>
      </c>
      <c r="DG754">
        <f t="shared" si="226"/>
        <v>0</v>
      </c>
      <c r="DH754">
        <f t="shared" si="227"/>
        <v>0</v>
      </c>
      <c r="DI754">
        <f t="shared" si="228"/>
        <v>0</v>
      </c>
      <c r="DJ754">
        <f>DF754</f>
        <v>0</v>
      </c>
      <c r="DK754">
        <v>0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ROW(Source!A1504)</f>
        <v>1504</v>
      </c>
      <c r="B755">
        <v>78161913</v>
      </c>
      <c r="C755">
        <v>78159244</v>
      </c>
      <c r="D755">
        <v>77806460</v>
      </c>
      <c r="E755">
        <v>37</v>
      </c>
      <c r="F755">
        <v>1</v>
      </c>
      <c r="G755">
        <v>37</v>
      </c>
      <c r="H755">
        <v>1</v>
      </c>
      <c r="I755" t="s">
        <v>678</v>
      </c>
      <c r="J755" t="s">
        <v>3</v>
      </c>
      <c r="K755" t="s">
        <v>679</v>
      </c>
      <c r="L755">
        <v>1191</v>
      </c>
      <c r="N755">
        <v>1013</v>
      </c>
      <c r="O755" t="s">
        <v>680</v>
      </c>
      <c r="P755" t="s">
        <v>680</v>
      </c>
      <c r="Q755">
        <v>1</v>
      </c>
      <c r="W755">
        <v>0</v>
      </c>
      <c r="X755">
        <v>476480486</v>
      </c>
      <c r="Y755">
        <f t="shared" si="237"/>
        <v>95.49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1</v>
      </c>
      <c r="AP755">
        <v>0</v>
      </c>
      <c r="AQ755">
        <v>0</v>
      </c>
      <c r="AR755">
        <v>0</v>
      </c>
      <c r="AS755" t="s">
        <v>3</v>
      </c>
      <c r="AT755">
        <v>95.49</v>
      </c>
      <c r="AU755" t="s">
        <v>3</v>
      </c>
      <c r="AV755">
        <v>1</v>
      </c>
      <c r="AW755">
        <v>2</v>
      </c>
      <c r="AX755">
        <v>78162733</v>
      </c>
      <c r="AY755">
        <v>1</v>
      </c>
      <c r="AZ755">
        <v>0</v>
      </c>
      <c r="BA755">
        <v>711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U755">
        <f>ROUND(AT755*Source!I1504*AH755*AL755,2)</f>
        <v>0</v>
      </c>
      <c r="CV755">
        <f>ROUND(Y755*Source!I1504,9)</f>
        <v>30.652290000000001</v>
      </c>
      <c r="CW755">
        <v>0</v>
      </c>
      <c r="CX755">
        <f>ROUND(Y755*Source!I1504,9)</f>
        <v>30.652290000000001</v>
      </c>
      <c r="CY755">
        <f>AD755</f>
        <v>0</v>
      </c>
      <c r="CZ755">
        <f>AH755</f>
        <v>0</v>
      </c>
      <c r="DA755">
        <f>AL755</f>
        <v>1</v>
      </c>
      <c r="DB755">
        <f t="shared" si="238"/>
        <v>0</v>
      </c>
      <c r="DC755">
        <f t="shared" si="239"/>
        <v>0</v>
      </c>
      <c r="DD755" t="s">
        <v>3</v>
      </c>
      <c r="DE755" t="s">
        <v>3</v>
      </c>
      <c r="DF755">
        <f t="shared" si="225"/>
        <v>0</v>
      </c>
      <c r="DG755">
        <f t="shared" si="226"/>
        <v>0</v>
      </c>
      <c r="DH755">
        <f t="shared" si="227"/>
        <v>0</v>
      </c>
      <c r="DI755">
        <f t="shared" si="228"/>
        <v>0</v>
      </c>
      <c r="DJ755">
        <f>DI755</f>
        <v>0</v>
      </c>
      <c r="DK755">
        <v>0</v>
      </c>
      <c r="DL755" t="s">
        <v>3</v>
      </c>
      <c r="DM755">
        <v>0</v>
      </c>
      <c r="DN755" t="s">
        <v>3</v>
      </c>
      <c r="DO755">
        <v>0</v>
      </c>
    </row>
    <row r="756" spans="1:119" x14ac:dyDescent="0.2">
      <c r="A756">
        <f>ROW(Source!A1504)</f>
        <v>1504</v>
      </c>
      <c r="B756">
        <v>78161913</v>
      </c>
      <c r="C756">
        <v>78159244</v>
      </c>
      <c r="D756">
        <v>77805943</v>
      </c>
      <c r="E756">
        <v>37</v>
      </c>
      <c r="F756">
        <v>1</v>
      </c>
      <c r="G756">
        <v>37</v>
      </c>
      <c r="H756">
        <v>2</v>
      </c>
      <c r="I756" t="s">
        <v>840</v>
      </c>
      <c r="J756" t="s">
        <v>841</v>
      </c>
      <c r="K756" t="s">
        <v>842</v>
      </c>
      <c r="L756">
        <v>1368</v>
      </c>
      <c r="N756">
        <v>1011</v>
      </c>
      <c r="O756" t="s">
        <v>696</v>
      </c>
      <c r="P756" t="s">
        <v>696</v>
      </c>
      <c r="Q756">
        <v>1</v>
      </c>
      <c r="W756">
        <v>0</v>
      </c>
      <c r="X756">
        <v>-1993593656</v>
      </c>
      <c r="Y756">
        <f t="shared" si="237"/>
        <v>6.64</v>
      </c>
      <c r="AA756">
        <v>0</v>
      </c>
      <c r="AB756">
        <v>55.98</v>
      </c>
      <c r="AC756">
        <v>0</v>
      </c>
      <c r="AD756">
        <v>0</v>
      </c>
      <c r="AE756">
        <v>0</v>
      </c>
      <c r="AF756">
        <v>55.98</v>
      </c>
      <c r="AG756">
        <v>0</v>
      </c>
      <c r="AH756">
        <v>0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1</v>
      </c>
      <c r="AP756">
        <v>0</v>
      </c>
      <c r="AQ756">
        <v>0</v>
      </c>
      <c r="AR756">
        <v>0</v>
      </c>
      <c r="AS756" t="s">
        <v>3</v>
      </c>
      <c r="AT756">
        <v>6.64</v>
      </c>
      <c r="AU756" t="s">
        <v>3</v>
      </c>
      <c r="AV756">
        <v>0</v>
      </c>
      <c r="AW756">
        <v>2</v>
      </c>
      <c r="AX756">
        <v>78162734</v>
      </c>
      <c r="AY756">
        <v>2</v>
      </c>
      <c r="AZ756">
        <v>65536</v>
      </c>
      <c r="BA756">
        <v>712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V756">
        <v>0</v>
      </c>
      <c r="CW756">
        <f>ROUND(Y756*Source!I1504*DO756,9)</f>
        <v>0</v>
      </c>
      <c r="CX756">
        <f>ROUND(Y756*Source!I1504,9)</f>
        <v>2.13144</v>
      </c>
      <c r="CY756">
        <f>AB756</f>
        <v>55.98</v>
      </c>
      <c r="CZ756">
        <f>AF756</f>
        <v>55.98</v>
      </c>
      <c r="DA756">
        <f>AJ756</f>
        <v>1</v>
      </c>
      <c r="DB756">
        <f t="shared" si="238"/>
        <v>371.71</v>
      </c>
      <c r="DC756">
        <f t="shared" si="239"/>
        <v>0</v>
      </c>
      <c r="DD756" t="s">
        <v>3</v>
      </c>
      <c r="DE756" t="s">
        <v>3</v>
      </c>
      <c r="DF756">
        <f t="shared" si="225"/>
        <v>0</v>
      </c>
      <c r="DG756">
        <f t="shared" si="226"/>
        <v>119.32</v>
      </c>
      <c r="DH756">
        <f t="shared" si="227"/>
        <v>0</v>
      </c>
      <c r="DI756">
        <f t="shared" si="228"/>
        <v>0</v>
      </c>
      <c r="DJ756">
        <f>DG756</f>
        <v>119.32</v>
      </c>
      <c r="DK756">
        <v>0</v>
      </c>
      <c r="DL756" t="s">
        <v>3</v>
      </c>
      <c r="DM756">
        <v>0</v>
      </c>
      <c r="DN756" t="s">
        <v>3</v>
      </c>
      <c r="DO756">
        <v>0</v>
      </c>
    </row>
    <row r="757" spans="1:119" x14ac:dyDescent="0.2">
      <c r="A757">
        <f>ROW(Source!A1504)</f>
        <v>1504</v>
      </c>
      <c r="B757">
        <v>78161913</v>
      </c>
      <c r="C757">
        <v>78159244</v>
      </c>
      <c r="D757">
        <v>77806331</v>
      </c>
      <c r="E757">
        <v>37</v>
      </c>
      <c r="F757">
        <v>1</v>
      </c>
      <c r="G757">
        <v>37</v>
      </c>
      <c r="H757">
        <v>2</v>
      </c>
      <c r="I757" t="s">
        <v>738</v>
      </c>
      <c r="J757" t="s">
        <v>739</v>
      </c>
      <c r="K757" t="s">
        <v>740</v>
      </c>
      <c r="L757">
        <v>1368</v>
      </c>
      <c r="N757">
        <v>1011</v>
      </c>
      <c r="O757" t="s">
        <v>696</v>
      </c>
      <c r="P757" t="s">
        <v>696</v>
      </c>
      <c r="Q757">
        <v>1</v>
      </c>
      <c r="W757">
        <v>0</v>
      </c>
      <c r="X757">
        <v>-490795739</v>
      </c>
      <c r="Y757">
        <f t="shared" si="237"/>
        <v>11.78</v>
      </c>
      <c r="AA757">
        <v>0</v>
      </c>
      <c r="AB757">
        <v>5.79</v>
      </c>
      <c r="AC757">
        <v>0</v>
      </c>
      <c r="AD757">
        <v>0</v>
      </c>
      <c r="AE757">
        <v>0</v>
      </c>
      <c r="AF757">
        <v>5.79</v>
      </c>
      <c r="AG757">
        <v>0</v>
      </c>
      <c r="AH757">
        <v>0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1</v>
      </c>
      <c r="AP757">
        <v>0</v>
      </c>
      <c r="AQ757">
        <v>0</v>
      </c>
      <c r="AR757">
        <v>0</v>
      </c>
      <c r="AS757" t="s">
        <v>3</v>
      </c>
      <c r="AT757">
        <v>11.78</v>
      </c>
      <c r="AU757" t="s">
        <v>3</v>
      </c>
      <c r="AV757">
        <v>0</v>
      </c>
      <c r="AW757">
        <v>2</v>
      </c>
      <c r="AX757">
        <v>78162735</v>
      </c>
      <c r="AY757">
        <v>2</v>
      </c>
      <c r="AZ757">
        <v>65536</v>
      </c>
      <c r="BA757">
        <v>713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V757">
        <v>0</v>
      </c>
      <c r="CW757">
        <f>ROUND(Y757*Source!I1504*DO757,9)</f>
        <v>0</v>
      </c>
      <c r="CX757">
        <f>ROUND(Y757*Source!I1504,9)</f>
        <v>3.78138</v>
      </c>
      <c r="CY757">
        <f>AB757</f>
        <v>5.79</v>
      </c>
      <c r="CZ757">
        <f>AF757</f>
        <v>5.79</v>
      </c>
      <c r="DA757">
        <f>AJ757</f>
        <v>1</v>
      </c>
      <c r="DB757">
        <f t="shared" si="238"/>
        <v>68.209999999999994</v>
      </c>
      <c r="DC757">
        <f t="shared" si="239"/>
        <v>0</v>
      </c>
      <c r="DD757" t="s">
        <v>3</v>
      </c>
      <c r="DE757" t="s">
        <v>3</v>
      </c>
      <c r="DF757">
        <f t="shared" si="225"/>
        <v>0</v>
      </c>
      <c r="DG757">
        <f t="shared" si="226"/>
        <v>21.89</v>
      </c>
      <c r="DH757">
        <f t="shared" si="227"/>
        <v>0</v>
      </c>
      <c r="DI757">
        <f t="shared" si="228"/>
        <v>0</v>
      </c>
      <c r="DJ757">
        <f>DG757</f>
        <v>21.89</v>
      </c>
      <c r="DK757">
        <v>0</v>
      </c>
      <c r="DL757" t="s">
        <v>3</v>
      </c>
      <c r="DM757">
        <v>0</v>
      </c>
      <c r="DN757" t="s">
        <v>3</v>
      </c>
      <c r="DO757">
        <v>0</v>
      </c>
    </row>
    <row r="758" spans="1:119" x14ac:dyDescent="0.2">
      <c r="A758">
        <f>ROW(Source!A1504)</f>
        <v>1504</v>
      </c>
      <c r="B758">
        <v>78161913</v>
      </c>
      <c r="C758">
        <v>78159244</v>
      </c>
      <c r="D758">
        <v>77806354</v>
      </c>
      <c r="E758">
        <v>37</v>
      </c>
      <c r="F758">
        <v>1</v>
      </c>
      <c r="G758">
        <v>37</v>
      </c>
      <c r="H758">
        <v>2</v>
      </c>
      <c r="I758" t="s">
        <v>843</v>
      </c>
      <c r="J758" t="s">
        <v>844</v>
      </c>
      <c r="K758" t="s">
        <v>845</v>
      </c>
      <c r="L758">
        <v>1368</v>
      </c>
      <c r="N758">
        <v>1011</v>
      </c>
      <c r="O758" t="s">
        <v>696</v>
      </c>
      <c r="P758" t="s">
        <v>696</v>
      </c>
      <c r="Q758">
        <v>1</v>
      </c>
      <c r="W758">
        <v>0</v>
      </c>
      <c r="X758">
        <v>412782380</v>
      </c>
      <c r="Y758">
        <f t="shared" si="237"/>
        <v>2.78</v>
      </c>
      <c r="AA758">
        <v>0</v>
      </c>
      <c r="AB758">
        <v>31.9</v>
      </c>
      <c r="AC758">
        <v>0</v>
      </c>
      <c r="AD758">
        <v>0</v>
      </c>
      <c r="AE758">
        <v>0</v>
      </c>
      <c r="AF758">
        <v>31.9</v>
      </c>
      <c r="AG758">
        <v>0</v>
      </c>
      <c r="AH758">
        <v>0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1</v>
      </c>
      <c r="AP758">
        <v>0</v>
      </c>
      <c r="AQ758">
        <v>0</v>
      </c>
      <c r="AR758">
        <v>0</v>
      </c>
      <c r="AS758" t="s">
        <v>3</v>
      </c>
      <c r="AT758">
        <v>2.78</v>
      </c>
      <c r="AU758" t="s">
        <v>3</v>
      </c>
      <c r="AV758">
        <v>0</v>
      </c>
      <c r="AW758">
        <v>2</v>
      </c>
      <c r="AX758">
        <v>78162736</v>
      </c>
      <c r="AY758">
        <v>2</v>
      </c>
      <c r="AZ758">
        <v>65536</v>
      </c>
      <c r="BA758">
        <v>714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V758">
        <v>0</v>
      </c>
      <c r="CW758">
        <f>ROUND(Y758*Source!I1504*DO758,9)</f>
        <v>0</v>
      </c>
      <c r="CX758">
        <f>ROUND(Y758*Source!I1504,9)</f>
        <v>0.89237999999999995</v>
      </c>
      <c r="CY758">
        <f>AB758</f>
        <v>31.9</v>
      </c>
      <c r="CZ758">
        <f>AF758</f>
        <v>31.9</v>
      </c>
      <c r="DA758">
        <f>AJ758</f>
        <v>1</v>
      </c>
      <c r="DB758">
        <f t="shared" si="238"/>
        <v>88.68</v>
      </c>
      <c r="DC758">
        <f t="shared" si="239"/>
        <v>0</v>
      </c>
      <c r="DD758" t="s">
        <v>3</v>
      </c>
      <c r="DE758" t="s">
        <v>3</v>
      </c>
      <c r="DF758">
        <f t="shared" si="225"/>
        <v>0</v>
      </c>
      <c r="DG758">
        <f t="shared" si="226"/>
        <v>28.47</v>
      </c>
      <c r="DH758">
        <f t="shared" si="227"/>
        <v>0</v>
      </c>
      <c r="DI758">
        <f t="shared" si="228"/>
        <v>0</v>
      </c>
      <c r="DJ758">
        <f>DG758</f>
        <v>28.47</v>
      </c>
      <c r="DK758">
        <v>0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ROW(Source!A1504)</f>
        <v>1504</v>
      </c>
      <c r="B759">
        <v>78161913</v>
      </c>
      <c r="C759">
        <v>78159244</v>
      </c>
      <c r="D759">
        <v>77806359</v>
      </c>
      <c r="E759">
        <v>37</v>
      </c>
      <c r="F759">
        <v>1</v>
      </c>
      <c r="G759">
        <v>37</v>
      </c>
      <c r="H759">
        <v>2</v>
      </c>
      <c r="I759" t="s">
        <v>846</v>
      </c>
      <c r="J759" t="s">
        <v>847</v>
      </c>
      <c r="K759" t="s">
        <v>848</v>
      </c>
      <c r="L759">
        <v>1368</v>
      </c>
      <c r="N759">
        <v>1011</v>
      </c>
      <c r="O759" t="s">
        <v>696</v>
      </c>
      <c r="P759" t="s">
        <v>696</v>
      </c>
      <c r="Q759">
        <v>1</v>
      </c>
      <c r="W759">
        <v>0</v>
      </c>
      <c r="X759">
        <v>-79104203</v>
      </c>
      <c r="Y759">
        <f t="shared" si="237"/>
        <v>4.91</v>
      </c>
      <c r="AA759">
        <v>0</v>
      </c>
      <c r="AB759">
        <v>6.1</v>
      </c>
      <c r="AC759">
        <v>0</v>
      </c>
      <c r="AD759">
        <v>0</v>
      </c>
      <c r="AE759">
        <v>0</v>
      </c>
      <c r="AF759">
        <v>6.1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1</v>
      </c>
      <c r="AP759">
        <v>0</v>
      </c>
      <c r="AQ759">
        <v>0</v>
      </c>
      <c r="AR759">
        <v>0</v>
      </c>
      <c r="AS759" t="s">
        <v>3</v>
      </c>
      <c r="AT759">
        <v>4.91</v>
      </c>
      <c r="AU759" t="s">
        <v>3</v>
      </c>
      <c r="AV759">
        <v>0</v>
      </c>
      <c r="AW759">
        <v>2</v>
      </c>
      <c r="AX759">
        <v>78162737</v>
      </c>
      <c r="AY759">
        <v>2</v>
      </c>
      <c r="AZ759">
        <v>65536</v>
      </c>
      <c r="BA759">
        <v>715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V759">
        <v>0</v>
      </c>
      <c r="CW759">
        <f>ROUND(Y759*Source!I1504*DO759,9)</f>
        <v>0</v>
      </c>
      <c r="CX759">
        <f>ROUND(Y759*Source!I1504,9)</f>
        <v>1.5761099999999999</v>
      </c>
      <c r="CY759">
        <f>AB759</f>
        <v>6.1</v>
      </c>
      <c r="CZ759">
        <f>AF759</f>
        <v>6.1</v>
      </c>
      <c r="DA759">
        <f>AJ759</f>
        <v>1</v>
      </c>
      <c r="DB759">
        <f t="shared" si="238"/>
        <v>29.95</v>
      </c>
      <c r="DC759">
        <f t="shared" si="239"/>
        <v>0</v>
      </c>
      <c r="DD759" t="s">
        <v>3</v>
      </c>
      <c r="DE759" t="s">
        <v>3</v>
      </c>
      <c r="DF759">
        <f t="shared" si="225"/>
        <v>0</v>
      </c>
      <c r="DG759">
        <f t="shared" si="226"/>
        <v>9.61</v>
      </c>
      <c r="DH759">
        <f t="shared" si="227"/>
        <v>0</v>
      </c>
      <c r="DI759">
        <f t="shared" si="228"/>
        <v>0</v>
      </c>
      <c r="DJ759">
        <f>DG759</f>
        <v>9.61</v>
      </c>
      <c r="DK759">
        <v>0</v>
      </c>
      <c r="DL759" t="s">
        <v>3</v>
      </c>
      <c r="DM759">
        <v>0</v>
      </c>
      <c r="DN759" t="s">
        <v>3</v>
      </c>
      <c r="DO759">
        <v>0</v>
      </c>
    </row>
    <row r="760" spans="1:119" x14ac:dyDescent="0.2">
      <c r="A760">
        <f>ROW(Source!A1504)</f>
        <v>1504</v>
      </c>
      <c r="B760">
        <v>78161913</v>
      </c>
      <c r="C760">
        <v>78159244</v>
      </c>
      <c r="D760">
        <v>77805540</v>
      </c>
      <c r="E760">
        <v>37</v>
      </c>
      <c r="F760">
        <v>1</v>
      </c>
      <c r="G760">
        <v>37</v>
      </c>
      <c r="H760">
        <v>2</v>
      </c>
      <c r="I760" t="s">
        <v>849</v>
      </c>
      <c r="J760" t="s">
        <v>850</v>
      </c>
      <c r="K760" t="s">
        <v>851</v>
      </c>
      <c r="L760">
        <v>1368</v>
      </c>
      <c r="N760">
        <v>1011</v>
      </c>
      <c r="O760" t="s">
        <v>696</v>
      </c>
      <c r="P760" t="s">
        <v>696</v>
      </c>
      <c r="Q760">
        <v>1</v>
      </c>
      <c r="W760">
        <v>0</v>
      </c>
      <c r="X760">
        <v>-842482275</v>
      </c>
      <c r="Y760">
        <f t="shared" si="237"/>
        <v>0.04</v>
      </c>
      <c r="AA760">
        <v>0</v>
      </c>
      <c r="AB760">
        <v>1012.21</v>
      </c>
      <c r="AC760">
        <v>0</v>
      </c>
      <c r="AD760">
        <v>0</v>
      </c>
      <c r="AE760">
        <v>0</v>
      </c>
      <c r="AF760">
        <v>1012.21</v>
      </c>
      <c r="AG760">
        <v>0</v>
      </c>
      <c r="AH760">
        <v>0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1</v>
      </c>
      <c r="AP760">
        <v>0</v>
      </c>
      <c r="AQ760">
        <v>0</v>
      </c>
      <c r="AR760">
        <v>0</v>
      </c>
      <c r="AS760" t="s">
        <v>3</v>
      </c>
      <c r="AT760">
        <v>0.04</v>
      </c>
      <c r="AU760" t="s">
        <v>3</v>
      </c>
      <c r="AV760">
        <v>0</v>
      </c>
      <c r="AW760">
        <v>2</v>
      </c>
      <c r="AX760">
        <v>78162738</v>
      </c>
      <c r="AY760">
        <v>2</v>
      </c>
      <c r="AZ760">
        <v>65536</v>
      </c>
      <c r="BA760">
        <v>716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V760">
        <v>0</v>
      </c>
      <c r="CW760">
        <f>ROUND(Y760*Source!I1504*DO760,9)</f>
        <v>0</v>
      </c>
      <c r="CX760">
        <f>ROUND(Y760*Source!I1504,9)</f>
        <v>1.2840000000000001E-2</v>
      </c>
      <c r="CY760">
        <f>AB760</f>
        <v>1012.21</v>
      </c>
      <c r="CZ760">
        <f>AF760</f>
        <v>1012.21</v>
      </c>
      <c r="DA760">
        <f>AJ760</f>
        <v>1</v>
      </c>
      <c r="DB760">
        <f t="shared" si="238"/>
        <v>40.49</v>
      </c>
      <c r="DC760">
        <f t="shared" si="239"/>
        <v>0</v>
      </c>
      <c r="DD760" t="s">
        <v>3</v>
      </c>
      <c r="DE760" t="s">
        <v>3</v>
      </c>
      <c r="DF760">
        <f t="shared" si="225"/>
        <v>0</v>
      </c>
      <c r="DG760">
        <f t="shared" si="226"/>
        <v>13</v>
      </c>
      <c r="DH760">
        <f t="shared" si="227"/>
        <v>0</v>
      </c>
      <c r="DI760">
        <f t="shared" si="228"/>
        <v>0</v>
      </c>
      <c r="DJ760">
        <f>DG760</f>
        <v>13</v>
      </c>
      <c r="DK760">
        <v>0</v>
      </c>
      <c r="DL760" t="s">
        <v>3</v>
      </c>
      <c r="DM760">
        <v>0</v>
      </c>
      <c r="DN760" t="s">
        <v>3</v>
      </c>
      <c r="DO760">
        <v>0</v>
      </c>
    </row>
    <row r="761" spans="1:119" x14ac:dyDescent="0.2">
      <c r="A761">
        <f>ROW(Source!A1504)</f>
        <v>1504</v>
      </c>
      <c r="B761">
        <v>78161913</v>
      </c>
      <c r="C761">
        <v>78159244</v>
      </c>
      <c r="D761">
        <v>77795292</v>
      </c>
      <c r="E761">
        <v>37</v>
      </c>
      <c r="F761">
        <v>1</v>
      </c>
      <c r="G761">
        <v>37</v>
      </c>
      <c r="H761">
        <v>3</v>
      </c>
      <c r="I761" t="s">
        <v>852</v>
      </c>
      <c r="J761" t="s">
        <v>853</v>
      </c>
      <c r="K761" t="s">
        <v>854</v>
      </c>
      <c r="L761">
        <v>1355</v>
      </c>
      <c r="N761">
        <v>1010</v>
      </c>
      <c r="O761" t="s">
        <v>170</v>
      </c>
      <c r="P761" t="s">
        <v>170</v>
      </c>
      <c r="Q761">
        <v>100</v>
      </c>
      <c r="W761">
        <v>0</v>
      </c>
      <c r="X761">
        <v>-1113122139</v>
      </c>
      <c r="Y761">
        <f t="shared" si="237"/>
        <v>15.2</v>
      </c>
      <c r="AA761">
        <v>390.94</v>
      </c>
      <c r="AB761">
        <v>0</v>
      </c>
      <c r="AC761">
        <v>0</v>
      </c>
      <c r="AD761">
        <v>0</v>
      </c>
      <c r="AE761">
        <v>390.94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1</v>
      </c>
      <c r="AP761">
        <v>0</v>
      </c>
      <c r="AQ761">
        <v>0</v>
      </c>
      <c r="AR761">
        <v>0</v>
      </c>
      <c r="AS761" t="s">
        <v>3</v>
      </c>
      <c r="AT761">
        <v>15.2</v>
      </c>
      <c r="AU761" t="s">
        <v>3</v>
      </c>
      <c r="AV761">
        <v>0</v>
      </c>
      <c r="AW761">
        <v>2</v>
      </c>
      <c r="AX761">
        <v>78162739</v>
      </c>
      <c r="AY761">
        <v>1</v>
      </c>
      <c r="AZ761">
        <v>0</v>
      </c>
      <c r="BA761">
        <v>717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V761">
        <v>0</v>
      </c>
      <c r="CW761">
        <v>0</v>
      </c>
      <c r="CX761">
        <f>ROUND(Y761*Source!I1504,9)</f>
        <v>4.8792</v>
      </c>
      <c r="CY761">
        <f t="shared" ref="CY761:CY767" si="240">AA761</f>
        <v>390.94</v>
      </c>
      <c r="CZ761">
        <f t="shared" ref="CZ761:CZ767" si="241">AE761</f>
        <v>390.94</v>
      </c>
      <c r="DA761">
        <f t="shared" ref="DA761:DA767" si="242">AI761</f>
        <v>1</v>
      </c>
      <c r="DB761">
        <f t="shared" si="238"/>
        <v>5942.29</v>
      </c>
      <c r="DC761">
        <f t="shared" si="239"/>
        <v>0</v>
      </c>
      <c r="DD761" t="s">
        <v>3</v>
      </c>
      <c r="DE761" t="s">
        <v>3</v>
      </c>
      <c r="DF761">
        <f t="shared" si="225"/>
        <v>1907.47</v>
      </c>
      <c r="DG761">
        <f t="shared" si="226"/>
        <v>0</v>
      </c>
      <c r="DH761">
        <f t="shared" si="227"/>
        <v>0</v>
      </c>
      <c r="DI761">
        <f t="shared" si="228"/>
        <v>0</v>
      </c>
      <c r="DJ761">
        <f t="shared" ref="DJ761:DJ767" si="243">DF761</f>
        <v>1907.47</v>
      </c>
      <c r="DK761">
        <v>0</v>
      </c>
      <c r="DL761" t="s">
        <v>3</v>
      </c>
      <c r="DM761">
        <v>0</v>
      </c>
      <c r="DN761" t="s">
        <v>3</v>
      </c>
      <c r="DO761">
        <v>0</v>
      </c>
    </row>
    <row r="762" spans="1:119" x14ac:dyDescent="0.2">
      <c r="A762">
        <f>ROW(Source!A1504)</f>
        <v>1504</v>
      </c>
      <c r="B762">
        <v>78161913</v>
      </c>
      <c r="C762">
        <v>78159244</v>
      </c>
      <c r="D762">
        <v>77797755</v>
      </c>
      <c r="E762">
        <v>37</v>
      </c>
      <c r="F762">
        <v>1</v>
      </c>
      <c r="G762">
        <v>37</v>
      </c>
      <c r="H762">
        <v>3</v>
      </c>
      <c r="I762" t="s">
        <v>855</v>
      </c>
      <c r="J762" t="s">
        <v>856</v>
      </c>
      <c r="K762" t="s">
        <v>857</v>
      </c>
      <c r="L762">
        <v>1346</v>
      </c>
      <c r="N762">
        <v>1009</v>
      </c>
      <c r="O762" t="s">
        <v>101</v>
      </c>
      <c r="P762" t="s">
        <v>101</v>
      </c>
      <c r="Q762">
        <v>1</v>
      </c>
      <c r="W762">
        <v>0</v>
      </c>
      <c r="X762">
        <v>411919215</v>
      </c>
      <c r="Y762">
        <f t="shared" si="237"/>
        <v>4.9000000000000004</v>
      </c>
      <c r="AA762">
        <v>450.8</v>
      </c>
      <c r="AB762">
        <v>0</v>
      </c>
      <c r="AC762">
        <v>0</v>
      </c>
      <c r="AD762">
        <v>0</v>
      </c>
      <c r="AE762">
        <v>450.8</v>
      </c>
      <c r="AF762">
        <v>0</v>
      </c>
      <c r="AG762">
        <v>0</v>
      </c>
      <c r="AH762">
        <v>0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1</v>
      </c>
      <c r="AP762">
        <v>0</v>
      </c>
      <c r="AQ762">
        <v>0</v>
      </c>
      <c r="AR762">
        <v>0</v>
      </c>
      <c r="AS762" t="s">
        <v>3</v>
      </c>
      <c r="AT762">
        <v>4.9000000000000004</v>
      </c>
      <c r="AU762" t="s">
        <v>3</v>
      </c>
      <c r="AV762">
        <v>0</v>
      </c>
      <c r="AW762">
        <v>2</v>
      </c>
      <c r="AX762">
        <v>78162740</v>
      </c>
      <c r="AY762">
        <v>1</v>
      </c>
      <c r="AZ762">
        <v>0</v>
      </c>
      <c r="BA762">
        <v>718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V762">
        <v>0</v>
      </c>
      <c r="CW762">
        <v>0</v>
      </c>
      <c r="CX762">
        <f>ROUND(Y762*Source!I1504,9)</f>
        <v>1.5729</v>
      </c>
      <c r="CY762">
        <f t="shared" si="240"/>
        <v>450.8</v>
      </c>
      <c r="CZ762">
        <f t="shared" si="241"/>
        <v>450.8</v>
      </c>
      <c r="DA762">
        <f t="shared" si="242"/>
        <v>1</v>
      </c>
      <c r="DB762">
        <f t="shared" si="238"/>
        <v>2208.92</v>
      </c>
      <c r="DC762">
        <f t="shared" si="239"/>
        <v>0</v>
      </c>
      <c r="DD762" t="s">
        <v>3</v>
      </c>
      <c r="DE762" t="s">
        <v>3</v>
      </c>
      <c r="DF762">
        <f t="shared" si="225"/>
        <v>709.06</v>
      </c>
      <c r="DG762">
        <f t="shared" si="226"/>
        <v>0</v>
      </c>
      <c r="DH762">
        <f t="shared" si="227"/>
        <v>0</v>
      </c>
      <c r="DI762">
        <f t="shared" si="228"/>
        <v>0</v>
      </c>
      <c r="DJ762">
        <f t="shared" si="243"/>
        <v>709.06</v>
      </c>
      <c r="DK762">
        <v>0</v>
      </c>
      <c r="DL762" t="s">
        <v>3</v>
      </c>
      <c r="DM762">
        <v>0</v>
      </c>
      <c r="DN762" t="s">
        <v>3</v>
      </c>
      <c r="DO762">
        <v>0</v>
      </c>
    </row>
    <row r="763" spans="1:119" x14ac:dyDescent="0.2">
      <c r="A763">
        <f>ROW(Source!A1504)</f>
        <v>1504</v>
      </c>
      <c r="B763">
        <v>78161913</v>
      </c>
      <c r="C763">
        <v>78159244</v>
      </c>
      <c r="D763">
        <v>77800319</v>
      </c>
      <c r="E763">
        <v>37</v>
      </c>
      <c r="F763">
        <v>1</v>
      </c>
      <c r="G763">
        <v>37</v>
      </c>
      <c r="H763">
        <v>3</v>
      </c>
      <c r="I763" t="s">
        <v>709</v>
      </c>
      <c r="J763" t="s">
        <v>710</v>
      </c>
      <c r="K763" t="s">
        <v>711</v>
      </c>
      <c r="L763">
        <v>1327</v>
      </c>
      <c r="N763">
        <v>1005</v>
      </c>
      <c r="O763" t="s">
        <v>82</v>
      </c>
      <c r="P763" t="s">
        <v>82</v>
      </c>
      <c r="Q763">
        <v>1</v>
      </c>
      <c r="W763">
        <v>0</v>
      </c>
      <c r="X763">
        <v>680056559</v>
      </c>
      <c r="Y763">
        <f t="shared" si="237"/>
        <v>0.2</v>
      </c>
      <c r="AA763">
        <v>431.83</v>
      </c>
      <c r="AB763">
        <v>0</v>
      </c>
      <c r="AC763">
        <v>0</v>
      </c>
      <c r="AD763">
        <v>0</v>
      </c>
      <c r="AE763">
        <v>431.83</v>
      </c>
      <c r="AF763">
        <v>0</v>
      </c>
      <c r="AG763">
        <v>0</v>
      </c>
      <c r="AH763">
        <v>0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1</v>
      </c>
      <c r="AP763">
        <v>0</v>
      </c>
      <c r="AQ763">
        <v>0</v>
      </c>
      <c r="AR763">
        <v>0</v>
      </c>
      <c r="AS763" t="s">
        <v>3</v>
      </c>
      <c r="AT763">
        <v>0.2</v>
      </c>
      <c r="AU763" t="s">
        <v>3</v>
      </c>
      <c r="AV763">
        <v>0</v>
      </c>
      <c r="AW763">
        <v>2</v>
      </c>
      <c r="AX763">
        <v>78162741</v>
      </c>
      <c r="AY763">
        <v>1</v>
      </c>
      <c r="AZ763">
        <v>0</v>
      </c>
      <c r="BA763">
        <v>719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V763">
        <v>0</v>
      </c>
      <c r="CW763">
        <v>0</v>
      </c>
      <c r="CX763">
        <f>ROUND(Y763*Source!I1504,9)</f>
        <v>6.4199999999999993E-2</v>
      </c>
      <c r="CY763">
        <f t="shared" si="240"/>
        <v>431.83</v>
      </c>
      <c r="CZ763">
        <f t="shared" si="241"/>
        <v>431.83</v>
      </c>
      <c r="DA763">
        <f t="shared" si="242"/>
        <v>1</v>
      </c>
      <c r="DB763">
        <f t="shared" si="238"/>
        <v>86.37</v>
      </c>
      <c r="DC763">
        <f t="shared" si="239"/>
        <v>0</v>
      </c>
      <c r="DD763" t="s">
        <v>3</v>
      </c>
      <c r="DE763" t="s">
        <v>3</v>
      </c>
      <c r="DF763">
        <f t="shared" si="225"/>
        <v>27.72</v>
      </c>
      <c r="DG763">
        <f t="shared" si="226"/>
        <v>0</v>
      </c>
      <c r="DH763">
        <f t="shared" si="227"/>
        <v>0</v>
      </c>
      <c r="DI763">
        <f t="shared" si="228"/>
        <v>0</v>
      </c>
      <c r="DJ763">
        <f t="shared" si="243"/>
        <v>27.72</v>
      </c>
      <c r="DK763">
        <v>0</v>
      </c>
      <c r="DL763" t="s">
        <v>3</v>
      </c>
      <c r="DM763">
        <v>0</v>
      </c>
      <c r="DN763" t="s">
        <v>3</v>
      </c>
      <c r="DO763">
        <v>0</v>
      </c>
    </row>
    <row r="764" spans="1:119" x14ac:dyDescent="0.2">
      <c r="A764">
        <f>ROW(Source!A1504)</f>
        <v>1504</v>
      </c>
      <c r="B764">
        <v>78161913</v>
      </c>
      <c r="C764">
        <v>78159244</v>
      </c>
      <c r="D764">
        <v>77797859</v>
      </c>
      <c r="E764">
        <v>37</v>
      </c>
      <c r="F764">
        <v>1</v>
      </c>
      <c r="G764">
        <v>37</v>
      </c>
      <c r="H764">
        <v>3</v>
      </c>
      <c r="I764" t="s">
        <v>858</v>
      </c>
      <c r="J764" t="s">
        <v>859</v>
      </c>
      <c r="K764" t="s">
        <v>860</v>
      </c>
      <c r="L764">
        <v>1346</v>
      </c>
      <c r="N764">
        <v>1009</v>
      </c>
      <c r="O764" t="s">
        <v>101</v>
      </c>
      <c r="P764" t="s">
        <v>101</v>
      </c>
      <c r="Q764">
        <v>1</v>
      </c>
      <c r="W764">
        <v>0</v>
      </c>
      <c r="X764">
        <v>210042090</v>
      </c>
      <c r="Y764">
        <f t="shared" si="237"/>
        <v>0.51500000000000001</v>
      </c>
      <c r="AA764">
        <v>311.16000000000003</v>
      </c>
      <c r="AB764">
        <v>0</v>
      </c>
      <c r="AC764">
        <v>0</v>
      </c>
      <c r="AD764">
        <v>0</v>
      </c>
      <c r="AE764">
        <v>311.16000000000003</v>
      </c>
      <c r="AF764">
        <v>0</v>
      </c>
      <c r="AG764">
        <v>0</v>
      </c>
      <c r="AH764">
        <v>0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1</v>
      </c>
      <c r="AP764">
        <v>0</v>
      </c>
      <c r="AQ764">
        <v>0</v>
      </c>
      <c r="AR764">
        <v>0</v>
      </c>
      <c r="AS764" t="s">
        <v>3</v>
      </c>
      <c r="AT764">
        <v>0.51500000000000001</v>
      </c>
      <c r="AU764" t="s">
        <v>3</v>
      </c>
      <c r="AV764">
        <v>0</v>
      </c>
      <c r="AW764">
        <v>2</v>
      </c>
      <c r="AX764">
        <v>78162742</v>
      </c>
      <c r="AY764">
        <v>1</v>
      </c>
      <c r="AZ764">
        <v>0</v>
      </c>
      <c r="BA764">
        <v>720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V764">
        <v>0</v>
      </c>
      <c r="CW764">
        <v>0</v>
      </c>
      <c r="CX764">
        <f>ROUND(Y764*Source!I1504,9)</f>
        <v>0.16531499999999999</v>
      </c>
      <c r="CY764">
        <f t="shared" si="240"/>
        <v>311.16000000000003</v>
      </c>
      <c r="CZ764">
        <f t="shared" si="241"/>
        <v>311.16000000000003</v>
      </c>
      <c r="DA764">
        <f t="shared" si="242"/>
        <v>1</v>
      </c>
      <c r="DB764">
        <f t="shared" si="238"/>
        <v>160.25</v>
      </c>
      <c r="DC764">
        <f t="shared" si="239"/>
        <v>0</v>
      </c>
      <c r="DD764" t="s">
        <v>3</v>
      </c>
      <c r="DE764" t="s">
        <v>3</v>
      </c>
      <c r="DF764">
        <f t="shared" si="225"/>
        <v>51.44</v>
      </c>
      <c r="DG764">
        <f t="shared" si="226"/>
        <v>0</v>
      </c>
      <c r="DH764">
        <f t="shared" si="227"/>
        <v>0</v>
      </c>
      <c r="DI764">
        <f t="shared" si="228"/>
        <v>0</v>
      </c>
      <c r="DJ764">
        <f t="shared" si="243"/>
        <v>51.44</v>
      </c>
      <c r="DK764">
        <v>0</v>
      </c>
      <c r="DL764" t="s">
        <v>3</v>
      </c>
      <c r="DM764">
        <v>0</v>
      </c>
      <c r="DN764" t="s">
        <v>3</v>
      </c>
      <c r="DO764">
        <v>0</v>
      </c>
    </row>
    <row r="765" spans="1:119" x14ac:dyDescent="0.2">
      <c r="A765">
        <f>ROW(Source!A1504)</f>
        <v>1504</v>
      </c>
      <c r="B765">
        <v>78161913</v>
      </c>
      <c r="C765">
        <v>78159244</v>
      </c>
      <c r="D765">
        <v>77797860</v>
      </c>
      <c r="E765">
        <v>37</v>
      </c>
      <c r="F765">
        <v>1</v>
      </c>
      <c r="G765">
        <v>37</v>
      </c>
      <c r="H765">
        <v>3</v>
      </c>
      <c r="I765" t="s">
        <v>729</v>
      </c>
      <c r="J765" t="s">
        <v>730</v>
      </c>
      <c r="K765" t="s">
        <v>731</v>
      </c>
      <c r="L765">
        <v>1348</v>
      </c>
      <c r="N765">
        <v>1009</v>
      </c>
      <c r="O765" t="s">
        <v>659</v>
      </c>
      <c r="P765" t="s">
        <v>659</v>
      </c>
      <c r="Q765">
        <v>1000</v>
      </c>
      <c r="W765">
        <v>0</v>
      </c>
      <c r="X765">
        <v>725534917</v>
      </c>
      <c r="Y765">
        <f t="shared" si="237"/>
        <v>0.08</v>
      </c>
      <c r="AA765">
        <v>83394.850000000006</v>
      </c>
      <c r="AB765">
        <v>0</v>
      </c>
      <c r="AC765">
        <v>0</v>
      </c>
      <c r="AD765">
        <v>0</v>
      </c>
      <c r="AE765">
        <v>83394.850000000006</v>
      </c>
      <c r="AF765">
        <v>0</v>
      </c>
      <c r="AG765">
        <v>0</v>
      </c>
      <c r="AH765">
        <v>0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1</v>
      </c>
      <c r="AP765">
        <v>0</v>
      </c>
      <c r="AQ765">
        <v>0</v>
      </c>
      <c r="AR765">
        <v>0</v>
      </c>
      <c r="AS765" t="s">
        <v>3</v>
      </c>
      <c r="AT765">
        <v>0.08</v>
      </c>
      <c r="AU765" t="s">
        <v>3</v>
      </c>
      <c r="AV765">
        <v>0</v>
      </c>
      <c r="AW765">
        <v>2</v>
      </c>
      <c r="AX765">
        <v>78162743</v>
      </c>
      <c r="AY765">
        <v>1</v>
      </c>
      <c r="AZ765">
        <v>0</v>
      </c>
      <c r="BA765">
        <v>721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V765">
        <v>0</v>
      </c>
      <c r="CW765">
        <v>0</v>
      </c>
      <c r="CX765">
        <f>ROUND(Y765*Source!I1504,9)</f>
        <v>2.5680000000000001E-2</v>
      </c>
      <c r="CY765">
        <f t="shared" si="240"/>
        <v>83394.850000000006</v>
      </c>
      <c r="CZ765">
        <f t="shared" si="241"/>
        <v>83394.850000000006</v>
      </c>
      <c r="DA765">
        <f t="shared" si="242"/>
        <v>1</v>
      </c>
      <c r="DB765">
        <f t="shared" si="238"/>
        <v>6671.59</v>
      </c>
      <c r="DC765">
        <f t="shared" si="239"/>
        <v>0</v>
      </c>
      <c r="DD765" t="s">
        <v>3</v>
      </c>
      <c r="DE765" t="s">
        <v>3</v>
      </c>
      <c r="DF765">
        <f t="shared" si="225"/>
        <v>2141.58</v>
      </c>
      <c r="DG765">
        <f t="shared" si="226"/>
        <v>0</v>
      </c>
      <c r="DH765">
        <f t="shared" si="227"/>
        <v>0</v>
      </c>
      <c r="DI765">
        <f t="shared" si="228"/>
        <v>0</v>
      </c>
      <c r="DJ765">
        <f t="shared" si="243"/>
        <v>2141.58</v>
      </c>
      <c r="DK765">
        <v>0</v>
      </c>
      <c r="DL765" t="s">
        <v>3</v>
      </c>
      <c r="DM765">
        <v>0</v>
      </c>
      <c r="DN765" t="s">
        <v>3</v>
      </c>
      <c r="DO765">
        <v>0</v>
      </c>
    </row>
    <row r="766" spans="1:119" x14ac:dyDescent="0.2">
      <c r="A766">
        <f>ROW(Source!A1504)</f>
        <v>1504</v>
      </c>
      <c r="B766">
        <v>78161913</v>
      </c>
      <c r="C766">
        <v>78159244</v>
      </c>
      <c r="D766">
        <v>77794739</v>
      </c>
      <c r="E766">
        <v>37</v>
      </c>
      <c r="F766">
        <v>1</v>
      </c>
      <c r="G766">
        <v>37</v>
      </c>
      <c r="H766">
        <v>3</v>
      </c>
      <c r="I766" t="s">
        <v>861</v>
      </c>
      <c r="J766" t="s">
        <v>862</v>
      </c>
      <c r="K766" t="s">
        <v>863</v>
      </c>
      <c r="L766">
        <v>1348</v>
      </c>
      <c r="N766">
        <v>1009</v>
      </c>
      <c r="O766" t="s">
        <v>659</v>
      </c>
      <c r="P766" t="s">
        <v>659</v>
      </c>
      <c r="Q766">
        <v>1000</v>
      </c>
      <c r="W766">
        <v>0</v>
      </c>
      <c r="X766">
        <v>231755574</v>
      </c>
      <c r="Y766">
        <f t="shared" si="237"/>
        <v>4.8999999999999998E-3</v>
      </c>
      <c r="AA766">
        <v>67416.31</v>
      </c>
      <c r="AB766">
        <v>0</v>
      </c>
      <c r="AC766">
        <v>0</v>
      </c>
      <c r="AD766">
        <v>0</v>
      </c>
      <c r="AE766">
        <v>67416.31</v>
      </c>
      <c r="AF766">
        <v>0</v>
      </c>
      <c r="AG766">
        <v>0</v>
      </c>
      <c r="AH766">
        <v>0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1</v>
      </c>
      <c r="AP766">
        <v>0</v>
      </c>
      <c r="AQ766">
        <v>0</v>
      </c>
      <c r="AR766">
        <v>0</v>
      </c>
      <c r="AS766" t="s">
        <v>3</v>
      </c>
      <c r="AT766">
        <v>4.8999999999999998E-3</v>
      </c>
      <c r="AU766" t="s">
        <v>3</v>
      </c>
      <c r="AV766">
        <v>0</v>
      </c>
      <c r="AW766">
        <v>2</v>
      </c>
      <c r="AX766">
        <v>78162744</v>
      </c>
      <c r="AY766">
        <v>1</v>
      </c>
      <c r="AZ766">
        <v>0</v>
      </c>
      <c r="BA766">
        <v>722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V766">
        <v>0</v>
      </c>
      <c r="CW766">
        <v>0</v>
      </c>
      <c r="CX766">
        <f>ROUND(Y766*Source!I1504,9)</f>
        <v>1.5728999999999999E-3</v>
      </c>
      <c r="CY766">
        <f t="shared" si="240"/>
        <v>67416.31</v>
      </c>
      <c r="CZ766">
        <f t="shared" si="241"/>
        <v>67416.31</v>
      </c>
      <c r="DA766">
        <f t="shared" si="242"/>
        <v>1</v>
      </c>
      <c r="DB766">
        <f t="shared" si="238"/>
        <v>330.34</v>
      </c>
      <c r="DC766">
        <f t="shared" si="239"/>
        <v>0</v>
      </c>
      <c r="DD766" t="s">
        <v>3</v>
      </c>
      <c r="DE766" t="s">
        <v>3</v>
      </c>
      <c r="DF766">
        <f t="shared" si="225"/>
        <v>106.04</v>
      </c>
      <c r="DG766">
        <f t="shared" si="226"/>
        <v>0</v>
      </c>
      <c r="DH766">
        <f t="shared" si="227"/>
        <v>0</v>
      </c>
      <c r="DI766">
        <f t="shared" si="228"/>
        <v>0</v>
      </c>
      <c r="DJ766">
        <f t="shared" si="243"/>
        <v>106.04</v>
      </c>
      <c r="DK766">
        <v>0</v>
      </c>
      <c r="DL766" t="s">
        <v>3</v>
      </c>
      <c r="DM766">
        <v>0</v>
      </c>
      <c r="DN766" t="s">
        <v>3</v>
      </c>
      <c r="DO766">
        <v>0</v>
      </c>
    </row>
    <row r="767" spans="1:119" x14ac:dyDescent="0.2">
      <c r="A767">
        <f>ROW(Source!A1504)</f>
        <v>1504</v>
      </c>
      <c r="B767">
        <v>78161913</v>
      </c>
      <c r="C767">
        <v>78159244</v>
      </c>
      <c r="D767">
        <v>77803177</v>
      </c>
      <c r="E767">
        <v>37</v>
      </c>
      <c r="F767">
        <v>1</v>
      </c>
      <c r="G767">
        <v>37</v>
      </c>
      <c r="H767">
        <v>3</v>
      </c>
      <c r="I767" t="s">
        <v>864</v>
      </c>
      <c r="J767" t="s">
        <v>865</v>
      </c>
      <c r="K767" t="s">
        <v>866</v>
      </c>
      <c r="L767">
        <v>1339</v>
      </c>
      <c r="N767">
        <v>1007</v>
      </c>
      <c r="O767" t="s">
        <v>486</v>
      </c>
      <c r="P767" t="s">
        <v>486</v>
      </c>
      <c r="Q767">
        <v>1</v>
      </c>
      <c r="W767">
        <v>0</v>
      </c>
      <c r="X767">
        <v>1051850467</v>
      </c>
      <c r="Y767">
        <f t="shared" si="237"/>
        <v>1.03</v>
      </c>
      <c r="AA767">
        <v>68345.399999999994</v>
      </c>
      <c r="AB767">
        <v>0</v>
      </c>
      <c r="AC767">
        <v>0</v>
      </c>
      <c r="AD767">
        <v>0</v>
      </c>
      <c r="AE767">
        <v>68345.399999999994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1</v>
      </c>
      <c r="AP767">
        <v>0</v>
      </c>
      <c r="AQ767">
        <v>0</v>
      </c>
      <c r="AR767">
        <v>0</v>
      </c>
      <c r="AS767" t="s">
        <v>3</v>
      </c>
      <c r="AT767">
        <v>1.03</v>
      </c>
      <c r="AU767" t="s">
        <v>3</v>
      </c>
      <c r="AV767">
        <v>0</v>
      </c>
      <c r="AW767">
        <v>1</v>
      </c>
      <c r="AX767">
        <v>-1</v>
      </c>
      <c r="AY767">
        <v>0</v>
      </c>
      <c r="AZ767">
        <v>0</v>
      </c>
      <c r="BA767" t="s">
        <v>3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ROUND(Y767*Source!I1504,9)</f>
        <v>0.33062999999999998</v>
      </c>
      <c r="CY767">
        <f t="shared" si="240"/>
        <v>68345.399999999994</v>
      </c>
      <c r="CZ767">
        <f t="shared" si="241"/>
        <v>68345.399999999994</v>
      </c>
      <c r="DA767">
        <f t="shared" si="242"/>
        <v>1</v>
      </c>
      <c r="DB767">
        <f t="shared" si="238"/>
        <v>70395.759999999995</v>
      </c>
      <c r="DC767">
        <f t="shared" si="239"/>
        <v>0</v>
      </c>
      <c r="DD767" t="s">
        <v>3</v>
      </c>
      <c r="DE767" t="s">
        <v>3</v>
      </c>
      <c r="DF767">
        <f t="shared" si="225"/>
        <v>22597.040000000001</v>
      </c>
      <c r="DG767">
        <f t="shared" si="226"/>
        <v>0</v>
      </c>
      <c r="DH767">
        <f t="shared" si="227"/>
        <v>0</v>
      </c>
      <c r="DI767">
        <f t="shared" si="228"/>
        <v>0</v>
      </c>
      <c r="DJ767">
        <f t="shared" si="243"/>
        <v>22597.040000000001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ROW(Source!A1505)</f>
        <v>1505</v>
      </c>
      <c r="B768">
        <v>78161913</v>
      </c>
      <c r="C768">
        <v>78159271</v>
      </c>
      <c r="D768">
        <v>77806460</v>
      </c>
      <c r="E768">
        <v>37</v>
      </c>
      <c r="F768">
        <v>1</v>
      </c>
      <c r="G768">
        <v>37</v>
      </c>
      <c r="H768">
        <v>1</v>
      </c>
      <c r="I768" t="s">
        <v>678</v>
      </c>
      <c r="J768" t="s">
        <v>3</v>
      </c>
      <c r="K768" t="s">
        <v>679</v>
      </c>
      <c r="L768">
        <v>1191</v>
      </c>
      <c r="N768">
        <v>1013</v>
      </c>
      <c r="O768" t="s">
        <v>680</v>
      </c>
      <c r="P768" t="s">
        <v>680</v>
      </c>
      <c r="Q768">
        <v>1</v>
      </c>
      <c r="W768">
        <v>0</v>
      </c>
      <c r="X768">
        <v>476480486</v>
      </c>
      <c r="Y768">
        <f t="shared" si="237"/>
        <v>60.04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1</v>
      </c>
      <c r="AP768">
        <v>0</v>
      </c>
      <c r="AQ768">
        <v>0</v>
      </c>
      <c r="AR768">
        <v>0</v>
      </c>
      <c r="AS768" t="s">
        <v>3</v>
      </c>
      <c r="AT768">
        <v>60.04</v>
      </c>
      <c r="AU768" t="s">
        <v>3</v>
      </c>
      <c r="AV768">
        <v>1</v>
      </c>
      <c r="AW768">
        <v>2</v>
      </c>
      <c r="AX768">
        <v>78162746</v>
      </c>
      <c r="AY768">
        <v>1</v>
      </c>
      <c r="AZ768">
        <v>0</v>
      </c>
      <c r="BA768">
        <v>724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U768">
        <f>ROUND(AT768*Source!I1505*AH768*AL768,2)</f>
        <v>0</v>
      </c>
      <c r="CV768">
        <f>ROUND(Y768*Source!I1505,9)</f>
        <v>19.272839999999999</v>
      </c>
      <c r="CW768">
        <v>0</v>
      </c>
      <c r="CX768">
        <f>ROUND(Y768*Source!I1505,9)</f>
        <v>19.272839999999999</v>
      </c>
      <c r="CY768">
        <f>AD768</f>
        <v>0</v>
      </c>
      <c r="CZ768">
        <f>AH768</f>
        <v>0</v>
      </c>
      <c r="DA768">
        <f>AL768</f>
        <v>1</v>
      </c>
      <c r="DB768">
        <f t="shared" si="238"/>
        <v>0</v>
      </c>
      <c r="DC768">
        <f t="shared" si="239"/>
        <v>0</v>
      </c>
      <c r="DD768" t="s">
        <v>3</v>
      </c>
      <c r="DE768" t="s">
        <v>3</v>
      </c>
      <c r="DF768">
        <f t="shared" si="225"/>
        <v>0</v>
      </c>
      <c r="DG768">
        <f t="shared" si="226"/>
        <v>0</v>
      </c>
      <c r="DH768">
        <f t="shared" si="227"/>
        <v>0</v>
      </c>
      <c r="DI768">
        <f t="shared" si="228"/>
        <v>0</v>
      </c>
      <c r="DJ768">
        <f>DI768</f>
        <v>0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ROW(Source!A1505)</f>
        <v>1505</v>
      </c>
      <c r="B769">
        <v>78161913</v>
      </c>
      <c r="C769">
        <v>78159271</v>
      </c>
      <c r="D769">
        <v>77805943</v>
      </c>
      <c r="E769">
        <v>37</v>
      </c>
      <c r="F769">
        <v>1</v>
      </c>
      <c r="G769">
        <v>37</v>
      </c>
      <c r="H769">
        <v>2</v>
      </c>
      <c r="I769" t="s">
        <v>840</v>
      </c>
      <c r="J769" t="s">
        <v>841</v>
      </c>
      <c r="K769" t="s">
        <v>842</v>
      </c>
      <c r="L769">
        <v>1368</v>
      </c>
      <c r="N769">
        <v>1011</v>
      </c>
      <c r="O769" t="s">
        <v>696</v>
      </c>
      <c r="P769" t="s">
        <v>696</v>
      </c>
      <c r="Q769">
        <v>1</v>
      </c>
      <c r="W769">
        <v>0</v>
      </c>
      <c r="X769">
        <v>-1993593656</v>
      </c>
      <c r="Y769">
        <f t="shared" si="237"/>
        <v>6.64</v>
      </c>
      <c r="AA769">
        <v>0</v>
      </c>
      <c r="AB769">
        <v>55.98</v>
      </c>
      <c r="AC769">
        <v>0</v>
      </c>
      <c r="AD769">
        <v>0</v>
      </c>
      <c r="AE769">
        <v>0</v>
      </c>
      <c r="AF769">
        <v>55.98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1</v>
      </c>
      <c r="AP769">
        <v>0</v>
      </c>
      <c r="AQ769">
        <v>0</v>
      </c>
      <c r="AR769">
        <v>0</v>
      </c>
      <c r="AS769" t="s">
        <v>3</v>
      </c>
      <c r="AT769">
        <v>6.64</v>
      </c>
      <c r="AU769" t="s">
        <v>3</v>
      </c>
      <c r="AV769">
        <v>0</v>
      </c>
      <c r="AW769">
        <v>2</v>
      </c>
      <c r="AX769">
        <v>78162747</v>
      </c>
      <c r="AY769">
        <v>2</v>
      </c>
      <c r="AZ769">
        <v>65536</v>
      </c>
      <c r="BA769">
        <v>725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V769">
        <v>0</v>
      </c>
      <c r="CW769">
        <f>ROUND(Y769*Source!I1505*DO769,9)</f>
        <v>0</v>
      </c>
      <c r="CX769">
        <f>ROUND(Y769*Source!I1505,9)</f>
        <v>2.13144</v>
      </c>
      <c r="CY769">
        <f>AB769</f>
        <v>55.98</v>
      </c>
      <c r="CZ769">
        <f>AF769</f>
        <v>55.98</v>
      </c>
      <c r="DA769">
        <f>AJ769</f>
        <v>1</v>
      </c>
      <c r="DB769">
        <f t="shared" si="238"/>
        <v>371.71</v>
      </c>
      <c r="DC769">
        <f t="shared" si="239"/>
        <v>0</v>
      </c>
      <c r="DD769" t="s">
        <v>3</v>
      </c>
      <c r="DE769" t="s">
        <v>3</v>
      </c>
      <c r="DF769">
        <f t="shared" ref="DF769:DF832" si="244">ROUND(ROUND(AE769,2)*CX769,2)</f>
        <v>0</v>
      </c>
      <c r="DG769">
        <f t="shared" ref="DG769:DG832" si="245">ROUND(ROUND(AF769,2)*CX769,2)</f>
        <v>119.32</v>
      </c>
      <c r="DH769">
        <f t="shared" ref="DH769:DH832" si="246">ROUND(ROUND(AG769,2)*CX769,2)</f>
        <v>0</v>
      </c>
      <c r="DI769">
        <f t="shared" ref="DI769:DI832" si="247">ROUND(ROUND(AH769,2)*CX769,2)</f>
        <v>0</v>
      </c>
      <c r="DJ769">
        <f>DG769</f>
        <v>119.32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ROW(Source!A1505)</f>
        <v>1505</v>
      </c>
      <c r="B770">
        <v>78161913</v>
      </c>
      <c r="C770">
        <v>78159271</v>
      </c>
      <c r="D770">
        <v>77806242</v>
      </c>
      <c r="E770">
        <v>37</v>
      </c>
      <c r="F770">
        <v>1</v>
      </c>
      <c r="G770">
        <v>37</v>
      </c>
      <c r="H770">
        <v>2</v>
      </c>
      <c r="I770" t="s">
        <v>867</v>
      </c>
      <c r="J770" t="s">
        <v>868</v>
      </c>
      <c r="K770" t="s">
        <v>869</v>
      </c>
      <c r="L770">
        <v>1368</v>
      </c>
      <c r="N770">
        <v>1011</v>
      </c>
      <c r="O770" t="s">
        <v>696</v>
      </c>
      <c r="P770" t="s">
        <v>696</v>
      </c>
      <c r="Q770">
        <v>1</v>
      </c>
      <c r="W770">
        <v>0</v>
      </c>
      <c r="X770">
        <v>2008601571</v>
      </c>
      <c r="Y770">
        <f t="shared" si="237"/>
        <v>4.7</v>
      </c>
      <c r="AA770">
        <v>0</v>
      </c>
      <c r="AB770">
        <v>10.07</v>
      </c>
      <c r="AC770">
        <v>0</v>
      </c>
      <c r="AD770">
        <v>0</v>
      </c>
      <c r="AE770">
        <v>0</v>
      </c>
      <c r="AF770">
        <v>10.07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1</v>
      </c>
      <c r="AP770">
        <v>0</v>
      </c>
      <c r="AQ770">
        <v>0</v>
      </c>
      <c r="AR770">
        <v>0</v>
      </c>
      <c r="AS770" t="s">
        <v>3</v>
      </c>
      <c r="AT770">
        <v>4.7</v>
      </c>
      <c r="AU770" t="s">
        <v>3</v>
      </c>
      <c r="AV770">
        <v>0</v>
      </c>
      <c r="AW770">
        <v>2</v>
      </c>
      <c r="AX770">
        <v>78162748</v>
      </c>
      <c r="AY770">
        <v>1</v>
      </c>
      <c r="AZ770">
        <v>0</v>
      </c>
      <c r="BA770">
        <v>726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V770">
        <v>0</v>
      </c>
      <c r="CW770">
        <f>ROUND(Y770*Source!I1505*DO770,9)</f>
        <v>0</v>
      </c>
      <c r="CX770">
        <f>ROUND(Y770*Source!I1505,9)</f>
        <v>1.5086999999999999</v>
      </c>
      <c r="CY770">
        <f>AB770</f>
        <v>10.07</v>
      </c>
      <c r="CZ770">
        <f>AF770</f>
        <v>10.07</v>
      </c>
      <c r="DA770">
        <f>AJ770</f>
        <v>1</v>
      </c>
      <c r="DB770">
        <f t="shared" si="238"/>
        <v>47.33</v>
      </c>
      <c r="DC770">
        <f t="shared" si="239"/>
        <v>0</v>
      </c>
      <c r="DD770" t="s">
        <v>3</v>
      </c>
      <c r="DE770" t="s">
        <v>3</v>
      </c>
      <c r="DF770">
        <f t="shared" si="244"/>
        <v>0</v>
      </c>
      <c r="DG770">
        <f t="shared" si="245"/>
        <v>15.19</v>
      </c>
      <c r="DH770">
        <f t="shared" si="246"/>
        <v>0</v>
      </c>
      <c r="DI770">
        <f t="shared" si="247"/>
        <v>0</v>
      </c>
      <c r="DJ770">
        <f>DG770</f>
        <v>15.19</v>
      </c>
      <c r="DK770">
        <v>0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ROW(Source!A1505)</f>
        <v>1505</v>
      </c>
      <c r="B771">
        <v>78161913</v>
      </c>
      <c r="C771">
        <v>78159271</v>
      </c>
      <c r="D771">
        <v>77806353</v>
      </c>
      <c r="E771">
        <v>37</v>
      </c>
      <c r="F771">
        <v>1</v>
      </c>
      <c r="G771">
        <v>37</v>
      </c>
      <c r="H771">
        <v>2</v>
      </c>
      <c r="I771" t="s">
        <v>870</v>
      </c>
      <c r="J771" t="s">
        <v>871</v>
      </c>
      <c r="K771" t="s">
        <v>872</v>
      </c>
      <c r="L771">
        <v>1368</v>
      </c>
      <c r="N771">
        <v>1011</v>
      </c>
      <c r="O771" t="s">
        <v>696</v>
      </c>
      <c r="P771" t="s">
        <v>696</v>
      </c>
      <c r="Q771">
        <v>1</v>
      </c>
      <c r="W771">
        <v>0</v>
      </c>
      <c r="X771">
        <v>1101801331</v>
      </c>
      <c r="Y771">
        <f t="shared" si="237"/>
        <v>1.5</v>
      </c>
      <c r="AA771">
        <v>0</v>
      </c>
      <c r="AB771">
        <v>3.56</v>
      </c>
      <c r="AC771">
        <v>0</v>
      </c>
      <c r="AD771">
        <v>0</v>
      </c>
      <c r="AE771">
        <v>0</v>
      </c>
      <c r="AF771">
        <v>3.56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1</v>
      </c>
      <c r="AP771">
        <v>0</v>
      </c>
      <c r="AQ771">
        <v>0</v>
      </c>
      <c r="AR771">
        <v>0</v>
      </c>
      <c r="AS771" t="s">
        <v>3</v>
      </c>
      <c r="AT771">
        <v>1.5</v>
      </c>
      <c r="AU771" t="s">
        <v>3</v>
      </c>
      <c r="AV771">
        <v>0</v>
      </c>
      <c r="AW771">
        <v>2</v>
      </c>
      <c r="AX771">
        <v>78162749</v>
      </c>
      <c r="AY771">
        <v>2</v>
      </c>
      <c r="AZ771">
        <v>65536</v>
      </c>
      <c r="BA771">
        <v>727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V771">
        <v>0</v>
      </c>
      <c r="CW771">
        <f>ROUND(Y771*Source!I1505*DO771,9)</f>
        <v>0</v>
      </c>
      <c r="CX771">
        <f>ROUND(Y771*Source!I1505,9)</f>
        <v>0.48149999999999998</v>
      </c>
      <c r="CY771">
        <f>AB771</f>
        <v>3.56</v>
      </c>
      <c r="CZ771">
        <f>AF771</f>
        <v>3.56</v>
      </c>
      <c r="DA771">
        <f>AJ771</f>
        <v>1</v>
      </c>
      <c r="DB771">
        <f t="shared" si="238"/>
        <v>5.34</v>
      </c>
      <c r="DC771">
        <f t="shared" si="239"/>
        <v>0</v>
      </c>
      <c r="DD771" t="s">
        <v>3</v>
      </c>
      <c r="DE771" t="s">
        <v>3</v>
      </c>
      <c r="DF771">
        <f t="shared" si="244"/>
        <v>0</v>
      </c>
      <c r="DG771">
        <f t="shared" si="245"/>
        <v>1.71</v>
      </c>
      <c r="DH771">
        <f t="shared" si="246"/>
        <v>0</v>
      </c>
      <c r="DI771">
        <f t="shared" si="247"/>
        <v>0</v>
      </c>
      <c r="DJ771">
        <f>DG771</f>
        <v>1.71</v>
      </c>
      <c r="DK771">
        <v>0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ROW(Source!A1505)</f>
        <v>1505</v>
      </c>
      <c r="B772">
        <v>78161913</v>
      </c>
      <c r="C772">
        <v>78159271</v>
      </c>
      <c r="D772">
        <v>77796303</v>
      </c>
      <c r="E772">
        <v>37</v>
      </c>
      <c r="F772">
        <v>1</v>
      </c>
      <c r="G772">
        <v>37</v>
      </c>
      <c r="H772">
        <v>3</v>
      </c>
      <c r="I772" t="s">
        <v>873</v>
      </c>
      <c r="J772" t="s">
        <v>874</v>
      </c>
      <c r="K772" t="s">
        <v>875</v>
      </c>
      <c r="L772">
        <v>1346</v>
      </c>
      <c r="N772">
        <v>1009</v>
      </c>
      <c r="O772" t="s">
        <v>101</v>
      </c>
      <c r="P772" t="s">
        <v>101</v>
      </c>
      <c r="Q772">
        <v>1</v>
      </c>
      <c r="W772">
        <v>0</v>
      </c>
      <c r="X772">
        <v>650500571</v>
      </c>
      <c r="Y772">
        <f t="shared" si="237"/>
        <v>36.049999999999997</v>
      </c>
      <c r="AA772">
        <v>259.83999999999997</v>
      </c>
      <c r="AB772">
        <v>0</v>
      </c>
      <c r="AC772">
        <v>0</v>
      </c>
      <c r="AD772">
        <v>0</v>
      </c>
      <c r="AE772">
        <v>259.83999999999997</v>
      </c>
      <c r="AF772">
        <v>0</v>
      </c>
      <c r="AG772">
        <v>0</v>
      </c>
      <c r="AH772">
        <v>0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1</v>
      </c>
      <c r="AP772">
        <v>0</v>
      </c>
      <c r="AQ772">
        <v>0</v>
      </c>
      <c r="AR772">
        <v>0</v>
      </c>
      <c r="AS772" t="s">
        <v>3</v>
      </c>
      <c r="AT772">
        <v>36.049999999999997</v>
      </c>
      <c r="AU772" t="s">
        <v>3</v>
      </c>
      <c r="AV772">
        <v>0</v>
      </c>
      <c r="AW772">
        <v>2</v>
      </c>
      <c r="AX772">
        <v>78162750</v>
      </c>
      <c r="AY772">
        <v>1</v>
      </c>
      <c r="AZ772">
        <v>0</v>
      </c>
      <c r="BA772">
        <v>728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V772">
        <v>0</v>
      </c>
      <c r="CW772">
        <v>0</v>
      </c>
      <c r="CX772">
        <f>ROUND(Y772*Source!I1505,9)</f>
        <v>11.572050000000001</v>
      </c>
      <c r="CY772">
        <f>AA772</f>
        <v>259.83999999999997</v>
      </c>
      <c r="CZ772">
        <f>AE772</f>
        <v>259.83999999999997</v>
      </c>
      <c r="DA772">
        <f>AI772</f>
        <v>1</v>
      </c>
      <c r="DB772">
        <f t="shared" si="238"/>
        <v>9367.23</v>
      </c>
      <c r="DC772">
        <f t="shared" si="239"/>
        <v>0</v>
      </c>
      <c r="DD772" t="s">
        <v>3</v>
      </c>
      <c r="DE772" t="s">
        <v>3</v>
      </c>
      <c r="DF772">
        <f t="shared" si="244"/>
        <v>3006.88</v>
      </c>
      <c r="DG772">
        <f t="shared" si="245"/>
        <v>0</v>
      </c>
      <c r="DH772">
        <f t="shared" si="246"/>
        <v>0</v>
      </c>
      <c r="DI772">
        <f t="shared" si="247"/>
        <v>0</v>
      </c>
      <c r="DJ772">
        <f>DF772</f>
        <v>3006.88</v>
      </c>
      <c r="DK772">
        <v>0</v>
      </c>
      <c r="DL772" t="s">
        <v>3</v>
      </c>
      <c r="DM772">
        <v>0</v>
      </c>
      <c r="DN772" t="s">
        <v>3</v>
      </c>
      <c r="DO772">
        <v>0</v>
      </c>
    </row>
    <row r="773" spans="1:119" x14ac:dyDescent="0.2">
      <c r="A773">
        <f>ROW(Source!A1505)</f>
        <v>1505</v>
      </c>
      <c r="B773">
        <v>78161913</v>
      </c>
      <c r="C773">
        <v>78159271</v>
      </c>
      <c r="D773">
        <v>77804343</v>
      </c>
      <c r="E773">
        <v>37</v>
      </c>
      <c r="F773">
        <v>1</v>
      </c>
      <c r="G773">
        <v>37</v>
      </c>
      <c r="H773">
        <v>3</v>
      </c>
      <c r="I773" t="s">
        <v>876</v>
      </c>
      <c r="J773" t="s">
        <v>877</v>
      </c>
      <c r="K773" t="s">
        <v>878</v>
      </c>
      <c r="L773">
        <v>1327</v>
      </c>
      <c r="N773">
        <v>1005</v>
      </c>
      <c r="O773" t="s">
        <v>82</v>
      </c>
      <c r="P773" t="s">
        <v>82</v>
      </c>
      <c r="Q773">
        <v>1</v>
      </c>
      <c r="W773">
        <v>0</v>
      </c>
      <c r="X773">
        <v>2043359999</v>
      </c>
      <c r="Y773">
        <f t="shared" si="237"/>
        <v>107</v>
      </c>
      <c r="AA773">
        <v>685.92</v>
      </c>
      <c r="AB773">
        <v>0</v>
      </c>
      <c r="AC773">
        <v>0</v>
      </c>
      <c r="AD773">
        <v>0</v>
      </c>
      <c r="AE773">
        <v>685.92</v>
      </c>
      <c r="AF773">
        <v>0</v>
      </c>
      <c r="AG773">
        <v>0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1</v>
      </c>
      <c r="AP773">
        <v>0</v>
      </c>
      <c r="AQ773">
        <v>0</v>
      </c>
      <c r="AR773">
        <v>0</v>
      </c>
      <c r="AS773" t="s">
        <v>3</v>
      </c>
      <c r="AT773">
        <v>107</v>
      </c>
      <c r="AU773" t="s">
        <v>3</v>
      </c>
      <c r="AV773">
        <v>0</v>
      </c>
      <c r="AW773">
        <v>2</v>
      </c>
      <c r="AX773">
        <v>78162751</v>
      </c>
      <c r="AY773">
        <v>1</v>
      </c>
      <c r="AZ773">
        <v>0</v>
      </c>
      <c r="BA773">
        <v>729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V773">
        <v>0</v>
      </c>
      <c r="CW773">
        <v>0</v>
      </c>
      <c r="CX773">
        <f>ROUND(Y773*Source!I1505,9)</f>
        <v>34.347000000000001</v>
      </c>
      <c r="CY773">
        <f>AA773</f>
        <v>685.92</v>
      </c>
      <c r="CZ773">
        <f>AE773</f>
        <v>685.92</v>
      </c>
      <c r="DA773">
        <f>AI773</f>
        <v>1</v>
      </c>
      <c r="DB773">
        <f t="shared" si="238"/>
        <v>73393.440000000002</v>
      </c>
      <c r="DC773">
        <f t="shared" si="239"/>
        <v>0</v>
      </c>
      <c r="DD773" t="s">
        <v>3</v>
      </c>
      <c r="DE773" t="s">
        <v>3</v>
      </c>
      <c r="DF773">
        <f t="shared" si="244"/>
        <v>23559.29</v>
      </c>
      <c r="DG773">
        <f t="shared" si="245"/>
        <v>0</v>
      </c>
      <c r="DH773">
        <f t="shared" si="246"/>
        <v>0</v>
      </c>
      <c r="DI773">
        <f t="shared" si="247"/>
        <v>0</v>
      </c>
      <c r="DJ773">
        <f>DF773</f>
        <v>23559.29</v>
      </c>
      <c r="DK773">
        <v>0</v>
      </c>
      <c r="DL773" t="s">
        <v>3</v>
      </c>
      <c r="DM773">
        <v>0</v>
      </c>
      <c r="DN773" t="s">
        <v>3</v>
      </c>
      <c r="DO773">
        <v>0</v>
      </c>
    </row>
    <row r="774" spans="1:119" x14ac:dyDescent="0.2">
      <c r="A774">
        <f>ROW(Source!A1505)</f>
        <v>1505</v>
      </c>
      <c r="B774">
        <v>78161913</v>
      </c>
      <c r="C774">
        <v>78159271</v>
      </c>
      <c r="D774">
        <v>77796570</v>
      </c>
      <c r="E774">
        <v>37</v>
      </c>
      <c r="F774">
        <v>1</v>
      </c>
      <c r="G774">
        <v>37</v>
      </c>
      <c r="H774">
        <v>3</v>
      </c>
      <c r="I774" t="s">
        <v>879</v>
      </c>
      <c r="J774" t="s">
        <v>880</v>
      </c>
      <c r="K774" t="s">
        <v>881</v>
      </c>
      <c r="L774">
        <v>1301</v>
      </c>
      <c r="N774">
        <v>1003</v>
      </c>
      <c r="O774" t="s">
        <v>87</v>
      </c>
      <c r="P774" t="s">
        <v>87</v>
      </c>
      <c r="Q774">
        <v>1</v>
      </c>
      <c r="W774">
        <v>0</v>
      </c>
      <c r="X774">
        <v>1470937864</v>
      </c>
      <c r="Y774">
        <f t="shared" si="237"/>
        <v>60</v>
      </c>
      <c r="AA774">
        <v>53.83</v>
      </c>
      <c r="AB774">
        <v>0</v>
      </c>
      <c r="AC774">
        <v>0</v>
      </c>
      <c r="AD774">
        <v>0</v>
      </c>
      <c r="AE774">
        <v>53.83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1</v>
      </c>
      <c r="AP774">
        <v>0</v>
      </c>
      <c r="AQ774">
        <v>0</v>
      </c>
      <c r="AR774">
        <v>0</v>
      </c>
      <c r="AS774" t="s">
        <v>3</v>
      </c>
      <c r="AT774">
        <v>60</v>
      </c>
      <c r="AU774" t="s">
        <v>3</v>
      </c>
      <c r="AV774">
        <v>0</v>
      </c>
      <c r="AW774">
        <v>2</v>
      </c>
      <c r="AX774">
        <v>78162752</v>
      </c>
      <c r="AY774">
        <v>1</v>
      </c>
      <c r="AZ774">
        <v>0</v>
      </c>
      <c r="BA774">
        <v>730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V774">
        <v>0</v>
      </c>
      <c r="CW774">
        <v>0</v>
      </c>
      <c r="CX774">
        <f>ROUND(Y774*Source!I1505,9)</f>
        <v>19.260000000000002</v>
      </c>
      <c r="CY774">
        <f>AA774</f>
        <v>53.83</v>
      </c>
      <c r="CZ774">
        <f>AE774</f>
        <v>53.83</v>
      </c>
      <c r="DA774">
        <f>AI774</f>
        <v>1</v>
      </c>
      <c r="DB774">
        <f t="shared" si="238"/>
        <v>3229.8</v>
      </c>
      <c r="DC774">
        <f t="shared" si="239"/>
        <v>0</v>
      </c>
      <c r="DD774" t="s">
        <v>3</v>
      </c>
      <c r="DE774" t="s">
        <v>3</v>
      </c>
      <c r="DF774">
        <f t="shared" si="244"/>
        <v>1036.77</v>
      </c>
      <c r="DG774">
        <f t="shared" si="245"/>
        <v>0</v>
      </c>
      <c r="DH774">
        <f t="shared" si="246"/>
        <v>0</v>
      </c>
      <c r="DI774">
        <f t="shared" si="247"/>
        <v>0</v>
      </c>
      <c r="DJ774">
        <f>DF774</f>
        <v>1036.77</v>
      </c>
      <c r="DK774">
        <v>0</v>
      </c>
      <c r="DL774" t="s">
        <v>3</v>
      </c>
      <c r="DM774">
        <v>0</v>
      </c>
      <c r="DN774" t="s">
        <v>3</v>
      </c>
      <c r="DO774">
        <v>0</v>
      </c>
    </row>
    <row r="775" spans="1:119" x14ac:dyDescent="0.2">
      <c r="A775">
        <f>ROW(Source!A1505)</f>
        <v>1505</v>
      </c>
      <c r="B775">
        <v>78161913</v>
      </c>
      <c r="C775">
        <v>78159271</v>
      </c>
      <c r="D775">
        <v>77797480</v>
      </c>
      <c r="E775">
        <v>37</v>
      </c>
      <c r="F775">
        <v>1</v>
      </c>
      <c r="G775">
        <v>37</v>
      </c>
      <c r="H775">
        <v>3</v>
      </c>
      <c r="I775" t="s">
        <v>810</v>
      </c>
      <c r="J775" t="s">
        <v>811</v>
      </c>
      <c r="K775" t="s">
        <v>812</v>
      </c>
      <c r="L775">
        <v>1346</v>
      </c>
      <c r="N775">
        <v>1009</v>
      </c>
      <c r="O775" t="s">
        <v>101</v>
      </c>
      <c r="P775" t="s">
        <v>101</v>
      </c>
      <c r="Q775">
        <v>1</v>
      </c>
      <c r="W775">
        <v>0</v>
      </c>
      <c r="X775">
        <v>-964289349</v>
      </c>
      <c r="Y775">
        <f t="shared" si="237"/>
        <v>10.3</v>
      </c>
      <c r="AA775">
        <v>128.43</v>
      </c>
      <c r="AB775">
        <v>0</v>
      </c>
      <c r="AC775">
        <v>0</v>
      </c>
      <c r="AD775">
        <v>0</v>
      </c>
      <c r="AE775">
        <v>128.43</v>
      </c>
      <c r="AF775">
        <v>0</v>
      </c>
      <c r="AG775">
        <v>0</v>
      </c>
      <c r="AH775">
        <v>0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1</v>
      </c>
      <c r="AP775">
        <v>0</v>
      </c>
      <c r="AQ775">
        <v>0</v>
      </c>
      <c r="AR775">
        <v>0</v>
      </c>
      <c r="AS775" t="s">
        <v>3</v>
      </c>
      <c r="AT775">
        <v>10.3</v>
      </c>
      <c r="AU775" t="s">
        <v>3</v>
      </c>
      <c r="AV775">
        <v>0</v>
      </c>
      <c r="AW775">
        <v>2</v>
      </c>
      <c r="AX775">
        <v>78162753</v>
      </c>
      <c r="AY775">
        <v>1</v>
      </c>
      <c r="AZ775">
        <v>0</v>
      </c>
      <c r="BA775">
        <v>731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CV775">
        <v>0</v>
      </c>
      <c r="CW775">
        <v>0</v>
      </c>
      <c r="CX775">
        <f>ROUND(Y775*Source!I1505,9)</f>
        <v>3.3062999999999998</v>
      </c>
      <c r="CY775">
        <f>AA775</f>
        <v>128.43</v>
      </c>
      <c r="CZ775">
        <f>AE775</f>
        <v>128.43</v>
      </c>
      <c r="DA775">
        <f>AI775</f>
        <v>1</v>
      </c>
      <c r="DB775">
        <f t="shared" si="238"/>
        <v>1322.83</v>
      </c>
      <c r="DC775">
        <f t="shared" si="239"/>
        <v>0</v>
      </c>
      <c r="DD775" t="s">
        <v>3</v>
      </c>
      <c r="DE775" t="s">
        <v>3</v>
      </c>
      <c r="DF775">
        <f t="shared" si="244"/>
        <v>424.63</v>
      </c>
      <c r="DG775">
        <f t="shared" si="245"/>
        <v>0</v>
      </c>
      <c r="DH775">
        <f t="shared" si="246"/>
        <v>0</v>
      </c>
      <c r="DI775">
        <f t="shared" si="247"/>
        <v>0</v>
      </c>
      <c r="DJ775">
        <f>DF775</f>
        <v>424.63</v>
      </c>
      <c r="DK775">
        <v>0</v>
      </c>
      <c r="DL775" t="s">
        <v>3</v>
      </c>
      <c r="DM775">
        <v>0</v>
      </c>
      <c r="DN775" t="s">
        <v>3</v>
      </c>
      <c r="DO775">
        <v>0</v>
      </c>
    </row>
    <row r="776" spans="1:119" x14ac:dyDescent="0.2">
      <c r="A776">
        <f>ROW(Source!A1506)</f>
        <v>1506</v>
      </c>
      <c r="B776">
        <v>78161913</v>
      </c>
      <c r="C776">
        <v>78159288</v>
      </c>
      <c r="D776">
        <v>77806460</v>
      </c>
      <c r="E776">
        <v>37</v>
      </c>
      <c r="F776">
        <v>1</v>
      </c>
      <c r="G776">
        <v>37</v>
      </c>
      <c r="H776">
        <v>1</v>
      </c>
      <c r="I776" t="s">
        <v>678</v>
      </c>
      <c r="J776" t="s">
        <v>3</v>
      </c>
      <c r="K776" t="s">
        <v>679</v>
      </c>
      <c r="L776">
        <v>1191</v>
      </c>
      <c r="N776">
        <v>1013</v>
      </c>
      <c r="O776" t="s">
        <v>680</v>
      </c>
      <c r="P776" t="s">
        <v>680</v>
      </c>
      <c r="Q776">
        <v>1</v>
      </c>
      <c r="W776">
        <v>0</v>
      </c>
      <c r="X776">
        <v>476480486</v>
      </c>
      <c r="Y776">
        <f t="shared" si="237"/>
        <v>14.54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1</v>
      </c>
      <c r="AP776">
        <v>0</v>
      </c>
      <c r="AQ776">
        <v>0</v>
      </c>
      <c r="AR776">
        <v>0</v>
      </c>
      <c r="AS776" t="s">
        <v>3</v>
      </c>
      <c r="AT776">
        <v>14.54</v>
      </c>
      <c r="AU776" t="s">
        <v>3</v>
      </c>
      <c r="AV776">
        <v>1</v>
      </c>
      <c r="AW776">
        <v>2</v>
      </c>
      <c r="AX776">
        <v>78162754</v>
      </c>
      <c r="AY776">
        <v>1</v>
      </c>
      <c r="AZ776">
        <v>0</v>
      </c>
      <c r="BA776">
        <v>732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U776">
        <f>ROUND(AT776*Source!I1506*AH776*AL776,2)</f>
        <v>0</v>
      </c>
      <c r="CV776">
        <f>ROUND(Y776*Source!I1506,9)</f>
        <v>3.1987999999999999</v>
      </c>
      <c r="CW776">
        <v>0</v>
      </c>
      <c r="CX776">
        <f>ROUND(Y776*Source!I1506,9)</f>
        <v>3.1987999999999999</v>
      </c>
      <c r="CY776">
        <f>AD776</f>
        <v>0</v>
      </c>
      <c r="CZ776">
        <f>AH776</f>
        <v>0</v>
      </c>
      <c r="DA776">
        <f>AL776</f>
        <v>1</v>
      </c>
      <c r="DB776">
        <f t="shared" si="238"/>
        <v>0</v>
      </c>
      <c r="DC776">
        <f t="shared" si="239"/>
        <v>0</v>
      </c>
      <c r="DD776" t="s">
        <v>3</v>
      </c>
      <c r="DE776" t="s">
        <v>3</v>
      </c>
      <c r="DF776">
        <f t="shared" si="244"/>
        <v>0</v>
      </c>
      <c r="DG776">
        <f t="shared" si="245"/>
        <v>0</v>
      </c>
      <c r="DH776">
        <f t="shared" si="246"/>
        <v>0</v>
      </c>
      <c r="DI776">
        <f t="shared" si="247"/>
        <v>0</v>
      </c>
      <c r="DJ776">
        <f>DI776</f>
        <v>0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ROW(Source!A1506)</f>
        <v>1506</v>
      </c>
      <c r="B777">
        <v>78161913</v>
      </c>
      <c r="C777">
        <v>78159288</v>
      </c>
      <c r="D777">
        <v>77806331</v>
      </c>
      <c r="E777">
        <v>37</v>
      </c>
      <c r="F777">
        <v>1</v>
      </c>
      <c r="G777">
        <v>37</v>
      </c>
      <c r="H777">
        <v>2</v>
      </c>
      <c r="I777" t="s">
        <v>738</v>
      </c>
      <c r="J777" t="s">
        <v>739</v>
      </c>
      <c r="K777" t="s">
        <v>740</v>
      </c>
      <c r="L777">
        <v>1368</v>
      </c>
      <c r="N777">
        <v>1011</v>
      </c>
      <c r="O777" t="s">
        <v>696</v>
      </c>
      <c r="P777" t="s">
        <v>696</v>
      </c>
      <c r="Q777">
        <v>1</v>
      </c>
      <c r="W777">
        <v>0</v>
      </c>
      <c r="X777">
        <v>-490795739</v>
      </c>
      <c r="Y777">
        <f t="shared" si="237"/>
        <v>2.88</v>
      </c>
      <c r="AA777">
        <v>0</v>
      </c>
      <c r="AB777">
        <v>5.79</v>
      </c>
      <c r="AC777">
        <v>0</v>
      </c>
      <c r="AD777">
        <v>0</v>
      </c>
      <c r="AE777">
        <v>0</v>
      </c>
      <c r="AF777">
        <v>5.79</v>
      </c>
      <c r="AG777">
        <v>0</v>
      </c>
      <c r="AH777">
        <v>0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1</v>
      </c>
      <c r="AP777">
        <v>0</v>
      </c>
      <c r="AQ777">
        <v>0</v>
      </c>
      <c r="AR777">
        <v>0</v>
      </c>
      <c r="AS777" t="s">
        <v>3</v>
      </c>
      <c r="AT777">
        <v>2.88</v>
      </c>
      <c r="AU777" t="s">
        <v>3</v>
      </c>
      <c r="AV777">
        <v>0</v>
      </c>
      <c r="AW777">
        <v>2</v>
      </c>
      <c r="AX777">
        <v>78162755</v>
      </c>
      <c r="AY777">
        <v>2</v>
      </c>
      <c r="AZ777">
        <v>65536</v>
      </c>
      <c r="BA777">
        <v>733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V777">
        <v>0</v>
      </c>
      <c r="CW777">
        <f>ROUND(Y777*Source!I1506*DO777,9)</f>
        <v>0</v>
      </c>
      <c r="CX777">
        <f>ROUND(Y777*Source!I1506,9)</f>
        <v>0.63360000000000005</v>
      </c>
      <c r="CY777">
        <f>AB777</f>
        <v>5.79</v>
      </c>
      <c r="CZ777">
        <f>AF777</f>
        <v>5.79</v>
      </c>
      <c r="DA777">
        <f>AJ777</f>
        <v>1</v>
      </c>
      <c r="DB777">
        <f t="shared" si="238"/>
        <v>16.68</v>
      </c>
      <c r="DC777">
        <f t="shared" si="239"/>
        <v>0</v>
      </c>
      <c r="DD777" t="s">
        <v>3</v>
      </c>
      <c r="DE777" t="s">
        <v>3</v>
      </c>
      <c r="DF777">
        <f t="shared" si="244"/>
        <v>0</v>
      </c>
      <c r="DG777">
        <f t="shared" si="245"/>
        <v>3.67</v>
      </c>
      <c r="DH777">
        <f t="shared" si="246"/>
        <v>0</v>
      </c>
      <c r="DI777">
        <f t="shared" si="247"/>
        <v>0</v>
      </c>
      <c r="DJ777">
        <f>DG777</f>
        <v>3.67</v>
      </c>
      <c r="DK777">
        <v>0</v>
      </c>
      <c r="DL777" t="s">
        <v>3</v>
      </c>
      <c r="DM777">
        <v>0</v>
      </c>
      <c r="DN777" t="s">
        <v>3</v>
      </c>
      <c r="DO777">
        <v>0</v>
      </c>
    </row>
    <row r="778" spans="1:119" x14ac:dyDescent="0.2">
      <c r="A778">
        <f>ROW(Source!A1506)</f>
        <v>1506</v>
      </c>
      <c r="B778">
        <v>78161913</v>
      </c>
      <c r="C778">
        <v>78159288</v>
      </c>
      <c r="D778">
        <v>77806390</v>
      </c>
      <c r="E778">
        <v>37</v>
      </c>
      <c r="F778">
        <v>1</v>
      </c>
      <c r="G778">
        <v>37</v>
      </c>
      <c r="H778">
        <v>2</v>
      </c>
      <c r="I778" t="s">
        <v>741</v>
      </c>
      <c r="J778" t="s">
        <v>742</v>
      </c>
      <c r="K778" t="s">
        <v>743</v>
      </c>
      <c r="L778">
        <v>1368</v>
      </c>
      <c r="N778">
        <v>1011</v>
      </c>
      <c r="O778" t="s">
        <v>696</v>
      </c>
      <c r="P778" t="s">
        <v>696</v>
      </c>
      <c r="Q778">
        <v>1</v>
      </c>
      <c r="W778">
        <v>0</v>
      </c>
      <c r="X778">
        <v>2076833660</v>
      </c>
      <c r="Y778">
        <f t="shared" si="237"/>
        <v>7.65</v>
      </c>
      <c r="AA778">
        <v>0</v>
      </c>
      <c r="AB778">
        <v>7.44</v>
      </c>
      <c r="AC778">
        <v>0</v>
      </c>
      <c r="AD778">
        <v>0</v>
      </c>
      <c r="AE778">
        <v>0</v>
      </c>
      <c r="AF778">
        <v>7.44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1</v>
      </c>
      <c r="AP778">
        <v>0</v>
      </c>
      <c r="AQ778">
        <v>0</v>
      </c>
      <c r="AR778">
        <v>0</v>
      </c>
      <c r="AS778" t="s">
        <v>3</v>
      </c>
      <c r="AT778">
        <v>7.65</v>
      </c>
      <c r="AU778" t="s">
        <v>3</v>
      </c>
      <c r="AV778">
        <v>0</v>
      </c>
      <c r="AW778">
        <v>2</v>
      </c>
      <c r="AX778">
        <v>78162756</v>
      </c>
      <c r="AY778">
        <v>2</v>
      </c>
      <c r="AZ778">
        <v>65536</v>
      </c>
      <c r="BA778">
        <v>734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V778">
        <v>0</v>
      </c>
      <c r="CW778">
        <f>ROUND(Y778*Source!I1506*DO778,9)</f>
        <v>0</v>
      </c>
      <c r="CX778">
        <f>ROUND(Y778*Source!I1506,9)</f>
        <v>1.6830000000000001</v>
      </c>
      <c r="CY778">
        <f>AB778</f>
        <v>7.44</v>
      </c>
      <c r="CZ778">
        <f>AF778</f>
        <v>7.44</v>
      </c>
      <c r="DA778">
        <f>AJ778</f>
        <v>1</v>
      </c>
      <c r="DB778">
        <f t="shared" si="238"/>
        <v>56.92</v>
      </c>
      <c r="DC778">
        <f t="shared" si="239"/>
        <v>0</v>
      </c>
      <c r="DD778" t="s">
        <v>3</v>
      </c>
      <c r="DE778" t="s">
        <v>3</v>
      </c>
      <c r="DF778">
        <f t="shared" si="244"/>
        <v>0</v>
      </c>
      <c r="DG778">
        <f t="shared" si="245"/>
        <v>12.52</v>
      </c>
      <c r="DH778">
        <f t="shared" si="246"/>
        <v>0</v>
      </c>
      <c r="DI778">
        <f t="shared" si="247"/>
        <v>0</v>
      </c>
      <c r="DJ778">
        <f>DG778</f>
        <v>12.52</v>
      </c>
      <c r="DK778">
        <v>0</v>
      </c>
      <c r="DL778" t="s">
        <v>3</v>
      </c>
      <c r="DM778">
        <v>0</v>
      </c>
      <c r="DN778" t="s">
        <v>3</v>
      </c>
      <c r="DO778">
        <v>0</v>
      </c>
    </row>
    <row r="779" spans="1:119" x14ac:dyDescent="0.2">
      <c r="A779">
        <f>ROW(Source!A1506)</f>
        <v>1506</v>
      </c>
      <c r="B779">
        <v>78161913</v>
      </c>
      <c r="C779">
        <v>78159288</v>
      </c>
      <c r="D779">
        <v>77800565</v>
      </c>
      <c r="E779">
        <v>37</v>
      </c>
      <c r="F779">
        <v>1</v>
      </c>
      <c r="G779">
        <v>37</v>
      </c>
      <c r="H779">
        <v>3</v>
      </c>
      <c r="I779" t="s">
        <v>744</v>
      </c>
      <c r="J779" t="s">
        <v>745</v>
      </c>
      <c r="K779" t="s">
        <v>746</v>
      </c>
      <c r="L779">
        <v>1348</v>
      </c>
      <c r="N779">
        <v>1009</v>
      </c>
      <c r="O779" t="s">
        <v>659</v>
      </c>
      <c r="P779" t="s">
        <v>659</v>
      </c>
      <c r="Q779">
        <v>1000</v>
      </c>
      <c r="W779">
        <v>0</v>
      </c>
      <c r="X779">
        <v>-1740523361</v>
      </c>
      <c r="Y779">
        <f t="shared" si="237"/>
        <v>4.2000000000000002E-4</v>
      </c>
      <c r="AA779">
        <v>215536.8</v>
      </c>
      <c r="AB779">
        <v>0</v>
      </c>
      <c r="AC779">
        <v>0</v>
      </c>
      <c r="AD779">
        <v>0</v>
      </c>
      <c r="AE779">
        <v>215536.8</v>
      </c>
      <c r="AF779">
        <v>0</v>
      </c>
      <c r="AG779">
        <v>0</v>
      </c>
      <c r="AH779">
        <v>0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1</v>
      </c>
      <c r="AP779">
        <v>0</v>
      </c>
      <c r="AQ779">
        <v>0</v>
      </c>
      <c r="AR779">
        <v>0</v>
      </c>
      <c r="AS779" t="s">
        <v>3</v>
      </c>
      <c r="AT779">
        <v>4.2000000000000002E-4</v>
      </c>
      <c r="AU779" t="s">
        <v>3</v>
      </c>
      <c r="AV779">
        <v>0</v>
      </c>
      <c r="AW779">
        <v>2</v>
      </c>
      <c r="AX779">
        <v>78162757</v>
      </c>
      <c r="AY779">
        <v>1</v>
      </c>
      <c r="AZ779">
        <v>0</v>
      </c>
      <c r="BA779">
        <v>735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CV779">
        <v>0</v>
      </c>
      <c r="CW779">
        <v>0</v>
      </c>
      <c r="CX779">
        <f>ROUND(Y779*Source!I1506,9)</f>
        <v>9.2399999999999996E-5</v>
      </c>
      <c r="CY779">
        <f>AA779</f>
        <v>215536.8</v>
      </c>
      <c r="CZ779">
        <f>AE779</f>
        <v>215536.8</v>
      </c>
      <c r="DA779">
        <f>AI779</f>
        <v>1</v>
      </c>
      <c r="DB779">
        <f t="shared" si="238"/>
        <v>90.53</v>
      </c>
      <c r="DC779">
        <f t="shared" si="239"/>
        <v>0</v>
      </c>
      <c r="DD779" t="s">
        <v>3</v>
      </c>
      <c r="DE779" t="s">
        <v>3</v>
      </c>
      <c r="DF779">
        <f t="shared" si="244"/>
        <v>19.920000000000002</v>
      </c>
      <c r="DG779">
        <f t="shared" si="245"/>
        <v>0</v>
      </c>
      <c r="DH779">
        <f t="shared" si="246"/>
        <v>0</v>
      </c>
      <c r="DI779">
        <f t="shared" si="247"/>
        <v>0</v>
      </c>
      <c r="DJ779">
        <f>DF779</f>
        <v>19.920000000000002</v>
      </c>
      <c r="DK779">
        <v>0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ROW(Source!A1506)</f>
        <v>1506</v>
      </c>
      <c r="B780">
        <v>78161913</v>
      </c>
      <c r="C780">
        <v>78159288</v>
      </c>
      <c r="D780">
        <v>77797155</v>
      </c>
      <c r="E780">
        <v>37</v>
      </c>
      <c r="F780">
        <v>1</v>
      </c>
      <c r="G780">
        <v>37</v>
      </c>
      <c r="H780">
        <v>3</v>
      </c>
      <c r="I780" t="s">
        <v>747</v>
      </c>
      <c r="J780" t="s">
        <v>748</v>
      </c>
      <c r="K780" t="s">
        <v>749</v>
      </c>
      <c r="L780">
        <v>1354</v>
      </c>
      <c r="N780">
        <v>1010</v>
      </c>
      <c r="O780" t="s">
        <v>204</v>
      </c>
      <c r="P780" t="s">
        <v>204</v>
      </c>
      <c r="Q780">
        <v>1</v>
      </c>
      <c r="W780">
        <v>0</v>
      </c>
      <c r="X780">
        <v>-1877407096</v>
      </c>
      <c r="Y780">
        <f t="shared" si="237"/>
        <v>168.34</v>
      </c>
      <c r="AA780">
        <v>2.69</v>
      </c>
      <c r="AB780">
        <v>0</v>
      </c>
      <c r="AC780">
        <v>0</v>
      </c>
      <c r="AD780">
        <v>0</v>
      </c>
      <c r="AE780">
        <v>2.69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1</v>
      </c>
      <c r="AP780">
        <v>0</v>
      </c>
      <c r="AQ780">
        <v>0</v>
      </c>
      <c r="AR780">
        <v>0</v>
      </c>
      <c r="AS780" t="s">
        <v>3</v>
      </c>
      <c r="AT780">
        <v>168.34</v>
      </c>
      <c r="AU780" t="s">
        <v>3</v>
      </c>
      <c r="AV780">
        <v>0</v>
      </c>
      <c r="AW780">
        <v>2</v>
      </c>
      <c r="AX780">
        <v>78162758</v>
      </c>
      <c r="AY780">
        <v>1</v>
      </c>
      <c r="AZ780">
        <v>0</v>
      </c>
      <c r="BA780">
        <v>736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V780">
        <v>0</v>
      </c>
      <c r="CW780">
        <v>0</v>
      </c>
      <c r="CX780">
        <f>ROUND(Y780*Source!I1506,9)</f>
        <v>37.034799999999997</v>
      </c>
      <c r="CY780">
        <f>AA780</f>
        <v>2.69</v>
      </c>
      <c r="CZ780">
        <f>AE780</f>
        <v>2.69</v>
      </c>
      <c r="DA780">
        <f>AI780</f>
        <v>1</v>
      </c>
      <c r="DB780">
        <f t="shared" si="238"/>
        <v>452.83</v>
      </c>
      <c r="DC780">
        <f t="shared" si="239"/>
        <v>0</v>
      </c>
      <c r="DD780" t="s">
        <v>3</v>
      </c>
      <c r="DE780" t="s">
        <v>3</v>
      </c>
      <c r="DF780">
        <f t="shared" si="244"/>
        <v>99.62</v>
      </c>
      <c r="DG780">
        <f t="shared" si="245"/>
        <v>0</v>
      </c>
      <c r="DH780">
        <f t="shared" si="246"/>
        <v>0</v>
      </c>
      <c r="DI780">
        <f t="shared" si="247"/>
        <v>0</v>
      </c>
      <c r="DJ780">
        <f>DF780</f>
        <v>99.62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ROW(Source!A1506)</f>
        <v>1506</v>
      </c>
      <c r="B781">
        <v>78161913</v>
      </c>
      <c r="C781">
        <v>78159288</v>
      </c>
      <c r="D781">
        <v>77803087</v>
      </c>
      <c r="E781">
        <v>37</v>
      </c>
      <c r="F781">
        <v>1</v>
      </c>
      <c r="G781">
        <v>37</v>
      </c>
      <c r="H781">
        <v>3</v>
      </c>
      <c r="I781" t="s">
        <v>750</v>
      </c>
      <c r="J781" t="s">
        <v>751</v>
      </c>
      <c r="K781" t="s">
        <v>752</v>
      </c>
      <c r="L781">
        <v>1301</v>
      </c>
      <c r="N781">
        <v>1003</v>
      </c>
      <c r="O781" t="s">
        <v>87</v>
      </c>
      <c r="P781" t="s">
        <v>87</v>
      </c>
      <c r="Q781">
        <v>1</v>
      </c>
      <c r="W781">
        <v>0</v>
      </c>
      <c r="X781">
        <v>1603490863</v>
      </c>
      <c r="Y781">
        <f t="shared" si="237"/>
        <v>105</v>
      </c>
      <c r="AA781">
        <v>75.66</v>
      </c>
      <c r="AB781">
        <v>0</v>
      </c>
      <c r="AC781">
        <v>0</v>
      </c>
      <c r="AD781">
        <v>0</v>
      </c>
      <c r="AE781">
        <v>75.66</v>
      </c>
      <c r="AF781">
        <v>0</v>
      </c>
      <c r="AG781">
        <v>0</v>
      </c>
      <c r="AH781">
        <v>0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1</v>
      </c>
      <c r="AP781">
        <v>0</v>
      </c>
      <c r="AQ781">
        <v>0</v>
      </c>
      <c r="AR781">
        <v>0</v>
      </c>
      <c r="AS781" t="s">
        <v>3</v>
      </c>
      <c r="AT781">
        <v>105</v>
      </c>
      <c r="AU781" t="s">
        <v>3</v>
      </c>
      <c r="AV781">
        <v>0</v>
      </c>
      <c r="AW781">
        <v>2</v>
      </c>
      <c r="AX781">
        <v>78162759</v>
      </c>
      <c r="AY781">
        <v>1</v>
      </c>
      <c r="AZ781">
        <v>0</v>
      </c>
      <c r="BA781">
        <v>737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V781">
        <v>0</v>
      </c>
      <c r="CW781">
        <v>0</v>
      </c>
      <c r="CX781">
        <f>ROUND(Y781*Source!I1506,9)</f>
        <v>23.1</v>
      </c>
      <c r="CY781">
        <f>AA781</f>
        <v>75.66</v>
      </c>
      <c r="CZ781">
        <f>AE781</f>
        <v>75.66</v>
      </c>
      <c r="DA781">
        <f>AI781</f>
        <v>1</v>
      </c>
      <c r="DB781">
        <f t="shared" si="238"/>
        <v>7944.3</v>
      </c>
      <c r="DC781">
        <f t="shared" si="239"/>
        <v>0</v>
      </c>
      <c r="DD781" t="s">
        <v>3</v>
      </c>
      <c r="DE781" t="s">
        <v>3</v>
      </c>
      <c r="DF781">
        <f t="shared" si="244"/>
        <v>1747.75</v>
      </c>
      <c r="DG781">
        <f t="shared" si="245"/>
        <v>0</v>
      </c>
      <c r="DH781">
        <f t="shared" si="246"/>
        <v>0</v>
      </c>
      <c r="DI781">
        <f t="shared" si="247"/>
        <v>0</v>
      </c>
      <c r="DJ781">
        <f>DF781</f>
        <v>1747.75</v>
      </c>
      <c r="DK781">
        <v>0</v>
      </c>
      <c r="DL781" t="s">
        <v>3</v>
      </c>
      <c r="DM781">
        <v>0</v>
      </c>
      <c r="DN781" t="s">
        <v>3</v>
      </c>
      <c r="DO781">
        <v>0</v>
      </c>
    </row>
    <row r="782" spans="1:119" x14ac:dyDescent="0.2">
      <c r="A782">
        <f>ROW(Source!A1507)</f>
        <v>1507</v>
      </c>
      <c r="B782">
        <v>78161913</v>
      </c>
      <c r="C782">
        <v>78159301</v>
      </c>
      <c r="D782">
        <v>77806460</v>
      </c>
      <c r="E782">
        <v>37</v>
      </c>
      <c r="F782">
        <v>1</v>
      </c>
      <c r="G782">
        <v>37</v>
      </c>
      <c r="H782">
        <v>1</v>
      </c>
      <c r="I782" t="s">
        <v>678</v>
      </c>
      <c r="J782" t="s">
        <v>3</v>
      </c>
      <c r="K782" t="s">
        <v>679</v>
      </c>
      <c r="L782">
        <v>1191</v>
      </c>
      <c r="N782">
        <v>1013</v>
      </c>
      <c r="O782" t="s">
        <v>680</v>
      </c>
      <c r="P782" t="s">
        <v>680</v>
      </c>
      <c r="Q782">
        <v>1</v>
      </c>
      <c r="W782">
        <v>0</v>
      </c>
      <c r="X782">
        <v>476480486</v>
      </c>
      <c r="Y782">
        <f t="shared" si="237"/>
        <v>19.14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1</v>
      </c>
      <c r="AP782">
        <v>0</v>
      </c>
      <c r="AQ782">
        <v>0</v>
      </c>
      <c r="AR782">
        <v>0</v>
      </c>
      <c r="AS782" t="s">
        <v>3</v>
      </c>
      <c r="AT782">
        <v>19.14</v>
      </c>
      <c r="AU782" t="s">
        <v>3</v>
      </c>
      <c r="AV782">
        <v>1</v>
      </c>
      <c r="AW782">
        <v>2</v>
      </c>
      <c r="AX782">
        <v>78162760</v>
      </c>
      <c r="AY782">
        <v>1</v>
      </c>
      <c r="AZ782">
        <v>0</v>
      </c>
      <c r="BA782">
        <v>738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CU782">
        <f>ROUND(AT782*Source!I1507*AH782*AL782,2)</f>
        <v>0</v>
      </c>
      <c r="CV782">
        <f>ROUND(Y782*Source!I1507,9)</f>
        <v>0.17226</v>
      </c>
      <c r="CW782">
        <v>0</v>
      </c>
      <c r="CX782">
        <f>ROUND(Y782*Source!I1507,9)</f>
        <v>0.17226</v>
      </c>
      <c r="CY782">
        <f>AD782</f>
        <v>0</v>
      </c>
      <c r="CZ782">
        <f>AH782</f>
        <v>0</v>
      </c>
      <c r="DA782">
        <f>AL782</f>
        <v>1</v>
      </c>
      <c r="DB782">
        <f t="shared" si="238"/>
        <v>0</v>
      </c>
      <c r="DC782">
        <f t="shared" si="239"/>
        <v>0</v>
      </c>
      <c r="DD782" t="s">
        <v>3</v>
      </c>
      <c r="DE782" t="s">
        <v>3</v>
      </c>
      <c r="DF782">
        <f t="shared" si="244"/>
        <v>0</v>
      </c>
      <c r="DG782">
        <f t="shared" si="245"/>
        <v>0</v>
      </c>
      <c r="DH782">
        <f t="shared" si="246"/>
        <v>0</v>
      </c>
      <c r="DI782">
        <f t="shared" si="247"/>
        <v>0</v>
      </c>
      <c r="DJ782">
        <f>DI782</f>
        <v>0</v>
      </c>
      <c r="DK782">
        <v>0</v>
      </c>
      <c r="DL782" t="s">
        <v>3</v>
      </c>
      <c r="DM782">
        <v>0</v>
      </c>
      <c r="DN782" t="s">
        <v>3</v>
      </c>
      <c r="DO782">
        <v>0</v>
      </c>
    </row>
    <row r="783" spans="1:119" x14ac:dyDescent="0.2">
      <c r="A783">
        <f>ROW(Source!A1507)</f>
        <v>1507</v>
      </c>
      <c r="B783">
        <v>78161913</v>
      </c>
      <c r="C783">
        <v>78159301</v>
      </c>
      <c r="D783">
        <v>77806331</v>
      </c>
      <c r="E783">
        <v>37</v>
      </c>
      <c r="F783">
        <v>1</v>
      </c>
      <c r="G783">
        <v>37</v>
      </c>
      <c r="H783">
        <v>2</v>
      </c>
      <c r="I783" t="s">
        <v>738</v>
      </c>
      <c r="J783" t="s">
        <v>739</v>
      </c>
      <c r="K783" t="s">
        <v>740</v>
      </c>
      <c r="L783">
        <v>1368</v>
      </c>
      <c r="N783">
        <v>1011</v>
      </c>
      <c r="O783" t="s">
        <v>696</v>
      </c>
      <c r="P783" t="s">
        <v>696</v>
      </c>
      <c r="Q783">
        <v>1</v>
      </c>
      <c r="W783">
        <v>0</v>
      </c>
      <c r="X783">
        <v>-490795739</v>
      </c>
      <c r="Y783">
        <f t="shared" si="237"/>
        <v>5.36</v>
      </c>
      <c r="AA783">
        <v>0</v>
      </c>
      <c r="AB783">
        <v>5.79</v>
      </c>
      <c r="AC783">
        <v>0</v>
      </c>
      <c r="AD783">
        <v>0</v>
      </c>
      <c r="AE783">
        <v>0</v>
      </c>
      <c r="AF783">
        <v>5.79</v>
      </c>
      <c r="AG783">
        <v>0</v>
      </c>
      <c r="AH783">
        <v>0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1</v>
      </c>
      <c r="AP783">
        <v>0</v>
      </c>
      <c r="AQ783">
        <v>0</v>
      </c>
      <c r="AR783">
        <v>0</v>
      </c>
      <c r="AS783" t="s">
        <v>3</v>
      </c>
      <c r="AT783">
        <v>5.36</v>
      </c>
      <c r="AU783" t="s">
        <v>3</v>
      </c>
      <c r="AV783">
        <v>0</v>
      </c>
      <c r="AW783">
        <v>2</v>
      </c>
      <c r="AX783">
        <v>78162761</v>
      </c>
      <c r="AY783">
        <v>2</v>
      </c>
      <c r="AZ783">
        <v>65536</v>
      </c>
      <c r="BA783">
        <v>739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V783">
        <v>0</v>
      </c>
      <c r="CW783">
        <f>ROUND(Y783*Source!I1507*DO783,9)</f>
        <v>0</v>
      </c>
      <c r="CX783">
        <f>ROUND(Y783*Source!I1507,9)</f>
        <v>4.8239999999999998E-2</v>
      </c>
      <c r="CY783">
        <f>AB783</f>
        <v>5.79</v>
      </c>
      <c r="CZ783">
        <f>AF783</f>
        <v>5.79</v>
      </c>
      <c r="DA783">
        <f>AJ783</f>
        <v>1</v>
      </c>
      <c r="DB783">
        <f t="shared" si="238"/>
        <v>31.03</v>
      </c>
      <c r="DC783">
        <f t="shared" si="239"/>
        <v>0</v>
      </c>
      <c r="DD783" t="s">
        <v>3</v>
      </c>
      <c r="DE783" t="s">
        <v>3</v>
      </c>
      <c r="DF783">
        <f t="shared" si="244"/>
        <v>0</v>
      </c>
      <c r="DG783">
        <f t="shared" si="245"/>
        <v>0.28000000000000003</v>
      </c>
      <c r="DH783">
        <f t="shared" si="246"/>
        <v>0</v>
      </c>
      <c r="DI783">
        <f t="shared" si="247"/>
        <v>0</v>
      </c>
      <c r="DJ783">
        <f>DG783</f>
        <v>0.28000000000000003</v>
      </c>
      <c r="DK783">
        <v>0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ROW(Source!A1507)</f>
        <v>1507</v>
      </c>
      <c r="B784">
        <v>78161913</v>
      </c>
      <c r="C784">
        <v>78159301</v>
      </c>
      <c r="D784">
        <v>77806359</v>
      </c>
      <c r="E784">
        <v>37</v>
      </c>
      <c r="F784">
        <v>1</v>
      </c>
      <c r="G784">
        <v>37</v>
      </c>
      <c r="H784">
        <v>2</v>
      </c>
      <c r="I784" t="s">
        <v>846</v>
      </c>
      <c r="J784" t="s">
        <v>847</v>
      </c>
      <c r="K784" t="s">
        <v>848</v>
      </c>
      <c r="L784">
        <v>1368</v>
      </c>
      <c r="N784">
        <v>1011</v>
      </c>
      <c r="O784" t="s">
        <v>696</v>
      </c>
      <c r="P784" t="s">
        <v>696</v>
      </c>
      <c r="Q784">
        <v>1</v>
      </c>
      <c r="W784">
        <v>0</v>
      </c>
      <c r="X784">
        <v>-79104203</v>
      </c>
      <c r="Y784">
        <f t="shared" si="237"/>
        <v>0.45</v>
      </c>
      <c r="AA784">
        <v>0</v>
      </c>
      <c r="AB784">
        <v>6.1</v>
      </c>
      <c r="AC784">
        <v>0</v>
      </c>
      <c r="AD784">
        <v>0</v>
      </c>
      <c r="AE784">
        <v>0</v>
      </c>
      <c r="AF784">
        <v>6.1</v>
      </c>
      <c r="AG784">
        <v>0</v>
      </c>
      <c r="AH784">
        <v>0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1</v>
      </c>
      <c r="AP784">
        <v>0</v>
      </c>
      <c r="AQ784">
        <v>0</v>
      </c>
      <c r="AR784">
        <v>0</v>
      </c>
      <c r="AS784" t="s">
        <v>3</v>
      </c>
      <c r="AT784">
        <v>0.45</v>
      </c>
      <c r="AU784" t="s">
        <v>3</v>
      </c>
      <c r="AV784">
        <v>0</v>
      </c>
      <c r="AW784">
        <v>2</v>
      </c>
      <c r="AX784">
        <v>78162762</v>
      </c>
      <c r="AY784">
        <v>2</v>
      </c>
      <c r="AZ784">
        <v>65536</v>
      </c>
      <c r="BA784">
        <v>740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V784">
        <v>0</v>
      </c>
      <c r="CW784">
        <f>ROUND(Y784*Source!I1507*DO784,9)</f>
        <v>0</v>
      </c>
      <c r="CX784">
        <f>ROUND(Y784*Source!I1507,9)</f>
        <v>4.0499999999999998E-3</v>
      </c>
      <c r="CY784">
        <f>AB784</f>
        <v>6.1</v>
      </c>
      <c r="CZ784">
        <f>AF784</f>
        <v>6.1</v>
      </c>
      <c r="DA784">
        <f>AJ784</f>
        <v>1</v>
      </c>
      <c r="DB784">
        <f t="shared" si="238"/>
        <v>2.75</v>
      </c>
      <c r="DC784">
        <f t="shared" si="239"/>
        <v>0</v>
      </c>
      <c r="DD784" t="s">
        <v>3</v>
      </c>
      <c r="DE784" t="s">
        <v>3</v>
      </c>
      <c r="DF784">
        <f t="shared" si="244"/>
        <v>0</v>
      </c>
      <c r="DG784">
        <f t="shared" si="245"/>
        <v>0.02</v>
      </c>
      <c r="DH784">
        <f t="shared" si="246"/>
        <v>0</v>
      </c>
      <c r="DI784">
        <f t="shared" si="247"/>
        <v>0</v>
      </c>
      <c r="DJ784">
        <f>DG784</f>
        <v>0.02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ROW(Source!A1507)</f>
        <v>1507</v>
      </c>
      <c r="B785">
        <v>78161913</v>
      </c>
      <c r="C785">
        <v>78159301</v>
      </c>
      <c r="D785">
        <v>77806390</v>
      </c>
      <c r="E785">
        <v>37</v>
      </c>
      <c r="F785">
        <v>1</v>
      </c>
      <c r="G785">
        <v>37</v>
      </c>
      <c r="H785">
        <v>2</v>
      </c>
      <c r="I785" t="s">
        <v>741</v>
      </c>
      <c r="J785" t="s">
        <v>742</v>
      </c>
      <c r="K785" t="s">
        <v>743</v>
      </c>
      <c r="L785">
        <v>1368</v>
      </c>
      <c r="N785">
        <v>1011</v>
      </c>
      <c r="O785" t="s">
        <v>696</v>
      </c>
      <c r="P785" t="s">
        <v>696</v>
      </c>
      <c r="Q785">
        <v>1</v>
      </c>
      <c r="W785">
        <v>0</v>
      </c>
      <c r="X785">
        <v>2076833660</v>
      </c>
      <c r="Y785">
        <f t="shared" si="237"/>
        <v>7.3</v>
      </c>
      <c r="AA785">
        <v>0</v>
      </c>
      <c r="AB785">
        <v>7.44</v>
      </c>
      <c r="AC785">
        <v>0</v>
      </c>
      <c r="AD785">
        <v>0</v>
      </c>
      <c r="AE785">
        <v>0</v>
      </c>
      <c r="AF785">
        <v>7.44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1</v>
      </c>
      <c r="AP785">
        <v>0</v>
      </c>
      <c r="AQ785">
        <v>0</v>
      </c>
      <c r="AR785">
        <v>0</v>
      </c>
      <c r="AS785" t="s">
        <v>3</v>
      </c>
      <c r="AT785">
        <v>7.3</v>
      </c>
      <c r="AU785" t="s">
        <v>3</v>
      </c>
      <c r="AV785">
        <v>0</v>
      </c>
      <c r="AW785">
        <v>2</v>
      </c>
      <c r="AX785">
        <v>78162763</v>
      </c>
      <c r="AY785">
        <v>2</v>
      </c>
      <c r="AZ785">
        <v>65536</v>
      </c>
      <c r="BA785">
        <v>741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V785">
        <v>0</v>
      </c>
      <c r="CW785">
        <f>ROUND(Y785*Source!I1507*DO785,9)</f>
        <v>0</v>
      </c>
      <c r="CX785">
        <f>ROUND(Y785*Source!I1507,9)</f>
        <v>6.5699999999999995E-2</v>
      </c>
      <c r="CY785">
        <f>AB785</f>
        <v>7.44</v>
      </c>
      <c r="CZ785">
        <f>AF785</f>
        <v>7.44</v>
      </c>
      <c r="DA785">
        <f>AJ785</f>
        <v>1</v>
      </c>
      <c r="DB785">
        <f t="shared" si="238"/>
        <v>54.31</v>
      </c>
      <c r="DC785">
        <f t="shared" si="239"/>
        <v>0</v>
      </c>
      <c r="DD785" t="s">
        <v>3</v>
      </c>
      <c r="DE785" t="s">
        <v>3</v>
      </c>
      <c r="DF785">
        <f t="shared" si="244"/>
        <v>0</v>
      </c>
      <c r="DG785">
        <f t="shared" si="245"/>
        <v>0.49</v>
      </c>
      <c r="DH785">
        <f t="shared" si="246"/>
        <v>0</v>
      </c>
      <c r="DI785">
        <f t="shared" si="247"/>
        <v>0</v>
      </c>
      <c r="DJ785">
        <f>DG785</f>
        <v>0.49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ROW(Source!A1507)</f>
        <v>1507</v>
      </c>
      <c r="B786">
        <v>78161913</v>
      </c>
      <c r="C786">
        <v>78159301</v>
      </c>
      <c r="D786">
        <v>77800535</v>
      </c>
      <c r="E786">
        <v>37</v>
      </c>
      <c r="F786">
        <v>1</v>
      </c>
      <c r="G786">
        <v>37</v>
      </c>
      <c r="H786">
        <v>3</v>
      </c>
      <c r="I786" t="s">
        <v>882</v>
      </c>
      <c r="J786" t="s">
        <v>883</v>
      </c>
      <c r="K786" t="s">
        <v>884</v>
      </c>
      <c r="L786">
        <v>1346</v>
      </c>
      <c r="N786">
        <v>1009</v>
      </c>
      <c r="O786" t="s">
        <v>101</v>
      </c>
      <c r="P786" t="s">
        <v>101</v>
      </c>
      <c r="Q786">
        <v>1</v>
      </c>
      <c r="W786">
        <v>0</v>
      </c>
      <c r="X786">
        <v>-418147541</v>
      </c>
      <c r="Y786">
        <f t="shared" si="237"/>
        <v>0.94</v>
      </c>
      <c r="AA786">
        <v>309.57</v>
      </c>
      <c r="AB786">
        <v>0</v>
      </c>
      <c r="AC786">
        <v>0</v>
      </c>
      <c r="AD786">
        <v>0</v>
      </c>
      <c r="AE786">
        <v>309.57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1</v>
      </c>
      <c r="AP786">
        <v>0</v>
      </c>
      <c r="AQ786">
        <v>0</v>
      </c>
      <c r="AR786">
        <v>0</v>
      </c>
      <c r="AS786" t="s">
        <v>3</v>
      </c>
      <c r="AT786">
        <v>0.94</v>
      </c>
      <c r="AU786" t="s">
        <v>3</v>
      </c>
      <c r="AV786">
        <v>0</v>
      </c>
      <c r="AW786">
        <v>2</v>
      </c>
      <c r="AX786">
        <v>78162764</v>
      </c>
      <c r="AY786">
        <v>1</v>
      </c>
      <c r="AZ786">
        <v>0</v>
      </c>
      <c r="BA786">
        <v>742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V786">
        <v>0</v>
      </c>
      <c r="CW786">
        <v>0</v>
      </c>
      <c r="CX786">
        <f>ROUND(Y786*Source!I1507,9)</f>
        <v>8.4600000000000005E-3</v>
      </c>
      <c r="CY786">
        <f>AA786</f>
        <v>309.57</v>
      </c>
      <c r="CZ786">
        <f>AE786</f>
        <v>309.57</v>
      </c>
      <c r="DA786">
        <f>AI786</f>
        <v>1</v>
      </c>
      <c r="DB786">
        <f t="shared" si="238"/>
        <v>291</v>
      </c>
      <c r="DC786">
        <f t="shared" si="239"/>
        <v>0</v>
      </c>
      <c r="DD786" t="s">
        <v>3</v>
      </c>
      <c r="DE786" t="s">
        <v>3</v>
      </c>
      <c r="DF786">
        <f t="shared" si="244"/>
        <v>2.62</v>
      </c>
      <c r="DG786">
        <f t="shared" si="245"/>
        <v>0</v>
      </c>
      <c r="DH786">
        <f t="shared" si="246"/>
        <v>0</v>
      </c>
      <c r="DI786">
        <f t="shared" si="247"/>
        <v>0</v>
      </c>
      <c r="DJ786">
        <f>DF786</f>
        <v>2.62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ROW(Source!A1507)</f>
        <v>1507</v>
      </c>
      <c r="B787">
        <v>78161913</v>
      </c>
      <c r="C787">
        <v>78159301</v>
      </c>
      <c r="D787">
        <v>77802513</v>
      </c>
      <c r="E787">
        <v>37</v>
      </c>
      <c r="F787">
        <v>1</v>
      </c>
      <c r="G787">
        <v>37</v>
      </c>
      <c r="H787">
        <v>3</v>
      </c>
      <c r="I787" t="s">
        <v>885</v>
      </c>
      <c r="J787" t="s">
        <v>886</v>
      </c>
      <c r="K787" t="s">
        <v>887</v>
      </c>
      <c r="L787">
        <v>1301</v>
      </c>
      <c r="N787">
        <v>1003</v>
      </c>
      <c r="O787" t="s">
        <v>87</v>
      </c>
      <c r="P787" t="s">
        <v>87</v>
      </c>
      <c r="Q787">
        <v>1</v>
      </c>
      <c r="W787">
        <v>0</v>
      </c>
      <c r="X787">
        <v>-1808751836</v>
      </c>
      <c r="Y787">
        <f t="shared" si="237"/>
        <v>105</v>
      </c>
      <c r="AA787">
        <v>142.68</v>
      </c>
      <c r="AB787">
        <v>0</v>
      </c>
      <c r="AC787">
        <v>0</v>
      </c>
      <c r="AD787">
        <v>0</v>
      </c>
      <c r="AE787">
        <v>142.68</v>
      </c>
      <c r="AF787">
        <v>0</v>
      </c>
      <c r="AG787">
        <v>0</v>
      </c>
      <c r="AH787">
        <v>0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1</v>
      </c>
      <c r="AP787">
        <v>0</v>
      </c>
      <c r="AQ787">
        <v>0</v>
      </c>
      <c r="AR787">
        <v>0</v>
      </c>
      <c r="AS787" t="s">
        <v>3</v>
      </c>
      <c r="AT787">
        <v>105</v>
      </c>
      <c r="AU787" t="s">
        <v>3</v>
      </c>
      <c r="AV787">
        <v>0</v>
      </c>
      <c r="AW787">
        <v>2</v>
      </c>
      <c r="AX787">
        <v>78162765</v>
      </c>
      <c r="AY787">
        <v>1</v>
      </c>
      <c r="AZ787">
        <v>0</v>
      </c>
      <c r="BA787">
        <v>743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V787">
        <v>0</v>
      </c>
      <c r="CW787">
        <v>0</v>
      </c>
      <c r="CX787">
        <f>ROUND(Y787*Source!I1507,9)</f>
        <v>0.94499999999999995</v>
      </c>
      <c r="CY787">
        <f>AA787</f>
        <v>142.68</v>
      </c>
      <c r="CZ787">
        <f>AE787</f>
        <v>142.68</v>
      </c>
      <c r="DA787">
        <f>AI787</f>
        <v>1</v>
      </c>
      <c r="DB787">
        <f t="shared" si="238"/>
        <v>14981.4</v>
      </c>
      <c r="DC787">
        <f t="shared" si="239"/>
        <v>0</v>
      </c>
      <c r="DD787" t="s">
        <v>3</v>
      </c>
      <c r="DE787" t="s">
        <v>3</v>
      </c>
      <c r="DF787">
        <f t="shared" si="244"/>
        <v>134.83000000000001</v>
      </c>
      <c r="DG787">
        <f t="shared" si="245"/>
        <v>0</v>
      </c>
      <c r="DH787">
        <f t="shared" si="246"/>
        <v>0</v>
      </c>
      <c r="DI787">
        <f t="shared" si="247"/>
        <v>0</v>
      </c>
      <c r="DJ787">
        <f>DF787</f>
        <v>134.83000000000001</v>
      </c>
      <c r="DK787">
        <v>0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ROW(Source!A1577)</f>
        <v>1577</v>
      </c>
      <c r="B788">
        <v>78161913</v>
      </c>
      <c r="C788">
        <v>78159426</v>
      </c>
      <c r="D788">
        <v>77806460</v>
      </c>
      <c r="E788">
        <v>37</v>
      </c>
      <c r="F788">
        <v>1</v>
      </c>
      <c r="G788">
        <v>37</v>
      </c>
      <c r="H788">
        <v>1</v>
      </c>
      <c r="I788" t="s">
        <v>678</v>
      </c>
      <c r="J788" t="s">
        <v>3</v>
      </c>
      <c r="K788" t="s">
        <v>679</v>
      </c>
      <c r="L788">
        <v>1191</v>
      </c>
      <c r="N788">
        <v>1013</v>
      </c>
      <c r="O788" t="s">
        <v>680</v>
      </c>
      <c r="P788" t="s">
        <v>680</v>
      </c>
      <c r="Q788">
        <v>1</v>
      </c>
      <c r="W788">
        <v>0</v>
      </c>
      <c r="X788">
        <v>476480486</v>
      </c>
      <c r="Y788">
        <f t="shared" si="237"/>
        <v>0.6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1</v>
      </c>
      <c r="AP788">
        <v>0</v>
      </c>
      <c r="AQ788">
        <v>0</v>
      </c>
      <c r="AR788">
        <v>0</v>
      </c>
      <c r="AS788" t="s">
        <v>3</v>
      </c>
      <c r="AT788">
        <v>0.6</v>
      </c>
      <c r="AU788" t="s">
        <v>3</v>
      </c>
      <c r="AV788">
        <v>1</v>
      </c>
      <c r="AW788">
        <v>2</v>
      </c>
      <c r="AX788">
        <v>78162766</v>
      </c>
      <c r="AY788">
        <v>1</v>
      </c>
      <c r="AZ788">
        <v>0</v>
      </c>
      <c r="BA788">
        <v>744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U788">
        <f>ROUND(AT788*Source!I1577*AH788*AL788,2)</f>
        <v>0</v>
      </c>
      <c r="CV788">
        <f>ROUND(Y788*Source!I1577,9)</f>
        <v>40.98</v>
      </c>
      <c r="CW788">
        <v>0</v>
      </c>
      <c r="CX788">
        <f>ROUND(Y788*Source!I1577,9)</f>
        <v>40.98</v>
      </c>
      <c r="CY788">
        <f>AD788</f>
        <v>0</v>
      </c>
      <c r="CZ788">
        <f>AH788</f>
        <v>0</v>
      </c>
      <c r="DA788">
        <f>AL788</f>
        <v>1</v>
      </c>
      <c r="DB788">
        <f t="shared" si="238"/>
        <v>0</v>
      </c>
      <c r="DC788">
        <f t="shared" si="239"/>
        <v>0</v>
      </c>
      <c r="DD788" t="s">
        <v>3</v>
      </c>
      <c r="DE788" t="s">
        <v>3</v>
      </c>
      <c r="DF788">
        <f t="shared" si="244"/>
        <v>0</v>
      </c>
      <c r="DG788">
        <f t="shared" si="245"/>
        <v>0</v>
      </c>
      <c r="DH788">
        <f t="shared" si="246"/>
        <v>0</v>
      </c>
      <c r="DI788">
        <f t="shared" si="247"/>
        <v>0</v>
      </c>
      <c r="DJ788">
        <f>DI788</f>
        <v>0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ROW(Source!A1578)</f>
        <v>1578</v>
      </c>
      <c r="B789">
        <v>78161913</v>
      </c>
      <c r="C789">
        <v>78159429</v>
      </c>
      <c r="D789">
        <v>77806460</v>
      </c>
      <c r="E789">
        <v>37</v>
      </c>
      <c r="F789">
        <v>1</v>
      </c>
      <c r="G789">
        <v>37</v>
      </c>
      <c r="H789">
        <v>1</v>
      </c>
      <c r="I789" t="s">
        <v>678</v>
      </c>
      <c r="J789" t="s">
        <v>3</v>
      </c>
      <c r="K789" t="s">
        <v>679</v>
      </c>
      <c r="L789">
        <v>1191</v>
      </c>
      <c r="N789">
        <v>1013</v>
      </c>
      <c r="O789" t="s">
        <v>680</v>
      </c>
      <c r="P789" t="s">
        <v>680</v>
      </c>
      <c r="Q789">
        <v>1</v>
      </c>
      <c r="W789">
        <v>0</v>
      </c>
      <c r="X789">
        <v>476480486</v>
      </c>
      <c r="Y789">
        <f t="shared" si="237"/>
        <v>6.53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1</v>
      </c>
      <c r="AP789">
        <v>0</v>
      </c>
      <c r="AQ789">
        <v>0</v>
      </c>
      <c r="AR789">
        <v>0</v>
      </c>
      <c r="AS789" t="s">
        <v>3</v>
      </c>
      <c r="AT789">
        <v>6.53</v>
      </c>
      <c r="AU789" t="s">
        <v>3</v>
      </c>
      <c r="AV789">
        <v>1</v>
      </c>
      <c r="AW789">
        <v>2</v>
      </c>
      <c r="AX789">
        <v>78162767</v>
      </c>
      <c r="AY789">
        <v>1</v>
      </c>
      <c r="AZ789">
        <v>0</v>
      </c>
      <c r="BA789">
        <v>745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CU789">
        <f>ROUND(AT789*Source!I1578*AH789*AL789,2)</f>
        <v>0</v>
      </c>
      <c r="CV789">
        <f>ROUND(Y789*Source!I1578,9)</f>
        <v>4.4599900000000003</v>
      </c>
      <c r="CW789">
        <v>0</v>
      </c>
      <c r="CX789">
        <f>ROUND(Y789*Source!I1578,9)</f>
        <v>4.4599900000000003</v>
      </c>
      <c r="CY789">
        <f>AD789</f>
        <v>0</v>
      </c>
      <c r="CZ789">
        <f>AH789</f>
        <v>0</v>
      </c>
      <c r="DA789">
        <f>AL789</f>
        <v>1</v>
      </c>
      <c r="DB789">
        <f t="shared" si="238"/>
        <v>0</v>
      </c>
      <c r="DC789">
        <f t="shared" si="239"/>
        <v>0</v>
      </c>
      <c r="DD789" t="s">
        <v>3</v>
      </c>
      <c r="DE789" t="s">
        <v>3</v>
      </c>
      <c r="DF789">
        <f t="shared" si="244"/>
        <v>0</v>
      </c>
      <c r="DG789">
        <f t="shared" si="245"/>
        <v>0</v>
      </c>
      <c r="DH789">
        <f t="shared" si="246"/>
        <v>0</v>
      </c>
      <c r="DI789">
        <f t="shared" si="247"/>
        <v>0</v>
      </c>
      <c r="DJ789">
        <f>DI789</f>
        <v>0</v>
      </c>
      <c r="DK789">
        <v>0</v>
      </c>
      <c r="DL789" t="s">
        <v>3</v>
      </c>
      <c r="DM789">
        <v>0</v>
      </c>
      <c r="DN789" t="s">
        <v>3</v>
      </c>
      <c r="DO789">
        <v>0</v>
      </c>
    </row>
    <row r="790" spans="1:119" x14ac:dyDescent="0.2">
      <c r="A790">
        <f>ROW(Source!A1578)</f>
        <v>1578</v>
      </c>
      <c r="B790">
        <v>78161913</v>
      </c>
      <c r="C790">
        <v>78159429</v>
      </c>
      <c r="D790">
        <v>77808429</v>
      </c>
      <c r="E790">
        <v>1</v>
      </c>
      <c r="F790">
        <v>1</v>
      </c>
      <c r="G790">
        <v>37</v>
      </c>
      <c r="H790">
        <v>2</v>
      </c>
      <c r="I790" t="s">
        <v>693</v>
      </c>
      <c r="J790" t="s">
        <v>694</v>
      </c>
      <c r="K790" t="s">
        <v>695</v>
      </c>
      <c r="L790">
        <v>1368</v>
      </c>
      <c r="N790">
        <v>1011</v>
      </c>
      <c r="O790" t="s">
        <v>696</v>
      </c>
      <c r="P790" t="s">
        <v>696</v>
      </c>
      <c r="Q790">
        <v>1</v>
      </c>
      <c r="W790">
        <v>0</v>
      </c>
      <c r="X790">
        <v>-1393479748</v>
      </c>
      <c r="Y790">
        <f t="shared" si="237"/>
        <v>0.04</v>
      </c>
      <c r="AA790">
        <v>0</v>
      </c>
      <c r="AB790">
        <v>11.86</v>
      </c>
      <c r="AC790">
        <v>0.2</v>
      </c>
      <c r="AD790">
        <v>0</v>
      </c>
      <c r="AE790">
        <v>0</v>
      </c>
      <c r="AF790">
        <v>11.86</v>
      </c>
      <c r="AG790">
        <v>0.2</v>
      </c>
      <c r="AH790">
        <v>0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1</v>
      </c>
      <c r="AP790">
        <v>0</v>
      </c>
      <c r="AQ790">
        <v>0</v>
      </c>
      <c r="AR790">
        <v>0</v>
      </c>
      <c r="AS790" t="s">
        <v>3</v>
      </c>
      <c r="AT790">
        <v>0.04</v>
      </c>
      <c r="AU790" t="s">
        <v>3</v>
      </c>
      <c r="AV790">
        <v>0</v>
      </c>
      <c r="AW790">
        <v>2</v>
      </c>
      <c r="AX790">
        <v>78162768</v>
      </c>
      <c r="AY790">
        <v>1</v>
      </c>
      <c r="AZ790">
        <v>0</v>
      </c>
      <c r="BA790">
        <v>746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V790">
        <v>0</v>
      </c>
      <c r="CW790">
        <f>ROUND(Y790*Source!I1578*DO790,9)</f>
        <v>0</v>
      </c>
      <c r="CX790">
        <f>ROUND(Y790*Source!I1578,9)</f>
        <v>2.7320000000000001E-2</v>
      </c>
      <c r="CY790">
        <f>AB790</f>
        <v>11.86</v>
      </c>
      <c r="CZ790">
        <f>AF790</f>
        <v>11.86</v>
      </c>
      <c r="DA790">
        <f>AJ790</f>
        <v>1</v>
      </c>
      <c r="DB790">
        <f t="shared" si="238"/>
        <v>0.47</v>
      </c>
      <c r="DC790">
        <f t="shared" si="239"/>
        <v>0.01</v>
      </c>
      <c r="DD790" t="s">
        <v>3</v>
      </c>
      <c r="DE790" t="s">
        <v>3</v>
      </c>
      <c r="DF790">
        <f t="shared" si="244"/>
        <v>0</v>
      </c>
      <c r="DG790">
        <f t="shared" si="245"/>
        <v>0.32</v>
      </c>
      <c r="DH790">
        <f t="shared" si="246"/>
        <v>0.01</v>
      </c>
      <c r="DI790">
        <f t="shared" si="247"/>
        <v>0</v>
      </c>
      <c r="DJ790">
        <f>DG790</f>
        <v>0.32</v>
      </c>
      <c r="DK790">
        <v>0</v>
      </c>
      <c r="DL790" t="s">
        <v>3</v>
      </c>
      <c r="DM790">
        <v>0</v>
      </c>
      <c r="DN790" t="s">
        <v>3</v>
      </c>
      <c r="DO790">
        <v>0</v>
      </c>
    </row>
    <row r="791" spans="1:119" x14ac:dyDescent="0.2">
      <c r="A791">
        <f>ROW(Source!A1578)</f>
        <v>1578</v>
      </c>
      <c r="B791">
        <v>78161913</v>
      </c>
      <c r="C791">
        <v>78159429</v>
      </c>
      <c r="D791">
        <v>77808868</v>
      </c>
      <c r="E791">
        <v>1</v>
      </c>
      <c r="F791">
        <v>1</v>
      </c>
      <c r="G791">
        <v>37</v>
      </c>
      <c r="H791">
        <v>3</v>
      </c>
      <c r="I791" t="s">
        <v>94</v>
      </c>
      <c r="J791" t="s">
        <v>97</v>
      </c>
      <c r="K791" t="s">
        <v>95</v>
      </c>
      <c r="L791">
        <v>1296</v>
      </c>
      <c r="N791">
        <v>1002</v>
      </c>
      <c r="O791" t="s">
        <v>96</v>
      </c>
      <c r="P791" t="s">
        <v>96</v>
      </c>
      <c r="Q791">
        <v>1</v>
      </c>
      <c r="W791">
        <v>0</v>
      </c>
      <c r="X791">
        <v>1582717036</v>
      </c>
      <c r="Y791">
        <f t="shared" si="237"/>
        <v>10.3</v>
      </c>
      <c r="AA791">
        <v>128.12</v>
      </c>
      <c r="AB791">
        <v>0</v>
      </c>
      <c r="AC791">
        <v>0</v>
      </c>
      <c r="AD791">
        <v>0</v>
      </c>
      <c r="AE791">
        <v>128.12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1</v>
      </c>
      <c r="AP791">
        <v>0</v>
      </c>
      <c r="AQ791">
        <v>0</v>
      </c>
      <c r="AR791">
        <v>0</v>
      </c>
      <c r="AS791" t="s">
        <v>3</v>
      </c>
      <c r="AT791">
        <v>10.3</v>
      </c>
      <c r="AU791" t="s">
        <v>3</v>
      </c>
      <c r="AV791">
        <v>0</v>
      </c>
      <c r="AW791">
        <v>2</v>
      </c>
      <c r="AX791">
        <v>78162769</v>
      </c>
      <c r="AY791">
        <v>1</v>
      </c>
      <c r="AZ791">
        <v>0</v>
      </c>
      <c r="BA791">
        <v>747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V791">
        <v>0</v>
      </c>
      <c r="CW791">
        <v>0</v>
      </c>
      <c r="CX791">
        <f>ROUND(Y791*Source!I1578,9)</f>
        <v>7.0349000000000004</v>
      </c>
      <c r="CY791">
        <f>AA791</f>
        <v>128.12</v>
      </c>
      <c r="CZ791">
        <f>AE791</f>
        <v>128.12</v>
      </c>
      <c r="DA791">
        <f>AI791</f>
        <v>1</v>
      </c>
      <c r="DB791">
        <f t="shared" si="238"/>
        <v>1319.64</v>
      </c>
      <c r="DC791">
        <f t="shared" si="239"/>
        <v>0</v>
      </c>
      <c r="DD791" t="s">
        <v>3</v>
      </c>
      <c r="DE791" t="s">
        <v>3</v>
      </c>
      <c r="DF791">
        <f t="shared" si="244"/>
        <v>901.31</v>
      </c>
      <c r="DG791">
        <f t="shared" si="245"/>
        <v>0</v>
      </c>
      <c r="DH791">
        <f t="shared" si="246"/>
        <v>0</v>
      </c>
      <c r="DI791">
        <f t="shared" si="247"/>
        <v>0</v>
      </c>
      <c r="DJ791">
        <f>DF791</f>
        <v>901.31</v>
      </c>
      <c r="DK791">
        <v>0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ROW(Source!A1578)</f>
        <v>1578</v>
      </c>
      <c r="B792">
        <v>78161913</v>
      </c>
      <c r="C792">
        <v>78159429</v>
      </c>
      <c r="D792">
        <v>77808868</v>
      </c>
      <c r="E792">
        <v>1</v>
      </c>
      <c r="F792">
        <v>1</v>
      </c>
      <c r="G792">
        <v>37</v>
      </c>
      <c r="H792">
        <v>3</v>
      </c>
      <c r="I792" t="s">
        <v>94</v>
      </c>
      <c r="J792" t="s">
        <v>97</v>
      </c>
      <c r="K792" t="s">
        <v>95</v>
      </c>
      <c r="L792">
        <v>1296</v>
      </c>
      <c r="N792">
        <v>1002</v>
      </c>
      <c r="O792" t="s">
        <v>96</v>
      </c>
      <c r="P792" t="s">
        <v>96</v>
      </c>
      <c r="Q792">
        <v>1</v>
      </c>
      <c r="W792">
        <v>0</v>
      </c>
      <c r="X792">
        <v>1582717036</v>
      </c>
      <c r="Y792">
        <f t="shared" si="237"/>
        <v>-10.3</v>
      </c>
      <c r="AA792">
        <v>128.12</v>
      </c>
      <c r="AB792">
        <v>0</v>
      </c>
      <c r="AC792">
        <v>0</v>
      </c>
      <c r="AD792">
        <v>0</v>
      </c>
      <c r="AE792">
        <v>128.12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0</v>
      </c>
      <c r="AR792">
        <v>0</v>
      </c>
      <c r="AS792" t="s">
        <v>3</v>
      </c>
      <c r="AT792">
        <v>-10.3</v>
      </c>
      <c r="AU792" t="s">
        <v>3</v>
      </c>
      <c r="AV792">
        <v>0</v>
      </c>
      <c r="AW792">
        <v>1</v>
      </c>
      <c r="AX792">
        <v>-1</v>
      </c>
      <c r="AY792">
        <v>0</v>
      </c>
      <c r="AZ792">
        <v>0</v>
      </c>
      <c r="BA792" t="s">
        <v>3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V792">
        <v>0</v>
      </c>
      <c r="CW792">
        <v>0</v>
      </c>
      <c r="CX792">
        <f>ROUND(Y792*Source!I1578,9)</f>
        <v>-7.0349000000000004</v>
      </c>
      <c r="CY792">
        <f>AA792</f>
        <v>128.12</v>
      </c>
      <c r="CZ792">
        <f>AE792</f>
        <v>128.12</v>
      </c>
      <c r="DA792">
        <f>AI792</f>
        <v>1</v>
      </c>
      <c r="DB792">
        <f t="shared" si="238"/>
        <v>-1319.64</v>
      </c>
      <c r="DC792">
        <f t="shared" si="239"/>
        <v>0</v>
      </c>
      <c r="DD792" t="s">
        <v>3</v>
      </c>
      <c r="DE792" t="s">
        <v>3</v>
      </c>
      <c r="DF792">
        <f t="shared" si="244"/>
        <v>-901.31</v>
      </c>
      <c r="DG792">
        <f t="shared" si="245"/>
        <v>0</v>
      </c>
      <c r="DH792">
        <f t="shared" si="246"/>
        <v>0</v>
      </c>
      <c r="DI792">
        <f t="shared" si="247"/>
        <v>0</v>
      </c>
      <c r="DJ792">
        <f>DF792</f>
        <v>-901.31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ROW(Source!A1578)</f>
        <v>1578</v>
      </c>
      <c r="B793">
        <v>78161913</v>
      </c>
      <c r="C793">
        <v>78159429</v>
      </c>
      <c r="D793">
        <v>77808867</v>
      </c>
      <c r="E793">
        <v>1</v>
      </c>
      <c r="F793">
        <v>1</v>
      </c>
      <c r="G793">
        <v>37</v>
      </c>
      <c r="H793">
        <v>3</v>
      </c>
      <c r="I793" t="s">
        <v>99</v>
      </c>
      <c r="J793" t="s">
        <v>102</v>
      </c>
      <c r="K793" t="s">
        <v>100</v>
      </c>
      <c r="L793">
        <v>1346</v>
      </c>
      <c r="N793">
        <v>1009</v>
      </c>
      <c r="O793" t="s">
        <v>101</v>
      </c>
      <c r="P793" t="s">
        <v>101</v>
      </c>
      <c r="Q793">
        <v>1</v>
      </c>
      <c r="W793">
        <v>0</v>
      </c>
      <c r="X793">
        <v>743869604</v>
      </c>
      <c r="Y793">
        <f t="shared" si="237"/>
        <v>16.5</v>
      </c>
      <c r="AA793">
        <v>128.87</v>
      </c>
      <c r="AB793">
        <v>0</v>
      </c>
      <c r="AC793">
        <v>0</v>
      </c>
      <c r="AD793">
        <v>0</v>
      </c>
      <c r="AE793">
        <v>128.87</v>
      </c>
      <c r="AF793">
        <v>0</v>
      </c>
      <c r="AG793">
        <v>0</v>
      </c>
      <c r="AH793">
        <v>0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0</v>
      </c>
      <c r="AR793">
        <v>0</v>
      </c>
      <c r="AS793" t="s">
        <v>3</v>
      </c>
      <c r="AT793">
        <v>16.5</v>
      </c>
      <c r="AU793" t="s">
        <v>3</v>
      </c>
      <c r="AV793">
        <v>0</v>
      </c>
      <c r="AW793">
        <v>1</v>
      </c>
      <c r="AX793">
        <v>-1</v>
      </c>
      <c r="AY793">
        <v>0</v>
      </c>
      <c r="AZ793">
        <v>0</v>
      </c>
      <c r="BA793" t="s">
        <v>3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V793">
        <v>0</v>
      </c>
      <c r="CW793">
        <v>0</v>
      </c>
      <c r="CX793">
        <f>ROUND(Y793*Source!I1578,9)</f>
        <v>11.269500000000001</v>
      </c>
      <c r="CY793">
        <f>AA793</f>
        <v>128.87</v>
      </c>
      <c r="CZ793">
        <f>AE793</f>
        <v>128.87</v>
      </c>
      <c r="DA793">
        <f>AI793</f>
        <v>1</v>
      </c>
      <c r="DB793">
        <f t="shared" si="238"/>
        <v>2126.36</v>
      </c>
      <c r="DC793">
        <f t="shared" si="239"/>
        <v>0</v>
      </c>
      <c r="DD793" t="s">
        <v>3</v>
      </c>
      <c r="DE793" t="s">
        <v>3</v>
      </c>
      <c r="DF793">
        <f t="shared" si="244"/>
        <v>1452.3</v>
      </c>
      <c r="DG793">
        <f t="shared" si="245"/>
        <v>0</v>
      </c>
      <c r="DH793">
        <f t="shared" si="246"/>
        <v>0</v>
      </c>
      <c r="DI793">
        <f t="shared" si="247"/>
        <v>0</v>
      </c>
      <c r="DJ793">
        <f>DF793</f>
        <v>1452.3</v>
      </c>
      <c r="DK793">
        <v>0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ROW(Source!A1581)</f>
        <v>1581</v>
      </c>
      <c r="B794">
        <v>78161913</v>
      </c>
      <c r="C794">
        <v>78159440</v>
      </c>
      <c r="D794">
        <v>77806460</v>
      </c>
      <c r="E794">
        <v>37</v>
      </c>
      <c r="F794">
        <v>1</v>
      </c>
      <c r="G794">
        <v>37</v>
      </c>
      <c r="H794">
        <v>1</v>
      </c>
      <c r="I794" t="s">
        <v>678</v>
      </c>
      <c r="J794" t="s">
        <v>3</v>
      </c>
      <c r="K794" t="s">
        <v>679</v>
      </c>
      <c r="L794">
        <v>1191</v>
      </c>
      <c r="N794">
        <v>1013</v>
      </c>
      <c r="O794" t="s">
        <v>680</v>
      </c>
      <c r="P794" t="s">
        <v>680</v>
      </c>
      <c r="Q794">
        <v>1</v>
      </c>
      <c r="W794">
        <v>0</v>
      </c>
      <c r="X794">
        <v>476480486</v>
      </c>
      <c r="Y794">
        <f t="shared" si="237"/>
        <v>37.24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1</v>
      </c>
      <c r="AP794">
        <v>0</v>
      </c>
      <c r="AQ794">
        <v>0</v>
      </c>
      <c r="AR794">
        <v>0</v>
      </c>
      <c r="AS794" t="s">
        <v>3</v>
      </c>
      <c r="AT794">
        <v>37.24</v>
      </c>
      <c r="AU794" t="s">
        <v>3</v>
      </c>
      <c r="AV794">
        <v>1</v>
      </c>
      <c r="AW794">
        <v>2</v>
      </c>
      <c r="AX794">
        <v>78162770</v>
      </c>
      <c r="AY794">
        <v>1</v>
      </c>
      <c r="AZ794">
        <v>0</v>
      </c>
      <c r="BA794">
        <v>748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U794">
        <f>ROUND(AT794*Source!I1581*AH794*AL794,2)</f>
        <v>0</v>
      </c>
      <c r="CV794">
        <f>ROUND(Y794*Source!I1581,9)</f>
        <v>25.434920000000002</v>
      </c>
      <c r="CW794">
        <v>0</v>
      </c>
      <c r="CX794">
        <f>ROUND(Y794*Source!I1581,9)</f>
        <v>25.434920000000002</v>
      </c>
      <c r="CY794">
        <f>AD794</f>
        <v>0</v>
      </c>
      <c r="CZ794">
        <f>AH794</f>
        <v>0</v>
      </c>
      <c r="DA794">
        <f>AL794</f>
        <v>1</v>
      </c>
      <c r="DB794">
        <f t="shared" si="238"/>
        <v>0</v>
      </c>
      <c r="DC794">
        <f t="shared" si="239"/>
        <v>0</v>
      </c>
      <c r="DD794" t="s">
        <v>3</v>
      </c>
      <c r="DE794" t="s">
        <v>3</v>
      </c>
      <c r="DF794">
        <f t="shared" si="244"/>
        <v>0</v>
      </c>
      <c r="DG794">
        <f t="shared" si="245"/>
        <v>0</v>
      </c>
      <c r="DH794">
        <f t="shared" si="246"/>
        <v>0</v>
      </c>
      <c r="DI794">
        <f t="shared" si="247"/>
        <v>0</v>
      </c>
      <c r="DJ794">
        <f>DI794</f>
        <v>0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ROW(Source!A1581)</f>
        <v>1581</v>
      </c>
      <c r="B795">
        <v>78161913</v>
      </c>
      <c r="C795">
        <v>78159440</v>
      </c>
      <c r="D795">
        <v>77811599</v>
      </c>
      <c r="E795">
        <v>1</v>
      </c>
      <c r="F795">
        <v>1</v>
      </c>
      <c r="G795">
        <v>37</v>
      </c>
      <c r="H795">
        <v>3</v>
      </c>
      <c r="I795" t="s">
        <v>753</v>
      </c>
      <c r="J795" t="s">
        <v>754</v>
      </c>
      <c r="K795" t="s">
        <v>755</v>
      </c>
      <c r="L795">
        <v>1339</v>
      </c>
      <c r="N795">
        <v>1007</v>
      </c>
      <c r="O795" t="s">
        <v>486</v>
      </c>
      <c r="P795" t="s">
        <v>486</v>
      </c>
      <c r="Q795">
        <v>1</v>
      </c>
      <c r="W795">
        <v>0</v>
      </c>
      <c r="X795">
        <v>-1060522976</v>
      </c>
      <c r="Y795">
        <f t="shared" si="237"/>
        <v>0.56000000000000005</v>
      </c>
      <c r="AA795">
        <v>4676.4799999999996</v>
      </c>
      <c r="AB795">
        <v>0</v>
      </c>
      <c r="AC795">
        <v>0</v>
      </c>
      <c r="AD795">
        <v>0</v>
      </c>
      <c r="AE795">
        <v>4676.4799999999996</v>
      </c>
      <c r="AF795">
        <v>0</v>
      </c>
      <c r="AG795">
        <v>0</v>
      </c>
      <c r="AH795">
        <v>0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1</v>
      </c>
      <c r="AP795">
        <v>0</v>
      </c>
      <c r="AQ795">
        <v>0</v>
      </c>
      <c r="AR795">
        <v>0</v>
      </c>
      <c r="AS795" t="s">
        <v>3</v>
      </c>
      <c r="AT795">
        <v>0.56000000000000005</v>
      </c>
      <c r="AU795" t="s">
        <v>3</v>
      </c>
      <c r="AV795">
        <v>0</v>
      </c>
      <c r="AW795">
        <v>2</v>
      </c>
      <c r="AX795">
        <v>78162771</v>
      </c>
      <c r="AY795">
        <v>1</v>
      </c>
      <c r="AZ795">
        <v>0</v>
      </c>
      <c r="BA795">
        <v>749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V795">
        <v>0</v>
      </c>
      <c r="CW795">
        <v>0</v>
      </c>
      <c r="CX795">
        <f>ROUND(Y795*Source!I1581,9)</f>
        <v>0.38247999999999999</v>
      </c>
      <c r="CY795">
        <f>AA795</f>
        <v>4676.4799999999996</v>
      </c>
      <c r="CZ795">
        <f>AE795</f>
        <v>4676.4799999999996</v>
      </c>
      <c r="DA795">
        <f>AI795</f>
        <v>1</v>
      </c>
      <c r="DB795">
        <f t="shared" si="238"/>
        <v>2618.83</v>
      </c>
      <c r="DC795">
        <f t="shared" si="239"/>
        <v>0</v>
      </c>
      <c r="DD795" t="s">
        <v>3</v>
      </c>
      <c r="DE795" t="s">
        <v>3</v>
      </c>
      <c r="DF795">
        <f t="shared" si="244"/>
        <v>1788.66</v>
      </c>
      <c r="DG795">
        <f t="shared" si="245"/>
        <v>0</v>
      </c>
      <c r="DH795">
        <f t="shared" si="246"/>
        <v>0</v>
      </c>
      <c r="DI795">
        <f t="shared" si="247"/>
        <v>0</v>
      </c>
      <c r="DJ795">
        <f>DF795</f>
        <v>1788.66</v>
      </c>
      <c r="DK795">
        <v>0</v>
      </c>
      <c r="DL795" t="s">
        <v>3</v>
      </c>
      <c r="DM795">
        <v>0</v>
      </c>
      <c r="DN795" t="s">
        <v>3</v>
      </c>
      <c r="DO795">
        <v>0</v>
      </c>
    </row>
    <row r="796" spans="1:119" x14ac:dyDescent="0.2">
      <c r="A796">
        <f>ROW(Source!A1582)</f>
        <v>1582</v>
      </c>
      <c r="B796">
        <v>78161913</v>
      </c>
      <c r="C796">
        <v>78159445</v>
      </c>
      <c r="D796">
        <v>77806460</v>
      </c>
      <c r="E796">
        <v>37</v>
      </c>
      <c r="F796">
        <v>1</v>
      </c>
      <c r="G796">
        <v>37</v>
      </c>
      <c r="H796">
        <v>1</v>
      </c>
      <c r="I796" t="s">
        <v>678</v>
      </c>
      <c r="J796" t="s">
        <v>3</v>
      </c>
      <c r="K796" t="s">
        <v>679</v>
      </c>
      <c r="L796">
        <v>1191</v>
      </c>
      <c r="N796">
        <v>1013</v>
      </c>
      <c r="O796" t="s">
        <v>680</v>
      </c>
      <c r="P796" t="s">
        <v>680</v>
      </c>
      <c r="Q796">
        <v>1</v>
      </c>
      <c r="W796">
        <v>0</v>
      </c>
      <c r="X796">
        <v>476480486</v>
      </c>
      <c r="Y796">
        <f t="shared" si="237"/>
        <v>54.37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1</v>
      </c>
      <c r="AP796">
        <v>0</v>
      </c>
      <c r="AQ796">
        <v>0</v>
      </c>
      <c r="AR796">
        <v>0</v>
      </c>
      <c r="AS796" t="s">
        <v>3</v>
      </c>
      <c r="AT796">
        <v>54.37</v>
      </c>
      <c r="AU796" t="s">
        <v>3</v>
      </c>
      <c r="AV796">
        <v>1</v>
      </c>
      <c r="AW796">
        <v>2</v>
      </c>
      <c r="AX796">
        <v>78162772</v>
      </c>
      <c r="AY796">
        <v>1</v>
      </c>
      <c r="AZ796">
        <v>0</v>
      </c>
      <c r="BA796">
        <v>750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U796">
        <f>ROUND(AT796*Source!I1582*AH796*AL796,2)</f>
        <v>0</v>
      </c>
      <c r="CV796">
        <f>ROUND(Y796*Source!I1582,9)</f>
        <v>37.134709999999998</v>
      </c>
      <c r="CW796">
        <v>0</v>
      </c>
      <c r="CX796">
        <f>ROUND(Y796*Source!I1582,9)</f>
        <v>37.134709999999998</v>
      </c>
      <c r="CY796">
        <f>AD796</f>
        <v>0</v>
      </c>
      <c r="CZ796">
        <f>AH796</f>
        <v>0</v>
      </c>
      <c r="DA796">
        <f>AL796</f>
        <v>1</v>
      </c>
      <c r="DB796">
        <f t="shared" si="238"/>
        <v>0</v>
      </c>
      <c r="DC796">
        <f t="shared" si="239"/>
        <v>0</v>
      </c>
      <c r="DD796" t="s">
        <v>3</v>
      </c>
      <c r="DE796" t="s">
        <v>3</v>
      </c>
      <c r="DF796">
        <f t="shared" si="244"/>
        <v>0</v>
      </c>
      <c r="DG796">
        <f t="shared" si="245"/>
        <v>0</v>
      </c>
      <c r="DH796">
        <f t="shared" si="246"/>
        <v>0</v>
      </c>
      <c r="DI796">
        <f t="shared" si="247"/>
        <v>0</v>
      </c>
      <c r="DJ796">
        <f>DI796</f>
        <v>0</v>
      </c>
      <c r="DK796">
        <v>0</v>
      </c>
      <c r="DL796" t="s">
        <v>3</v>
      </c>
      <c r="DM796">
        <v>0</v>
      </c>
      <c r="DN796" t="s">
        <v>3</v>
      </c>
      <c r="DO796">
        <v>0</v>
      </c>
    </row>
    <row r="797" spans="1:119" x14ac:dyDescent="0.2">
      <c r="A797">
        <f>ROW(Source!A1582)</f>
        <v>1582</v>
      </c>
      <c r="B797">
        <v>78161913</v>
      </c>
      <c r="C797">
        <v>78159445</v>
      </c>
      <c r="D797">
        <v>77810304</v>
      </c>
      <c r="E797">
        <v>1</v>
      </c>
      <c r="F797">
        <v>1</v>
      </c>
      <c r="G797">
        <v>37</v>
      </c>
      <c r="H797">
        <v>3</v>
      </c>
      <c r="I797" t="s">
        <v>706</v>
      </c>
      <c r="J797" t="s">
        <v>707</v>
      </c>
      <c r="K797" t="s">
        <v>708</v>
      </c>
      <c r="L797">
        <v>1346</v>
      </c>
      <c r="N797">
        <v>1009</v>
      </c>
      <c r="O797" t="s">
        <v>101</v>
      </c>
      <c r="P797" t="s">
        <v>101</v>
      </c>
      <c r="Q797">
        <v>1</v>
      </c>
      <c r="W797">
        <v>0</v>
      </c>
      <c r="X797">
        <v>-1577570829</v>
      </c>
      <c r="Y797">
        <f t="shared" si="237"/>
        <v>0.31</v>
      </c>
      <c r="AA797">
        <v>23.91</v>
      </c>
      <c r="AB797">
        <v>0</v>
      </c>
      <c r="AC797">
        <v>0</v>
      </c>
      <c r="AD797">
        <v>0</v>
      </c>
      <c r="AE797">
        <v>23.91</v>
      </c>
      <c r="AF797">
        <v>0</v>
      </c>
      <c r="AG797">
        <v>0</v>
      </c>
      <c r="AH797">
        <v>0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1</v>
      </c>
      <c r="AP797">
        <v>0</v>
      </c>
      <c r="AQ797">
        <v>0</v>
      </c>
      <c r="AR797">
        <v>0</v>
      </c>
      <c r="AS797" t="s">
        <v>3</v>
      </c>
      <c r="AT797">
        <v>0.31</v>
      </c>
      <c r="AU797" t="s">
        <v>3</v>
      </c>
      <c r="AV797">
        <v>0</v>
      </c>
      <c r="AW797">
        <v>2</v>
      </c>
      <c r="AX797">
        <v>78162773</v>
      </c>
      <c r="AY797">
        <v>1</v>
      </c>
      <c r="AZ797">
        <v>0</v>
      </c>
      <c r="BA797">
        <v>751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CV797">
        <v>0</v>
      </c>
      <c r="CW797">
        <v>0</v>
      </c>
      <c r="CX797">
        <f>ROUND(Y797*Source!I1582,9)</f>
        <v>0.21173</v>
      </c>
      <c r="CY797">
        <f t="shared" ref="CY797:CY802" si="248">AA797</f>
        <v>23.91</v>
      </c>
      <c r="CZ797">
        <f t="shared" ref="CZ797:CZ802" si="249">AE797</f>
        <v>23.91</v>
      </c>
      <c r="DA797">
        <f t="shared" ref="DA797:DA802" si="250">AI797</f>
        <v>1</v>
      </c>
      <c r="DB797">
        <f t="shared" si="238"/>
        <v>7.41</v>
      </c>
      <c r="DC797">
        <f t="shared" si="239"/>
        <v>0</v>
      </c>
      <c r="DD797" t="s">
        <v>3</v>
      </c>
      <c r="DE797" t="s">
        <v>3</v>
      </c>
      <c r="DF797">
        <f t="shared" si="244"/>
        <v>5.0599999999999996</v>
      </c>
      <c r="DG797">
        <f t="shared" si="245"/>
        <v>0</v>
      </c>
      <c r="DH797">
        <f t="shared" si="246"/>
        <v>0</v>
      </c>
      <c r="DI797">
        <f t="shared" si="247"/>
        <v>0</v>
      </c>
      <c r="DJ797">
        <f t="shared" ref="DJ797:DJ802" si="251">DF797</f>
        <v>5.0599999999999996</v>
      </c>
      <c r="DK797">
        <v>0</v>
      </c>
      <c r="DL797" t="s">
        <v>3</v>
      </c>
      <c r="DM797">
        <v>0</v>
      </c>
      <c r="DN797" t="s">
        <v>3</v>
      </c>
      <c r="DO797">
        <v>0</v>
      </c>
    </row>
    <row r="798" spans="1:119" x14ac:dyDescent="0.2">
      <c r="A798">
        <f>ROW(Source!A1582)</f>
        <v>1582</v>
      </c>
      <c r="B798">
        <v>78161913</v>
      </c>
      <c r="C798">
        <v>78159445</v>
      </c>
      <c r="D798">
        <v>77810520</v>
      </c>
      <c r="E798">
        <v>1</v>
      </c>
      <c r="F798">
        <v>1</v>
      </c>
      <c r="G798">
        <v>37</v>
      </c>
      <c r="H798">
        <v>3</v>
      </c>
      <c r="I798" t="s">
        <v>697</v>
      </c>
      <c r="J798" t="s">
        <v>698</v>
      </c>
      <c r="K798" t="s">
        <v>699</v>
      </c>
      <c r="L798">
        <v>1339</v>
      </c>
      <c r="N798">
        <v>1007</v>
      </c>
      <c r="O798" t="s">
        <v>486</v>
      </c>
      <c r="P798" t="s">
        <v>486</v>
      </c>
      <c r="Q798">
        <v>1</v>
      </c>
      <c r="W798">
        <v>0</v>
      </c>
      <c r="X798">
        <v>-1393929784</v>
      </c>
      <c r="Y798">
        <f t="shared" si="237"/>
        <v>6.0000000000000001E-3</v>
      </c>
      <c r="AA798">
        <v>49.83</v>
      </c>
      <c r="AB798">
        <v>0</v>
      </c>
      <c r="AC798">
        <v>0</v>
      </c>
      <c r="AD798">
        <v>0</v>
      </c>
      <c r="AE798">
        <v>49.83</v>
      </c>
      <c r="AF798">
        <v>0</v>
      </c>
      <c r="AG798">
        <v>0</v>
      </c>
      <c r="AH798">
        <v>0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1</v>
      </c>
      <c r="AP798">
        <v>0</v>
      </c>
      <c r="AQ798">
        <v>0</v>
      </c>
      <c r="AR798">
        <v>0</v>
      </c>
      <c r="AS798" t="s">
        <v>3</v>
      </c>
      <c r="AT798">
        <v>6.0000000000000001E-3</v>
      </c>
      <c r="AU798" t="s">
        <v>3</v>
      </c>
      <c r="AV798">
        <v>0</v>
      </c>
      <c r="AW798">
        <v>2</v>
      </c>
      <c r="AX798">
        <v>78162774</v>
      </c>
      <c r="AY798">
        <v>1</v>
      </c>
      <c r="AZ798">
        <v>0</v>
      </c>
      <c r="BA798">
        <v>752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CV798">
        <v>0</v>
      </c>
      <c r="CW798">
        <v>0</v>
      </c>
      <c r="CX798">
        <f>ROUND(Y798*Source!I1582,9)</f>
        <v>4.0980000000000001E-3</v>
      </c>
      <c r="CY798">
        <f t="shared" si="248"/>
        <v>49.83</v>
      </c>
      <c r="CZ798">
        <f t="shared" si="249"/>
        <v>49.83</v>
      </c>
      <c r="DA798">
        <f t="shared" si="250"/>
        <v>1</v>
      </c>
      <c r="DB798">
        <f t="shared" si="238"/>
        <v>0.3</v>
      </c>
      <c r="DC798">
        <f t="shared" si="239"/>
        <v>0</v>
      </c>
      <c r="DD798" t="s">
        <v>3</v>
      </c>
      <c r="DE798" t="s">
        <v>3</v>
      </c>
      <c r="DF798">
        <f t="shared" si="244"/>
        <v>0.2</v>
      </c>
      <c r="DG798">
        <f t="shared" si="245"/>
        <v>0</v>
      </c>
      <c r="DH798">
        <f t="shared" si="246"/>
        <v>0</v>
      </c>
      <c r="DI798">
        <f t="shared" si="247"/>
        <v>0</v>
      </c>
      <c r="DJ798">
        <f t="shared" si="251"/>
        <v>0.2</v>
      </c>
      <c r="DK798">
        <v>0</v>
      </c>
      <c r="DL798" t="s">
        <v>3</v>
      </c>
      <c r="DM798">
        <v>0</v>
      </c>
      <c r="DN798" t="s">
        <v>3</v>
      </c>
      <c r="DO798">
        <v>0</v>
      </c>
    </row>
    <row r="799" spans="1:119" x14ac:dyDescent="0.2">
      <c r="A799">
        <f>ROW(Source!A1582)</f>
        <v>1582</v>
      </c>
      <c r="B799">
        <v>78161913</v>
      </c>
      <c r="C799">
        <v>78159445</v>
      </c>
      <c r="D799">
        <v>77810871</v>
      </c>
      <c r="E799">
        <v>1</v>
      </c>
      <c r="F799">
        <v>1</v>
      </c>
      <c r="G799">
        <v>37</v>
      </c>
      <c r="H799">
        <v>3</v>
      </c>
      <c r="I799" t="s">
        <v>709</v>
      </c>
      <c r="J799" t="s">
        <v>710</v>
      </c>
      <c r="K799" t="s">
        <v>711</v>
      </c>
      <c r="L799">
        <v>1327</v>
      </c>
      <c r="N799">
        <v>1005</v>
      </c>
      <c r="O799" t="s">
        <v>82</v>
      </c>
      <c r="P799" t="s">
        <v>82</v>
      </c>
      <c r="Q799">
        <v>1</v>
      </c>
      <c r="W799">
        <v>0</v>
      </c>
      <c r="X799">
        <v>680056559</v>
      </c>
      <c r="Y799">
        <f t="shared" si="237"/>
        <v>0.8</v>
      </c>
      <c r="AA799">
        <v>431.83</v>
      </c>
      <c r="AB799">
        <v>0</v>
      </c>
      <c r="AC799">
        <v>0</v>
      </c>
      <c r="AD799">
        <v>0</v>
      </c>
      <c r="AE799">
        <v>431.83</v>
      </c>
      <c r="AF799">
        <v>0</v>
      </c>
      <c r="AG799">
        <v>0</v>
      </c>
      <c r="AH799">
        <v>0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1</v>
      </c>
      <c r="AP799">
        <v>0</v>
      </c>
      <c r="AQ799">
        <v>0</v>
      </c>
      <c r="AR799">
        <v>0</v>
      </c>
      <c r="AS799" t="s">
        <v>3</v>
      </c>
      <c r="AT799">
        <v>0.8</v>
      </c>
      <c r="AU799" t="s">
        <v>3</v>
      </c>
      <c r="AV799">
        <v>0</v>
      </c>
      <c r="AW799">
        <v>2</v>
      </c>
      <c r="AX799">
        <v>78162775</v>
      </c>
      <c r="AY799">
        <v>1</v>
      </c>
      <c r="AZ799">
        <v>0</v>
      </c>
      <c r="BA799">
        <v>753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CV799">
        <v>0</v>
      </c>
      <c r="CW799">
        <v>0</v>
      </c>
      <c r="CX799">
        <f>ROUND(Y799*Source!I1582,9)</f>
        <v>0.5464</v>
      </c>
      <c r="CY799">
        <f t="shared" si="248"/>
        <v>431.83</v>
      </c>
      <c r="CZ799">
        <f t="shared" si="249"/>
        <v>431.83</v>
      </c>
      <c r="DA799">
        <f t="shared" si="250"/>
        <v>1</v>
      </c>
      <c r="DB799">
        <f t="shared" si="238"/>
        <v>345.46</v>
      </c>
      <c r="DC799">
        <f t="shared" si="239"/>
        <v>0</v>
      </c>
      <c r="DD799" t="s">
        <v>3</v>
      </c>
      <c r="DE799" t="s">
        <v>3</v>
      </c>
      <c r="DF799">
        <f t="shared" si="244"/>
        <v>235.95</v>
      </c>
      <c r="DG799">
        <f t="shared" si="245"/>
        <v>0</v>
      </c>
      <c r="DH799">
        <f t="shared" si="246"/>
        <v>0</v>
      </c>
      <c r="DI799">
        <f t="shared" si="247"/>
        <v>0</v>
      </c>
      <c r="DJ799">
        <f t="shared" si="251"/>
        <v>235.95</v>
      </c>
      <c r="DK799">
        <v>0</v>
      </c>
      <c r="DL799" t="s">
        <v>3</v>
      </c>
      <c r="DM799">
        <v>0</v>
      </c>
      <c r="DN799" t="s">
        <v>3</v>
      </c>
      <c r="DO799">
        <v>0</v>
      </c>
    </row>
    <row r="800" spans="1:119" x14ac:dyDescent="0.2">
      <c r="A800">
        <f>ROW(Source!A1582)</f>
        <v>1582</v>
      </c>
      <c r="B800">
        <v>78161913</v>
      </c>
      <c r="C800">
        <v>78159445</v>
      </c>
      <c r="D800">
        <v>77810887</v>
      </c>
      <c r="E800">
        <v>1</v>
      </c>
      <c r="F800">
        <v>1</v>
      </c>
      <c r="G800">
        <v>37</v>
      </c>
      <c r="H800">
        <v>3</v>
      </c>
      <c r="I800" t="s">
        <v>712</v>
      </c>
      <c r="J800" t="s">
        <v>713</v>
      </c>
      <c r="K800" t="s">
        <v>714</v>
      </c>
      <c r="L800">
        <v>1348</v>
      </c>
      <c r="N800">
        <v>1009</v>
      </c>
      <c r="O800" t="s">
        <v>659</v>
      </c>
      <c r="P800" t="s">
        <v>659</v>
      </c>
      <c r="Q800">
        <v>1000</v>
      </c>
      <c r="W800">
        <v>0</v>
      </c>
      <c r="X800">
        <v>-1196869701</v>
      </c>
      <c r="Y800">
        <f t="shared" si="237"/>
        <v>5.5E-2</v>
      </c>
      <c r="AA800">
        <v>81852.28</v>
      </c>
      <c r="AB800">
        <v>0</v>
      </c>
      <c r="AC800">
        <v>0</v>
      </c>
      <c r="AD800">
        <v>0</v>
      </c>
      <c r="AE800">
        <v>81852.28</v>
      </c>
      <c r="AF800">
        <v>0</v>
      </c>
      <c r="AG800">
        <v>0</v>
      </c>
      <c r="AH800">
        <v>0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1</v>
      </c>
      <c r="AP800">
        <v>0</v>
      </c>
      <c r="AQ800">
        <v>0</v>
      </c>
      <c r="AR800">
        <v>0</v>
      </c>
      <c r="AS800" t="s">
        <v>3</v>
      </c>
      <c r="AT800">
        <v>5.5E-2</v>
      </c>
      <c r="AU800" t="s">
        <v>3</v>
      </c>
      <c r="AV800">
        <v>0</v>
      </c>
      <c r="AW800">
        <v>2</v>
      </c>
      <c r="AX800">
        <v>78162776</v>
      </c>
      <c r="AY800">
        <v>1</v>
      </c>
      <c r="AZ800">
        <v>0</v>
      </c>
      <c r="BA800">
        <v>754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CV800">
        <v>0</v>
      </c>
      <c r="CW800">
        <v>0</v>
      </c>
      <c r="CX800">
        <f>ROUND(Y800*Source!I1582,9)</f>
        <v>3.7565000000000001E-2</v>
      </c>
      <c r="CY800">
        <f t="shared" si="248"/>
        <v>81852.28</v>
      </c>
      <c r="CZ800">
        <f t="shared" si="249"/>
        <v>81852.28</v>
      </c>
      <c r="DA800">
        <f t="shared" si="250"/>
        <v>1</v>
      </c>
      <c r="DB800">
        <f t="shared" si="238"/>
        <v>4501.88</v>
      </c>
      <c r="DC800">
        <f t="shared" si="239"/>
        <v>0</v>
      </c>
      <c r="DD800" t="s">
        <v>3</v>
      </c>
      <c r="DE800" t="s">
        <v>3</v>
      </c>
      <c r="DF800">
        <f t="shared" si="244"/>
        <v>3074.78</v>
      </c>
      <c r="DG800">
        <f t="shared" si="245"/>
        <v>0</v>
      </c>
      <c r="DH800">
        <f t="shared" si="246"/>
        <v>0</v>
      </c>
      <c r="DI800">
        <f t="shared" si="247"/>
        <v>0</v>
      </c>
      <c r="DJ800">
        <f t="shared" si="251"/>
        <v>3074.78</v>
      </c>
      <c r="DK800">
        <v>0</v>
      </c>
      <c r="DL800" t="s">
        <v>3</v>
      </c>
      <c r="DM800">
        <v>0</v>
      </c>
      <c r="DN800" t="s">
        <v>3</v>
      </c>
      <c r="DO800">
        <v>0</v>
      </c>
    </row>
    <row r="801" spans="1:119" x14ac:dyDescent="0.2">
      <c r="A801">
        <f>ROW(Source!A1582)</f>
        <v>1582</v>
      </c>
      <c r="B801">
        <v>78161913</v>
      </c>
      <c r="C801">
        <v>78159445</v>
      </c>
      <c r="D801">
        <v>77809071</v>
      </c>
      <c r="E801">
        <v>1</v>
      </c>
      <c r="F801">
        <v>1</v>
      </c>
      <c r="G801">
        <v>37</v>
      </c>
      <c r="H801">
        <v>3</v>
      </c>
      <c r="I801" t="s">
        <v>715</v>
      </c>
      <c r="J801" t="s">
        <v>716</v>
      </c>
      <c r="K801" t="s">
        <v>717</v>
      </c>
      <c r="L801">
        <v>1346</v>
      </c>
      <c r="N801">
        <v>1009</v>
      </c>
      <c r="O801" t="s">
        <v>101</v>
      </c>
      <c r="P801" t="s">
        <v>101</v>
      </c>
      <c r="Q801">
        <v>1</v>
      </c>
      <c r="W801">
        <v>0</v>
      </c>
      <c r="X801">
        <v>1915260537</v>
      </c>
      <c r="Y801">
        <f t="shared" si="237"/>
        <v>26.6</v>
      </c>
      <c r="AA801">
        <v>183.25</v>
      </c>
      <c r="AB801">
        <v>0</v>
      </c>
      <c r="AC801">
        <v>0</v>
      </c>
      <c r="AD801">
        <v>0</v>
      </c>
      <c r="AE801">
        <v>183.25</v>
      </c>
      <c r="AF801">
        <v>0</v>
      </c>
      <c r="AG801">
        <v>0</v>
      </c>
      <c r="AH801">
        <v>0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1</v>
      </c>
      <c r="AP801">
        <v>0</v>
      </c>
      <c r="AQ801">
        <v>0</v>
      </c>
      <c r="AR801">
        <v>0</v>
      </c>
      <c r="AS801" t="s">
        <v>3</v>
      </c>
      <c r="AT801">
        <v>26.6</v>
      </c>
      <c r="AU801" t="s">
        <v>3</v>
      </c>
      <c r="AV801">
        <v>0</v>
      </c>
      <c r="AW801">
        <v>2</v>
      </c>
      <c r="AX801">
        <v>78162777</v>
      </c>
      <c r="AY801">
        <v>1</v>
      </c>
      <c r="AZ801">
        <v>0</v>
      </c>
      <c r="BA801">
        <v>755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V801">
        <v>0</v>
      </c>
      <c r="CW801">
        <v>0</v>
      </c>
      <c r="CX801">
        <f>ROUND(Y801*Source!I1582,9)</f>
        <v>18.1678</v>
      </c>
      <c r="CY801">
        <f t="shared" si="248"/>
        <v>183.25</v>
      </c>
      <c r="CZ801">
        <f t="shared" si="249"/>
        <v>183.25</v>
      </c>
      <c r="DA801">
        <f t="shared" si="250"/>
        <v>1</v>
      </c>
      <c r="DB801">
        <f t="shared" si="238"/>
        <v>4874.45</v>
      </c>
      <c r="DC801">
        <f t="shared" si="239"/>
        <v>0</v>
      </c>
      <c r="DD801" t="s">
        <v>3</v>
      </c>
      <c r="DE801" t="s">
        <v>3</v>
      </c>
      <c r="DF801">
        <f t="shared" si="244"/>
        <v>3329.25</v>
      </c>
      <c r="DG801">
        <f t="shared" si="245"/>
        <v>0</v>
      </c>
      <c r="DH801">
        <f t="shared" si="246"/>
        <v>0</v>
      </c>
      <c r="DI801">
        <f t="shared" si="247"/>
        <v>0</v>
      </c>
      <c r="DJ801">
        <f t="shared" si="251"/>
        <v>3329.25</v>
      </c>
      <c r="DK801">
        <v>0</v>
      </c>
      <c r="DL801" t="s">
        <v>3</v>
      </c>
      <c r="DM801">
        <v>0</v>
      </c>
      <c r="DN801" t="s">
        <v>3</v>
      </c>
      <c r="DO801">
        <v>0</v>
      </c>
    </row>
    <row r="802" spans="1:119" x14ac:dyDescent="0.2">
      <c r="A802">
        <f>ROW(Source!A1582)</f>
        <v>1582</v>
      </c>
      <c r="B802">
        <v>78161913</v>
      </c>
      <c r="C802">
        <v>78159445</v>
      </c>
      <c r="D802">
        <v>77809073</v>
      </c>
      <c r="E802">
        <v>1</v>
      </c>
      <c r="F802">
        <v>1</v>
      </c>
      <c r="G802">
        <v>37</v>
      </c>
      <c r="H802">
        <v>3</v>
      </c>
      <c r="I802" t="s">
        <v>718</v>
      </c>
      <c r="J802" t="s">
        <v>719</v>
      </c>
      <c r="K802" t="s">
        <v>720</v>
      </c>
      <c r="L802">
        <v>1346</v>
      </c>
      <c r="N802">
        <v>1009</v>
      </c>
      <c r="O802" t="s">
        <v>101</v>
      </c>
      <c r="P802" t="s">
        <v>101</v>
      </c>
      <c r="Q802">
        <v>1</v>
      </c>
      <c r="W802">
        <v>0</v>
      </c>
      <c r="X802">
        <v>-1709431397</v>
      </c>
      <c r="Y802">
        <f t="shared" si="237"/>
        <v>11.4</v>
      </c>
      <c r="AA802">
        <v>78.349999999999994</v>
      </c>
      <c r="AB802">
        <v>0</v>
      </c>
      <c r="AC802">
        <v>0</v>
      </c>
      <c r="AD802">
        <v>0</v>
      </c>
      <c r="AE802">
        <v>78.349999999999994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1</v>
      </c>
      <c r="AP802">
        <v>0</v>
      </c>
      <c r="AQ802">
        <v>0</v>
      </c>
      <c r="AR802">
        <v>0</v>
      </c>
      <c r="AS802" t="s">
        <v>3</v>
      </c>
      <c r="AT802">
        <v>11.4</v>
      </c>
      <c r="AU802" t="s">
        <v>3</v>
      </c>
      <c r="AV802">
        <v>0</v>
      </c>
      <c r="AW802">
        <v>2</v>
      </c>
      <c r="AX802">
        <v>78162778</v>
      </c>
      <c r="AY802">
        <v>1</v>
      </c>
      <c r="AZ802">
        <v>0</v>
      </c>
      <c r="BA802">
        <v>756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V802">
        <v>0</v>
      </c>
      <c r="CW802">
        <v>0</v>
      </c>
      <c r="CX802">
        <f>ROUND(Y802*Source!I1582,9)</f>
        <v>7.7862</v>
      </c>
      <c r="CY802">
        <f t="shared" si="248"/>
        <v>78.349999999999994</v>
      </c>
      <c r="CZ802">
        <f t="shared" si="249"/>
        <v>78.349999999999994</v>
      </c>
      <c r="DA802">
        <f t="shared" si="250"/>
        <v>1</v>
      </c>
      <c r="DB802">
        <f t="shared" si="238"/>
        <v>893.19</v>
      </c>
      <c r="DC802">
        <f t="shared" si="239"/>
        <v>0</v>
      </c>
      <c r="DD802" t="s">
        <v>3</v>
      </c>
      <c r="DE802" t="s">
        <v>3</v>
      </c>
      <c r="DF802">
        <f t="shared" si="244"/>
        <v>610.04999999999995</v>
      </c>
      <c r="DG802">
        <f t="shared" si="245"/>
        <v>0</v>
      </c>
      <c r="DH802">
        <f t="shared" si="246"/>
        <v>0</v>
      </c>
      <c r="DI802">
        <f t="shared" si="247"/>
        <v>0</v>
      </c>
      <c r="DJ802">
        <f t="shared" si="251"/>
        <v>610.04999999999995</v>
      </c>
      <c r="DK802">
        <v>0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ROW(Source!A1618)</f>
        <v>1618</v>
      </c>
      <c r="B803">
        <v>78161913</v>
      </c>
      <c r="C803">
        <v>78159516</v>
      </c>
      <c r="D803">
        <v>77806460</v>
      </c>
      <c r="E803">
        <v>37</v>
      </c>
      <c r="F803">
        <v>1</v>
      </c>
      <c r="G803">
        <v>37</v>
      </c>
      <c r="H803">
        <v>1</v>
      </c>
      <c r="I803" t="s">
        <v>678</v>
      </c>
      <c r="J803" t="s">
        <v>3</v>
      </c>
      <c r="K803" t="s">
        <v>679</v>
      </c>
      <c r="L803">
        <v>1191</v>
      </c>
      <c r="N803">
        <v>1013</v>
      </c>
      <c r="O803" t="s">
        <v>680</v>
      </c>
      <c r="P803" t="s">
        <v>680</v>
      </c>
      <c r="Q803">
        <v>1</v>
      </c>
      <c r="W803">
        <v>0</v>
      </c>
      <c r="X803">
        <v>476480486</v>
      </c>
      <c r="Y803">
        <f t="shared" si="237"/>
        <v>38.01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1</v>
      </c>
      <c r="AP803">
        <v>0</v>
      </c>
      <c r="AQ803">
        <v>0</v>
      </c>
      <c r="AR803">
        <v>0</v>
      </c>
      <c r="AS803" t="s">
        <v>3</v>
      </c>
      <c r="AT803">
        <v>38.01</v>
      </c>
      <c r="AU803" t="s">
        <v>3</v>
      </c>
      <c r="AV803">
        <v>1</v>
      </c>
      <c r="AW803">
        <v>2</v>
      </c>
      <c r="AX803">
        <v>78162779</v>
      </c>
      <c r="AY803">
        <v>1</v>
      </c>
      <c r="AZ803">
        <v>0</v>
      </c>
      <c r="BA803">
        <v>757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U803">
        <f>ROUND(AT803*Source!I1618*AH803*AL803,2)</f>
        <v>0</v>
      </c>
      <c r="CV803">
        <f>ROUND(Y803*Source!I1618,9)</f>
        <v>2.7747299999999999</v>
      </c>
      <c r="CW803">
        <v>0</v>
      </c>
      <c r="CX803">
        <f>ROUND(Y803*Source!I1618,9)</f>
        <v>2.7747299999999999</v>
      </c>
      <c r="CY803">
        <f>AD803</f>
        <v>0</v>
      </c>
      <c r="CZ803">
        <f>AH803</f>
        <v>0</v>
      </c>
      <c r="DA803">
        <f>AL803</f>
        <v>1</v>
      </c>
      <c r="DB803">
        <f t="shared" si="238"/>
        <v>0</v>
      </c>
      <c r="DC803">
        <f t="shared" si="239"/>
        <v>0</v>
      </c>
      <c r="DD803" t="s">
        <v>3</v>
      </c>
      <c r="DE803" t="s">
        <v>3</v>
      </c>
      <c r="DF803">
        <f t="shared" si="244"/>
        <v>0</v>
      </c>
      <c r="DG803">
        <f t="shared" si="245"/>
        <v>0</v>
      </c>
      <c r="DH803">
        <f t="shared" si="246"/>
        <v>0</v>
      </c>
      <c r="DI803">
        <f t="shared" si="247"/>
        <v>0</v>
      </c>
      <c r="DJ803">
        <f>DI803</f>
        <v>0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ROW(Source!A1618)</f>
        <v>1618</v>
      </c>
      <c r="B804">
        <v>78161913</v>
      </c>
      <c r="C804">
        <v>78159516</v>
      </c>
      <c r="D804">
        <v>77806461</v>
      </c>
      <c r="E804">
        <v>37</v>
      </c>
      <c r="F804">
        <v>1</v>
      </c>
      <c r="G804">
        <v>37</v>
      </c>
      <c r="H804">
        <v>3</v>
      </c>
      <c r="I804" t="s">
        <v>721</v>
      </c>
      <c r="J804" t="s">
        <v>3</v>
      </c>
      <c r="K804" t="s">
        <v>722</v>
      </c>
      <c r="L804">
        <v>1348</v>
      </c>
      <c r="N804">
        <v>1009</v>
      </c>
      <c r="O804" t="s">
        <v>659</v>
      </c>
      <c r="P804" t="s">
        <v>659</v>
      </c>
      <c r="Q804">
        <v>1000</v>
      </c>
      <c r="W804">
        <v>0</v>
      </c>
      <c r="X804">
        <v>1489638031</v>
      </c>
      <c r="Y804">
        <f t="shared" si="237"/>
        <v>3.58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1</v>
      </c>
      <c r="AP804">
        <v>0</v>
      </c>
      <c r="AQ804">
        <v>0</v>
      </c>
      <c r="AR804">
        <v>0</v>
      </c>
      <c r="AS804" t="s">
        <v>3</v>
      </c>
      <c r="AT804">
        <v>3.58</v>
      </c>
      <c r="AU804" t="s">
        <v>3</v>
      </c>
      <c r="AV804">
        <v>0</v>
      </c>
      <c r="AW804">
        <v>2</v>
      </c>
      <c r="AX804">
        <v>78162780</v>
      </c>
      <c r="AY804">
        <v>1</v>
      </c>
      <c r="AZ804">
        <v>0</v>
      </c>
      <c r="BA804">
        <v>758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V804">
        <v>0</v>
      </c>
      <c r="CW804">
        <v>0</v>
      </c>
      <c r="CX804">
        <f>ROUND(Y804*Source!I1618,9)</f>
        <v>0.26134000000000002</v>
      </c>
      <c r="CY804">
        <f>AA804</f>
        <v>0</v>
      </c>
      <c r="CZ804">
        <f>AE804</f>
        <v>0</v>
      </c>
      <c r="DA804">
        <f>AI804</f>
        <v>1</v>
      </c>
      <c r="DB804">
        <f t="shared" si="238"/>
        <v>0</v>
      </c>
      <c r="DC804">
        <f t="shared" si="239"/>
        <v>0</v>
      </c>
      <c r="DD804" t="s">
        <v>3</v>
      </c>
      <c r="DE804" t="s">
        <v>3</v>
      </c>
      <c r="DF804">
        <f t="shared" si="244"/>
        <v>0</v>
      </c>
      <c r="DG804">
        <f t="shared" si="245"/>
        <v>0</v>
      </c>
      <c r="DH804">
        <f t="shared" si="246"/>
        <v>0</v>
      </c>
      <c r="DI804">
        <f t="shared" si="247"/>
        <v>0</v>
      </c>
      <c r="DJ804">
        <f>DF804</f>
        <v>0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ROW(Source!A1619)</f>
        <v>1619</v>
      </c>
      <c r="B805">
        <v>78161913</v>
      </c>
      <c r="C805">
        <v>78159521</v>
      </c>
      <c r="D805">
        <v>77806460</v>
      </c>
      <c r="E805">
        <v>37</v>
      </c>
      <c r="F805">
        <v>1</v>
      </c>
      <c r="G805">
        <v>37</v>
      </c>
      <c r="H805">
        <v>1</v>
      </c>
      <c r="I805" t="s">
        <v>678</v>
      </c>
      <c r="J805" t="s">
        <v>3</v>
      </c>
      <c r="K805" t="s">
        <v>679</v>
      </c>
      <c r="L805">
        <v>1191</v>
      </c>
      <c r="N805">
        <v>1013</v>
      </c>
      <c r="O805" t="s">
        <v>680</v>
      </c>
      <c r="P805" t="s">
        <v>680</v>
      </c>
      <c r="Q805">
        <v>1</v>
      </c>
      <c r="W805">
        <v>0</v>
      </c>
      <c r="X805">
        <v>476480486</v>
      </c>
      <c r="Y805">
        <f t="shared" si="237"/>
        <v>169.8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1</v>
      </c>
      <c r="AP805">
        <v>1</v>
      </c>
      <c r="AQ805">
        <v>0</v>
      </c>
      <c r="AR805">
        <v>0</v>
      </c>
      <c r="AS805" t="s">
        <v>3</v>
      </c>
      <c r="AT805">
        <v>169.8</v>
      </c>
      <c r="AU805" t="s">
        <v>3</v>
      </c>
      <c r="AV805">
        <v>1</v>
      </c>
      <c r="AW805">
        <v>2</v>
      </c>
      <c r="AX805">
        <v>78162781</v>
      </c>
      <c r="AY805">
        <v>1</v>
      </c>
      <c r="AZ805">
        <v>0</v>
      </c>
      <c r="BA805">
        <v>759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U805">
        <f>ROUND(AT805*Source!I1619*AH805*AL805,2)</f>
        <v>0</v>
      </c>
      <c r="CV805">
        <f>ROUND(Y805*Source!I1619,9)</f>
        <v>12.3954</v>
      </c>
      <c r="CW805">
        <v>0</v>
      </c>
      <c r="CX805">
        <f>ROUND(Y805*Source!I1619,9)</f>
        <v>12.3954</v>
      </c>
      <c r="CY805">
        <f>AD805</f>
        <v>0</v>
      </c>
      <c r="CZ805">
        <f>AH805</f>
        <v>0</v>
      </c>
      <c r="DA805">
        <f>AL805</f>
        <v>1</v>
      </c>
      <c r="DB805">
        <f t="shared" si="238"/>
        <v>0</v>
      </c>
      <c r="DC805">
        <f t="shared" si="239"/>
        <v>0</v>
      </c>
      <c r="DD805" t="s">
        <v>3</v>
      </c>
      <c r="DE805" t="s">
        <v>3</v>
      </c>
      <c r="DF805">
        <f t="shared" si="244"/>
        <v>0</v>
      </c>
      <c r="DG805">
        <f t="shared" si="245"/>
        <v>0</v>
      </c>
      <c r="DH805">
        <f t="shared" si="246"/>
        <v>0</v>
      </c>
      <c r="DI805">
        <f t="shared" si="247"/>
        <v>0</v>
      </c>
      <c r="DJ805">
        <f>DI805</f>
        <v>0</v>
      </c>
      <c r="DK805">
        <v>0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ROW(Source!A1619)</f>
        <v>1619</v>
      </c>
      <c r="B806">
        <v>78161913</v>
      </c>
      <c r="C806">
        <v>78159521</v>
      </c>
      <c r="D806">
        <v>77808439</v>
      </c>
      <c r="E806">
        <v>1</v>
      </c>
      <c r="F806">
        <v>1</v>
      </c>
      <c r="G806">
        <v>37</v>
      </c>
      <c r="H806">
        <v>2</v>
      </c>
      <c r="I806" t="s">
        <v>783</v>
      </c>
      <c r="J806" t="s">
        <v>784</v>
      </c>
      <c r="K806" t="s">
        <v>785</v>
      </c>
      <c r="L806">
        <v>1368</v>
      </c>
      <c r="N806">
        <v>1011</v>
      </c>
      <c r="O806" t="s">
        <v>696</v>
      </c>
      <c r="P806" t="s">
        <v>696</v>
      </c>
      <c r="Q806">
        <v>1</v>
      </c>
      <c r="W806">
        <v>0</v>
      </c>
      <c r="X806">
        <v>513809288</v>
      </c>
      <c r="Y806">
        <f t="shared" si="237"/>
        <v>0.75</v>
      </c>
      <c r="AA806">
        <v>0</v>
      </c>
      <c r="AB806">
        <v>10.38</v>
      </c>
      <c r="AC806">
        <v>1.58</v>
      </c>
      <c r="AD806">
        <v>0</v>
      </c>
      <c r="AE806">
        <v>0</v>
      </c>
      <c r="AF806">
        <v>10.38</v>
      </c>
      <c r="AG806">
        <v>1.58</v>
      </c>
      <c r="AH806">
        <v>0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1</v>
      </c>
      <c r="AP806">
        <v>1</v>
      </c>
      <c r="AQ806">
        <v>0</v>
      </c>
      <c r="AR806">
        <v>0</v>
      </c>
      <c r="AS806" t="s">
        <v>3</v>
      </c>
      <c r="AT806">
        <v>0.75</v>
      </c>
      <c r="AU806" t="s">
        <v>3</v>
      </c>
      <c r="AV806">
        <v>0</v>
      </c>
      <c r="AW806">
        <v>2</v>
      </c>
      <c r="AX806">
        <v>78162782</v>
      </c>
      <c r="AY806">
        <v>1</v>
      </c>
      <c r="AZ806">
        <v>0</v>
      </c>
      <c r="BA806">
        <v>760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V806">
        <v>0</v>
      </c>
      <c r="CW806">
        <f>ROUND(Y806*Source!I1619*DO806,9)</f>
        <v>0</v>
      </c>
      <c r="CX806">
        <f>ROUND(Y806*Source!I1619,9)</f>
        <v>5.475E-2</v>
      </c>
      <c r="CY806">
        <f>AB806</f>
        <v>10.38</v>
      </c>
      <c r="CZ806">
        <f>AF806</f>
        <v>10.38</v>
      </c>
      <c r="DA806">
        <f>AJ806</f>
        <v>1</v>
      </c>
      <c r="DB806">
        <f t="shared" si="238"/>
        <v>7.79</v>
      </c>
      <c r="DC806">
        <f t="shared" si="239"/>
        <v>1.19</v>
      </c>
      <c r="DD806" t="s">
        <v>3</v>
      </c>
      <c r="DE806" t="s">
        <v>3</v>
      </c>
      <c r="DF806">
        <f t="shared" si="244"/>
        <v>0</v>
      </c>
      <c r="DG806">
        <f t="shared" si="245"/>
        <v>0.56999999999999995</v>
      </c>
      <c r="DH806">
        <f t="shared" si="246"/>
        <v>0.09</v>
      </c>
      <c r="DI806">
        <f t="shared" si="247"/>
        <v>0</v>
      </c>
      <c r="DJ806">
        <f>DG806</f>
        <v>0.56999999999999995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ROW(Source!A1619)</f>
        <v>1619</v>
      </c>
      <c r="B807">
        <v>78161913</v>
      </c>
      <c r="C807">
        <v>78159521</v>
      </c>
      <c r="D807">
        <v>77808378</v>
      </c>
      <c r="E807">
        <v>1</v>
      </c>
      <c r="F807">
        <v>1</v>
      </c>
      <c r="G807">
        <v>37</v>
      </c>
      <c r="H807">
        <v>2</v>
      </c>
      <c r="I807" t="s">
        <v>786</v>
      </c>
      <c r="J807" t="s">
        <v>787</v>
      </c>
      <c r="K807" t="s">
        <v>788</v>
      </c>
      <c r="L807">
        <v>1368</v>
      </c>
      <c r="N807">
        <v>1011</v>
      </c>
      <c r="O807" t="s">
        <v>696</v>
      </c>
      <c r="P807" t="s">
        <v>696</v>
      </c>
      <c r="Q807">
        <v>1</v>
      </c>
      <c r="W807">
        <v>0</v>
      </c>
      <c r="X807">
        <v>-1913511027</v>
      </c>
      <c r="Y807">
        <f t="shared" ref="Y807:Y859" si="252">AT807</f>
        <v>0.12</v>
      </c>
      <c r="AA807">
        <v>0</v>
      </c>
      <c r="AB807">
        <v>4.59</v>
      </c>
      <c r="AC807">
        <v>0.01</v>
      </c>
      <c r="AD807">
        <v>0</v>
      </c>
      <c r="AE807">
        <v>0</v>
      </c>
      <c r="AF807">
        <v>4.59</v>
      </c>
      <c r="AG807">
        <v>0.01</v>
      </c>
      <c r="AH807">
        <v>0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1</v>
      </c>
      <c r="AP807">
        <v>1</v>
      </c>
      <c r="AQ807">
        <v>0</v>
      </c>
      <c r="AR807">
        <v>0</v>
      </c>
      <c r="AS807" t="s">
        <v>3</v>
      </c>
      <c r="AT807">
        <v>0.12</v>
      </c>
      <c r="AU807" t="s">
        <v>3</v>
      </c>
      <c r="AV807">
        <v>0</v>
      </c>
      <c r="AW807">
        <v>2</v>
      </c>
      <c r="AX807">
        <v>78162783</v>
      </c>
      <c r="AY807">
        <v>1</v>
      </c>
      <c r="AZ807">
        <v>0</v>
      </c>
      <c r="BA807">
        <v>761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V807">
        <v>0</v>
      </c>
      <c r="CW807">
        <f>ROUND(Y807*Source!I1619*DO807,9)</f>
        <v>0</v>
      </c>
      <c r="CX807">
        <f>ROUND(Y807*Source!I1619,9)</f>
        <v>8.7600000000000004E-3</v>
      </c>
      <c r="CY807">
        <f>AB807</f>
        <v>4.59</v>
      </c>
      <c r="CZ807">
        <f>AF807</f>
        <v>4.59</v>
      </c>
      <c r="DA807">
        <f>AJ807</f>
        <v>1</v>
      </c>
      <c r="DB807">
        <f t="shared" ref="DB807:DB859" si="253">ROUND(ROUND(AT807*CZ807,2),6)</f>
        <v>0.55000000000000004</v>
      </c>
      <c r="DC807">
        <f t="shared" ref="DC807:DC859" si="254">ROUND(ROUND(AT807*AG807,2),6)</f>
        <v>0</v>
      </c>
      <c r="DD807" t="s">
        <v>3</v>
      </c>
      <c r="DE807" t="s">
        <v>3</v>
      </c>
      <c r="DF807">
        <f t="shared" si="244"/>
        <v>0</v>
      </c>
      <c r="DG807">
        <f t="shared" si="245"/>
        <v>0.04</v>
      </c>
      <c r="DH807">
        <f t="shared" si="246"/>
        <v>0</v>
      </c>
      <c r="DI807">
        <f t="shared" si="247"/>
        <v>0</v>
      </c>
      <c r="DJ807">
        <f>DG807</f>
        <v>0.04</v>
      </c>
      <c r="DK807">
        <v>0</v>
      </c>
      <c r="DL807" t="s">
        <v>3</v>
      </c>
      <c r="DM807">
        <v>0</v>
      </c>
      <c r="DN807" t="s">
        <v>3</v>
      </c>
      <c r="DO807">
        <v>0</v>
      </c>
    </row>
    <row r="808" spans="1:119" x14ac:dyDescent="0.2">
      <c r="A808">
        <f>ROW(Source!A1619)</f>
        <v>1619</v>
      </c>
      <c r="B808">
        <v>78161913</v>
      </c>
      <c r="C808">
        <v>78159521</v>
      </c>
      <c r="D808">
        <v>77808400</v>
      </c>
      <c r="E808">
        <v>1</v>
      </c>
      <c r="F808">
        <v>1</v>
      </c>
      <c r="G808">
        <v>37</v>
      </c>
      <c r="H808">
        <v>2</v>
      </c>
      <c r="I808" t="s">
        <v>741</v>
      </c>
      <c r="J808" t="s">
        <v>742</v>
      </c>
      <c r="K808" t="s">
        <v>743</v>
      </c>
      <c r="L808">
        <v>1368</v>
      </c>
      <c r="N808">
        <v>1011</v>
      </c>
      <c r="O808" t="s">
        <v>696</v>
      </c>
      <c r="P808" t="s">
        <v>696</v>
      </c>
      <c r="Q808">
        <v>1</v>
      </c>
      <c r="W808">
        <v>0</v>
      </c>
      <c r="X808">
        <v>2076833660</v>
      </c>
      <c r="Y808">
        <f t="shared" si="252"/>
        <v>5.09</v>
      </c>
      <c r="AA808">
        <v>0</v>
      </c>
      <c r="AB808">
        <v>7.44</v>
      </c>
      <c r="AC808">
        <v>0.01</v>
      </c>
      <c r="AD808">
        <v>0</v>
      </c>
      <c r="AE808">
        <v>0</v>
      </c>
      <c r="AF808">
        <v>7.44</v>
      </c>
      <c r="AG808">
        <v>0.01</v>
      </c>
      <c r="AH808">
        <v>0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1</v>
      </c>
      <c r="AP808">
        <v>1</v>
      </c>
      <c r="AQ808">
        <v>0</v>
      </c>
      <c r="AR808">
        <v>0</v>
      </c>
      <c r="AS808" t="s">
        <v>3</v>
      </c>
      <c r="AT808">
        <v>5.09</v>
      </c>
      <c r="AU808" t="s">
        <v>3</v>
      </c>
      <c r="AV808">
        <v>0</v>
      </c>
      <c r="AW808">
        <v>2</v>
      </c>
      <c r="AX808">
        <v>78162784</v>
      </c>
      <c r="AY808">
        <v>1</v>
      </c>
      <c r="AZ808">
        <v>0</v>
      </c>
      <c r="BA808">
        <v>762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CV808">
        <v>0</v>
      </c>
      <c r="CW808">
        <f>ROUND(Y808*Source!I1619*DO808,9)</f>
        <v>0</v>
      </c>
      <c r="CX808">
        <f>ROUND(Y808*Source!I1619,9)</f>
        <v>0.37157000000000001</v>
      </c>
      <c r="CY808">
        <f>AB808</f>
        <v>7.44</v>
      </c>
      <c r="CZ808">
        <f>AF808</f>
        <v>7.44</v>
      </c>
      <c r="DA808">
        <f>AJ808</f>
        <v>1</v>
      </c>
      <c r="DB808">
        <f t="shared" si="253"/>
        <v>37.869999999999997</v>
      </c>
      <c r="DC808">
        <f t="shared" si="254"/>
        <v>0.05</v>
      </c>
      <c r="DD808" t="s">
        <v>3</v>
      </c>
      <c r="DE808" t="s">
        <v>3</v>
      </c>
      <c r="DF808">
        <f t="shared" si="244"/>
        <v>0</v>
      </c>
      <c r="DG808">
        <f t="shared" si="245"/>
        <v>2.76</v>
      </c>
      <c r="DH808">
        <f t="shared" si="246"/>
        <v>0</v>
      </c>
      <c r="DI808">
        <f t="shared" si="247"/>
        <v>0</v>
      </c>
      <c r="DJ808">
        <f>DG808</f>
        <v>2.76</v>
      </c>
      <c r="DK808">
        <v>0</v>
      </c>
      <c r="DL808" t="s">
        <v>3</v>
      </c>
      <c r="DM808">
        <v>0</v>
      </c>
      <c r="DN808" t="s">
        <v>3</v>
      </c>
      <c r="DO808">
        <v>0</v>
      </c>
    </row>
    <row r="809" spans="1:119" x14ac:dyDescent="0.2">
      <c r="A809">
        <f>ROW(Source!A1619)</f>
        <v>1619</v>
      </c>
      <c r="B809">
        <v>78161913</v>
      </c>
      <c r="C809">
        <v>78159521</v>
      </c>
      <c r="D809">
        <v>77809639</v>
      </c>
      <c r="E809">
        <v>1</v>
      </c>
      <c r="F809">
        <v>1</v>
      </c>
      <c r="G809">
        <v>37</v>
      </c>
      <c r="H809">
        <v>3</v>
      </c>
      <c r="I809" t="s">
        <v>789</v>
      </c>
      <c r="J809" t="s">
        <v>790</v>
      </c>
      <c r="K809" t="s">
        <v>791</v>
      </c>
      <c r="L809">
        <v>1355</v>
      </c>
      <c r="N809">
        <v>1010</v>
      </c>
      <c r="O809" t="s">
        <v>170</v>
      </c>
      <c r="P809" t="s">
        <v>170</v>
      </c>
      <c r="Q809">
        <v>100</v>
      </c>
      <c r="W809">
        <v>0</v>
      </c>
      <c r="X809">
        <v>-616946887</v>
      </c>
      <c r="Y809">
        <f t="shared" si="252"/>
        <v>1.69</v>
      </c>
      <c r="AA809">
        <v>116.62</v>
      </c>
      <c r="AB809">
        <v>0</v>
      </c>
      <c r="AC809">
        <v>0</v>
      </c>
      <c r="AD809">
        <v>0</v>
      </c>
      <c r="AE809">
        <v>116.62</v>
      </c>
      <c r="AF809">
        <v>0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1</v>
      </c>
      <c r="AP809">
        <v>1</v>
      </c>
      <c r="AQ809">
        <v>0</v>
      </c>
      <c r="AR809">
        <v>0</v>
      </c>
      <c r="AS809" t="s">
        <v>3</v>
      </c>
      <c r="AT809">
        <v>1.69</v>
      </c>
      <c r="AU809" t="s">
        <v>3</v>
      </c>
      <c r="AV809">
        <v>0</v>
      </c>
      <c r="AW809">
        <v>2</v>
      </c>
      <c r="AX809">
        <v>78162785</v>
      </c>
      <c r="AY809">
        <v>1</v>
      </c>
      <c r="AZ809">
        <v>0</v>
      </c>
      <c r="BA809">
        <v>763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V809">
        <v>0</v>
      </c>
      <c r="CW809">
        <v>0</v>
      </c>
      <c r="CX809">
        <f>ROUND(Y809*Source!I1619,9)</f>
        <v>0.12336999999999999</v>
      </c>
      <c r="CY809">
        <f t="shared" ref="CY809:CY821" si="255">AA809</f>
        <v>116.62</v>
      </c>
      <c r="CZ809">
        <f t="shared" ref="CZ809:CZ821" si="256">AE809</f>
        <v>116.62</v>
      </c>
      <c r="DA809">
        <f t="shared" ref="DA809:DA821" si="257">AI809</f>
        <v>1</v>
      </c>
      <c r="DB809">
        <f t="shared" si="253"/>
        <v>197.09</v>
      </c>
      <c r="DC809">
        <f t="shared" si="254"/>
        <v>0</v>
      </c>
      <c r="DD809" t="s">
        <v>3</v>
      </c>
      <c r="DE809" t="s">
        <v>3</v>
      </c>
      <c r="DF809">
        <f t="shared" si="244"/>
        <v>14.39</v>
      </c>
      <c r="DG809">
        <f t="shared" si="245"/>
        <v>0</v>
      </c>
      <c r="DH809">
        <f t="shared" si="246"/>
        <v>0</v>
      </c>
      <c r="DI809">
        <f t="shared" si="247"/>
        <v>0</v>
      </c>
      <c r="DJ809">
        <f t="shared" ref="DJ809:DJ821" si="258">DF809</f>
        <v>14.39</v>
      </c>
      <c r="DK809">
        <v>0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ROW(Source!A1619)</f>
        <v>1619</v>
      </c>
      <c r="B810">
        <v>78161913</v>
      </c>
      <c r="C810">
        <v>78159521</v>
      </c>
      <c r="D810">
        <v>77809641</v>
      </c>
      <c r="E810">
        <v>1</v>
      </c>
      <c r="F810">
        <v>1</v>
      </c>
      <c r="G810">
        <v>37</v>
      </c>
      <c r="H810">
        <v>3</v>
      </c>
      <c r="I810" t="s">
        <v>792</v>
      </c>
      <c r="J810" t="s">
        <v>793</v>
      </c>
      <c r="K810" t="s">
        <v>794</v>
      </c>
      <c r="L810">
        <v>1355</v>
      </c>
      <c r="N810">
        <v>1010</v>
      </c>
      <c r="O810" t="s">
        <v>170</v>
      </c>
      <c r="P810" t="s">
        <v>170</v>
      </c>
      <c r="Q810">
        <v>100</v>
      </c>
      <c r="W810">
        <v>0</v>
      </c>
      <c r="X810">
        <v>1571226911</v>
      </c>
      <c r="Y810">
        <f t="shared" si="252"/>
        <v>13.53</v>
      </c>
      <c r="AA810">
        <v>31.61</v>
      </c>
      <c r="AB810">
        <v>0</v>
      </c>
      <c r="AC810">
        <v>0</v>
      </c>
      <c r="AD810">
        <v>0</v>
      </c>
      <c r="AE810">
        <v>31.61</v>
      </c>
      <c r="AF810">
        <v>0</v>
      </c>
      <c r="AG810">
        <v>0</v>
      </c>
      <c r="AH810">
        <v>0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1</v>
      </c>
      <c r="AP810">
        <v>1</v>
      </c>
      <c r="AQ810">
        <v>0</v>
      </c>
      <c r="AR810">
        <v>0</v>
      </c>
      <c r="AS810" t="s">
        <v>3</v>
      </c>
      <c r="AT810">
        <v>13.53</v>
      </c>
      <c r="AU810" t="s">
        <v>3</v>
      </c>
      <c r="AV810">
        <v>0</v>
      </c>
      <c r="AW810">
        <v>2</v>
      </c>
      <c r="AX810">
        <v>78162786</v>
      </c>
      <c r="AY810">
        <v>1</v>
      </c>
      <c r="AZ810">
        <v>0</v>
      </c>
      <c r="BA810">
        <v>764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V810">
        <v>0</v>
      </c>
      <c r="CW810">
        <v>0</v>
      </c>
      <c r="CX810">
        <f>ROUND(Y810*Source!I1619,9)</f>
        <v>0.98768999999999996</v>
      </c>
      <c r="CY810">
        <f t="shared" si="255"/>
        <v>31.61</v>
      </c>
      <c r="CZ810">
        <f t="shared" si="256"/>
        <v>31.61</v>
      </c>
      <c r="DA810">
        <f t="shared" si="257"/>
        <v>1</v>
      </c>
      <c r="DB810">
        <f t="shared" si="253"/>
        <v>427.68</v>
      </c>
      <c r="DC810">
        <f t="shared" si="254"/>
        <v>0</v>
      </c>
      <c r="DD810" t="s">
        <v>3</v>
      </c>
      <c r="DE810" t="s">
        <v>3</v>
      </c>
      <c r="DF810">
        <f t="shared" si="244"/>
        <v>31.22</v>
      </c>
      <c r="DG810">
        <f t="shared" si="245"/>
        <v>0</v>
      </c>
      <c r="DH810">
        <f t="shared" si="246"/>
        <v>0</v>
      </c>
      <c r="DI810">
        <f t="shared" si="247"/>
        <v>0</v>
      </c>
      <c r="DJ810">
        <f t="shared" si="258"/>
        <v>31.22</v>
      </c>
      <c r="DK810">
        <v>0</v>
      </c>
      <c r="DL810" t="s">
        <v>3</v>
      </c>
      <c r="DM810">
        <v>0</v>
      </c>
      <c r="DN810" t="s">
        <v>3</v>
      </c>
      <c r="DO810">
        <v>0</v>
      </c>
    </row>
    <row r="811" spans="1:119" x14ac:dyDescent="0.2">
      <c r="A811">
        <f>ROW(Source!A1619)</f>
        <v>1619</v>
      </c>
      <c r="B811">
        <v>78161913</v>
      </c>
      <c r="C811">
        <v>78159521</v>
      </c>
      <c r="D811">
        <v>77809644</v>
      </c>
      <c r="E811">
        <v>1</v>
      </c>
      <c r="F811">
        <v>1</v>
      </c>
      <c r="G811">
        <v>37</v>
      </c>
      <c r="H811">
        <v>3</v>
      </c>
      <c r="I811" t="s">
        <v>924</v>
      </c>
      <c r="J811" t="s">
        <v>925</v>
      </c>
      <c r="K811" t="s">
        <v>926</v>
      </c>
      <c r="L811">
        <v>1355</v>
      </c>
      <c r="N811">
        <v>1010</v>
      </c>
      <c r="O811" t="s">
        <v>170</v>
      </c>
      <c r="P811" t="s">
        <v>170</v>
      </c>
      <c r="Q811">
        <v>100</v>
      </c>
      <c r="W811">
        <v>0</v>
      </c>
      <c r="X811">
        <v>466478232</v>
      </c>
      <c r="Y811">
        <f t="shared" si="252"/>
        <v>35.33</v>
      </c>
      <c r="AA811">
        <v>46.77</v>
      </c>
      <c r="AB811">
        <v>0</v>
      </c>
      <c r="AC811">
        <v>0</v>
      </c>
      <c r="AD811">
        <v>0</v>
      </c>
      <c r="AE811">
        <v>46.77</v>
      </c>
      <c r="AF811">
        <v>0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1</v>
      </c>
      <c r="AP811">
        <v>1</v>
      </c>
      <c r="AQ811">
        <v>0</v>
      </c>
      <c r="AR811">
        <v>0</v>
      </c>
      <c r="AS811" t="s">
        <v>3</v>
      </c>
      <c r="AT811">
        <v>35.33</v>
      </c>
      <c r="AU811" t="s">
        <v>3</v>
      </c>
      <c r="AV811">
        <v>0</v>
      </c>
      <c r="AW811">
        <v>2</v>
      </c>
      <c r="AX811">
        <v>78162787</v>
      </c>
      <c r="AY811">
        <v>1</v>
      </c>
      <c r="AZ811">
        <v>0</v>
      </c>
      <c r="BA811">
        <v>765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V811">
        <v>0</v>
      </c>
      <c r="CW811">
        <v>0</v>
      </c>
      <c r="CX811">
        <f>ROUND(Y811*Source!I1619,9)</f>
        <v>2.5790899999999999</v>
      </c>
      <c r="CY811">
        <f t="shared" si="255"/>
        <v>46.77</v>
      </c>
      <c r="CZ811">
        <f t="shared" si="256"/>
        <v>46.77</v>
      </c>
      <c r="DA811">
        <f t="shared" si="257"/>
        <v>1</v>
      </c>
      <c r="DB811">
        <f t="shared" si="253"/>
        <v>1652.38</v>
      </c>
      <c r="DC811">
        <f t="shared" si="254"/>
        <v>0</v>
      </c>
      <c r="DD811" t="s">
        <v>3</v>
      </c>
      <c r="DE811" t="s">
        <v>3</v>
      </c>
      <c r="DF811">
        <f t="shared" si="244"/>
        <v>120.62</v>
      </c>
      <c r="DG811">
        <f t="shared" si="245"/>
        <v>0</v>
      </c>
      <c r="DH811">
        <f t="shared" si="246"/>
        <v>0</v>
      </c>
      <c r="DI811">
        <f t="shared" si="247"/>
        <v>0</v>
      </c>
      <c r="DJ811">
        <f t="shared" si="258"/>
        <v>120.62</v>
      </c>
      <c r="DK811">
        <v>0</v>
      </c>
      <c r="DL811" t="s">
        <v>3</v>
      </c>
      <c r="DM811">
        <v>0</v>
      </c>
      <c r="DN811" t="s">
        <v>3</v>
      </c>
      <c r="DO811">
        <v>0</v>
      </c>
    </row>
    <row r="812" spans="1:119" x14ac:dyDescent="0.2">
      <c r="A812">
        <f>ROW(Source!A1619)</f>
        <v>1619</v>
      </c>
      <c r="B812">
        <v>78161913</v>
      </c>
      <c r="C812">
        <v>78159521</v>
      </c>
      <c r="D812">
        <v>77809831</v>
      </c>
      <c r="E812">
        <v>1</v>
      </c>
      <c r="F812">
        <v>1</v>
      </c>
      <c r="G812">
        <v>37</v>
      </c>
      <c r="H812">
        <v>3</v>
      </c>
      <c r="I812" t="s">
        <v>484</v>
      </c>
      <c r="J812" t="s">
        <v>487</v>
      </c>
      <c r="K812" t="s">
        <v>485</v>
      </c>
      <c r="L812">
        <v>1339</v>
      </c>
      <c r="N812">
        <v>1007</v>
      </c>
      <c r="O812" t="s">
        <v>486</v>
      </c>
      <c r="P812" t="s">
        <v>486</v>
      </c>
      <c r="Q812">
        <v>1</v>
      </c>
      <c r="W812">
        <v>1</v>
      </c>
      <c r="X812">
        <v>-2074599410</v>
      </c>
      <c r="Y812">
        <f t="shared" si="252"/>
        <v>-5.15</v>
      </c>
      <c r="AA812">
        <v>6716.56</v>
      </c>
      <c r="AB812">
        <v>0</v>
      </c>
      <c r="AC812">
        <v>0</v>
      </c>
      <c r="AD812">
        <v>0</v>
      </c>
      <c r="AE812">
        <v>6716.56</v>
      </c>
      <c r="AF812">
        <v>0</v>
      </c>
      <c r="AG812">
        <v>0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1</v>
      </c>
      <c r="AP812">
        <v>1</v>
      </c>
      <c r="AQ812">
        <v>0</v>
      </c>
      <c r="AR812">
        <v>0</v>
      </c>
      <c r="AS812" t="s">
        <v>3</v>
      </c>
      <c r="AT812">
        <v>-5.15</v>
      </c>
      <c r="AU812" t="s">
        <v>3</v>
      </c>
      <c r="AV812">
        <v>0</v>
      </c>
      <c r="AW812">
        <v>2</v>
      </c>
      <c r="AX812">
        <v>78162788</v>
      </c>
      <c r="AY812">
        <v>1</v>
      </c>
      <c r="AZ812">
        <v>6144</v>
      </c>
      <c r="BA812">
        <v>766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V812">
        <v>0</v>
      </c>
      <c r="CW812">
        <v>0</v>
      </c>
      <c r="CX812">
        <f>ROUND(Y812*Source!I1619,9)</f>
        <v>-0.37595000000000001</v>
      </c>
      <c r="CY812">
        <f t="shared" si="255"/>
        <v>6716.56</v>
      </c>
      <c r="CZ812">
        <f t="shared" si="256"/>
        <v>6716.56</v>
      </c>
      <c r="DA812">
        <f t="shared" si="257"/>
        <v>1</v>
      </c>
      <c r="DB812">
        <f t="shared" si="253"/>
        <v>-34590.28</v>
      </c>
      <c r="DC812">
        <f t="shared" si="254"/>
        <v>0</v>
      </c>
      <c r="DD812" t="s">
        <v>3</v>
      </c>
      <c r="DE812" t="s">
        <v>3</v>
      </c>
      <c r="DF812">
        <f t="shared" si="244"/>
        <v>-2525.09</v>
      </c>
      <c r="DG812">
        <f t="shared" si="245"/>
        <v>0</v>
      </c>
      <c r="DH812">
        <f t="shared" si="246"/>
        <v>0</v>
      </c>
      <c r="DI812">
        <f t="shared" si="247"/>
        <v>0</v>
      </c>
      <c r="DJ812">
        <f t="shared" si="258"/>
        <v>-2525.09</v>
      </c>
      <c r="DK812">
        <v>0</v>
      </c>
      <c r="DL812" t="s">
        <v>3</v>
      </c>
      <c r="DM812">
        <v>0</v>
      </c>
      <c r="DN812" t="s">
        <v>3</v>
      </c>
      <c r="DO812">
        <v>0</v>
      </c>
    </row>
    <row r="813" spans="1:119" x14ac:dyDescent="0.2">
      <c r="A813">
        <f>ROW(Source!A1619)</f>
        <v>1619</v>
      </c>
      <c r="B813">
        <v>78161913</v>
      </c>
      <c r="C813">
        <v>78159521</v>
      </c>
      <c r="D813">
        <v>77810669</v>
      </c>
      <c r="E813">
        <v>1</v>
      </c>
      <c r="F813">
        <v>1</v>
      </c>
      <c r="G813">
        <v>37</v>
      </c>
      <c r="H813">
        <v>3</v>
      </c>
      <c r="I813" t="s">
        <v>927</v>
      </c>
      <c r="J813" t="s">
        <v>928</v>
      </c>
      <c r="K813" t="s">
        <v>929</v>
      </c>
      <c r="L813">
        <v>1327</v>
      </c>
      <c r="N813">
        <v>1005</v>
      </c>
      <c r="O813" t="s">
        <v>82</v>
      </c>
      <c r="P813" t="s">
        <v>82</v>
      </c>
      <c r="Q813">
        <v>1</v>
      </c>
      <c r="W813">
        <v>0</v>
      </c>
      <c r="X813">
        <v>-1015731907</v>
      </c>
      <c r="Y813">
        <f t="shared" si="252"/>
        <v>421</v>
      </c>
      <c r="AA813">
        <v>120.94</v>
      </c>
      <c r="AB813">
        <v>0</v>
      </c>
      <c r="AC813">
        <v>0</v>
      </c>
      <c r="AD813">
        <v>0</v>
      </c>
      <c r="AE813">
        <v>120.94</v>
      </c>
      <c r="AF813">
        <v>0</v>
      </c>
      <c r="AG813">
        <v>0</v>
      </c>
      <c r="AH813">
        <v>0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1</v>
      </c>
      <c r="AP813">
        <v>1</v>
      </c>
      <c r="AQ813">
        <v>0</v>
      </c>
      <c r="AR813">
        <v>0</v>
      </c>
      <c r="AS813" t="s">
        <v>3</v>
      </c>
      <c r="AT813">
        <v>421</v>
      </c>
      <c r="AU813" t="s">
        <v>3</v>
      </c>
      <c r="AV813">
        <v>0</v>
      </c>
      <c r="AW813">
        <v>2</v>
      </c>
      <c r="AX813">
        <v>78162789</v>
      </c>
      <c r="AY813">
        <v>1</v>
      </c>
      <c r="AZ813">
        <v>0</v>
      </c>
      <c r="BA813">
        <v>767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V813">
        <v>0</v>
      </c>
      <c r="CW813">
        <v>0</v>
      </c>
      <c r="CX813">
        <f>ROUND(Y813*Source!I1619,9)</f>
        <v>30.733000000000001</v>
      </c>
      <c r="CY813">
        <f t="shared" si="255"/>
        <v>120.94</v>
      </c>
      <c r="CZ813">
        <f t="shared" si="256"/>
        <v>120.94</v>
      </c>
      <c r="DA813">
        <f t="shared" si="257"/>
        <v>1</v>
      </c>
      <c r="DB813">
        <f t="shared" si="253"/>
        <v>50915.74</v>
      </c>
      <c r="DC813">
        <f t="shared" si="254"/>
        <v>0</v>
      </c>
      <c r="DD813" t="s">
        <v>3</v>
      </c>
      <c r="DE813" t="s">
        <v>3</v>
      </c>
      <c r="DF813">
        <f t="shared" si="244"/>
        <v>3716.85</v>
      </c>
      <c r="DG813">
        <f t="shared" si="245"/>
        <v>0</v>
      </c>
      <c r="DH813">
        <f t="shared" si="246"/>
        <v>0</v>
      </c>
      <c r="DI813">
        <f t="shared" si="247"/>
        <v>0</v>
      </c>
      <c r="DJ813">
        <f t="shared" si="258"/>
        <v>3716.85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ROW(Source!A1619)</f>
        <v>1619</v>
      </c>
      <c r="B814">
        <v>78161913</v>
      </c>
      <c r="C814">
        <v>78159521</v>
      </c>
      <c r="D814">
        <v>77810926</v>
      </c>
      <c r="E814">
        <v>1</v>
      </c>
      <c r="F814">
        <v>1</v>
      </c>
      <c r="G814">
        <v>37</v>
      </c>
      <c r="H814">
        <v>3</v>
      </c>
      <c r="I814" t="s">
        <v>930</v>
      </c>
      <c r="J814" t="s">
        <v>931</v>
      </c>
      <c r="K814" t="s">
        <v>932</v>
      </c>
      <c r="L814">
        <v>1301</v>
      </c>
      <c r="N814">
        <v>1003</v>
      </c>
      <c r="O814" t="s">
        <v>87</v>
      </c>
      <c r="P814" t="s">
        <v>87</v>
      </c>
      <c r="Q814">
        <v>1</v>
      </c>
      <c r="W814">
        <v>0</v>
      </c>
      <c r="X814">
        <v>67535718</v>
      </c>
      <c r="Y814">
        <f t="shared" si="252"/>
        <v>126</v>
      </c>
      <c r="AA814">
        <v>8.18</v>
      </c>
      <c r="AB814">
        <v>0</v>
      </c>
      <c r="AC814">
        <v>0</v>
      </c>
      <c r="AD814">
        <v>0</v>
      </c>
      <c r="AE814">
        <v>8.18</v>
      </c>
      <c r="AF814">
        <v>0</v>
      </c>
      <c r="AG814">
        <v>0</v>
      </c>
      <c r="AH814">
        <v>0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1</v>
      </c>
      <c r="AP814">
        <v>1</v>
      </c>
      <c r="AQ814">
        <v>0</v>
      </c>
      <c r="AR814">
        <v>0</v>
      </c>
      <c r="AS814" t="s">
        <v>3</v>
      </c>
      <c r="AT814">
        <v>126</v>
      </c>
      <c r="AU814" t="s">
        <v>3</v>
      </c>
      <c r="AV814">
        <v>0</v>
      </c>
      <c r="AW814">
        <v>2</v>
      </c>
      <c r="AX814">
        <v>78162790</v>
      </c>
      <c r="AY814">
        <v>1</v>
      </c>
      <c r="AZ814">
        <v>0</v>
      </c>
      <c r="BA814">
        <v>768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CV814">
        <v>0</v>
      </c>
      <c r="CW814">
        <v>0</v>
      </c>
      <c r="CX814">
        <f>ROUND(Y814*Source!I1619,9)</f>
        <v>9.1980000000000004</v>
      </c>
      <c r="CY814">
        <f t="shared" si="255"/>
        <v>8.18</v>
      </c>
      <c r="CZ814">
        <f t="shared" si="256"/>
        <v>8.18</v>
      </c>
      <c r="DA814">
        <f t="shared" si="257"/>
        <v>1</v>
      </c>
      <c r="DB814">
        <f t="shared" si="253"/>
        <v>1030.68</v>
      </c>
      <c r="DC814">
        <f t="shared" si="254"/>
        <v>0</v>
      </c>
      <c r="DD814" t="s">
        <v>3</v>
      </c>
      <c r="DE814" t="s">
        <v>3</v>
      </c>
      <c r="DF814">
        <f t="shared" si="244"/>
        <v>75.239999999999995</v>
      </c>
      <c r="DG814">
        <f t="shared" si="245"/>
        <v>0</v>
      </c>
      <c r="DH814">
        <f t="shared" si="246"/>
        <v>0</v>
      </c>
      <c r="DI814">
        <f t="shared" si="247"/>
        <v>0</v>
      </c>
      <c r="DJ814">
        <f t="shared" si="258"/>
        <v>75.239999999999995</v>
      </c>
      <c r="DK814">
        <v>0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ROW(Source!A1619)</f>
        <v>1619</v>
      </c>
      <c r="B815">
        <v>78161913</v>
      </c>
      <c r="C815">
        <v>78159521</v>
      </c>
      <c r="D815">
        <v>77810927</v>
      </c>
      <c r="E815">
        <v>1</v>
      </c>
      <c r="F815">
        <v>1</v>
      </c>
      <c r="G815">
        <v>37</v>
      </c>
      <c r="H815">
        <v>3</v>
      </c>
      <c r="I815" t="s">
        <v>801</v>
      </c>
      <c r="J815" t="s">
        <v>802</v>
      </c>
      <c r="K815" t="s">
        <v>803</v>
      </c>
      <c r="L815">
        <v>1301</v>
      </c>
      <c r="N815">
        <v>1003</v>
      </c>
      <c r="O815" t="s">
        <v>87</v>
      </c>
      <c r="P815" t="s">
        <v>87</v>
      </c>
      <c r="Q815">
        <v>1</v>
      </c>
      <c r="W815">
        <v>0</v>
      </c>
      <c r="X815">
        <v>676735347</v>
      </c>
      <c r="Y815">
        <f t="shared" si="252"/>
        <v>177</v>
      </c>
      <c r="AA815">
        <v>6.63</v>
      </c>
      <c r="AB815">
        <v>0</v>
      </c>
      <c r="AC815">
        <v>0</v>
      </c>
      <c r="AD815">
        <v>0</v>
      </c>
      <c r="AE815">
        <v>6.63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1</v>
      </c>
      <c r="AP815">
        <v>1</v>
      </c>
      <c r="AQ815">
        <v>0</v>
      </c>
      <c r="AR815">
        <v>0</v>
      </c>
      <c r="AS815" t="s">
        <v>3</v>
      </c>
      <c r="AT815">
        <v>177</v>
      </c>
      <c r="AU815" t="s">
        <v>3</v>
      </c>
      <c r="AV815">
        <v>0</v>
      </c>
      <c r="AW815">
        <v>2</v>
      </c>
      <c r="AX815">
        <v>78162791</v>
      </c>
      <c r="AY815">
        <v>1</v>
      </c>
      <c r="AZ815">
        <v>0</v>
      </c>
      <c r="BA815">
        <v>769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V815">
        <v>0</v>
      </c>
      <c r="CW815">
        <v>0</v>
      </c>
      <c r="CX815">
        <f>ROUND(Y815*Source!I1619,9)</f>
        <v>12.920999999999999</v>
      </c>
      <c r="CY815">
        <f t="shared" si="255"/>
        <v>6.63</v>
      </c>
      <c r="CZ815">
        <f t="shared" si="256"/>
        <v>6.63</v>
      </c>
      <c r="DA815">
        <f t="shared" si="257"/>
        <v>1</v>
      </c>
      <c r="DB815">
        <f t="shared" si="253"/>
        <v>1173.51</v>
      </c>
      <c r="DC815">
        <f t="shared" si="254"/>
        <v>0</v>
      </c>
      <c r="DD815" t="s">
        <v>3</v>
      </c>
      <c r="DE815" t="s">
        <v>3</v>
      </c>
      <c r="DF815">
        <f t="shared" si="244"/>
        <v>85.67</v>
      </c>
      <c r="DG815">
        <f t="shared" si="245"/>
        <v>0</v>
      </c>
      <c r="DH815">
        <f t="shared" si="246"/>
        <v>0</v>
      </c>
      <c r="DI815">
        <f t="shared" si="247"/>
        <v>0</v>
      </c>
      <c r="DJ815">
        <f t="shared" si="258"/>
        <v>85.67</v>
      </c>
      <c r="DK815">
        <v>0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ROW(Source!A1619)</f>
        <v>1619</v>
      </c>
      <c r="B816">
        <v>78161913</v>
      </c>
      <c r="C816">
        <v>78159521</v>
      </c>
      <c r="D816">
        <v>77810936</v>
      </c>
      <c r="E816">
        <v>1</v>
      </c>
      <c r="F816">
        <v>1</v>
      </c>
      <c r="G816">
        <v>37</v>
      </c>
      <c r="H816">
        <v>3</v>
      </c>
      <c r="I816" t="s">
        <v>807</v>
      </c>
      <c r="J816" t="s">
        <v>808</v>
      </c>
      <c r="K816" t="s">
        <v>809</v>
      </c>
      <c r="L816">
        <v>1301</v>
      </c>
      <c r="N816">
        <v>1003</v>
      </c>
      <c r="O816" t="s">
        <v>87</v>
      </c>
      <c r="P816" t="s">
        <v>87</v>
      </c>
      <c r="Q816">
        <v>1</v>
      </c>
      <c r="W816">
        <v>0</v>
      </c>
      <c r="X816">
        <v>1503952686</v>
      </c>
      <c r="Y816">
        <f t="shared" si="252"/>
        <v>152</v>
      </c>
      <c r="AA816">
        <v>2.9</v>
      </c>
      <c r="AB816">
        <v>0</v>
      </c>
      <c r="AC816">
        <v>0</v>
      </c>
      <c r="AD816">
        <v>0</v>
      </c>
      <c r="AE816">
        <v>2.9</v>
      </c>
      <c r="AF816">
        <v>0</v>
      </c>
      <c r="AG816">
        <v>0</v>
      </c>
      <c r="AH816">
        <v>0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1</v>
      </c>
      <c r="AP816">
        <v>1</v>
      </c>
      <c r="AQ816">
        <v>0</v>
      </c>
      <c r="AR816">
        <v>0</v>
      </c>
      <c r="AS816" t="s">
        <v>3</v>
      </c>
      <c r="AT816">
        <v>152</v>
      </c>
      <c r="AU816" t="s">
        <v>3</v>
      </c>
      <c r="AV816">
        <v>0</v>
      </c>
      <c r="AW816">
        <v>2</v>
      </c>
      <c r="AX816">
        <v>78162792</v>
      </c>
      <c r="AY816">
        <v>1</v>
      </c>
      <c r="AZ816">
        <v>0</v>
      </c>
      <c r="BA816">
        <v>770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CV816">
        <v>0</v>
      </c>
      <c r="CW816">
        <v>0</v>
      </c>
      <c r="CX816">
        <f>ROUND(Y816*Source!I1619,9)</f>
        <v>11.096</v>
      </c>
      <c r="CY816">
        <f t="shared" si="255"/>
        <v>2.9</v>
      </c>
      <c r="CZ816">
        <f t="shared" si="256"/>
        <v>2.9</v>
      </c>
      <c r="DA816">
        <f t="shared" si="257"/>
        <v>1</v>
      </c>
      <c r="DB816">
        <f t="shared" si="253"/>
        <v>440.8</v>
      </c>
      <c r="DC816">
        <f t="shared" si="254"/>
        <v>0</v>
      </c>
      <c r="DD816" t="s">
        <v>3</v>
      </c>
      <c r="DE816" t="s">
        <v>3</v>
      </c>
      <c r="DF816">
        <f t="shared" si="244"/>
        <v>32.18</v>
      </c>
      <c r="DG816">
        <f t="shared" si="245"/>
        <v>0</v>
      </c>
      <c r="DH816">
        <f t="shared" si="246"/>
        <v>0</v>
      </c>
      <c r="DI816">
        <f t="shared" si="247"/>
        <v>0</v>
      </c>
      <c r="DJ816">
        <f t="shared" si="258"/>
        <v>32.18</v>
      </c>
      <c r="DK816">
        <v>0</v>
      </c>
      <c r="DL816" t="s">
        <v>3</v>
      </c>
      <c r="DM816">
        <v>0</v>
      </c>
      <c r="DN816" t="s">
        <v>3</v>
      </c>
      <c r="DO816">
        <v>0</v>
      </c>
    </row>
    <row r="817" spans="1:119" x14ac:dyDescent="0.2">
      <c r="A817">
        <f>ROW(Source!A1619)</f>
        <v>1619</v>
      </c>
      <c r="B817">
        <v>78161913</v>
      </c>
      <c r="C817">
        <v>78159521</v>
      </c>
      <c r="D817">
        <v>77809017</v>
      </c>
      <c r="E817">
        <v>1</v>
      </c>
      <c r="F817">
        <v>1</v>
      </c>
      <c r="G817">
        <v>37</v>
      </c>
      <c r="H817">
        <v>3</v>
      </c>
      <c r="I817" t="s">
        <v>810</v>
      </c>
      <c r="J817" t="s">
        <v>811</v>
      </c>
      <c r="K817" t="s">
        <v>812</v>
      </c>
      <c r="L817">
        <v>1346</v>
      </c>
      <c r="N817">
        <v>1009</v>
      </c>
      <c r="O817" t="s">
        <v>101</v>
      </c>
      <c r="P817" t="s">
        <v>101</v>
      </c>
      <c r="Q817">
        <v>1</v>
      </c>
      <c r="W817">
        <v>0</v>
      </c>
      <c r="X817">
        <v>-964289349</v>
      </c>
      <c r="Y817">
        <f t="shared" si="252"/>
        <v>20</v>
      </c>
      <c r="AA817">
        <v>128.43</v>
      </c>
      <c r="AB817">
        <v>0</v>
      </c>
      <c r="AC817">
        <v>0</v>
      </c>
      <c r="AD817">
        <v>0</v>
      </c>
      <c r="AE817">
        <v>128.43</v>
      </c>
      <c r="AF817">
        <v>0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1</v>
      </c>
      <c r="AP817">
        <v>1</v>
      </c>
      <c r="AQ817">
        <v>0</v>
      </c>
      <c r="AR817">
        <v>0</v>
      </c>
      <c r="AS817" t="s">
        <v>3</v>
      </c>
      <c r="AT817">
        <v>20</v>
      </c>
      <c r="AU817" t="s">
        <v>3</v>
      </c>
      <c r="AV817">
        <v>0</v>
      </c>
      <c r="AW817">
        <v>2</v>
      </c>
      <c r="AX817">
        <v>78162793</v>
      </c>
      <c r="AY817">
        <v>1</v>
      </c>
      <c r="AZ817">
        <v>0</v>
      </c>
      <c r="BA817">
        <v>771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V817">
        <v>0</v>
      </c>
      <c r="CW817">
        <v>0</v>
      </c>
      <c r="CX817">
        <f>ROUND(Y817*Source!I1619,9)</f>
        <v>1.46</v>
      </c>
      <c r="CY817">
        <f t="shared" si="255"/>
        <v>128.43</v>
      </c>
      <c r="CZ817">
        <f t="shared" si="256"/>
        <v>128.43</v>
      </c>
      <c r="DA817">
        <f t="shared" si="257"/>
        <v>1</v>
      </c>
      <c r="DB817">
        <f t="shared" si="253"/>
        <v>2568.6</v>
      </c>
      <c r="DC817">
        <f t="shared" si="254"/>
        <v>0</v>
      </c>
      <c r="DD817" t="s">
        <v>3</v>
      </c>
      <c r="DE817" t="s">
        <v>3</v>
      </c>
      <c r="DF817">
        <f t="shared" si="244"/>
        <v>187.51</v>
      </c>
      <c r="DG817">
        <f t="shared" si="245"/>
        <v>0</v>
      </c>
      <c r="DH817">
        <f t="shared" si="246"/>
        <v>0</v>
      </c>
      <c r="DI817">
        <f t="shared" si="247"/>
        <v>0</v>
      </c>
      <c r="DJ817">
        <f t="shared" si="258"/>
        <v>187.51</v>
      </c>
      <c r="DK817">
        <v>0</v>
      </c>
      <c r="DL817" t="s">
        <v>3</v>
      </c>
      <c r="DM817">
        <v>0</v>
      </c>
      <c r="DN817" t="s">
        <v>3</v>
      </c>
      <c r="DO817">
        <v>0</v>
      </c>
    </row>
    <row r="818" spans="1:119" x14ac:dyDescent="0.2">
      <c r="A818">
        <f>ROW(Source!A1619)</f>
        <v>1619</v>
      </c>
      <c r="B818">
        <v>78161913</v>
      </c>
      <c r="C818">
        <v>78159521</v>
      </c>
      <c r="D818">
        <v>77811694</v>
      </c>
      <c r="E818">
        <v>1</v>
      </c>
      <c r="F818">
        <v>1</v>
      </c>
      <c r="G818">
        <v>37</v>
      </c>
      <c r="H818">
        <v>3</v>
      </c>
      <c r="I818" t="s">
        <v>813</v>
      </c>
      <c r="J818" t="s">
        <v>814</v>
      </c>
      <c r="K818" t="s">
        <v>815</v>
      </c>
      <c r="L818">
        <v>1346</v>
      </c>
      <c r="N818">
        <v>1009</v>
      </c>
      <c r="O818" t="s">
        <v>101</v>
      </c>
      <c r="P818" t="s">
        <v>101</v>
      </c>
      <c r="Q818">
        <v>1</v>
      </c>
      <c r="W818">
        <v>0</v>
      </c>
      <c r="X818">
        <v>2132222391</v>
      </c>
      <c r="Y818">
        <f t="shared" si="252"/>
        <v>21</v>
      </c>
      <c r="AA818">
        <v>148.19</v>
      </c>
      <c r="AB818">
        <v>0</v>
      </c>
      <c r="AC818">
        <v>0</v>
      </c>
      <c r="AD818">
        <v>0</v>
      </c>
      <c r="AE818">
        <v>148.19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1</v>
      </c>
      <c r="AP818">
        <v>1</v>
      </c>
      <c r="AQ818">
        <v>0</v>
      </c>
      <c r="AR818">
        <v>0</v>
      </c>
      <c r="AS818" t="s">
        <v>3</v>
      </c>
      <c r="AT818">
        <v>21</v>
      </c>
      <c r="AU818" t="s">
        <v>3</v>
      </c>
      <c r="AV818">
        <v>0</v>
      </c>
      <c r="AW818">
        <v>2</v>
      </c>
      <c r="AX818">
        <v>78162794</v>
      </c>
      <c r="AY818">
        <v>1</v>
      </c>
      <c r="AZ818">
        <v>0</v>
      </c>
      <c r="BA818">
        <v>772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V818">
        <v>0</v>
      </c>
      <c r="CW818">
        <v>0</v>
      </c>
      <c r="CX818">
        <f>ROUND(Y818*Source!I1619,9)</f>
        <v>1.5329999999999999</v>
      </c>
      <c r="CY818">
        <f t="shared" si="255"/>
        <v>148.19</v>
      </c>
      <c r="CZ818">
        <f t="shared" si="256"/>
        <v>148.19</v>
      </c>
      <c r="DA818">
        <f t="shared" si="257"/>
        <v>1</v>
      </c>
      <c r="DB818">
        <f t="shared" si="253"/>
        <v>3111.99</v>
      </c>
      <c r="DC818">
        <f t="shared" si="254"/>
        <v>0</v>
      </c>
      <c r="DD818" t="s">
        <v>3</v>
      </c>
      <c r="DE818" t="s">
        <v>3</v>
      </c>
      <c r="DF818">
        <f t="shared" si="244"/>
        <v>227.18</v>
      </c>
      <c r="DG818">
        <f t="shared" si="245"/>
        <v>0</v>
      </c>
      <c r="DH818">
        <f t="shared" si="246"/>
        <v>0</v>
      </c>
      <c r="DI818">
        <f t="shared" si="247"/>
        <v>0</v>
      </c>
      <c r="DJ818">
        <f t="shared" si="258"/>
        <v>227.18</v>
      </c>
      <c r="DK818">
        <v>0</v>
      </c>
      <c r="DL818" t="s">
        <v>3</v>
      </c>
      <c r="DM818">
        <v>0</v>
      </c>
      <c r="DN818" t="s">
        <v>3</v>
      </c>
      <c r="DO818">
        <v>0</v>
      </c>
    </row>
    <row r="819" spans="1:119" x14ac:dyDescent="0.2">
      <c r="A819">
        <f>ROW(Source!A1619)</f>
        <v>1619</v>
      </c>
      <c r="B819">
        <v>78161913</v>
      </c>
      <c r="C819">
        <v>78159521</v>
      </c>
      <c r="D819">
        <v>77811611</v>
      </c>
      <c r="E819">
        <v>1</v>
      </c>
      <c r="F819">
        <v>1</v>
      </c>
      <c r="G819">
        <v>37</v>
      </c>
      <c r="H819">
        <v>3</v>
      </c>
      <c r="I819" t="s">
        <v>819</v>
      </c>
      <c r="J819" t="s">
        <v>820</v>
      </c>
      <c r="K819" t="s">
        <v>821</v>
      </c>
      <c r="L819">
        <v>1346</v>
      </c>
      <c r="N819">
        <v>1009</v>
      </c>
      <c r="O819" t="s">
        <v>101</v>
      </c>
      <c r="P819" t="s">
        <v>101</v>
      </c>
      <c r="Q819">
        <v>1</v>
      </c>
      <c r="W819">
        <v>0</v>
      </c>
      <c r="X819">
        <v>66031643</v>
      </c>
      <c r="Y819">
        <f t="shared" si="252"/>
        <v>149</v>
      </c>
      <c r="AA819">
        <v>25.4</v>
      </c>
      <c r="AB819">
        <v>0</v>
      </c>
      <c r="AC819">
        <v>0</v>
      </c>
      <c r="AD819">
        <v>0</v>
      </c>
      <c r="AE819">
        <v>25.4</v>
      </c>
      <c r="AF819">
        <v>0</v>
      </c>
      <c r="AG819">
        <v>0</v>
      </c>
      <c r="AH819">
        <v>0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1</v>
      </c>
      <c r="AP819">
        <v>1</v>
      </c>
      <c r="AQ819">
        <v>0</v>
      </c>
      <c r="AR819">
        <v>0</v>
      </c>
      <c r="AS819" t="s">
        <v>3</v>
      </c>
      <c r="AT819">
        <v>149</v>
      </c>
      <c r="AU819" t="s">
        <v>3</v>
      </c>
      <c r="AV819">
        <v>0</v>
      </c>
      <c r="AW819">
        <v>2</v>
      </c>
      <c r="AX819">
        <v>78162795</v>
      </c>
      <c r="AY819">
        <v>1</v>
      </c>
      <c r="AZ819">
        <v>0</v>
      </c>
      <c r="BA819">
        <v>773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CV819">
        <v>0</v>
      </c>
      <c r="CW819">
        <v>0</v>
      </c>
      <c r="CX819">
        <f>ROUND(Y819*Source!I1619,9)</f>
        <v>10.877000000000001</v>
      </c>
      <c r="CY819">
        <f t="shared" si="255"/>
        <v>25.4</v>
      </c>
      <c r="CZ819">
        <f t="shared" si="256"/>
        <v>25.4</v>
      </c>
      <c r="DA819">
        <f t="shared" si="257"/>
        <v>1</v>
      </c>
      <c r="DB819">
        <f t="shared" si="253"/>
        <v>3784.6</v>
      </c>
      <c r="DC819">
        <f t="shared" si="254"/>
        <v>0</v>
      </c>
      <c r="DD819" t="s">
        <v>3</v>
      </c>
      <c r="DE819" t="s">
        <v>3</v>
      </c>
      <c r="DF819">
        <f t="shared" si="244"/>
        <v>276.27999999999997</v>
      </c>
      <c r="DG819">
        <f t="shared" si="245"/>
        <v>0</v>
      </c>
      <c r="DH819">
        <f t="shared" si="246"/>
        <v>0</v>
      </c>
      <c r="DI819">
        <f t="shared" si="247"/>
        <v>0</v>
      </c>
      <c r="DJ819">
        <f t="shared" si="258"/>
        <v>276.27999999999997</v>
      </c>
      <c r="DK819">
        <v>0</v>
      </c>
      <c r="DL819" t="s">
        <v>3</v>
      </c>
      <c r="DM819">
        <v>0</v>
      </c>
      <c r="DN819" t="s">
        <v>3</v>
      </c>
      <c r="DO819">
        <v>0</v>
      </c>
    </row>
    <row r="820" spans="1:119" x14ac:dyDescent="0.2">
      <c r="A820">
        <f>ROW(Source!A1619)</f>
        <v>1619</v>
      </c>
      <c r="B820">
        <v>78161913</v>
      </c>
      <c r="C820">
        <v>78159521</v>
      </c>
      <c r="D820">
        <v>77812951</v>
      </c>
      <c r="E820">
        <v>1</v>
      </c>
      <c r="F820">
        <v>1</v>
      </c>
      <c r="G820">
        <v>37</v>
      </c>
      <c r="H820">
        <v>3</v>
      </c>
      <c r="I820" t="s">
        <v>822</v>
      </c>
      <c r="J820" t="s">
        <v>823</v>
      </c>
      <c r="K820" t="s">
        <v>824</v>
      </c>
      <c r="L820">
        <v>1301</v>
      </c>
      <c r="N820">
        <v>1003</v>
      </c>
      <c r="O820" t="s">
        <v>87</v>
      </c>
      <c r="P820" t="s">
        <v>87</v>
      </c>
      <c r="Q820">
        <v>1</v>
      </c>
      <c r="W820">
        <v>0</v>
      </c>
      <c r="X820">
        <v>1545380321</v>
      </c>
      <c r="Y820">
        <f t="shared" si="252"/>
        <v>76</v>
      </c>
      <c r="AA820">
        <v>141.5</v>
      </c>
      <c r="AB820">
        <v>0</v>
      </c>
      <c r="AC820">
        <v>0</v>
      </c>
      <c r="AD820">
        <v>0</v>
      </c>
      <c r="AE820">
        <v>141.5</v>
      </c>
      <c r="AF820">
        <v>0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1</v>
      </c>
      <c r="AP820">
        <v>1</v>
      </c>
      <c r="AQ820">
        <v>0</v>
      </c>
      <c r="AR820">
        <v>0</v>
      </c>
      <c r="AS820" t="s">
        <v>3</v>
      </c>
      <c r="AT820">
        <v>76</v>
      </c>
      <c r="AU820" t="s">
        <v>3</v>
      </c>
      <c r="AV820">
        <v>0</v>
      </c>
      <c r="AW820">
        <v>2</v>
      </c>
      <c r="AX820">
        <v>78162796</v>
      </c>
      <c r="AY820">
        <v>1</v>
      </c>
      <c r="AZ820">
        <v>0</v>
      </c>
      <c r="BA820">
        <v>774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CV820">
        <v>0</v>
      </c>
      <c r="CW820">
        <v>0</v>
      </c>
      <c r="CX820">
        <f>ROUND(Y820*Source!I1619,9)</f>
        <v>5.548</v>
      </c>
      <c r="CY820">
        <f t="shared" si="255"/>
        <v>141.5</v>
      </c>
      <c r="CZ820">
        <f t="shared" si="256"/>
        <v>141.5</v>
      </c>
      <c r="DA820">
        <f t="shared" si="257"/>
        <v>1</v>
      </c>
      <c r="DB820">
        <f t="shared" si="253"/>
        <v>10754</v>
      </c>
      <c r="DC820">
        <f t="shared" si="254"/>
        <v>0</v>
      </c>
      <c r="DD820" t="s">
        <v>3</v>
      </c>
      <c r="DE820" t="s">
        <v>3</v>
      </c>
      <c r="DF820">
        <f t="shared" si="244"/>
        <v>785.04</v>
      </c>
      <c r="DG820">
        <f t="shared" si="245"/>
        <v>0</v>
      </c>
      <c r="DH820">
        <f t="shared" si="246"/>
        <v>0</v>
      </c>
      <c r="DI820">
        <f t="shared" si="247"/>
        <v>0</v>
      </c>
      <c r="DJ820">
        <f t="shared" si="258"/>
        <v>785.04</v>
      </c>
      <c r="DK820">
        <v>0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ROW(Source!A1619)</f>
        <v>1619</v>
      </c>
      <c r="B821">
        <v>78161913</v>
      </c>
      <c r="C821">
        <v>78159521</v>
      </c>
      <c r="D821">
        <v>77812950</v>
      </c>
      <c r="E821">
        <v>1</v>
      </c>
      <c r="F821">
        <v>1</v>
      </c>
      <c r="G821">
        <v>37</v>
      </c>
      <c r="H821">
        <v>3</v>
      </c>
      <c r="I821" t="s">
        <v>828</v>
      </c>
      <c r="J821" t="s">
        <v>829</v>
      </c>
      <c r="K821" t="s">
        <v>830</v>
      </c>
      <c r="L821">
        <v>1301</v>
      </c>
      <c r="N821">
        <v>1003</v>
      </c>
      <c r="O821" t="s">
        <v>87</v>
      </c>
      <c r="P821" t="s">
        <v>87</v>
      </c>
      <c r="Q821">
        <v>1</v>
      </c>
      <c r="W821">
        <v>0</v>
      </c>
      <c r="X821">
        <v>1247254496</v>
      </c>
      <c r="Y821">
        <f t="shared" si="252"/>
        <v>204</v>
      </c>
      <c r="AA821">
        <v>141.9</v>
      </c>
      <c r="AB821">
        <v>0</v>
      </c>
      <c r="AC821">
        <v>0</v>
      </c>
      <c r="AD821">
        <v>0</v>
      </c>
      <c r="AE821">
        <v>141.9</v>
      </c>
      <c r="AF821">
        <v>0</v>
      </c>
      <c r="AG821">
        <v>0</v>
      </c>
      <c r="AH821">
        <v>0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1</v>
      </c>
      <c r="AP821">
        <v>1</v>
      </c>
      <c r="AQ821">
        <v>0</v>
      </c>
      <c r="AR821">
        <v>0</v>
      </c>
      <c r="AS821" t="s">
        <v>3</v>
      </c>
      <c r="AT821">
        <v>204</v>
      </c>
      <c r="AU821" t="s">
        <v>3</v>
      </c>
      <c r="AV821">
        <v>0</v>
      </c>
      <c r="AW821">
        <v>2</v>
      </c>
      <c r="AX821">
        <v>78162797</v>
      </c>
      <c r="AY821">
        <v>1</v>
      </c>
      <c r="AZ821">
        <v>0</v>
      </c>
      <c r="BA821">
        <v>775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CV821">
        <v>0</v>
      </c>
      <c r="CW821">
        <v>0</v>
      </c>
      <c r="CX821">
        <f>ROUND(Y821*Source!I1619,9)</f>
        <v>14.891999999999999</v>
      </c>
      <c r="CY821">
        <f t="shared" si="255"/>
        <v>141.9</v>
      </c>
      <c r="CZ821">
        <f t="shared" si="256"/>
        <v>141.9</v>
      </c>
      <c r="DA821">
        <f t="shared" si="257"/>
        <v>1</v>
      </c>
      <c r="DB821">
        <f t="shared" si="253"/>
        <v>28947.599999999999</v>
      </c>
      <c r="DC821">
        <f t="shared" si="254"/>
        <v>0</v>
      </c>
      <c r="DD821" t="s">
        <v>3</v>
      </c>
      <c r="DE821" t="s">
        <v>3</v>
      </c>
      <c r="DF821">
        <f t="shared" si="244"/>
        <v>2113.17</v>
      </c>
      <c r="DG821">
        <f t="shared" si="245"/>
        <v>0</v>
      </c>
      <c r="DH821">
        <f t="shared" si="246"/>
        <v>0</v>
      </c>
      <c r="DI821">
        <f t="shared" si="247"/>
        <v>0</v>
      </c>
      <c r="DJ821">
        <f t="shared" si="258"/>
        <v>2113.17</v>
      </c>
      <c r="DK821">
        <v>0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ROW(Source!A1621)</f>
        <v>1621</v>
      </c>
      <c r="B822">
        <v>78161913</v>
      </c>
      <c r="C822">
        <v>78159557</v>
      </c>
      <c r="D822">
        <v>77806460</v>
      </c>
      <c r="E822">
        <v>37</v>
      </c>
      <c r="F822">
        <v>1</v>
      </c>
      <c r="G822">
        <v>37</v>
      </c>
      <c r="H822">
        <v>1</v>
      </c>
      <c r="I822" t="s">
        <v>678</v>
      </c>
      <c r="J822" t="s">
        <v>3</v>
      </c>
      <c r="K822" t="s">
        <v>679</v>
      </c>
      <c r="L822">
        <v>1191</v>
      </c>
      <c r="N822">
        <v>1013</v>
      </c>
      <c r="O822" t="s">
        <v>680</v>
      </c>
      <c r="P822" t="s">
        <v>680</v>
      </c>
      <c r="Q822">
        <v>1</v>
      </c>
      <c r="W822">
        <v>0</v>
      </c>
      <c r="X822">
        <v>476480486</v>
      </c>
      <c r="Y822">
        <f t="shared" si="252"/>
        <v>41.4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1</v>
      </c>
      <c r="AP822">
        <v>0</v>
      </c>
      <c r="AQ822">
        <v>0</v>
      </c>
      <c r="AR822">
        <v>0</v>
      </c>
      <c r="AS822" t="s">
        <v>3</v>
      </c>
      <c r="AT822">
        <v>41.4</v>
      </c>
      <c r="AU822" t="s">
        <v>3</v>
      </c>
      <c r="AV822">
        <v>1</v>
      </c>
      <c r="AW822">
        <v>2</v>
      </c>
      <c r="AX822">
        <v>78162798</v>
      </c>
      <c r="AY822">
        <v>1</v>
      </c>
      <c r="AZ822">
        <v>0</v>
      </c>
      <c r="BA822">
        <v>776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CU822">
        <f>ROUND(AT822*Source!I1621*AH822*AL822,2)</f>
        <v>0</v>
      </c>
      <c r="CV822">
        <f>ROUND(Y822*Source!I1621,9)</f>
        <v>6.0444000000000004</v>
      </c>
      <c r="CW822">
        <v>0</v>
      </c>
      <c r="CX822">
        <f>ROUND(Y822*Source!I1621,9)</f>
        <v>6.0444000000000004</v>
      </c>
      <c r="CY822">
        <f>AD822</f>
        <v>0</v>
      </c>
      <c r="CZ822">
        <f>AH822</f>
        <v>0</v>
      </c>
      <c r="DA822">
        <f>AL822</f>
        <v>1</v>
      </c>
      <c r="DB822">
        <f t="shared" si="253"/>
        <v>0</v>
      </c>
      <c r="DC822">
        <f t="shared" si="254"/>
        <v>0</v>
      </c>
      <c r="DD822" t="s">
        <v>3</v>
      </c>
      <c r="DE822" t="s">
        <v>3</v>
      </c>
      <c r="DF822">
        <f t="shared" si="244"/>
        <v>0</v>
      </c>
      <c r="DG822">
        <f t="shared" si="245"/>
        <v>0</v>
      </c>
      <c r="DH822">
        <f t="shared" si="246"/>
        <v>0</v>
      </c>
      <c r="DI822">
        <f t="shared" si="247"/>
        <v>0</v>
      </c>
      <c r="DJ822">
        <f>DI822</f>
        <v>0</v>
      </c>
      <c r="DK822">
        <v>0</v>
      </c>
      <c r="DL822" t="s">
        <v>3</v>
      </c>
      <c r="DM822">
        <v>0</v>
      </c>
      <c r="DN822" t="s">
        <v>3</v>
      </c>
      <c r="DO822">
        <v>0</v>
      </c>
    </row>
    <row r="823" spans="1:119" x14ac:dyDescent="0.2">
      <c r="A823">
        <f>ROW(Source!A1621)</f>
        <v>1621</v>
      </c>
      <c r="B823">
        <v>78161913</v>
      </c>
      <c r="C823">
        <v>78159557</v>
      </c>
      <c r="D823">
        <v>77804946</v>
      </c>
      <c r="E823">
        <v>37</v>
      </c>
      <c r="F823">
        <v>1</v>
      </c>
      <c r="G823">
        <v>37</v>
      </c>
      <c r="H823">
        <v>3</v>
      </c>
      <c r="I823" t="s">
        <v>933</v>
      </c>
      <c r="J823" t="s">
        <v>934</v>
      </c>
      <c r="K823" t="s">
        <v>935</v>
      </c>
      <c r="L823">
        <v>1327</v>
      </c>
      <c r="N823">
        <v>1005</v>
      </c>
      <c r="O823" t="s">
        <v>82</v>
      </c>
      <c r="P823" t="s">
        <v>82</v>
      </c>
      <c r="Q823">
        <v>1</v>
      </c>
      <c r="W823">
        <v>0</v>
      </c>
      <c r="X823">
        <v>-1584513112</v>
      </c>
      <c r="Y823">
        <f t="shared" si="252"/>
        <v>41</v>
      </c>
      <c r="AA823">
        <v>26.52</v>
      </c>
      <c r="AB823">
        <v>0</v>
      </c>
      <c r="AC823">
        <v>0</v>
      </c>
      <c r="AD823">
        <v>0</v>
      </c>
      <c r="AE823">
        <v>26.52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1</v>
      </c>
      <c r="AP823">
        <v>0</v>
      </c>
      <c r="AQ823">
        <v>0</v>
      </c>
      <c r="AR823">
        <v>0</v>
      </c>
      <c r="AS823" t="s">
        <v>3</v>
      </c>
      <c r="AT823">
        <v>41</v>
      </c>
      <c r="AU823" t="s">
        <v>3</v>
      </c>
      <c r="AV823">
        <v>0</v>
      </c>
      <c r="AW823">
        <v>2</v>
      </c>
      <c r="AX823">
        <v>78162799</v>
      </c>
      <c r="AY823">
        <v>1</v>
      </c>
      <c r="AZ823">
        <v>0</v>
      </c>
      <c r="BA823">
        <v>777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V823">
        <v>0</v>
      </c>
      <c r="CW823">
        <v>0</v>
      </c>
      <c r="CX823">
        <f>ROUND(Y823*Source!I1621,9)</f>
        <v>5.9859999999999998</v>
      </c>
      <c r="CY823">
        <f>AA823</f>
        <v>26.52</v>
      </c>
      <c r="CZ823">
        <f>AE823</f>
        <v>26.52</v>
      </c>
      <c r="DA823">
        <f>AI823</f>
        <v>1</v>
      </c>
      <c r="DB823">
        <f t="shared" si="253"/>
        <v>1087.32</v>
      </c>
      <c r="DC823">
        <f t="shared" si="254"/>
        <v>0</v>
      </c>
      <c r="DD823" t="s">
        <v>3</v>
      </c>
      <c r="DE823" t="s">
        <v>3</v>
      </c>
      <c r="DF823">
        <f t="shared" si="244"/>
        <v>158.75</v>
      </c>
      <c r="DG823">
        <f t="shared" si="245"/>
        <v>0</v>
      </c>
      <c r="DH823">
        <f t="shared" si="246"/>
        <v>0</v>
      </c>
      <c r="DI823">
        <f t="shared" si="247"/>
        <v>0</v>
      </c>
      <c r="DJ823">
        <f>DF823</f>
        <v>158.75</v>
      </c>
      <c r="DK823">
        <v>0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ROW(Source!A1621)</f>
        <v>1621</v>
      </c>
      <c r="B824">
        <v>78161913</v>
      </c>
      <c r="C824">
        <v>78159557</v>
      </c>
      <c r="D824">
        <v>77797430</v>
      </c>
      <c r="E824">
        <v>37</v>
      </c>
      <c r="F824">
        <v>1</v>
      </c>
      <c r="G824">
        <v>37</v>
      </c>
      <c r="H824">
        <v>3</v>
      </c>
      <c r="I824" t="s">
        <v>936</v>
      </c>
      <c r="J824" t="s">
        <v>937</v>
      </c>
      <c r="K824" t="s">
        <v>938</v>
      </c>
      <c r="L824">
        <v>1348</v>
      </c>
      <c r="N824">
        <v>1009</v>
      </c>
      <c r="O824" t="s">
        <v>659</v>
      </c>
      <c r="P824" t="s">
        <v>659</v>
      </c>
      <c r="Q824">
        <v>1000</v>
      </c>
      <c r="W824">
        <v>0</v>
      </c>
      <c r="X824">
        <v>-1157409739</v>
      </c>
      <c r="Y824">
        <f t="shared" si="252"/>
        <v>5.0000000000000001E-3</v>
      </c>
      <c r="AA824">
        <v>56576</v>
      </c>
      <c r="AB824">
        <v>0</v>
      </c>
      <c r="AC824">
        <v>0</v>
      </c>
      <c r="AD824">
        <v>0</v>
      </c>
      <c r="AE824">
        <v>56576</v>
      </c>
      <c r="AF824">
        <v>0</v>
      </c>
      <c r="AG824">
        <v>0</v>
      </c>
      <c r="AH824">
        <v>0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1</v>
      </c>
      <c r="AP824">
        <v>0</v>
      </c>
      <c r="AQ824">
        <v>0</v>
      </c>
      <c r="AR824">
        <v>0</v>
      </c>
      <c r="AS824" t="s">
        <v>3</v>
      </c>
      <c r="AT824">
        <v>5.0000000000000001E-3</v>
      </c>
      <c r="AU824" t="s">
        <v>3</v>
      </c>
      <c r="AV824">
        <v>0</v>
      </c>
      <c r="AW824">
        <v>2</v>
      </c>
      <c r="AX824">
        <v>78162800</v>
      </c>
      <c r="AY824">
        <v>1</v>
      </c>
      <c r="AZ824">
        <v>0</v>
      </c>
      <c r="BA824">
        <v>778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V824">
        <v>0</v>
      </c>
      <c r="CW824">
        <v>0</v>
      </c>
      <c r="CX824">
        <f>ROUND(Y824*Source!I1621,9)</f>
        <v>7.2999999999999996E-4</v>
      </c>
      <c r="CY824">
        <f>AA824</f>
        <v>56576</v>
      </c>
      <c r="CZ824">
        <f>AE824</f>
        <v>56576</v>
      </c>
      <c r="DA824">
        <f>AI824</f>
        <v>1</v>
      </c>
      <c r="DB824">
        <f t="shared" si="253"/>
        <v>282.88</v>
      </c>
      <c r="DC824">
        <f t="shared" si="254"/>
        <v>0</v>
      </c>
      <c r="DD824" t="s">
        <v>3</v>
      </c>
      <c r="DE824" t="s">
        <v>3</v>
      </c>
      <c r="DF824">
        <f t="shared" si="244"/>
        <v>41.3</v>
      </c>
      <c r="DG824">
        <f t="shared" si="245"/>
        <v>0</v>
      </c>
      <c r="DH824">
        <f t="shared" si="246"/>
        <v>0</v>
      </c>
      <c r="DI824">
        <f t="shared" si="247"/>
        <v>0</v>
      </c>
      <c r="DJ824">
        <f>DF824</f>
        <v>41.3</v>
      </c>
      <c r="DK824">
        <v>0</v>
      </c>
      <c r="DL824" t="s">
        <v>3</v>
      </c>
      <c r="DM824">
        <v>0</v>
      </c>
      <c r="DN824" t="s">
        <v>3</v>
      </c>
      <c r="DO824">
        <v>0</v>
      </c>
    </row>
    <row r="825" spans="1:119" x14ac:dyDescent="0.2">
      <c r="A825">
        <f>ROW(Source!A1622)</f>
        <v>1622</v>
      </c>
      <c r="B825">
        <v>78161913</v>
      </c>
      <c r="C825">
        <v>78159564</v>
      </c>
      <c r="D825">
        <v>77806460</v>
      </c>
      <c r="E825">
        <v>37</v>
      </c>
      <c r="F825">
        <v>1</v>
      </c>
      <c r="G825">
        <v>37</v>
      </c>
      <c r="H825">
        <v>1</v>
      </c>
      <c r="I825" t="s">
        <v>678</v>
      </c>
      <c r="J825" t="s">
        <v>3</v>
      </c>
      <c r="K825" t="s">
        <v>679</v>
      </c>
      <c r="L825">
        <v>1191</v>
      </c>
      <c r="N825">
        <v>1013</v>
      </c>
      <c r="O825" t="s">
        <v>680</v>
      </c>
      <c r="P825" t="s">
        <v>680</v>
      </c>
      <c r="Q825">
        <v>1</v>
      </c>
      <c r="W825">
        <v>0</v>
      </c>
      <c r="X825">
        <v>476480486</v>
      </c>
      <c r="Y825">
        <f t="shared" si="252"/>
        <v>0.6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1</v>
      </c>
      <c r="AP825">
        <v>0</v>
      </c>
      <c r="AQ825">
        <v>0</v>
      </c>
      <c r="AR825">
        <v>0</v>
      </c>
      <c r="AS825" t="s">
        <v>3</v>
      </c>
      <c r="AT825">
        <v>0.6</v>
      </c>
      <c r="AU825" t="s">
        <v>3</v>
      </c>
      <c r="AV825">
        <v>1</v>
      </c>
      <c r="AW825">
        <v>2</v>
      </c>
      <c r="AX825">
        <v>78162801</v>
      </c>
      <c r="AY825">
        <v>1</v>
      </c>
      <c r="AZ825">
        <v>0</v>
      </c>
      <c r="BA825">
        <v>779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CU825">
        <f>ROUND(AT825*Source!I1622*AH825*AL825,2)</f>
        <v>0</v>
      </c>
      <c r="CV825">
        <f>ROUND(Y825*Source!I1622,9)</f>
        <v>67.62</v>
      </c>
      <c r="CW825">
        <v>0</v>
      </c>
      <c r="CX825">
        <f>ROUND(Y825*Source!I1622,9)</f>
        <v>67.62</v>
      </c>
      <c r="CY825">
        <f>AD825</f>
        <v>0</v>
      </c>
      <c r="CZ825">
        <f>AH825</f>
        <v>0</v>
      </c>
      <c r="DA825">
        <f>AL825</f>
        <v>1</v>
      </c>
      <c r="DB825">
        <f t="shared" si="253"/>
        <v>0</v>
      </c>
      <c r="DC825">
        <f t="shared" si="254"/>
        <v>0</v>
      </c>
      <c r="DD825" t="s">
        <v>3</v>
      </c>
      <c r="DE825" t="s">
        <v>3</v>
      </c>
      <c r="DF825">
        <f t="shared" si="244"/>
        <v>0</v>
      </c>
      <c r="DG825">
        <f t="shared" si="245"/>
        <v>0</v>
      </c>
      <c r="DH825">
        <f t="shared" si="246"/>
        <v>0</v>
      </c>
      <c r="DI825">
        <f t="shared" si="247"/>
        <v>0</v>
      </c>
      <c r="DJ825">
        <f>DI825</f>
        <v>0</v>
      </c>
      <c r="DK825">
        <v>0</v>
      </c>
      <c r="DL825" t="s">
        <v>3</v>
      </c>
      <c r="DM825">
        <v>0</v>
      </c>
      <c r="DN825" t="s">
        <v>3</v>
      </c>
      <c r="DO825">
        <v>0</v>
      </c>
    </row>
    <row r="826" spans="1:119" x14ac:dyDescent="0.2">
      <c r="A826">
        <f>ROW(Source!A1623)</f>
        <v>1623</v>
      </c>
      <c r="B826">
        <v>78161913</v>
      </c>
      <c r="C826">
        <v>78159567</v>
      </c>
      <c r="D826">
        <v>77806460</v>
      </c>
      <c r="E826">
        <v>37</v>
      </c>
      <c r="F826">
        <v>1</v>
      </c>
      <c r="G826">
        <v>37</v>
      </c>
      <c r="H826">
        <v>1</v>
      </c>
      <c r="I826" t="s">
        <v>678</v>
      </c>
      <c r="J826" t="s">
        <v>3</v>
      </c>
      <c r="K826" t="s">
        <v>679</v>
      </c>
      <c r="L826">
        <v>1191</v>
      </c>
      <c r="N826">
        <v>1013</v>
      </c>
      <c r="O826" t="s">
        <v>680</v>
      </c>
      <c r="P826" t="s">
        <v>680</v>
      </c>
      <c r="Q826">
        <v>1</v>
      </c>
      <c r="W826">
        <v>0</v>
      </c>
      <c r="X826">
        <v>476480486</v>
      </c>
      <c r="Y826">
        <f t="shared" si="252"/>
        <v>0.23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1</v>
      </c>
      <c r="AJ826">
        <v>1</v>
      </c>
      <c r="AK826">
        <v>1</v>
      </c>
      <c r="AL826">
        <v>1</v>
      </c>
      <c r="AM826">
        <v>-2</v>
      </c>
      <c r="AN826">
        <v>0</v>
      </c>
      <c r="AO826">
        <v>1</v>
      </c>
      <c r="AP826">
        <v>0</v>
      </c>
      <c r="AQ826">
        <v>0</v>
      </c>
      <c r="AR826">
        <v>0</v>
      </c>
      <c r="AS826" t="s">
        <v>3</v>
      </c>
      <c r="AT826">
        <v>0.23</v>
      </c>
      <c r="AU826" t="s">
        <v>3</v>
      </c>
      <c r="AV826">
        <v>1</v>
      </c>
      <c r="AW826">
        <v>2</v>
      </c>
      <c r="AX826">
        <v>78162802</v>
      </c>
      <c r="AY826">
        <v>1</v>
      </c>
      <c r="AZ826">
        <v>0</v>
      </c>
      <c r="BA826">
        <v>780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CU826">
        <f>ROUND(AT826*Source!I1623*AH826*AL826,2)</f>
        <v>0</v>
      </c>
      <c r="CV826">
        <f>ROUND(Y826*Source!I1623,9)</f>
        <v>2.76</v>
      </c>
      <c r="CW826">
        <v>0</v>
      </c>
      <c r="CX826">
        <f>ROUND(Y826*Source!I1623,9)</f>
        <v>2.76</v>
      </c>
      <c r="CY826">
        <f>AD826</f>
        <v>0</v>
      </c>
      <c r="CZ826">
        <f>AH826</f>
        <v>0</v>
      </c>
      <c r="DA826">
        <f>AL826</f>
        <v>1</v>
      </c>
      <c r="DB826">
        <f t="shared" si="253"/>
        <v>0</v>
      </c>
      <c r="DC826">
        <f t="shared" si="254"/>
        <v>0</v>
      </c>
      <c r="DD826" t="s">
        <v>3</v>
      </c>
      <c r="DE826" t="s">
        <v>3</v>
      </c>
      <c r="DF826">
        <f t="shared" si="244"/>
        <v>0</v>
      </c>
      <c r="DG826">
        <f t="shared" si="245"/>
        <v>0</v>
      </c>
      <c r="DH826">
        <f t="shared" si="246"/>
        <v>0</v>
      </c>
      <c r="DI826">
        <f t="shared" si="247"/>
        <v>0</v>
      </c>
      <c r="DJ826">
        <f>DI826</f>
        <v>0</v>
      </c>
      <c r="DK826">
        <v>0</v>
      </c>
      <c r="DL826" t="s">
        <v>3</v>
      </c>
      <c r="DM826">
        <v>0</v>
      </c>
      <c r="DN826" t="s">
        <v>3</v>
      </c>
      <c r="DO826">
        <v>0</v>
      </c>
    </row>
    <row r="827" spans="1:119" x14ac:dyDescent="0.2">
      <c r="A827">
        <f>ROW(Source!A1623)</f>
        <v>1623</v>
      </c>
      <c r="B827">
        <v>78161913</v>
      </c>
      <c r="C827">
        <v>78159567</v>
      </c>
      <c r="D827">
        <v>77803817</v>
      </c>
      <c r="E827">
        <v>37</v>
      </c>
      <c r="F827">
        <v>1</v>
      </c>
      <c r="G827">
        <v>37</v>
      </c>
      <c r="H827">
        <v>3</v>
      </c>
      <c r="I827" t="s">
        <v>684</v>
      </c>
      <c r="J827" t="s">
        <v>685</v>
      </c>
      <c r="K827" t="s">
        <v>686</v>
      </c>
      <c r="L827">
        <v>1348</v>
      </c>
      <c r="N827">
        <v>1009</v>
      </c>
      <c r="O827" t="s">
        <v>659</v>
      </c>
      <c r="P827" t="s">
        <v>659</v>
      </c>
      <c r="Q827">
        <v>1000</v>
      </c>
      <c r="W827">
        <v>0</v>
      </c>
      <c r="X827">
        <v>-900230497</v>
      </c>
      <c r="Y827">
        <f t="shared" si="252"/>
        <v>6.9999999999999994E-5</v>
      </c>
      <c r="AA827">
        <v>7313.44</v>
      </c>
      <c r="AB827">
        <v>0</v>
      </c>
      <c r="AC827">
        <v>0</v>
      </c>
      <c r="AD827">
        <v>0</v>
      </c>
      <c r="AE827">
        <v>7313.44</v>
      </c>
      <c r="AF827">
        <v>0</v>
      </c>
      <c r="AG827">
        <v>0</v>
      </c>
      <c r="AH827">
        <v>0</v>
      </c>
      <c r="AI827">
        <v>1</v>
      </c>
      <c r="AJ827">
        <v>1</v>
      </c>
      <c r="AK827">
        <v>1</v>
      </c>
      <c r="AL827">
        <v>1</v>
      </c>
      <c r="AM827">
        <v>-2</v>
      </c>
      <c r="AN827">
        <v>0</v>
      </c>
      <c r="AO827">
        <v>1</v>
      </c>
      <c r="AP827">
        <v>0</v>
      </c>
      <c r="AQ827">
        <v>0</v>
      </c>
      <c r="AR827">
        <v>0</v>
      </c>
      <c r="AS827" t="s">
        <v>3</v>
      </c>
      <c r="AT827">
        <v>6.9999999999999994E-5</v>
      </c>
      <c r="AU827" t="s">
        <v>3</v>
      </c>
      <c r="AV827">
        <v>0</v>
      </c>
      <c r="AW827">
        <v>2</v>
      </c>
      <c r="AX827">
        <v>78162803</v>
      </c>
      <c r="AY827">
        <v>1</v>
      </c>
      <c r="AZ827">
        <v>0</v>
      </c>
      <c r="BA827">
        <v>781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CV827">
        <v>0</v>
      </c>
      <c r="CW827">
        <v>0</v>
      </c>
      <c r="CX827">
        <f>ROUND(Y827*Source!I1623,9)</f>
        <v>8.4000000000000003E-4</v>
      </c>
      <c r="CY827">
        <f>AA827</f>
        <v>7313.44</v>
      </c>
      <c r="CZ827">
        <f>AE827</f>
        <v>7313.44</v>
      </c>
      <c r="DA827">
        <f>AI827</f>
        <v>1</v>
      </c>
      <c r="DB827">
        <f t="shared" si="253"/>
        <v>0.51</v>
      </c>
      <c r="DC827">
        <f t="shared" si="254"/>
        <v>0</v>
      </c>
      <c r="DD827" t="s">
        <v>3</v>
      </c>
      <c r="DE827" t="s">
        <v>3</v>
      </c>
      <c r="DF827">
        <f t="shared" si="244"/>
        <v>6.14</v>
      </c>
      <c r="DG827">
        <f t="shared" si="245"/>
        <v>0</v>
      </c>
      <c r="DH827">
        <f t="shared" si="246"/>
        <v>0</v>
      </c>
      <c r="DI827">
        <f t="shared" si="247"/>
        <v>0</v>
      </c>
      <c r="DJ827">
        <f>DF827</f>
        <v>6.14</v>
      </c>
      <c r="DK827">
        <v>0</v>
      </c>
      <c r="DL827" t="s">
        <v>3</v>
      </c>
      <c r="DM827">
        <v>0</v>
      </c>
      <c r="DN827" t="s">
        <v>3</v>
      </c>
      <c r="DO827">
        <v>0</v>
      </c>
    </row>
    <row r="828" spans="1:119" x14ac:dyDescent="0.2">
      <c r="A828">
        <f>ROW(Source!A1623)</f>
        <v>1623</v>
      </c>
      <c r="B828">
        <v>78161913</v>
      </c>
      <c r="C828">
        <v>78159567</v>
      </c>
      <c r="D828">
        <v>77804942</v>
      </c>
      <c r="E828">
        <v>37</v>
      </c>
      <c r="F828">
        <v>1</v>
      </c>
      <c r="G828">
        <v>37</v>
      </c>
      <c r="H828">
        <v>3</v>
      </c>
      <c r="I828" t="s">
        <v>687</v>
      </c>
      <c r="J828" t="s">
        <v>688</v>
      </c>
      <c r="K828" t="s">
        <v>689</v>
      </c>
      <c r="L828">
        <v>1346</v>
      </c>
      <c r="N828">
        <v>1009</v>
      </c>
      <c r="O828" t="s">
        <v>101</v>
      </c>
      <c r="P828" t="s">
        <v>101</v>
      </c>
      <c r="Q828">
        <v>1</v>
      </c>
      <c r="W828">
        <v>0</v>
      </c>
      <c r="X828">
        <v>1726106284</v>
      </c>
      <c r="Y828">
        <f t="shared" si="252"/>
        <v>1.0000000000000001E-7</v>
      </c>
      <c r="AA828">
        <v>149.35</v>
      </c>
      <c r="AB828">
        <v>0</v>
      </c>
      <c r="AC828">
        <v>0</v>
      </c>
      <c r="AD828">
        <v>0</v>
      </c>
      <c r="AE828">
        <v>149.35</v>
      </c>
      <c r="AF828">
        <v>0</v>
      </c>
      <c r="AG828">
        <v>0</v>
      </c>
      <c r="AH828">
        <v>0</v>
      </c>
      <c r="AI828">
        <v>1</v>
      </c>
      <c r="AJ828">
        <v>1</v>
      </c>
      <c r="AK828">
        <v>1</v>
      </c>
      <c r="AL828">
        <v>1</v>
      </c>
      <c r="AM828">
        <v>-2</v>
      </c>
      <c r="AN828">
        <v>0</v>
      </c>
      <c r="AO828">
        <v>1</v>
      </c>
      <c r="AP828">
        <v>0</v>
      </c>
      <c r="AQ828">
        <v>0</v>
      </c>
      <c r="AR828">
        <v>0</v>
      </c>
      <c r="AS828" t="s">
        <v>3</v>
      </c>
      <c r="AT828">
        <v>1.0000000000000001E-7</v>
      </c>
      <c r="AU828" t="s">
        <v>3</v>
      </c>
      <c r="AV828">
        <v>0</v>
      </c>
      <c r="AW828">
        <v>2</v>
      </c>
      <c r="AX828">
        <v>78162805</v>
      </c>
      <c r="AY828">
        <v>2</v>
      </c>
      <c r="AZ828">
        <v>22528</v>
      </c>
      <c r="BA828">
        <v>782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CV828">
        <v>0</v>
      </c>
      <c r="CW828">
        <v>0</v>
      </c>
      <c r="CX828">
        <f>ROUND(Y828*Source!I1623,9)</f>
        <v>1.1999999999999999E-6</v>
      </c>
      <c r="CY828">
        <f>AA828</f>
        <v>149.35</v>
      </c>
      <c r="CZ828">
        <f>AE828</f>
        <v>149.35</v>
      </c>
      <c r="DA828">
        <f>AI828</f>
        <v>1</v>
      </c>
      <c r="DB828">
        <f t="shared" si="253"/>
        <v>0</v>
      </c>
      <c r="DC828">
        <f t="shared" si="254"/>
        <v>0</v>
      </c>
      <c r="DD828" t="s">
        <v>3</v>
      </c>
      <c r="DE828" t="s">
        <v>3</v>
      </c>
      <c r="DF828">
        <f t="shared" si="244"/>
        <v>0</v>
      </c>
      <c r="DG828">
        <f t="shared" si="245"/>
        <v>0</v>
      </c>
      <c r="DH828">
        <f t="shared" si="246"/>
        <v>0</v>
      </c>
      <c r="DI828">
        <f t="shared" si="247"/>
        <v>0</v>
      </c>
      <c r="DJ828">
        <f>DF828</f>
        <v>0</v>
      </c>
      <c r="DK828">
        <v>0</v>
      </c>
      <c r="DL828" t="s">
        <v>3</v>
      </c>
      <c r="DM828">
        <v>0</v>
      </c>
      <c r="DN828" t="s">
        <v>3</v>
      </c>
      <c r="DO828">
        <v>0</v>
      </c>
    </row>
    <row r="829" spans="1:119" x14ac:dyDescent="0.2">
      <c r="A829">
        <f>ROW(Source!A1623)</f>
        <v>1623</v>
      </c>
      <c r="B829">
        <v>78161913</v>
      </c>
      <c r="C829">
        <v>78159567</v>
      </c>
      <c r="D829">
        <v>77804088</v>
      </c>
      <c r="E829">
        <v>37</v>
      </c>
      <c r="F829">
        <v>1</v>
      </c>
      <c r="G829">
        <v>37</v>
      </c>
      <c r="H829">
        <v>3</v>
      </c>
      <c r="I829" t="s">
        <v>690</v>
      </c>
      <c r="J829" t="s">
        <v>691</v>
      </c>
      <c r="K829" t="s">
        <v>692</v>
      </c>
      <c r="L829">
        <v>1339</v>
      </c>
      <c r="N829">
        <v>1007</v>
      </c>
      <c r="O829" t="s">
        <v>486</v>
      </c>
      <c r="P829" t="s">
        <v>486</v>
      </c>
      <c r="Q829">
        <v>1</v>
      </c>
      <c r="W829">
        <v>0</v>
      </c>
      <c r="X829">
        <v>2013185010</v>
      </c>
      <c r="Y829">
        <f t="shared" si="252"/>
        <v>1.5E-3</v>
      </c>
      <c r="AA829">
        <v>4969.8599999999997</v>
      </c>
      <c r="AB829">
        <v>0</v>
      </c>
      <c r="AC829">
        <v>0</v>
      </c>
      <c r="AD829">
        <v>0</v>
      </c>
      <c r="AE829">
        <v>4969.8599999999997</v>
      </c>
      <c r="AF829">
        <v>0</v>
      </c>
      <c r="AG829">
        <v>0</v>
      </c>
      <c r="AH829">
        <v>0</v>
      </c>
      <c r="AI829">
        <v>1</v>
      </c>
      <c r="AJ829">
        <v>1</v>
      </c>
      <c r="AK829">
        <v>1</v>
      </c>
      <c r="AL829">
        <v>1</v>
      </c>
      <c r="AM829">
        <v>-2</v>
      </c>
      <c r="AN829">
        <v>0</v>
      </c>
      <c r="AO829">
        <v>1</v>
      </c>
      <c r="AP829">
        <v>0</v>
      </c>
      <c r="AQ829">
        <v>0</v>
      </c>
      <c r="AR829">
        <v>0</v>
      </c>
      <c r="AS829" t="s">
        <v>3</v>
      </c>
      <c r="AT829">
        <v>1.5E-3</v>
      </c>
      <c r="AU829" t="s">
        <v>3</v>
      </c>
      <c r="AV829">
        <v>0</v>
      </c>
      <c r="AW829">
        <v>2</v>
      </c>
      <c r="AX829">
        <v>78162804</v>
      </c>
      <c r="AY829">
        <v>1</v>
      </c>
      <c r="AZ829">
        <v>0</v>
      </c>
      <c r="BA829">
        <v>783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CV829">
        <v>0</v>
      </c>
      <c r="CW829">
        <v>0</v>
      </c>
      <c r="CX829">
        <f>ROUND(Y829*Source!I1623,9)</f>
        <v>1.7999999999999999E-2</v>
      </c>
      <c r="CY829">
        <f>AA829</f>
        <v>4969.8599999999997</v>
      </c>
      <c r="CZ829">
        <f>AE829</f>
        <v>4969.8599999999997</v>
      </c>
      <c r="DA829">
        <f>AI829</f>
        <v>1</v>
      </c>
      <c r="DB829">
        <f t="shared" si="253"/>
        <v>7.45</v>
      </c>
      <c r="DC829">
        <f t="shared" si="254"/>
        <v>0</v>
      </c>
      <c r="DD829" t="s">
        <v>3</v>
      </c>
      <c r="DE829" t="s">
        <v>3</v>
      </c>
      <c r="DF829">
        <f t="shared" si="244"/>
        <v>89.46</v>
      </c>
      <c r="DG829">
        <f t="shared" si="245"/>
        <v>0</v>
      </c>
      <c r="DH829">
        <f t="shared" si="246"/>
        <v>0</v>
      </c>
      <c r="DI829">
        <f t="shared" si="247"/>
        <v>0</v>
      </c>
      <c r="DJ829">
        <f>DF829</f>
        <v>89.46</v>
      </c>
      <c r="DK829">
        <v>0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ROW(Source!A1624)</f>
        <v>1624</v>
      </c>
      <c r="B830">
        <v>78161913</v>
      </c>
      <c r="C830">
        <v>78159576</v>
      </c>
      <c r="D830">
        <v>77806460</v>
      </c>
      <c r="E830">
        <v>37</v>
      </c>
      <c r="F830">
        <v>1</v>
      </c>
      <c r="G830">
        <v>37</v>
      </c>
      <c r="H830">
        <v>1</v>
      </c>
      <c r="I830" t="s">
        <v>678</v>
      </c>
      <c r="J830" t="s">
        <v>3</v>
      </c>
      <c r="K830" t="s">
        <v>679</v>
      </c>
      <c r="L830">
        <v>1191</v>
      </c>
      <c r="N830">
        <v>1013</v>
      </c>
      <c r="O830" t="s">
        <v>680</v>
      </c>
      <c r="P830" t="s">
        <v>680</v>
      </c>
      <c r="Q830">
        <v>1</v>
      </c>
      <c r="W830">
        <v>0</v>
      </c>
      <c r="X830">
        <v>476480486</v>
      </c>
      <c r="Y830">
        <f t="shared" si="252"/>
        <v>5.35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M830">
        <v>-2</v>
      </c>
      <c r="AN830">
        <v>0</v>
      </c>
      <c r="AO830">
        <v>1</v>
      </c>
      <c r="AP830">
        <v>0</v>
      </c>
      <c r="AQ830">
        <v>0</v>
      </c>
      <c r="AR830">
        <v>0</v>
      </c>
      <c r="AS830" t="s">
        <v>3</v>
      </c>
      <c r="AT830">
        <v>5.35</v>
      </c>
      <c r="AU830" t="s">
        <v>3</v>
      </c>
      <c r="AV830">
        <v>1</v>
      </c>
      <c r="AW830">
        <v>2</v>
      </c>
      <c r="AX830">
        <v>78162806</v>
      </c>
      <c r="AY830">
        <v>1</v>
      </c>
      <c r="AZ830">
        <v>0</v>
      </c>
      <c r="BA830">
        <v>784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CU830">
        <f>ROUND(AT830*Source!I1624*AH830*AL830,2)</f>
        <v>0</v>
      </c>
      <c r="CV830">
        <f>ROUND(Y830*Source!I1624,9)</f>
        <v>6.0294499999999998</v>
      </c>
      <c r="CW830">
        <v>0</v>
      </c>
      <c r="CX830">
        <f>ROUND(Y830*Source!I1624,9)</f>
        <v>6.0294499999999998</v>
      </c>
      <c r="CY830">
        <f>AD830</f>
        <v>0</v>
      </c>
      <c r="CZ830">
        <f>AH830</f>
        <v>0</v>
      </c>
      <c r="DA830">
        <f>AL830</f>
        <v>1</v>
      </c>
      <c r="DB830">
        <f t="shared" si="253"/>
        <v>0</v>
      </c>
      <c r="DC830">
        <f t="shared" si="254"/>
        <v>0</v>
      </c>
      <c r="DD830" t="s">
        <v>3</v>
      </c>
      <c r="DE830" t="s">
        <v>3</v>
      </c>
      <c r="DF830">
        <f t="shared" si="244"/>
        <v>0</v>
      </c>
      <c r="DG830">
        <f t="shared" si="245"/>
        <v>0</v>
      </c>
      <c r="DH830">
        <f t="shared" si="246"/>
        <v>0</v>
      </c>
      <c r="DI830">
        <f t="shared" si="247"/>
        <v>0</v>
      </c>
      <c r="DJ830">
        <f>DI830</f>
        <v>0</v>
      </c>
      <c r="DK830">
        <v>0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ROW(Source!A1624)</f>
        <v>1624</v>
      </c>
      <c r="B831">
        <v>78161913</v>
      </c>
      <c r="C831">
        <v>78159576</v>
      </c>
      <c r="D831">
        <v>77806320</v>
      </c>
      <c r="E831">
        <v>37</v>
      </c>
      <c r="F831">
        <v>1</v>
      </c>
      <c r="G831">
        <v>37</v>
      </c>
      <c r="H831">
        <v>2</v>
      </c>
      <c r="I831" t="s">
        <v>693</v>
      </c>
      <c r="J831" t="s">
        <v>694</v>
      </c>
      <c r="K831" t="s">
        <v>695</v>
      </c>
      <c r="L831">
        <v>1368</v>
      </c>
      <c r="N831">
        <v>1011</v>
      </c>
      <c r="O831" t="s">
        <v>696</v>
      </c>
      <c r="P831" t="s">
        <v>696</v>
      </c>
      <c r="Q831">
        <v>1</v>
      </c>
      <c r="W831">
        <v>0</v>
      </c>
      <c r="X831">
        <v>-1393479748</v>
      </c>
      <c r="Y831">
        <f t="shared" si="252"/>
        <v>0.04</v>
      </c>
      <c r="AA831">
        <v>0</v>
      </c>
      <c r="AB831">
        <v>11.86</v>
      </c>
      <c r="AC831">
        <v>0</v>
      </c>
      <c r="AD831">
        <v>0</v>
      </c>
      <c r="AE831">
        <v>0</v>
      </c>
      <c r="AF831">
        <v>11.86</v>
      </c>
      <c r="AG831">
        <v>0</v>
      </c>
      <c r="AH831">
        <v>0</v>
      </c>
      <c r="AI831">
        <v>1</v>
      </c>
      <c r="AJ831">
        <v>1</v>
      </c>
      <c r="AK831">
        <v>1</v>
      </c>
      <c r="AL831">
        <v>1</v>
      </c>
      <c r="AM831">
        <v>-2</v>
      </c>
      <c r="AN831">
        <v>0</v>
      </c>
      <c r="AO831">
        <v>1</v>
      </c>
      <c r="AP831">
        <v>0</v>
      </c>
      <c r="AQ831">
        <v>0</v>
      </c>
      <c r="AR831">
        <v>0</v>
      </c>
      <c r="AS831" t="s">
        <v>3</v>
      </c>
      <c r="AT831">
        <v>0.04</v>
      </c>
      <c r="AU831" t="s">
        <v>3</v>
      </c>
      <c r="AV831">
        <v>0</v>
      </c>
      <c r="AW831">
        <v>2</v>
      </c>
      <c r="AX831">
        <v>78162807</v>
      </c>
      <c r="AY831">
        <v>2</v>
      </c>
      <c r="AZ831">
        <v>65536</v>
      </c>
      <c r="BA831">
        <v>785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CV831">
        <v>0</v>
      </c>
      <c r="CW831">
        <f>ROUND(Y831*Source!I1624*DO831,9)</f>
        <v>0</v>
      </c>
      <c r="CX831">
        <f>ROUND(Y831*Source!I1624,9)</f>
        <v>4.5080000000000002E-2</v>
      </c>
      <c r="CY831">
        <f>AB831</f>
        <v>11.86</v>
      </c>
      <c r="CZ831">
        <f>AF831</f>
        <v>11.86</v>
      </c>
      <c r="DA831">
        <f>AJ831</f>
        <v>1</v>
      </c>
      <c r="DB831">
        <f t="shared" si="253"/>
        <v>0.47</v>
      </c>
      <c r="DC831">
        <f t="shared" si="254"/>
        <v>0</v>
      </c>
      <c r="DD831" t="s">
        <v>3</v>
      </c>
      <c r="DE831" t="s">
        <v>3</v>
      </c>
      <c r="DF831">
        <f t="shared" si="244"/>
        <v>0</v>
      </c>
      <c r="DG831">
        <f t="shared" si="245"/>
        <v>0.53</v>
      </c>
      <c r="DH831">
        <f t="shared" si="246"/>
        <v>0</v>
      </c>
      <c r="DI831">
        <f t="shared" si="247"/>
        <v>0</v>
      </c>
      <c r="DJ831">
        <f>DG831</f>
        <v>0.53</v>
      </c>
      <c r="DK831">
        <v>0</v>
      </c>
      <c r="DL831" t="s">
        <v>3</v>
      </c>
      <c r="DM831">
        <v>0</v>
      </c>
      <c r="DN831" t="s">
        <v>3</v>
      </c>
      <c r="DO831">
        <v>0</v>
      </c>
    </row>
    <row r="832" spans="1:119" x14ac:dyDescent="0.2">
      <c r="A832">
        <f>ROW(Source!A1624)</f>
        <v>1624</v>
      </c>
      <c r="B832">
        <v>78161913</v>
      </c>
      <c r="C832">
        <v>78159576</v>
      </c>
      <c r="D832">
        <v>77797448</v>
      </c>
      <c r="E832">
        <v>37</v>
      </c>
      <c r="F832">
        <v>1</v>
      </c>
      <c r="G832">
        <v>37</v>
      </c>
      <c r="H832">
        <v>3</v>
      </c>
      <c r="I832" t="s">
        <v>94</v>
      </c>
      <c r="J832" t="s">
        <v>97</v>
      </c>
      <c r="K832" t="s">
        <v>95</v>
      </c>
      <c r="L832">
        <v>1296</v>
      </c>
      <c r="N832">
        <v>1002</v>
      </c>
      <c r="O832" t="s">
        <v>96</v>
      </c>
      <c r="P832" t="s">
        <v>96</v>
      </c>
      <c r="Q832">
        <v>1</v>
      </c>
      <c r="W832">
        <v>0</v>
      </c>
      <c r="X832">
        <v>1582717036</v>
      </c>
      <c r="Y832">
        <f t="shared" si="252"/>
        <v>10.3</v>
      </c>
      <c r="AA832">
        <v>128.12</v>
      </c>
      <c r="AB832">
        <v>0</v>
      </c>
      <c r="AC832">
        <v>0</v>
      </c>
      <c r="AD832">
        <v>0</v>
      </c>
      <c r="AE832">
        <v>128.12</v>
      </c>
      <c r="AF832">
        <v>0</v>
      </c>
      <c r="AG832">
        <v>0</v>
      </c>
      <c r="AH832">
        <v>0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0</v>
      </c>
      <c r="AO832">
        <v>1</v>
      </c>
      <c r="AP832">
        <v>0</v>
      </c>
      <c r="AQ832">
        <v>0</v>
      </c>
      <c r="AR832">
        <v>0</v>
      </c>
      <c r="AS832" t="s">
        <v>3</v>
      </c>
      <c r="AT832">
        <v>10.3</v>
      </c>
      <c r="AU832" t="s">
        <v>3</v>
      </c>
      <c r="AV832">
        <v>0</v>
      </c>
      <c r="AW832">
        <v>2</v>
      </c>
      <c r="AX832">
        <v>78162808</v>
      </c>
      <c r="AY832">
        <v>1</v>
      </c>
      <c r="AZ832">
        <v>0</v>
      </c>
      <c r="BA832">
        <v>786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CV832">
        <v>0</v>
      </c>
      <c r="CW832">
        <v>0</v>
      </c>
      <c r="CX832">
        <f>ROUND(Y832*Source!I1624,9)</f>
        <v>11.6081</v>
      </c>
      <c r="CY832">
        <f>AA832</f>
        <v>128.12</v>
      </c>
      <c r="CZ832">
        <f>AE832</f>
        <v>128.12</v>
      </c>
      <c r="DA832">
        <f>AI832</f>
        <v>1</v>
      </c>
      <c r="DB832">
        <f t="shared" si="253"/>
        <v>1319.64</v>
      </c>
      <c r="DC832">
        <f t="shared" si="254"/>
        <v>0</v>
      </c>
      <c r="DD832" t="s">
        <v>3</v>
      </c>
      <c r="DE832" t="s">
        <v>3</v>
      </c>
      <c r="DF832">
        <f t="shared" si="244"/>
        <v>1487.23</v>
      </c>
      <c r="DG832">
        <f t="shared" si="245"/>
        <v>0</v>
      </c>
      <c r="DH832">
        <f t="shared" si="246"/>
        <v>0</v>
      </c>
      <c r="DI832">
        <f t="shared" si="247"/>
        <v>0</v>
      </c>
      <c r="DJ832">
        <f>DF832</f>
        <v>1487.23</v>
      </c>
      <c r="DK832">
        <v>0</v>
      </c>
      <c r="DL832" t="s">
        <v>3</v>
      </c>
      <c r="DM832">
        <v>0</v>
      </c>
      <c r="DN832" t="s">
        <v>3</v>
      </c>
      <c r="DO832">
        <v>0</v>
      </c>
    </row>
    <row r="833" spans="1:119" x14ac:dyDescent="0.2">
      <c r="A833">
        <f>ROW(Source!A1624)</f>
        <v>1624</v>
      </c>
      <c r="B833">
        <v>78161913</v>
      </c>
      <c r="C833">
        <v>78159576</v>
      </c>
      <c r="D833">
        <v>77808868</v>
      </c>
      <c r="E833">
        <v>1</v>
      </c>
      <c r="F833">
        <v>1</v>
      </c>
      <c r="G833">
        <v>37</v>
      </c>
      <c r="H833">
        <v>3</v>
      </c>
      <c r="I833" t="s">
        <v>94</v>
      </c>
      <c r="J833" t="s">
        <v>97</v>
      </c>
      <c r="K833" t="s">
        <v>95</v>
      </c>
      <c r="L833">
        <v>1296</v>
      </c>
      <c r="N833">
        <v>1002</v>
      </c>
      <c r="O833" t="s">
        <v>96</v>
      </c>
      <c r="P833" t="s">
        <v>96</v>
      </c>
      <c r="Q833">
        <v>1</v>
      </c>
      <c r="W833">
        <v>0</v>
      </c>
      <c r="X833">
        <v>1582717036</v>
      </c>
      <c r="Y833">
        <f t="shared" si="252"/>
        <v>-10.3</v>
      </c>
      <c r="AA833">
        <v>128.12</v>
      </c>
      <c r="AB833">
        <v>0</v>
      </c>
      <c r="AC833">
        <v>0</v>
      </c>
      <c r="AD833">
        <v>0</v>
      </c>
      <c r="AE833">
        <v>128.12</v>
      </c>
      <c r="AF833">
        <v>0</v>
      </c>
      <c r="AG833">
        <v>0</v>
      </c>
      <c r="AH833">
        <v>0</v>
      </c>
      <c r="AI833">
        <v>1</v>
      </c>
      <c r="AJ833">
        <v>1</v>
      </c>
      <c r="AK833">
        <v>1</v>
      </c>
      <c r="AL833">
        <v>1</v>
      </c>
      <c r="AM833">
        <v>-2</v>
      </c>
      <c r="AN833">
        <v>0</v>
      </c>
      <c r="AO833">
        <v>0</v>
      </c>
      <c r="AP833">
        <v>1</v>
      </c>
      <c r="AQ833">
        <v>0</v>
      </c>
      <c r="AR833">
        <v>0</v>
      </c>
      <c r="AS833" t="s">
        <v>3</v>
      </c>
      <c r="AT833">
        <v>-10.3</v>
      </c>
      <c r="AU833" t="s">
        <v>3</v>
      </c>
      <c r="AV833">
        <v>0</v>
      </c>
      <c r="AW833">
        <v>1</v>
      </c>
      <c r="AX833">
        <v>-1</v>
      </c>
      <c r="AY833">
        <v>0</v>
      </c>
      <c r="AZ833">
        <v>0</v>
      </c>
      <c r="BA833" t="s">
        <v>3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CV833">
        <v>0</v>
      </c>
      <c r="CW833">
        <v>0</v>
      </c>
      <c r="CX833">
        <f>ROUND(Y833*Source!I1624,9)</f>
        <v>-11.6081</v>
      </c>
      <c r="CY833">
        <f>AA833</f>
        <v>128.12</v>
      </c>
      <c r="CZ833">
        <f>AE833</f>
        <v>128.12</v>
      </c>
      <c r="DA833">
        <f>AI833</f>
        <v>1</v>
      </c>
      <c r="DB833">
        <f t="shared" si="253"/>
        <v>-1319.64</v>
      </c>
      <c r="DC833">
        <f t="shared" si="254"/>
        <v>0</v>
      </c>
      <c r="DD833" t="s">
        <v>3</v>
      </c>
      <c r="DE833" t="s">
        <v>3</v>
      </c>
      <c r="DF833">
        <f t="shared" ref="DF833:DF896" si="259">ROUND(ROUND(AE833,2)*CX833,2)</f>
        <v>-1487.23</v>
      </c>
      <c r="DG833">
        <f t="shared" ref="DG833:DG896" si="260">ROUND(ROUND(AF833,2)*CX833,2)</f>
        <v>0</v>
      </c>
      <c r="DH833">
        <f t="shared" ref="DH833:DH896" si="261">ROUND(ROUND(AG833,2)*CX833,2)</f>
        <v>0</v>
      </c>
      <c r="DI833">
        <f t="shared" ref="DI833:DI896" si="262">ROUND(ROUND(AH833,2)*CX833,2)</f>
        <v>0</v>
      </c>
      <c r="DJ833">
        <f>DF833</f>
        <v>-1487.23</v>
      </c>
      <c r="DK833">
        <v>0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ROW(Source!A1624)</f>
        <v>1624</v>
      </c>
      <c r="B834">
        <v>78161913</v>
      </c>
      <c r="C834">
        <v>78159576</v>
      </c>
      <c r="D834">
        <v>77808867</v>
      </c>
      <c r="E834">
        <v>1</v>
      </c>
      <c r="F834">
        <v>1</v>
      </c>
      <c r="G834">
        <v>37</v>
      </c>
      <c r="H834">
        <v>3</v>
      </c>
      <c r="I834" t="s">
        <v>99</v>
      </c>
      <c r="J834" t="s">
        <v>102</v>
      </c>
      <c r="K834" t="s">
        <v>100</v>
      </c>
      <c r="L834">
        <v>1346</v>
      </c>
      <c r="N834">
        <v>1009</v>
      </c>
      <c r="O834" t="s">
        <v>101</v>
      </c>
      <c r="P834" t="s">
        <v>101</v>
      </c>
      <c r="Q834">
        <v>1</v>
      </c>
      <c r="W834">
        <v>0</v>
      </c>
      <c r="X834">
        <v>743869604</v>
      </c>
      <c r="Y834">
        <f t="shared" si="252"/>
        <v>16.5</v>
      </c>
      <c r="AA834">
        <v>128.87</v>
      </c>
      <c r="AB834">
        <v>0</v>
      </c>
      <c r="AC834">
        <v>0</v>
      </c>
      <c r="AD834">
        <v>0</v>
      </c>
      <c r="AE834">
        <v>128.87</v>
      </c>
      <c r="AF834">
        <v>0</v>
      </c>
      <c r="AG834">
        <v>0</v>
      </c>
      <c r="AH834">
        <v>0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0</v>
      </c>
      <c r="AO834">
        <v>0</v>
      </c>
      <c r="AP834">
        <v>1</v>
      </c>
      <c r="AQ834">
        <v>0</v>
      </c>
      <c r="AR834">
        <v>0</v>
      </c>
      <c r="AS834" t="s">
        <v>3</v>
      </c>
      <c r="AT834">
        <v>16.5</v>
      </c>
      <c r="AU834" t="s">
        <v>3</v>
      </c>
      <c r="AV834">
        <v>0</v>
      </c>
      <c r="AW834">
        <v>1</v>
      </c>
      <c r="AX834">
        <v>-1</v>
      </c>
      <c r="AY834">
        <v>0</v>
      </c>
      <c r="AZ834">
        <v>0</v>
      </c>
      <c r="BA834" t="s">
        <v>3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CV834">
        <v>0</v>
      </c>
      <c r="CW834">
        <v>0</v>
      </c>
      <c r="CX834">
        <f>ROUND(Y834*Source!I1624,9)</f>
        <v>18.595500000000001</v>
      </c>
      <c r="CY834">
        <f>AA834</f>
        <v>128.87</v>
      </c>
      <c r="CZ834">
        <f>AE834</f>
        <v>128.87</v>
      </c>
      <c r="DA834">
        <f>AI834</f>
        <v>1</v>
      </c>
      <c r="DB834">
        <f t="shared" si="253"/>
        <v>2126.36</v>
      </c>
      <c r="DC834">
        <f t="shared" si="254"/>
        <v>0</v>
      </c>
      <c r="DD834" t="s">
        <v>3</v>
      </c>
      <c r="DE834" t="s">
        <v>3</v>
      </c>
      <c r="DF834">
        <f t="shared" si="259"/>
        <v>2396.4</v>
      </c>
      <c r="DG834">
        <f t="shared" si="260"/>
        <v>0</v>
      </c>
      <c r="DH834">
        <f t="shared" si="261"/>
        <v>0</v>
      </c>
      <c r="DI834">
        <f t="shared" si="262"/>
        <v>0</v>
      </c>
      <c r="DJ834">
        <f>DF834</f>
        <v>2396.4</v>
      </c>
      <c r="DK834">
        <v>0</v>
      </c>
      <c r="DL834" t="s">
        <v>3</v>
      </c>
      <c r="DM834">
        <v>0</v>
      </c>
      <c r="DN834" t="s">
        <v>3</v>
      </c>
      <c r="DO834">
        <v>0</v>
      </c>
    </row>
    <row r="835" spans="1:119" x14ac:dyDescent="0.2">
      <c r="A835">
        <f>ROW(Source!A1627)</f>
        <v>1627</v>
      </c>
      <c r="B835">
        <v>78161913</v>
      </c>
      <c r="C835">
        <v>78159587</v>
      </c>
      <c r="D835">
        <v>77806460</v>
      </c>
      <c r="E835">
        <v>37</v>
      </c>
      <c r="F835">
        <v>1</v>
      </c>
      <c r="G835">
        <v>37</v>
      </c>
      <c r="H835">
        <v>1</v>
      </c>
      <c r="I835" t="s">
        <v>678</v>
      </c>
      <c r="J835" t="s">
        <v>3</v>
      </c>
      <c r="K835" t="s">
        <v>679</v>
      </c>
      <c r="L835">
        <v>1191</v>
      </c>
      <c r="N835">
        <v>1013</v>
      </c>
      <c r="O835" t="s">
        <v>680</v>
      </c>
      <c r="P835" t="s">
        <v>680</v>
      </c>
      <c r="Q835">
        <v>1</v>
      </c>
      <c r="W835">
        <v>0</v>
      </c>
      <c r="X835">
        <v>476480486</v>
      </c>
      <c r="Y835">
        <f t="shared" si="252"/>
        <v>35.729999999999997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1</v>
      </c>
      <c r="AJ835">
        <v>1</v>
      </c>
      <c r="AK835">
        <v>1</v>
      </c>
      <c r="AL835">
        <v>1</v>
      </c>
      <c r="AM835">
        <v>-2</v>
      </c>
      <c r="AN835">
        <v>0</v>
      </c>
      <c r="AO835">
        <v>1</v>
      </c>
      <c r="AP835">
        <v>0</v>
      </c>
      <c r="AQ835">
        <v>0</v>
      </c>
      <c r="AR835">
        <v>0</v>
      </c>
      <c r="AS835" t="s">
        <v>3</v>
      </c>
      <c r="AT835">
        <v>35.729999999999997</v>
      </c>
      <c r="AU835" t="s">
        <v>3</v>
      </c>
      <c r="AV835">
        <v>1</v>
      </c>
      <c r="AW835">
        <v>2</v>
      </c>
      <c r="AX835">
        <v>78162809</v>
      </c>
      <c r="AY835">
        <v>1</v>
      </c>
      <c r="AZ835">
        <v>0</v>
      </c>
      <c r="BA835">
        <v>787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CU835">
        <f>ROUND(AT835*Source!I1627*AH835*AL835,2)</f>
        <v>0</v>
      </c>
      <c r="CV835">
        <f>ROUND(Y835*Source!I1627,9)</f>
        <v>40.267710000000001</v>
      </c>
      <c r="CW835">
        <v>0</v>
      </c>
      <c r="CX835">
        <f>ROUND(Y835*Source!I1627,9)</f>
        <v>40.267710000000001</v>
      </c>
      <c r="CY835">
        <f>AD835</f>
        <v>0</v>
      </c>
      <c r="CZ835">
        <f>AH835</f>
        <v>0</v>
      </c>
      <c r="DA835">
        <f>AL835</f>
        <v>1</v>
      </c>
      <c r="DB835">
        <f t="shared" si="253"/>
        <v>0</v>
      </c>
      <c r="DC835">
        <f t="shared" si="254"/>
        <v>0</v>
      </c>
      <c r="DD835" t="s">
        <v>3</v>
      </c>
      <c r="DE835" t="s">
        <v>3</v>
      </c>
      <c r="DF835">
        <f t="shared" si="259"/>
        <v>0</v>
      </c>
      <c r="DG835">
        <f t="shared" si="260"/>
        <v>0</v>
      </c>
      <c r="DH835">
        <f t="shared" si="261"/>
        <v>0</v>
      </c>
      <c r="DI835">
        <f t="shared" si="262"/>
        <v>0</v>
      </c>
      <c r="DJ835">
        <f>DI835</f>
        <v>0</v>
      </c>
      <c r="DK835">
        <v>0</v>
      </c>
      <c r="DL835" t="s">
        <v>3</v>
      </c>
      <c r="DM835">
        <v>0</v>
      </c>
      <c r="DN835" t="s">
        <v>3</v>
      </c>
      <c r="DO835">
        <v>0</v>
      </c>
    </row>
    <row r="836" spans="1:119" x14ac:dyDescent="0.2">
      <c r="A836">
        <f>ROW(Source!A1627)</f>
        <v>1627</v>
      </c>
      <c r="B836">
        <v>78161913</v>
      </c>
      <c r="C836">
        <v>78159587</v>
      </c>
      <c r="D836">
        <v>77810520</v>
      </c>
      <c r="E836">
        <v>1</v>
      </c>
      <c r="F836">
        <v>1</v>
      </c>
      <c r="G836">
        <v>37</v>
      </c>
      <c r="H836">
        <v>3</v>
      </c>
      <c r="I836" t="s">
        <v>697</v>
      </c>
      <c r="J836" t="s">
        <v>698</v>
      </c>
      <c r="K836" t="s">
        <v>699</v>
      </c>
      <c r="L836">
        <v>1339</v>
      </c>
      <c r="N836">
        <v>1007</v>
      </c>
      <c r="O836" t="s">
        <v>486</v>
      </c>
      <c r="P836" t="s">
        <v>486</v>
      </c>
      <c r="Q836">
        <v>1</v>
      </c>
      <c r="W836">
        <v>0</v>
      </c>
      <c r="X836">
        <v>-1393929784</v>
      </c>
      <c r="Y836">
        <f t="shared" si="252"/>
        <v>0.152</v>
      </c>
      <c r="AA836">
        <v>49.83</v>
      </c>
      <c r="AB836">
        <v>0</v>
      </c>
      <c r="AC836">
        <v>0</v>
      </c>
      <c r="AD836">
        <v>0</v>
      </c>
      <c r="AE836">
        <v>49.83</v>
      </c>
      <c r="AF836">
        <v>0</v>
      </c>
      <c r="AG836">
        <v>0</v>
      </c>
      <c r="AH836">
        <v>0</v>
      </c>
      <c r="AI836">
        <v>1</v>
      </c>
      <c r="AJ836">
        <v>1</v>
      </c>
      <c r="AK836">
        <v>1</v>
      </c>
      <c r="AL836">
        <v>1</v>
      </c>
      <c r="AM836">
        <v>-2</v>
      </c>
      <c r="AN836">
        <v>0</v>
      </c>
      <c r="AO836">
        <v>1</v>
      </c>
      <c r="AP836">
        <v>0</v>
      </c>
      <c r="AQ836">
        <v>0</v>
      </c>
      <c r="AR836">
        <v>0</v>
      </c>
      <c r="AS836" t="s">
        <v>3</v>
      </c>
      <c r="AT836">
        <v>0.152</v>
      </c>
      <c r="AU836" t="s">
        <v>3</v>
      </c>
      <c r="AV836">
        <v>0</v>
      </c>
      <c r="AW836">
        <v>2</v>
      </c>
      <c r="AX836">
        <v>78162810</v>
      </c>
      <c r="AY836">
        <v>1</v>
      </c>
      <c r="AZ836">
        <v>0</v>
      </c>
      <c r="BA836">
        <v>788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CV836">
        <v>0</v>
      </c>
      <c r="CW836">
        <v>0</v>
      </c>
      <c r="CX836">
        <f>ROUND(Y836*Source!I1627,9)</f>
        <v>0.17130400000000001</v>
      </c>
      <c r="CY836">
        <f>AA836</f>
        <v>49.83</v>
      </c>
      <c r="CZ836">
        <f>AE836</f>
        <v>49.83</v>
      </c>
      <c r="DA836">
        <f>AI836</f>
        <v>1</v>
      </c>
      <c r="DB836">
        <f t="shared" si="253"/>
        <v>7.57</v>
      </c>
      <c r="DC836">
        <f t="shared" si="254"/>
        <v>0</v>
      </c>
      <c r="DD836" t="s">
        <v>3</v>
      </c>
      <c r="DE836" t="s">
        <v>3</v>
      </c>
      <c r="DF836">
        <f t="shared" si="259"/>
        <v>8.5399999999999991</v>
      </c>
      <c r="DG836">
        <f t="shared" si="260"/>
        <v>0</v>
      </c>
      <c r="DH836">
        <f t="shared" si="261"/>
        <v>0</v>
      </c>
      <c r="DI836">
        <f t="shared" si="262"/>
        <v>0</v>
      </c>
      <c r="DJ836">
        <f>DF836</f>
        <v>8.5399999999999991</v>
      </c>
      <c r="DK836">
        <v>0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ROW(Source!A1627)</f>
        <v>1627</v>
      </c>
      <c r="B837">
        <v>78161913</v>
      </c>
      <c r="C837">
        <v>78159587</v>
      </c>
      <c r="D837">
        <v>77808879</v>
      </c>
      <c r="E837">
        <v>1</v>
      </c>
      <c r="F837">
        <v>1</v>
      </c>
      <c r="G837">
        <v>37</v>
      </c>
      <c r="H837">
        <v>3</v>
      </c>
      <c r="I837" t="s">
        <v>700</v>
      </c>
      <c r="J837" t="s">
        <v>701</v>
      </c>
      <c r="K837" t="s">
        <v>702</v>
      </c>
      <c r="L837">
        <v>1348</v>
      </c>
      <c r="N837">
        <v>1009</v>
      </c>
      <c r="O837" t="s">
        <v>659</v>
      </c>
      <c r="P837" t="s">
        <v>659</v>
      </c>
      <c r="Q837">
        <v>1000</v>
      </c>
      <c r="W837">
        <v>0</v>
      </c>
      <c r="X837">
        <v>-1087760959</v>
      </c>
      <c r="Y837">
        <f t="shared" si="252"/>
        <v>4.5999999999999999E-3</v>
      </c>
      <c r="AA837">
        <v>62638.49</v>
      </c>
      <c r="AB837">
        <v>0</v>
      </c>
      <c r="AC837">
        <v>0</v>
      </c>
      <c r="AD837">
        <v>0</v>
      </c>
      <c r="AE837">
        <v>62638.49</v>
      </c>
      <c r="AF837">
        <v>0</v>
      </c>
      <c r="AG837">
        <v>0</v>
      </c>
      <c r="AH837">
        <v>0</v>
      </c>
      <c r="AI837">
        <v>1</v>
      </c>
      <c r="AJ837">
        <v>1</v>
      </c>
      <c r="AK837">
        <v>1</v>
      </c>
      <c r="AL837">
        <v>1</v>
      </c>
      <c r="AM837">
        <v>-2</v>
      </c>
      <c r="AN837">
        <v>0</v>
      </c>
      <c r="AO837">
        <v>1</v>
      </c>
      <c r="AP837">
        <v>0</v>
      </c>
      <c r="AQ837">
        <v>0</v>
      </c>
      <c r="AR837">
        <v>0</v>
      </c>
      <c r="AS837" t="s">
        <v>3</v>
      </c>
      <c r="AT837">
        <v>4.5999999999999999E-3</v>
      </c>
      <c r="AU837" t="s">
        <v>3</v>
      </c>
      <c r="AV837">
        <v>0</v>
      </c>
      <c r="AW837">
        <v>2</v>
      </c>
      <c r="AX837">
        <v>78162811</v>
      </c>
      <c r="AY837">
        <v>1</v>
      </c>
      <c r="AZ837">
        <v>0</v>
      </c>
      <c r="BA837">
        <v>789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CV837">
        <v>0</v>
      </c>
      <c r="CW837">
        <v>0</v>
      </c>
      <c r="CX837">
        <f>ROUND(Y837*Source!I1627,9)</f>
        <v>5.1841999999999999E-3</v>
      </c>
      <c r="CY837">
        <f>AA837</f>
        <v>62638.49</v>
      </c>
      <c r="CZ837">
        <f>AE837</f>
        <v>62638.49</v>
      </c>
      <c r="DA837">
        <f>AI837</f>
        <v>1</v>
      </c>
      <c r="DB837">
        <f t="shared" si="253"/>
        <v>288.14</v>
      </c>
      <c r="DC837">
        <f t="shared" si="254"/>
        <v>0</v>
      </c>
      <c r="DD837" t="s">
        <v>3</v>
      </c>
      <c r="DE837" t="s">
        <v>3</v>
      </c>
      <c r="DF837">
        <f t="shared" si="259"/>
        <v>324.73</v>
      </c>
      <c r="DG837">
        <f t="shared" si="260"/>
        <v>0</v>
      </c>
      <c r="DH837">
        <f t="shared" si="261"/>
        <v>0</v>
      </c>
      <c r="DI837">
        <f t="shared" si="262"/>
        <v>0</v>
      </c>
      <c r="DJ837">
        <f>DF837</f>
        <v>324.73</v>
      </c>
      <c r="DK837">
        <v>0</v>
      </c>
      <c r="DL837" t="s">
        <v>3</v>
      </c>
      <c r="DM837">
        <v>0</v>
      </c>
      <c r="DN837" t="s">
        <v>3</v>
      </c>
      <c r="DO837">
        <v>0</v>
      </c>
    </row>
    <row r="838" spans="1:119" x14ac:dyDescent="0.2">
      <c r="A838">
        <f>ROW(Source!A1627)</f>
        <v>1627</v>
      </c>
      <c r="B838">
        <v>78161913</v>
      </c>
      <c r="C838">
        <v>78159587</v>
      </c>
      <c r="D838">
        <v>77811681</v>
      </c>
      <c r="E838">
        <v>1</v>
      </c>
      <c r="F838">
        <v>1</v>
      </c>
      <c r="G838">
        <v>37</v>
      </c>
      <c r="H838">
        <v>3</v>
      </c>
      <c r="I838" t="s">
        <v>703</v>
      </c>
      <c r="J838" t="s">
        <v>704</v>
      </c>
      <c r="K838" t="s">
        <v>705</v>
      </c>
      <c r="L838">
        <v>1348</v>
      </c>
      <c r="N838">
        <v>1009</v>
      </c>
      <c r="O838" t="s">
        <v>659</v>
      </c>
      <c r="P838" t="s">
        <v>659</v>
      </c>
      <c r="Q838">
        <v>1000</v>
      </c>
      <c r="W838">
        <v>0</v>
      </c>
      <c r="X838">
        <v>-1784042081</v>
      </c>
      <c r="Y838">
        <f t="shared" si="252"/>
        <v>0.876</v>
      </c>
      <c r="AA838">
        <v>11245.63</v>
      </c>
      <c r="AB838">
        <v>0</v>
      </c>
      <c r="AC838">
        <v>0</v>
      </c>
      <c r="AD838">
        <v>0</v>
      </c>
      <c r="AE838">
        <v>11245.63</v>
      </c>
      <c r="AF838">
        <v>0</v>
      </c>
      <c r="AG838">
        <v>0</v>
      </c>
      <c r="AH838">
        <v>0</v>
      </c>
      <c r="AI838">
        <v>1</v>
      </c>
      <c r="AJ838">
        <v>1</v>
      </c>
      <c r="AK838">
        <v>1</v>
      </c>
      <c r="AL838">
        <v>1</v>
      </c>
      <c r="AM838">
        <v>-2</v>
      </c>
      <c r="AN838">
        <v>0</v>
      </c>
      <c r="AO838">
        <v>1</v>
      </c>
      <c r="AP838">
        <v>0</v>
      </c>
      <c r="AQ838">
        <v>0</v>
      </c>
      <c r="AR838">
        <v>0</v>
      </c>
      <c r="AS838" t="s">
        <v>3</v>
      </c>
      <c r="AT838">
        <v>0.876</v>
      </c>
      <c r="AU838" t="s">
        <v>3</v>
      </c>
      <c r="AV838">
        <v>0</v>
      </c>
      <c r="AW838">
        <v>2</v>
      </c>
      <c r="AX838">
        <v>78162812</v>
      </c>
      <c r="AY838">
        <v>1</v>
      </c>
      <c r="AZ838">
        <v>0</v>
      </c>
      <c r="BA838">
        <v>790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CV838">
        <v>0</v>
      </c>
      <c r="CW838">
        <v>0</v>
      </c>
      <c r="CX838">
        <f>ROUND(Y838*Source!I1627,9)</f>
        <v>0.98725200000000002</v>
      </c>
      <c r="CY838">
        <f>AA838</f>
        <v>11245.63</v>
      </c>
      <c r="CZ838">
        <f>AE838</f>
        <v>11245.63</v>
      </c>
      <c r="DA838">
        <f>AI838</f>
        <v>1</v>
      </c>
      <c r="DB838">
        <f t="shared" si="253"/>
        <v>9851.17</v>
      </c>
      <c r="DC838">
        <f t="shared" si="254"/>
        <v>0</v>
      </c>
      <c r="DD838" t="s">
        <v>3</v>
      </c>
      <c r="DE838" t="s">
        <v>3</v>
      </c>
      <c r="DF838">
        <f t="shared" si="259"/>
        <v>11102.27</v>
      </c>
      <c r="DG838">
        <f t="shared" si="260"/>
        <v>0</v>
      </c>
      <c r="DH838">
        <f t="shared" si="261"/>
        <v>0</v>
      </c>
      <c r="DI838">
        <f t="shared" si="262"/>
        <v>0</v>
      </c>
      <c r="DJ838">
        <f>DF838</f>
        <v>11102.27</v>
      </c>
      <c r="DK838">
        <v>0</v>
      </c>
      <c r="DL838" t="s">
        <v>3</v>
      </c>
      <c r="DM838">
        <v>0</v>
      </c>
      <c r="DN838" t="s">
        <v>3</v>
      </c>
      <c r="DO838">
        <v>0</v>
      </c>
    </row>
    <row r="839" spans="1:119" x14ac:dyDescent="0.2">
      <c r="A839">
        <f>ROW(Source!A1628)</f>
        <v>1628</v>
      </c>
      <c r="B839">
        <v>78161913</v>
      </c>
      <c r="C839">
        <v>78159596</v>
      </c>
      <c r="D839">
        <v>77806460</v>
      </c>
      <c r="E839">
        <v>37</v>
      </c>
      <c r="F839">
        <v>1</v>
      </c>
      <c r="G839">
        <v>37</v>
      </c>
      <c r="H839">
        <v>1</v>
      </c>
      <c r="I839" t="s">
        <v>678</v>
      </c>
      <c r="J839" t="s">
        <v>3</v>
      </c>
      <c r="K839" t="s">
        <v>679</v>
      </c>
      <c r="L839">
        <v>1191</v>
      </c>
      <c r="N839">
        <v>1013</v>
      </c>
      <c r="O839" t="s">
        <v>680</v>
      </c>
      <c r="P839" t="s">
        <v>680</v>
      </c>
      <c r="Q839">
        <v>1</v>
      </c>
      <c r="W839">
        <v>0</v>
      </c>
      <c r="X839">
        <v>476480486</v>
      </c>
      <c r="Y839">
        <f t="shared" si="252"/>
        <v>42.17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1</v>
      </c>
      <c r="AJ839">
        <v>1</v>
      </c>
      <c r="AK839">
        <v>1</v>
      </c>
      <c r="AL839">
        <v>1</v>
      </c>
      <c r="AM839">
        <v>-2</v>
      </c>
      <c r="AN839">
        <v>0</v>
      </c>
      <c r="AO839">
        <v>1</v>
      </c>
      <c r="AP839">
        <v>0</v>
      </c>
      <c r="AQ839">
        <v>0</v>
      </c>
      <c r="AR839">
        <v>0</v>
      </c>
      <c r="AS839" t="s">
        <v>3</v>
      </c>
      <c r="AT839">
        <v>42.17</v>
      </c>
      <c r="AU839" t="s">
        <v>3</v>
      </c>
      <c r="AV839">
        <v>1</v>
      </c>
      <c r="AW839">
        <v>2</v>
      </c>
      <c r="AX839">
        <v>78162813</v>
      </c>
      <c r="AY839">
        <v>1</v>
      </c>
      <c r="AZ839">
        <v>0</v>
      </c>
      <c r="BA839">
        <v>791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CU839">
        <f>ROUND(AT839*Source!I1628*AH839*AL839,2)</f>
        <v>0</v>
      </c>
      <c r="CV839">
        <f>ROUND(Y839*Source!I1628,9)</f>
        <v>47.525590000000001</v>
      </c>
      <c r="CW839">
        <v>0</v>
      </c>
      <c r="CX839">
        <f>ROUND(Y839*Source!I1628,9)</f>
        <v>47.525590000000001</v>
      </c>
      <c r="CY839">
        <f>AD839</f>
        <v>0</v>
      </c>
      <c r="CZ839">
        <f>AH839</f>
        <v>0</v>
      </c>
      <c r="DA839">
        <f>AL839</f>
        <v>1</v>
      </c>
      <c r="DB839">
        <f t="shared" si="253"/>
        <v>0</v>
      </c>
      <c r="DC839">
        <f t="shared" si="254"/>
        <v>0</v>
      </c>
      <c r="DD839" t="s">
        <v>3</v>
      </c>
      <c r="DE839" t="s">
        <v>3</v>
      </c>
      <c r="DF839">
        <f t="shared" si="259"/>
        <v>0</v>
      </c>
      <c r="DG839">
        <f t="shared" si="260"/>
        <v>0</v>
      </c>
      <c r="DH839">
        <f t="shared" si="261"/>
        <v>0</v>
      </c>
      <c r="DI839">
        <f t="shared" si="262"/>
        <v>0</v>
      </c>
      <c r="DJ839">
        <f>DI839</f>
        <v>0</v>
      </c>
      <c r="DK839">
        <v>0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ROW(Source!A1628)</f>
        <v>1628</v>
      </c>
      <c r="B840">
        <v>78161913</v>
      </c>
      <c r="C840">
        <v>78159596</v>
      </c>
      <c r="D840">
        <v>77810304</v>
      </c>
      <c r="E840">
        <v>1</v>
      </c>
      <c r="F840">
        <v>1</v>
      </c>
      <c r="G840">
        <v>37</v>
      </c>
      <c r="H840">
        <v>3</v>
      </c>
      <c r="I840" t="s">
        <v>706</v>
      </c>
      <c r="J840" t="s">
        <v>707</v>
      </c>
      <c r="K840" t="s">
        <v>708</v>
      </c>
      <c r="L840">
        <v>1346</v>
      </c>
      <c r="N840">
        <v>1009</v>
      </c>
      <c r="O840" t="s">
        <v>101</v>
      </c>
      <c r="P840" t="s">
        <v>101</v>
      </c>
      <c r="Q840">
        <v>1</v>
      </c>
      <c r="W840">
        <v>0</v>
      </c>
      <c r="X840">
        <v>-1577570829</v>
      </c>
      <c r="Y840">
        <f t="shared" si="252"/>
        <v>0.31</v>
      </c>
      <c r="AA840">
        <v>23.91</v>
      </c>
      <c r="AB840">
        <v>0</v>
      </c>
      <c r="AC840">
        <v>0</v>
      </c>
      <c r="AD840">
        <v>0</v>
      </c>
      <c r="AE840">
        <v>23.91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0</v>
      </c>
      <c r="AO840">
        <v>1</v>
      </c>
      <c r="AP840">
        <v>0</v>
      </c>
      <c r="AQ840">
        <v>0</v>
      </c>
      <c r="AR840">
        <v>0</v>
      </c>
      <c r="AS840" t="s">
        <v>3</v>
      </c>
      <c r="AT840">
        <v>0.31</v>
      </c>
      <c r="AU840" t="s">
        <v>3</v>
      </c>
      <c r="AV840">
        <v>0</v>
      </c>
      <c r="AW840">
        <v>2</v>
      </c>
      <c r="AX840">
        <v>78162814</v>
      </c>
      <c r="AY840">
        <v>1</v>
      </c>
      <c r="AZ840">
        <v>0</v>
      </c>
      <c r="BA840">
        <v>792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CV840">
        <v>0</v>
      </c>
      <c r="CW840">
        <v>0</v>
      </c>
      <c r="CX840">
        <f>ROUND(Y840*Source!I1628,9)</f>
        <v>0.34937000000000001</v>
      </c>
      <c r="CY840">
        <f t="shared" ref="CY840:CY845" si="263">AA840</f>
        <v>23.91</v>
      </c>
      <c r="CZ840">
        <f t="shared" ref="CZ840:CZ845" si="264">AE840</f>
        <v>23.91</v>
      </c>
      <c r="DA840">
        <f t="shared" ref="DA840:DA845" si="265">AI840</f>
        <v>1</v>
      </c>
      <c r="DB840">
        <f t="shared" si="253"/>
        <v>7.41</v>
      </c>
      <c r="DC840">
        <f t="shared" si="254"/>
        <v>0</v>
      </c>
      <c r="DD840" t="s">
        <v>3</v>
      </c>
      <c r="DE840" t="s">
        <v>3</v>
      </c>
      <c r="DF840">
        <f t="shared" si="259"/>
        <v>8.35</v>
      </c>
      <c r="DG840">
        <f t="shared" si="260"/>
        <v>0</v>
      </c>
      <c r="DH840">
        <f t="shared" si="261"/>
        <v>0</v>
      </c>
      <c r="DI840">
        <f t="shared" si="262"/>
        <v>0</v>
      </c>
      <c r="DJ840">
        <f t="shared" ref="DJ840:DJ845" si="266">DF840</f>
        <v>8.35</v>
      </c>
      <c r="DK840">
        <v>0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ROW(Source!A1628)</f>
        <v>1628</v>
      </c>
      <c r="B841">
        <v>78161913</v>
      </c>
      <c r="C841">
        <v>78159596</v>
      </c>
      <c r="D841">
        <v>77810520</v>
      </c>
      <c r="E841">
        <v>1</v>
      </c>
      <c r="F841">
        <v>1</v>
      </c>
      <c r="G841">
        <v>37</v>
      </c>
      <c r="H841">
        <v>3</v>
      </c>
      <c r="I841" t="s">
        <v>697</v>
      </c>
      <c r="J841" t="s">
        <v>698</v>
      </c>
      <c r="K841" t="s">
        <v>699</v>
      </c>
      <c r="L841">
        <v>1339</v>
      </c>
      <c r="N841">
        <v>1007</v>
      </c>
      <c r="O841" t="s">
        <v>486</v>
      </c>
      <c r="P841" t="s">
        <v>486</v>
      </c>
      <c r="Q841">
        <v>1</v>
      </c>
      <c r="W841">
        <v>0</v>
      </c>
      <c r="X841">
        <v>-1393929784</v>
      </c>
      <c r="Y841">
        <f t="shared" si="252"/>
        <v>6.0000000000000001E-3</v>
      </c>
      <c r="AA841">
        <v>49.83</v>
      </c>
      <c r="AB841">
        <v>0</v>
      </c>
      <c r="AC841">
        <v>0</v>
      </c>
      <c r="AD841">
        <v>0</v>
      </c>
      <c r="AE841">
        <v>49.83</v>
      </c>
      <c r="AF841">
        <v>0</v>
      </c>
      <c r="AG841">
        <v>0</v>
      </c>
      <c r="AH841">
        <v>0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0</v>
      </c>
      <c r="AO841">
        <v>1</v>
      </c>
      <c r="AP841">
        <v>0</v>
      </c>
      <c r="AQ841">
        <v>0</v>
      </c>
      <c r="AR841">
        <v>0</v>
      </c>
      <c r="AS841" t="s">
        <v>3</v>
      </c>
      <c r="AT841">
        <v>6.0000000000000001E-3</v>
      </c>
      <c r="AU841" t="s">
        <v>3</v>
      </c>
      <c r="AV841">
        <v>0</v>
      </c>
      <c r="AW841">
        <v>2</v>
      </c>
      <c r="AX841">
        <v>78162815</v>
      </c>
      <c r="AY841">
        <v>1</v>
      </c>
      <c r="AZ841">
        <v>0</v>
      </c>
      <c r="BA841">
        <v>793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CV841">
        <v>0</v>
      </c>
      <c r="CW841">
        <v>0</v>
      </c>
      <c r="CX841">
        <f>ROUND(Y841*Source!I1628,9)</f>
        <v>6.7619999999999998E-3</v>
      </c>
      <c r="CY841">
        <f t="shared" si="263"/>
        <v>49.83</v>
      </c>
      <c r="CZ841">
        <f t="shared" si="264"/>
        <v>49.83</v>
      </c>
      <c r="DA841">
        <f t="shared" si="265"/>
        <v>1</v>
      </c>
      <c r="DB841">
        <f t="shared" si="253"/>
        <v>0.3</v>
      </c>
      <c r="DC841">
        <f t="shared" si="254"/>
        <v>0</v>
      </c>
      <c r="DD841" t="s">
        <v>3</v>
      </c>
      <c r="DE841" t="s">
        <v>3</v>
      </c>
      <c r="DF841">
        <f t="shared" si="259"/>
        <v>0.34</v>
      </c>
      <c r="DG841">
        <f t="shared" si="260"/>
        <v>0</v>
      </c>
      <c r="DH841">
        <f t="shared" si="261"/>
        <v>0</v>
      </c>
      <c r="DI841">
        <f t="shared" si="262"/>
        <v>0</v>
      </c>
      <c r="DJ841">
        <f t="shared" si="266"/>
        <v>0.34</v>
      </c>
      <c r="DK841">
        <v>0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ROW(Source!A1628)</f>
        <v>1628</v>
      </c>
      <c r="B842">
        <v>78161913</v>
      </c>
      <c r="C842">
        <v>78159596</v>
      </c>
      <c r="D842">
        <v>77810871</v>
      </c>
      <c r="E842">
        <v>1</v>
      </c>
      <c r="F842">
        <v>1</v>
      </c>
      <c r="G842">
        <v>37</v>
      </c>
      <c r="H842">
        <v>3</v>
      </c>
      <c r="I842" t="s">
        <v>709</v>
      </c>
      <c r="J842" t="s">
        <v>710</v>
      </c>
      <c r="K842" t="s">
        <v>711</v>
      </c>
      <c r="L842">
        <v>1327</v>
      </c>
      <c r="N842">
        <v>1005</v>
      </c>
      <c r="O842" t="s">
        <v>82</v>
      </c>
      <c r="P842" t="s">
        <v>82</v>
      </c>
      <c r="Q842">
        <v>1</v>
      </c>
      <c r="W842">
        <v>0</v>
      </c>
      <c r="X842">
        <v>680056559</v>
      </c>
      <c r="Y842">
        <f t="shared" si="252"/>
        <v>0.8</v>
      </c>
      <c r="AA842">
        <v>431.83</v>
      </c>
      <c r="AB842">
        <v>0</v>
      </c>
      <c r="AC842">
        <v>0</v>
      </c>
      <c r="AD842">
        <v>0</v>
      </c>
      <c r="AE842">
        <v>431.83</v>
      </c>
      <c r="AF842">
        <v>0</v>
      </c>
      <c r="AG842">
        <v>0</v>
      </c>
      <c r="AH842">
        <v>0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0</v>
      </c>
      <c r="AO842">
        <v>1</v>
      </c>
      <c r="AP842">
        <v>0</v>
      </c>
      <c r="AQ842">
        <v>0</v>
      </c>
      <c r="AR842">
        <v>0</v>
      </c>
      <c r="AS842" t="s">
        <v>3</v>
      </c>
      <c r="AT842">
        <v>0.8</v>
      </c>
      <c r="AU842" t="s">
        <v>3</v>
      </c>
      <c r="AV842">
        <v>0</v>
      </c>
      <c r="AW842">
        <v>2</v>
      </c>
      <c r="AX842">
        <v>78162816</v>
      </c>
      <c r="AY842">
        <v>1</v>
      </c>
      <c r="AZ842">
        <v>0</v>
      </c>
      <c r="BA842">
        <v>794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CV842">
        <v>0</v>
      </c>
      <c r="CW842">
        <v>0</v>
      </c>
      <c r="CX842">
        <f>ROUND(Y842*Source!I1628,9)</f>
        <v>0.90159999999999996</v>
      </c>
      <c r="CY842">
        <f t="shared" si="263"/>
        <v>431.83</v>
      </c>
      <c r="CZ842">
        <f t="shared" si="264"/>
        <v>431.83</v>
      </c>
      <c r="DA842">
        <f t="shared" si="265"/>
        <v>1</v>
      </c>
      <c r="DB842">
        <f t="shared" si="253"/>
        <v>345.46</v>
      </c>
      <c r="DC842">
        <f t="shared" si="254"/>
        <v>0</v>
      </c>
      <c r="DD842" t="s">
        <v>3</v>
      </c>
      <c r="DE842" t="s">
        <v>3</v>
      </c>
      <c r="DF842">
        <f t="shared" si="259"/>
        <v>389.34</v>
      </c>
      <c r="DG842">
        <f t="shared" si="260"/>
        <v>0</v>
      </c>
      <c r="DH842">
        <f t="shared" si="261"/>
        <v>0</v>
      </c>
      <c r="DI842">
        <f t="shared" si="262"/>
        <v>0</v>
      </c>
      <c r="DJ842">
        <f t="shared" si="266"/>
        <v>389.34</v>
      </c>
      <c r="DK842">
        <v>0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ROW(Source!A1628)</f>
        <v>1628</v>
      </c>
      <c r="B843">
        <v>78161913</v>
      </c>
      <c r="C843">
        <v>78159596</v>
      </c>
      <c r="D843">
        <v>77810887</v>
      </c>
      <c r="E843">
        <v>1</v>
      </c>
      <c r="F843">
        <v>1</v>
      </c>
      <c r="G843">
        <v>37</v>
      </c>
      <c r="H843">
        <v>3</v>
      </c>
      <c r="I843" t="s">
        <v>712</v>
      </c>
      <c r="J843" t="s">
        <v>713</v>
      </c>
      <c r="K843" t="s">
        <v>714</v>
      </c>
      <c r="L843">
        <v>1348</v>
      </c>
      <c r="N843">
        <v>1009</v>
      </c>
      <c r="O843" t="s">
        <v>659</v>
      </c>
      <c r="P843" t="s">
        <v>659</v>
      </c>
      <c r="Q843">
        <v>1000</v>
      </c>
      <c r="W843">
        <v>0</v>
      </c>
      <c r="X843">
        <v>-1196869701</v>
      </c>
      <c r="Y843">
        <f t="shared" si="252"/>
        <v>5.0999999999999997E-2</v>
      </c>
      <c r="AA843">
        <v>81852.28</v>
      </c>
      <c r="AB843">
        <v>0</v>
      </c>
      <c r="AC843">
        <v>0</v>
      </c>
      <c r="AD843">
        <v>0</v>
      </c>
      <c r="AE843">
        <v>81852.28</v>
      </c>
      <c r="AF843">
        <v>0</v>
      </c>
      <c r="AG843">
        <v>0</v>
      </c>
      <c r="AH843">
        <v>0</v>
      </c>
      <c r="AI843">
        <v>1</v>
      </c>
      <c r="AJ843">
        <v>1</v>
      </c>
      <c r="AK843">
        <v>1</v>
      </c>
      <c r="AL843">
        <v>1</v>
      </c>
      <c r="AM843">
        <v>-2</v>
      </c>
      <c r="AN843">
        <v>0</v>
      </c>
      <c r="AO843">
        <v>1</v>
      </c>
      <c r="AP843">
        <v>0</v>
      </c>
      <c r="AQ843">
        <v>0</v>
      </c>
      <c r="AR843">
        <v>0</v>
      </c>
      <c r="AS843" t="s">
        <v>3</v>
      </c>
      <c r="AT843">
        <v>5.0999999999999997E-2</v>
      </c>
      <c r="AU843" t="s">
        <v>3</v>
      </c>
      <c r="AV843">
        <v>0</v>
      </c>
      <c r="AW843">
        <v>2</v>
      </c>
      <c r="AX843">
        <v>78162817</v>
      </c>
      <c r="AY843">
        <v>1</v>
      </c>
      <c r="AZ843">
        <v>0</v>
      </c>
      <c r="BA843">
        <v>795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CV843">
        <v>0</v>
      </c>
      <c r="CW843">
        <v>0</v>
      </c>
      <c r="CX843">
        <f>ROUND(Y843*Source!I1628,9)</f>
        <v>5.7477E-2</v>
      </c>
      <c r="CY843">
        <f t="shared" si="263"/>
        <v>81852.28</v>
      </c>
      <c r="CZ843">
        <f t="shared" si="264"/>
        <v>81852.28</v>
      </c>
      <c r="DA843">
        <f t="shared" si="265"/>
        <v>1</v>
      </c>
      <c r="DB843">
        <f t="shared" si="253"/>
        <v>4174.47</v>
      </c>
      <c r="DC843">
        <f t="shared" si="254"/>
        <v>0</v>
      </c>
      <c r="DD843" t="s">
        <v>3</v>
      </c>
      <c r="DE843" t="s">
        <v>3</v>
      </c>
      <c r="DF843">
        <f t="shared" si="259"/>
        <v>4704.62</v>
      </c>
      <c r="DG843">
        <f t="shared" si="260"/>
        <v>0</v>
      </c>
      <c r="DH843">
        <f t="shared" si="261"/>
        <v>0</v>
      </c>
      <c r="DI843">
        <f t="shared" si="262"/>
        <v>0</v>
      </c>
      <c r="DJ843">
        <f t="shared" si="266"/>
        <v>4704.62</v>
      </c>
      <c r="DK843">
        <v>0</v>
      </c>
      <c r="DL843" t="s">
        <v>3</v>
      </c>
      <c r="DM843">
        <v>0</v>
      </c>
      <c r="DN843" t="s">
        <v>3</v>
      </c>
      <c r="DO843">
        <v>0</v>
      </c>
    </row>
    <row r="844" spans="1:119" x14ac:dyDescent="0.2">
      <c r="A844">
        <f>ROW(Source!A1628)</f>
        <v>1628</v>
      </c>
      <c r="B844">
        <v>78161913</v>
      </c>
      <c r="C844">
        <v>78159596</v>
      </c>
      <c r="D844">
        <v>77809071</v>
      </c>
      <c r="E844">
        <v>1</v>
      </c>
      <c r="F844">
        <v>1</v>
      </c>
      <c r="G844">
        <v>37</v>
      </c>
      <c r="H844">
        <v>3</v>
      </c>
      <c r="I844" t="s">
        <v>715</v>
      </c>
      <c r="J844" t="s">
        <v>716</v>
      </c>
      <c r="K844" t="s">
        <v>717</v>
      </c>
      <c r="L844">
        <v>1346</v>
      </c>
      <c r="N844">
        <v>1009</v>
      </c>
      <c r="O844" t="s">
        <v>101</v>
      </c>
      <c r="P844" t="s">
        <v>101</v>
      </c>
      <c r="Q844">
        <v>1</v>
      </c>
      <c r="W844">
        <v>0</v>
      </c>
      <c r="X844">
        <v>1915260537</v>
      </c>
      <c r="Y844">
        <f t="shared" si="252"/>
        <v>24.2</v>
      </c>
      <c r="AA844">
        <v>183.25</v>
      </c>
      <c r="AB844">
        <v>0</v>
      </c>
      <c r="AC844">
        <v>0</v>
      </c>
      <c r="AD844">
        <v>0</v>
      </c>
      <c r="AE844">
        <v>183.25</v>
      </c>
      <c r="AF844">
        <v>0</v>
      </c>
      <c r="AG844">
        <v>0</v>
      </c>
      <c r="AH844">
        <v>0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0</v>
      </c>
      <c r="AO844">
        <v>1</v>
      </c>
      <c r="AP844">
        <v>0</v>
      </c>
      <c r="AQ844">
        <v>0</v>
      </c>
      <c r="AR844">
        <v>0</v>
      </c>
      <c r="AS844" t="s">
        <v>3</v>
      </c>
      <c r="AT844">
        <v>24.2</v>
      </c>
      <c r="AU844" t="s">
        <v>3</v>
      </c>
      <c r="AV844">
        <v>0</v>
      </c>
      <c r="AW844">
        <v>2</v>
      </c>
      <c r="AX844">
        <v>78162818</v>
      </c>
      <c r="AY844">
        <v>1</v>
      </c>
      <c r="AZ844">
        <v>0</v>
      </c>
      <c r="BA844">
        <v>796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CV844">
        <v>0</v>
      </c>
      <c r="CW844">
        <v>0</v>
      </c>
      <c r="CX844">
        <f>ROUND(Y844*Source!I1628,9)</f>
        <v>27.273399999999999</v>
      </c>
      <c r="CY844">
        <f t="shared" si="263"/>
        <v>183.25</v>
      </c>
      <c r="CZ844">
        <f t="shared" si="264"/>
        <v>183.25</v>
      </c>
      <c r="DA844">
        <f t="shared" si="265"/>
        <v>1</v>
      </c>
      <c r="DB844">
        <f t="shared" si="253"/>
        <v>4434.6499999999996</v>
      </c>
      <c r="DC844">
        <f t="shared" si="254"/>
        <v>0</v>
      </c>
      <c r="DD844" t="s">
        <v>3</v>
      </c>
      <c r="DE844" t="s">
        <v>3</v>
      </c>
      <c r="DF844">
        <f t="shared" si="259"/>
        <v>4997.8500000000004</v>
      </c>
      <c r="DG844">
        <f t="shared" si="260"/>
        <v>0</v>
      </c>
      <c r="DH844">
        <f t="shared" si="261"/>
        <v>0</v>
      </c>
      <c r="DI844">
        <f t="shared" si="262"/>
        <v>0</v>
      </c>
      <c r="DJ844">
        <f t="shared" si="266"/>
        <v>4997.8500000000004</v>
      </c>
      <c r="DK844">
        <v>0</v>
      </c>
      <c r="DL844" t="s">
        <v>3</v>
      </c>
      <c r="DM844">
        <v>0</v>
      </c>
      <c r="DN844" t="s">
        <v>3</v>
      </c>
      <c r="DO844">
        <v>0</v>
      </c>
    </row>
    <row r="845" spans="1:119" x14ac:dyDescent="0.2">
      <c r="A845">
        <f>ROW(Source!A1628)</f>
        <v>1628</v>
      </c>
      <c r="B845">
        <v>78161913</v>
      </c>
      <c r="C845">
        <v>78159596</v>
      </c>
      <c r="D845">
        <v>77809073</v>
      </c>
      <c r="E845">
        <v>1</v>
      </c>
      <c r="F845">
        <v>1</v>
      </c>
      <c r="G845">
        <v>37</v>
      </c>
      <c r="H845">
        <v>3</v>
      </c>
      <c r="I845" t="s">
        <v>718</v>
      </c>
      <c r="J845" t="s">
        <v>719</v>
      </c>
      <c r="K845" t="s">
        <v>720</v>
      </c>
      <c r="L845">
        <v>1346</v>
      </c>
      <c r="N845">
        <v>1009</v>
      </c>
      <c r="O845" t="s">
        <v>101</v>
      </c>
      <c r="P845" t="s">
        <v>101</v>
      </c>
      <c r="Q845">
        <v>1</v>
      </c>
      <c r="W845">
        <v>0</v>
      </c>
      <c r="X845">
        <v>-1709431397</v>
      </c>
      <c r="Y845">
        <f t="shared" si="252"/>
        <v>10.4</v>
      </c>
      <c r="AA845">
        <v>78.349999999999994</v>
      </c>
      <c r="AB845">
        <v>0</v>
      </c>
      <c r="AC845">
        <v>0</v>
      </c>
      <c r="AD845">
        <v>0</v>
      </c>
      <c r="AE845">
        <v>78.349999999999994</v>
      </c>
      <c r="AF845">
        <v>0</v>
      </c>
      <c r="AG845">
        <v>0</v>
      </c>
      <c r="AH845">
        <v>0</v>
      </c>
      <c r="AI845">
        <v>1</v>
      </c>
      <c r="AJ845">
        <v>1</v>
      </c>
      <c r="AK845">
        <v>1</v>
      </c>
      <c r="AL845">
        <v>1</v>
      </c>
      <c r="AM845">
        <v>-2</v>
      </c>
      <c r="AN845">
        <v>0</v>
      </c>
      <c r="AO845">
        <v>1</v>
      </c>
      <c r="AP845">
        <v>0</v>
      </c>
      <c r="AQ845">
        <v>0</v>
      </c>
      <c r="AR845">
        <v>0</v>
      </c>
      <c r="AS845" t="s">
        <v>3</v>
      </c>
      <c r="AT845">
        <v>10.4</v>
      </c>
      <c r="AU845" t="s">
        <v>3</v>
      </c>
      <c r="AV845">
        <v>0</v>
      </c>
      <c r="AW845">
        <v>2</v>
      </c>
      <c r="AX845">
        <v>78162819</v>
      </c>
      <c r="AY845">
        <v>1</v>
      </c>
      <c r="AZ845">
        <v>0</v>
      </c>
      <c r="BA845">
        <v>797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CV845">
        <v>0</v>
      </c>
      <c r="CW845">
        <v>0</v>
      </c>
      <c r="CX845">
        <f>ROUND(Y845*Source!I1628,9)</f>
        <v>11.720800000000001</v>
      </c>
      <c r="CY845">
        <f t="shared" si="263"/>
        <v>78.349999999999994</v>
      </c>
      <c r="CZ845">
        <f t="shared" si="264"/>
        <v>78.349999999999994</v>
      </c>
      <c r="DA845">
        <f t="shared" si="265"/>
        <v>1</v>
      </c>
      <c r="DB845">
        <f t="shared" si="253"/>
        <v>814.84</v>
      </c>
      <c r="DC845">
        <f t="shared" si="254"/>
        <v>0</v>
      </c>
      <c r="DD845" t="s">
        <v>3</v>
      </c>
      <c r="DE845" t="s">
        <v>3</v>
      </c>
      <c r="DF845">
        <f t="shared" si="259"/>
        <v>918.32</v>
      </c>
      <c r="DG845">
        <f t="shared" si="260"/>
        <v>0</v>
      </c>
      <c r="DH845">
        <f t="shared" si="261"/>
        <v>0</v>
      </c>
      <c r="DI845">
        <f t="shared" si="262"/>
        <v>0</v>
      </c>
      <c r="DJ845">
        <f t="shared" si="266"/>
        <v>918.32</v>
      </c>
      <c r="DK845">
        <v>0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ROW(Source!A1629)</f>
        <v>1629</v>
      </c>
      <c r="B846">
        <v>78161913</v>
      </c>
      <c r="C846">
        <v>78159611</v>
      </c>
      <c r="D846">
        <v>77806460</v>
      </c>
      <c r="E846">
        <v>37</v>
      </c>
      <c r="F846">
        <v>1</v>
      </c>
      <c r="G846">
        <v>37</v>
      </c>
      <c r="H846">
        <v>1</v>
      </c>
      <c r="I846" t="s">
        <v>678</v>
      </c>
      <c r="J846" t="s">
        <v>3</v>
      </c>
      <c r="K846" t="s">
        <v>679</v>
      </c>
      <c r="L846">
        <v>1191</v>
      </c>
      <c r="N846">
        <v>1013</v>
      </c>
      <c r="O846" t="s">
        <v>680</v>
      </c>
      <c r="P846" t="s">
        <v>680</v>
      </c>
      <c r="Q846">
        <v>1</v>
      </c>
      <c r="W846">
        <v>0</v>
      </c>
      <c r="X846">
        <v>476480486</v>
      </c>
      <c r="Y846">
        <f t="shared" si="252"/>
        <v>1.5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1</v>
      </c>
      <c r="AJ846">
        <v>1</v>
      </c>
      <c r="AK846">
        <v>1</v>
      </c>
      <c r="AL846">
        <v>1</v>
      </c>
      <c r="AM846">
        <v>-2</v>
      </c>
      <c r="AN846">
        <v>0</v>
      </c>
      <c r="AO846">
        <v>1</v>
      </c>
      <c r="AP846">
        <v>0</v>
      </c>
      <c r="AQ846">
        <v>0</v>
      </c>
      <c r="AR846">
        <v>0</v>
      </c>
      <c r="AS846" t="s">
        <v>3</v>
      </c>
      <c r="AT846">
        <v>1.5</v>
      </c>
      <c r="AU846" t="s">
        <v>3</v>
      </c>
      <c r="AV846">
        <v>1</v>
      </c>
      <c r="AW846">
        <v>2</v>
      </c>
      <c r="AX846">
        <v>78162820</v>
      </c>
      <c r="AY846">
        <v>1</v>
      </c>
      <c r="AZ846">
        <v>0</v>
      </c>
      <c r="BA846">
        <v>798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CU846">
        <f>ROUND(AT846*Source!I1629*AH846*AL846,2)</f>
        <v>0</v>
      </c>
      <c r="CV846">
        <f>ROUND(Y846*Source!I1629,9)</f>
        <v>1.6904999999999999</v>
      </c>
      <c r="CW846">
        <v>0</v>
      </c>
      <c r="CX846">
        <f>ROUND(Y846*Source!I1629,9)</f>
        <v>1.6904999999999999</v>
      </c>
      <c r="CY846">
        <f>AD846</f>
        <v>0</v>
      </c>
      <c r="CZ846">
        <f>AH846</f>
        <v>0</v>
      </c>
      <c r="DA846">
        <f>AL846</f>
        <v>1</v>
      </c>
      <c r="DB846">
        <f t="shared" si="253"/>
        <v>0</v>
      </c>
      <c r="DC846">
        <f t="shared" si="254"/>
        <v>0</v>
      </c>
      <c r="DD846" t="s">
        <v>3</v>
      </c>
      <c r="DE846" t="s">
        <v>3</v>
      </c>
      <c r="DF846">
        <f t="shared" si="259"/>
        <v>0</v>
      </c>
      <c r="DG846">
        <f t="shared" si="260"/>
        <v>0</v>
      </c>
      <c r="DH846">
        <f t="shared" si="261"/>
        <v>0</v>
      </c>
      <c r="DI846">
        <f t="shared" si="262"/>
        <v>0</v>
      </c>
      <c r="DJ846">
        <f>DI846</f>
        <v>0</v>
      </c>
      <c r="DK846">
        <v>0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ROW(Source!A1630)</f>
        <v>1630</v>
      </c>
      <c r="B847">
        <v>78161913</v>
      </c>
      <c r="C847">
        <v>78159614</v>
      </c>
      <c r="D847">
        <v>77806460</v>
      </c>
      <c r="E847">
        <v>37</v>
      </c>
      <c r="F847">
        <v>1</v>
      </c>
      <c r="G847">
        <v>37</v>
      </c>
      <c r="H847">
        <v>1</v>
      </c>
      <c r="I847" t="s">
        <v>678</v>
      </c>
      <c r="J847" t="s">
        <v>3</v>
      </c>
      <c r="K847" t="s">
        <v>679</v>
      </c>
      <c r="L847">
        <v>1191</v>
      </c>
      <c r="N847">
        <v>1013</v>
      </c>
      <c r="O847" t="s">
        <v>680</v>
      </c>
      <c r="P847" t="s">
        <v>680</v>
      </c>
      <c r="Q847">
        <v>1</v>
      </c>
      <c r="W847">
        <v>0</v>
      </c>
      <c r="X847">
        <v>476480486</v>
      </c>
      <c r="Y847">
        <f t="shared" si="252"/>
        <v>46.19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1</v>
      </c>
      <c r="AJ847">
        <v>1</v>
      </c>
      <c r="AK847">
        <v>1</v>
      </c>
      <c r="AL847">
        <v>1</v>
      </c>
      <c r="AM847">
        <v>-2</v>
      </c>
      <c r="AN847">
        <v>0</v>
      </c>
      <c r="AO847">
        <v>1</v>
      </c>
      <c r="AP847">
        <v>0</v>
      </c>
      <c r="AQ847">
        <v>0</v>
      </c>
      <c r="AR847">
        <v>0</v>
      </c>
      <c r="AS847" t="s">
        <v>3</v>
      </c>
      <c r="AT847">
        <v>46.19</v>
      </c>
      <c r="AU847" t="s">
        <v>3</v>
      </c>
      <c r="AV847">
        <v>1</v>
      </c>
      <c r="AW847">
        <v>2</v>
      </c>
      <c r="AX847">
        <v>78162821</v>
      </c>
      <c r="AY847">
        <v>1</v>
      </c>
      <c r="AZ847">
        <v>0</v>
      </c>
      <c r="BA847">
        <v>799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CU847">
        <f>ROUND(AT847*Source!I1630*AH847*AL847,2)</f>
        <v>0</v>
      </c>
      <c r="CV847">
        <f>ROUND(Y847*Source!I1630,9)</f>
        <v>0.92379999999999995</v>
      </c>
      <c r="CW847">
        <v>0</v>
      </c>
      <c r="CX847">
        <f>ROUND(Y847*Source!I1630,9)</f>
        <v>0.92379999999999995</v>
      </c>
      <c r="CY847">
        <f>AD847</f>
        <v>0</v>
      </c>
      <c r="CZ847">
        <f>AH847</f>
        <v>0</v>
      </c>
      <c r="DA847">
        <f>AL847</f>
        <v>1</v>
      </c>
      <c r="DB847">
        <f t="shared" si="253"/>
        <v>0</v>
      </c>
      <c r="DC847">
        <f t="shared" si="254"/>
        <v>0</v>
      </c>
      <c r="DD847" t="s">
        <v>3</v>
      </c>
      <c r="DE847" t="s">
        <v>3</v>
      </c>
      <c r="DF847">
        <f t="shared" si="259"/>
        <v>0</v>
      </c>
      <c r="DG847">
        <f t="shared" si="260"/>
        <v>0</v>
      </c>
      <c r="DH847">
        <f t="shared" si="261"/>
        <v>0</v>
      </c>
      <c r="DI847">
        <f t="shared" si="262"/>
        <v>0</v>
      </c>
      <c r="DJ847">
        <f>DI847</f>
        <v>0</v>
      </c>
      <c r="DK847">
        <v>0</v>
      </c>
      <c r="DL847" t="s">
        <v>3</v>
      </c>
      <c r="DM847">
        <v>0</v>
      </c>
      <c r="DN847" t="s">
        <v>3</v>
      </c>
      <c r="DO847">
        <v>0</v>
      </c>
    </row>
    <row r="848" spans="1:119" x14ac:dyDescent="0.2">
      <c r="A848">
        <f>ROW(Source!A1630)</f>
        <v>1630</v>
      </c>
      <c r="B848">
        <v>78161913</v>
      </c>
      <c r="C848">
        <v>78159614</v>
      </c>
      <c r="D848">
        <v>77808626</v>
      </c>
      <c r="E848">
        <v>1</v>
      </c>
      <c r="F848">
        <v>1</v>
      </c>
      <c r="G848">
        <v>37</v>
      </c>
      <c r="H848">
        <v>3</v>
      </c>
      <c r="I848" t="s">
        <v>684</v>
      </c>
      <c r="J848" t="s">
        <v>685</v>
      </c>
      <c r="K848" t="s">
        <v>686</v>
      </c>
      <c r="L848">
        <v>1348</v>
      </c>
      <c r="N848">
        <v>1009</v>
      </c>
      <c r="O848" t="s">
        <v>659</v>
      </c>
      <c r="P848" t="s">
        <v>659</v>
      </c>
      <c r="Q848">
        <v>1000</v>
      </c>
      <c r="W848">
        <v>0</v>
      </c>
      <c r="X848">
        <v>-900230497</v>
      </c>
      <c r="Y848">
        <f t="shared" si="252"/>
        <v>0.05</v>
      </c>
      <c r="AA848">
        <v>7313.44</v>
      </c>
      <c r="AB848">
        <v>0</v>
      </c>
      <c r="AC848">
        <v>0</v>
      </c>
      <c r="AD848">
        <v>0</v>
      </c>
      <c r="AE848">
        <v>7313.44</v>
      </c>
      <c r="AF848">
        <v>0</v>
      </c>
      <c r="AG848">
        <v>0</v>
      </c>
      <c r="AH848">
        <v>0</v>
      </c>
      <c r="AI848">
        <v>1</v>
      </c>
      <c r="AJ848">
        <v>1</v>
      </c>
      <c r="AK848">
        <v>1</v>
      </c>
      <c r="AL848">
        <v>1</v>
      </c>
      <c r="AM848">
        <v>-2</v>
      </c>
      <c r="AN848">
        <v>0</v>
      </c>
      <c r="AO848">
        <v>1</v>
      </c>
      <c r="AP848">
        <v>0</v>
      </c>
      <c r="AQ848">
        <v>0</v>
      </c>
      <c r="AR848">
        <v>0</v>
      </c>
      <c r="AS848" t="s">
        <v>3</v>
      </c>
      <c r="AT848">
        <v>0.05</v>
      </c>
      <c r="AU848" t="s">
        <v>3</v>
      </c>
      <c r="AV848">
        <v>0</v>
      </c>
      <c r="AW848">
        <v>2</v>
      </c>
      <c r="AX848">
        <v>78162822</v>
      </c>
      <c r="AY848">
        <v>1</v>
      </c>
      <c r="AZ848">
        <v>0</v>
      </c>
      <c r="BA848">
        <v>800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CV848">
        <v>0</v>
      </c>
      <c r="CW848">
        <v>0</v>
      </c>
      <c r="CX848">
        <f>ROUND(Y848*Source!I1630,9)</f>
        <v>1E-3</v>
      </c>
      <c r="CY848">
        <f>AA848</f>
        <v>7313.44</v>
      </c>
      <c r="CZ848">
        <f>AE848</f>
        <v>7313.44</v>
      </c>
      <c r="DA848">
        <f>AI848</f>
        <v>1</v>
      </c>
      <c r="DB848">
        <f t="shared" si="253"/>
        <v>365.67</v>
      </c>
      <c r="DC848">
        <f t="shared" si="254"/>
        <v>0</v>
      </c>
      <c r="DD848" t="s">
        <v>3</v>
      </c>
      <c r="DE848" t="s">
        <v>3</v>
      </c>
      <c r="DF848">
        <f t="shared" si="259"/>
        <v>7.31</v>
      </c>
      <c r="DG848">
        <f t="shared" si="260"/>
        <v>0</v>
      </c>
      <c r="DH848">
        <f t="shared" si="261"/>
        <v>0</v>
      </c>
      <c r="DI848">
        <f t="shared" si="262"/>
        <v>0</v>
      </c>
      <c r="DJ848">
        <f>DF848</f>
        <v>7.31</v>
      </c>
      <c r="DK848">
        <v>0</v>
      </c>
      <c r="DL848" t="s">
        <v>3</v>
      </c>
      <c r="DM848">
        <v>0</v>
      </c>
      <c r="DN848" t="s">
        <v>3</v>
      </c>
      <c r="DO848">
        <v>0</v>
      </c>
    </row>
    <row r="849" spans="1:119" x14ac:dyDescent="0.2">
      <c r="A849">
        <f>ROW(Source!A1630)</f>
        <v>1630</v>
      </c>
      <c r="B849">
        <v>78161913</v>
      </c>
      <c r="C849">
        <v>78159614</v>
      </c>
      <c r="D849">
        <v>77817280</v>
      </c>
      <c r="E849">
        <v>1</v>
      </c>
      <c r="F849">
        <v>1</v>
      </c>
      <c r="G849">
        <v>37</v>
      </c>
      <c r="H849">
        <v>3</v>
      </c>
      <c r="I849" t="s">
        <v>756</v>
      </c>
      <c r="J849" t="s">
        <v>757</v>
      </c>
      <c r="K849" t="s">
        <v>758</v>
      </c>
      <c r="L849">
        <v>1354</v>
      </c>
      <c r="N849">
        <v>1010</v>
      </c>
      <c r="O849" t="s">
        <v>204</v>
      </c>
      <c r="P849" t="s">
        <v>204</v>
      </c>
      <c r="Q849">
        <v>1</v>
      </c>
      <c r="W849">
        <v>0</v>
      </c>
      <c r="X849">
        <v>1944741348</v>
      </c>
      <c r="Y849">
        <f t="shared" si="252"/>
        <v>100</v>
      </c>
      <c r="AA849">
        <v>287.08999999999997</v>
      </c>
      <c r="AB849">
        <v>0</v>
      </c>
      <c r="AC849">
        <v>0</v>
      </c>
      <c r="AD849">
        <v>0</v>
      </c>
      <c r="AE849">
        <v>287.08999999999997</v>
      </c>
      <c r="AF849">
        <v>0</v>
      </c>
      <c r="AG849">
        <v>0</v>
      </c>
      <c r="AH849">
        <v>0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0</v>
      </c>
      <c r="AO849">
        <v>1</v>
      </c>
      <c r="AP849">
        <v>0</v>
      </c>
      <c r="AQ849">
        <v>0</v>
      </c>
      <c r="AR849">
        <v>0</v>
      </c>
      <c r="AS849" t="s">
        <v>3</v>
      </c>
      <c r="AT849">
        <v>100</v>
      </c>
      <c r="AU849" t="s">
        <v>3</v>
      </c>
      <c r="AV849">
        <v>0</v>
      </c>
      <c r="AW849">
        <v>2</v>
      </c>
      <c r="AX849">
        <v>78162823</v>
      </c>
      <c r="AY849">
        <v>1</v>
      </c>
      <c r="AZ849">
        <v>0</v>
      </c>
      <c r="BA849">
        <v>801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CV849">
        <v>0</v>
      </c>
      <c r="CW849">
        <v>0</v>
      </c>
      <c r="CX849">
        <f>ROUND(Y849*Source!I1630,9)</f>
        <v>2</v>
      </c>
      <c r="CY849">
        <f>AA849</f>
        <v>287.08999999999997</v>
      </c>
      <c r="CZ849">
        <f>AE849</f>
        <v>287.08999999999997</v>
      </c>
      <c r="DA849">
        <f>AI849</f>
        <v>1</v>
      </c>
      <c r="DB849">
        <f t="shared" si="253"/>
        <v>28709</v>
      </c>
      <c r="DC849">
        <f t="shared" si="254"/>
        <v>0</v>
      </c>
      <c r="DD849" t="s">
        <v>3</v>
      </c>
      <c r="DE849" t="s">
        <v>3</v>
      </c>
      <c r="DF849">
        <f t="shared" si="259"/>
        <v>574.17999999999995</v>
      </c>
      <c r="DG849">
        <f t="shared" si="260"/>
        <v>0</v>
      </c>
      <c r="DH849">
        <f t="shared" si="261"/>
        <v>0</v>
      </c>
      <c r="DI849">
        <f t="shared" si="262"/>
        <v>0</v>
      </c>
      <c r="DJ849">
        <f>DF849</f>
        <v>574.17999999999995</v>
      </c>
      <c r="DK849">
        <v>0</v>
      </c>
      <c r="DL849" t="s">
        <v>3</v>
      </c>
      <c r="DM849">
        <v>0</v>
      </c>
      <c r="DN849" t="s">
        <v>3</v>
      </c>
      <c r="DO849">
        <v>0</v>
      </c>
    </row>
    <row r="850" spans="1:119" x14ac:dyDescent="0.2">
      <c r="A850">
        <f>ROW(Source!A1666)</f>
        <v>1666</v>
      </c>
      <c r="B850">
        <v>78161913</v>
      </c>
      <c r="C850">
        <v>78159677</v>
      </c>
      <c r="D850">
        <v>77806460</v>
      </c>
      <c r="E850">
        <v>37</v>
      </c>
      <c r="F850">
        <v>1</v>
      </c>
      <c r="G850">
        <v>37</v>
      </c>
      <c r="H850">
        <v>1</v>
      </c>
      <c r="I850" t="s">
        <v>678</v>
      </c>
      <c r="J850" t="s">
        <v>3</v>
      </c>
      <c r="K850" t="s">
        <v>679</v>
      </c>
      <c r="L850">
        <v>1191</v>
      </c>
      <c r="N850">
        <v>1013</v>
      </c>
      <c r="O850" t="s">
        <v>680</v>
      </c>
      <c r="P850" t="s">
        <v>680</v>
      </c>
      <c r="Q850">
        <v>1</v>
      </c>
      <c r="W850">
        <v>0</v>
      </c>
      <c r="X850">
        <v>476480486</v>
      </c>
      <c r="Y850">
        <f t="shared" si="252"/>
        <v>3.77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1</v>
      </c>
      <c r="AJ850">
        <v>1</v>
      </c>
      <c r="AK850">
        <v>1</v>
      </c>
      <c r="AL850">
        <v>1</v>
      </c>
      <c r="AM850">
        <v>-2</v>
      </c>
      <c r="AN850">
        <v>0</v>
      </c>
      <c r="AO850">
        <v>1</v>
      </c>
      <c r="AP850">
        <v>0</v>
      </c>
      <c r="AQ850">
        <v>0</v>
      </c>
      <c r="AR850">
        <v>0</v>
      </c>
      <c r="AS850" t="s">
        <v>3</v>
      </c>
      <c r="AT850">
        <v>3.77</v>
      </c>
      <c r="AU850" t="s">
        <v>3</v>
      </c>
      <c r="AV850">
        <v>1</v>
      </c>
      <c r="AW850">
        <v>2</v>
      </c>
      <c r="AX850">
        <v>78162824</v>
      </c>
      <c r="AY850">
        <v>1</v>
      </c>
      <c r="AZ850">
        <v>0</v>
      </c>
      <c r="BA850">
        <v>802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CU850">
        <f>ROUND(AT850*Source!I1666*AH850*AL850,2)</f>
        <v>0</v>
      </c>
      <c r="CV850">
        <f>ROUND(Y850*Source!I1666,9)</f>
        <v>1.4326000000000001</v>
      </c>
      <c r="CW850">
        <v>0</v>
      </c>
      <c r="CX850">
        <f>ROUND(Y850*Source!I1666,9)</f>
        <v>1.4326000000000001</v>
      </c>
      <c r="CY850">
        <f>AD850</f>
        <v>0</v>
      </c>
      <c r="CZ850">
        <f>AH850</f>
        <v>0</v>
      </c>
      <c r="DA850">
        <f>AL850</f>
        <v>1</v>
      </c>
      <c r="DB850">
        <f t="shared" si="253"/>
        <v>0</v>
      </c>
      <c r="DC850">
        <f t="shared" si="254"/>
        <v>0</v>
      </c>
      <c r="DD850" t="s">
        <v>3</v>
      </c>
      <c r="DE850" t="s">
        <v>3</v>
      </c>
      <c r="DF850">
        <f t="shared" si="259"/>
        <v>0</v>
      </c>
      <c r="DG850">
        <f t="shared" si="260"/>
        <v>0</v>
      </c>
      <c r="DH850">
        <f t="shared" si="261"/>
        <v>0</v>
      </c>
      <c r="DI850">
        <f t="shared" si="262"/>
        <v>0</v>
      </c>
      <c r="DJ850">
        <f>DI850</f>
        <v>0</v>
      </c>
      <c r="DK850">
        <v>0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ROW(Source!A1666)</f>
        <v>1666</v>
      </c>
      <c r="B851">
        <v>78161913</v>
      </c>
      <c r="C851">
        <v>78159677</v>
      </c>
      <c r="D851">
        <v>77806461</v>
      </c>
      <c r="E851">
        <v>37</v>
      </c>
      <c r="F851">
        <v>1</v>
      </c>
      <c r="G851">
        <v>37</v>
      </c>
      <c r="H851">
        <v>3</v>
      </c>
      <c r="I851" t="s">
        <v>721</v>
      </c>
      <c r="J851" t="s">
        <v>3</v>
      </c>
      <c r="K851" t="s">
        <v>722</v>
      </c>
      <c r="L851">
        <v>1348</v>
      </c>
      <c r="N851">
        <v>1009</v>
      </c>
      <c r="O851" t="s">
        <v>659</v>
      </c>
      <c r="P851" t="s">
        <v>659</v>
      </c>
      <c r="Q851">
        <v>1000</v>
      </c>
      <c r="W851">
        <v>0</v>
      </c>
      <c r="X851">
        <v>1489638031</v>
      </c>
      <c r="Y851">
        <f t="shared" si="252"/>
        <v>0.11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1</v>
      </c>
      <c r="AJ851">
        <v>1</v>
      </c>
      <c r="AK851">
        <v>1</v>
      </c>
      <c r="AL851">
        <v>1</v>
      </c>
      <c r="AM851">
        <v>-2</v>
      </c>
      <c r="AN851">
        <v>0</v>
      </c>
      <c r="AO851">
        <v>1</v>
      </c>
      <c r="AP851">
        <v>0</v>
      </c>
      <c r="AQ851">
        <v>0</v>
      </c>
      <c r="AR851">
        <v>0</v>
      </c>
      <c r="AS851" t="s">
        <v>3</v>
      </c>
      <c r="AT851">
        <v>0.11</v>
      </c>
      <c r="AU851" t="s">
        <v>3</v>
      </c>
      <c r="AV851">
        <v>0</v>
      </c>
      <c r="AW851">
        <v>2</v>
      </c>
      <c r="AX851">
        <v>78162825</v>
      </c>
      <c r="AY851">
        <v>1</v>
      </c>
      <c r="AZ851">
        <v>0</v>
      </c>
      <c r="BA851">
        <v>803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CV851">
        <v>0</v>
      </c>
      <c r="CW851">
        <v>0</v>
      </c>
      <c r="CX851">
        <f>ROUND(Y851*Source!I1666,9)</f>
        <v>4.1799999999999997E-2</v>
      </c>
      <c r="CY851">
        <f>AA851</f>
        <v>0</v>
      </c>
      <c r="CZ851">
        <f>AE851</f>
        <v>0</v>
      </c>
      <c r="DA851">
        <f>AI851</f>
        <v>1</v>
      </c>
      <c r="DB851">
        <f t="shared" si="253"/>
        <v>0</v>
      </c>
      <c r="DC851">
        <f t="shared" si="254"/>
        <v>0</v>
      </c>
      <c r="DD851" t="s">
        <v>3</v>
      </c>
      <c r="DE851" t="s">
        <v>3</v>
      </c>
      <c r="DF851">
        <f t="shared" si="259"/>
        <v>0</v>
      </c>
      <c r="DG851">
        <f t="shared" si="260"/>
        <v>0</v>
      </c>
      <c r="DH851">
        <f t="shared" si="261"/>
        <v>0</v>
      </c>
      <c r="DI851">
        <f t="shared" si="262"/>
        <v>0</v>
      </c>
      <c r="DJ851">
        <f>DF851</f>
        <v>0</v>
      </c>
      <c r="DK851">
        <v>0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ROW(Source!A1667)</f>
        <v>1667</v>
      </c>
      <c r="B852">
        <v>78161913</v>
      </c>
      <c r="C852">
        <v>78159682</v>
      </c>
      <c r="D852">
        <v>77806460</v>
      </c>
      <c r="E852">
        <v>37</v>
      </c>
      <c r="F852">
        <v>1</v>
      </c>
      <c r="G852">
        <v>37</v>
      </c>
      <c r="H852">
        <v>1</v>
      </c>
      <c r="I852" t="s">
        <v>678</v>
      </c>
      <c r="J852" t="s">
        <v>3</v>
      </c>
      <c r="K852" t="s">
        <v>679</v>
      </c>
      <c r="L852">
        <v>1191</v>
      </c>
      <c r="N852">
        <v>1013</v>
      </c>
      <c r="O852" t="s">
        <v>680</v>
      </c>
      <c r="P852" t="s">
        <v>680</v>
      </c>
      <c r="Q852">
        <v>1</v>
      </c>
      <c r="W852">
        <v>0</v>
      </c>
      <c r="X852">
        <v>476480486</v>
      </c>
      <c r="Y852">
        <f t="shared" si="252"/>
        <v>11.39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1</v>
      </c>
      <c r="AJ852">
        <v>1</v>
      </c>
      <c r="AK852">
        <v>1</v>
      </c>
      <c r="AL852">
        <v>1</v>
      </c>
      <c r="AM852">
        <v>-2</v>
      </c>
      <c r="AN852">
        <v>0</v>
      </c>
      <c r="AO852">
        <v>1</v>
      </c>
      <c r="AP852">
        <v>0</v>
      </c>
      <c r="AQ852">
        <v>0</v>
      </c>
      <c r="AR852">
        <v>0</v>
      </c>
      <c r="AS852" t="s">
        <v>3</v>
      </c>
      <c r="AT852">
        <v>11.39</v>
      </c>
      <c r="AU852" t="s">
        <v>3</v>
      </c>
      <c r="AV852">
        <v>1</v>
      </c>
      <c r="AW852">
        <v>2</v>
      </c>
      <c r="AX852">
        <v>78162826</v>
      </c>
      <c r="AY852">
        <v>1</v>
      </c>
      <c r="AZ852">
        <v>0</v>
      </c>
      <c r="BA852">
        <v>804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CU852">
        <f>ROUND(AT852*Source!I1667*AH852*AL852,2)</f>
        <v>0</v>
      </c>
      <c r="CV852">
        <f>ROUND(Y852*Source!I1667,9)</f>
        <v>7.7793700000000001</v>
      </c>
      <c r="CW852">
        <v>0</v>
      </c>
      <c r="CX852">
        <f>ROUND(Y852*Source!I1667,9)</f>
        <v>7.7793700000000001</v>
      </c>
      <c r="CY852">
        <f>AD852</f>
        <v>0</v>
      </c>
      <c r="CZ852">
        <f>AH852</f>
        <v>0</v>
      </c>
      <c r="DA852">
        <f>AL852</f>
        <v>1</v>
      </c>
      <c r="DB852">
        <f t="shared" si="253"/>
        <v>0</v>
      </c>
      <c r="DC852">
        <f t="shared" si="254"/>
        <v>0</v>
      </c>
      <c r="DD852" t="s">
        <v>3</v>
      </c>
      <c r="DE852" t="s">
        <v>3</v>
      </c>
      <c r="DF852">
        <f t="shared" si="259"/>
        <v>0</v>
      </c>
      <c r="DG852">
        <f t="shared" si="260"/>
        <v>0</v>
      </c>
      <c r="DH852">
        <f t="shared" si="261"/>
        <v>0</v>
      </c>
      <c r="DI852">
        <f t="shared" si="262"/>
        <v>0</v>
      </c>
      <c r="DJ852">
        <f>DI852</f>
        <v>0</v>
      </c>
      <c r="DK852">
        <v>0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ROW(Source!A1667)</f>
        <v>1667</v>
      </c>
      <c r="B853">
        <v>78161913</v>
      </c>
      <c r="C853">
        <v>78159682</v>
      </c>
      <c r="D853">
        <v>77806461</v>
      </c>
      <c r="E853">
        <v>37</v>
      </c>
      <c r="F853">
        <v>1</v>
      </c>
      <c r="G853">
        <v>37</v>
      </c>
      <c r="H853">
        <v>3</v>
      </c>
      <c r="I853" t="s">
        <v>721</v>
      </c>
      <c r="J853" t="s">
        <v>3</v>
      </c>
      <c r="K853" t="s">
        <v>722</v>
      </c>
      <c r="L853">
        <v>1348</v>
      </c>
      <c r="N853">
        <v>1009</v>
      </c>
      <c r="O853" t="s">
        <v>659</v>
      </c>
      <c r="P853" t="s">
        <v>659</v>
      </c>
      <c r="Q853">
        <v>1000</v>
      </c>
      <c r="W853">
        <v>0</v>
      </c>
      <c r="X853">
        <v>1489638031</v>
      </c>
      <c r="Y853">
        <f t="shared" si="252"/>
        <v>0.47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1</v>
      </c>
      <c r="AJ853">
        <v>1</v>
      </c>
      <c r="AK853">
        <v>1</v>
      </c>
      <c r="AL853">
        <v>1</v>
      </c>
      <c r="AM853">
        <v>-2</v>
      </c>
      <c r="AN853">
        <v>0</v>
      </c>
      <c r="AO853">
        <v>1</v>
      </c>
      <c r="AP853">
        <v>0</v>
      </c>
      <c r="AQ853">
        <v>0</v>
      </c>
      <c r="AR853">
        <v>0</v>
      </c>
      <c r="AS853" t="s">
        <v>3</v>
      </c>
      <c r="AT853">
        <v>0.47</v>
      </c>
      <c r="AU853" t="s">
        <v>3</v>
      </c>
      <c r="AV853">
        <v>0</v>
      </c>
      <c r="AW853">
        <v>2</v>
      </c>
      <c r="AX853">
        <v>78162827</v>
      </c>
      <c r="AY853">
        <v>1</v>
      </c>
      <c r="AZ853">
        <v>0</v>
      </c>
      <c r="BA853">
        <v>805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CV853">
        <v>0</v>
      </c>
      <c r="CW853">
        <v>0</v>
      </c>
      <c r="CX853">
        <f>ROUND(Y853*Source!I1667,9)</f>
        <v>0.32101000000000002</v>
      </c>
      <c r="CY853">
        <f>AA853</f>
        <v>0</v>
      </c>
      <c r="CZ853">
        <f>AE853</f>
        <v>0</v>
      </c>
      <c r="DA853">
        <f>AI853</f>
        <v>1</v>
      </c>
      <c r="DB853">
        <f t="shared" si="253"/>
        <v>0</v>
      </c>
      <c r="DC853">
        <f t="shared" si="254"/>
        <v>0</v>
      </c>
      <c r="DD853" t="s">
        <v>3</v>
      </c>
      <c r="DE853" t="s">
        <v>3</v>
      </c>
      <c r="DF853">
        <f t="shared" si="259"/>
        <v>0</v>
      </c>
      <c r="DG853">
        <f t="shared" si="260"/>
        <v>0</v>
      </c>
      <c r="DH853">
        <f t="shared" si="261"/>
        <v>0</v>
      </c>
      <c r="DI853">
        <f t="shared" si="262"/>
        <v>0</v>
      </c>
      <c r="DJ853">
        <f>DF853</f>
        <v>0</v>
      </c>
      <c r="DK853">
        <v>0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ROW(Source!A1668)</f>
        <v>1668</v>
      </c>
      <c r="B854">
        <v>78161913</v>
      </c>
      <c r="C854">
        <v>78159687</v>
      </c>
      <c r="D854">
        <v>77806460</v>
      </c>
      <c r="E854">
        <v>37</v>
      </c>
      <c r="F854">
        <v>1</v>
      </c>
      <c r="G854">
        <v>37</v>
      </c>
      <c r="H854">
        <v>1</v>
      </c>
      <c r="I854" t="s">
        <v>678</v>
      </c>
      <c r="J854" t="s">
        <v>3</v>
      </c>
      <c r="K854" t="s">
        <v>679</v>
      </c>
      <c r="L854">
        <v>1191</v>
      </c>
      <c r="N854">
        <v>1013</v>
      </c>
      <c r="O854" t="s">
        <v>680</v>
      </c>
      <c r="P854" t="s">
        <v>680</v>
      </c>
      <c r="Q854">
        <v>1</v>
      </c>
      <c r="W854">
        <v>0</v>
      </c>
      <c r="X854">
        <v>476480486</v>
      </c>
      <c r="Y854">
        <f t="shared" si="252"/>
        <v>11.09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</v>
      </c>
      <c r="AJ854">
        <v>1</v>
      </c>
      <c r="AK854">
        <v>1</v>
      </c>
      <c r="AL854">
        <v>1</v>
      </c>
      <c r="AM854">
        <v>-2</v>
      </c>
      <c r="AN854">
        <v>0</v>
      </c>
      <c r="AO854">
        <v>1</v>
      </c>
      <c r="AP854">
        <v>0</v>
      </c>
      <c r="AQ854">
        <v>0</v>
      </c>
      <c r="AR854">
        <v>0</v>
      </c>
      <c r="AS854" t="s">
        <v>3</v>
      </c>
      <c r="AT854">
        <v>11.09</v>
      </c>
      <c r="AU854" t="s">
        <v>3</v>
      </c>
      <c r="AV854">
        <v>1</v>
      </c>
      <c r="AW854">
        <v>2</v>
      </c>
      <c r="AX854">
        <v>78162828</v>
      </c>
      <c r="AY854">
        <v>1</v>
      </c>
      <c r="AZ854">
        <v>0</v>
      </c>
      <c r="BA854">
        <v>806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CU854">
        <f>ROUND(AT854*Source!I1668*AH854*AL854,2)</f>
        <v>0</v>
      </c>
      <c r="CV854">
        <f>ROUND(Y854*Source!I1668,9)</f>
        <v>7.5744699999999998</v>
      </c>
      <c r="CW854">
        <v>0</v>
      </c>
      <c r="CX854">
        <f>ROUND(Y854*Source!I1668,9)</f>
        <v>7.5744699999999998</v>
      </c>
      <c r="CY854">
        <f>AD854</f>
        <v>0</v>
      </c>
      <c r="CZ854">
        <f>AH854</f>
        <v>0</v>
      </c>
      <c r="DA854">
        <f>AL854</f>
        <v>1</v>
      </c>
      <c r="DB854">
        <f t="shared" si="253"/>
        <v>0</v>
      </c>
      <c r="DC854">
        <f t="shared" si="254"/>
        <v>0</v>
      </c>
      <c r="DD854" t="s">
        <v>3</v>
      </c>
      <c r="DE854" t="s">
        <v>3</v>
      </c>
      <c r="DF854">
        <f t="shared" si="259"/>
        <v>0</v>
      </c>
      <c r="DG854">
        <f t="shared" si="260"/>
        <v>0</v>
      </c>
      <c r="DH854">
        <f t="shared" si="261"/>
        <v>0</v>
      </c>
      <c r="DI854">
        <f t="shared" si="262"/>
        <v>0</v>
      </c>
      <c r="DJ854">
        <f>DI854</f>
        <v>0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ROW(Source!A1668)</f>
        <v>1668</v>
      </c>
      <c r="B855">
        <v>78161913</v>
      </c>
      <c r="C855">
        <v>78159687</v>
      </c>
      <c r="D855">
        <v>77806461</v>
      </c>
      <c r="E855">
        <v>37</v>
      </c>
      <c r="F855">
        <v>1</v>
      </c>
      <c r="G855">
        <v>37</v>
      </c>
      <c r="H855">
        <v>3</v>
      </c>
      <c r="I855" t="s">
        <v>721</v>
      </c>
      <c r="J855" t="s">
        <v>3</v>
      </c>
      <c r="K855" t="s">
        <v>722</v>
      </c>
      <c r="L855">
        <v>1348</v>
      </c>
      <c r="N855">
        <v>1009</v>
      </c>
      <c r="O855" t="s">
        <v>659</v>
      </c>
      <c r="P855" t="s">
        <v>659</v>
      </c>
      <c r="Q855">
        <v>1000</v>
      </c>
      <c r="W855">
        <v>0</v>
      </c>
      <c r="X855">
        <v>1489638031</v>
      </c>
      <c r="Y855">
        <f t="shared" si="252"/>
        <v>0.55000000000000004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1</v>
      </c>
      <c r="AJ855">
        <v>1</v>
      </c>
      <c r="AK855">
        <v>1</v>
      </c>
      <c r="AL855">
        <v>1</v>
      </c>
      <c r="AM855">
        <v>-2</v>
      </c>
      <c r="AN855">
        <v>0</v>
      </c>
      <c r="AO855">
        <v>1</v>
      </c>
      <c r="AP855">
        <v>0</v>
      </c>
      <c r="AQ855">
        <v>0</v>
      </c>
      <c r="AR855">
        <v>0</v>
      </c>
      <c r="AS855" t="s">
        <v>3</v>
      </c>
      <c r="AT855">
        <v>0.55000000000000004</v>
      </c>
      <c r="AU855" t="s">
        <v>3</v>
      </c>
      <c r="AV855">
        <v>0</v>
      </c>
      <c r="AW855">
        <v>2</v>
      </c>
      <c r="AX855">
        <v>78162829</v>
      </c>
      <c r="AY855">
        <v>1</v>
      </c>
      <c r="AZ855">
        <v>0</v>
      </c>
      <c r="BA855">
        <v>807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CV855">
        <v>0</v>
      </c>
      <c r="CW855">
        <v>0</v>
      </c>
      <c r="CX855">
        <f>ROUND(Y855*Source!I1668,9)</f>
        <v>0.37564999999999998</v>
      </c>
      <c r="CY855">
        <f>AA855</f>
        <v>0</v>
      </c>
      <c r="CZ855">
        <f>AE855</f>
        <v>0</v>
      </c>
      <c r="DA855">
        <f>AI855</f>
        <v>1</v>
      </c>
      <c r="DB855">
        <f t="shared" si="253"/>
        <v>0</v>
      </c>
      <c r="DC855">
        <f t="shared" si="254"/>
        <v>0</v>
      </c>
      <c r="DD855" t="s">
        <v>3</v>
      </c>
      <c r="DE855" t="s">
        <v>3</v>
      </c>
      <c r="DF855">
        <f t="shared" si="259"/>
        <v>0</v>
      </c>
      <c r="DG855">
        <f t="shared" si="260"/>
        <v>0</v>
      </c>
      <c r="DH855">
        <f t="shared" si="261"/>
        <v>0</v>
      </c>
      <c r="DI855">
        <f t="shared" si="262"/>
        <v>0</v>
      </c>
      <c r="DJ855">
        <f>DF855</f>
        <v>0</v>
      </c>
      <c r="DK855">
        <v>0</v>
      </c>
      <c r="DL855" t="s">
        <v>3</v>
      </c>
      <c r="DM855">
        <v>0</v>
      </c>
      <c r="DN855" t="s">
        <v>3</v>
      </c>
      <c r="DO855">
        <v>0</v>
      </c>
    </row>
    <row r="856" spans="1:119" x14ac:dyDescent="0.2">
      <c r="A856">
        <f>ROW(Source!A1669)</f>
        <v>1669</v>
      </c>
      <c r="B856">
        <v>78161913</v>
      </c>
      <c r="C856">
        <v>78159692</v>
      </c>
      <c r="D856">
        <v>77806460</v>
      </c>
      <c r="E856">
        <v>37</v>
      </c>
      <c r="F856">
        <v>1</v>
      </c>
      <c r="G856">
        <v>37</v>
      </c>
      <c r="H856">
        <v>1</v>
      </c>
      <c r="I856" t="s">
        <v>678</v>
      </c>
      <c r="J856" t="s">
        <v>3</v>
      </c>
      <c r="K856" t="s">
        <v>679</v>
      </c>
      <c r="L856">
        <v>1191</v>
      </c>
      <c r="N856">
        <v>1013</v>
      </c>
      <c r="O856" t="s">
        <v>680</v>
      </c>
      <c r="P856" t="s">
        <v>680</v>
      </c>
      <c r="Q856">
        <v>1</v>
      </c>
      <c r="W856">
        <v>0</v>
      </c>
      <c r="X856">
        <v>476480486</v>
      </c>
      <c r="Y856">
        <f t="shared" si="252"/>
        <v>24.6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0</v>
      </c>
      <c r="AO856">
        <v>1</v>
      </c>
      <c r="AP856">
        <v>0</v>
      </c>
      <c r="AQ856">
        <v>0</v>
      </c>
      <c r="AR856">
        <v>0</v>
      </c>
      <c r="AS856" t="s">
        <v>3</v>
      </c>
      <c r="AT856">
        <v>24.6</v>
      </c>
      <c r="AU856" t="s">
        <v>3</v>
      </c>
      <c r="AV856">
        <v>1</v>
      </c>
      <c r="AW856">
        <v>2</v>
      </c>
      <c r="AX856">
        <v>78162830</v>
      </c>
      <c r="AY856">
        <v>1</v>
      </c>
      <c r="AZ856">
        <v>0</v>
      </c>
      <c r="BA856">
        <v>808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CU856">
        <f>ROUND(AT856*Source!I1669*AH856*AL856,2)</f>
        <v>0</v>
      </c>
      <c r="CV856">
        <f>ROUND(Y856*Source!I1669,9)</f>
        <v>16.8018</v>
      </c>
      <c r="CW856">
        <v>0</v>
      </c>
      <c r="CX856">
        <f>ROUND(Y856*Source!I1669,9)</f>
        <v>16.8018</v>
      </c>
      <c r="CY856">
        <f>AD856</f>
        <v>0</v>
      </c>
      <c r="CZ856">
        <f>AH856</f>
        <v>0</v>
      </c>
      <c r="DA856">
        <f>AL856</f>
        <v>1</v>
      </c>
      <c r="DB856">
        <f t="shared" si="253"/>
        <v>0</v>
      </c>
      <c r="DC856">
        <f t="shared" si="254"/>
        <v>0</v>
      </c>
      <c r="DD856" t="s">
        <v>3</v>
      </c>
      <c r="DE856" t="s">
        <v>3</v>
      </c>
      <c r="DF856">
        <f t="shared" si="259"/>
        <v>0</v>
      </c>
      <c r="DG856">
        <f t="shared" si="260"/>
        <v>0</v>
      </c>
      <c r="DH856">
        <f t="shared" si="261"/>
        <v>0</v>
      </c>
      <c r="DI856">
        <f t="shared" si="262"/>
        <v>0</v>
      </c>
      <c r="DJ856">
        <f>DI856</f>
        <v>0</v>
      </c>
      <c r="DK856">
        <v>0</v>
      </c>
      <c r="DL856" t="s">
        <v>3</v>
      </c>
      <c r="DM856">
        <v>0</v>
      </c>
      <c r="DN856" t="s">
        <v>3</v>
      </c>
      <c r="DO856">
        <v>0</v>
      </c>
    </row>
    <row r="857" spans="1:119" x14ac:dyDescent="0.2">
      <c r="A857">
        <f>ROW(Source!A1669)</f>
        <v>1669</v>
      </c>
      <c r="B857">
        <v>78161913</v>
      </c>
      <c r="C857">
        <v>78159692</v>
      </c>
      <c r="D857">
        <v>77805806</v>
      </c>
      <c r="E857">
        <v>37</v>
      </c>
      <c r="F857">
        <v>1</v>
      </c>
      <c r="G857">
        <v>37</v>
      </c>
      <c r="H857">
        <v>2</v>
      </c>
      <c r="I857" t="s">
        <v>939</v>
      </c>
      <c r="J857" t="s">
        <v>940</v>
      </c>
      <c r="K857" t="s">
        <v>941</v>
      </c>
      <c r="L857">
        <v>1368</v>
      </c>
      <c r="N857">
        <v>1011</v>
      </c>
      <c r="O857" t="s">
        <v>696</v>
      </c>
      <c r="P857" t="s">
        <v>696</v>
      </c>
      <c r="Q857">
        <v>1</v>
      </c>
      <c r="W857">
        <v>0</v>
      </c>
      <c r="X857">
        <v>-1406686482</v>
      </c>
      <c r="Y857">
        <f t="shared" si="252"/>
        <v>10.4</v>
      </c>
      <c r="AA857">
        <v>0</v>
      </c>
      <c r="AB857">
        <v>10.75</v>
      </c>
      <c r="AC857">
        <v>0</v>
      </c>
      <c r="AD857">
        <v>0</v>
      </c>
      <c r="AE857">
        <v>0</v>
      </c>
      <c r="AF857">
        <v>10.75</v>
      </c>
      <c r="AG857">
        <v>0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0</v>
      </c>
      <c r="AO857">
        <v>1</v>
      </c>
      <c r="AP857">
        <v>0</v>
      </c>
      <c r="AQ857">
        <v>0</v>
      </c>
      <c r="AR857">
        <v>0</v>
      </c>
      <c r="AS857" t="s">
        <v>3</v>
      </c>
      <c r="AT857">
        <v>10.4</v>
      </c>
      <c r="AU857" t="s">
        <v>3</v>
      </c>
      <c r="AV857">
        <v>0</v>
      </c>
      <c r="AW857">
        <v>2</v>
      </c>
      <c r="AX857">
        <v>78162831</v>
      </c>
      <c r="AY857">
        <v>2</v>
      </c>
      <c r="AZ857">
        <v>65536</v>
      </c>
      <c r="BA857">
        <v>809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CV857">
        <v>0</v>
      </c>
      <c r="CW857">
        <f>ROUND(Y857*Source!I1669*DO857,9)</f>
        <v>0</v>
      </c>
      <c r="CX857">
        <f>ROUND(Y857*Source!I1669,9)</f>
        <v>7.1032000000000002</v>
      </c>
      <c r="CY857">
        <f>AB857</f>
        <v>10.75</v>
      </c>
      <c r="CZ857">
        <f>AF857</f>
        <v>10.75</v>
      </c>
      <c r="DA857">
        <f>AJ857</f>
        <v>1</v>
      </c>
      <c r="DB857">
        <f t="shared" si="253"/>
        <v>111.8</v>
      </c>
      <c r="DC857">
        <f t="shared" si="254"/>
        <v>0</v>
      </c>
      <c r="DD857" t="s">
        <v>3</v>
      </c>
      <c r="DE857" t="s">
        <v>3</v>
      </c>
      <c r="DF857">
        <f t="shared" si="259"/>
        <v>0</v>
      </c>
      <c r="DG857">
        <f t="shared" si="260"/>
        <v>76.36</v>
      </c>
      <c r="DH857">
        <f t="shared" si="261"/>
        <v>0</v>
      </c>
      <c r="DI857">
        <f t="shared" si="262"/>
        <v>0</v>
      </c>
      <c r="DJ857">
        <f>DG857</f>
        <v>76.36</v>
      </c>
      <c r="DK857">
        <v>0</v>
      </c>
      <c r="DL857" t="s">
        <v>3</v>
      </c>
      <c r="DM857">
        <v>0</v>
      </c>
      <c r="DN857" t="s">
        <v>3</v>
      </c>
      <c r="DO857">
        <v>0</v>
      </c>
    </row>
    <row r="858" spans="1:119" x14ac:dyDescent="0.2">
      <c r="A858">
        <f>ROW(Source!A1669)</f>
        <v>1669</v>
      </c>
      <c r="B858">
        <v>78161913</v>
      </c>
      <c r="C858">
        <v>78159692</v>
      </c>
      <c r="D858">
        <v>77806386</v>
      </c>
      <c r="E858">
        <v>37</v>
      </c>
      <c r="F858">
        <v>1</v>
      </c>
      <c r="G858">
        <v>37</v>
      </c>
      <c r="H858">
        <v>2</v>
      </c>
      <c r="I858" t="s">
        <v>942</v>
      </c>
      <c r="J858" t="s">
        <v>943</v>
      </c>
      <c r="K858" t="s">
        <v>944</v>
      </c>
      <c r="L858">
        <v>1368</v>
      </c>
      <c r="N858">
        <v>1011</v>
      </c>
      <c r="O858" t="s">
        <v>696</v>
      </c>
      <c r="P858" t="s">
        <v>696</v>
      </c>
      <c r="Q858">
        <v>1</v>
      </c>
      <c r="W858">
        <v>0</v>
      </c>
      <c r="X858">
        <v>914607326</v>
      </c>
      <c r="Y858">
        <f t="shared" si="252"/>
        <v>10.4</v>
      </c>
      <c r="AA858">
        <v>0</v>
      </c>
      <c r="AB858">
        <v>5.58</v>
      </c>
      <c r="AC858">
        <v>0</v>
      </c>
      <c r="AD858">
        <v>0</v>
      </c>
      <c r="AE858">
        <v>0</v>
      </c>
      <c r="AF858">
        <v>5.58</v>
      </c>
      <c r="AG858">
        <v>0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0</v>
      </c>
      <c r="AO858">
        <v>1</v>
      </c>
      <c r="AP858">
        <v>0</v>
      </c>
      <c r="AQ858">
        <v>0</v>
      </c>
      <c r="AR858">
        <v>0</v>
      </c>
      <c r="AS858" t="s">
        <v>3</v>
      </c>
      <c r="AT858">
        <v>10.4</v>
      </c>
      <c r="AU858" t="s">
        <v>3</v>
      </c>
      <c r="AV858">
        <v>0</v>
      </c>
      <c r="AW858">
        <v>2</v>
      </c>
      <c r="AX858">
        <v>78162832</v>
      </c>
      <c r="AY858">
        <v>2</v>
      </c>
      <c r="AZ858">
        <v>65536</v>
      </c>
      <c r="BA858">
        <v>810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CV858">
        <v>0</v>
      </c>
      <c r="CW858">
        <f>ROUND(Y858*Source!I1669*DO858,9)</f>
        <v>0</v>
      </c>
      <c r="CX858">
        <f>ROUND(Y858*Source!I1669,9)</f>
        <v>7.1032000000000002</v>
      </c>
      <c r="CY858">
        <f>AB858</f>
        <v>5.58</v>
      </c>
      <c r="CZ858">
        <f>AF858</f>
        <v>5.58</v>
      </c>
      <c r="DA858">
        <f>AJ858</f>
        <v>1</v>
      </c>
      <c r="DB858">
        <f t="shared" si="253"/>
        <v>58.03</v>
      </c>
      <c r="DC858">
        <f t="shared" si="254"/>
        <v>0</v>
      </c>
      <c r="DD858" t="s">
        <v>3</v>
      </c>
      <c r="DE858" t="s">
        <v>3</v>
      </c>
      <c r="DF858">
        <f t="shared" si="259"/>
        <v>0</v>
      </c>
      <c r="DG858">
        <f t="shared" si="260"/>
        <v>39.64</v>
      </c>
      <c r="DH858">
        <f t="shared" si="261"/>
        <v>0</v>
      </c>
      <c r="DI858">
        <f t="shared" si="262"/>
        <v>0</v>
      </c>
      <c r="DJ858">
        <f>DG858</f>
        <v>39.64</v>
      </c>
      <c r="DK858">
        <v>0</v>
      </c>
      <c r="DL858" t="s">
        <v>3</v>
      </c>
      <c r="DM858">
        <v>0</v>
      </c>
      <c r="DN858" t="s">
        <v>3</v>
      </c>
      <c r="DO858">
        <v>0</v>
      </c>
    </row>
    <row r="859" spans="1:119" x14ac:dyDescent="0.2">
      <c r="A859">
        <f>ROW(Source!A1669)</f>
        <v>1669</v>
      </c>
      <c r="B859">
        <v>78161913</v>
      </c>
      <c r="C859">
        <v>78159692</v>
      </c>
      <c r="D859">
        <v>77806461</v>
      </c>
      <c r="E859">
        <v>37</v>
      </c>
      <c r="F859">
        <v>1</v>
      </c>
      <c r="G859">
        <v>37</v>
      </c>
      <c r="H859">
        <v>3</v>
      </c>
      <c r="I859" t="s">
        <v>721</v>
      </c>
      <c r="J859" t="s">
        <v>3</v>
      </c>
      <c r="K859" t="s">
        <v>722</v>
      </c>
      <c r="L859">
        <v>1348</v>
      </c>
      <c r="N859">
        <v>1009</v>
      </c>
      <c r="O859" t="s">
        <v>659</v>
      </c>
      <c r="P859" t="s">
        <v>659</v>
      </c>
      <c r="Q859">
        <v>1000</v>
      </c>
      <c r="W859">
        <v>0</v>
      </c>
      <c r="X859">
        <v>1489638031</v>
      </c>
      <c r="Y859">
        <f t="shared" si="252"/>
        <v>6.6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1</v>
      </c>
      <c r="AJ859">
        <v>1</v>
      </c>
      <c r="AK859">
        <v>1</v>
      </c>
      <c r="AL859">
        <v>1</v>
      </c>
      <c r="AM859">
        <v>-2</v>
      </c>
      <c r="AN859">
        <v>0</v>
      </c>
      <c r="AO859">
        <v>1</v>
      </c>
      <c r="AP859">
        <v>0</v>
      </c>
      <c r="AQ859">
        <v>0</v>
      </c>
      <c r="AR859">
        <v>0</v>
      </c>
      <c r="AS859" t="s">
        <v>3</v>
      </c>
      <c r="AT859">
        <v>6.6</v>
      </c>
      <c r="AU859" t="s">
        <v>3</v>
      </c>
      <c r="AV859">
        <v>0</v>
      </c>
      <c r="AW859">
        <v>2</v>
      </c>
      <c r="AX859">
        <v>78162833</v>
      </c>
      <c r="AY859">
        <v>1</v>
      </c>
      <c r="AZ859">
        <v>0</v>
      </c>
      <c r="BA859">
        <v>811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CV859">
        <v>0</v>
      </c>
      <c r="CW859">
        <v>0</v>
      </c>
      <c r="CX859">
        <f>ROUND(Y859*Source!I1669,9)</f>
        <v>4.5077999999999996</v>
      </c>
      <c r="CY859">
        <f>AA859</f>
        <v>0</v>
      </c>
      <c r="CZ859">
        <f>AE859</f>
        <v>0</v>
      </c>
      <c r="DA859">
        <f>AI859</f>
        <v>1</v>
      </c>
      <c r="DB859">
        <f t="shared" si="253"/>
        <v>0</v>
      </c>
      <c r="DC859">
        <f t="shared" si="254"/>
        <v>0</v>
      </c>
      <c r="DD859" t="s">
        <v>3</v>
      </c>
      <c r="DE859" t="s">
        <v>3</v>
      </c>
      <c r="DF859">
        <f t="shared" si="259"/>
        <v>0</v>
      </c>
      <c r="DG859">
        <f t="shared" si="260"/>
        <v>0</v>
      </c>
      <c r="DH859">
        <f t="shared" si="261"/>
        <v>0</v>
      </c>
      <c r="DI859">
        <f t="shared" si="262"/>
        <v>0</v>
      </c>
      <c r="DJ859">
        <f>DF859</f>
        <v>0</v>
      </c>
      <c r="DK859">
        <v>0</v>
      </c>
      <c r="DL859" t="s">
        <v>3</v>
      </c>
      <c r="DM859">
        <v>0</v>
      </c>
      <c r="DN859" t="s">
        <v>3</v>
      </c>
      <c r="DO859">
        <v>0</v>
      </c>
    </row>
    <row r="860" spans="1:119" x14ac:dyDescent="0.2">
      <c r="A860">
        <f>ROW(Source!A1670)</f>
        <v>1670</v>
      </c>
      <c r="B860">
        <v>78161913</v>
      </c>
      <c r="C860">
        <v>78159701</v>
      </c>
      <c r="D860">
        <v>77806460</v>
      </c>
      <c r="E860">
        <v>37</v>
      </c>
      <c r="F860">
        <v>1</v>
      </c>
      <c r="G860">
        <v>37</v>
      </c>
      <c r="H860">
        <v>1</v>
      </c>
      <c r="I860" t="s">
        <v>678</v>
      </c>
      <c r="J860" t="s">
        <v>3</v>
      </c>
      <c r="K860" t="s">
        <v>679</v>
      </c>
      <c r="L860">
        <v>1191</v>
      </c>
      <c r="N860">
        <v>1013</v>
      </c>
      <c r="O860" t="s">
        <v>680</v>
      </c>
      <c r="P860" t="s">
        <v>680</v>
      </c>
      <c r="Q860">
        <v>1</v>
      </c>
      <c r="W860">
        <v>0</v>
      </c>
      <c r="X860">
        <v>476480486</v>
      </c>
      <c r="Y860">
        <f>(AT860*18)</f>
        <v>54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1</v>
      </c>
      <c r="AJ860">
        <v>1</v>
      </c>
      <c r="AK860">
        <v>1</v>
      </c>
      <c r="AL860">
        <v>1</v>
      </c>
      <c r="AM860">
        <v>-2</v>
      </c>
      <c r="AN860">
        <v>0</v>
      </c>
      <c r="AO860">
        <v>1</v>
      </c>
      <c r="AP860">
        <v>1</v>
      </c>
      <c r="AQ860">
        <v>0</v>
      </c>
      <c r="AR860">
        <v>0</v>
      </c>
      <c r="AS860" t="s">
        <v>3</v>
      </c>
      <c r="AT860">
        <v>3</v>
      </c>
      <c r="AU860" t="s">
        <v>512</v>
      </c>
      <c r="AV860">
        <v>1</v>
      </c>
      <c r="AW860">
        <v>2</v>
      </c>
      <c r="AX860">
        <v>78162834</v>
      </c>
      <c r="AY860">
        <v>1</v>
      </c>
      <c r="AZ860">
        <v>0</v>
      </c>
      <c r="BA860">
        <v>812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CU860">
        <f>ROUND(AT860*Source!I1670*AH860*AL860,2)</f>
        <v>0</v>
      </c>
      <c r="CV860">
        <f>ROUND(Y860*Source!I1670,9)</f>
        <v>36.881999999999998</v>
      </c>
      <c r="CW860">
        <v>0</v>
      </c>
      <c r="CX860">
        <f>ROUND(Y860*Source!I1670,9)</f>
        <v>36.881999999999998</v>
      </c>
      <c r="CY860">
        <f>AD860</f>
        <v>0</v>
      </c>
      <c r="CZ860">
        <f>AH860</f>
        <v>0</v>
      </c>
      <c r="DA860">
        <f>AL860</f>
        <v>1</v>
      </c>
      <c r="DB860">
        <f>ROUND((ROUND(AT860*CZ860,2)*18),6)</f>
        <v>0</v>
      </c>
      <c r="DC860">
        <f>ROUND((ROUND(AT860*AG860,2)*18),6)</f>
        <v>0</v>
      </c>
      <c r="DD860" t="s">
        <v>3</v>
      </c>
      <c r="DE860" t="s">
        <v>3</v>
      </c>
      <c r="DF860">
        <f t="shared" si="259"/>
        <v>0</v>
      </c>
      <c r="DG860">
        <f t="shared" si="260"/>
        <v>0</v>
      </c>
      <c r="DH860">
        <f t="shared" si="261"/>
        <v>0</v>
      </c>
      <c r="DI860">
        <f t="shared" si="262"/>
        <v>0</v>
      </c>
      <c r="DJ860">
        <f>DI860</f>
        <v>0</v>
      </c>
      <c r="DK860">
        <v>0</v>
      </c>
      <c r="DL860" t="s">
        <v>3</v>
      </c>
      <c r="DM860">
        <v>0</v>
      </c>
      <c r="DN860" t="s">
        <v>3</v>
      </c>
      <c r="DO860">
        <v>0</v>
      </c>
    </row>
    <row r="861" spans="1:119" x14ac:dyDescent="0.2">
      <c r="A861">
        <f>ROW(Source!A1670)</f>
        <v>1670</v>
      </c>
      <c r="B861">
        <v>78161913</v>
      </c>
      <c r="C861">
        <v>78159701</v>
      </c>
      <c r="D861">
        <v>77806461</v>
      </c>
      <c r="E861">
        <v>37</v>
      </c>
      <c r="F861">
        <v>1</v>
      </c>
      <c r="G861">
        <v>37</v>
      </c>
      <c r="H861">
        <v>3</v>
      </c>
      <c r="I861" t="s">
        <v>721</v>
      </c>
      <c r="J861" t="s">
        <v>3</v>
      </c>
      <c r="K861" t="s">
        <v>722</v>
      </c>
      <c r="L861">
        <v>1348</v>
      </c>
      <c r="N861">
        <v>1009</v>
      </c>
      <c r="O861" t="s">
        <v>659</v>
      </c>
      <c r="P861" t="s">
        <v>659</v>
      </c>
      <c r="Q861">
        <v>1000</v>
      </c>
      <c r="W861">
        <v>0</v>
      </c>
      <c r="X861">
        <v>1489638031</v>
      </c>
      <c r="Y861">
        <f>(AT861*18)</f>
        <v>19.8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1</v>
      </c>
      <c r="AJ861">
        <v>1</v>
      </c>
      <c r="AK861">
        <v>1</v>
      </c>
      <c r="AL861">
        <v>1</v>
      </c>
      <c r="AM861">
        <v>-2</v>
      </c>
      <c r="AN861">
        <v>0</v>
      </c>
      <c r="AO861">
        <v>1</v>
      </c>
      <c r="AP861">
        <v>1</v>
      </c>
      <c r="AQ861">
        <v>0</v>
      </c>
      <c r="AR861">
        <v>0</v>
      </c>
      <c r="AS861" t="s">
        <v>3</v>
      </c>
      <c r="AT861">
        <v>1.1000000000000001</v>
      </c>
      <c r="AU861" t="s">
        <v>512</v>
      </c>
      <c r="AV861">
        <v>0</v>
      </c>
      <c r="AW861">
        <v>2</v>
      </c>
      <c r="AX861">
        <v>78162835</v>
      </c>
      <c r="AY861">
        <v>1</v>
      </c>
      <c r="AZ861">
        <v>0</v>
      </c>
      <c r="BA861">
        <v>813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CV861">
        <v>0</v>
      </c>
      <c r="CW861">
        <v>0</v>
      </c>
      <c r="CX861">
        <f>ROUND(Y861*Source!I1670,9)</f>
        <v>13.523400000000001</v>
      </c>
      <c r="CY861">
        <f>AA861</f>
        <v>0</v>
      </c>
      <c r="CZ861">
        <f>AE861</f>
        <v>0</v>
      </c>
      <c r="DA861">
        <f>AI861</f>
        <v>1</v>
      </c>
      <c r="DB861">
        <f>ROUND((ROUND(AT861*CZ861,2)*18),6)</f>
        <v>0</v>
      </c>
      <c r="DC861">
        <f>ROUND((ROUND(AT861*AG861,2)*18),6)</f>
        <v>0</v>
      </c>
      <c r="DD861" t="s">
        <v>3</v>
      </c>
      <c r="DE861" t="s">
        <v>3</v>
      </c>
      <c r="DF861">
        <f t="shared" si="259"/>
        <v>0</v>
      </c>
      <c r="DG861">
        <f t="shared" si="260"/>
        <v>0</v>
      </c>
      <c r="DH861">
        <f t="shared" si="261"/>
        <v>0</v>
      </c>
      <c r="DI861">
        <f t="shared" si="262"/>
        <v>0</v>
      </c>
      <c r="DJ861">
        <f>DF861</f>
        <v>0</v>
      </c>
      <c r="DK861">
        <v>0</v>
      </c>
      <c r="DL861" t="s">
        <v>3</v>
      </c>
      <c r="DM861">
        <v>0</v>
      </c>
      <c r="DN861" t="s">
        <v>3</v>
      </c>
      <c r="DO861">
        <v>0</v>
      </c>
    </row>
    <row r="862" spans="1:119" x14ac:dyDescent="0.2">
      <c r="A862">
        <f>ROW(Source!A1671)</f>
        <v>1671</v>
      </c>
      <c r="B862">
        <v>78161913</v>
      </c>
      <c r="C862">
        <v>78159706</v>
      </c>
      <c r="D862">
        <v>77806460</v>
      </c>
      <c r="E862">
        <v>37</v>
      </c>
      <c r="F862">
        <v>1</v>
      </c>
      <c r="G862">
        <v>37</v>
      </c>
      <c r="H862">
        <v>1</v>
      </c>
      <c r="I862" t="s">
        <v>678</v>
      </c>
      <c r="J862" t="s">
        <v>3</v>
      </c>
      <c r="K862" t="s">
        <v>679</v>
      </c>
      <c r="L862">
        <v>1191</v>
      </c>
      <c r="N862">
        <v>1013</v>
      </c>
      <c r="O862" t="s">
        <v>680</v>
      </c>
      <c r="P862" t="s">
        <v>680</v>
      </c>
      <c r="Q862">
        <v>1</v>
      </c>
      <c r="W862">
        <v>0</v>
      </c>
      <c r="X862">
        <v>476480486</v>
      </c>
      <c r="Y862">
        <f>AT862</f>
        <v>26.83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1</v>
      </c>
      <c r="AJ862">
        <v>1</v>
      </c>
      <c r="AK862">
        <v>1</v>
      </c>
      <c r="AL862">
        <v>1</v>
      </c>
      <c r="AM862">
        <v>-2</v>
      </c>
      <c r="AN862">
        <v>0</v>
      </c>
      <c r="AO862">
        <v>1</v>
      </c>
      <c r="AP862">
        <v>0</v>
      </c>
      <c r="AQ862">
        <v>0</v>
      </c>
      <c r="AR862">
        <v>0</v>
      </c>
      <c r="AS862" t="s">
        <v>3</v>
      </c>
      <c r="AT862">
        <v>26.83</v>
      </c>
      <c r="AU862" t="s">
        <v>3</v>
      </c>
      <c r="AV862">
        <v>1</v>
      </c>
      <c r="AW862">
        <v>2</v>
      </c>
      <c r="AX862">
        <v>78162836</v>
      </c>
      <c r="AY862">
        <v>1</v>
      </c>
      <c r="AZ862">
        <v>0</v>
      </c>
      <c r="BA862">
        <v>814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CU862">
        <f>ROUND(AT862*Source!I1671*AH862*AL862,2)</f>
        <v>0</v>
      </c>
      <c r="CV862">
        <f>ROUND(Y862*Source!I1671,9)</f>
        <v>18.32489</v>
      </c>
      <c r="CW862">
        <v>0</v>
      </c>
      <c r="CX862">
        <f>ROUND(Y862*Source!I1671,9)</f>
        <v>18.32489</v>
      </c>
      <c r="CY862">
        <f>AD862</f>
        <v>0</v>
      </c>
      <c r="CZ862">
        <f>AH862</f>
        <v>0</v>
      </c>
      <c r="DA862">
        <f>AL862</f>
        <v>1</v>
      </c>
      <c r="DB862">
        <f>ROUND(ROUND(AT862*CZ862,2),6)</f>
        <v>0</v>
      </c>
      <c r="DC862">
        <f>ROUND(ROUND(AT862*AG862,2),6)</f>
        <v>0</v>
      </c>
      <c r="DD862" t="s">
        <v>3</v>
      </c>
      <c r="DE862" t="s">
        <v>3</v>
      </c>
      <c r="DF862">
        <f t="shared" si="259"/>
        <v>0</v>
      </c>
      <c r="DG862">
        <f t="shared" si="260"/>
        <v>0</v>
      </c>
      <c r="DH862">
        <f t="shared" si="261"/>
        <v>0</v>
      </c>
      <c r="DI862">
        <f t="shared" si="262"/>
        <v>0</v>
      </c>
      <c r="DJ862">
        <f>DI862</f>
        <v>0</v>
      </c>
      <c r="DK862">
        <v>0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ROW(Source!A1671)</f>
        <v>1671</v>
      </c>
      <c r="B863">
        <v>78161913</v>
      </c>
      <c r="C863">
        <v>78159706</v>
      </c>
      <c r="D863">
        <v>77805735</v>
      </c>
      <c r="E863">
        <v>37</v>
      </c>
      <c r="F863">
        <v>1</v>
      </c>
      <c r="G863">
        <v>37</v>
      </c>
      <c r="H863">
        <v>2</v>
      </c>
      <c r="I863" t="s">
        <v>945</v>
      </c>
      <c r="J863" t="s">
        <v>946</v>
      </c>
      <c r="K863" t="s">
        <v>947</v>
      </c>
      <c r="L863">
        <v>1368</v>
      </c>
      <c r="N863">
        <v>1011</v>
      </c>
      <c r="O863" t="s">
        <v>696</v>
      </c>
      <c r="P863" t="s">
        <v>696</v>
      </c>
      <c r="Q863">
        <v>1</v>
      </c>
      <c r="W863">
        <v>0</v>
      </c>
      <c r="X863">
        <v>793404055</v>
      </c>
      <c r="Y863">
        <f>AT863</f>
        <v>9.7799999999999994</v>
      </c>
      <c r="AA863">
        <v>0</v>
      </c>
      <c r="AB863">
        <v>7.69</v>
      </c>
      <c r="AC863">
        <v>0</v>
      </c>
      <c r="AD863">
        <v>0</v>
      </c>
      <c r="AE863">
        <v>0</v>
      </c>
      <c r="AF863">
        <v>7.69</v>
      </c>
      <c r="AG863">
        <v>0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0</v>
      </c>
      <c r="AO863">
        <v>1</v>
      </c>
      <c r="AP863">
        <v>0</v>
      </c>
      <c r="AQ863">
        <v>0</v>
      </c>
      <c r="AR863">
        <v>0</v>
      </c>
      <c r="AS863" t="s">
        <v>3</v>
      </c>
      <c r="AT863">
        <v>9.7799999999999994</v>
      </c>
      <c r="AU863" t="s">
        <v>3</v>
      </c>
      <c r="AV863">
        <v>0</v>
      </c>
      <c r="AW863">
        <v>2</v>
      </c>
      <c r="AX863">
        <v>78162837</v>
      </c>
      <c r="AY863">
        <v>2</v>
      </c>
      <c r="AZ863">
        <v>65536</v>
      </c>
      <c r="BA863">
        <v>815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CV863">
        <v>0</v>
      </c>
      <c r="CW863">
        <f>ROUND(Y863*Source!I1671*DO863,9)</f>
        <v>0</v>
      </c>
      <c r="CX863">
        <f>ROUND(Y863*Source!I1671,9)</f>
        <v>6.6797399999999998</v>
      </c>
      <c r="CY863">
        <f>AB863</f>
        <v>7.69</v>
      </c>
      <c r="CZ863">
        <f>AF863</f>
        <v>7.69</v>
      </c>
      <c r="DA863">
        <f>AJ863</f>
        <v>1</v>
      </c>
      <c r="DB863">
        <f>ROUND(ROUND(AT863*CZ863,2),6)</f>
        <v>75.209999999999994</v>
      </c>
      <c r="DC863">
        <f>ROUND(ROUND(AT863*AG863,2),6)</f>
        <v>0</v>
      </c>
      <c r="DD863" t="s">
        <v>3</v>
      </c>
      <c r="DE863" t="s">
        <v>3</v>
      </c>
      <c r="DF863">
        <f t="shared" si="259"/>
        <v>0</v>
      </c>
      <c r="DG863">
        <f t="shared" si="260"/>
        <v>51.37</v>
      </c>
      <c r="DH863">
        <f t="shared" si="261"/>
        <v>0</v>
      </c>
      <c r="DI863">
        <f t="shared" si="262"/>
        <v>0</v>
      </c>
      <c r="DJ863">
        <f>DG863</f>
        <v>51.37</v>
      </c>
      <c r="DK863">
        <v>0</v>
      </c>
      <c r="DL863" t="s">
        <v>3</v>
      </c>
      <c r="DM863">
        <v>0</v>
      </c>
      <c r="DN863" t="s">
        <v>3</v>
      </c>
      <c r="DO863">
        <v>0</v>
      </c>
    </row>
    <row r="864" spans="1:119" x14ac:dyDescent="0.2">
      <c r="A864">
        <f>ROW(Source!A1671)</f>
        <v>1671</v>
      </c>
      <c r="B864">
        <v>78161913</v>
      </c>
      <c r="C864">
        <v>78159706</v>
      </c>
      <c r="D864">
        <v>77794733</v>
      </c>
      <c r="E864">
        <v>37</v>
      </c>
      <c r="F864">
        <v>1</v>
      </c>
      <c r="G864">
        <v>37</v>
      </c>
      <c r="H864">
        <v>3</v>
      </c>
      <c r="I864" t="s">
        <v>697</v>
      </c>
      <c r="J864" t="s">
        <v>698</v>
      </c>
      <c r="K864" t="s">
        <v>699</v>
      </c>
      <c r="L864">
        <v>1339</v>
      </c>
      <c r="N864">
        <v>1007</v>
      </c>
      <c r="O864" t="s">
        <v>486</v>
      </c>
      <c r="P864" t="s">
        <v>486</v>
      </c>
      <c r="Q864">
        <v>1</v>
      </c>
      <c r="W864">
        <v>0</v>
      </c>
      <c r="X864">
        <v>-1393929784</v>
      </c>
      <c r="Y864">
        <f>AT864</f>
        <v>3.5</v>
      </c>
      <c r="AA864">
        <v>49.83</v>
      </c>
      <c r="AB864">
        <v>0</v>
      </c>
      <c r="AC864">
        <v>0</v>
      </c>
      <c r="AD864">
        <v>0</v>
      </c>
      <c r="AE864">
        <v>49.83</v>
      </c>
      <c r="AF864">
        <v>0</v>
      </c>
      <c r="AG864">
        <v>0</v>
      </c>
      <c r="AH864">
        <v>0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0</v>
      </c>
      <c r="AO864">
        <v>1</v>
      </c>
      <c r="AP864">
        <v>0</v>
      </c>
      <c r="AQ864">
        <v>0</v>
      </c>
      <c r="AR864">
        <v>0</v>
      </c>
      <c r="AS864" t="s">
        <v>3</v>
      </c>
      <c r="AT864">
        <v>3.5</v>
      </c>
      <c r="AU864" t="s">
        <v>3</v>
      </c>
      <c r="AV864">
        <v>0</v>
      </c>
      <c r="AW864">
        <v>2</v>
      </c>
      <c r="AX864">
        <v>78162838</v>
      </c>
      <c r="AY864">
        <v>1</v>
      </c>
      <c r="AZ864">
        <v>0</v>
      </c>
      <c r="BA864">
        <v>816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CV864">
        <v>0</v>
      </c>
      <c r="CW864">
        <v>0</v>
      </c>
      <c r="CX864">
        <f>ROUND(Y864*Source!I1671,9)</f>
        <v>2.3904999999999998</v>
      </c>
      <c r="CY864">
        <f>AA864</f>
        <v>49.83</v>
      </c>
      <c r="CZ864">
        <f>AE864</f>
        <v>49.83</v>
      </c>
      <c r="DA864">
        <f>AI864</f>
        <v>1</v>
      </c>
      <c r="DB864">
        <f>ROUND(ROUND(AT864*CZ864,2),6)</f>
        <v>174.41</v>
      </c>
      <c r="DC864">
        <f>ROUND(ROUND(AT864*AG864,2),6)</f>
        <v>0</v>
      </c>
      <c r="DD864" t="s">
        <v>3</v>
      </c>
      <c r="DE864" t="s">
        <v>3</v>
      </c>
      <c r="DF864">
        <f t="shared" si="259"/>
        <v>119.12</v>
      </c>
      <c r="DG864">
        <f t="shared" si="260"/>
        <v>0</v>
      </c>
      <c r="DH864">
        <f t="shared" si="261"/>
        <v>0</v>
      </c>
      <c r="DI864">
        <f t="shared" si="262"/>
        <v>0</v>
      </c>
      <c r="DJ864">
        <f>DF864</f>
        <v>119.12</v>
      </c>
      <c r="DK864">
        <v>0</v>
      </c>
      <c r="DL864" t="s">
        <v>3</v>
      </c>
      <c r="DM864">
        <v>0</v>
      </c>
      <c r="DN864" t="s">
        <v>3</v>
      </c>
      <c r="DO864">
        <v>0</v>
      </c>
    </row>
    <row r="865" spans="1:119" x14ac:dyDescent="0.2">
      <c r="A865">
        <f>ROW(Source!A1671)</f>
        <v>1671</v>
      </c>
      <c r="B865">
        <v>78161913</v>
      </c>
      <c r="C865">
        <v>78159706</v>
      </c>
      <c r="D865">
        <v>77804093</v>
      </c>
      <c r="E865">
        <v>37</v>
      </c>
      <c r="F865">
        <v>1</v>
      </c>
      <c r="G865">
        <v>37</v>
      </c>
      <c r="H865">
        <v>3</v>
      </c>
      <c r="I865" t="s">
        <v>948</v>
      </c>
      <c r="J865" t="s">
        <v>949</v>
      </c>
      <c r="K865" t="s">
        <v>950</v>
      </c>
      <c r="L865">
        <v>1339</v>
      </c>
      <c r="N865">
        <v>1007</v>
      </c>
      <c r="O865" t="s">
        <v>486</v>
      </c>
      <c r="P865" t="s">
        <v>486</v>
      </c>
      <c r="Q865">
        <v>1</v>
      </c>
      <c r="W865">
        <v>0</v>
      </c>
      <c r="X865">
        <v>1253031819</v>
      </c>
      <c r="Y865">
        <f>AT865</f>
        <v>2.04</v>
      </c>
      <c r="AA865">
        <v>5051.0600000000004</v>
      </c>
      <c r="AB865">
        <v>0</v>
      </c>
      <c r="AC865">
        <v>0</v>
      </c>
      <c r="AD865">
        <v>0</v>
      </c>
      <c r="AE865">
        <v>5051.0600000000004</v>
      </c>
      <c r="AF865">
        <v>0</v>
      </c>
      <c r="AG865">
        <v>0</v>
      </c>
      <c r="AH865">
        <v>0</v>
      </c>
      <c r="AI865">
        <v>1</v>
      </c>
      <c r="AJ865">
        <v>1</v>
      </c>
      <c r="AK865">
        <v>1</v>
      </c>
      <c r="AL865">
        <v>1</v>
      </c>
      <c r="AM865">
        <v>-2</v>
      </c>
      <c r="AN865">
        <v>0</v>
      </c>
      <c r="AO865">
        <v>1</v>
      </c>
      <c r="AP865">
        <v>0</v>
      </c>
      <c r="AQ865">
        <v>0</v>
      </c>
      <c r="AR865">
        <v>0</v>
      </c>
      <c r="AS865" t="s">
        <v>3</v>
      </c>
      <c r="AT865">
        <v>2.04</v>
      </c>
      <c r="AU865" t="s">
        <v>3</v>
      </c>
      <c r="AV865">
        <v>0</v>
      </c>
      <c r="AW865">
        <v>2</v>
      </c>
      <c r="AX865">
        <v>78162839</v>
      </c>
      <c r="AY865">
        <v>1</v>
      </c>
      <c r="AZ865">
        <v>0</v>
      </c>
      <c r="BA865">
        <v>817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CV865">
        <v>0</v>
      </c>
      <c r="CW865">
        <v>0</v>
      </c>
      <c r="CX865">
        <f>ROUND(Y865*Source!I1671,9)</f>
        <v>1.3933199999999999</v>
      </c>
      <c r="CY865">
        <f>AA865</f>
        <v>5051.0600000000004</v>
      </c>
      <c r="CZ865">
        <f>AE865</f>
        <v>5051.0600000000004</v>
      </c>
      <c r="DA865">
        <f>AI865</f>
        <v>1</v>
      </c>
      <c r="DB865">
        <f>ROUND(ROUND(AT865*CZ865,2),6)</f>
        <v>10304.16</v>
      </c>
      <c r="DC865">
        <f>ROUND(ROUND(AT865*AG865,2),6)</f>
        <v>0</v>
      </c>
      <c r="DD865" t="s">
        <v>3</v>
      </c>
      <c r="DE865" t="s">
        <v>3</v>
      </c>
      <c r="DF865">
        <f t="shared" si="259"/>
        <v>7037.74</v>
      </c>
      <c r="DG865">
        <f t="shared" si="260"/>
        <v>0</v>
      </c>
      <c r="DH865">
        <f t="shared" si="261"/>
        <v>0</v>
      </c>
      <c r="DI865">
        <f t="shared" si="262"/>
        <v>0</v>
      </c>
      <c r="DJ865">
        <f>DF865</f>
        <v>7037.74</v>
      </c>
      <c r="DK865">
        <v>0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ROW(Source!A1672)</f>
        <v>1672</v>
      </c>
      <c r="B866">
        <v>78161913</v>
      </c>
      <c r="C866">
        <v>78159715</v>
      </c>
      <c r="D866">
        <v>77806460</v>
      </c>
      <c r="E866">
        <v>37</v>
      </c>
      <c r="F866">
        <v>1</v>
      </c>
      <c r="G866">
        <v>37</v>
      </c>
      <c r="H866">
        <v>1</v>
      </c>
      <c r="I866" t="s">
        <v>678</v>
      </c>
      <c r="J866" t="s">
        <v>3</v>
      </c>
      <c r="K866" t="s">
        <v>679</v>
      </c>
      <c r="L866">
        <v>1191</v>
      </c>
      <c r="N866">
        <v>1013</v>
      </c>
      <c r="O866" t="s">
        <v>680</v>
      </c>
      <c r="P866" t="s">
        <v>680</v>
      </c>
      <c r="Q866">
        <v>1</v>
      </c>
      <c r="W866">
        <v>0</v>
      </c>
      <c r="X866">
        <v>476480486</v>
      </c>
      <c r="Y866">
        <f>(AT866*2)</f>
        <v>1.02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1</v>
      </c>
      <c r="AJ866">
        <v>1</v>
      </c>
      <c r="AK866">
        <v>1</v>
      </c>
      <c r="AL866">
        <v>1</v>
      </c>
      <c r="AM866">
        <v>-2</v>
      </c>
      <c r="AN866">
        <v>0</v>
      </c>
      <c r="AO866">
        <v>1</v>
      </c>
      <c r="AP866">
        <v>1</v>
      </c>
      <c r="AQ866">
        <v>0</v>
      </c>
      <c r="AR866">
        <v>0</v>
      </c>
      <c r="AS866" t="s">
        <v>3</v>
      </c>
      <c r="AT866">
        <v>0.51</v>
      </c>
      <c r="AU866" t="s">
        <v>521</v>
      </c>
      <c r="AV866">
        <v>1</v>
      </c>
      <c r="AW866">
        <v>2</v>
      </c>
      <c r="AX866">
        <v>78162840</v>
      </c>
      <c r="AY866">
        <v>1</v>
      </c>
      <c r="AZ866">
        <v>0</v>
      </c>
      <c r="BA866">
        <v>818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CU866">
        <f>ROUND(AT866*Source!I1672*AH866*AL866,2)</f>
        <v>0</v>
      </c>
      <c r="CV866">
        <f>ROUND(Y866*Source!I1672,9)</f>
        <v>0.69665999999999995</v>
      </c>
      <c r="CW866">
        <v>0</v>
      </c>
      <c r="CX866">
        <f>ROUND(Y866*Source!I1672,9)</f>
        <v>0.69665999999999995</v>
      </c>
      <c r="CY866">
        <f>AD866</f>
        <v>0</v>
      </c>
      <c r="CZ866">
        <f>AH866</f>
        <v>0</v>
      </c>
      <c r="DA866">
        <f>AL866</f>
        <v>1</v>
      </c>
      <c r="DB866">
        <f>ROUND((ROUND(AT866*CZ866,2)*2),6)</f>
        <v>0</v>
      </c>
      <c r="DC866">
        <f>ROUND((ROUND(AT866*AG866,2)*2),6)</f>
        <v>0</v>
      </c>
      <c r="DD866" t="s">
        <v>3</v>
      </c>
      <c r="DE866" t="s">
        <v>3</v>
      </c>
      <c r="DF866">
        <f t="shared" si="259"/>
        <v>0</v>
      </c>
      <c r="DG866">
        <f t="shared" si="260"/>
        <v>0</v>
      </c>
      <c r="DH866">
        <f t="shared" si="261"/>
        <v>0</v>
      </c>
      <c r="DI866">
        <f t="shared" si="262"/>
        <v>0</v>
      </c>
      <c r="DJ866">
        <f>DI866</f>
        <v>0</v>
      </c>
      <c r="DK866">
        <v>0</v>
      </c>
      <c r="DL866" t="s">
        <v>3</v>
      </c>
      <c r="DM866">
        <v>0</v>
      </c>
      <c r="DN866" t="s">
        <v>3</v>
      </c>
      <c r="DO866">
        <v>0</v>
      </c>
    </row>
    <row r="867" spans="1:119" x14ac:dyDescent="0.2">
      <c r="A867">
        <f>ROW(Source!A1672)</f>
        <v>1672</v>
      </c>
      <c r="B867">
        <v>78161913</v>
      </c>
      <c r="C867">
        <v>78159715</v>
      </c>
      <c r="D867">
        <v>77805735</v>
      </c>
      <c r="E867">
        <v>37</v>
      </c>
      <c r="F867">
        <v>1</v>
      </c>
      <c r="G867">
        <v>37</v>
      </c>
      <c r="H867">
        <v>2</v>
      </c>
      <c r="I867" t="s">
        <v>945</v>
      </c>
      <c r="J867" t="s">
        <v>946</v>
      </c>
      <c r="K867" t="s">
        <v>947</v>
      </c>
      <c r="L867">
        <v>1368</v>
      </c>
      <c r="N867">
        <v>1011</v>
      </c>
      <c r="O867" t="s">
        <v>696</v>
      </c>
      <c r="P867" t="s">
        <v>696</v>
      </c>
      <c r="Q867">
        <v>1</v>
      </c>
      <c r="W867">
        <v>0</v>
      </c>
      <c r="X867">
        <v>793404055</v>
      </c>
      <c r="Y867">
        <f>(AT867*2)</f>
        <v>5</v>
      </c>
      <c r="AA867">
        <v>0</v>
      </c>
      <c r="AB867">
        <v>7.69</v>
      </c>
      <c r="AC867">
        <v>0</v>
      </c>
      <c r="AD867">
        <v>0</v>
      </c>
      <c r="AE867">
        <v>0</v>
      </c>
      <c r="AF867">
        <v>7.69</v>
      </c>
      <c r="AG867">
        <v>0</v>
      </c>
      <c r="AH867">
        <v>0</v>
      </c>
      <c r="AI867">
        <v>1</v>
      </c>
      <c r="AJ867">
        <v>1</v>
      </c>
      <c r="AK867">
        <v>1</v>
      </c>
      <c r="AL867">
        <v>1</v>
      </c>
      <c r="AM867">
        <v>-2</v>
      </c>
      <c r="AN867">
        <v>0</v>
      </c>
      <c r="AO867">
        <v>1</v>
      </c>
      <c r="AP867">
        <v>1</v>
      </c>
      <c r="AQ867">
        <v>0</v>
      </c>
      <c r="AR867">
        <v>0</v>
      </c>
      <c r="AS867" t="s">
        <v>3</v>
      </c>
      <c r="AT867">
        <v>2.5</v>
      </c>
      <c r="AU867" t="s">
        <v>521</v>
      </c>
      <c r="AV867">
        <v>0</v>
      </c>
      <c r="AW867">
        <v>2</v>
      </c>
      <c r="AX867">
        <v>78162841</v>
      </c>
      <c r="AY867">
        <v>2</v>
      </c>
      <c r="AZ867">
        <v>65536</v>
      </c>
      <c r="BA867">
        <v>819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CV867">
        <v>0</v>
      </c>
      <c r="CW867">
        <f>ROUND(Y867*Source!I1672*DO867,9)</f>
        <v>0</v>
      </c>
      <c r="CX867">
        <f>ROUND(Y867*Source!I1672,9)</f>
        <v>3.415</v>
      </c>
      <c r="CY867">
        <f>AB867</f>
        <v>7.69</v>
      </c>
      <c r="CZ867">
        <f>AF867</f>
        <v>7.69</v>
      </c>
      <c r="DA867">
        <f>AJ867</f>
        <v>1</v>
      </c>
      <c r="DB867">
        <f>ROUND((ROUND(AT867*CZ867,2)*2),6)</f>
        <v>38.46</v>
      </c>
      <c r="DC867">
        <f>ROUND((ROUND(AT867*AG867,2)*2),6)</f>
        <v>0</v>
      </c>
      <c r="DD867" t="s">
        <v>3</v>
      </c>
      <c r="DE867" t="s">
        <v>3</v>
      </c>
      <c r="DF867">
        <f t="shared" si="259"/>
        <v>0</v>
      </c>
      <c r="DG867">
        <f t="shared" si="260"/>
        <v>26.26</v>
      </c>
      <c r="DH867">
        <f t="shared" si="261"/>
        <v>0</v>
      </c>
      <c r="DI867">
        <f t="shared" si="262"/>
        <v>0</v>
      </c>
      <c r="DJ867">
        <f>DG867</f>
        <v>26.26</v>
      </c>
      <c r="DK867">
        <v>0</v>
      </c>
      <c r="DL867" t="s">
        <v>3</v>
      </c>
      <c r="DM867">
        <v>0</v>
      </c>
      <c r="DN867" t="s">
        <v>3</v>
      </c>
      <c r="DO867">
        <v>0</v>
      </c>
    </row>
    <row r="868" spans="1:119" x14ac:dyDescent="0.2">
      <c r="A868">
        <f>ROW(Source!A1672)</f>
        <v>1672</v>
      </c>
      <c r="B868">
        <v>78161913</v>
      </c>
      <c r="C868">
        <v>78159715</v>
      </c>
      <c r="D868">
        <v>77811031</v>
      </c>
      <c r="E868">
        <v>1</v>
      </c>
      <c r="F868">
        <v>1</v>
      </c>
      <c r="G868">
        <v>37</v>
      </c>
      <c r="H868">
        <v>3</v>
      </c>
      <c r="I868" t="s">
        <v>523</v>
      </c>
      <c r="J868" t="s">
        <v>525</v>
      </c>
      <c r="K868" t="s">
        <v>524</v>
      </c>
      <c r="L868">
        <v>1301</v>
      </c>
      <c r="N868">
        <v>1003</v>
      </c>
      <c r="O868" t="s">
        <v>87</v>
      </c>
      <c r="P868" t="s">
        <v>87</v>
      </c>
      <c r="Q868">
        <v>1</v>
      </c>
      <c r="W868">
        <v>0</v>
      </c>
      <c r="X868">
        <v>164156289</v>
      </c>
      <c r="Y868">
        <f>AT868</f>
        <v>55.636896</v>
      </c>
      <c r="AA868">
        <v>18.07</v>
      </c>
      <c r="AB868">
        <v>0</v>
      </c>
      <c r="AC868">
        <v>0</v>
      </c>
      <c r="AD868">
        <v>0</v>
      </c>
      <c r="AE868">
        <v>18.07</v>
      </c>
      <c r="AF868">
        <v>0</v>
      </c>
      <c r="AG868">
        <v>0</v>
      </c>
      <c r="AH868">
        <v>0</v>
      </c>
      <c r="AI868">
        <v>1</v>
      </c>
      <c r="AJ868">
        <v>1</v>
      </c>
      <c r="AK868">
        <v>1</v>
      </c>
      <c r="AL868">
        <v>1</v>
      </c>
      <c r="AM868">
        <v>-2</v>
      </c>
      <c r="AN868">
        <v>0</v>
      </c>
      <c r="AO868">
        <v>0</v>
      </c>
      <c r="AP868">
        <v>1</v>
      </c>
      <c r="AQ868">
        <v>0</v>
      </c>
      <c r="AR868">
        <v>0</v>
      </c>
      <c r="AS868" t="s">
        <v>3</v>
      </c>
      <c r="AT868">
        <v>55.636896</v>
      </c>
      <c r="AU868" t="s">
        <v>3</v>
      </c>
      <c r="AV868">
        <v>0</v>
      </c>
      <c r="AW868">
        <v>1</v>
      </c>
      <c r="AX868">
        <v>-1</v>
      </c>
      <c r="AY868">
        <v>0</v>
      </c>
      <c r="AZ868">
        <v>0</v>
      </c>
      <c r="BA868" t="s">
        <v>3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CV868">
        <v>0</v>
      </c>
      <c r="CW868">
        <v>0</v>
      </c>
      <c r="CX868">
        <f>ROUND(Y868*Source!I1672,9)</f>
        <v>37.999999967999997</v>
      </c>
      <c r="CY868">
        <f>AA868</f>
        <v>18.07</v>
      </c>
      <c r="CZ868">
        <f>AE868</f>
        <v>18.07</v>
      </c>
      <c r="DA868">
        <f>AI868</f>
        <v>1</v>
      </c>
      <c r="DB868">
        <f>ROUND(ROUND(AT868*CZ868,2),6)</f>
        <v>1005.36</v>
      </c>
      <c r="DC868">
        <f>ROUND(ROUND(AT868*AG868,2),6)</f>
        <v>0</v>
      </c>
      <c r="DD868" t="s">
        <v>3</v>
      </c>
      <c r="DE868" t="s">
        <v>3</v>
      </c>
      <c r="DF868">
        <f t="shared" si="259"/>
        <v>686.66</v>
      </c>
      <c r="DG868">
        <f t="shared" si="260"/>
        <v>0</v>
      </c>
      <c r="DH868">
        <f t="shared" si="261"/>
        <v>0</v>
      </c>
      <c r="DI868">
        <f t="shared" si="262"/>
        <v>0</v>
      </c>
      <c r="DJ868">
        <f>DF868</f>
        <v>686.66</v>
      </c>
      <c r="DK868">
        <v>0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ROW(Source!A1672)</f>
        <v>1672</v>
      </c>
      <c r="B869">
        <v>78161913</v>
      </c>
      <c r="C869">
        <v>78159715</v>
      </c>
      <c r="D869">
        <v>77804093</v>
      </c>
      <c r="E869">
        <v>37</v>
      </c>
      <c r="F869">
        <v>1</v>
      </c>
      <c r="G869">
        <v>37</v>
      </c>
      <c r="H869">
        <v>3</v>
      </c>
      <c r="I869" t="s">
        <v>948</v>
      </c>
      <c r="J869" t="s">
        <v>949</v>
      </c>
      <c r="K869" t="s">
        <v>950</v>
      </c>
      <c r="L869">
        <v>1339</v>
      </c>
      <c r="N869">
        <v>1007</v>
      </c>
      <c r="O869" t="s">
        <v>486</v>
      </c>
      <c r="P869" t="s">
        <v>486</v>
      </c>
      <c r="Q869">
        <v>1</v>
      </c>
      <c r="W869">
        <v>0</v>
      </c>
      <c r="X869">
        <v>1253031819</v>
      </c>
      <c r="Y869">
        <f>(AT869*2)</f>
        <v>1.02</v>
      </c>
      <c r="AA869">
        <v>5051.0600000000004</v>
      </c>
      <c r="AB869">
        <v>0</v>
      </c>
      <c r="AC869">
        <v>0</v>
      </c>
      <c r="AD869">
        <v>0</v>
      </c>
      <c r="AE869">
        <v>5051.0600000000004</v>
      </c>
      <c r="AF869">
        <v>0</v>
      </c>
      <c r="AG869">
        <v>0</v>
      </c>
      <c r="AH869">
        <v>0</v>
      </c>
      <c r="AI869">
        <v>1</v>
      </c>
      <c r="AJ869">
        <v>1</v>
      </c>
      <c r="AK869">
        <v>1</v>
      </c>
      <c r="AL869">
        <v>1</v>
      </c>
      <c r="AM869">
        <v>-2</v>
      </c>
      <c r="AN869">
        <v>0</v>
      </c>
      <c r="AO869">
        <v>1</v>
      </c>
      <c r="AP869">
        <v>1</v>
      </c>
      <c r="AQ869">
        <v>0</v>
      </c>
      <c r="AR869">
        <v>0</v>
      </c>
      <c r="AS869" t="s">
        <v>3</v>
      </c>
      <c r="AT869">
        <v>0.51</v>
      </c>
      <c r="AU869" t="s">
        <v>521</v>
      </c>
      <c r="AV869">
        <v>0</v>
      </c>
      <c r="AW869">
        <v>2</v>
      </c>
      <c r="AX869">
        <v>78162842</v>
      </c>
      <c r="AY869">
        <v>1</v>
      </c>
      <c r="AZ869">
        <v>0</v>
      </c>
      <c r="BA869">
        <v>820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CV869">
        <v>0</v>
      </c>
      <c r="CW869">
        <v>0</v>
      </c>
      <c r="CX869">
        <f>ROUND(Y869*Source!I1672,9)</f>
        <v>0.69665999999999995</v>
      </c>
      <c r="CY869">
        <f>AA869</f>
        <v>5051.0600000000004</v>
      </c>
      <c r="CZ869">
        <f>AE869</f>
        <v>5051.0600000000004</v>
      </c>
      <c r="DA869">
        <f>AI869</f>
        <v>1</v>
      </c>
      <c r="DB869">
        <f>ROUND((ROUND(AT869*CZ869,2)*2),6)</f>
        <v>5152.08</v>
      </c>
      <c r="DC869">
        <f>ROUND((ROUND(AT869*AG869,2)*2),6)</f>
        <v>0</v>
      </c>
      <c r="DD869" t="s">
        <v>3</v>
      </c>
      <c r="DE869" t="s">
        <v>3</v>
      </c>
      <c r="DF869">
        <f t="shared" si="259"/>
        <v>3518.87</v>
      </c>
      <c r="DG869">
        <f t="shared" si="260"/>
        <v>0</v>
      </c>
      <c r="DH869">
        <f t="shared" si="261"/>
        <v>0</v>
      </c>
      <c r="DI869">
        <f t="shared" si="262"/>
        <v>0</v>
      </c>
      <c r="DJ869">
        <f>DF869</f>
        <v>3518.87</v>
      </c>
      <c r="DK869">
        <v>0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ROW(Source!A1674)</f>
        <v>1674</v>
      </c>
      <c r="B870">
        <v>78161913</v>
      </c>
      <c r="C870">
        <v>78159724</v>
      </c>
      <c r="D870">
        <v>77806460</v>
      </c>
      <c r="E870">
        <v>37</v>
      </c>
      <c r="F870">
        <v>1</v>
      </c>
      <c r="G870">
        <v>37</v>
      </c>
      <c r="H870">
        <v>1</v>
      </c>
      <c r="I870" t="s">
        <v>678</v>
      </c>
      <c r="J870" t="s">
        <v>3</v>
      </c>
      <c r="K870" t="s">
        <v>679</v>
      </c>
      <c r="L870">
        <v>1191</v>
      </c>
      <c r="N870">
        <v>1013</v>
      </c>
      <c r="O870" t="s">
        <v>680</v>
      </c>
      <c r="P870" t="s">
        <v>680</v>
      </c>
      <c r="Q870">
        <v>1</v>
      </c>
      <c r="W870">
        <v>0</v>
      </c>
      <c r="X870">
        <v>476480486</v>
      </c>
      <c r="Y870">
        <f t="shared" ref="Y870:Y901" si="267">AT870</f>
        <v>37.97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1</v>
      </c>
      <c r="AJ870">
        <v>1</v>
      </c>
      <c r="AK870">
        <v>1</v>
      </c>
      <c r="AL870">
        <v>1</v>
      </c>
      <c r="AM870">
        <v>-2</v>
      </c>
      <c r="AN870">
        <v>0</v>
      </c>
      <c r="AO870">
        <v>1</v>
      </c>
      <c r="AP870">
        <v>0</v>
      </c>
      <c r="AQ870">
        <v>0</v>
      </c>
      <c r="AR870">
        <v>0</v>
      </c>
      <c r="AS870" t="s">
        <v>3</v>
      </c>
      <c r="AT870">
        <v>37.97</v>
      </c>
      <c r="AU870" t="s">
        <v>3</v>
      </c>
      <c r="AV870">
        <v>1</v>
      </c>
      <c r="AW870">
        <v>2</v>
      </c>
      <c r="AX870">
        <v>78162843</v>
      </c>
      <c r="AY870">
        <v>1</v>
      </c>
      <c r="AZ870">
        <v>0</v>
      </c>
      <c r="BA870">
        <v>821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CU870">
        <f>ROUND(AT870*Source!I1674*AH870*AL870,2)</f>
        <v>0</v>
      </c>
      <c r="CV870">
        <f>ROUND(Y870*Source!I1674,9)</f>
        <v>25.933509999999998</v>
      </c>
      <c r="CW870">
        <v>0</v>
      </c>
      <c r="CX870">
        <f>ROUND(Y870*Source!I1674,9)</f>
        <v>25.933509999999998</v>
      </c>
      <c r="CY870">
        <f>AD870</f>
        <v>0</v>
      </c>
      <c r="CZ870">
        <f>AH870</f>
        <v>0</v>
      </c>
      <c r="DA870">
        <f>AL870</f>
        <v>1</v>
      </c>
      <c r="DB870">
        <f t="shared" ref="DB870:DB901" si="268">ROUND(ROUND(AT870*CZ870,2),6)</f>
        <v>0</v>
      </c>
      <c r="DC870">
        <f t="shared" ref="DC870:DC901" si="269">ROUND(ROUND(AT870*AG870,2),6)</f>
        <v>0</v>
      </c>
      <c r="DD870" t="s">
        <v>3</v>
      </c>
      <c r="DE870" t="s">
        <v>3</v>
      </c>
      <c r="DF870">
        <f t="shared" si="259"/>
        <v>0</v>
      </c>
      <c r="DG870">
        <f t="shared" si="260"/>
        <v>0</v>
      </c>
      <c r="DH870">
        <f t="shared" si="261"/>
        <v>0</v>
      </c>
      <c r="DI870">
        <f t="shared" si="262"/>
        <v>0</v>
      </c>
      <c r="DJ870">
        <f>DI870</f>
        <v>0</v>
      </c>
      <c r="DK870">
        <v>0</v>
      </c>
      <c r="DL870" t="s">
        <v>3</v>
      </c>
      <c r="DM870">
        <v>0</v>
      </c>
      <c r="DN870" t="s">
        <v>3</v>
      </c>
      <c r="DO870">
        <v>0</v>
      </c>
    </row>
    <row r="871" spans="1:119" x14ac:dyDescent="0.2">
      <c r="A871">
        <f>ROW(Source!A1674)</f>
        <v>1674</v>
      </c>
      <c r="B871">
        <v>78161913</v>
      </c>
      <c r="C871">
        <v>78159724</v>
      </c>
      <c r="D871">
        <v>77805943</v>
      </c>
      <c r="E871">
        <v>37</v>
      </c>
      <c r="F871">
        <v>1</v>
      </c>
      <c r="G871">
        <v>37</v>
      </c>
      <c r="H871">
        <v>2</v>
      </c>
      <c r="I871" t="s">
        <v>840</v>
      </c>
      <c r="J871" t="s">
        <v>841</v>
      </c>
      <c r="K871" t="s">
        <v>842</v>
      </c>
      <c r="L871">
        <v>1368</v>
      </c>
      <c r="N871">
        <v>1011</v>
      </c>
      <c r="O871" t="s">
        <v>696</v>
      </c>
      <c r="P871" t="s">
        <v>696</v>
      </c>
      <c r="Q871">
        <v>1</v>
      </c>
      <c r="W871">
        <v>0</v>
      </c>
      <c r="X871">
        <v>-1993593656</v>
      </c>
      <c r="Y871">
        <f t="shared" si="267"/>
        <v>3</v>
      </c>
      <c r="AA871">
        <v>0</v>
      </c>
      <c r="AB871">
        <v>55.98</v>
      </c>
      <c r="AC871">
        <v>0</v>
      </c>
      <c r="AD871">
        <v>0</v>
      </c>
      <c r="AE871">
        <v>0</v>
      </c>
      <c r="AF871">
        <v>55.98</v>
      </c>
      <c r="AG871">
        <v>0</v>
      </c>
      <c r="AH871">
        <v>0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0</v>
      </c>
      <c r="AO871">
        <v>1</v>
      </c>
      <c r="AP871">
        <v>0</v>
      </c>
      <c r="AQ871">
        <v>0</v>
      </c>
      <c r="AR871">
        <v>0</v>
      </c>
      <c r="AS871" t="s">
        <v>3</v>
      </c>
      <c r="AT871">
        <v>3</v>
      </c>
      <c r="AU871" t="s">
        <v>3</v>
      </c>
      <c r="AV871">
        <v>0</v>
      </c>
      <c r="AW871">
        <v>2</v>
      </c>
      <c r="AX871">
        <v>78162844</v>
      </c>
      <c r="AY871">
        <v>2</v>
      </c>
      <c r="AZ871">
        <v>65536</v>
      </c>
      <c r="BA871">
        <v>822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CV871">
        <v>0</v>
      </c>
      <c r="CW871">
        <f>ROUND(Y871*Source!I1674*DO871,9)</f>
        <v>0</v>
      </c>
      <c r="CX871">
        <f>ROUND(Y871*Source!I1674,9)</f>
        <v>2.0489999999999999</v>
      </c>
      <c r="CY871">
        <f>AB871</f>
        <v>55.98</v>
      </c>
      <c r="CZ871">
        <f>AF871</f>
        <v>55.98</v>
      </c>
      <c r="DA871">
        <f>AJ871</f>
        <v>1</v>
      </c>
      <c r="DB871">
        <f t="shared" si="268"/>
        <v>167.94</v>
      </c>
      <c r="DC871">
        <f t="shared" si="269"/>
        <v>0</v>
      </c>
      <c r="DD871" t="s">
        <v>3</v>
      </c>
      <c r="DE871" t="s">
        <v>3</v>
      </c>
      <c r="DF871">
        <f t="shared" si="259"/>
        <v>0</v>
      </c>
      <c r="DG871">
        <f t="shared" si="260"/>
        <v>114.7</v>
      </c>
      <c r="DH871">
        <f t="shared" si="261"/>
        <v>0</v>
      </c>
      <c r="DI871">
        <f t="shared" si="262"/>
        <v>0</v>
      </c>
      <c r="DJ871">
        <f>DG871</f>
        <v>114.7</v>
      </c>
      <c r="DK871">
        <v>0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ROW(Source!A1674)</f>
        <v>1674</v>
      </c>
      <c r="B872">
        <v>78161913</v>
      </c>
      <c r="C872">
        <v>78159724</v>
      </c>
      <c r="D872">
        <v>77806338</v>
      </c>
      <c r="E872">
        <v>37</v>
      </c>
      <c r="F872">
        <v>1</v>
      </c>
      <c r="G872">
        <v>37</v>
      </c>
      <c r="H872">
        <v>2</v>
      </c>
      <c r="I872" t="s">
        <v>783</v>
      </c>
      <c r="J872" t="s">
        <v>784</v>
      </c>
      <c r="K872" t="s">
        <v>785</v>
      </c>
      <c r="L872">
        <v>1368</v>
      </c>
      <c r="N872">
        <v>1011</v>
      </c>
      <c r="O872" t="s">
        <v>696</v>
      </c>
      <c r="P872" t="s">
        <v>696</v>
      </c>
      <c r="Q872">
        <v>1</v>
      </c>
      <c r="W872">
        <v>0</v>
      </c>
      <c r="X872">
        <v>513809288</v>
      </c>
      <c r="Y872">
        <f t="shared" si="267"/>
        <v>4.1500000000000004</v>
      </c>
      <c r="AA872">
        <v>0</v>
      </c>
      <c r="AB872">
        <v>10.38</v>
      </c>
      <c r="AC872">
        <v>0</v>
      </c>
      <c r="AD872">
        <v>0</v>
      </c>
      <c r="AE872">
        <v>0</v>
      </c>
      <c r="AF872">
        <v>10.38</v>
      </c>
      <c r="AG872">
        <v>0</v>
      </c>
      <c r="AH872">
        <v>0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0</v>
      </c>
      <c r="AO872">
        <v>1</v>
      </c>
      <c r="AP872">
        <v>0</v>
      </c>
      <c r="AQ872">
        <v>0</v>
      </c>
      <c r="AR872">
        <v>0</v>
      </c>
      <c r="AS872" t="s">
        <v>3</v>
      </c>
      <c r="AT872">
        <v>4.1500000000000004</v>
      </c>
      <c r="AU872" t="s">
        <v>3</v>
      </c>
      <c r="AV872">
        <v>0</v>
      </c>
      <c r="AW872">
        <v>2</v>
      </c>
      <c r="AX872">
        <v>78162845</v>
      </c>
      <c r="AY872">
        <v>2</v>
      </c>
      <c r="AZ872">
        <v>65536</v>
      </c>
      <c r="BA872">
        <v>823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CV872">
        <v>0</v>
      </c>
      <c r="CW872">
        <f>ROUND(Y872*Source!I1674*DO872,9)</f>
        <v>0</v>
      </c>
      <c r="CX872">
        <f>ROUND(Y872*Source!I1674,9)</f>
        <v>2.8344499999999999</v>
      </c>
      <c r="CY872">
        <f>AB872</f>
        <v>10.38</v>
      </c>
      <c r="CZ872">
        <f>AF872</f>
        <v>10.38</v>
      </c>
      <c r="DA872">
        <f>AJ872</f>
        <v>1</v>
      </c>
      <c r="DB872">
        <f t="shared" si="268"/>
        <v>43.08</v>
      </c>
      <c r="DC872">
        <f t="shared" si="269"/>
        <v>0</v>
      </c>
      <c r="DD872" t="s">
        <v>3</v>
      </c>
      <c r="DE872" t="s">
        <v>3</v>
      </c>
      <c r="DF872">
        <f t="shared" si="259"/>
        <v>0</v>
      </c>
      <c r="DG872">
        <f t="shared" si="260"/>
        <v>29.42</v>
      </c>
      <c r="DH872">
        <f t="shared" si="261"/>
        <v>0</v>
      </c>
      <c r="DI872">
        <f t="shared" si="262"/>
        <v>0</v>
      </c>
      <c r="DJ872">
        <f>DG872</f>
        <v>29.42</v>
      </c>
      <c r="DK872">
        <v>0</v>
      </c>
      <c r="DL872" t="s">
        <v>3</v>
      </c>
      <c r="DM872">
        <v>0</v>
      </c>
      <c r="DN872" t="s">
        <v>3</v>
      </c>
      <c r="DO872">
        <v>0</v>
      </c>
    </row>
    <row r="873" spans="1:119" x14ac:dyDescent="0.2">
      <c r="A873">
        <f>ROW(Source!A1674)</f>
        <v>1674</v>
      </c>
      <c r="B873">
        <v>78161913</v>
      </c>
      <c r="C873">
        <v>78159724</v>
      </c>
      <c r="D873">
        <v>77805537</v>
      </c>
      <c r="E873">
        <v>37</v>
      </c>
      <c r="F873">
        <v>1</v>
      </c>
      <c r="G873">
        <v>37</v>
      </c>
      <c r="H873">
        <v>2</v>
      </c>
      <c r="I873" t="s">
        <v>951</v>
      </c>
      <c r="J873" t="s">
        <v>952</v>
      </c>
      <c r="K873" t="s">
        <v>953</v>
      </c>
      <c r="L873">
        <v>1368</v>
      </c>
      <c r="N873">
        <v>1011</v>
      </c>
      <c r="O873" t="s">
        <v>696</v>
      </c>
      <c r="P873" t="s">
        <v>696</v>
      </c>
      <c r="Q873">
        <v>1</v>
      </c>
      <c r="W873">
        <v>0</v>
      </c>
      <c r="X873">
        <v>-2096561375</v>
      </c>
      <c r="Y873">
        <f t="shared" si="267"/>
        <v>0.02</v>
      </c>
      <c r="AA873">
        <v>0</v>
      </c>
      <c r="AB873">
        <v>1301.71</v>
      </c>
      <c r="AC873">
        <v>0</v>
      </c>
      <c r="AD873">
        <v>0</v>
      </c>
      <c r="AE873">
        <v>0</v>
      </c>
      <c r="AF873">
        <v>1301.71</v>
      </c>
      <c r="AG873">
        <v>0</v>
      </c>
      <c r="AH873">
        <v>0</v>
      </c>
      <c r="AI873">
        <v>1</v>
      </c>
      <c r="AJ873">
        <v>1</v>
      </c>
      <c r="AK873">
        <v>1</v>
      </c>
      <c r="AL873">
        <v>1</v>
      </c>
      <c r="AM873">
        <v>-2</v>
      </c>
      <c r="AN873">
        <v>0</v>
      </c>
      <c r="AO873">
        <v>1</v>
      </c>
      <c r="AP873">
        <v>0</v>
      </c>
      <c r="AQ873">
        <v>0</v>
      </c>
      <c r="AR873">
        <v>0</v>
      </c>
      <c r="AS873" t="s">
        <v>3</v>
      </c>
      <c r="AT873">
        <v>0.02</v>
      </c>
      <c r="AU873" t="s">
        <v>3</v>
      </c>
      <c r="AV873">
        <v>0</v>
      </c>
      <c r="AW873">
        <v>2</v>
      </c>
      <c r="AX873">
        <v>78162846</v>
      </c>
      <c r="AY873">
        <v>2</v>
      </c>
      <c r="AZ873">
        <v>65536</v>
      </c>
      <c r="BA873">
        <v>824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CV873">
        <v>0</v>
      </c>
      <c r="CW873">
        <f>ROUND(Y873*Source!I1674*DO873,9)</f>
        <v>0</v>
      </c>
      <c r="CX873">
        <f>ROUND(Y873*Source!I1674,9)</f>
        <v>1.366E-2</v>
      </c>
      <c r="CY873">
        <f>AB873</f>
        <v>1301.71</v>
      </c>
      <c r="CZ873">
        <f>AF873</f>
        <v>1301.71</v>
      </c>
      <c r="DA873">
        <f>AJ873</f>
        <v>1</v>
      </c>
      <c r="DB873">
        <f t="shared" si="268"/>
        <v>26.03</v>
      </c>
      <c r="DC873">
        <f t="shared" si="269"/>
        <v>0</v>
      </c>
      <c r="DD873" t="s">
        <v>3</v>
      </c>
      <c r="DE873" t="s">
        <v>3</v>
      </c>
      <c r="DF873">
        <f t="shared" si="259"/>
        <v>0</v>
      </c>
      <c r="DG873">
        <f t="shared" si="260"/>
        <v>17.78</v>
      </c>
      <c r="DH873">
        <f t="shared" si="261"/>
        <v>0</v>
      </c>
      <c r="DI873">
        <f t="shared" si="262"/>
        <v>0</v>
      </c>
      <c r="DJ873">
        <f>DG873</f>
        <v>17.78</v>
      </c>
      <c r="DK873">
        <v>0</v>
      </c>
      <c r="DL873" t="s">
        <v>3</v>
      </c>
      <c r="DM873">
        <v>0</v>
      </c>
      <c r="DN873" t="s">
        <v>3</v>
      </c>
      <c r="DO873">
        <v>0</v>
      </c>
    </row>
    <row r="874" spans="1:119" x14ac:dyDescent="0.2">
      <c r="A874">
        <f>ROW(Source!A1674)</f>
        <v>1674</v>
      </c>
      <c r="B874">
        <v>78161913</v>
      </c>
      <c r="C874">
        <v>78159724</v>
      </c>
      <c r="D874">
        <v>77794733</v>
      </c>
      <c r="E874">
        <v>37</v>
      </c>
      <c r="F874">
        <v>1</v>
      </c>
      <c r="G874">
        <v>37</v>
      </c>
      <c r="H874">
        <v>3</v>
      </c>
      <c r="I874" t="s">
        <v>697</v>
      </c>
      <c r="J874" t="s">
        <v>698</v>
      </c>
      <c r="K874" t="s">
        <v>699</v>
      </c>
      <c r="L874">
        <v>1339</v>
      </c>
      <c r="N874">
        <v>1007</v>
      </c>
      <c r="O874" t="s">
        <v>486</v>
      </c>
      <c r="P874" t="s">
        <v>486</v>
      </c>
      <c r="Q874">
        <v>1</v>
      </c>
      <c r="W874">
        <v>0</v>
      </c>
      <c r="X874">
        <v>-1393929784</v>
      </c>
      <c r="Y874">
        <f t="shared" si="267"/>
        <v>0.30199999999999999</v>
      </c>
      <c r="AA874">
        <v>49.83</v>
      </c>
      <c r="AB874">
        <v>0</v>
      </c>
      <c r="AC874">
        <v>0</v>
      </c>
      <c r="AD874">
        <v>0</v>
      </c>
      <c r="AE874">
        <v>49.83</v>
      </c>
      <c r="AF874">
        <v>0</v>
      </c>
      <c r="AG874">
        <v>0</v>
      </c>
      <c r="AH874">
        <v>0</v>
      </c>
      <c r="AI874">
        <v>1</v>
      </c>
      <c r="AJ874">
        <v>1</v>
      </c>
      <c r="AK874">
        <v>1</v>
      </c>
      <c r="AL874">
        <v>1</v>
      </c>
      <c r="AM874">
        <v>-2</v>
      </c>
      <c r="AN874">
        <v>0</v>
      </c>
      <c r="AO874">
        <v>1</v>
      </c>
      <c r="AP874">
        <v>0</v>
      </c>
      <c r="AQ874">
        <v>0</v>
      </c>
      <c r="AR874">
        <v>0</v>
      </c>
      <c r="AS874" t="s">
        <v>3</v>
      </c>
      <c r="AT874">
        <v>0.30199999999999999</v>
      </c>
      <c r="AU874" t="s">
        <v>3</v>
      </c>
      <c r="AV874">
        <v>0</v>
      </c>
      <c r="AW874">
        <v>2</v>
      </c>
      <c r="AX874">
        <v>78162847</v>
      </c>
      <c r="AY874">
        <v>1</v>
      </c>
      <c r="AZ874">
        <v>0</v>
      </c>
      <c r="BA874">
        <v>825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CV874">
        <v>0</v>
      </c>
      <c r="CW874">
        <v>0</v>
      </c>
      <c r="CX874">
        <f>ROUND(Y874*Source!I1674,9)</f>
        <v>0.206266</v>
      </c>
      <c r="CY874">
        <f>AA874</f>
        <v>49.83</v>
      </c>
      <c r="CZ874">
        <f>AE874</f>
        <v>49.83</v>
      </c>
      <c r="DA874">
        <f>AI874</f>
        <v>1</v>
      </c>
      <c r="DB874">
        <f t="shared" si="268"/>
        <v>15.05</v>
      </c>
      <c r="DC874">
        <f t="shared" si="269"/>
        <v>0</v>
      </c>
      <c r="DD874" t="s">
        <v>3</v>
      </c>
      <c r="DE874" t="s">
        <v>3</v>
      </c>
      <c r="DF874">
        <f t="shared" si="259"/>
        <v>10.28</v>
      </c>
      <c r="DG874">
        <f t="shared" si="260"/>
        <v>0</v>
      </c>
      <c r="DH874">
        <f t="shared" si="261"/>
        <v>0</v>
      </c>
      <c r="DI874">
        <f t="shared" si="262"/>
        <v>0</v>
      </c>
      <c r="DJ874">
        <f>DF874</f>
        <v>10.28</v>
      </c>
      <c r="DK874">
        <v>0</v>
      </c>
      <c r="DL874" t="s">
        <v>3</v>
      </c>
      <c r="DM874">
        <v>0</v>
      </c>
      <c r="DN874" t="s">
        <v>3</v>
      </c>
      <c r="DO874">
        <v>0</v>
      </c>
    </row>
    <row r="875" spans="1:119" x14ac:dyDescent="0.2">
      <c r="A875">
        <f>ROW(Source!A1674)</f>
        <v>1674</v>
      </c>
      <c r="B875">
        <v>78161913</v>
      </c>
      <c r="C875">
        <v>78159724</v>
      </c>
      <c r="D875">
        <v>77796353</v>
      </c>
      <c r="E875">
        <v>37</v>
      </c>
      <c r="F875">
        <v>1</v>
      </c>
      <c r="G875">
        <v>37</v>
      </c>
      <c r="H875">
        <v>3</v>
      </c>
      <c r="I875" t="s">
        <v>954</v>
      </c>
      <c r="J875" t="s">
        <v>955</v>
      </c>
      <c r="K875" t="s">
        <v>956</v>
      </c>
      <c r="L875">
        <v>1327</v>
      </c>
      <c r="N875">
        <v>1005</v>
      </c>
      <c r="O875" t="s">
        <v>82</v>
      </c>
      <c r="P875" t="s">
        <v>82</v>
      </c>
      <c r="Q875">
        <v>1</v>
      </c>
      <c r="W875">
        <v>0</v>
      </c>
      <c r="X875">
        <v>-1851487391</v>
      </c>
      <c r="Y875">
        <f t="shared" si="267"/>
        <v>10</v>
      </c>
      <c r="AA875">
        <v>11.68</v>
      </c>
      <c r="AB875">
        <v>0</v>
      </c>
      <c r="AC875">
        <v>0</v>
      </c>
      <c r="AD875">
        <v>0</v>
      </c>
      <c r="AE875">
        <v>11.68</v>
      </c>
      <c r="AF875">
        <v>0</v>
      </c>
      <c r="AG875">
        <v>0</v>
      </c>
      <c r="AH875">
        <v>0</v>
      </c>
      <c r="AI875">
        <v>1</v>
      </c>
      <c r="AJ875">
        <v>1</v>
      </c>
      <c r="AK875">
        <v>1</v>
      </c>
      <c r="AL875">
        <v>1</v>
      </c>
      <c r="AM875">
        <v>-2</v>
      </c>
      <c r="AN875">
        <v>0</v>
      </c>
      <c r="AO875">
        <v>1</v>
      </c>
      <c r="AP875">
        <v>0</v>
      </c>
      <c r="AQ875">
        <v>0</v>
      </c>
      <c r="AR875">
        <v>0</v>
      </c>
      <c r="AS875" t="s">
        <v>3</v>
      </c>
      <c r="AT875">
        <v>10</v>
      </c>
      <c r="AU875" t="s">
        <v>3</v>
      </c>
      <c r="AV875">
        <v>0</v>
      </c>
      <c r="AW875">
        <v>2</v>
      </c>
      <c r="AX875">
        <v>78162848</v>
      </c>
      <c r="AY875">
        <v>1</v>
      </c>
      <c r="AZ875">
        <v>0</v>
      </c>
      <c r="BA875">
        <v>826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CV875">
        <v>0</v>
      </c>
      <c r="CW875">
        <v>0</v>
      </c>
      <c r="CX875">
        <f>ROUND(Y875*Source!I1674,9)</f>
        <v>6.83</v>
      </c>
      <c r="CY875">
        <f>AA875</f>
        <v>11.68</v>
      </c>
      <c r="CZ875">
        <f>AE875</f>
        <v>11.68</v>
      </c>
      <c r="DA875">
        <f>AI875</f>
        <v>1</v>
      </c>
      <c r="DB875">
        <f t="shared" si="268"/>
        <v>116.8</v>
      </c>
      <c r="DC875">
        <f t="shared" si="269"/>
        <v>0</v>
      </c>
      <c r="DD875" t="s">
        <v>3</v>
      </c>
      <c r="DE875" t="s">
        <v>3</v>
      </c>
      <c r="DF875">
        <f t="shared" si="259"/>
        <v>79.77</v>
      </c>
      <c r="DG875">
        <f t="shared" si="260"/>
        <v>0</v>
      </c>
      <c r="DH875">
        <f t="shared" si="261"/>
        <v>0</v>
      </c>
      <c r="DI875">
        <f t="shared" si="262"/>
        <v>0</v>
      </c>
      <c r="DJ875">
        <f>DF875</f>
        <v>79.77</v>
      </c>
      <c r="DK875">
        <v>0</v>
      </c>
      <c r="DL875" t="s">
        <v>3</v>
      </c>
      <c r="DM875">
        <v>0</v>
      </c>
      <c r="DN875" t="s">
        <v>3</v>
      </c>
      <c r="DO875">
        <v>0</v>
      </c>
    </row>
    <row r="876" spans="1:119" x14ac:dyDescent="0.2">
      <c r="A876">
        <f>ROW(Source!A1674)</f>
        <v>1674</v>
      </c>
      <c r="B876">
        <v>78161913</v>
      </c>
      <c r="C876">
        <v>78159724</v>
      </c>
      <c r="D876">
        <v>77797481</v>
      </c>
      <c r="E876">
        <v>37</v>
      </c>
      <c r="F876">
        <v>1</v>
      </c>
      <c r="G876">
        <v>37</v>
      </c>
      <c r="H876">
        <v>3</v>
      </c>
      <c r="I876" t="s">
        <v>957</v>
      </c>
      <c r="J876" t="s">
        <v>958</v>
      </c>
      <c r="K876" t="s">
        <v>959</v>
      </c>
      <c r="L876">
        <v>1346</v>
      </c>
      <c r="N876">
        <v>1009</v>
      </c>
      <c r="O876" t="s">
        <v>101</v>
      </c>
      <c r="P876" t="s">
        <v>101</v>
      </c>
      <c r="Q876">
        <v>1</v>
      </c>
      <c r="W876">
        <v>0</v>
      </c>
      <c r="X876">
        <v>-87332049</v>
      </c>
      <c r="Y876">
        <f t="shared" si="267"/>
        <v>20</v>
      </c>
      <c r="AA876">
        <v>844.09</v>
      </c>
      <c r="AB876">
        <v>0</v>
      </c>
      <c r="AC876">
        <v>0</v>
      </c>
      <c r="AD876">
        <v>0</v>
      </c>
      <c r="AE876">
        <v>844.09</v>
      </c>
      <c r="AF876">
        <v>0</v>
      </c>
      <c r="AG876">
        <v>0</v>
      </c>
      <c r="AH876">
        <v>0</v>
      </c>
      <c r="AI876">
        <v>1</v>
      </c>
      <c r="AJ876">
        <v>1</v>
      </c>
      <c r="AK876">
        <v>1</v>
      </c>
      <c r="AL876">
        <v>1</v>
      </c>
      <c r="AM876">
        <v>-2</v>
      </c>
      <c r="AN876">
        <v>0</v>
      </c>
      <c r="AO876">
        <v>1</v>
      </c>
      <c r="AP876">
        <v>0</v>
      </c>
      <c r="AQ876">
        <v>0</v>
      </c>
      <c r="AR876">
        <v>0</v>
      </c>
      <c r="AS876" t="s">
        <v>3</v>
      </c>
      <c r="AT876">
        <v>20</v>
      </c>
      <c r="AU876" t="s">
        <v>3</v>
      </c>
      <c r="AV876">
        <v>0</v>
      </c>
      <c r="AW876">
        <v>2</v>
      </c>
      <c r="AX876">
        <v>78162849</v>
      </c>
      <c r="AY876">
        <v>1</v>
      </c>
      <c r="AZ876">
        <v>0</v>
      </c>
      <c r="BA876">
        <v>827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CV876">
        <v>0</v>
      </c>
      <c r="CW876">
        <v>0</v>
      </c>
      <c r="CX876">
        <f>ROUND(Y876*Source!I1674,9)</f>
        <v>13.66</v>
      </c>
      <c r="CY876">
        <f>AA876</f>
        <v>844.09</v>
      </c>
      <c r="CZ876">
        <f>AE876</f>
        <v>844.09</v>
      </c>
      <c r="DA876">
        <f>AI876</f>
        <v>1</v>
      </c>
      <c r="DB876">
        <f t="shared" si="268"/>
        <v>16881.8</v>
      </c>
      <c r="DC876">
        <f t="shared" si="269"/>
        <v>0</v>
      </c>
      <c r="DD876" t="s">
        <v>3</v>
      </c>
      <c r="DE876" t="s">
        <v>3</v>
      </c>
      <c r="DF876">
        <f t="shared" si="259"/>
        <v>11530.27</v>
      </c>
      <c r="DG876">
        <f t="shared" si="260"/>
        <v>0</v>
      </c>
      <c r="DH876">
        <f t="shared" si="261"/>
        <v>0</v>
      </c>
      <c r="DI876">
        <f t="shared" si="262"/>
        <v>0</v>
      </c>
      <c r="DJ876">
        <f>DF876</f>
        <v>11530.27</v>
      </c>
      <c r="DK876">
        <v>0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ROW(Source!A1674)</f>
        <v>1674</v>
      </c>
      <c r="B877">
        <v>78161913</v>
      </c>
      <c r="C877">
        <v>78159724</v>
      </c>
      <c r="D877">
        <v>77804025</v>
      </c>
      <c r="E877">
        <v>37</v>
      </c>
      <c r="F877">
        <v>1</v>
      </c>
      <c r="G877">
        <v>37</v>
      </c>
      <c r="H877">
        <v>3</v>
      </c>
      <c r="I877" t="s">
        <v>960</v>
      </c>
      <c r="J877" t="s">
        <v>961</v>
      </c>
      <c r="K877" t="s">
        <v>962</v>
      </c>
      <c r="L877">
        <v>1348</v>
      </c>
      <c r="N877">
        <v>1009</v>
      </c>
      <c r="O877" t="s">
        <v>659</v>
      </c>
      <c r="P877" t="s">
        <v>659</v>
      </c>
      <c r="Q877">
        <v>1000</v>
      </c>
      <c r="W877">
        <v>0</v>
      </c>
      <c r="X877">
        <v>898286131</v>
      </c>
      <c r="Y877">
        <f t="shared" si="267"/>
        <v>0.84199999999999997</v>
      </c>
      <c r="AA877">
        <v>37763.339999999997</v>
      </c>
      <c r="AB877">
        <v>0</v>
      </c>
      <c r="AC877">
        <v>0</v>
      </c>
      <c r="AD877">
        <v>0</v>
      </c>
      <c r="AE877">
        <v>37763.339999999997</v>
      </c>
      <c r="AF877">
        <v>0</v>
      </c>
      <c r="AG877">
        <v>0</v>
      </c>
      <c r="AH877">
        <v>0</v>
      </c>
      <c r="AI877">
        <v>1</v>
      </c>
      <c r="AJ877">
        <v>1</v>
      </c>
      <c r="AK877">
        <v>1</v>
      </c>
      <c r="AL877">
        <v>1</v>
      </c>
      <c r="AM877">
        <v>-2</v>
      </c>
      <c r="AN877">
        <v>0</v>
      </c>
      <c r="AO877">
        <v>1</v>
      </c>
      <c r="AP877">
        <v>0</v>
      </c>
      <c r="AQ877">
        <v>0</v>
      </c>
      <c r="AR877">
        <v>0</v>
      </c>
      <c r="AS877" t="s">
        <v>3</v>
      </c>
      <c r="AT877">
        <v>0.84199999999999997</v>
      </c>
      <c r="AU877" t="s">
        <v>3</v>
      </c>
      <c r="AV877">
        <v>0</v>
      </c>
      <c r="AW877">
        <v>2</v>
      </c>
      <c r="AX877">
        <v>78162850</v>
      </c>
      <c r="AY877">
        <v>1</v>
      </c>
      <c r="AZ877">
        <v>0</v>
      </c>
      <c r="BA877">
        <v>828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CV877">
        <v>0</v>
      </c>
      <c r="CW877">
        <v>0</v>
      </c>
      <c r="CX877">
        <f>ROUND(Y877*Source!I1674,9)</f>
        <v>0.57508599999999999</v>
      </c>
      <c r="CY877">
        <f>AA877</f>
        <v>37763.339999999997</v>
      </c>
      <c r="CZ877">
        <f>AE877</f>
        <v>37763.339999999997</v>
      </c>
      <c r="DA877">
        <f>AI877</f>
        <v>1</v>
      </c>
      <c r="DB877">
        <f t="shared" si="268"/>
        <v>31796.73</v>
      </c>
      <c r="DC877">
        <f t="shared" si="269"/>
        <v>0</v>
      </c>
      <c r="DD877" t="s">
        <v>3</v>
      </c>
      <c r="DE877" t="s">
        <v>3</v>
      </c>
      <c r="DF877">
        <f t="shared" si="259"/>
        <v>21717.17</v>
      </c>
      <c r="DG877">
        <f t="shared" si="260"/>
        <v>0</v>
      </c>
      <c r="DH877">
        <f t="shared" si="261"/>
        <v>0</v>
      </c>
      <c r="DI877">
        <f t="shared" si="262"/>
        <v>0</v>
      </c>
      <c r="DJ877">
        <f>DF877</f>
        <v>21717.17</v>
      </c>
      <c r="DK877">
        <v>0</v>
      </c>
      <c r="DL877" t="s">
        <v>3</v>
      </c>
      <c r="DM877">
        <v>0</v>
      </c>
      <c r="DN877" t="s">
        <v>3</v>
      </c>
      <c r="DO877">
        <v>0</v>
      </c>
    </row>
    <row r="878" spans="1:119" x14ac:dyDescent="0.2">
      <c r="A878">
        <f>ROW(Source!A1675)</f>
        <v>1675</v>
      </c>
      <c r="B878">
        <v>78161913</v>
      </c>
      <c r="C878">
        <v>78159741</v>
      </c>
      <c r="D878">
        <v>77806460</v>
      </c>
      <c r="E878">
        <v>37</v>
      </c>
      <c r="F878">
        <v>1</v>
      </c>
      <c r="G878">
        <v>37</v>
      </c>
      <c r="H878">
        <v>1</v>
      </c>
      <c r="I878" t="s">
        <v>678</v>
      </c>
      <c r="J878" t="s">
        <v>3</v>
      </c>
      <c r="K878" t="s">
        <v>679</v>
      </c>
      <c r="L878">
        <v>1191</v>
      </c>
      <c r="N878">
        <v>1013</v>
      </c>
      <c r="O878" t="s">
        <v>680</v>
      </c>
      <c r="P878" t="s">
        <v>680</v>
      </c>
      <c r="Q878">
        <v>1</v>
      </c>
      <c r="W878">
        <v>0</v>
      </c>
      <c r="X878">
        <v>476480486</v>
      </c>
      <c r="Y878">
        <f t="shared" si="267"/>
        <v>60.04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0</v>
      </c>
      <c r="AO878">
        <v>1</v>
      </c>
      <c r="AP878">
        <v>0</v>
      </c>
      <c r="AQ878">
        <v>0</v>
      </c>
      <c r="AR878">
        <v>0</v>
      </c>
      <c r="AS878" t="s">
        <v>3</v>
      </c>
      <c r="AT878">
        <v>60.04</v>
      </c>
      <c r="AU878" t="s">
        <v>3</v>
      </c>
      <c r="AV878">
        <v>1</v>
      </c>
      <c r="AW878">
        <v>2</v>
      </c>
      <c r="AX878">
        <v>78162851</v>
      </c>
      <c r="AY878">
        <v>1</v>
      </c>
      <c r="AZ878">
        <v>0</v>
      </c>
      <c r="BA878">
        <v>829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CU878">
        <f>ROUND(AT878*Source!I1675*AH878*AL878,2)</f>
        <v>0</v>
      </c>
      <c r="CV878">
        <f>ROUND(Y878*Source!I1675,9)</f>
        <v>41.00732</v>
      </c>
      <c r="CW878">
        <v>0</v>
      </c>
      <c r="CX878">
        <f>ROUND(Y878*Source!I1675,9)</f>
        <v>41.00732</v>
      </c>
      <c r="CY878">
        <f>AD878</f>
        <v>0</v>
      </c>
      <c r="CZ878">
        <f>AH878</f>
        <v>0</v>
      </c>
      <c r="DA878">
        <f>AL878</f>
        <v>1</v>
      </c>
      <c r="DB878">
        <f t="shared" si="268"/>
        <v>0</v>
      </c>
      <c r="DC878">
        <f t="shared" si="269"/>
        <v>0</v>
      </c>
      <c r="DD878" t="s">
        <v>3</v>
      </c>
      <c r="DE878" t="s">
        <v>3</v>
      </c>
      <c r="DF878">
        <f t="shared" si="259"/>
        <v>0</v>
      </c>
      <c r="DG878">
        <f t="shared" si="260"/>
        <v>0</v>
      </c>
      <c r="DH878">
        <f t="shared" si="261"/>
        <v>0</v>
      </c>
      <c r="DI878">
        <f t="shared" si="262"/>
        <v>0</v>
      </c>
      <c r="DJ878">
        <f>DI878</f>
        <v>0</v>
      </c>
      <c r="DK878">
        <v>0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ROW(Source!A1675)</f>
        <v>1675</v>
      </c>
      <c r="B879">
        <v>78161913</v>
      </c>
      <c r="C879">
        <v>78159741</v>
      </c>
      <c r="D879">
        <v>77805943</v>
      </c>
      <c r="E879">
        <v>37</v>
      </c>
      <c r="F879">
        <v>1</v>
      </c>
      <c r="G879">
        <v>37</v>
      </c>
      <c r="H879">
        <v>2</v>
      </c>
      <c r="I879" t="s">
        <v>840</v>
      </c>
      <c r="J879" t="s">
        <v>841</v>
      </c>
      <c r="K879" t="s">
        <v>842</v>
      </c>
      <c r="L879">
        <v>1368</v>
      </c>
      <c r="N879">
        <v>1011</v>
      </c>
      <c r="O879" t="s">
        <v>696</v>
      </c>
      <c r="P879" t="s">
        <v>696</v>
      </c>
      <c r="Q879">
        <v>1</v>
      </c>
      <c r="W879">
        <v>0</v>
      </c>
      <c r="X879">
        <v>-1993593656</v>
      </c>
      <c r="Y879">
        <f t="shared" si="267"/>
        <v>6.64</v>
      </c>
      <c r="AA879">
        <v>0</v>
      </c>
      <c r="AB879">
        <v>55.98</v>
      </c>
      <c r="AC879">
        <v>0</v>
      </c>
      <c r="AD879">
        <v>0</v>
      </c>
      <c r="AE879">
        <v>0</v>
      </c>
      <c r="AF879">
        <v>55.98</v>
      </c>
      <c r="AG879">
        <v>0</v>
      </c>
      <c r="AH879">
        <v>0</v>
      </c>
      <c r="AI879">
        <v>1</v>
      </c>
      <c r="AJ879">
        <v>1</v>
      </c>
      <c r="AK879">
        <v>1</v>
      </c>
      <c r="AL879">
        <v>1</v>
      </c>
      <c r="AM879">
        <v>-2</v>
      </c>
      <c r="AN879">
        <v>0</v>
      </c>
      <c r="AO879">
        <v>1</v>
      </c>
      <c r="AP879">
        <v>0</v>
      </c>
      <c r="AQ879">
        <v>0</v>
      </c>
      <c r="AR879">
        <v>0</v>
      </c>
      <c r="AS879" t="s">
        <v>3</v>
      </c>
      <c r="AT879">
        <v>6.64</v>
      </c>
      <c r="AU879" t="s">
        <v>3</v>
      </c>
      <c r="AV879">
        <v>0</v>
      </c>
      <c r="AW879">
        <v>2</v>
      </c>
      <c r="AX879">
        <v>78162852</v>
      </c>
      <c r="AY879">
        <v>2</v>
      </c>
      <c r="AZ879">
        <v>65536</v>
      </c>
      <c r="BA879">
        <v>830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CV879">
        <v>0</v>
      </c>
      <c r="CW879">
        <f>ROUND(Y879*Source!I1675*DO879,9)</f>
        <v>0</v>
      </c>
      <c r="CX879">
        <f>ROUND(Y879*Source!I1675,9)</f>
        <v>4.53512</v>
      </c>
      <c r="CY879">
        <f>AB879</f>
        <v>55.98</v>
      </c>
      <c r="CZ879">
        <f>AF879</f>
        <v>55.98</v>
      </c>
      <c r="DA879">
        <f>AJ879</f>
        <v>1</v>
      </c>
      <c r="DB879">
        <f t="shared" si="268"/>
        <v>371.71</v>
      </c>
      <c r="DC879">
        <f t="shared" si="269"/>
        <v>0</v>
      </c>
      <c r="DD879" t="s">
        <v>3</v>
      </c>
      <c r="DE879" t="s">
        <v>3</v>
      </c>
      <c r="DF879">
        <f t="shared" si="259"/>
        <v>0</v>
      </c>
      <c r="DG879">
        <f t="shared" si="260"/>
        <v>253.88</v>
      </c>
      <c r="DH879">
        <f t="shared" si="261"/>
        <v>0</v>
      </c>
      <c r="DI879">
        <f t="shared" si="262"/>
        <v>0</v>
      </c>
      <c r="DJ879">
        <f>DG879</f>
        <v>253.88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ROW(Source!A1675)</f>
        <v>1675</v>
      </c>
      <c r="B880">
        <v>78161913</v>
      </c>
      <c r="C880">
        <v>78159741</v>
      </c>
      <c r="D880">
        <v>77806242</v>
      </c>
      <c r="E880">
        <v>37</v>
      </c>
      <c r="F880">
        <v>1</v>
      </c>
      <c r="G880">
        <v>37</v>
      </c>
      <c r="H880">
        <v>2</v>
      </c>
      <c r="I880" t="s">
        <v>867</v>
      </c>
      <c r="J880" t="s">
        <v>868</v>
      </c>
      <c r="K880" t="s">
        <v>869</v>
      </c>
      <c r="L880">
        <v>1368</v>
      </c>
      <c r="N880">
        <v>1011</v>
      </c>
      <c r="O880" t="s">
        <v>696</v>
      </c>
      <c r="P880" t="s">
        <v>696</v>
      </c>
      <c r="Q880">
        <v>1</v>
      </c>
      <c r="W880">
        <v>0</v>
      </c>
      <c r="X880">
        <v>2008601571</v>
      </c>
      <c r="Y880">
        <f t="shared" si="267"/>
        <v>4.7</v>
      </c>
      <c r="AA880">
        <v>0</v>
      </c>
      <c r="AB880">
        <v>10.07</v>
      </c>
      <c r="AC880">
        <v>0</v>
      </c>
      <c r="AD880">
        <v>0</v>
      </c>
      <c r="AE880">
        <v>0</v>
      </c>
      <c r="AF880">
        <v>10.07</v>
      </c>
      <c r="AG880">
        <v>0</v>
      </c>
      <c r="AH880">
        <v>0</v>
      </c>
      <c r="AI880">
        <v>1</v>
      </c>
      <c r="AJ880">
        <v>1</v>
      </c>
      <c r="AK880">
        <v>1</v>
      </c>
      <c r="AL880">
        <v>1</v>
      </c>
      <c r="AM880">
        <v>-2</v>
      </c>
      <c r="AN880">
        <v>0</v>
      </c>
      <c r="AO880">
        <v>1</v>
      </c>
      <c r="AP880">
        <v>0</v>
      </c>
      <c r="AQ880">
        <v>0</v>
      </c>
      <c r="AR880">
        <v>0</v>
      </c>
      <c r="AS880" t="s">
        <v>3</v>
      </c>
      <c r="AT880">
        <v>4.7</v>
      </c>
      <c r="AU880" t="s">
        <v>3</v>
      </c>
      <c r="AV880">
        <v>0</v>
      </c>
      <c r="AW880">
        <v>2</v>
      </c>
      <c r="AX880">
        <v>78162853</v>
      </c>
      <c r="AY880">
        <v>1</v>
      </c>
      <c r="AZ880">
        <v>0</v>
      </c>
      <c r="BA880">
        <v>831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CV880">
        <v>0</v>
      </c>
      <c r="CW880">
        <f>ROUND(Y880*Source!I1675*DO880,9)</f>
        <v>0</v>
      </c>
      <c r="CX880">
        <f>ROUND(Y880*Source!I1675,9)</f>
        <v>3.2101000000000002</v>
      </c>
      <c r="CY880">
        <f>AB880</f>
        <v>10.07</v>
      </c>
      <c r="CZ880">
        <f>AF880</f>
        <v>10.07</v>
      </c>
      <c r="DA880">
        <f>AJ880</f>
        <v>1</v>
      </c>
      <c r="DB880">
        <f t="shared" si="268"/>
        <v>47.33</v>
      </c>
      <c r="DC880">
        <f t="shared" si="269"/>
        <v>0</v>
      </c>
      <c r="DD880" t="s">
        <v>3</v>
      </c>
      <c r="DE880" t="s">
        <v>3</v>
      </c>
      <c r="DF880">
        <f t="shared" si="259"/>
        <v>0</v>
      </c>
      <c r="DG880">
        <f t="shared" si="260"/>
        <v>32.33</v>
      </c>
      <c r="DH880">
        <f t="shared" si="261"/>
        <v>0</v>
      </c>
      <c r="DI880">
        <f t="shared" si="262"/>
        <v>0</v>
      </c>
      <c r="DJ880">
        <f>DG880</f>
        <v>32.33</v>
      </c>
      <c r="DK880">
        <v>0</v>
      </c>
      <c r="DL880" t="s">
        <v>3</v>
      </c>
      <c r="DM880">
        <v>0</v>
      </c>
      <c r="DN880" t="s">
        <v>3</v>
      </c>
      <c r="DO880">
        <v>0</v>
      </c>
    </row>
    <row r="881" spans="1:119" x14ac:dyDescent="0.2">
      <c r="A881">
        <f>ROW(Source!A1675)</f>
        <v>1675</v>
      </c>
      <c r="B881">
        <v>78161913</v>
      </c>
      <c r="C881">
        <v>78159741</v>
      </c>
      <c r="D881">
        <v>77806353</v>
      </c>
      <c r="E881">
        <v>37</v>
      </c>
      <c r="F881">
        <v>1</v>
      </c>
      <c r="G881">
        <v>37</v>
      </c>
      <c r="H881">
        <v>2</v>
      </c>
      <c r="I881" t="s">
        <v>870</v>
      </c>
      <c r="J881" t="s">
        <v>871</v>
      </c>
      <c r="K881" t="s">
        <v>872</v>
      </c>
      <c r="L881">
        <v>1368</v>
      </c>
      <c r="N881">
        <v>1011</v>
      </c>
      <c r="O881" t="s">
        <v>696</v>
      </c>
      <c r="P881" t="s">
        <v>696</v>
      </c>
      <c r="Q881">
        <v>1</v>
      </c>
      <c r="W881">
        <v>0</v>
      </c>
      <c r="X881">
        <v>1101801331</v>
      </c>
      <c r="Y881">
        <f t="shared" si="267"/>
        <v>1.5</v>
      </c>
      <c r="AA881">
        <v>0</v>
      </c>
      <c r="AB881">
        <v>3.56</v>
      </c>
      <c r="AC881">
        <v>0</v>
      </c>
      <c r="AD881">
        <v>0</v>
      </c>
      <c r="AE881">
        <v>0</v>
      </c>
      <c r="AF881">
        <v>3.56</v>
      </c>
      <c r="AG881">
        <v>0</v>
      </c>
      <c r="AH881">
        <v>0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1</v>
      </c>
      <c r="AP881">
        <v>0</v>
      </c>
      <c r="AQ881">
        <v>0</v>
      </c>
      <c r="AR881">
        <v>0</v>
      </c>
      <c r="AS881" t="s">
        <v>3</v>
      </c>
      <c r="AT881">
        <v>1.5</v>
      </c>
      <c r="AU881" t="s">
        <v>3</v>
      </c>
      <c r="AV881">
        <v>0</v>
      </c>
      <c r="AW881">
        <v>2</v>
      </c>
      <c r="AX881">
        <v>78162854</v>
      </c>
      <c r="AY881">
        <v>2</v>
      </c>
      <c r="AZ881">
        <v>65536</v>
      </c>
      <c r="BA881">
        <v>832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CV881">
        <v>0</v>
      </c>
      <c r="CW881">
        <f>ROUND(Y881*Source!I1675*DO881,9)</f>
        <v>0</v>
      </c>
      <c r="CX881">
        <f>ROUND(Y881*Source!I1675,9)</f>
        <v>1.0245</v>
      </c>
      <c r="CY881">
        <f>AB881</f>
        <v>3.56</v>
      </c>
      <c r="CZ881">
        <f>AF881</f>
        <v>3.56</v>
      </c>
      <c r="DA881">
        <f>AJ881</f>
        <v>1</v>
      </c>
      <c r="DB881">
        <f t="shared" si="268"/>
        <v>5.34</v>
      </c>
      <c r="DC881">
        <f t="shared" si="269"/>
        <v>0</v>
      </c>
      <c r="DD881" t="s">
        <v>3</v>
      </c>
      <c r="DE881" t="s">
        <v>3</v>
      </c>
      <c r="DF881">
        <f t="shared" si="259"/>
        <v>0</v>
      </c>
      <c r="DG881">
        <f t="shared" si="260"/>
        <v>3.65</v>
      </c>
      <c r="DH881">
        <f t="shared" si="261"/>
        <v>0</v>
      </c>
      <c r="DI881">
        <f t="shared" si="262"/>
        <v>0</v>
      </c>
      <c r="DJ881">
        <f>DG881</f>
        <v>3.65</v>
      </c>
      <c r="DK881">
        <v>0</v>
      </c>
      <c r="DL881" t="s">
        <v>3</v>
      </c>
      <c r="DM881">
        <v>0</v>
      </c>
      <c r="DN881" t="s">
        <v>3</v>
      </c>
      <c r="DO881">
        <v>0</v>
      </c>
    </row>
    <row r="882" spans="1:119" x14ac:dyDescent="0.2">
      <c r="A882">
        <f>ROW(Source!A1675)</f>
        <v>1675</v>
      </c>
      <c r="B882">
        <v>78161913</v>
      </c>
      <c r="C882">
        <v>78159741</v>
      </c>
      <c r="D882">
        <v>77796303</v>
      </c>
      <c r="E882">
        <v>37</v>
      </c>
      <c r="F882">
        <v>1</v>
      </c>
      <c r="G882">
        <v>37</v>
      </c>
      <c r="H882">
        <v>3</v>
      </c>
      <c r="I882" t="s">
        <v>873</v>
      </c>
      <c r="J882" t="s">
        <v>874</v>
      </c>
      <c r="K882" t="s">
        <v>875</v>
      </c>
      <c r="L882">
        <v>1346</v>
      </c>
      <c r="N882">
        <v>1009</v>
      </c>
      <c r="O882" t="s">
        <v>101</v>
      </c>
      <c r="P882" t="s">
        <v>101</v>
      </c>
      <c r="Q882">
        <v>1</v>
      </c>
      <c r="W882">
        <v>0</v>
      </c>
      <c r="X882">
        <v>650500571</v>
      </c>
      <c r="Y882">
        <f t="shared" si="267"/>
        <v>36.049999999999997</v>
      </c>
      <c r="AA882">
        <v>259.83999999999997</v>
      </c>
      <c r="AB882">
        <v>0</v>
      </c>
      <c r="AC882">
        <v>0</v>
      </c>
      <c r="AD882">
        <v>0</v>
      </c>
      <c r="AE882">
        <v>259.83999999999997</v>
      </c>
      <c r="AF882">
        <v>0</v>
      </c>
      <c r="AG882">
        <v>0</v>
      </c>
      <c r="AH882">
        <v>0</v>
      </c>
      <c r="AI882">
        <v>1</v>
      </c>
      <c r="AJ882">
        <v>1</v>
      </c>
      <c r="AK882">
        <v>1</v>
      </c>
      <c r="AL882">
        <v>1</v>
      </c>
      <c r="AM882">
        <v>-2</v>
      </c>
      <c r="AN882">
        <v>0</v>
      </c>
      <c r="AO882">
        <v>1</v>
      </c>
      <c r="AP882">
        <v>0</v>
      </c>
      <c r="AQ882">
        <v>0</v>
      </c>
      <c r="AR882">
        <v>0</v>
      </c>
      <c r="AS882" t="s">
        <v>3</v>
      </c>
      <c r="AT882">
        <v>36.049999999999997</v>
      </c>
      <c r="AU882" t="s">
        <v>3</v>
      </c>
      <c r="AV882">
        <v>0</v>
      </c>
      <c r="AW882">
        <v>2</v>
      </c>
      <c r="AX882">
        <v>78162855</v>
      </c>
      <c r="AY882">
        <v>1</v>
      </c>
      <c r="AZ882">
        <v>0</v>
      </c>
      <c r="BA882">
        <v>833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CV882">
        <v>0</v>
      </c>
      <c r="CW882">
        <v>0</v>
      </c>
      <c r="CX882">
        <f>ROUND(Y882*Source!I1675,9)</f>
        <v>24.622150000000001</v>
      </c>
      <c r="CY882">
        <f>AA882</f>
        <v>259.83999999999997</v>
      </c>
      <c r="CZ882">
        <f>AE882</f>
        <v>259.83999999999997</v>
      </c>
      <c r="DA882">
        <f>AI882</f>
        <v>1</v>
      </c>
      <c r="DB882">
        <f t="shared" si="268"/>
        <v>9367.23</v>
      </c>
      <c r="DC882">
        <f t="shared" si="269"/>
        <v>0</v>
      </c>
      <c r="DD882" t="s">
        <v>3</v>
      </c>
      <c r="DE882" t="s">
        <v>3</v>
      </c>
      <c r="DF882">
        <f t="shared" si="259"/>
        <v>6397.82</v>
      </c>
      <c r="DG882">
        <f t="shared" si="260"/>
        <v>0</v>
      </c>
      <c r="DH882">
        <f t="shared" si="261"/>
        <v>0</v>
      </c>
      <c r="DI882">
        <f t="shared" si="262"/>
        <v>0</v>
      </c>
      <c r="DJ882">
        <f>DF882</f>
        <v>6397.82</v>
      </c>
      <c r="DK882">
        <v>0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ROW(Source!A1675)</f>
        <v>1675</v>
      </c>
      <c r="B883">
        <v>78161913</v>
      </c>
      <c r="C883">
        <v>78159741</v>
      </c>
      <c r="D883">
        <v>77804343</v>
      </c>
      <c r="E883">
        <v>37</v>
      </c>
      <c r="F883">
        <v>1</v>
      </c>
      <c r="G883">
        <v>37</v>
      </c>
      <c r="H883">
        <v>3</v>
      </c>
      <c r="I883" t="s">
        <v>876</v>
      </c>
      <c r="J883" t="s">
        <v>877</v>
      </c>
      <c r="K883" t="s">
        <v>878</v>
      </c>
      <c r="L883">
        <v>1327</v>
      </c>
      <c r="N883">
        <v>1005</v>
      </c>
      <c r="O883" t="s">
        <v>82</v>
      </c>
      <c r="P883" t="s">
        <v>82</v>
      </c>
      <c r="Q883">
        <v>1</v>
      </c>
      <c r="W883">
        <v>0</v>
      </c>
      <c r="X883">
        <v>2043359999</v>
      </c>
      <c r="Y883">
        <f t="shared" si="267"/>
        <v>107</v>
      </c>
      <c r="AA883">
        <v>685.92</v>
      </c>
      <c r="AB883">
        <v>0</v>
      </c>
      <c r="AC883">
        <v>0</v>
      </c>
      <c r="AD883">
        <v>0</v>
      </c>
      <c r="AE883">
        <v>685.92</v>
      </c>
      <c r="AF883">
        <v>0</v>
      </c>
      <c r="AG883">
        <v>0</v>
      </c>
      <c r="AH883">
        <v>0</v>
      </c>
      <c r="AI883">
        <v>1</v>
      </c>
      <c r="AJ883">
        <v>1</v>
      </c>
      <c r="AK883">
        <v>1</v>
      </c>
      <c r="AL883">
        <v>1</v>
      </c>
      <c r="AM883">
        <v>-2</v>
      </c>
      <c r="AN883">
        <v>0</v>
      </c>
      <c r="AO883">
        <v>1</v>
      </c>
      <c r="AP883">
        <v>0</v>
      </c>
      <c r="AQ883">
        <v>0</v>
      </c>
      <c r="AR883">
        <v>0</v>
      </c>
      <c r="AS883" t="s">
        <v>3</v>
      </c>
      <c r="AT883">
        <v>107</v>
      </c>
      <c r="AU883" t="s">
        <v>3</v>
      </c>
      <c r="AV883">
        <v>0</v>
      </c>
      <c r="AW883">
        <v>2</v>
      </c>
      <c r="AX883">
        <v>78162856</v>
      </c>
      <c r="AY883">
        <v>1</v>
      </c>
      <c r="AZ883">
        <v>0</v>
      </c>
      <c r="BA883">
        <v>834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CV883">
        <v>0</v>
      </c>
      <c r="CW883">
        <v>0</v>
      </c>
      <c r="CX883">
        <f>ROUND(Y883*Source!I1675,9)</f>
        <v>73.081000000000003</v>
      </c>
      <c r="CY883">
        <f>AA883</f>
        <v>685.92</v>
      </c>
      <c r="CZ883">
        <f>AE883</f>
        <v>685.92</v>
      </c>
      <c r="DA883">
        <f>AI883</f>
        <v>1</v>
      </c>
      <c r="DB883">
        <f t="shared" si="268"/>
        <v>73393.440000000002</v>
      </c>
      <c r="DC883">
        <f t="shared" si="269"/>
        <v>0</v>
      </c>
      <c r="DD883" t="s">
        <v>3</v>
      </c>
      <c r="DE883" t="s">
        <v>3</v>
      </c>
      <c r="DF883">
        <f t="shared" si="259"/>
        <v>50127.72</v>
      </c>
      <c r="DG883">
        <f t="shared" si="260"/>
        <v>0</v>
      </c>
      <c r="DH883">
        <f t="shared" si="261"/>
        <v>0</v>
      </c>
      <c r="DI883">
        <f t="shared" si="262"/>
        <v>0</v>
      </c>
      <c r="DJ883">
        <f>DF883</f>
        <v>50127.72</v>
      </c>
      <c r="DK883">
        <v>0</v>
      </c>
      <c r="DL883" t="s">
        <v>3</v>
      </c>
      <c r="DM883">
        <v>0</v>
      </c>
      <c r="DN883" t="s">
        <v>3</v>
      </c>
      <c r="DO883">
        <v>0</v>
      </c>
    </row>
    <row r="884" spans="1:119" x14ac:dyDescent="0.2">
      <c r="A884">
        <f>ROW(Source!A1675)</f>
        <v>1675</v>
      </c>
      <c r="B884">
        <v>78161913</v>
      </c>
      <c r="C884">
        <v>78159741</v>
      </c>
      <c r="D884">
        <v>77796570</v>
      </c>
      <c r="E884">
        <v>37</v>
      </c>
      <c r="F884">
        <v>1</v>
      </c>
      <c r="G884">
        <v>37</v>
      </c>
      <c r="H884">
        <v>3</v>
      </c>
      <c r="I884" t="s">
        <v>879</v>
      </c>
      <c r="J884" t="s">
        <v>880</v>
      </c>
      <c r="K884" t="s">
        <v>881</v>
      </c>
      <c r="L884">
        <v>1301</v>
      </c>
      <c r="N884">
        <v>1003</v>
      </c>
      <c r="O884" t="s">
        <v>87</v>
      </c>
      <c r="P884" t="s">
        <v>87</v>
      </c>
      <c r="Q884">
        <v>1</v>
      </c>
      <c r="W884">
        <v>0</v>
      </c>
      <c r="X884">
        <v>1470937864</v>
      </c>
      <c r="Y884">
        <f t="shared" si="267"/>
        <v>60</v>
      </c>
      <c r="AA884">
        <v>53.83</v>
      </c>
      <c r="AB884">
        <v>0</v>
      </c>
      <c r="AC884">
        <v>0</v>
      </c>
      <c r="AD884">
        <v>0</v>
      </c>
      <c r="AE884">
        <v>53.83</v>
      </c>
      <c r="AF884">
        <v>0</v>
      </c>
      <c r="AG884">
        <v>0</v>
      </c>
      <c r="AH884">
        <v>0</v>
      </c>
      <c r="AI884">
        <v>1</v>
      </c>
      <c r="AJ884">
        <v>1</v>
      </c>
      <c r="AK884">
        <v>1</v>
      </c>
      <c r="AL884">
        <v>1</v>
      </c>
      <c r="AM884">
        <v>-2</v>
      </c>
      <c r="AN884">
        <v>0</v>
      </c>
      <c r="AO884">
        <v>1</v>
      </c>
      <c r="AP884">
        <v>0</v>
      </c>
      <c r="AQ884">
        <v>0</v>
      </c>
      <c r="AR884">
        <v>0</v>
      </c>
      <c r="AS884" t="s">
        <v>3</v>
      </c>
      <c r="AT884">
        <v>60</v>
      </c>
      <c r="AU884" t="s">
        <v>3</v>
      </c>
      <c r="AV884">
        <v>0</v>
      </c>
      <c r="AW884">
        <v>2</v>
      </c>
      <c r="AX884">
        <v>78162857</v>
      </c>
      <c r="AY884">
        <v>1</v>
      </c>
      <c r="AZ884">
        <v>0</v>
      </c>
      <c r="BA884">
        <v>835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CV884">
        <v>0</v>
      </c>
      <c r="CW884">
        <v>0</v>
      </c>
      <c r="CX884">
        <f>ROUND(Y884*Source!I1675,9)</f>
        <v>40.98</v>
      </c>
      <c r="CY884">
        <f>AA884</f>
        <v>53.83</v>
      </c>
      <c r="CZ884">
        <f>AE884</f>
        <v>53.83</v>
      </c>
      <c r="DA884">
        <f>AI884</f>
        <v>1</v>
      </c>
      <c r="DB884">
        <f t="shared" si="268"/>
        <v>3229.8</v>
      </c>
      <c r="DC884">
        <f t="shared" si="269"/>
        <v>0</v>
      </c>
      <c r="DD884" t="s">
        <v>3</v>
      </c>
      <c r="DE884" t="s">
        <v>3</v>
      </c>
      <c r="DF884">
        <f t="shared" si="259"/>
        <v>2205.9499999999998</v>
      </c>
      <c r="DG884">
        <f t="shared" si="260"/>
        <v>0</v>
      </c>
      <c r="DH884">
        <f t="shared" si="261"/>
        <v>0</v>
      </c>
      <c r="DI884">
        <f t="shared" si="262"/>
        <v>0</v>
      </c>
      <c r="DJ884">
        <f>DF884</f>
        <v>2205.9499999999998</v>
      </c>
      <c r="DK884">
        <v>0</v>
      </c>
      <c r="DL884" t="s">
        <v>3</v>
      </c>
      <c r="DM884">
        <v>0</v>
      </c>
      <c r="DN884" t="s">
        <v>3</v>
      </c>
      <c r="DO884">
        <v>0</v>
      </c>
    </row>
    <row r="885" spans="1:119" x14ac:dyDescent="0.2">
      <c r="A885">
        <f>ROW(Source!A1675)</f>
        <v>1675</v>
      </c>
      <c r="B885">
        <v>78161913</v>
      </c>
      <c r="C885">
        <v>78159741</v>
      </c>
      <c r="D885">
        <v>77797480</v>
      </c>
      <c r="E885">
        <v>37</v>
      </c>
      <c r="F885">
        <v>1</v>
      </c>
      <c r="G885">
        <v>37</v>
      </c>
      <c r="H885">
        <v>3</v>
      </c>
      <c r="I885" t="s">
        <v>810</v>
      </c>
      <c r="J885" t="s">
        <v>811</v>
      </c>
      <c r="K885" t="s">
        <v>812</v>
      </c>
      <c r="L885">
        <v>1346</v>
      </c>
      <c r="N885">
        <v>1009</v>
      </c>
      <c r="O885" t="s">
        <v>101</v>
      </c>
      <c r="P885" t="s">
        <v>101</v>
      </c>
      <c r="Q885">
        <v>1</v>
      </c>
      <c r="W885">
        <v>0</v>
      </c>
      <c r="X885">
        <v>-964289349</v>
      </c>
      <c r="Y885">
        <f t="shared" si="267"/>
        <v>10.3</v>
      </c>
      <c r="AA885">
        <v>128.43</v>
      </c>
      <c r="AB885">
        <v>0</v>
      </c>
      <c r="AC885">
        <v>0</v>
      </c>
      <c r="AD885">
        <v>0</v>
      </c>
      <c r="AE885">
        <v>128.43</v>
      </c>
      <c r="AF885">
        <v>0</v>
      </c>
      <c r="AG885">
        <v>0</v>
      </c>
      <c r="AH885">
        <v>0</v>
      </c>
      <c r="AI885">
        <v>1</v>
      </c>
      <c r="AJ885">
        <v>1</v>
      </c>
      <c r="AK885">
        <v>1</v>
      </c>
      <c r="AL885">
        <v>1</v>
      </c>
      <c r="AM885">
        <v>-2</v>
      </c>
      <c r="AN885">
        <v>0</v>
      </c>
      <c r="AO885">
        <v>1</v>
      </c>
      <c r="AP885">
        <v>0</v>
      </c>
      <c r="AQ885">
        <v>0</v>
      </c>
      <c r="AR885">
        <v>0</v>
      </c>
      <c r="AS885" t="s">
        <v>3</v>
      </c>
      <c r="AT885">
        <v>10.3</v>
      </c>
      <c r="AU885" t="s">
        <v>3</v>
      </c>
      <c r="AV885">
        <v>0</v>
      </c>
      <c r="AW885">
        <v>2</v>
      </c>
      <c r="AX885">
        <v>78162858</v>
      </c>
      <c r="AY885">
        <v>1</v>
      </c>
      <c r="AZ885">
        <v>0</v>
      </c>
      <c r="BA885">
        <v>836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CV885">
        <v>0</v>
      </c>
      <c r="CW885">
        <v>0</v>
      </c>
      <c r="CX885">
        <f>ROUND(Y885*Source!I1675,9)</f>
        <v>7.0349000000000004</v>
      </c>
      <c r="CY885">
        <f>AA885</f>
        <v>128.43</v>
      </c>
      <c r="CZ885">
        <f>AE885</f>
        <v>128.43</v>
      </c>
      <c r="DA885">
        <f>AI885</f>
        <v>1</v>
      </c>
      <c r="DB885">
        <f t="shared" si="268"/>
        <v>1322.83</v>
      </c>
      <c r="DC885">
        <f t="shared" si="269"/>
        <v>0</v>
      </c>
      <c r="DD885" t="s">
        <v>3</v>
      </c>
      <c r="DE885" t="s">
        <v>3</v>
      </c>
      <c r="DF885">
        <f t="shared" si="259"/>
        <v>903.49</v>
      </c>
      <c r="DG885">
        <f t="shared" si="260"/>
        <v>0</v>
      </c>
      <c r="DH885">
        <f t="shared" si="261"/>
        <v>0</v>
      </c>
      <c r="DI885">
        <f t="shared" si="262"/>
        <v>0</v>
      </c>
      <c r="DJ885">
        <f>DF885</f>
        <v>903.49</v>
      </c>
      <c r="DK885">
        <v>0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ROW(Source!A1676)</f>
        <v>1676</v>
      </c>
      <c r="B886">
        <v>78161913</v>
      </c>
      <c r="C886">
        <v>78159758</v>
      </c>
      <c r="D886">
        <v>77806460</v>
      </c>
      <c r="E886">
        <v>37</v>
      </c>
      <c r="F886">
        <v>1</v>
      </c>
      <c r="G886">
        <v>37</v>
      </c>
      <c r="H886">
        <v>1</v>
      </c>
      <c r="I886" t="s">
        <v>678</v>
      </c>
      <c r="J886" t="s">
        <v>3</v>
      </c>
      <c r="K886" t="s">
        <v>679</v>
      </c>
      <c r="L886">
        <v>1191</v>
      </c>
      <c r="N886">
        <v>1013</v>
      </c>
      <c r="O886" t="s">
        <v>680</v>
      </c>
      <c r="P886" t="s">
        <v>680</v>
      </c>
      <c r="Q886">
        <v>1</v>
      </c>
      <c r="W886">
        <v>0</v>
      </c>
      <c r="X886">
        <v>476480486</v>
      </c>
      <c r="Y886">
        <f t="shared" si="267"/>
        <v>14.54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</v>
      </c>
      <c r="AJ886">
        <v>1</v>
      </c>
      <c r="AK886">
        <v>1</v>
      </c>
      <c r="AL886">
        <v>1</v>
      </c>
      <c r="AM886">
        <v>-2</v>
      </c>
      <c r="AN886">
        <v>0</v>
      </c>
      <c r="AO886">
        <v>1</v>
      </c>
      <c r="AP886">
        <v>0</v>
      </c>
      <c r="AQ886">
        <v>0</v>
      </c>
      <c r="AR886">
        <v>0</v>
      </c>
      <c r="AS886" t="s">
        <v>3</v>
      </c>
      <c r="AT886">
        <v>14.54</v>
      </c>
      <c r="AU886" t="s">
        <v>3</v>
      </c>
      <c r="AV886">
        <v>1</v>
      </c>
      <c r="AW886">
        <v>2</v>
      </c>
      <c r="AX886">
        <v>78162859</v>
      </c>
      <c r="AY886">
        <v>1</v>
      </c>
      <c r="AZ886">
        <v>0</v>
      </c>
      <c r="BA886">
        <v>837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CU886">
        <f>ROUND(AT886*Source!I1676*AH886*AL886,2)</f>
        <v>0</v>
      </c>
      <c r="CV886">
        <f>ROUND(Y886*Source!I1676,9)</f>
        <v>5.5251999999999999</v>
      </c>
      <c r="CW886">
        <v>0</v>
      </c>
      <c r="CX886">
        <f>ROUND(Y886*Source!I1676,9)</f>
        <v>5.5251999999999999</v>
      </c>
      <c r="CY886">
        <f>AD886</f>
        <v>0</v>
      </c>
      <c r="CZ886">
        <f>AH886</f>
        <v>0</v>
      </c>
      <c r="DA886">
        <f>AL886</f>
        <v>1</v>
      </c>
      <c r="DB886">
        <f t="shared" si="268"/>
        <v>0</v>
      </c>
      <c r="DC886">
        <f t="shared" si="269"/>
        <v>0</v>
      </c>
      <c r="DD886" t="s">
        <v>3</v>
      </c>
      <c r="DE886" t="s">
        <v>3</v>
      </c>
      <c r="DF886">
        <f t="shared" si="259"/>
        <v>0</v>
      </c>
      <c r="DG886">
        <f t="shared" si="260"/>
        <v>0</v>
      </c>
      <c r="DH886">
        <f t="shared" si="261"/>
        <v>0</v>
      </c>
      <c r="DI886">
        <f t="shared" si="262"/>
        <v>0</v>
      </c>
      <c r="DJ886">
        <f>DI886</f>
        <v>0</v>
      </c>
      <c r="DK886">
        <v>0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ROW(Source!A1676)</f>
        <v>1676</v>
      </c>
      <c r="B887">
        <v>78161913</v>
      </c>
      <c r="C887">
        <v>78159758</v>
      </c>
      <c r="D887">
        <v>77806331</v>
      </c>
      <c r="E887">
        <v>37</v>
      </c>
      <c r="F887">
        <v>1</v>
      </c>
      <c r="G887">
        <v>37</v>
      </c>
      <c r="H887">
        <v>2</v>
      </c>
      <c r="I887" t="s">
        <v>738</v>
      </c>
      <c r="J887" t="s">
        <v>739</v>
      </c>
      <c r="K887" t="s">
        <v>740</v>
      </c>
      <c r="L887">
        <v>1368</v>
      </c>
      <c r="N887">
        <v>1011</v>
      </c>
      <c r="O887" t="s">
        <v>696</v>
      </c>
      <c r="P887" t="s">
        <v>696</v>
      </c>
      <c r="Q887">
        <v>1</v>
      </c>
      <c r="W887">
        <v>0</v>
      </c>
      <c r="X887">
        <v>-490795739</v>
      </c>
      <c r="Y887">
        <f t="shared" si="267"/>
        <v>2.88</v>
      </c>
      <c r="AA887">
        <v>0</v>
      </c>
      <c r="AB887">
        <v>5.79</v>
      </c>
      <c r="AC887">
        <v>0</v>
      </c>
      <c r="AD887">
        <v>0</v>
      </c>
      <c r="AE887">
        <v>0</v>
      </c>
      <c r="AF887">
        <v>5.79</v>
      </c>
      <c r="AG887">
        <v>0</v>
      </c>
      <c r="AH887">
        <v>0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0</v>
      </c>
      <c r="AO887">
        <v>1</v>
      </c>
      <c r="AP887">
        <v>0</v>
      </c>
      <c r="AQ887">
        <v>0</v>
      </c>
      <c r="AR887">
        <v>0</v>
      </c>
      <c r="AS887" t="s">
        <v>3</v>
      </c>
      <c r="AT887">
        <v>2.88</v>
      </c>
      <c r="AU887" t="s">
        <v>3</v>
      </c>
      <c r="AV887">
        <v>0</v>
      </c>
      <c r="AW887">
        <v>2</v>
      </c>
      <c r="AX887">
        <v>78162860</v>
      </c>
      <c r="AY887">
        <v>2</v>
      </c>
      <c r="AZ887">
        <v>65536</v>
      </c>
      <c r="BA887">
        <v>838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CV887">
        <v>0</v>
      </c>
      <c r="CW887">
        <f>ROUND(Y887*Source!I1676*DO887,9)</f>
        <v>0</v>
      </c>
      <c r="CX887">
        <f>ROUND(Y887*Source!I1676,9)</f>
        <v>1.0944</v>
      </c>
      <c r="CY887">
        <f>AB887</f>
        <v>5.79</v>
      </c>
      <c r="CZ887">
        <f>AF887</f>
        <v>5.79</v>
      </c>
      <c r="DA887">
        <f>AJ887</f>
        <v>1</v>
      </c>
      <c r="DB887">
        <f t="shared" si="268"/>
        <v>16.68</v>
      </c>
      <c r="DC887">
        <f t="shared" si="269"/>
        <v>0</v>
      </c>
      <c r="DD887" t="s">
        <v>3</v>
      </c>
      <c r="DE887" t="s">
        <v>3</v>
      </c>
      <c r="DF887">
        <f t="shared" si="259"/>
        <v>0</v>
      </c>
      <c r="DG887">
        <f t="shared" si="260"/>
        <v>6.34</v>
      </c>
      <c r="DH887">
        <f t="shared" si="261"/>
        <v>0</v>
      </c>
      <c r="DI887">
        <f t="shared" si="262"/>
        <v>0</v>
      </c>
      <c r="DJ887">
        <f>DG887</f>
        <v>6.34</v>
      </c>
      <c r="DK887">
        <v>0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ROW(Source!A1676)</f>
        <v>1676</v>
      </c>
      <c r="B888">
        <v>78161913</v>
      </c>
      <c r="C888">
        <v>78159758</v>
      </c>
      <c r="D888">
        <v>77806390</v>
      </c>
      <c r="E888">
        <v>37</v>
      </c>
      <c r="F888">
        <v>1</v>
      </c>
      <c r="G888">
        <v>37</v>
      </c>
      <c r="H888">
        <v>2</v>
      </c>
      <c r="I888" t="s">
        <v>741</v>
      </c>
      <c r="J888" t="s">
        <v>742</v>
      </c>
      <c r="K888" t="s">
        <v>743</v>
      </c>
      <c r="L888">
        <v>1368</v>
      </c>
      <c r="N888">
        <v>1011</v>
      </c>
      <c r="O888" t="s">
        <v>696</v>
      </c>
      <c r="P888" t="s">
        <v>696</v>
      </c>
      <c r="Q888">
        <v>1</v>
      </c>
      <c r="W888">
        <v>0</v>
      </c>
      <c r="X888">
        <v>2076833660</v>
      </c>
      <c r="Y888">
        <f t="shared" si="267"/>
        <v>7.65</v>
      </c>
      <c r="AA888">
        <v>0</v>
      </c>
      <c r="AB888">
        <v>7.44</v>
      </c>
      <c r="AC888">
        <v>0</v>
      </c>
      <c r="AD888">
        <v>0</v>
      </c>
      <c r="AE888">
        <v>0</v>
      </c>
      <c r="AF888">
        <v>7.44</v>
      </c>
      <c r="AG888">
        <v>0</v>
      </c>
      <c r="AH888">
        <v>0</v>
      </c>
      <c r="AI888">
        <v>1</v>
      </c>
      <c r="AJ888">
        <v>1</v>
      </c>
      <c r="AK888">
        <v>1</v>
      </c>
      <c r="AL888">
        <v>1</v>
      </c>
      <c r="AM888">
        <v>-2</v>
      </c>
      <c r="AN888">
        <v>0</v>
      </c>
      <c r="AO888">
        <v>1</v>
      </c>
      <c r="AP888">
        <v>0</v>
      </c>
      <c r="AQ888">
        <v>0</v>
      </c>
      <c r="AR888">
        <v>0</v>
      </c>
      <c r="AS888" t="s">
        <v>3</v>
      </c>
      <c r="AT888">
        <v>7.65</v>
      </c>
      <c r="AU888" t="s">
        <v>3</v>
      </c>
      <c r="AV888">
        <v>0</v>
      </c>
      <c r="AW888">
        <v>2</v>
      </c>
      <c r="AX888">
        <v>78162861</v>
      </c>
      <c r="AY888">
        <v>2</v>
      </c>
      <c r="AZ888">
        <v>65536</v>
      </c>
      <c r="BA888">
        <v>839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CV888">
        <v>0</v>
      </c>
      <c r="CW888">
        <f>ROUND(Y888*Source!I1676*DO888,9)</f>
        <v>0</v>
      </c>
      <c r="CX888">
        <f>ROUND(Y888*Source!I1676,9)</f>
        <v>2.907</v>
      </c>
      <c r="CY888">
        <f>AB888</f>
        <v>7.44</v>
      </c>
      <c r="CZ888">
        <f>AF888</f>
        <v>7.44</v>
      </c>
      <c r="DA888">
        <f>AJ888</f>
        <v>1</v>
      </c>
      <c r="DB888">
        <f t="shared" si="268"/>
        <v>56.92</v>
      </c>
      <c r="DC888">
        <f t="shared" si="269"/>
        <v>0</v>
      </c>
      <c r="DD888" t="s">
        <v>3</v>
      </c>
      <c r="DE888" t="s">
        <v>3</v>
      </c>
      <c r="DF888">
        <f t="shared" si="259"/>
        <v>0</v>
      </c>
      <c r="DG888">
        <f t="shared" si="260"/>
        <v>21.63</v>
      </c>
      <c r="DH888">
        <f t="shared" si="261"/>
        <v>0</v>
      </c>
      <c r="DI888">
        <f t="shared" si="262"/>
        <v>0</v>
      </c>
      <c r="DJ888">
        <f>DG888</f>
        <v>21.63</v>
      </c>
      <c r="DK888">
        <v>0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ROW(Source!A1676)</f>
        <v>1676</v>
      </c>
      <c r="B889">
        <v>78161913</v>
      </c>
      <c r="C889">
        <v>78159758</v>
      </c>
      <c r="D889">
        <v>77800565</v>
      </c>
      <c r="E889">
        <v>37</v>
      </c>
      <c r="F889">
        <v>1</v>
      </c>
      <c r="G889">
        <v>37</v>
      </c>
      <c r="H889">
        <v>3</v>
      </c>
      <c r="I889" t="s">
        <v>744</v>
      </c>
      <c r="J889" t="s">
        <v>745</v>
      </c>
      <c r="K889" t="s">
        <v>746</v>
      </c>
      <c r="L889">
        <v>1348</v>
      </c>
      <c r="N889">
        <v>1009</v>
      </c>
      <c r="O889" t="s">
        <v>659</v>
      </c>
      <c r="P889" t="s">
        <v>659</v>
      </c>
      <c r="Q889">
        <v>1000</v>
      </c>
      <c r="W889">
        <v>0</v>
      </c>
      <c r="X889">
        <v>-1740523361</v>
      </c>
      <c r="Y889">
        <f t="shared" si="267"/>
        <v>4.2000000000000002E-4</v>
      </c>
      <c r="AA889">
        <v>215536.8</v>
      </c>
      <c r="AB889">
        <v>0</v>
      </c>
      <c r="AC889">
        <v>0</v>
      </c>
      <c r="AD889">
        <v>0</v>
      </c>
      <c r="AE889">
        <v>215536.8</v>
      </c>
      <c r="AF889">
        <v>0</v>
      </c>
      <c r="AG889">
        <v>0</v>
      </c>
      <c r="AH889">
        <v>0</v>
      </c>
      <c r="AI889">
        <v>1</v>
      </c>
      <c r="AJ889">
        <v>1</v>
      </c>
      <c r="AK889">
        <v>1</v>
      </c>
      <c r="AL889">
        <v>1</v>
      </c>
      <c r="AM889">
        <v>-2</v>
      </c>
      <c r="AN889">
        <v>0</v>
      </c>
      <c r="AO889">
        <v>1</v>
      </c>
      <c r="AP889">
        <v>0</v>
      </c>
      <c r="AQ889">
        <v>0</v>
      </c>
      <c r="AR889">
        <v>0</v>
      </c>
      <c r="AS889" t="s">
        <v>3</v>
      </c>
      <c r="AT889">
        <v>4.2000000000000002E-4</v>
      </c>
      <c r="AU889" t="s">
        <v>3</v>
      </c>
      <c r="AV889">
        <v>0</v>
      </c>
      <c r="AW889">
        <v>2</v>
      </c>
      <c r="AX889">
        <v>78162862</v>
      </c>
      <c r="AY889">
        <v>1</v>
      </c>
      <c r="AZ889">
        <v>0</v>
      </c>
      <c r="BA889">
        <v>840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CV889">
        <v>0</v>
      </c>
      <c r="CW889">
        <v>0</v>
      </c>
      <c r="CX889">
        <f>ROUND(Y889*Source!I1676,9)</f>
        <v>1.596E-4</v>
      </c>
      <c r="CY889">
        <f>AA889</f>
        <v>215536.8</v>
      </c>
      <c r="CZ889">
        <f>AE889</f>
        <v>215536.8</v>
      </c>
      <c r="DA889">
        <f>AI889</f>
        <v>1</v>
      </c>
      <c r="DB889">
        <f t="shared" si="268"/>
        <v>90.53</v>
      </c>
      <c r="DC889">
        <f t="shared" si="269"/>
        <v>0</v>
      </c>
      <c r="DD889" t="s">
        <v>3</v>
      </c>
      <c r="DE889" t="s">
        <v>3</v>
      </c>
      <c r="DF889">
        <f t="shared" si="259"/>
        <v>34.4</v>
      </c>
      <c r="DG889">
        <f t="shared" si="260"/>
        <v>0</v>
      </c>
      <c r="DH889">
        <f t="shared" si="261"/>
        <v>0</v>
      </c>
      <c r="DI889">
        <f t="shared" si="262"/>
        <v>0</v>
      </c>
      <c r="DJ889">
        <f>DF889</f>
        <v>34.4</v>
      </c>
      <c r="DK889">
        <v>0</v>
      </c>
      <c r="DL889" t="s">
        <v>3</v>
      </c>
      <c r="DM889">
        <v>0</v>
      </c>
      <c r="DN889" t="s">
        <v>3</v>
      </c>
      <c r="DO889">
        <v>0</v>
      </c>
    </row>
    <row r="890" spans="1:119" x14ac:dyDescent="0.2">
      <c r="A890">
        <f>ROW(Source!A1676)</f>
        <v>1676</v>
      </c>
      <c r="B890">
        <v>78161913</v>
      </c>
      <c r="C890">
        <v>78159758</v>
      </c>
      <c r="D890">
        <v>77797155</v>
      </c>
      <c r="E890">
        <v>37</v>
      </c>
      <c r="F890">
        <v>1</v>
      </c>
      <c r="G890">
        <v>37</v>
      </c>
      <c r="H890">
        <v>3</v>
      </c>
      <c r="I890" t="s">
        <v>747</v>
      </c>
      <c r="J890" t="s">
        <v>748</v>
      </c>
      <c r="K890" t="s">
        <v>749</v>
      </c>
      <c r="L890">
        <v>1354</v>
      </c>
      <c r="N890">
        <v>1010</v>
      </c>
      <c r="O890" t="s">
        <v>204</v>
      </c>
      <c r="P890" t="s">
        <v>204</v>
      </c>
      <c r="Q890">
        <v>1</v>
      </c>
      <c r="W890">
        <v>0</v>
      </c>
      <c r="X890">
        <v>-1877407096</v>
      </c>
      <c r="Y890">
        <f t="shared" si="267"/>
        <v>168.34</v>
      </c>
      <c r="AA890">
        <v>2.69</v>
      </c>
      <c r="AB890">
        <v>0</v>
      </c>
      <c r="AC890">
        <v>0</v>
      </c>
      <c r="AD890">
        <v>0</v>
      </c>
      <c r="AE890">
        <v>2.69</v>
      </c>
      <c r="AF890">
        <v>0</v>
      </c>
      <c r="AG890">
        <v>0</v>
      </c>
      <c r="AH890">
        <v>0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0</v>
      </c>
      <c r="AO890">
        <v>1</v>
      </c>
      <c r="AP890">
        <v>0</v>
      </c>
      <c r="AQ890">
        <v>0</v>
      </c>
      <c r="AR890">
        <v>0</v>
      </c>
      <c r="AS890" t="s">
        <v>3</v>
      </c>
      <c r="AT890">
        <v>168.34</v>
      </c>
      <c r="AU890" t="s">
        <v>3</v>
      </c>
      <c r="AV890">
        <v>0</v>
      </c>
      <c r="AW890">
        <v>2</v>
      </c>
      <c r="AX890">
        <v>78162863</v>
      </c>
      <c r="AY890">
        <v>1</v>
      </c>
      <c r="AZ890">
        <v>0</v>
      </c>
      <c r="BA890">
        <v>841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CV890">
        <v>0</v>
      </c>
      <c r="CW890">
        <v>0</v>
      </c>
      <c r="CX890">
        <f>ROUND(Y890*Source!I1676,9)</f>
        <v>63.969200000000001</v>
      </c>
      <c r="CY890">
        <f>AA890</f>
        <v>2.69</v>
      </c>
      <c r="CZ890">
        <f>AE890</f>
        <v>2.69</v>
      </c>
      <c r="DA890">
        <f>AI890</f>
        <v>1</v>
      </c>
      <c r="DB890">
        <f t="shared" si="268"/>
        <v>452.83</v>
      </c>
      <c r="DC890">
        <f t="shared" si="269"/>
        <v>0</v>
      </c>
      <c r="DD890" t="s">
        <v>3</v>
      </c>
      <c r="DE890" t="s">
        <v>3</v>
      </c>
      <c r="DF890">
        <f t="shared" si="259"/>
        <v>172.08</v>
      </c>
      <c r="DG890">
        <f t="shared" si="260"/>
        <v>0</v>
      </c>
      <c r="DH890">
        <f t="shared" si="261"/>
        <v>0</v>
      </c>
      <c r="DI890">
        <f t="shared" si="262"/>
        <v>0</v>
      </c>
      <c r="DJ890">
        <f>DF890</f>
        <v>172.08</v>
      </c>
      <c r="DK890">
        <v>0</v>
      </c>
      <c r="DL890" t="s">
        <v>3</v>
      </c>
      <c r="DM890">
        <v>0</v>
      </c>
      <c r="DN890" t="s">
        <v>3</v>
      </c>
      <c r="DO890">
        <v>0</v>
      </c>
    </row>
    <row r="891" spans="1:119" x14ac:dyDescent="0.2">
      <c r="A891">
        <f>ROW(Source!A1676)</f>
        <v>1676</v>
      </c>
      <c r="B891">
        <v>78161913</v>
      </c>
      <c r="C891">
        <v>78159758</v>
      </c>
      <c r="D891">
        <v>77803087</v>
      </c>
      <c r="E891">
        <v>37</v>
      </c>
      <c r="F891">
        <v>1</v>
      </c>
      <c r="G891">
        <v>37</v>
      </c>
      <c r="H891">
        <v>3</v>
      </c>
      <c r="I891" t="s">
        <v>750</v>
      </c>
      <c r="J891" t="s">
        <v>751</v>
      </c>
      <c r="K891" t="s">
        <v>752</v>
      </c>
      <c r="L891">
        <v>1301</v>
      </c>
      <c r="N891">
        <v>1003</v>
      </c>
      <c r="O891" t="s">
        <v>87</v>
      </c>
      <c r="P891" t="s">
        <v>87</v>
      </c>
      <c r="Q891">
        <v>1</v>
      </c>
      <c r="W891">
        <v>0</v>
      </c>
      <c r="X891">
        <v>1603490863</v>
      </c>
      <c r="Y891">
        <f t="shared" si="267"/>
        <v>105</v>
      </c>
      <c r="AA891">
        <v>75.66</v>
      </c>
      <c r="AB891">
        <v>0</v>
      </c>
      <c r="AC891">
        <v>0</v>
      </c>
      <c r="AD891">
        <v>0</v>
      </c>
      <c r="AE891">
        <v>75.66</v>
      </c>
      <c r="AF891">
        <v>0</v>
      </c>
      <c r="AG891">
        <v>0</v>
      </c>
      <c r="AH891">
        <v>0</v>
      </c>
      <c r="AI891">
        <v>1</v>
      </c>
      <c r="AJ891">
        <v>1</v>
      </c>
      <c r="AK891">
        <v>1</v>
      </c>
      <c r="AL891">
        <v>1</v>
      </c>
      <c r="AM891">
        <v>-2</v>
      </c>
      <c r="AN891">
        <v>0</v>
      </c>
      <c r="AO891">
        <v>1</v>
      </c>
      <c r="AP891">
        <v>0</v>
      </c>
      <c r="AQ891">
        <v>0</v>
      </c>
      <c r="AR891">
        <v>0</v>
      </c>
      <c r="AS891" t="s">
        <v>3</v>
      </c>
      <c r="AT891">
        <v>105</v>
      </c>
      <c r="AU891" t="s">
        <v>3</v>
      </c>
      <c r="AV891">
        <v>0</v>
      </c>
      <c r="AW891">
        <v>2</v>
      </c>
      <c r="AX891">
        <v>78162864</v>
      </c>
      <c r="AY891">
        <v>1</v>
      </c>
      <c r="AZ891">
        <v>0</v>
      </c>
      <c r="BA891">
        <v>842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CV891">
        <v>0</v>
      </c>
      <c r="CW891">
        <v>0</v>
      </c>
      <c r="CX891">
        <f>ROUND(Y891*Source!I1676,9)</f>
        <v>39.9</v>
      </c>
      <c r="CY891">
        <f>AA891</f>
        <v>75.66</v>
      </c>
      <c r="CZ891">
        <f>AE891</f>
        <v>75.66</v>
      </c>
      <c r="DA891">
        <f>AI891</f>
        <v>1</v>
      </c>
      <c r="DB891">
        <f t="shared" si="268"/>
        <v>7944.3</v>
      </c>
      <c r="DC891">
        <f t="shared" si="269"/>
        <v>0</v>
      </c>
      <c r="DD891" t="s">
        <v>3</v>
      </c>
      <c r="DE891" t="s">
        <v>3</v>
      </c>
      <c r="DF891">
        <f t="shared" si="259"/>
        <v>3018.83</v>
      </c>
      <c r="DG891">
        <f t="shared" si="260"/>
        <v>0</v>
      </c>
      <c r="DH891">
        <f t="shared" si="261"/>
        <v>0</v>
      </c>
      <c r="DI891">
        <f t="shared" si="262"/>
        <v>0</v>
      </c>
      <c r="DJ891">
        <f>DF891</f>
        <v>3018.83</v>
      </c>
      <c r="DK891">
        <v>0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ROW(Source!A1677)</f>
        <v>1677</v>
      </c>
      <c r="B892">
        <v>78161913</v>
      </c>
      <c r="C892">
        <v>78159771</v>
      </c>
      <c r="D892">
        <v>77806460</v>
      </c>
      <c r="E892">
        <v>37</v>
      </c>
      <c r="F892">
        <v>1</v>
      </c>
      <c r="G892">
        <v>37</v>
      </c>
      <c r="H892">
        <v>1</v>
      </c>
      <c r="I892" t="s">
        <v>678</v>
      </c>
      <c r="J892" t="s">
        <v>3</v>
      </c>
      <c r="K892" t="s">
        <v>679</v>
      </c>
      <c r="L892">
        <v>1191</v>
      </c>
      <c r="N892">
        <v>1013</v>
      </c>
      <c r="O892" t="s">
        <v>680</v>
      </c>
      <c r="P892" t="s">
        <v>680</v>
      </c>
      <c r="Q892">
        <v>1</v>
      </c>
      <c r="W892">
        <v>0</v>
      </c>
      <c r="X892">
        <v>476480486</v>
      </c>
      <c r="Y892">
        <f t="shared" si="267"/>
        <v>19.14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1</v>
      </c>
      <c r="AJ892">
        <v>1</v>
      </c>
      <c r="AK892">
        <v>1</v>
      </c>
      <c r="AL892">
        <v>1</v>
      </c>
      <c r="AM892">
        <v>-2</v>
      </c>
      <c r="AN892">
        <v>0</v>
      </c>
      <c r="AO892">
        <v>1</v>
      </c>
      <c r="AP892">
        <v>0</v>
      </c>
      <c r="AQ892">
        <v>0</v>
      </c>
      <c r="AR892">
        <v>0</v>
      </c>
      <c r="AS892" t="s">
        <v>3</v>
      </c>
      <c r="AT892">
        <v>19.14</v>
      </c>
      <c r="AU892" t="s">
        <v>3</v>
      </c>
      <c r="AV892">
        <v>1</v>
      </c>
      <c r="AW892">
        <v>2</v>
      </c>
      <c r="AX892">
        <v>78162865</v>
      </c>
      <c r="AY892">
        <v>1</v>
      </c>
      <c r="AZ892">
        <v>0</v>
      </c>
      <c r="BA892">
        <v>843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CU892">
        <f>ROUND(AT892*Source!I1677*AH892*AL892,2)</f>
        <v>0</v>
      </c>
      <c r="CV892">
        <f>ROUND(Y892*Source!I1677,9)</f>
        <v>0.17226</v>
      </c>
      <c r="CW892">
        <v>0</v>
      </c>
      <c r="CX892">
        <f>ROUND(Y892*Source!I1677,9)</f>
        <v>0.17226</v>
      </c>
      <c r="CY892">
        <f>AD892</f>
        <v>0</v>
      </c>
      <c r="CZ892">
        <f>AH892</f>
        <v>0</v>
      </c>
      <c r="DA892">
        <f>AL892</f>
        <v>1</v>
      </c>
      <c r="DB892">
        <f t="shared" si="268"/>
        <v>0</v>
      </c>
      <c r="DC892">
        <f t="shared" si="269"/>
        <v>0</v>
      </c>
      <c r="DD892" t="s">
        <v>3</v>
      </c>
      <c r="DE892" t="s">
        <v>3</v>
      </c>
      <c r="DF892">
        <f t="shared" si="259"/>
        <v>0</v>
      </c>
      <c r="DG892">
        <f t="shared" si="260"/>
        <v>0</v>
      </c>
      <c r="DH892">
        <f t="shared" si="261"/>
        <v>0</v>
      </c>
      <c r="DI892">
        <f t="shared" si="262"/>
        <v>0</v>
      </c>
      <c r="DJ892">
        <f>DI892</f>
        <v>0</v>
      </c>
      <c r="DK892">
        <v>0</v>
      </c>
      <c r="DL892" t="s">
        <v>3</v>
      </c>
      <c r="DM892">
        <v>0</v>
      </c>
      <c r="DN892" t="s">
        <v>3</v>
      </c>
      <c r="DO892">
        <v>0</v>
      </c>
    </row>
    <row r="893" spans="1:119" x14ac:dyDescent="0.2">
      <c r="A893">
        <f>ROW(Source!A1677)</f>
        <v>1677</v>
      </c>
      <c r="B893">
        <v>78161913</v>
      </c>
      <c r="C893">
        <v>78159771</v>
      </c>
      <c r="D893">
        <v>77806331</v>
      </c>
      <c r="E893">
        <v>37</v>
      </c>
      <c r="F893">
        <v>1</v>
      </c>
      <c r="G893">
        <v>37</v>
      </c>
      <c r="H893">
        <v>2</v>
      </c>
      <c r="I893" t="s">
        <v>738</v>
      </c>
      <c r="J893" t="s">
        <v>739</v>
      </c>
      <c r="K893" t="s">
        <v>740</v>
      </c>
      <c r="L893">
        <v>1368</v>
      </c>
      <c r="N893">
        <v>1011</v>
      </c>
      <c r="O893" t="s">
        <v>696</v>
      </c>
      <c r="P893" t="s">
        <v>696</v>
      </c>
      <c r="Q893">
        <v>1</v>
      </c>
      <c r="W893">
        <v>0</v>
      </c>
      <c r="X893">
        <v>-490795739</v>
      </c>
      <c r="Y893">
        <f t="shared" si="267"/>
        <v>5.36</v>
      </c>
      <c r="AA893">
        <v>0</v>
      </c>
      <c r="AB893">
        <v>5.79</v>
      </c>
      <c r="AC893">
        <v>0</v>
      </c>
      <c r="AD893">
        <v>0</v>
      </c>
      <c r="AE893">
        <v>0</v>
      </c>
      <c r="AF893">
        <v>5.79</v>
      </c>
      <c r="AG893">
        <v>0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1</v>
      </c>
      <c r="AP893">
        <v>0</v>
      </c>
      <c r="AQ893">
        <v>0</v>
      </c>
      <c r="AR893">
        <v>0</v>
      </c>
      <c r="AS893" t="s">
        <v>3</v>
      </c>
      <c r="AT893">
        <v>5.36</v>
      </c>
      <c r="AU893" t="s">
        <v>3</v>
      </c>
      <c r="AV893">
        <v>0</v>
      </c>
      <c r="AW893">
        <v>2</v>
      </c>
      <c r="AX893">
        <v>78162866</v>
      </c>
      <c r="AY893">
        <v>2</v>
      </c>
      <c r="AZ893">
        <v>65536</v>
      </c>
      <c r="BA893">
        <v>844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CV893">
        <v>0</v>
      </c>
      <c r="CW893">
        <f>ROUND(Y893*Source!I1677*DO893,9)</f>
        <v>0</v>
      </c>
      <c r="CX893">
        <f>ROUND(Y893*Source!I1677,9)</f>
        <v>4.8239999999999998E-2</v>
      </c>
      <c r="CY893">
        <f>AB893</f>
        <v>5.79</v>
      </c>
      <c r="CZ893">
        <f>AF893</f>
        <v>5.79</v>
      </c>
      <c r="DA893">
        <f>AJ893</f>
        <v>1</v>
      </c>
      <c r="DB893">
        <f t="shared" si="268"/>
        <v>31.03</v>
      </c>
      <c r="DC893">
        <f t="shared" si="269"/>
        <v>0</v>
      </c>
      <c r="DD893" t="s">
        <v>3</v>
      </c>
      <c r="DE893" t="s">
        <v>3</v>
      </c>
      <c r="DF893">
        <f t="shared" si="259"/>
        <v>0</v>
      </c>
      <c r="DG893">
        <f t="shared" si="260"/>
        <v>0.28000000000000003</v>
      </c>
      <c r="DH893">
        <f t="shared" si="261"/>
        <v>0</v>
      </c>
      <c r="DI893">
        <f t="shared" si="262"/>
        <v>0</v>
      </c>
      <c r="DJ893">
        <f>DG893</f>
        <v>0.28000000000000003</v>
      </c>
      <c r="DK893">
        <v>0</v>
      </c>
      <c r="DL893" t="s">
        <v>3</v>
      </c>
      <c r="DM893">
        <v>0</v>
      </c>
      <c r="DN893" t="s">
        <v>3</v>
      </c>
      <c r="DO893">
        <v>0</v>
      </c>
    </row>
    <row r="894" spans="1:119" x14ac:dyDescent="0.2">
      <c r="A894">
        <f>ROW(Source!A1677)</f>
        <v>1677</v>
      </c>
      <c r="B894">
        <v>78161913</v>
      </c>
      <c r="C894">
        <v>78159771</v>
      </c>
      <c r="D894">
        <v>77806359</v>
      </c>
      <c r="E894">
        <v>37</v>
      </c>
      <c r="F894">
        <v>1</v>
      </c>
      <c r="G894">
        <v>37</v>
      </c>
      <c r="H894">
        <v>2</v>
      </c>
      <c r="I894" t="s">
        <v>846</v>
      </c>
      <c r="J894" t="s">
        <v>847</v>
      </c>
      <c r="K894" t="s">
        <v>848</v>
      </c>
      <c r="L894">
        <v>1368</v>
      </c>
      <c r="N894">
        <v>1011</v>
      </c>
      <c r="O894" t="s">
        <v>696</v>
      </c>
      <c r="P894" t="s">
        <v>696</v>
      </c>
      <c r="Q894">
        <v>1</v>
      </c>
      <c r="W894">
        <v>0</v>
      </c>
      <c r="X894">
        <v>-79104203</v>
      </c>
      <c r="Y894">
        <f t="shared" si="267"/>
        <v>0.45</v>
      </c>
      <c r="AA894">
        <v>0</v>
      </c>
      <c r="AB894">
        <v>6.1</v>
      </c>
      <c r="AC894">
        <v>0</v>
      </c>
      <c r="AD894">
        <v>0</v>
      </c>
      <c r="AE894">
        <v>0</v>
      </c>
      <c r="AF894">
        <v>6.1</v>
      </c>
      <c r="AG894">
        <v>0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1</v>
      </c>
      <c r="AP894">
        <v>0</v>
      </c>
      <c r="AQ894">
        <v>0</v>
      </c>
      <c r="AR894">
        <v>0</v>
      </c>
      <c r="AS894" t="s">
        <v>3</v>
      </c>
      <c r="AT894">
        <v>0.45</v>
      </c>
      <c r="AU894" t="s">
        <v>3</v>
      </c>
      <c r="AV894">
        <v>0</v>
      </c>
      <c r="AW894">
        <v>2</v>
      </c>
      <c r="AX894">
        <v>78162867</v>
      </c>
      <c r="AY894">
        <v>2</v>
      </c>
      <c r="AZ894">
        <v>65536</v>
      </c>
      <c r="BA894">
        <v>845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CV894">
        <v>0</v>
      </c>
      <c r="CW894">
        <f>ROUND(Y894*Source!I1677*DO894,9)</f>
        <v>0</v>
      </c>
      <c r="CX894">
        <f>ROUND(Y894*Source!I1677,9)</f>
        <v>4.0499999999999998E-3</v>
      </c>
      <c r="CY894">
        <f>AB894</f>
        <v>6.1</v>
      </c>
      <c r="CZ894">
        <f>AF894</f>
        <v>6.1</v>
      </c>
      <c r="DA894">
        <f>AJ894</f>
        <v>1</v>
      </c>
      <c r="DB894">
        <f t="shared" si="268"/>
        <v>2.75</v>
      </c>
      <c r="DC894">
        <f t="shared" si="269"/>
        <v>0</v>
      </c>
      <c r="DD894" t="s">
        <v>3</v>
      </c>
      <c r="DE894" t="s">
        <v>3</v>
      </c>
      <c r="DF894">
        <f t="shared" si="259"/>
        <v>0</v>
      </c>
      <c r="DG894">
        <f t="shared" si="260"/>
        <v>0.02</v>
      </c>
      <c r="DH894">
        <f t="shared" si="261"/>
        <v>0</v>
      </c>
      <c r="DI894">
        <f t="shared" si="262"/>
        <v>0</v>
      </c>
      <c r="DJ894">
        <f>DG894</f>
        <v>0.02</v>
      </c>
      <c r="DK894">
        <v>0</v>
      </c>
      <c r="DL894" t="s">
        <v>3</v>
      </c>
      <c r="DM894">
        <v>0</v>
      </c>
      <c r="DN894" t="s">
        <v>3</v>
      </c>
      <c r="DO894">
        <v>0</v>
      </c>
    </row>
    <row r="895" spans="1:119" x14ac:dyDescent="0.2">
      <c r="A895">
        <f>ROW(Source!A1677)</f>
        <v>1677</v>
      </c>
      <c r="B895">
        <v>78161913</v>
      </c>
      <c r="C895">
        <v>78159771</v>
      </c>
      <c r="D895">
        <v>77806390</v>
      </c>
      <c r="E895">
        <v>37</v>
      </c>
      <c r="F895">
        <v>1</v>
      </c>
      <c r="G895">
        <v>37</v>
      </c>
      <c r="H895">
        <v>2</v>
      </c>
      <c r="I895" t="s">
        <v>741</v>
      </c>
      <c r="J895" t="s">
        <v>742</v>
      </c>
      <c r="K895" t="s">
        <v>743</v>
      </c>
      <c r="L895">
        <v>1368</v>
      </c>
      <c r="N895">
        <v>1011</v>
      </c>
      <c r="O895" t="s">
        <v>696</v>
      </c>
      <c r="P895" t="s">
        <v>696</v>
      </c>
      <c r="Q895">
        <v>1</v>
      </c>
      <c r="W895">
        <v>0</v>
      </c>
      <c r="X895">
        <v>2076833660</v>
      </c>
      <c r="Y895">
        <f t="shared" si="267"/>
        <v>7.3</v>
      </c>
      <c r="AA895">
        <v>0</v>
      </c>
      <c r="AB895">
        <v>7.44</v>
      </c>
      <c r="AC895">
        <v>0</v>
      </c>
      <c r="AD895">
        <v>0</v>
      </c>
      <c r="AE895">
        <v>0</v>
      </c>
      <c r="AF895">
        <v>7.44</v>
      </c>
      <c r="AG895">
        <v>0</v>
      </c>
      <c r="AH895">
        <v>0</v>
      </c>
      <c r="AI895">
        <v>1</v>
      </c>
      <c r="AJ895">
        <v>1</v>
      </c>
      <c r="AK895">
        <v>1</v>
      </c>
      <c r="AL895">
        <v>1</v>
      </c>
      <c r="AM895">
        <v>-2</v>
      </c>
      <c r="AN895">
        <v>0</v>
      </c>
      <c r="AO895">
        <v>1</v>
      </c>
      <c r="AP895">
        <v>0</v>
      </c>
      <c r="AQ895">
        <v>0</v>
      </c>
      <c r="AR895">
        <v>0</v>
      </c>
      <c r="AS895" t="s">
        <v>3</v>
      </c>
      <c r="AT895">
        <v>7.3</v>
      </c>
      <c r="AU895" t="s">
        <v>3</v>
      </c>
      <c r="AV895">
        <v>0</v>
      </c>
      <c r="AW895">
        <v>2</v>
      </c>
      <c r="AX895">
        <v>78162868</v>
      </c>
      <c r="AY895">
        <v>2</v>
      </c>
      <c r="AZ895">
        <v>65536</v>
      </c>
      <c r="BA895">
        <v>846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CV895">
        <v>0</v>
      </c>
      <c r="CW895">
        <f>ROUND(Y895*Source!I1677*DO895,9)</f>
        <v>0</v>
      </c>
      <c r="CX895">
        <f>ROUND(Y895*Source!I1677,9)</f>
        <v>6.5699999999999995E-2</v>
      </c>
      <c r="CY895">
        <f>AB895</f>
        <v>7.44</v>
      </c>
      <c r="CZ895">
        <f>AF895</f>
        <v>7.44</v>
      </c>
      <c r="DA895">
        <f>AJ895</f>
        <v>1</v>
      </c>
      <c r="DB895">
        <f t="shared" si="268"/>
        <v>54.31</v>
      </c>
      <c r="DC895">
        <f t="shared" si="269"/>
        <v>0</v>
      </c>
      <c r="DD895" t="s">
        <v>3</v>
      </c>
      <c r="DE895" t="s">
        <v>3</v>
      </c>
      <c r="DF895">
        <f t="shared" si="259"/>
        <v>0</v>
      </c>
      <c r="DG895">
        <f t="shared" si="260"/>
        <v>0.49</v>
      </c>
      <c r="DH895">
        <f t="shared" si="261"/>
        <v>0</v>
      </c>
      <c r="DI895">
        <f t="shared" si="262"/>
        <v>0</v>
      </c>
      <c r="DJ895">
        <f>DG895</f>
        <v>0.49</v>
      </c>
      <c r="DK895">
        <v>0</v>
      </c>
      <c r="DL895" t="s">
        <v>3</v>
      </c>
      <c r="DM895">
        <v>0</v>
      </c>
      <c r="DN895" t="s">
        <v>3</v>
      </c>
      <c r="DO895">
        <v>0</v>
      </c>
    </row>
    <row r="896" spans="1:119" x14ac:dyDescent="0.2">
      <c r="A896">
        <f>ROW(Source!A1677)</f>
        <v>1677</v>
      </c>
      <c r="B896">
        <v>78161913</v>
      </c>
      <c r="C896">
        <v>78159771</v>
      </c>
      <c r="D896">
        <v>77800535</v>
      </c>
      <c r="E896">
        <v>37</v>
      </c>
      <c r="F896">
        <v>1</v>
      </c>
      <c r="G896">
        <v>37</v>
      </c>
      <c r="H896">
        <v>3</v>
      </c>
      <c r="I896" t="s">
        <v>882</v>
      </c>
      <c r="J896" t="s">
        <v>883</v>
      </c>
      <c r="K896" t="s">
        <v>884</v>
      </c>
      <c r="L896">
        <v>1346</v>
      </c>
      <c r="N896">
        <v>1009</v>
      </c>
      <c r="O896" t="s">
        <v>101</v>
      </c>
      <c r="P896" t="s">
        <v>101</v>
      </c>
      <c r="Q896">
        <v>1</v>
      </c>
      <c r="W896">
        <v>0</v>
      </c>
      <c r="X896">
        <v>-418147541</v>
      </c>
      <c r="Y896">
        <f t="shared" si="267"/>
        <v>0.94</v>
      </c>
      <c r="AA896">
        <v>309.57</v>
      </c>
      <c r="AB896">
        <v>0</v>
      </c>
      <c r="AC896">
        <v>0</v>
      </c>
      <c r="AD896">
        <v>0</v>
      </c>
      <c r="AE896">
        <v>309.57</v>
      </c>
      <c r="AF896">
        <v>0</v>
      </c>
      <c r="AG896">
        <v>0</v>
      </c>
      <c r="AH896">
        <v>0</v>
      </c>
      <c r="AI896">
        <v>1</v>
      </c>
      <c r="AJ896">
        <v>1</v>
      </c>
      <c r="AK896">
        <v>1</v>
      </c>
      <c r="AL896">
        <v>1</v>
      </c>
      <c r="AM896">
        <v>-2</v>
      </c>
      <c r="AN896">
        <v>0</v>
      </c>
      <c r="AO896">
        <v>1</v>
      </c>
      <c r="AP896">
        <v>0</v>
      </c>
      <c r="AQ896">
        <v>0</v>
      </c>
      <c r="AR896">
        <v>0</v>
      </c>
      <c r="AS896" t="s">
        <v>3</v>
      </c>
      <c r="AT896">
        <v>0.94</v>
      </c>
      <c r="AU896" t="s">
        <v>3</v>
      </c>
      <c r="AV896">
        <v>0</v>
      </c>
      <c r="AW896">
        <v>2</v>
      </c>
      <c r="AX896">
        <v>78162869</v>
      </c>
      <c r="AY896">
        <v>1</v>
      </c>
      <c r="AZ896">
        <v>0</v>
      </c>
      <c r="BA896">
        <v>847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CV896">
        <v>0</v>
      </c>
      <c r="CW896">
        <v>0</v>
      </c>
      <c r="CX896">
        <f>ROUND(Y896*Source!I1677,9)</f>
        <v>8.4600000000000005E-3</v>
      </c>
      <c r="CY896">
        <f>AA896</f>
        <v>309.57</v>
      </c>
      <c r="CZ896">
        <f>AE896</f>
        <v>309.57</v>
      </c>
      <c r="DA896">
        <f>AI896</f>
        <v>1</v>
      </c>
      <c r="DB896">
        <f t="shared" si="268"/>
        <v>291</v>
      </c>
      <c r="DC896">
        <f t="shared" si="269"/>
        <v>0</v>
      </c>
      <c r="DD896" t="s">
        <v>3</v>
      </c>
      <c r="DE896" t="s">
        <v>3</v>
      </c>
      <c r="DF896">
        <f t="shared" si="259"/>
        <v>2.62</v>
      </c>
      <c r="DG896">
        <f t="shared" si="260"/>
        <v>0</v>
      </c>
      <c r="DH896">
        <f t="shared" si="261"/>
        <v>0</v>
      </c>
      <c r="DI896">
        <f t="shared" si="262"/>
        <v>0</v>
      </c>
      <c r="DJ896">
        <f>DF896</f>
        <v>2.62</v>
      </c>
      <c r="DK896">
        <v>0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ROW(Source!A1677)</f>
        <v>1677</v>
      </c>
      <c r="B897">
        <v>78161913</v>
      </c>
      <c r="C897">
        <v>78159771</v>
      </c>
      <c r="D897">
        <v>77802513</v>
      </c>
      <c r="E897">
        <v>37</v>
      </c>
      <c r="F897">
        <v>1</v>
      </c>
      <c r="G897">
        <v>37</v>
      </c>
      <c r="H897">
        <v>3</v>
      </c>
      <c r="I897" t="s">
        <v>885</v>
      </c>
      <c r="J897" t="s">
        <v>886</v>
      </c>
      <c r="K897" t="s">
        <v>887</v>
      </c>
      <c r="L897">
        <v>1301</v>
      </c>
      <c r="N897">
        <v>1003</v>
      </c>
      <c r="O897" t="s">
        <v>87</v>
      </c>
      <c r="P897" t="s">
        <v>87</v>
      </c>
      <c r="Q897">
        <v>1</v>
      </c>
      <c r="W897">
        <v>0</v>
      </c>
      <c r="X897">
        <v>-1808751836</v>
      </c>
      <c r="Y897">
        <f t="shared" si="267"/>
        <v>105</v>
      </c>
      <c r="AA897">
        <v>142.68</v>
      </c>
      <c r="AB897">
        <v>0</v>
      </c>
      <c r="AC897">
        <v>0</v>
      </c>
      <c r="AD897">
        <v>0</v>
      </c>
      <c r="AE897">
        <v>142.68</v>
      </c>
      <c r="AF897">
        <v>0</v>
      </c>
      <c r="AG897">
        <v>0</v>
      </c>
      <c r="AH897">
        <v>0</v>
      </c>
      <c r="AI897">
        <v>1</v>
      </c>
      <c r="AJ897">
        <v>1</v>
      </c>
      <c r="AK897">
        <v>1</v>
      </c>
      <c r="AL897">
        <v>1</v>
      </c>
      <c r="AM897">
        <v>-2</v>
      </c>
      <c r="AN897">
        <v>0</v>
      </c>
      <c r="AO897">
        <v>1</v>
      </c>
      <c r="AP897">
        <v>0</v>
      </c>
      <c r="AQ897">
        <v>0</v>
      </c>
      <c r="AR897">
        <v>0</v>
      </c>
      <c r="AS897" t="s">
        <v>3</v>
      </c>
      <c r="AT897">
        <v>105</v>
      </c>
      <c r="AU897" t="s">
        <v>3</v>
      </c>
      <c r="AV897">
        <v>0</v>
      </c>
      <c r="AW897">
        <v>2</v>
      </c>
      <c r="AX897">
        <v>78162870</v>
      </c>
      <c r="AY897">
        <v>1</v>
      </c>
      <c r="AZ897">
        <v>0</v>
      </c>
      <c r="BA897">
        <v>848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CV897">
        <v>0</v>
      </c>
      <c r="CW897">
        <v>0</v>
      </c>
      <c r="CX897">
        <f>ROUND(Y897*Source!I1677,9)</f>
        <v>0.94499999999999995</v>
      </c>
      <c r="CY897">
        <f>AA897</f>
        <v>142.68</v>
      </c>
      <c r="CZ897">
        <f>AE897</f>
        <v>142.68</v>
      </c>
      <c r="DA897">
        <f>AI897</f>
        <v>1</v>
      </c>
      <c r="DB897">
        <f t="shared" si="268"/>
        <v>14981.4</v>
      </c>
      <c r="DC897">
        <f t="shared" si="269"/>
        <v>0</v>
      </c>
      <c r="DD897" t="s">
        <v>3</v>
      </c>
      <c r="DE897" t="s">
        <v>3</v>
      </c>
      <c r="DF897">
        <f t="shared" ref="DF897:DF960" si="270">ROUND(ROUND(AE897,2)*CX897,2)</f>
        <v>134.83000000000001</v>
      </c>
      <c r="DG897">
        <f t="shared" ref="DG897:DG960" si="271">ROUND(ROUND(AF897,2)*CX897,2)</f>
        <v>0</v>
      </c>
      <c r="DH897">
        <f t="shared" ref="DH897:DH960" si="272">ROUND(ROUND(AG897,2)*CX897,2)</f>
        <v>0</v>
      </c>
      <c r="DI897">
        <f t="shared" ref="DI897:DI960" si="273">ROUND(ROUND(AH897,2)*CX897,2)</f>
        <v>0</v>
      </c>
      <c r="DJ897">
        <f>DF897</f>
        <v>134.83000000000001</v>
      </c>
      <c r="DK897">
        <v>0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ROW(Source!A1713)</f>
        <v>1713</v>
      </c>
      <c r="B898">
        <v>78161913</v>
      </c>
      <c r="C898">
        <v>78159840</v>
      </c>
      <c r="D898">
        <v>77806460</v>
      </c>
      <c r="E898">
        <v>37</v>
      </c>
      <c r="F898">
        <v>1</v>
      </c>
      <c r="G898">
        <v>37</v>
      </c>
      <c r="H898">
        <v>1</v>
      </c>
      <c r="I898" t="s">
        <v>678</v>
      </c>
      <c r="J898" t="s">
        <v>3</v>
      </c>
      <c r="K898" t="s">
        <v>679</v>
      </c>
      <c r="L898">
        <v>1191</v>
      </c>
      <c r="N898">
        <v>1013</v>
      </c>
      <c r="O898" t="s">
        <v>680</v>
      </c>
      <c r="P898" t="s">
        <v>680</v>
      </c>
      <c r="Q898">
        <v>1</v>
      </c>
      <c r="W898">
        <v>0</v>
      </c>
      <c r="X898">
        <v>476480486</v>
      </c>
      <c r="Y898">
        <f t="shared" si="267"/>
        <v>91.15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1</v>
      </c>
      <c r="AK898">
        <v>1</v>
      </c>
      <c r="AL898">
        <v>1</v>
      </c>
      <c r="AM898">
        <v>-2</v>
      </c>
      <c r="AN898">
        <v>0</v>
      </c>
      <c r="AO898">
        <v>1</v>
      </c>
      <c r="AP898">
        <v>0</v>
      </c>
      <c r="AQ898">
        <v>0</v>
      </c>
      <c r="AR898">
        <v>0</v>
      </c>
      <c r="AS898" t="s">
        <v>3</v>
      </c>
      <c r="AT898">
        <v>91.15</v>
      </c>
      <c r="AU898" t="s">
        <v>3</v>
      </c>
      <c r="AV898">
        <v>1</v>
      </c>
      <c r="AW898">
        <v>2</v>
      </c>
      <c r="AX898">
        <v>78162871</v>
      </c>
      <c r="AY898">
        <v>1</v>
      </c>
      <c r="AZ898">
        <v>0</v>
      </c>
      <c r="BA898">
        <v>849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CU898">
        <f>ROUND(AT898*Source!I1713*AH898*AL898,2)</f>
        <v>0</v>
      </c>
      <c r="CV898">
        <f>ROUND(Y898*Source!I1713,9)</f>
        <v>3.4636999999999998</v>
      </c>
      <c r="CW898">
        <v>0</v>
      </c>
      <c r="CX898">
        <f>ROUND(Y898*Source!I1713,9)</f>
        <v>3.4636999999999998</v>
      </c>
      <c r="CY898">
        <f>AD898</f>
        <v>0</v>
      </c>
      <c r="CZ898">
        <f>AH898</f>
        <v>0</v>
      </c>
      <c r="DA898">
        <f>AL898</f>
        <v>1</v>
      </c>
      <c r="DB898">
        <f t="shared" si="268"/>
        <v>0</v>
      </c>
      <c r="DC898">
        <f t="shared" si="269"/>
        <v>0</v>
      </c>
      <c r="DD898" t="s">
        <v>3</v>
      </c>
      <c r="DE898" t="s">
        <v>3</v>
      </c>
      <c r="DF898">
        <f t="shared" si="270"/>
        <v>0</v>
      </c>
      <c r="DG898">
        <f t="shared" si="271"/>
        <v>0</v>
      </c>
      <c r="DH898">
        <f t="shared" si="272"/>
        <v>0</v>
      </c>
      <c r="DI898">
        <f t="shared" si="273"/>
        <v>0</v>
      </c>
      <c r="DJ898">
        <f>DI898</f>
        <v>0</v>
      </c>
      <c r="DK898">
        <v>0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ROW(Source!A1714)</f>
        <v>1714</v>
      </c>
      <c r="B899">
        <v>78161913</v>
      </c>
      <c r="C899">
        <v>78159843</v>
      </c>
      <c r="D899">
        <v>77806460</v>
      </c>
      <c r="E899">
        <v>37</v>
      </c>
      <c r="F899">
        <v>1</v>
      </c>
      <c r="G899">
        <v>37</v>
      </c>
      <c r="H899">
        <v>1</v>
      </c>
      <c r="I899" t="s">
        <v>678</v>
      </c>
      <c r="J899" t="s">
        <v>3</v>
      </c>
      <c r="K899" t="s">
        <v>679</v>
      </c>
      <c r="L899">
        <v>1191</v>
      </c>
      <c r="N899">
        <v>1013</v>
      </c>
      <c r="O899" t="s">
        <v>680</v>
      </c>
      <c r="P899" t="s">
        <v>680</v>
      </c>
      <c r="Q899">
        <v>1</v>
      </c>
      <c r="W899">
        <v>0</v>
      </c>
      <c r="X899">
        <v>476480486</v>
      </c>
      <c r="Y899">
        <f t="shared" si="267"/>
        <v>94.93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1</v>
      </c>
      <c r="AJ899">
        <v>1</v>
      </c>
      <c r="AK899">
        <v>1</v>
      </c>
      <c r="AL899">
        <v>1</v>
      </c>
      <c r="AM899">
        <v>-2</v>
      </c>
      <c r="AN899">
        <v>0</v>
      </c>
      <c r="AO899">
        <v>1</v>
      </c>
      <c r="AP899">
        <v>0</v>
      </c>
      <c r="AQ899">
        <v>0</v>
      </c>
      <c r="AR899">
        <v>0</v>
      </c>
      <c r="AS899" t="s">
        <v>3</v>
      </c>
      <c r="AT899">
        <v>94.93</v>
      </c>
      <c r="AU899" t="s">
        <v>3</v>
      </c>
      <c r="AV899">
        <v>1</v>
      </c>
      <c r="AW899">
        <v>2</v>
      </c>
      <c r="AX899">
        <v>78162872</v>
      </c>
      <c r="AY899">
        <v>1</v>
      </c>
      <c r="AZ899">
        <v>0</v>
      </c>
      <c r="BA899">
        <v>850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CU899">
        <f>ROUND(AT899*Source!I1714*AH899*AL899,2)</f>
        <v>0</v>
      </c>
      <c r="CV899">
        <f>ROUND(Y899*Source!I1714,9)</f>
        <v>1.9460649999999999</v>
      </c>
      <c r="CW899">
        <v>0</v>
      </c>
      <c r="CX899">
        <f>ROUND(Y899*Source!I1714,9)</f>
        <v>1.9460649999999999</v>
      </c>
      <c r="CY899">
        <f>AD899</f>
        <v>0</v>
      </c>
      <c r="CZ899">
        <f>AH899</f>
        <v>0</v>
      </c>
      <c r="DA899">
        <f>AL899</f>
        <v>1</v>
      </c>
      <c r="DB899">
        <f t="shared" si="268"/>
        <v>0</v>
      </c>
      <c r="DC899">
        <f t="shared" si="269"/>
        <v>0</v>
      </c>
      <c r="DD899" t="s">
        <v>3</v>
      </c>
      <c r="DE899" t="s">
        <v>3</v>
      </c>
      <c r="DF899">
        <f t="shared" si="270"/>
        <v>0</v>
      </c>
      <c r="DG899">
        <f t="shared" si="271"/>
        <v>0</v>
      </c>
      <c r="DH899">
        <f t="shared" si="272"/>
        <v>0</v>
      </c>
      <c r="DI899">
        <f t="shared" si="273"/>
        <v>0</v>
      </c>
      <c r="DJ899">
        <f>DI899</f>
        <v>0</v>
      </c>
      <c r="DK899">
        <v>0</v>
      </c>
      <c r="DL899" t="s">
        <v>3</v>
      </c>
      <c r="DM899">
        <v>0</v>
      </c>
      <c r="DN899" t="s">
        <v>3</v>
      </c>
      <c r="DO899">
        <v>0</v>
      </c>
    </row>
    <row r="900" spans="1:119" x14ac:dyDescent="0.2">
      <c r="A900">
        <f>ROW(Source!A1714)</f>
        <v>1714</v>
      </c>
      <c r="B900">
        <v>78161913</v>
      </c>
      <c r="C900">
        <v>78159843</v>
      </c>
      <c r="D900">
        <v>77806337</v>
      </c>
      <c r="E900">
        <v>37</v>
      </c>
      <c r="F900">
        <v>1</v>
      </c>
      <c r="G900">
        <v>37</v>
      </c>
      <c r="H900">
        <v>2</v>
      </c>
      <c r="I900" t="s">
        <v>759</v>
      </c>
      <c r="J900" t="s">
        <v>760</v>
      </c>
      <c r="K900" t="s">
        <v>761</v>
      </c>
      <c r="L900">
        <v>1368</v>
      </c>
      <c r="N900">
        <v>1011</v>
      </c>
      <c r="O900" t="s">
        <v>696</v>
      </c>
      <c r="P900" t="s">
        <v>696</v>
      </c>
      <c r="Q900">
        <v>1</v>
      </c>
      <c r="W900">
        <v>0</v>
      </c>
      <c r="X900">
        <v>-2003204405</v>
      </c>
      <c r="Y900">
        <f t="shared" si="267"/>
        <v>7.65</v>
      </c>
      <c r="AA900">
        <v>0</v>
      </c>
      <c r="AB900">
        <v>4.49</v>
      </c>
      <c r="AC900">
        <v>0</v>
      </c>
      <c r="AD900">
        <v>0</v>
      </c>
      <c r="AE900">
        <v>0</v>
      </c>
      <c r="AF900">
        <v>4.49</v>
      </c>
      <c r="AG900">
        <v>0</v>
      </c>
      <c r="AH900">
        <v>0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0</v>
      </c>
      <c r="AO900">
        <v>1</v>
      </c>
      <c r="AP900">
        <v>0</v>
      </c>
      <c r="AQ900">
        <v>0</v>
      </c>
      <c r="AR900">
        <v>0</v>
      </c>
      <c r="AS900" t="s">
        <v>3</v>
      </c>
      <c r="AT900">
        <v>7.65</v>
      </c>
      <c r="AU900" t="s">
        <v>3</v>
      </c>
      <c r="AV900">
        <v>0</v>
      </c>
      <c r="AW900">
        <v>2</v>
      </c>
      <c r="AX900">
        <v>78162873</v>
      </c>
      <c r="AY900">
        <v>2</v>
      </c>
      <c r="AZ900">
        <v>65536</v>
      </c>
      <c r="BA900">
        <v>851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CV900">
        <v>0</v>
      </c>
      <c r="CW900">
        <f>ROUND(Y900*Source!I1714*DO900,9)</f>
        <v>0</v>
      </c>
      <c r="CX900">
        <f>ROUND(Y900*Source!I1714,9)</f>
        <v>0.15682499999999999</v>
      </c>
      <c r="CY900">
        <f>AB900</f>
        <v>4.49</v>
      </c>
      <c r="CZ900">
        <f>AF900</f>
        <v>4.49</v>
      </c>
      <c r="DA900">
        <f>AJ900</f>
        <v>1</v>
      </c>
      <c r="DB900">
        <f t="shared" si="268"/>
        <v>34.35</v>
      </c>
      <c r="DC900">
        <f t="shared" si="269"/>
        <v>0</v>
      </c>
      <c r="DD900" t="s">
        <v>3</v>
      </c>
      <c r="DE900" t="s">
        <v>3</v>
      </c>
      <c r="DF900">
        <f t="shared" si="270"/>
        <v>0</v>
      </c>
      <c r="DG900">
        <f t="shared" si="271"/>
        <v>0.7</v>
      </c>
      <c r="DH900">
        <f t="shared" si="272"/>
        <v>0</v>
      </c>
      <c r="DI900">
        <f t="shared" si="273"/>
        <v>0</v>
      </c>
      <c r="DJ900">
        <f>DG900</f>
        <v>0.7</v>
      </c>
      <c r="DK900">
        <v>0</v>
      </c>
      <c r="DL900" t="s">
        <v>3</v>
      </c>
      <c r="DM900">
        <v>0</v>
      </c>
      <c r="DN900" t="s">
        <v>3</v>
      </c>
      <c r="DO900">
        <v>0</v>
      </c>
    </row>
    <row r="901" spans="1:119" x14ac:dyDescent="0.2">
      <c r="A901">
        <f>ROW(Source!A1714)</f>
        <v>1714</v>
      </c>
      <c r="B901">
        <v>78161913</v>
      </c>
      <c r="C901">
        <v>78159843</v>
      </c>
      <c r="D901">
        <v>77806390</v>
      </c>
      <c r="E901">
        <v>37</v>
      </c>
      <c r="F901">
        <v>1</v>
      </c>
      <c r="G901">
        <v>37</v>
      </c>
      <c r="H901">
        <v>2</v>
      </c>
      <c r="I901" t="s">
        <v>741</v>
      </c>
      <c r="J901" t="s">
        <v>742</v>
      </c>
      <c r="K901" t="s">
        <v>743</v>
      </c>
      <c r="L901">
        <v>1368</v>
      </c>
      <c r="N901">
        <v>1011</v>
      </c>
      <c r="O901" t="s">
        <v>696</v>
      </c>
      <c r="P901" t="s">
        <v>696</v>
      </c>
      <c r="Q901">
        <v>1</v>
      </c>
      <c r="W901">
        <v>0</v>
      </c>
      <c r="X901">
        <v>2076833660</v>
      </c>
      <c r="Y901">
        <f t="shared" si="267"/>
        <v>1.3</v>
      </c>
      <c r="AA901">
        <v>0</v>
      </c>
      <c r="AB901">
        <v>7.44</v>
      </c>
      <c r="AC901">
        <v>0</v>
      </c>
      <c r="AD901">
        <v>0</v>
      </c>
      <c r="AE901">
        <v>0</v>
      </c>
      <c r="AF901">
        <v>7.44</v>
      </c>
      <c r="AG901">
        <v>0</v>
      </c>
      <c r="AH901">
        <v>0</v>
      </c>
      <c r="AI901">
        <v>1</v>
      </c>
      <c r="AJ901">
        <v>1</v>
      </c>
      <c r="AK901">
        <v>1</v>
      </c>
      <c r="AL901">
        <v>1</v>
      </c>
      <c r="AM901">
        <v>-2</v>
      </c>
      <c r="AN901">
        <v>0</v>
      </c>
      <c r="AO901">
        <v>1</v>
      </c>
      <c r="AP901">
        <v>0</v>
      </c>
      <c r="AQ901">
        <v>0</v>
      </c>
      <c r="AR901">
        <v>0</v>
      </c>
      <c r="AS901" t="s">
        <v>3</v>
      </c>
      <c r="AT901">
        <v>1.3</v>
      </c>
      <c r="AU901" t="s">
        <v>3</v>
      </c>
      <c r="AV901">
        <v>0</v>
      </c>
      <c r="AW901">
        <v>2</v>
      </c>
      <c r="AX901">
        <v>78162874</v>
      </c>
      <c r="AY901">
        <v>2</v>
      </c>
      <c r="AZ901">
        <v>65536</v>
      </c>
      <c r="BA901">
        <v>852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CV901">
        <v>0</v>
      </c>
      <c r="CW901">
        <f>ROUND(Y901*Source!I1714*DO901,9)</f>
        <v>0</v>
      </c>
      <c r="CX901">
        <f>ROUND(Y901*Source!I1714,9)</f>
        <v>2.665E-2</v>
      </c>
      <c r="CY901">
        <f>AB901</f>
        <v>7.44</v>
      </c>
      <c r="CZ901">
        <f>AF901</f>
        <v>7.44</v>
      </c>
      <c r="DA901">
        <f>AJ901</f>
        <v>1</v>
      </c>
      <c r="DB901">
        <f t="shared" si="268"/>
        <v>9.67</v>
      </c>
      <c r="DC901">
        <f t="shared" si="269"/>
        <v>0</v>
      </c>
      <c r="DD901" t="s">
        <v>3</v>
      </c>
      <c r="DE901" t="s">
        <v>3</v>
      </c>
      <c r="DF901">
        <f t="shared" si="270"/>
        <v>0</v>
      </c>
      <c r="DG901">
        <f t="shared" si="271"/>
        <v>0.2</v>
      </c>
      <c r="DH901">
        <f t="shared" si="272"/>
        <v>0</v>
      </c>
      <c r="DI901">
        <f t="shared" si="273"/>
        <v>0</v>
      </c>
      <c r="DJ901">
        <f>DG901</f>
        <v>0.2</v>
      </c>
      <c r="DK901">
        <v>0</v>
      </c>
      <c r="DL901" t="s">
        <v>3</v>
      </c>
      <c r="DM901">
        <v>0</v>
      </c>
      <c r="DN901" t="s">
        <v>3</v>
      </c>
      <c r="DO901">
        <v>0</v>
      </c>
    </row>
    <row r="902" spans="1:119" x14ac:dyDescent="0.2">
      <c r="A902">
        <f>ROW(Source!A1714)</f>
        <v>1714</v>
      </c>
      <c r="B902">
        <v>78161913</v>
      </c>
      <c r="C902">
        <v>78159843</v>
      </c>
      <c r="D902">
        <v>77795288</v>
      </c>
      <c r="E902">
        <v>37</v>
      </c>
      <c r="F902">
        <v>1</v>
      </c>
      <c r="G902">
        <v>37</v>
      </c>
      <c r="H902">
        <v>3</v>
      </c>
      <c r="I902" t="s">
        <v>762</v>
      </c>
      <c r="J902" t="s">
        <v>763</v>
      </c>
      <c r="K902" t="s">
        <v>764</v>
      </c>
      <c r="L902">
        <v>1354</v>
      </c>
      <c r="N902">
        <v>1010</v>
      </c>
      <c r="O902" t="s">
        <v>204</v>
      </c>
      <c r="P902" t="s">
        <v>204</v>
      </c>
      <c r="Q902">
        <v>1</v>
      </c>
      <c r="W902">
        <v>0</v>
      </c>
      <c r="X902">
        <v>302616529</v>
      </c>
      <c r="Y902">
        <f t="shared" ref="Y902:Y933" si="274">AT902</f>
        <v>312</v>
      </c>
      <c r="AA902">
        <v>8.36</v>
      </c>
      <c r="AB902">
        <v>0</v>
      </c>
      <c r="AC902">
        <v>0</v>
      </c>
      <c r="AD902">
        <v>0</v>
      </c>
      <c r="AE902">
        <v>8.36</v>
      </c>
      <c r="AF902">
        <v>0</v>
      </c>
      <c r="AG902">
        <v>0</v>
      </c>
      <c r="AH902">
        <v>0</v>
      </c>
      <c r="AI902">
        <v>1</v>
      </c>
      <c r="AJ902">
        <v>1</v>
      </c>
      <c r="AK902">
        <v>1</v>
      </c>
      <c r="AL902">
        <v>1</v>
      </c>
      <c r="AM902">
        <v>-2</v>
      </c>
      <c r="AN902">
        <v>0</v>
      </c>
      <c r="AO902">
        <v>1</v>
      </c>
      <c r="AP902">
        <v>0</v>
      </c>
      <c r="AQ902">
        <v>0</v>
      </c>
      <c r="AR902">
        <v>0</v>
      </c>
      <c r="AS902" t="s">
        <v>3</v>
      </c>
      <c r="AT902">
        <v>312</v>
      </c>
      <c r="AU902" t="s">
        <v>3</v>
      </c>
      <c r="AV902">
        <v>0</v>
      </c>
      <c r="AW902">
        <v>2</v>
      </c>
      <c r="AX902">
        <v>78162875</v>
      </c>
      <c r="AY902">
        <v>1</v>
      </c>
      <c r="AZ902">
        <v>0</v>
      </c>
      <c r="BA902">
        <v>853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CV902">
        <v>0</v>
      </c>
      <c r="CW902">
        <v>0</v>
      </c>
      <c r="CX902">
        <f>ROUND(Y902*Source!I1714,9)</f>
        <v>6.3959999999999999</v>
      </c>
      <c r="CY902">
        <f t="shared" ref="CY902:CY907" si="275">AA902</f>
        <v>8.36</v>
      </c>
      <c r="CZ902">
        <f t="shared" ref="CZ902:CZ907" si="276">AE902</f>
        <v>8.36</v>
      </c>
      <c r="DA902">
        <f t="shared" ref="DA902:DA907" si="277">AI902</f>
        <v>1</v>
      </c>
      <c r="DB902">
        <f t="shared" ref="DB902:DB933" si="278">ROUND(ROUND(AT902*CZ902,2),6)</f>
        <v>2608.3200000000002</v>
      </c>
      <c r="DC902">
        <f t="shared" ref="DC902:DC933" si="279">ROUND(ROUND(AT902*AG902,2),6)</f>
        <v>0</v>
      </c>
      <c r="DD902" t="s">
        <v>3</v>
      </c>
      <c r="DE902" t="s">
        <v>3</v>
      </c>
      <c r="DF902">
        <f t="shared" si="270"/>
        <v>53.47</v>
      </c>
      <c r="DG902">
        <f t="shared" si="271"/>
        <v>0</v>
      </c>
      <c r="DH902">
        <f t="shared" si="272"/>
        <v>0</v>
      </c>
      <c r="DI902">
        <f t="shared" si="273"/>
        <v>0</v>
      </c>
      <c r="DJ902">
        <f t="shared" ref="DJ902:DJ907" si="280">DF902</f>
        <v>53.47</v>
      </c>
      <c r="DK902">
        <v>0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ROW(Source!A1714)</f>
        <v>1714</v>
      </c>
      <c r="B903">
        <v>78161913</v>
      </c>
      <c r="C903">
        <v>78159843</v>
      </c>
      <c r="D903">
        <v>77800536</v>
      </c>
      <c r="E903">
        <v>37</v>
      </c>
      <c r="F903">
        <v>1</v>
      </c>
      <c r="G903">
        <v>37</v>
      </c>
      <c r="H903">
        <v>3</v>
      </c>
      <c r="I903" t="s">
        <v>765</v>
      </c>
      <c r="J903" t="s">
        <v>766</v>
      </c>
      <c r="K903" t="s">
        <v>767</v>
      </c>
      <c r="L903">
        <v>1346</v>
      </c>
      <c r="N903">
        <v>1009</v>
      </c>
      <c r="O903" t="s">
        <v>101</v>
      </c>
      <c r="P903" t="s">
        <v>101</v>
      </c>
      <c r="Q903">
        <v>1</v>
      </c>
      <c r="W903">
        <v>0</v>
      </c>
      <c r="X903">
        <v>-1118572040</v>
      </c>
      <c r="Y903">
        <f t="shared" si="274"/>
        <v>2.4500000000000002</v>
      </c>
      <c r="AA903">
        <v>312.97000000000003</v>
      </c>
      <c r="AB903">
        <v>0</v>
      </c>
      <c r="AC903">
        <v>0</v>
      </c>
      <c r="AD903">
        <v>0</v>
      </c>
      <c r="AE903">
        <v>312.97000000000003</v>
      </c>
      <c r="AF903">
        <v>0</v>
      </c>
      <c r="AG903">
        <v>0</v>
      </c>
      <c r="AH903">
        <v>0</v>
      </c>
      <c r="AI903">
        <v>1</v>
      </c>
      <c r="AJ903">
        <v>1</v>
      </c>
      <c r="AK903">
        <v>1</v>
      </c>
      <c r="AL903">
        <v>1</v>
      </c>
      <c r="AM903">
        <v>-2</v>
      </c>
      <c r="AN903">
        <v>0</v>
      </c>
      <c r="AO903">
        <v>1</v>
      </c>
      <c r="AP903">
        <v>0</v>
      </c>
      <c r="AQ903">
        <v>0</v>
      </c>
      <c r="AR903">
        <v>0</v>
      </c>
      <c r="AS903" t="s">
        <v>3</v>
      </c>
      <c r="AT903">
        <v>2.4500000000000002</v>
      </c>
      <c r="AU903" t="s">
        <v>3</v>
      </c>
      <c r="AV903">
        <v>0</v>
      </c>
      <c r="AW903">
        <v>2</v>
      </c>
      <c r="AX903">
        <v>78162876</v>
      </c>
      <c r="AY903">
        <v>1</v>
      </c>
      <c r="AZ903">
        <v>0</v>
      </c>
      <c r="BA903">
        <v>854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CV903">
        <v>0</v>
      </c>
      <c r="CW903">
        <v>0</v>
      </c>
      <c r="CX903">
        <f>ROUND(Y903*Source!I1714,9)</f>
        <v>5.0224999999999999E-2</v>
      </c>
      <c r="CY903">
        <f t="shared" si="275"/>
        <v>312.97000000000003</v>
      </c>
      <c r="CZ903">
        <f t="shared" si="276"/>
        <v>312.97000000000003</v>
      </c>
      <c r="DA903">
        <f t="shared" si="277"/>
        <v>1</v>
      </c>
      <c r="DB903">
        <f t="shared" si="278"/>
        <v>766.78</v>
      </c>
      <c r="DC903">
        <f t="shared" si="279"/>
        <v>0</v>
      </c>
      <c r="DD903" t="s">
        <v>3</v>
      </c>
      <c r="DE903" t="s">
        <v>3</v>
      </c>
      <c r="DF903">
        <f t="shared" si="270"/>
        <v>15.72</v>
      </c>
      <c r="DG903">
        <f t="shared" si="271"/>
        <v>0</v>
      </c>
      <c r="DH903">
        <f t="shared" si="272"/>
        <v>0</v>
      </c>
      <c r="DI903">
        <f t="shared" si="273"/>
        <v>0</v>
      </c>
      <c r="DJ903">
        <f t="shared" si="280"/>
        <v>15.72</v>
      </c>
      <c r="DK903">
        <v>0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ROW(Source!A1714)</f>
        <v>1714</v>
      </c>
      <c r="B904">
        <v>78161913</v>
      </c>
      <c r="C904">
        <v>78159843</v>
      </c>
      <c r="D904">
        <v>77797095</v>
      </c>
      <c r="E904">
        <v>37</v>
      </c>
      <c r="F904">
        <v>1</v>
      </c>
      <c r="G904">
        <v>37</v>
      </c>
      <c r="H904">
        <v>3</v>
      </c>
      <c r="I904" t="s">
        <v>768</v>
      </c>
      <c r="J904" t="s">
        <v>769</v>
      </c>
      <c r="K904" t="s">
        <v>770</v>
      </c>
      <c r="L904">
        <v>1296</v>
      </c>
      <c r="N904">
        <v>1002</v>
      </c>
      <c r="O904" t="s">
        <v>96</v>
      </c>
      <c r="P904" t="s">
        <v>96</v>
      </c>
      <c r="Q904">
        <v>1</v>
      </c>
      <c r="W904">
        <v>0</v>
      </c>
      <c r="X904">
        <v>93587205</v>
      </c>
      <c r="Y904">
        <f t="shared" si="274"/>
        <v>32.630000000000003</v>
      </c>
      <c r="AA904">
        <v>435.76</v>
      </c>
      <c r="AB904">
        <v>0</v>
      </c>
      <c r="AC904">
        <v>0</v>
      </c>
      <c r="AD904">
        <v>0</v>
      </c>
      <c r="AE904">
        <v>435.76</v>
      </c>
      <c r="AF904">
        <v>0</v>
      </c>
      <c r="AG904">
        <v>0</v>
      </c>
      <c r="AH904">
        <v>0</v>
      </c>
      <c r="AI904">
        <v>1</v>
      </c>
      <c r="AJ904">
        <v>1</v>
      </c>
      <c r="AK904">
        <v>1</v>
      </c>
      <c r="AL904">
        <v>1</v>
      </c>
      <c r="AM904">
        <v>-2</v>
      </c>
      <c r="AN904">
        <v>0</v>
      </c>
      <c r="AO904">
        <v>1</v>
      </c>
      <c r="AP904">
        <v>0</v>
      </c>
      <c r="AQ904">
        <v>0</v>
      </c>
      <c r="AR904">
        <v>0</v>
      </c>
      <c r="AS904" t="s">
        <v>3</v>
      </c>
      <c r="AT904">
        <v>32.630000000000003</v>
      </c>
      <c r="AU904" t="s">
        <v>3</v>
      </c>
      <c r="AV904">
        <v>0</v>
      </c>
      <c r="AW904">
        <v>2</v>
      </c>
      <c r="AX904">
        <v>78162877</v>
      </c>
      <c r="AY904">
        <v>1</v>
      </c>
      <c r="AZ904">
        <v>0</v>
      </c>
      <c r="BA904">
        <v>855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CV904">
        <v>0</v>
      </c>
      <c r="CW904">
        <v>0</v>
      </c>
      <c r="CX904">
        <f>ROUND(Y904*Source!I1714,9)</f>
        <v>0.66891500000000004</v>
      </c>
      <c r="CY904">
        <f t="shared" si="275"/>
        <v>435.76</v>
      </c>
      <c r="CZ904">
        <f t="shared" si="276"/>
        <v>435.76</v>
      </c>
      <c r="DA904">
        <f t="shared" si="277"/>
        <v>1</v>
      </c>
      <c r="DB904">
        <f t="shared" si="278"/>
        <v>14218.85</v>
      </c>
      <c r="DC904">
        <f t="shared" si="279"/>
        <v>0</v>
      </c>
      <c r="DD904" t="s">
        <v>3</v>
      </c>
      <c r="DE904" t="s">
        <v>3</v>
      </c>
      <c r="DF904">
        <f t="shared" si="270"/>
        <v>291.49</v>
      </c>
      <c r="DG904">
        <f t="shared" si="271"/>
        <v>0</v>
      </c>
      <c r="DH904">
        <f t="shared" si="272"/>
        <v>0</v>
      </c>
      <c r="DI904">
        <f t="shared" si="273"/>
        <v>0</v>
      </c>
      <c r="DJ904">
        <f t="shared" si="280"/>
        <v>291.49</v>
      </c>
      <c r="DK904">
        <v>0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ROW(Source!A1714)</f>
        <v>1714</v>
      </c>
      <c r="B905">
        <v>78161913</v>
      </c>
      <c r="C905">
        <v>78159843</v>
      </c>
      <c r="D905">
        <v>77802787</v>
      </c>
      <c r="E905">
        <v>37</v>
      </c>
      <c r="F905">
        <v>1</v>
      </c>
      <c r="G905">
        <v>37</v>
      </c>
      <c r="H905">
        <v>3</v>
      </c>
      <c r="I905" t="s">
        <v>771</v>
      </c>
      <c r="J905" t="s">
        <v>772</v>
      </c>
      <c r="K905" t="s">
        <v>773</v>
      </c>
      <c r="L905">
        <v>1339</v>
      </c>
      <c r="N905">
        <v>1007</v>
      </c>
      <c r="O905" t="s">
        <v>486</v>
      </c>
      <c r="P905" t="s">
        <v>486</v>
      </c>
      <c r="Q905">
        <v>1</v>
      </c>
      <c r="W905">
        <v>0</v>
      </c>
      <c r="X905">
        <v>854536934</v>
      </c>
      <c r="Y905">
        <f t="shared" si="274"/>
        <v>0.08</v>
      </c>
      <c r="AA905">
        <v>9158.5400000000009</v>
      </c>
      <c r="AB905">
        <v>0</v>
      </c>
      <c r="AC905">
        <v>0</v>
      </c>
      <c r="AD905">
        <v>0</v>
      </c>
      <c r="AE905">
        <v>9158.5400000000009</v>
      </c>
      <c r="AF905">
        <v>0</v>
      </c>
      <c r="AG905">
        <v>0</v>
      </c>
      <c r="AH905">
        <v>0</v>
      </c>
      <c r="AI905">
        <v>1</v>
      </c>
      <c r="AJ905">
        <v>1</v>
      </c>
      <c r="AK905">
        <v>1</v>
      </c>
      <c r="AL905">
        <v>1</v>
      </c>
      <c r="AM905">
        <v>-2</v>
      </c>
      <c r="AN905">
        <v>0</v>
      </c>
      <c r="AO905">
        <v>1</v>
      </c>
      <c r="AP905">
        <v>0</v>
      </c>
      <c r="AQ905">
        <v>0</v>
      </c>
      <c r="AR905">
        <v>0</v>
      </c>
      <c r="AS905" t="s">
        <v>3</v>
      </c>
      <c r="AT905">
        <v>0.08</v>
      </c>
      <c r="AU905" t="s">
        <v>3</v>
      </c>
      <c r="AV905">
        <v>0</v>
      </c>
      <c r="AW905">
        <v>2</v>
      </c>
      <c r="AX905">
        <v>78162878</v>
      </c>
      <c r="AY905">
        <v>1</v>
      </c>
      <c r="AZ905">
        <v>0</v>
      </c>
      <c r="BA905">
        <v>856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CV905">
        <v>0</v>
      </c>
      <c r="CW905">
        <v>0</v>
      </c>
      <c r="CX905">
        <f>ROUND(Y905*Source!I1714,9)</f>
        <v>1.64E-3</v>
      </c>
      <c r="CY905">
        <f t="shared" si="275"/>
        <v>9158.5400000000009</v>
      </c>
      <c r="CZ905">
        <f t="shared" si="276"/>
        <v>9158.5400000000009</v>
      </c>
      <c r="DA905">
        <f t="shared" si="277"/>
        <v>1</v>
      </c>
      <c r="DB905">
        <f t="shared" si="278"/>
        <v>732.68</v>
      </c>
      <c r="DC905">
        <f t="shared" si="279"/>
        <v>0</v>
      </c>
      <c r="DD905" t="s">
        <v>3</v>
      </c>
      <c r="DE905" t="s">
        <v>3</v>
      </c>
      <c r="DF905">
        <f t="shared" si="270"/>
        <v>15.02</v>
      </c>
      <c r="DG905">
        <f t="shared" si="271"/>
        <v>0</v>
      </c>
      <c r="DH905">
        <f t="shared" si="272"/>
        <v>0</v>
      </c>
      <c r="DI905">
        <f t="shared" si="273"/>
        <v>0</v>
      </c>
      <c r="DJ905">
        <f t="shared" si="280"/>
        <v>15.02</v>
      </c>
      <c r="DK905">
        <v>0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ROW(Source!A1714)</f>
        <v>1714</v>
      </c>
      <c r="B906">
        <v>78161913</v>
      </c>
      <c r="C906">
        <v>78159843</v>
      </c>
      <c r="D906">
        <v>77813478</v>
      </c>
      <c r="E906">
        <v>1</v>
      </c>
      <c r="F906">
        <v>1</v>
      </c>
      <c r="G906">
        <v>37</v>
      </c>
      <c r="H906">
        <v>3</v>
      </c>
      <c r="I906" t="s">
        <v>202</v>
      </c>
      <c r="J906" t="s">
        <v>205</v>
      </c>
      <c r="K906" t="s">
        <v>203</v>
      </c>
      <c r="L906">
        <v>1354</v>
      </c>
      <c r="N906">
        <v>1010</v>
      </c>
      <c r="O906" t="s">
        <v>204</v>
      </c>
      <c r="P906" t="s">
        <v>204</v>
      </c>
      <c r="Q906">
        <v>1</v>
      </c>
      <c r="W906">
        <v>0</v>
      </c>
      <c r="X906">
        <v>-1720327119</v>
      </c>
      <c r="Y906">
        <f t="shared" si="274"/>
        <v>48.780487999999998</v>
      </c>
      <c r="AA906">
        <v>769.67</v>
      </c>
      <c r="AB906">
        <v>0</v>
      </c>
      <c r="AC906">
        <v>0</v>
      </c>
      <c r="AD906">
        <v>0</v>
      </c>
      <c r="AE906">
        <v>769.67</v>
      </c>
      <c r="AF906">
        <v>0</v>
      </c>
      <c r="AG906">
        <v>0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0</v>
      </c>
      <c r="AO906">
        <v>0</v>
      </c>
      <c r="AP906">
        <v>1</v>
      </c>
      <c r="AQ906">
        <v>0</v>
      </c>
      <c r="AR906">
        <v>0</v>
      </c>
      <c r="AS906" t="s">
        <v>3</v>
      </c>
      <c r="AT906">
        <v>48.780487999999998</v>
      </c>
      <c r="AU906" t="s">
        <v>3</v>
      </c>
      <c r="AV906">
        <v>0</v>
      </c>
      <c r="AW906">
        <v>1</v>
      </c>
      <c r="AX906">
        <v>-1</v>
      </c>
      <c r="AY906">
        <v>0</v>
      </c>
      <c r="AZ906">
        <v>0</v>
      </c>
      <c r="BA906" t="s">
        <v>3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CV906">
        <v>0</v>
      </c>
      <c r="CW906">
        <v>0</v>
      </c>
      <c r="CX906">
        <f>ROUND(Y906*Source!I1714,9)</f>
        <v>1.0000000040000001</v>
      </c>
      <c r="CY906">
        <f t="shared" si="275"/>
        <v>769.67</v>
      </c>
      <c r="CZ906">
        <f t="shared" si="276"/>
        <v>769.67</v>
      </c>
      <c r="DA906">
        <f t="shared" si="277"/>
        <v>1</v>
      </c>
      <c r="DB906">
        <f t="shared" si="278"/>
        <v>37544.879999999997</v>
      </c>
      <c r="DC906">
        <f t="shared" si="279"/>
        <v>0</v>
      </c>
      <c r="DD906" t="s">
        <v>3</v>
      </c>
      <c r="DE906" t="s">
        <v>3</v>
      </c>
      <c r="DF906">
        <f t="shared" si="270"/>
        <v>769.67</v>
      </c>
      <c r="DG906">
        <f t="shared" si="271"/>
        <v>0</v>
      </c>
      <c r="DH906">
        <f t="shared" si="272"/>
        <v>0</v>
      </c>
      <c r="DI906">
        <f t="shared" si="273"/>
        <v>0</v>
      </c>
      <c r="DJ906">
        <f t="shared" si="280"/>
        <v>769.67</v>
      </c>
      <c r="DK906">
        <v>0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ROW(Source!A1714)</f>
        <v>1714</v>
      </c>
      <c r="B907">
        <v>78161913</v>
      </c>
      <c r="C907">
        <v>78159843</v>
      </c>
      <c r="D907">
        <v>77813692</v>
      </c>
      <c r="E907">
        <v>1</v>
      </c>
      <c r="F907">
        <v>1</v>
      </c>
      <c r="G907">
        <v>37</v>
      </c>
      <c r="H907">
        <v>3</v>
      </c>
      <c r="I907" t="s">
        <v>194</v>
      </c>
      <c r="J907" t="s">
        <v>196</v>
      </c>
      <c r="K907" t="s">
        <v>195</v>
      </c>
      <c r="L907">
        <v>1327</v>
      </c>
      <c r="N907">
        <v>1005</v>
      </c>
      <c r="O907" t="s">
        <v>82</v>
      </c>
      <c r="P907" t="s">
        <v>82</v>
      </c>
      <c r="Q907">
        <v>1</v>
      </c>
      <c r="W907">
        <v>0</v>
      </c>
      <c r="X907">
        <v>1447396296</v>
      </c>
      <c r="Y907">
        <f t="shared" si="274"/>
        <v>100</v>
      </c>
      <c r="AA907">
        <v>9924.2000000000007</v>
      </c>
      <c r="AB907">
        <v>0</v>
      </c>
      <c r="AC907">
        <v>0</v>
      </c>
      <c r="AD907">
        <v>0</v>
      </c>
      <c r="AE907">
        <v>9924.2000000000007</v>
      </c>
      <c r="AF907">
        <v>0</v>
      </c>
      <c r="AG907">
        <v>0</v>
      </c>
      <c r="AH907">
        <v>0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0</v>
      </c>
      <c r="AP907">
        <v>1</v>
      </c>
      <c r="AQ907">
        <v>0</v>
      </c>
      <c r="AR907">
        <v>0</v>
      </c>
      <c r="AS907" t="s">
        <v>3</v>
      </c>
      <c r="AT907">
        <v>100</v>
      </c>
      <c r="AU907" t="s">
        <v>3</v>
      </c>
      <c r="AV907">
        <v>0</v>
      </c>
      <c r="AW907">
        <v>1</v>
      </c>
      <c r="AX907">
        <v>-1</v>
      </c>
      <c r="AY907">
        <v>0</v>
      </c>
      <c r="AZ907">
        <v>0</v>
      </c>
      <c r="BA907" t="s">
        <v>3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CV907">
        <v>0</v>
      </c>
      <c r="CW907">
        <v>0</v>
      </c>
      <c r="CX907">
        <f>ROUND(Y907*Source!I1714,9)</f>
        <v>2.0499999999999998</v>
      </c>
      <c r="CY907">
        <f t="shared" si="275"/>
        <v>9924.2000000000007</v>
      </c>
      <c r="CZ907">
        <f t="shared" si="276"/>
        <v>9924.2000000000007</v>
      </c>
      <c r="DA907">
        <f t="shared" si="277"/>
        <v>1</v>
      </c>
      <c r="DB907">
        <f t="shared" si="278"/>
        <v>992420</v>
      </c>
      <c r="DC907">
        <f t="shared" si="279"/>
        <v>0</v>
      </c>
      <c r="DD907" t="s">
        <v>3</v>
      </c>
      <c r="DE907" t="s">
        <v>3</v>
      </c>
      <c r="DF907">
        <f t="shared" si="270"/>
        <v>20344.61</v>
      </c>
      <c r="DG907">
        <f t="shared" si="271"/>
        <v>0</v>
      </c>
      <c r="DH907">
        <f t="shared" si="272"/>
        <v>0</v>
      </c>
      <c r="DI907">
        <f t="shared" si="273"/>
        <v>0</v>
      </c>
      <c r="DJ907">
        <f t="shared" si="280"/>
        <v>20344.61</v>
      </c>
      <c r="DK907">
        <v>0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ROW(Source!A1717)</f>
        <v>1717</v>
      </c>
      <c r="B908">
        <v>78161913</v>
      </c>
      <c r="C908">
        <v>78159864</v>
      </c>
      <c r="D908">
        <v>77806460</v>
      </c>
      <c r="E908">
        <v>37</v>
      </c>
      <c r="F908">
        <v>1</v>
      </c>
      <c r="G908">
        <v>37</v>
      </c>
      <c r="H908">
        <v>1</v>
      </c>
      <c r="I908" t="s">
        <v>678</v>
      </c>
      <c r="J908" t="s">
        <v>3</v>
      </c>
      <c r="K908" t="s">
        <v>679</v>
      </c>
      <c r="L908">
        <v>1191</v>
      </c>
      <c r="N908">
        <v>1013</v>
      </c>
      <c r="O908" t="s">
        <v>680</v>
      </c>
      <c r="P908" t="s">
        <v>680</v>
      </c>
      <c r="Q908">
        <v>1</v>
      </c>
      <c r="W908">
        <v>0</v>
      </c>
      <c r="X908">
        <v>476480486</v>
      </c>
      <c r="Y908">
        <f t="shared" si="274"/>
        <v>8.0399999999999991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1</v>
      </c>
      <c r="AP908">
        <v>0</v>
      </c>
      <c r="AQ908">
        <v>0</v>
      </c>
      <c r="AR908">
        <v>0</v>
      </c>
      <c r="AS908" t="s">
        <v>3</v>
      </c>
      <c r="AT908">
        <v>8.0399999999999991</v>
      </c>
      <c r="AU908" t="s">
        <v>3</v>
      </c>
      <c r="AV908">
        <v>1</v>
      </c>
      <c r="AW908">
        <v>2</v>
      </c>
      <c r="AX908">
        <v>78162881</v>
      </c>
      <c r="AY908">
        <v>1</v>
      </c>
      <c r="AZ908">
        <v>0</v>
      </c>
      <c r="BA908">
        <v>859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CU908">
        <f>ROUND(AT908*Source!I1717*AH908*AL908,2)</f>
        <v>0</v>
      </c>
      <c r="CV908">
        <f>ROUND(Y908*Source!I1717,9)</f>
        <v>0.80400000000000005</v>
      </c>
      <c r="CW908">
        <v>0</v>
      </c>
      <c r="CX908">
        <f>ROUND(Y908*Source!I1717,9)</f>
        <v>0.80400000000000005</v>
      </c>
      <c r="CY908">
        <f>AD908</f>
        <v>0</v>
      </c>
      <c r="CZ908">
        <f>AH908</f>
        <v>0</v>
      </c>
      <c r="DA908">
        <f>AL908</f>
        <v>1</v>
      </c>
      <c r="DB908">
        <f t="shared" si="278"/>
        <v>0</v>
      </c>
      <c r="DC908">
        <f t="shared" si="279"/>
        <v>0</v>
      </c>
      <c r="DD908" t="s">
        <v>3</v>
      </c>
      <c r="DE908" t="s">
        <v>3</v>
      </c>
      <c r="DF908">
        <f t="shared" si="270"/>
        <v>0</v>
      </c>
      <c r="DG908">
        <f t="shared" si="271"/>
        <v>0</v>
      </c>
      <c r="DH908">
        <f t="shared" si="272"/>
        <v>0</v>
      </c>
      <c r="DI908">
        <f t="shared" si="273"/>
        <v>0</v>
      </c>
      <c r="DJ908">
        <f>DI908</f>
        <v>0</v>
      </c>
      <c r="DK908">
        <v>0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ROW(Source!A1717)</f>
        <v>1717</v>
      </c>
      <c r="B909">
        <v>78161913</v>
      </c>
      <c r="C909">
        <v>78159864</v>
      </c>
      <c r="D909">
        <v>77808438</v>
      </c>
      <c r="E909">
        <v>1</v>
      </c>
      <c r="F909">
        <v>1</v>
      </c>
      <c r="G909">
        <v>37</v>
      </c>
      <c r="H909">
        <v>2</v>
      </c>
      <c r="I909" t="s">
        <v>738</v>
      </c>
      <c r="J909" t="s">
        <v>739</v>
      </c>
      <c r="K909" t="s">
        <v>740</v>
      </c>
      <c r="L909">
        <v>1368</v>
      </c>
      <c r="N909">
        <v>1011</v>
      </c>
      <c r="O909" t="s">
        <v>696</v>
      </c>
      <c r="P909" t="s">
        <v>696</v>
      </c>
      <c r="Q909">
        <v>1</v>
      </c>
      <c r="W909">
        <v>0</v>
      </c>
      <c r="X909">
        <v>-490795739</v>
      </c>
      <c r="Y909">
        <f t="shared" si="274"/>
        <v>0.08</v>
      </c>
      <c r="AA909">
        <v>0</v>
      </c>
      <c r="AB909">
        <v>5.79</v>
      </c>
      <c r="AC909">
        <v>1.58</v>
      </c>
      <c r="AD909">
        <v>0</v>
      </c>
      <c r="AE909">
        <v>0</v>
      </c>
      <c r="AF909">
        <v>5.79</v>
      </c>
      <c r="AG909">
        <v>1.58</v>
      </c>
      <c r="AH909">
        <v>0</v>
      </c>
      <c r="AI909">
        <v>1</v>
      </c>
      <c r="AJ909">
        <v>1</v>
      </c>
      <c r="AK909">
        <v>1</v>
      </c>
      <c r="AL909">
        <v>1</v>
      </c>
      <c r="AM909">
        <v>-2</v>
      </c>
      <c r="AN909">
        <v>0</v>
      </c>
      <c r="AO909">
        <v>1</v>
      </c>
      <c r="AP909">
        <v>0</v>
      </c>
      <c r="AQ909">
        <v>0</v>
      </c>
      <c r="AR909">
        <v>0</v>
      </c>
      <c r="AS909" t="s">
        <v>3</v>
      </c>
      <c r="AT909">
        <v>0.08</v>
      </c>
      <c r="AU909" t="s">
        <v>3</v>
      </c>
      <c r="AV909">
        <v>0</v>
      </c>
      <c r="AW909">
        <v>2</v>
      </c>
      <c r="AX909">
        <v>78162882</v>
      </c>
      <c r="AY909">
        <v>1</v>
      </c>
      <c r="AZ909">
        <v>0</v>
      </c>
      <c r="BA909">
        <v>860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CV909">
        <v>0</v>
      </c>
      <c r="CW909">
        <f>ROUND(Y909*Source!I1717*DO909,9)</f>
        <v>0</v>
      </c>
      <c r="CX909">
        <f>ROUND(Y909*Source!I1717,9)</f>
        <v>8.0000000000000002E-3</v>
      </c>
      <c r="CY909">
        <f>AB909</f>
        <v>5.79</v>
      </c>
      <c r="CZ909">
        <f>AF909</f>
        <v>5.79</v>
      </c>
      <c r="DA909">
        <f>AJ909</f>
        <v>1</v>
      </c>
      <c r="DB909">
        <f t="shared" si="278"/>
        <v>0.46</v>
      </c>
      <c r="DC909">
        <f t="shared" si="279"/>
        <v>0.13</v>
      </c>
      <c r="DD909" t="s">
        <v>3</v>
      </c>
      <c r="DE909" t="s">
        <v>3</v>
      </c>
      <c r="DF909">
        <f t="shared" si="270"/>
        <v>0</v>
      </c>
      <c r="DG909">
        <f t="shared" si="271"/>
        <v>0.05</v>
      </c>
      <c r="DH909">
        <f t="shared" si="272"/>
        <v>0.01</v>
      </c>
      <c r="DI909">
        <f t="shared" si="273"/>
        <v>0</v>
      </c>
      <c r="DJ909">
        <f>DG909</f>
        <v>0.05</v>
      </c>
      <c r="DK909">
        <v>0</v>
      </c>
      <c r="DL909" t="s">
        <v>3</v>
      </c>
      <c r="DM909">
        <v>0</v>
      </c>
      <c r="DN909" t="s">
        <v>3</v>
      </c>
      <c r="DO909">
        <v>0</v>
      </c>
    </row>
    <row r="910" spans="1:119" x14ac:dyDescent="0.2">
      <c r="A910">
        <f>ROW(Source!A1717)</f>
        <v>1717</v>
      </c>
      <c r="B910">
        <v>78161913</v>
      </c>
      <c r="C910">
        <v>78159864</v>
      </c>
      <c r="D910">
        <v>77809550</v>
      </c>
      <c r="E910">
        <v>1</v>
      </c>
      <c r="F910">
        <v>1</v>
      </c>
      <c r="G910">
        <v>37</v>
      </c>
      <c r="H910">
        <v>3</v>
      </c>
      <c r="I910" t="s">
        <v>774</v>
      </c>
      <c r="J910" t="s">
        <v>775</v>
      </c>
      <c r="K910" t="s">
        <v>776</v>
      </c>
      <c r="L910">
        <v>1348</v>
      </c>
      <c r="N910">
        <v>1009</v>
      </c>
      <c r="O910" t="s">
        <v>659</v>
      </c>
      <c r="P910" t="s">
        <v>659</v>
      </c>
      <c r="Q910">
        <v>1000</v>
      </c>
      <c r="W910">
        <v>0</v>
      </c>
      <c r="X910">
        <v>919131384</v>
      </c>
      <c r="Y910">
        <f t="shared" si="274"/>
        <v>3.5E-4</v>
      </c>
      <c r="AA910">
        <v>99048.85</v>
      </c>
      <c r="AB910">
        <v>0</v>
      </c>
      <c r="AC910">
        <v>0</v>
      </c>
      <c r="AD910">
        <v>0</v>
      </c>
      <c r="AE910">
        <v>99048.85</v>
      </c>
      <c r="AF910">
        <v>0</v>
      </c>
      <c r="AG910">
        <v>0</v>
      </c>
      <c r="AH910">
        <v>0</v>
      </c>
      <c r="AI910">
        <v>1</v>
      </c>
      <c r="AJ910">
        <v>1</v>
      </c>
      <c r="AK910">
        <v>1</v>
      </c>
      <c r="AL910">
        <v>1</v>
      </c>
      <c r="AM910">
        <v>-2</v>
      </c>
      <c r="AN910">
        <v>0</v>
      </c>
      <c r="AO910">
        <v>1</v>
      </c>
      <c r="AP910">
        <v>0</v>
      </c>
      <c r="AQ910">
        <v>0</v>
      </c>
      <c r="AR910">
        <v>0</v>
      </c>
      <c r="AS910" t="s">
        <v>3</v>
      </c>
      <c r="AT910">
        <v>3.5E-4</v>
      </c>
      <c r="AU910" t="s">
        <v>3</v>
      </c>
      <c r="AV910">
        <v>0</v>
      </c>
      <c r="AW910">
        <v>2</v>
      </c>
      <c r="AX910">
        <v>78162883</v>
      </c>
      <c r="AY910">
        <v>1</v>
      </c>
      <c r="AZ910">
        <v>0</v>
      </c>
      <c r="BA910">
        <v>861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CV910">
        <v>0</v>
      </c>
      <c r="CW910">
        <v>0</v>
      </c>
      <c r="CX910">
        <f>ROUND(Y910*Source!I1717,9)</f>
        <v>3.4999999999999997E-5</v>
      </c>
      <c r="CY910">
        <f>AA910</f>
        <v>99048.85</v>
      </c>
      <c r="CZ910">
        <f>AE910</f>
        <v>99048.85</v>
      </c>
      <c r="DA910">
        <f>AI910</f>
        <v>1</v>
      </c>
      <c r="DB910">
        <f t="shared" si="278"/>
        <v>34.67</v>
      </c>
      <c r="DC910">
        <f t="shared" si="279"/>
        <v>0</v>
      </c>
      <c r="DD910" t="s">
        <v>3</v>
      </c>
      <c r="DE910" t="s">
        <v>3</v>
      </c>
      <c r="DF910">
        <f t="shared" si="270"/>
        <v>3.47</v>
      </c>
      <c r="DG910">
        <f t="shared" si="271"/>
        <v>0</v>
      </c>
      <c r="DH910">
        <f t="shared" si="272"/>
        <v>0</v>
      </c>
      <c r="DI910">
        <f t="shared" si="273"/>
        <v>0</v>
      </c>
      <c r="DJ910">
        <f>DF910</f>
        <v>3.47</v>
      </c>
      <c r="DK910">
        <v>0</v>
      </c>
      <c r="DL910" t="s">
        <v>3</v>
      </c>
      <c r="DM910">
        <v>0</v>
      </c>
      <c r="DN910" t="s">
        <v>3</v>
      </c>
      <c r="DO910">
        <v>0</v>
      </c>
    </row>
    <row r="911" spans="1:119" x14ac:dyDescent="0.2">
      <c r="A911">
        <f>ROW(Source!A1717)</f>
        <v>1717</v>
      </c>
      <c r="B911">
        <v>78161913</v>
      </c>
      <c r="C911">
        <v>78159864</v>
      </c>
      <c r="D911">
        <v>77813848</v>
      </c>
      <c r="E911">
        <v>1</v>
      </c>
      <c r="F911">
        <v>1</v>
      </c>
      <c r="G911">
        <v>37</v>
      </c>
      <c r="H911">
        <v>3</v>
      </c>
      <c r="I911" t="s">
        <v>226</v>
      </c>
      <c r="J911" t="s">
        <v>228</v>
      </c>
      <c r="K911" t="s">
        <v>227</v>
      </c>
      <c r="L911">
        <v>1301</v>
      </c>
      <c r="N911">
        <v>1003</v>
      </c>
      <c r="O911" t="s">
        <v>87</v>
      </c>
      <c r="P911" t="s">
        <v>87</v>
      </c>
      <c r="Q911">
        <v>1</v>
      </c>
      <c r="W911">
        <v>0</v>
      </c>
      <c r="X911">
        <v>2116269463</v>
      </c>
      <c r="Y911">
        <f t="shared" si="274"/>
        <v>110</v>
      </c>
      <c r="AA911">
        <v>85.81</v>
      </c>
      <c r="AB911">
        <v>0</v>
      </c>
      <c r="AC911">
        <v>0</v>
      </c>
      <c r="AD911">
        <v>0</v>
      </c>
      <c r="AE911">
        <v>85.81</v>
      </c>
      <c r="AF911">
        <v>0</v>
      </c>
      <c r="AG911">
        <v>0</v>
      </c>
      <c r="AH911">
        <v>0</v>
      </c>
      <c r="AI911">
        <v>1</v>
      </c>
      <c r="AJ911">
        <v>1</v>
      </c>
      <c r="AK911">
        <v>1</v>
      </c>
      <c r="AL911">
        <v>1</v>
      </c>
      <c r="AM911">
        <v>-2</v>
      </c>
      <c r="AN911">
        <v>0</v>
      </c>
      <c r="AO911">
        <v>0</v>
      </c>
      <c r="AP911">
        <v>1</v>
      </c>
      <c r="AQ911">
        <v>0</v>
      </c>
      <c r="AR911">
        <v>0</v>
      </c>
      <c r="AS911" t="s">
        <v>3</v>
      </c>
      <c r="AT911">
        <v>110</v>
      </c>
      <c r="AU911" t="s">
        <v>3</v>
      </c>
      <c r="AV911">
        <v>0</v>
      </c>
      <c r="AW911">
        <v>1</v>
      </c>
      <c r="AX911">
        <v>-1</v>
      </c>
      <c r="AY911">
        <v>0</v>
      </c>
      <c r="AZ911">
        <v>0</v>
      </c>
      <c r="BA911" t="s">
        <v>3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CV911">
        <v>0</v>
      </c>
      <c r="CW911">
        <v>0</v>
      </c>
      <c r="CX911">
        <f>ROUND(Y911*Source!I1717,9)</f>
        <v>11</v>
      </c>
      <c r="CY911">
        <f>AA911</f>
        <v>85.81</v>
      </c>
      <c r="CZ911">
        <f>AE911</f>
        <v>85.81</v>
      </c>
      <c r="DA911">
        <f>AI911</f>
        <v>1</v>
      </c>
      <c r="DB911">
        <f t="shared" si="278"/>
        <v>9439.1</v>
      </c>
      <c r="DC911">
        <f t="shared" si="279"/>
        <v>0</v>
      </c>
      <c r="DD911" t="s">
        <v>3</v>
      </c>
      <c r="DE911" t="s">
        <v>3</v>
      </c>
      <c r="DF911">
        <f t="shared" si="270"/>
        <v>943.91</v>
      </c>
      <c r="DG911">
        <f t="shared" si="271"/>
        <v>0</v>
      </c>
      <c r="DH911">
        <f t="shared" si="272"/>
        <v>0</v>
      </c>
      <c r="DI911">
        <f t="shared" si="273"/>
        <v>0</v>
      </c>
      <c r="DJ911">
        <f>DF911</f>
        <v>943.91</v>
      </c>
      <c r="DK911">
        <v>0</v>
      </c>
      <c r="DL911" t="s">
        <v>3</v>
      </c>
      <c r="DM911">
        <v>0</v>
      </c>
      <c r="DN911" t="s">
        <v>3</v>
      </c>
      <c r="DO911">
        <v>0</v>
      </c>
    </row>
    <row r="912" spans="1:119" x14ac:dyDescent="0.2">
      <c r="A912">
        <f>ROW(Source!A1717)</f>
        <v>1717</v>
      </c>
      <c r="B912">
        <v>78161913</v>
      </c>
      <c r="C912">
        <v>78159864</v>
      </c>
      <c r="D912">
        <v>77813854</v>
      </c>
      <c r="E912">
        <v>1</v>
      </c>
      <c r="F912">
        <v>1</v>
      </c>
      <c r="G912">
        <v>37</v>
      </c>
      <c r="H912">
        <v>3</v>
      </c>
      <c r="I912" t="s">
        <v>222</v>
      </c>
      <c r="J912" t="s">
        <v>224</v>
      </c>
      <c r="K912" t="s">
        <v>223</v>
      </c>
      <c r="L912">
        <v>1301</v>
      </c>
      <c r="N912">
        <v>1003</v>
      </c>
      <c r="O912" t="s">
        <v>87</v>
      </c>
      <c r="P912" t="s">
        <v>87</v>
      </c>
      <c r="Q912">
        <v>1</v>
      </c>
      <c r="W912">
        <v>0</v>
      </c>
      <c r="X912">
        <v>1182916209</v>
      </c>
      <c r="Y912">
        <f t="shared" si="274"/>
        <v>110</v>
      </c>
      <c r="AA912">
        <v>86.38</v>
      </c>
      <c r="AB912">
        <v>0</v>
      </c>
      <c r="AC912">
        <v>0</v>
      </c>
      <c r="AD912">
        <v>0</v>
      </c>
      <c r="AE912">
        <v>86.38</v>
      </c>
      <c r="AF912">
        <v>0</v>
      </c>
      <c r="AG912">
        <v>0</v>
      </c>
      <c r="AH912">
        <v>0</v>
      </c>
      <c r="AI912">
        <v>1</v>
      </c>
      <c r="AJ912">
        <v>1</v>
      </c>
      <c r="AK912">
        <v>1</v>
      </c>
      <c r="AL912">
        <v>1</v>
      </c>
      <c r="AM912">
        <v>-2</v>
      </c>
      <c r="AN912">
        <v>0</v>
      </c>
      <c r="AO912">
        <v>1</v>
      </c>
      <c r="AP912">
        <v>0</v>
      </c>
      <c r="AQ912">
        <v>0</v>
      </c>
      <c r="AR912">
        <v>0</v>
      </c>
      <c r="AS912" t="s">
        <v>3</v>
      </c>
      <c r="AT912">
        <v>110</v>
      </c>
      <c r="AU912" t="s">
        <v>3</v>
      </c>
      <c r="AV912">
        <v>0</v>
      </c>
      <c r="AW912">
        <v>2</v>
      </c>
      <c r="AX912">
        <v>78162884</v>
      </c>
      <c r="AY912">
        <v>1</v>
      </c>
      <c r="AZ912">
        <v>0</v>
      </c>
      <c r="BA912">
        <v>862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CV912">
        <v>0</v>
      </c>
      <c r="CW912">
        <v>0</v>
      </c>
      <c r="CX912">
        <f>ROUND(Y912*Source!I1717,9)</f>
        <v>11</v>
      </c>
      <c r="CY912">
        <f>AA912</f>
        <v>86.38</v>
      </c>
      <c r="CZ912">
        <f>AE912</f>
        <v>86.38</v>
      </c>
      <c r="DA912">
        <f>AI912</f>
        <v>1</v>
      </c>
      <c r="DB912">
        <f t="shared" si="278"/>
        <v>9501.7999999999993</v>
      </c>
      <c r="DC912">
        <f t="shared" si="279"/>
        <v>0</v>
      </c>
      <c r="DD912" t="s">
        <v>3</v>
      </c>
      <c r="DE912" t="s">
        <v>3</v>
      </c>
      <c r="DF912">
        <f t="shared" si="270"/>
        <v>950.18</v>
      </c>
      <c r="DG912">
        <f t="shared" si="271"/>
        <v>0</v>
      </c>
      <c r="DH912">
        <f t="shared" si="272"/>
        <v>0</v>
      </c>
      <c r="DI912">
        <f t="shared" si="273"/>
        <v>0</v>
      </c>
      <c r="DJ912">
        <f>DF912</f>
        <v>950.18</v>
      </c>
      <c r="DK912">
        <v>0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ROW(Source!A1717)</f>
        <v>1717</v>
      </c>
      <c r="B913">
        <v>78161913</v>
      </c>
      <c r="C913">
        <v>78159864</v>
      </c>
      <c r="D913">
        <v>77813854</v>
      </c>
      <c r="E913">
        <v>1</v>
      </c>
      <c r="F913">
        <v>1</v>
      </c>
      <c r="G913">
        <v>37</v>
      </c>
      <c r="H913">
        <v>3</v>
      </c>
      <c r="I913" t="s">
        <v>222</v>
      </c>
      <c r="J913" t="s">
        <v>224</v>
      </c>
      <c r="K913" t="s">
        <v>223</v>
      </c>
      <c r="L913">
        <v>1301</v>
      </c>
      <c r="N913">
        <v>1003</v>
      </c>
      <c r="O913" t="s">
        <v>87</v>
      </c>
      <c r="P913" t="s">
        <v>87</v>
      </c>
      <c r="Q913">
        <v>1</v>
      </c>
      <c r="W913">
        <v>0</v>
      </c>
      <c r="X913">
        <v>1182916209</v>
      </c>
      <c r="Y913">
        <f t="shared" si="274"/>
        <v>-110</v>
      </c>
      <c r="AA913">
        <v>86.38</v>
      </c>
      <c r="AB913">
        <v>0</v>
      </c>
      <c r="AC913">
        <v>0</v>
      </c>
      <c r="AD913">
        <v>0</v>
      </c>
      <c r="AE913">
        <v>86.38</v>
      </c>
      <c r="AF913">
        <v>0</v>
      </c>
      <c r="AG913">
        <v>0</v>
      </c>
      <c r="AH913">
        <v>0</v>
      </c>
      <c r="AI913">
        <v>1</v>
      </c>
      <c r="AJ913">
        <v>1</v>
      </c>
      <c r="AK913">
        <v>1</v>
      </c>
      <c r="AL913">
        <v>1</v>
      </c>
      <c r="AM913">
        <v>-2</v>
      </c>
      <c r="AN913">
        <v>0</v>
      </c>
      <c r="AO913">
        <v>0</v>
      </c>
      <c r="AP913">
        <v>1</v>
      </c>
      <c r="AQ913">
        <v>0</v>
      </c>
      <c r="AR913">
        <v>0</v>
      </c>
      <c r="AS913" t="s">
        <v>3</v>
      </c>
      <c r="AT913">
        <v>-110</v>
      </c>
      <c r="AU913" t="s">
        <v>3</v>
      </c>
      <c r="AV913">
        <v>0</v>
      </c>
      <c r="AW913">
        <v>1</v>
      </c>
      <c r="AX913">
        <v>-1</v>
      </c>
      <c r="AY913">
        <v>0</v>
      </c>
      <c r="AZ913">
        <v>0</v>
      </c>
      <c r="BA913" t="s">
        <v>3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CV913">
        <v>0</v>
      </c>
      <c r="CW913">
        <v>0</v>
      </c>
      <c r="CX913">
        <f>ROUND(Y913*Source!I1717,9)</f>
        <v>-11</v>
      </c>
      <c r="CY913">
        <f>AA913</f>
        <v>86.38</v>
      </c>
      <c r="CZ913">
        <f>AE913</f>
        <v>86.38</v>
      </c>
      <c r="DA913">
        <f>AI913</f>
        <v>1</v>
      </c>
      <c r="DB913">
        <f t="shared" si="278"/>
        <v>-9501.7999999999993</v>
      </c>
      <c r="DC913">
        <f t="shared" si="279"/>
        <v>0</v>
      </c>
      <c r="DD913" t="s">
        <v>3</v>
      </c>
      <c r="DE913" t="s">
        <v>3</v>
      </c>
      <c r="DF913">
        <f t="shared" si="270"/>
        <v>-950.18</v>
      </c>
      <c r="DG913">
        <f t="shared" si="271"/>
        <v>0</v>
      </c>
      <c r="DH913">
        <f t="shared" si="272"/>
        <v>0</v>
      </c>
      <c r="DI913">
        <f t="shared" si="273"/>
        <v>0</v>
      </c>
      <c r="DJ913">
        <f>DF913</f>
        <v>-950.18</v>
      </c>
      <c r="DK913">
        <v>0</v>
      </c>
      <c r="DL913" t="s">
        <v>3</v>
      </c>
      <c r="DM913">
        <v>0</v>
      </c>
      <c r="DN913" t="s">
        <v>3</v>
      </c>
      <c r="DO913">
        <v>0</v>
      </c>
    </row>
    <row r="914" spans="1:119" x14ac:dyDescent="0.2">
      <c r="A914">
        <f>ROW(Source!A1720)</f>
        <v>1720</v>
      </c>
      <c r="B914">
        <v>78161913</v>
      </c>
      <c r="C914">
        <v>78159877</v>
      </c>
      <c r="D914">
        <v>77806460</v>
      </c>
      <c r="E914">
        <v>37</v>
      </c>
      <c r="F914">
        <v>1</v>
      </c>
      <c r="G914">
        <v>37</v>
      </c>
      <c r="H914">
        <v>1</v>
      </c>
      <c r="I914" t="s">
        <v>678</v>
      </c>
      <c r="J914" t="s">
        <v>3</v>
      </c>
      <c r="K914" t="s">
        <v>679</v>
      </c>
      <c r="L914">
        <v>1191</v>
      </c>
      <c r="N914">
        <v>1013</v>
      </c>
      <c r="O914" t="s">
        <v>680</v>
      </c>
      <c r="P914" t="s">
        <v>680</v>
      </c>
      <c r="Q914">
        <v>1</v>
      </c>
      <c r="W914">
        <v>0</v>
      </c>
      <c r="X914">
        <v>476480486</v>
      </c>
      <c r="Y914">
        <f t="shared" si="274"/>
        <v>64.61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1</v>
      </c>
      <c r="AJ914">
        <v>1</v>
      </c>
      <c r="AK914">
        <v>1</v>
      </c>
      <c r="AL914">
        <v>1</v>
      </c>
      <c r="AM914">
        <v>-2</v>
      </c>
      <c r="AN914">
        <v>0</v>
      </c>
      <c r="AO914">
        <v>1</v>
      </c>
      <c r="AP914">
        <v>0</v>
      </c>
      <c r="AQ914">
        <v>0</v>
      </c>
      <c r="AR914">
        <v>0</v>
      </c>
      <c r="AS914" t="s">
        <v>3</v>
      </c>
      <c r="AT914">
        <v>64.61</v>
      </c>
      <c r="AU914" t="s">
        <v>3</v>
      </c>
      <c r="AV914">
        <v>1</v>
      </c>
      <c r="AW914">
        <v>2</v>
      </c>
      <c r="AX914">
        <v>78162885</v>
      </c>
      <c r="AY914">
        <v>1</v>
      </c>
      <c r="AZ914">
        <v>0</v>
      </c>
      <c r="BA914">
        <v>863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CU914">
        <f>ROUND(AT914*Source!I1720*AH914*AL914,2)</f>
        <v>0</v>
      </c>
      <c r="CV914">
        <f>ROUND(Y914*Source!I1720,9)</f>
        <v>6.4610000000000003</v>
      </c>
      <c r="CW914">
        <v>0</v>
      </c>
      <c r="CX914">
        <f>ROUND(Y914*Source!I1720,9)</f>
        <v>6.4610000000000003</v>
      </c>
      <c r="CY914">
        <f>AD914</f>
        <v>0</v>
      </c>
      <c r="CZ914">
        <f>AH914</f>
        <v>0</v>
      </c>
      <c r="DA914">
        <f>AL914</f>
        <v>1</v>
      </c>
      <c r="DB914">
        <f t="shared" si="278"/>
        <v>0</v>
      </c>
      <c r="DC914">
        <f t="shared" si="279"/>
        <v>0</v>
      </c>
      <c r="DD914" t="s">
        <v>3</v>
      </c>
      <c r="DE914" t="s">
        <v>3</v>
      </c>
      <c r="DF914">
        <f t="shared" si="270"/>
        <v>0</v>
      </c>
      <c r="DG914">
        <f t="shared" si="271"/>
        <v>0</v>
      </c>
      <c r="DH914">
        <f t="shared" si="272"/>
        <v>0</v>
      </c>
      <c r="DI914">
        <f t="shared" si="273"/>
        <v>0</v>
      </c>
      <c r="DJ914">
        <f>DI914</f>
        <v>0</v>
      </c>
      <c r="DK914">
        <v>0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ROW(Source!A1720)</f>
        <v>1720</v>
      </c>
      <c r="B915">
        <v>78161913</v>
      </c>
      <c r="C915">
        <v>78159877</v>
      </c>
      <c r="D915">
        <v>77808439</v>
      </c>
      <c r="E915">
        <v>1</v>
      </c>
      <c r="F915">
        <v>1</v>
      </c>
      <c r="G915">
        <v>37</v>
      </c>
      <c r="H915">
        <v>2</v>
      </c>
      <c r="I915" t="s">
        <v>783</v>
      </c>
      <c r="J915" t="s">
        <v>784</v>
      </c>
      <c r="K915" t="s">
        <v>785</v>
      </c>
      <c r="L915">
        <v>1368</v>
      </c>
      <c r="N915">
        <v>1011</v>
      </c>
      <c r="O915" t="s">
        <v>696</v>
      </c>
      <c r="P915" t="s">
        <v>696</v>
      </c>
      <c r="Q915">
        <v>1</v>
      </c>
      <c r="W915">
        <v>0</v>
      </c>
      <c r="X915">
        <v>513809288</v>
      </c>
      <c r="Y915">
        <f t="shared" si="274"/>
        <v>4.5</v>
      </c>
      <c r="AA915">
        <v>0</v>
      </c>
      <c r="AB915">
        <v>10.38</v>
      </c>
      <c r="AC915">
        <v>1.58</v>
      </c>
      <c r="AD915">
        <v>0</v>
      </c>
      <c r="AE915">
        <v>0</v>
      </c>
      <c r="AF915">
        <v>10.38</v>
      </c>
      <c r="AG915">
        <v>1.58</v>
      </c>
      <c r="AH915">
        <v>0</v>
      </c>
      <c r="AI915">
        <v>1</v>
      </c>
      <c r="AJ915">
        <v>1</v>
      </c>
      <c r="AK915">
        <v>1</v>
      </c>
      <c r="AL915">
        <v>1</v>
      </c>
      <c r="AM915">
        <v>-2</v>
      </c>
      <c r="AN915">
        <v>0</v>
      </c>
      <c r="AO915">
        <v>1</v>
      </c>
      <c r="AP915">
        <v>0</v>
      </c>
      <c r="AQ915">
        <v>0</v>
      </c>
      <c r="AR915">
        <v>0</v>
      </c>
      <c r="AS915" t="s">
        <v>3</v>
      </c>
      <c r="AT915">
        <v>4.5</v>
      </c>
      <c r="AU915" t="s">
        <v>3</v>
      </c>
      <c r="AV915">
        <v>0</v>
      </c>
      <c r="AW915">
        <v>2</v>
      </c>
      <c r="AX915">
        <v>78162886</v>
      </c>
      <c r="AY915">
        <v>1</v>
      </c>
      <c r="AZ915">
        <v>0</v>
      </c>
      <c r="BA915">
        <v>864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CV915">
        <v>0</v>
      </c>
      <c r="CW915">
        <f>ROUND(Y915*Source!I1720*DO915,9)</f>
        <v>0</v>
      </c>
      <c r="CX915">
        <f>ROUND(Y915*Source!I1720,9)</f>
        <v>0.45</v>
      </c>
      <c r="CY915">
        <f>AB915</f>
        <v>10.38</v>
      </c>
      <c r="CZ915">
        <f>AF915</f>
        <v>10.38</v>
      </c>
      <c r="DA915">
        <f>AJ915</f>
        <v>1</v>
      </c>
      <c r="DB915">
        <f t="shared" si="278"/>
        <v>46.71</v>
      </c>
      <c r="DC915">
        <f t="shared" si="279"/>
        <v>7.11</v>
      </c>
      <c r="DD915" t="s">
        <v>3</v>
      </c>
      <c r="DE915" t="s">
        <v>3</v>
      </c>
      <c r="DF915">
        <f t="shared" si="270"/>
        <v>0</v>
      </c>
      <c r="DG915">
        <f t="shared" si="271"/>
        <v>4.67</v>
      </c>
      <c r="DH915">
        <f t="shared" si="272"/>
        <v>0.71</v>
      </c>
      <c r="DI915">
        <f t="shared" si="273"/>
        <v>0</v>
      </c>
      <c r="DJ915">
        <f>DG915</f>
        <v>4.67</v>
      </c>
      <c r="DK915">
        <v>0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ROW(Source!A1720)</f>
        <v>1720</v>
      </c>
      <c r="B916">
        <v>78161913</v>
      </c>
      <c r="C916">
        <v>78159877</v>
      </c>
      <c r="D916">
        <v>77808374</v>
      </c>
      <c r="E916">
        <v>1</v>
      </c>
      <c r="F916">
        <v>1</v>
      </c>
      <c r="G916">
        <v>37</v>
      </c>
      <c r="H916">
        <v>2</v>
      </c>
      <c r="I916" t="s">
        <v>846</v>
      </c>
      <c r="J916" t="s">
        <v>847</v>
      </c>
      <c r="K916" t="s">
        <v>848</v>
      </c>
      <c r="L916">
        <v>1368</v>
      </c>
      <c r="N916">
        <v>1011</v>
      </c>
      <c r="O916" t="s">
        <v>696</v>
      </c>
      <c r="P916" t="s">
        <v>696</v>
      </c>
      <c r="Q916">
        <v>1</v>
      </c>
      <c r="W916">
        <v>0</v>
      </c>
      <c r="X916">
        <v>-79104203</v>
      </c>
      <c r="Y916">
        <f t="shared" si="274"/>
        <v>0.38</v>
      </c>
      <c r="AA916">
        <v>0</v>
      </c>
      <c r="AB916">
        <v>6.1</v>
      </c>
      <c r="AC916">
        <v>0.01</v>
      </c>
      <c r="AD916">
        <v>0</v>
      </c>
      <c r="AE916">
        <v>0</v>
      </c>
      <c r="AF916">
        <v>6.1</v>
      </c>
      <c r="AG916">
        <v>0.01</v>
      </c>
      <c r="AH916">
        <v>0</v>
      </c>
      <c r="AI916">
        <v>1</v>
      </c>
      <c r="AJ916">
        <v>1</v>
      </c>
      <c r="AK916">
        <v>1</v>
      </c>
      <c r="AL916">
        <v>1</v>
      </c>
      <c r="AM916">
        <v>-2</v>
      </c>
      <c r="AN916">
        <v>0</v>
      </c>
      <c r="AO916">
        <v>1</v>
      </c>
      <c r="AP916">
        <v>0</v>
      </c>
      <c r="AQ916">
        <v>0</v>
      </c>
      <c r="AR916">
        <v>0</v>
      </c>
      <c r="AS916" t="s">
        <v>3</v>
      </c>
      <c r="AT916">
        <v>0.38</v>
      </c>
      <c r="AU916" t="s">
        <v>3</v>
      </c>
      <c r="AV916">
        <v>0</v>
      </c>
      <c r="AW916">
        <v>2</v>
      </c>
      <c r="AX916">
        <v>78162887</v>
      </c>
      <c r="AY916">
        <v>1</v>
      </c>
      <c r="AZ916">
        <v>0</v>
      </c>
      <c r="BA916">
        <v>865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CV916">
        <v>0</v>
      </c>
      <c r="CW916">
        <f>ROUND(Y916*Source!I1720*DO916,9)</f>
        <v>0</v>
      </c>
      <c r="CX916">
        <f>ROUND(Y916*Source!I1720,9)</f>
        <v>3.7999999999999999E-2</v>
      </c>
      <c r="CY916">
        <f>AB916</f>
        <v>6.1</v>
      </c>
      <c r="CZ916">
        <f>AF916</f>
        <v>6.1</v>
      </c>
      <c r="DA916">
        <f>AJ916</f>
        <v>1</v>
      </c>
      <c r="DB916">
        <f t="shared" si="278"/>
        <v>2.3199999999999998</v>
      </c>
      <c r="DC916">
        <f t="shared" si="279"/>
        <v>0</v>
      </c>
      <c r="DD916" t="s">
        <v>3</v>
      </c>
      <c r="DE916" t="s">
        <v>3</v>
      </c>
      <c r="DF916">
        <f t="shared" si="270"/>
        <v>0</v>
      </c>
      <c r="DG916">
        <f t="shared" si="271"/>
        <v>0.23</v>
      </c>
      <c r="DH916">
        <f t="shared" si="272"/>
        <v>0</v>
      </c>
      <c r="DI916">
        <f t="shared" si="273"/>
        <v>0</v>
      </c>
      <c r="DJ916">
        <f>DG916</f>
        <v>0.23</v>
      </c>
      <c r="DK916">
        <v>0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ROW(Source!A1720)</f>
        <v>1720</v>
      </c>
      <c r="B917">
        <v>78161913</v>
      </c>
      <c r="C917">
        <v>78159877</v>
      </c>
      <c r="D917">
        <v>77808526</v>
      </c>
      <c r="E917">
        <v>1</v>
      </c>
      <c r="F917">
        <v>1</v>
      </c>
      <c r="G917">
        <v>37</v>
      </c>
      <c r="H917">
        <v>3</v>
      </c>
      <c r="I917" t="s">
        <v>963</v>
      </c>
      <c r="J917" t="s">
        <v>964</v>
      </c>
      <c r="K917" t="s">
        <v>965</v>
      </c>
      <c r="L917">
        <v>1296</v>
      </c>
      <c r="N917">
        <v>1002</v>
      </c>
      <c r="O917" t="s">
        <v>96</v>
      </c>
      <c r="P917" t="s">
        <v>96</v>
      </c>
      <c r="Q917">
        <v>1</v>
      </c>
      <c r="W917">
        <v>0</v>
      </c>
      <c r="X917">
        <v>-1290841659</v>
      </c>
      <c r="Y917">
        <f t="shared" si="274"/>
        <v>2.6</v>
      </c>
      <c r="AA917">
        <v>653.29999999999995</v>
      </c>
      <c r="AB917">
        <v>0</v>
      </c>
      <c r="AC917">
        <v>0</v>
      </c>
      <c r="AD917">
        <v>0</v>
      </c>
      <c r="AE917">
        <v>653.29999999999995</v>
      </c>
      <c r="AF917">
        <v>0</v>
      </c>
      <c r="AG917">
        <v>0</v>
      </c>
      <c r="AH917">
        <v>0</v>
      </c>
      <c r="AI917">
        <v>1</v>
      </c>
      <c r="AJ917">
        <v>1</v>
      </c>
      <c r="AK917">
        <v>1</v>
      </c>
      <c r="AL917">
        <v>1</v>
      </c>
      <c r="AM917">
        <v>-2</v>
      </c>
      <c r="AN917">
        <v>0</v>
      </c>
      <c r="AO917">
        <v>1</v>
      </c>
      <c r="AP917">
        <v>0</v>
      </c>
      <c r="AQ917">
        <v>0</v>
      </c>
      <c r="AR917">
        <v>0</v>
      </c>
      <c r="AS917" t="s">
        <v>3</v>
      </c>
      <c r="AT917">
        <v>2.6</v>
      </c>
      <c r="AU917" t="s">
        <v>3</v>
      </c>
      <c r="AV917">
        <v>0</v>
      </c>
      <c r="AW917">
        <v>2</v>
      </c>
      <c r="AX917">
        <v>78162888</v>
      </c>
      <c r="AY917">
        <v>1</v>
      </c>
      <c r="AZ917">
        <v>0</v>
      </c>
      <c r="BA917">
        <v>866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CV917">
        <v>0</v>
      </c>
      <c r="CW917">
        <v>0</v>
      </c>
      <c r="CX917">
        <f>ROUND(Y917*Source!I1720,9)</f>
        <v>0.26</v>
      </c>
      <c r="CY917">
        <f t="shared" ref="CY917:CY923" si="281">AA917</f>
        <v>653.29999999999995</v>
      </c>
      <c r="CZ917">
        <f t="shared" ref="CZ917:CZ923" si="282">AE917</f>
        <v>653.29999999999995</v>
      </c>
      <c r="DA917">
        <f t="shared" ref="DA917:DA923" si="283">AI917</f>
        <v>1</v>
      </c>
      <c r="DB917">
        <f t="shared" si="278"/>
        <v>1698.58</v>
      </c>
      <c r="DC917">
        <f t="shared" si="279"/>
        <v>0</v>
      </c>
      <c r="DD917" t="s">
        <v>3</v>
      </c>
      <c r="DE917" t="s">
        <v>3</v>
      </c>
      <c r="DF917">
        <f t="shared" si="270"/>
        <v>169.86</v>
      </c>
      <c r="DG917">
        <f t="shared" si="271"/>
        <v>0</v>
      </c>
      <c r="DH917">
        <f t="shared" si="272"/>
        <v>0</v>
      </c>
      <c r="DI917">
        <f t="shared" si="273"/>
        <v>0</v>
      </c>
      <c r="DJ917">
        <f t="shared" ref="DJ917:DJ923" si="284">DF917</f>
        <v>169.86</v>
      </c>
      <c r="DK917">
        <v>0</v>
      </c>
      <c r="DL917" t="s">
        <v>3</v>
      </c>
      <c r="DM917">
        <v>0</v>
      </c>
      <c r="DN917" t="s">
        <v>3</v>
      </c>
      <c r="DO917">
        <v>0</v>
      </c>
    </row>
    <row r="918" spans="1:119" x14ac:dyDescent="0.2">
      <c r="A918">
        <f>ROW(Source!A1720)</f>
        <v>1720</v>
      </c>
      <c r="B918">
        <v>78161913</v>
      </c>
      <c r="C918">
        <v>78159877</v>
      </c>
      <c r="D918">
        <v>77810707</v>
      </c>
      <c r="E918">
        <v>1</v>
      </c>
      <c r="F918">
        <v>1</v>
      </c>
      <c r="G918">
        <v>37</v>
      </c>
      <c r="H918">
        <v>3</v>
      </c>
      <c r="I918" t="s">
        <v>966</v>
      </c>
      <c r="J918" t="s">
        <v>967</v>
      </c>
      <c r="K918" t="s">
        <v>968</v>
      </c>
      <c r="L918">
        <v>1296</v>
      </c>
      <c r="N918">
        <v>1002</v>
      </c>
      <c r="O918" t="s">
        <v>96</v>
      </c>
      <c r="P918" t="s">
        <v>96</v>
      </c>
      <c r="Q918">
        <v>1</v>
      </c>
      <c r="W918">
        <v>0</v>
      </c>
      <c r="X918">
        <v>-81729904</v>
      </c>
      <c r="Y918">
        <f t="shared" si="274"/>
        <v>6.1</v>
      </c>
      <c r="AA918">
        <v>494.95</v>
      </c>
      <c r="AB918">
        <v>0</v>
      </c>
      <c r="AC918">
        <v>0</v>
      </c>
      <c r="AD918">
        <v>0</v>
      </c>
      <c r="AE918">
        <v>494.95</v>
      </c>
      <c r="AF918">
        <v>0</v>
      </c>
      <c r="AG918">
        <v>0</v>
      </c>
      <c r="AH918">
        <v>0</v>
      </c>
      <c r="AI918">
        <v>1</v>
      </c>
      <c r="AJ918">
        <v>1</v>
      </c>
      <c r="AK918">
        <v>1</v>
      </c>
      <c r="AL918">
        <v>1</v>
      </c>
      <c r="AM918">
        <v>-2</v>
      </c>
      <c r="AN918">
        <v>0</v>
      </c>
      <c r="AO918">
        <v>1</v>
      </c>
      <c r="AP918">
        <v>0</v>
      </c>
      <c r="AQ918">
        <v>0</v>
      </c>
      <c r="AR918">
        <v>0</v>
      </c>
      <c r="AS918" t="s">
        <v>3</v>
      </c>
      <c r="AT918">
        <v>6.1</v>
      </c>
      <c r="AU918" t="s">
        <v>3</v>
      </c>
      <c r="AV918">
        <v>0</v>
      </c>
      <c r="AW918">
        <v>2</v>
      </c>
      <c r="AX918">
        <v>78162889</v>
      </c>
      <c r="AY918">
        <v>1</v>
      </c>
      <c r="AZ918">
        <v>0</v>
      </c>
      <c r="BA918">
        <v>867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CV918">
        <v>0</v>
      </c>
      <c r="CW918">
        <v>0</v>
      </c>
      <c r="CX918">
        <f>ROUND(Y918*Source!I1720,9)</f>
        <v>0.61</v>
      </c>
      <c r="CY918">
        <f t="shared" si="281"/>
        <v>494.95</v>
      </c>
      <c r="CZ918">
        <f t="shared" si="282"/>
        <v>494.95</v>
      </c>
      <c r="DA918">
        <f t="shared" si="283"/>
        <v>1</v>
      </c>
      <c r="DB918">
        <f t="shared" si="278"/>
        <v>3019.2</v>
      </c>
      <c r="DC918">
        <f t="shared" si="279"/>
        <v>0</v>
      </c>
      <c r="DD918" t="s">
        <v>3</v>
      </c>
      <c r="DE918" t="s">
        <v>3</v>
      </c>
      <c r="DF918">
        <f t="shared" si="270"/>
        <v>301.92</v>
      </c>
      <c r="DG918">
        <f t="shared" si="271"/>
        <v>0</v>
      </c>
      <c r="DH918">
        <f t="shared" si="272"/>
        <v>0</v>
      </c>
      <c r="DI918">
        <f t="shared" si="273"/>
        <v>0</v>
      </c>
      <c r="DJ918">
        <f t="shared" si="284"/>
        <v>301.92</v>
      </c>
      <c r="DK918">
        <v>0</v>
      </c>
      <c r="DL918" t="s">
        <v>3</v>
      </c>
      <c r="DM918">
        <v>0</v>
      </c>
      <c r="DN918" t="s">
        <v>3</v>
      </c>
      <c r="DO918">
        <v>0</v>
      </c>
    </row>
    <row r="919" spans="1:119" x14ac:dyDescent="0.2">
      <c r="A919">
        <f>ROW(Source!A1720)</f>
        <v>1720</v>
      </c>
      <c r="B919">
        <v>78161913</v>
      </c>
      <c r="C919">
        <v>78159877</v>
      </c>
      <c r="D919">
        <v>77809130</v>
      </c>
      <c r="E919">
        <v>1</v>
      </c>
      <c r="F919">
        <v>1</v>
      </c>
      <c r="G919">
        <v>37</v>
      </c>
      <c r="H919">
        <v>3</v>
      </c>
      <c r="I919" t="s">
        <v>969</v>
      </c>
      <c r="J919" t="s">
        <v>970</v>
      </c>
      <c r="K919" t="s">
        <v>971</v>
      </c>
      <c r="L919">
        <v>1339</v>
      </c>
      <c r="N919">
        <v>1007</v>
      </c>
      <c r="O919" t="s">
        <v>486</v>
      </c>
      <c r="P919" t="s">
        <v>486</v>
      </c>
      <c r="Q919">
        <v>1</v>
      </c>
      <c r="W919">
        <v>0</v>
      </c>
      <c r="X919">
        <v>-120812190</v>
      </c>
      <c r="Y919">
        <f t="shared" si="274"/>
        <v>1.6000000000000001E-3</v>
      </c>
      <c r="AA919">
        <v>10287.34</v>
      </c>
      <c r="AB919">
        <v>0</v>
      </c>
      <c r="AC919">
        <v>0</v>
      </c>
      <c r="AD919">
        <v>0</v>
      </c>
      <c r="AE919">
        <v>10287.34</v>
      </c>
      <c r="AF919">
        <v>0</v>
      </c>
      <c r="AG919">
        <v>0</v>
      </c>
      <c r="AH919">
        <v>0</v>
      </c>
      <c r="AI919">
        <v>1</v>
      </c>
      <c r="AJ919">
        <v>1</v>
      </c>
      <c r="AK919">
        <v>1</v>
      </c>
      <c r="AL919">
        <v>1</v>
      </c>
      <c r="AM919">
        <v>-2</v>
      </c>
      <c r="AN919">
        <v>0</v>
      </c>
      <c r="AO919">
        <v>1</v>
      </c>
      <c r="AP919">
        <v>0</v>
      </c>
      <c r="AQ919">
        <v>0</v>
      </c>
      <c r="AR919">
        <v>0</v>
      </c>
      <c r="AS919" t="s">
        <v>3</v>
      </c>
      <c r="AT919">
        <v>1.6000000000000001E-3</v>
      </c>
      <c r="AU919" t="s">
        <v>3</v>
      </c>
      <c r="AV919">
        <v>0</v>
      </c>
      <c r="AW919">
        <v>2</v>
      </c>
      <c r="AX919">
        <v>78162890</v>
      </c>
      <c r="AY919">
        <v>1</v>
      </c>
      <c r="AZ919">
        <v>0</v>
      </c>
      <c r="BA919">
        <v>868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CV919">
        <v>0</v>
      </c>
      <c r="CW919">
        <v>0</v>
      </c>
      <c r="CX919">
        <f>ROUND(Y919*Source!I1720,9)</f>
        <v>1.6000000000000001E-4</v>
      </c>
      <c r="CY919">
        <f t="shared" si="281"/>
        <v>10287.34</v>
      </c>
      <c r="CZ919">
        <f t="shared" si="282"/>
        <v>10287.34</v>
      </c>
      <c r="DA919">
        <f t="shared" si="283"/>
        <v>1</v>
      </c>
      <c r="DB919">
        <f t="shared" si="278"/>
        <v>16.46</v>
      </c>
      <c r="DC919">
        <f t="shared" si="279"/>
        <v>0</v>
      </c>
      <c r="DD919" t="s">
        <v>3</v>
      </c>
      <c r="DE919" t="s">
        <v>3</v>
      </c>
      <c r="DF919">
        <f t="shared" si="270"/>
        <v>1.65</v>
      </c>
      <c r="DG919">
        <f t="shared" si="271"/>
        <v>0</v>
      </c>
      <c r="DH919">
        <f t="shared" si="272"/>
        <v>0</v>
      </c>
      <c r="DI919">
        <f t="shared" si="273"/>
        <v>0</v>
      </c>
      <c r="DJ919">
        <f t="shared" si="284"/>
        <v>1.65</v>
      </c>
      <c r="DK919">
        <v>0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ROW(Source!A1720)</f>
        <v>1720</v>
      </c>
      <c r="B920">
        <v>78161913</v>
      </c>
      <c r="C920">
        <v>78159877</v>
      </c>
      <c r="D920">
        <v>77811605</v>
      </c>
      <c r="E920">
        <v>1</v>
      </c>
      <c r="F920">
        <v>1</v>
      </c>
      <c r="G920">
        <v>37</v>
      </c>
      <c r="H920">
        <v>3</v>
      </c>
      <c r="I920" t="s">
        <v>948</v>
      </c>
      <c r="J920" t="s">
        <v>949</v>
      </c>
      <c r="K920" t="s">
        <v>950</v>
      </c>
      <c r="L920">
        <v>1339</v>
      </c>
      <c r="N920">
        <v>1007</v>
      </c>
      <c r="O920" t="s">
        <v>486</v>
      </c>
      <c r="P920" t="s">
        <v>486</v>
      </c>
      <c r="Q920">
        <v>1</v>
      </c>
      <c r="W920">
        <v>0</v>
      </c>
      <c r="X920">
        <v>1253031819</v>
      </c>
      <c r="Y920">
        <f t="shared" si="274"/>
        <v>0.01</v>
      </c>
      <c r="AA920">
        <v>5051.0600000000004</v>
      </c>
      <c r="AB920">
        <v>0</v>
      </c>
      <c r="AC920">
        <v>0</v>
      </c>
      <c r="AD920">
        <v>0</v>
      </c>
      <c r="AE920">
        <v>5051.0600000000004</v>
      </c>
      <c r="AF920">
        <v>0</v>
      </c>
      <c r="AG920">
        <v>0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0</v>
      </c>
      <c r="AO920">
        <v>1</v>
      </c>
      <c r="AP920">
        <v>0</v>
      </c>
      <c r="AQ920">
        <v>0</v>
      </c>
      <c r="AR920">
        <v>0</v>
      </c>
      <c r="AS920" t="s">
        <v>3</v>
      </c>
      <c r="AT920">
        <v>0.01</v>
      </c>
      <c r="AU920" t="s">
        <v>3</v>
      </c>
      <c r="AV920">
        <v>0</v>
      </c>
      <c r="AW920">
        <v>2</v>
      </c>
      <c r="AX920">
        <v>78162891</v>
      </c>
      <c r="AY920">
        <v>1</v>
      </c>
      <c r="AZ920">
        <v>0</v>
      </c>
      <c r="BA920">
        <v>869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CV920">
        <v>0</v>
      </c>
      <c r="CW920">
        <v>0</v>
      </c>
      <c r="CX920">
        <f>ROUND(Y920*Source!I1720,9)</f>
        <v>1E-3</v>
      </c>
      <c r="CY920">
        <f t="shared" si="281"/>
        <v>5051.0600000000004</v>
      </c>
      <c r="CZ920">
        <f t="shared" si="282"/>
        <v>5051.0600000000004</v>
      </c>
      <c r="DA920">
        <f t="shared" si="283"/>
        <v>1</v>
      </c>
      <c r="DB920">
        <f t="shared" si="278"/>
        <v>50.51</v>
      </c>
      <c r="DC920">
        <f t="shared" si="279"/>
        <v>0</v>
      </c>
      <c r="DD920" t="s">
        <v>3</v>
      </c>
      <c r="DE920" t="s">
        <v>3</v>
      </c>
      <c r="DF920">
        <f t="shared" si="270"/>
        <v>5.05</v>
      </c>
      <c r="DG920">
        <f t="shared" si="271"/>
        <v>0</v>
      </c>
      <c r="DH920">
        <f t="shared" si="272"/>
        <v>0</v>
      </c>
      <c r="DI920">
        <f t="shared" si="273"/>
        <v>0</v>
      </c>
      <c r="DJ920">
        <f t="shared" si="284"/>
        <v>5.05</v>
      </c>
      <c r="DK920">
        <v>0</v>
      </c>
      <c r="DL920" t="s">
        <v>3</v>
      </c>
      <c r="DM920">
        <v>0</v>
      </c>
      <c r="DN920" t="s">
        <v>3</v>
      </c>
      <c r="DO920">
        <v>0</v>
      </c>
    </row>
    <row r="921" spans="1:119" x14ac:dyDescent="0.2">
      <c r="A921">
        <f>ROW(Source!A1720)</f>
        <v>1720</v>
      </c>
      <c r="B921">
        <v>78161913</v>
      </c>
      <c r="C921">
        <v>78159877</v>
      </c>
      <c r="D921">
        <v>77812847</v>
      </c>
      <c r="E921">
        <v>1</v>
      </c>
      <c r="F921">
        <v>1</v>
      </c>
      <c r="G921">
        <v>37</v>
      </c>
      <c r="H921">
        <v>3</v>
      </c>
      <c r="I921" t="s">
        <v>972</v>
      </c>
      <c r="J921" t="s">
        <v>973</v>
      </c>
      <c r="K921" t="s">
        <v>974</v>
      </c>
      <c r="L921">
        <v>1354</v>
      </c>
      <c r="N921">
        <v>1010</v>
      </c>
      <c r="O921" t="s">
        <v>204</v>
      </c>
      <c r="P921" t="s">
        <v>204</v>
      </c>
      <c r="Q921">
        <v>1</v>
      </c>
      <c r="W921">
        <v>0</v>
      </c>
      <c r="X921">
        <v>-2071967839</v>
      </c>
      <c r="Y921">
        <f t="shared" si="274"/>
        <v>10</v>
      </c>
      <c r="AA921">
        <v>18909.63</v>
      </c>
      <c r="AB921">
        <v>0</v>
      </c>
      <c r="AC921">
        <v>0</v>
      </c>
      <c r="AD921">
        <v>0</v>
      </c>
      <c r="AE921">
        <v>18909.63</v>
      </c>
      <c r="AF921">
        <v>0</v>
      </c>
      <c r="AG921">
        <v>0</v>
      </c>
      <c r="AH921">
        <v>0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1</v>
      </c>
      <c r="AP921">
        <v>0</v>
      </c>
      <c r="AQ921">
        <v>0</v>
      </c>
      <c r="AR921">
        <v>0</v>
      </c>
      <c r="AS921" t="s">
        <v>3</v>
      </c>
      <c r="AT921">
        <v>10</v>
      </c>
      <c r="AU921" t="s">
        <v>3</v>
      </c>
      <c r="AV921">
        <v>0</v>
      </c>
      <c r="AW921">
        <v>2</v>
      </c>
      <c r="AX921">
        <v>78162892</v>
      </c>
      <c r="AY921">
        <v>1</v>
      </c>
      <c r="AZ921">
        <v>0</v>
      </c>
      <c r="BA921">
        <v>870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CV921">
        <v>0</v>
      </c>
      <c r="CW921">
        <v>0</v>
      </c>
      <c r="CX921">
        <f>ROUND(Y921*Source!I1720,9)</f>
        <v>1</v>
      </c>
      <c r="CY921">
        <f t="shared" si="281"/>
        <v>18909.63</v>
      </c>
      <c r="CZ921">
        <f t="shared" si="282"/>
        <v>18909.63</v>
      </c>
      <c r="DA921">
        <f t="shared" si="283"/>
        <v>1</v>
      </c>
      <c r="DB921">
        <f t="shared" si="278"/>
        <v>189096.3</v>
      </c>
      <c r="DC921">
        <f t="shared" si="279"/>
        <v>0</v>
      </c>
      <c r="DD921" t="s">
        <v>3</v>
      </c>
      <c r="DE921" t="s">
        <v>3</v>
      </c>
      <c r="DF921">
        <f t="shared" si="270"/>
        <v>18909.63</v>
      </c>
      <c r="DG921">
        <f t="shared" si="271"/>
        <v>0</v>
      </c>
      <c r="DH921">
        <f t="shared" si="272"/>
        <v>0</v>
      </c>
      <c r="DI921">
        <f t="shared" si="273"/>
        <v>0</v>
      </c>
      <c r="DJ921">
        <f t="shared" si="284"/>
        <v>18909.63</v>
      </c>
      <c r="DK921">
        <v>0</v>
      </c>
      <c r="DL921" t="s">
        <v>3</v>
      </c>
      <c r="DM921">
        <v>0</v>
      </c>
      <c r="DN921" t="s">
        <v>3</v>
      </c>
      <c r="DO921">
        <v>0</v>
      </c>
    </row>
    <row r="922" spans="1:119" x14ac:dyDescent="0.2">
      <c r="A922">
        <f>ROW(Source!A1720)</f>
        <v>1720</v>
      </c>
      <c r="B922">
        <v>78161913</v>
      </c>
      <c r="C922">
        <v>78159877</v>
      </c>
      <c r="D922">
        <v>77812857</v>
      </c>
      <c r="E922">
        <v>1</v>
      </c>
      <c r="F922">
        <v>1</v>
      </c>
      <c r="G922">
        <v>37</v>
      </c>
      <c r="H922">
        <v>3</v>
      </c>
      <c r="I922" t="s">
        <v>975</v>
      </c>
      <c r="J922" t="s">
        <v>976</v>
      </c>
      <c r="K922" t="s">
        <v>977</v>
      </c>
      <c r="L922">
        <v>1354</v>
      </c>
      <c r="N922">
        <v>1010</v>
      </c>
      <c r="O922" t="s">
        <v>204</v>
      </c>
      <c r="P922" t="s">
        <v>204</v>
      </c>
      <c r="Q922">
        <v>1</v>
      </c>
      <c r="W922">
        <v>0</v>
      </c>
      <c r="X922">
        <v>1293306403</v>
      </c>
      <c r="Y922">
        <f t="shared" si="274"/>
        <v>0.6</v>
      </c>
      <c r="AA922">
        <v>610.02</v>
      </c>
      <c r="AB922">
        <v>0</v>
      </c>
      <c r="AC922">
        <v>0</v>
      </c>
      <c r="AD922">
        <v>0</v>
      </c>
      <c r="AE922">
        <v>610.02</v>
      </c>
      <c r="AF922">
        <v>0</v>
      </c>
      <c r="AG922">
        <v>0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1</v>
      </c>
      <c r="AP922">
        <v>0</v>
      </c>
      <c r="AQ922">
        <v>0</v>
      </c>
      <c r="AR922">
        <v>0</v>
      </c>
      <c r="AS922" t="s">
        <v>3</v>
      </c>
      <c r="AT922">
        <v>0.6</v>
      </c>
      <c r="AU922" t="s">
        <v>3</v>
      </c>
      <c r="AV922">
        <v>0</v>
      </c>
      <c r="AW922">
        <v>2</v>
      </c>
      <c r="AX922">
        <v>78162893</v>
      </c>
      <c r="AY922">
        <v>1</v>
      </c>
      <c r="AZ922">
        <v>0</v>
      </c>
      <c r="BA922">
        <v>871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CV922">
        <v>0</v>
      </c>
      <c r="CW922">
        <v>0</v>
      </c>
      <c r="CX922">
        <f>ROUND(Y922*Source!I1720,9)</f>
        <v>0.06</v>
      </c>
      <c r="CY922">
        <f t="shared" si="281"/>
        <v>610.02</v>
      </c>
      <c r="CZ922">
        <f t="shared" si="282"/>
        <v>610.02</v>
      </c>
      <c r="DA922">
        <f t="shared" si="283"/>
        <v>1</v>
      </c>
      <c r="DB922">
        <f t="shared" si="278"/>
        <v>366.01</v>
      </c>
      <c r="DC922">
        <f t="shared" si="279"/>
        <v>0</v>
      </c>
      <c r="DD922" t="s">
        <v>3</v>
      </c>
      <c r="DE922" t="s">
        <v>3</v>
      </c>
      <c r="DF922">
        <f t="shared" si="270"/>
        <v>36.6</v>
      </c>
      <c r="DG922">
        <f t="shared" si="271"/>
        <v>0</v>
      </c>
      <c r="DH922">
        <f t="shared" si="272"/>
        <v>0</v>
      </c>
      <c r="DI922">
        <f t="shared" si="273"/>
        <v>0</v>
      </c>
      <c r="DJ922">
        <f t="shared" si="284"/>
        <v>36.6</v>
      </c>
      <c r="DK922">
        <v>0</v>
      </c>
      <c r="DL922" t="s">
        <v>3</v>
      </c>
      <c r="DM922">
        <v>0</v>
      </c>
      <c r="DN922" t="s">
        <v>3</v>
      </c>
      <c r="DO922">
        <v>0</v>
      </c>
    </row>
    <row r="923" spans="1:119" x14ac:dyDescent="0.2">
      <c r="A923">
        <f>ROW(Source!A1720)</f>
        <v>1720</v>
      </c>
      <c r="B923">
        <v>78161913</v>
      </c>
      <c r="C923">
        <v>78159877</v>
      </c>
      <c r="D923">
        <v>77813020</v>
      </c>
      <c r="E923">
        <v>1</v>
      </c>
      <c r="F923">
        <v>1</v>
      </c>
      <c r="G923">
        <v>37</v>
      </c>
      <c r="H923">
        <v>3</v>
      </c>
      <c r="I923" t="s">
        <v>978</v>
      </c>
      <c r="J923" t="s">
        <v>979</v>
      </c>
      <c r="K923" t="s">
        <v>980</v>
      </c>
      <c r="L923">
        <v>1354</v>
      </c>
      <c r="N923">
        <v>1010</v>
      </c>
      <c r="O923" t="s">
        <v>204</v>
      </c>
      <c r="P923" t="s">
        <v>204</v>
      </c>
      <c r="Q923">
        <v>1</v>
      </c>
      <c r="W923">
        <v>0</v>
      </c>
      <c r="X923">
        <v>-1557265493</v>
      </c>
      <c r="Y923">
        <f t="shared" si="274"/>
        <v>60</v>
      </c>
      <c r="AA923">
        <v>316.32</v>
      </c>
      <c r="AB923">
        <v>0</v>
      </c>
      <c r="AC923">
        <v>0</v>
      </c>
      <c r="AD923">
        <v>0</v>
      </c>
      <c r="AE923">
        <v>316.32</v>
      </c>
      <c r="AF923">
        <v>0</v>
      </c>
      <c r="AG923">
        <v>0</v>
      </c>
      <c r="AH923">
        <v>0</v>
      </c>
      <c r="AI923">
        <v>1</v>
      </c>
      <c r="AJ923">
        <v>1</v>
      </c>
      <c r="AK923">
        <v>1</v>
      </c>
      <c r="AL923">
        <v>1</v>
      </c>
      <c r="AM923">
        <v>-2</v>
      </c>
      <c r="AN923">
        <v>0</v>
      </c>
      <c r="AO923">
        <v>1</v>
      </c>
      <c r="AP923">
        <v>0</v>
      </c>
      <c r="AQ923">
        <v>0</v>
      </c>
      <c r="AR923">
        <v>0</v>
      </c>
      <c r="AS923" t="s">
        <v>3</v>
      </c>
      <c r="AT923">
        <v>60</v>
      </c>
      <c r="AU923" t="s">
        <v>3</v>
      </c>
      <c r="AV923">
        <v>0</v>
      </c>
      <c r="AW923">
        <v>2</v>
      </c>
      <c r="AX923">
        <v>78162894</v>
      </c>
      <c r="AY923">
        <v>1</v>
      </c>
      <c r="AZ923">
        <v>0</v>
      </c>
      <c r="BA923">
        <v>872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CV923">
        <v>0</v>
      </c>
      <c r="CW923">
        <v>0</v>
      </c>
      <c r="CX923">
        <f>ROUND(Y923*Source!I1720,9)</f>
        <v>6</v>
      </c>
      <c r="CY923">
        <f t="shared" si="281"/>
        <v>316.32</v>
      </c>
      <c r="CZ923">
        <f t="shared" si="282"/>
        <v>316.32</v>
      </c>
      <c r="DA923">
        <f t="shared" si="283"/>
        <v>1</v>
      </c>
      <c r="DB923">
        <f t="shared" si="278"/>
        <v>18979.2</v>
      </c>
      <c r="DC923">
        <f t="shared" si="279"/>
        <v>0</v>
      </c>
      <c r="DD923" t="s">
        <v>3</v>
      </c>
      <c r="DE923" t="s">
        <v>3</v>
      </c>
      <c r="DF923">
        <f t="shared" si="270"/>
        <v>1897.92</v>
      </c>
      <c r="DG923">
        <f t="shared" si="271"/>
        <v>0</v>
      </c>
      <c r="DH923">
        <f t="shared" si="272"/>
        <v>0</v>
      </c>
      <c r="DI923">
        <f t="shared" si="273"/>
        <v>0</v>
      </c>
      <c r="DJ923">
        <f t="shared" si="284"/>
        <v>1897.92</v>
      </c>
      <c r="DK923">
        <v>0</v>
      </c>
      <c r="DL923" t="s">
        <v>3</v>
      </c>
      <c r="DM923">
        <v>0</v>
      </c>
      <c r="DN923" t="s">
        <v>3</v>
      </c>
      <c r="DO923">
        <v>0</v>
      </c>
    </row>
    <row r="924" spans="1:119" x14ac:dyDescent="0.2">
      <c r="A924">
        <f>ROW(Source!A1721)</f>
        <v>1721</v>
      </c>
      <c r="B924">
        <v>78161913</v>
      </c>
      <c r="C924">
        <v>78159898</v>
      </c>
      <c r="D924">
        <v>77806460</v>
      </c>
      <c r="E924">
        <v>37</v>
      </c>
      <c r="F924">
        <v>1</v>
      </c>
      <c r="G924">
        <v>37</v>
      </c>
      <c r="H924">
        <v>1</v>
      </c>
      <c r="I924" t="s">
        <v>678</v>
      </c>
      <c r="J924" t="s">
        <v>3</v>
      </c>
      <c r="K924" t="s">
        <v>679</v>
      </c>
      <c r="L924">
        <v>1191</v>
      </c>
      <c r="N924">
        <v>1013</v>
      </c>
      <c r="O924" t="s">
        <v>680</v>
      </c>
      <c r="P924" t="s">
        <v>680</v>
      </c>
      <c r="Q924">
        <v>1</v>
      </c>
      <c r="W924">
        <v>0</v>
      </c>
      <c r="X924">
        <v>476480486</v>
      </c>
      <c r="Y924">
        <f t="shared" si="274"/>
        <v>1.28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1</v>
      </c>
      <c r="AJ924">
        <v>1</v>
      </c>
      <c r="AK924">
        <v>1</v>
      </c>
      <c r="AL924">
        <v>1</v>
      </c>
      <c r="AM924">
        <v>-2</v>
      </c>
      <c r="AN924">
        <v>0</v>
      </c>
      <c r="AO924">
        <v>1</v>
      </c>
      <c r="AP924">
        <v>0</v>
      </c>
      <c r="AQ924">
        <v>0</v>
      </c>
      <c r="AR924">
        <v>0</v>
      </c>
      <c r="AS924" t="s">
        <v>3</v>
      </c>
      <c r="AT924">
        <v>1.28</v>
      </c>
      <c r="AU924" t="s">
        <v>3</v>
      </c>
      <c r="AV924">
        <v>1</v>
      </c>
      <c r="AW924">
        <v>2</v>
      </c>
      <c r="AX924">
        <v>78162895</v>
      </c>
      <c r="AY924">
        <v>1</v>
      </c>
      <c r="AZ924">
        <v>0</v>
      </c>
      <c r="BA924">
        <v>873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CU924">
        <f>ROUND(AT924*Source!I1721*AH924*AL924,2)</f>
        <v>0</v>
      </c>
      <c r="CV924">
        <f>ROUND(Y924*Source!I1721,9)</f>
        <v>1.28</v>
      </c>
      <c r="CW924">
        <v>0</v>
      </c>
      <c r="CX924">
        <f>ROUND(Y924*Source!I1721,9)</f>
        <v>1.28</v>
      </c>
      <c r="CY924">
        <f>AD924</f>
        <v>0</v>
      </c>
      <c r="CZ924">
        <f>AH924</f>
        <v>0</v>
      </c>
      <c r="DA924">
        <f>AL924</f>
        <v>1</v>
      </c>
      <c r="DB924">
        <f t="shared" si="278"/>
        <v>0</v>
      </c>
      <c r="DC924">
        <f t="shared" si="279"/>
        <v>0</v>
      </c>
      <c r="DD924" t="s">
        <v>3</v>
      </c>
      <c r="DE924" t="s">
        <v>3</v>
      </c>
      <c r="DF924">
        <f t="shared" si="270"/>
        <v>0</v>
      </c>
      <c r="DG924">
        <f t="shared" si="271"/>
        <v>0</v>
      </c>
      <c r="DH924">
        <f t="shared" si="272"/>
        <v>0</v>
      </c>
      <c r="DI924">
        <f t="shared" si="273"/>
        <v>0</v>
      </c>
      <c r="DJ924">
        <f>DI924</f>
        <v>0</v>
      </c>
      <c r="DK924">
        <v>0</v>
      </c>
      <c r="DL924" t="s">
        <v>3</v>
      </c>
      <c r="DM924">
        <v>0</v>
      </c>
      <c r="DN924" t="s">
        <v>3</v>
      </c>
      <c r="DO924">
        <v>0</v>
      </c>
    </row>
    <row r="925" spans="1:119" x14ac:dyDescent="0.2">
      <c r="A925">
        <f>ROW(Source!A1721)</f>
        <v>1721</v>
      </c>
      <c r="B925">
        <v>78161913</v>
      </c>
      <c r="C925">
        <v>78159898</v>
      </c>
      <c r="D925">
        <v>77807925</v>
      </c>
      <c r="E925">
        <v>1</v>
      </c>
      <c r="F925">
        <v>1</v>
      </c>
      <c r="G925">
        <v>37</v>
      </c>
      <c r="H925">
        <v>2</v>
      </c>
      <c r="I925" t="s">
        <v>981</v>
      </c>
      <c r="J925" t="s">
        <v>982</v>
      </c>
      <c r="K925" t="s">
        <v>983</v>
      </c>
      <c r="L925">
        <v>1368</v>
      </c>
      <c r="N925">
        <v>1011</v>
      </c>
      <c r="O925" t="s">
        <v>696</v>
      </c>
      <c r="P925" t="s">
        <v>696</v>
      </c>
      <c r="Q925">
        <v>1</v>
      </c>
      <c r="W925">
        <v>0</v>
      </c>
      <c r="X925">
        <v>-982416638</v>
      </c>
      <c r="Y925">
        <f t="shared" si="274"/>
        <v>0.32</v>
      </c>
      <c r="AA925">
        <v>0</v>
      </c>
      <c r="AB925">
        <v>34.270000000000003</v>
      </c>
      <c r="AC925">
        <v>0.23</v>
      </c>
      <c r="AD925">
        <v>0</v>
      </c>
      <c r="AE925">
        <v>0</v>
      </c>
      <c r="AF925">
        <v>34.270000000000003</v>
      </c>
      <c r="AG925">
        <v>0.23</v>
      </c>
      <c r="AH925">
        <v>0</v>
      </c>
      <c r="AI925">
        <v>1</v>
      </c>
      <c r="AJ925">
        <v>1</v>
      </c>
      <c r="AK925">
        <v>1</v>
      </c>
      <c r="AL925">
        <v>1</v>
      </c>
      <c r="AM925">
        <v>-2</v>
      </c>
      <c r="AN925">
        <v>0</v>
      </c>
      <c r="AO925">
        <v>1</v>
      </c>
      <c r="AP925">
        <v>0</v>
      </c>
      <c r="AQ925">
        <v>0</v>
      </c>
      <c r="AR925">
        <v>0</v>
      </c>
      <c r="AS925" t="s">
        <v>3</v>
      </c>
      <c r="AT925">
        <v>0.32</v>
      </c>
      <c r="AU925" t="s">
        <v>3</v>
      </c>
      <c r="AV925">
        <v>0</v>
      </c>
      <c r="AW925">
        <v>2</v>
      </c>
      <c r="AX925">
        <v>78162896</v>
      </c>
      <c r="AY925">
        <v>1</v>
      </c>
      <c r="AZ925">
        <v>0</v>
      </c>
      <c r="BA925">
        <v>874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CV925">
        <v>0</v>
      </c>
      <c r="CW925">
        <f>ROUND(Y925*Source!I1721*DO925,9)</f>
        <v>0</v>
      </c>
      <c r="CX925">
        <f>ROUND(Y925*Source!I1721,9)</f>
        <v>0.32</v>
      </c>
      <c r="CY925">
        <f>AB925</f>
        <v>34.270000000000003</v>
      </c>
      <c r="CZ925">
        <f>AF925</f>
        <v>34.270000000000003</v>
      </c>
      <c r="DA925">
        <f>AJ925</f>
        <v>1</v>
      </c>
      <c r="DB925">
        <f t="shared" si="278"/>
        <v>10.97</v>
      </c>
      <c r="DC925">
        <f t="shared" si="279"/>
        <v>7.0000000000000007E-2</v>
      </c>
      <c r="DD925" t="s">
        <v>3</v>
      </c>
      <c r="DE925" t="s">
        <v>3</v>
      </c>
      <c r="DF925">
        <f t="shared" si="270"/>
        <v>0</v>
      </c>
      <c r="DG925">
        <f t="shared" si="271"/>
        <v>10.97</v>
      </c>
      <c r="DH925">
        <f t="shared" si="272"/>
        <v>7.0000000000000007E-2</v>
      </c>
      <c r="DI925">
        <f t="shared" si="273"/>
        <v>0</v>
      </c>
      <c r="DJ925">
        <f>DG925</f>
        <v>10.97</v>
      </c>
      <c r="DK925">
        <v>0</v>
      </c>
      <c r="DL925" t="s">
        <v>3</v>
      </c>
      <c r="DM925">
        <v>0</v>
      </c>
      <c r="DN925" t="s">
        <v>3</v>
      </c>
      <c r="DO925">
        <v>0</v>
      </c>
    </row>
    <row r="926" spans="1:119" x14ac:dyDescent="0.2">
      <c r="A926">
        <f>ROW(Source!A1721)</f>
        <v>1721</v>
      </c>
      <c r="B926">
        <v>78161913</v>
      </c>
      <c r="C926">
        <v>78159898</v>
      </c>
      <c r="D926">
        <v>77808438</v>
      </c>
      <c r="E926">
        <v>1</v>
      </c>
      <c r="F926">
        <v>1</v>
      </c>
      <c r="G926">
        <v>37</v>
      </c>
      <c r="H926">
        <v>2</v>
      </c>
      <c r="I926" t="s">
        <v>738</v>
      </c>
      <c r="J926" t="s">
        <v>739</v>
      </c>
      <c r="K926" t="s">
        <v>740</v>
      </c>
      <c r="L926">
        <v>1368</v>
      </c>
      <c r="N926">
        <v>1011</v>
      </c>
      <c r="O926" t="s">
        <v>696</v>
      </c>
      <c r="P926" t="s">
        <v>696</v>
      </c>
      <c r="Q926">
        <v>1</v>
      </c>
      <c r="W926">
        <v>0</v>
      </c>
      <c r="X926">
        <v>-490795739</v>
      </c>
      <c r="Y926">
        <f t="shared" si="274"/>
        <v>0.14000000000000001</v>
      </c>
      <c r="AA926">
        <v>0</v>
      </c>
      <c r="AB926">
        <v>5.79</v>
      </c>
      <c r="AC926">
        <v>1.58</v>
      </c>
      <c r="AD926">
        <v>0</v>
      </c>
      <c r="AE926">
        <v>0</v>
      </c>
      <c r="AF926">
        <v>5.79</v>
      </c>
      <c r="AG926">
        <v>1.58</v>
      </c>
      <c r="AH926">
        <v>0</v>
      </c>
      <c r="AI926">
        <v>1</v>
      </c>
      <c r="AJ926">
        <v>1</v>
      </c>
      <c r="AK926">
        <v>1</v>
      </c>
      <c r="AL926">
        <v>1</v>
      </c>
      <c r="AM926">
        <v>-2</v>
      </c>
      <c r="AN926">
        <v>0</v>
      </c>
      <c r="AO926">
        <v>1</v>
      </c>
      <c r="AP926">
        <v>0</v>
      </c>
      <c r="AQ926">
        <v>0</v>
      </c>
      <c r="AR926">
        <v>0</v>
      </c>
      <c r="AS926" t="s">
        <v>3</v>
      </c>
      <c r="AT926">
        <v>0.14000000000000001</v>
      </c>
      <c r="AU926" t="s">
        <v>3</v>
      </c>
      <c r="AV926">
        <v>0</v>
      </c>
      <c r="AW926">
        <v>2</v>
      </c>
      <c r="AX926">
        <v>78162897</v>
      </c>
      <c r="AY926">
        <v>1</v>
      </c>
      <c r="AZ926">
        <v>0</v>
      </c>
      <c r="BA926">
        <v>875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CV926">
        <v>0</v>
      </c>
      <c r="CW926">
        <f>ROUND(Y926*Source!I1721*DO926,9)</f>
        <v>0</v>
      </c>
      <c r="CX926">
        <f>ROUND(Y926*Source!I1721,9)</f>
        <v>0.14000000000000001</v>
      </c>
      <c r="CY926">
        <f>AB926</f>
        <v>5.79</v>
      </c>
      <c r="CZ926">
        <f>AF926</f>
        <v>5.79</v>
      </c>
      <c r="DA926">
        <f>AJ926</f>
        <v>1</v>
      </c>
      <c r="DB926">
        <f t="shared" si="278"/>
        <v>0.81</v>
      </c>
      <c r="DC926">
        <f t="shared" si="279"/>
        <v>0.22</v>
      </c>
      <c r="DD926" t="s">
        <v>3</v>
      </c>
      <c r="DE926" t="s">
        <v>3</v>
      </c>
      <c r="DF926">
        <f t="shared" si="270"/>
        <v>0</v>
      </c>
      <c r="DG926">
        <f t="shared" si="271"/>
        <v>0.81</v>
      </c>
      <c r="DH926">
        <f t="shared" si="272"/>
        <v>0.22</v>
      </c>
      <c r="DI926">
        <f t="shared" si="273"/>
        <v>0</v>
      </c>
      <c r="DJ926">
        <f>DG926</f>
        <v>0.81</v>
      </c>
      <c r="DK926">
        <v>0</v>
      </c>
      <c r="DL926" t="s">
        <v>3</v>
      </c>
      <c r="DM926">
        <v>0</v>
      </c>
      <c r="DN926" t="s">
        <v>3</v>
      </c>
      <c r="DO926">
        <v>0</v>
      </c>
    </row>
    <row r="927" spans="1:119" x14ac:dyDescent="0.2">
      <c r="A927">
        <f>ROW(Source!A1721)</f>
        <v>1721</v>
      </c>
      <c r="B927">
        <v>78161913</v>
      </c>
      <c r="C927">
        <v>78159898</v>
      </c>
      <c r="D927">
        <v>77808366</v>
      </c>
      <c r="E927">
        <v>1</v>
      </c>
      <c r="F927">
        <v>1</v>
      </c>
      <c r="G927">
        <v>37</v>
      </c>
      <c r="H927">
        <v>2</v>
      </c>
      <c r="I927" t="s">
        <v>723</v>
      </c>
      <c r="J927" t="s">
        <v>724</v>
      </c>
      <c r="K927" t="s">
        <v>725</v>
      </c>
      <c r="L927">
        <v>1368</v>
      </c>
      <c r="N927">
        <v>1011</v>
      </c>
      <c r="O927" t="s">
        <v>696</v>
      </c>
      <c r="P927" t="s">
        <v>696</v>
      </c>
      <c r="Q927">
        <v>1</v>
      </c>
      <c r="W927">
        <v>0</v>
      </c>
      <c r="X927">
        <v>-1806812241</v>
      </c>
      <c r="Y927">
        <f t="shared" si="274"/>
        <v>0.02</v>
      </c>
      <c r="AA927">
        <v>0</v>
      </c>
      <c r="AB927">
        <v>4.74</v>
      </c>
      <c r="AC927">
        <v>0.02</v>
      </c>
      <c r="AD927">
        <v>0</v>
      </c>
      <c r="AE927">
        <v>0</v>
      </c>
      <c r="AF927">
        <v>4.74</v>
      </c>
      <c r="AG927">
        <v>0.02</v>
      </c>
      <c r="AH927">
        <v>0</v>
      </c>
      <c r="AI927">
        <v>1</v>
      </c>
      <c r="AJ927">
        <v>1</v>
      </c>
      <c r="AK927">
        <v>1</v>
      </c>
      <c r="AL927">
        <v>1</v>
      </c>
      <c r="AM927">
        <v>-2</v>
      </c>
      <c r="AN927">
        <v>0</v>
      </c>
      <c r="AO927">
        <v>1</v>
      </c>
      <c r="AP927">
        <v>0</v>
      </c>
      <c r="AQ927">
        <v>0</v>
      </c>
      <c r="AR927">
        <v>0</v>
      </c>
      <c r="AS927" t="s">
        <v>3</v>
      </c>
      <c r="AT927">
        <v>0.02</v>
      </c>
      <c r="AU927" t="s">
        <v>3</v>
      </c>
      <c r="AV927">
        <v>0</v>
      </c>
      <c r="AW927">
        <v>2</v>
      </c>
      <c r="AX927">
        <v>78162898</v>
      </c>
      <c r="AY927">
        <v>1</v>
      </c>
      <c r="AZ927">
        <v>0</v>
      </c>
      <c r="BA927">
        <v>876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CV927">
        <v>0</v>
      </c>
      <c r="CW927">
        <f>ROUND(Y927*Source!I1721*DO927,9)</f>
        <v>0</v>
      </c>
      <c r="CX927">
        <f>ROUND(Y927*Source!I1721,9)</f>
        <v>0.02</v>
      </c>
      <c r="CY927">
        <f>AB927</f>
        <v>4.74</v>
      </c>
      <c r="CZ927">
        <f>AF927</f>
        <v>4.74</v>
      </c>
      <c r="DA927">
        <f>AJ927</f>
        <v>1</v>
      </c>
      <c r="DB927">
        <f t="shared" si="278"/>
        <v>0.09</v>
      </c>
      <c r="DC927">
        <f t="shared" si="279"/>
        <v>0</v>
      </c>
      <c r="DD927" t="s">
        <v>3</v>
      </c>
      <c r="DE927" t="s">
        <v>3</v>
      </c>
      <c r="DF927">
        <f t="shared" si="270"/>
        <v>0</v>
      </c>
      <c r="DG927">
        <f t="shared" si="271"/>
        <v>0.09</v>
      </c>
      <c r="DH927">
        <f t="shared" si="272"/>
        <v>0</v>
      </c>
      <c r="DI927">
        <f t="shared" si="273"/>
        <v>0</v>
      </c>
      <c r="DJ927">
        <f>DG927</f>
        <v>0.09</v>
      </c>
      <c r="DK927">
        <v>0</v>
      </c>
      <c r="DL927" t="s">
        <v>3</v>
      </c>
      <c r="DM927">
        <v>0</v>
      </c>
      <c r="DN927" t="s">
        <v>3</v>
      </c>
      <c r="DO927">
        <v>0</v>
      </c>
    </row>
    <row r="928" spans="1:119" x14ac:dyDescent="0.2">
      <c r="A928">
        <f>ROW(Source!A1721)</f>
        <v>1721</v>
      </c>
      <c r="B928">
        <v>78161913</v>
      </c>
      <c r="C928">
        <v>78159898</v>
      </c>
      <c r="D928">
        <v>77808400</v>
      </c>
      <c r="E928">
        <v>1</v>
      </c>
      <c r="F928">
        <v>1</v>
      </c>
      <c r="G928">
        <v>37</v>
      </c>
      <c r="H928">
        <v>2</v>
      </c>
      <c r="I928" t="s">
        <v>741</v>
      </c>
      <c r="J928" t="s">
        <v>742</v>
      </c>
      <c r="K928" t="s">
        <v>743</v>
      </c>
      <c r="L928">
        <v>1368</v>
      </c>
      <c r="N928">
        <v>1011</v>
      </c>
      <c r="O928" t="s">
        <v>696</v>
      </c>
      <c r="P928" t="s">
        <v>696</v>
      </c>
      <c r="Q928">
        <v>1</v>
      </c>
      <c r="W928">
        <v>0</v>
      </c>
      <c r="X928">
        <v>2076833660</v>
      </c>
      <c r="Y928">
        <f t="shared" si="274"/>
        <v>0.19</v>
      </c>
      <c r="AA928">
        <v>0</v>
      </c>
      <c r="AB928">
        <v>7.44</v>
      </c>
      <c r="AC928">
        <v>0.01</v>
      </c>
      <c r="AD928">
        <v>0</v>
      </c>
      <c r="AE928">
        <v>0</v>
      </c>
      <c r="AF928">
        <v>7.44</v>
      </c>
      <c r="AG928">
        <v>0.01</v>
      </c>
      <c r="AH928">
        <v>0</v>
      </c>
      <c r="AI928">
        <v>1</v>
      </c>
      <c r="AJ928">
        <v>1</v>
      </c>
      <c r="AK928">
        <v>1</v>
      </c>
      <c r="AL928">
        <v>1</v>
      </c>
      <c r="AM928">
        <v>-2</v>
      </c>
      <c r="AN928">
        <v>0</v>
      </c>
      <c r="AO928">
        <v>1</v>
      </c>
      <c r="AP928">
        <v>0</v>
      </c>
      <c r="AQ928">
        <v>0</v>
      </c>
      <c r="AR928">
        <v>0</v>
      </c>
      <c r="AS928" t="s">
        <v>3</v>
      </c>
      <c r="AT928">
        <v>0.19</v>
      </c>
      <c r="AU928" t="s">
        <v>3</v>
      </c>
      <c r="AV928">
        <v>0</v>
      </c>
      <c r="AW928">
        <v>2</v>
      </c>
      <c r="AX928">
        <v>78162899</v>
      </c>
      <c r="AY928">
        <v>1</v>
      </c>
      <c r="AZ928">
        <v>0</v>
      </c>
      <c r="BA928">
        <v>877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CV928">
        <v>0</v>
      </c>
      <c r="CW928">
        <f>ROUND(Y928*Source!I1721*DO928,9)</f>
        <v>0</v>
      </c>
      <c r="CX928">
        <f>ROUND(Y928*Source!I1721,9)</f>
        <v>0.19</v>
      </c>
      <c r="CY928">
        <f>AB928</f>
        <v>7.44</v>
      </c>
      <c r="CZ928">
        <f>AF928</f>
        <v>7.44</v>
      </c>
      <c r="DA928">
        <f>AJ928</f>
        <v>1</v>
      </c>
      <c r="DB928">
        <f t="shared" si="278"/>
        <v>1.41</v>
      </c>
      <c r="DC928">
        <f t="shared" si="279"/>
        <v>0</v>
      </c>
      <c r="DD928" t="s">
        <v>3</v>
      </c>
      <c r="DE928" t="s">
        <v>3</v>
      </c>
      <c r="DF928">
        <f t="shared" si="270"/>
        <v>0</v>
      </c>
      <c r="DG928">
        <f t="shared" si="271"/>
        <v>1.41</v>
      </c>
      <c r="DH928">
        <f t="shared" si="272"/>
        <v>0</v>
      </c>
      <c r="DI928">
        <f t="shared" si="273"/>
        <v>0</v>
      </c>
      <c r="DJ928">
        <f>DG928</f>
        <v>1.41</v>
      </c>
      <c r="DK928">
        <v>0</v>
      </c>
      <c r="DL928" t="s">
        <v>3</v>
      </c>
      <c r="DM928">
        <v>0</v>
      </c>
      <c r="DN928" t="s">
        <v>3</v>
      </c>
      <c r="DO928">
        <v>0</v>
      </c>
    </row>
    <row r="929" spans="1:119" x14ac:dyDescent="0.2">
      <c r="A929">
        <f>ROW(Source!A1721)</f>
        <v>1721</v>
      </c>
      <c r="B929">
        <v>78161913</v>
      </c>
      <c r="C929">
        <v>78159898</v>
      </c>
      <c r="D929">
        <v>77809533</v>
      </c>
      <c r="E929">
        <v>1</v>
      </c>
      <c r="F929">
        <v>1</v>
      </c>
      <c r="G929">
        <v>37</v>
      </c>
      <c r="H929">
        <v>3</v>
      </c>
      <c r="I929" t="s">
        <v>984</v>
      </c>
      <c r="J929" t="s">
        <v>985</v>
      </c>
      <c r="K929" t="s">
        <v>986</v>
      </c>
      <c r="L929">
        <v>1346</v>
      </c>
      <c r="N929">
        <v>1009</v>
      </c>
      <c r="O929" t="s">
        <v>101</v>
      </c>
      <c r="P929" t="s">
        <v>101</v>
      </c>
      <c r="Q929">
        <v>1</v>
      </c>
      <c r="W929">
        <v>0</v>
      </c>
      <c r="X929">
        <v>-1592224205</v>
      </c>
      <c r="Y929">
        <f t="shared" si="274"/>
        <v>0.02</v>
      </c>
      <c r="AA929">
        <v>178.1</v>
      </c>
      <c r="AB929">
        <v>0</v>
      </c>
      <c r="AC929">
        <v>0</v>
      </c>
      <c r="AD929">
        <v>0</v>
      </c>
      <c r="AE929">
        <v>178.1</v>
      </c>
      <c r="AF929">
        <v>0</v>
      </c>
      <c r="AG929">
        <v>0</v>
      </c>
      <c r="AH929">
        <v>0</v>
      </c>
      <c r="AI929">
        <v>1</v>
      </c>
      <c r="AJ929">
        <v>1</v>
      </c>
      <c r="AK929">
        <v>1</v>
      </c>
      <c r="AL929">
        <v>1</v>
      </c>
      <c r="AM929">
        <v>-2</v>
      </c>
      <c r="AN929">
        <v>0</v>
      </c>
      <c r="AO929">
        <v>1</v>
      </c>
      <c r="AP929">
        <v>0</v>
      </c>
      <c r="AQ929">
        <v>0</v>
      </c>
      <c r="AR929">
        <v>0</v>
      </c>
      <c r="AS929" t="s">
        <v>3</v>
      </c>
      <c r="AT929">
        <v>0.02</v>
      </c>
      <c r="AU929" t="s">
        <v>3</v>
      </c>
      <c r="AV929">
        <v>0</v>
      </c>
      <c r="AW929">
        <v>2</v>
      </c>
      <c r="AX929">
        <v>78162900</v>
      </c>
      <c r="AY929">
        <v>1</v>
      </c>
      <c r="AZ929">
        <v>0</v>
      </c>
      <c r="BA929">
        <v>878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CV929">
        <v>0</v>
      </c>
      <c r="CW929">
        <v>0</v>
      </c>
      <c r="CX929">
        <f>ROUND(Y929*Source!I1721,9)</f>
        <v>0.02</v>
      </c>
      <c r="CY929">
        <f>AA929</f>
        <v>178.1</v>
      </c>
      <c r="CZ929">
        <f>AE929</f>
        <v>178.1</v>
      </c>
      <c r="DA929">
        <f>AI929</f>
        <v>1</v>
      </c>
      <c r="DB929">
        <f t="shared" si="278"/>
        <v>3.56</v>
      </c>
      <c r="DC929">
        <f t="shared" si="279"/>
        <v>0</v>
      </c>
      <c r="DD929" t="s">
        <v>3</v>
      </c>
      <c r="DE929" t="s">
        <v>3</v>
      </c>
      <c r="DF929">
        <f t="shared" si="270"/>
        <v>3.56</v>
      </c>
      <c r="DG929">
        <f t="shared" si="271"/>
        <v>0</v>
      </c>
      <c r="DH929">
        <f t="shared" si="272"/>
        <v>0</v>
      </c>
      <c r="DI929">
        <f t="shared" si="273"/>
        <v>0</v>
      </c>
      <c r="DJ929">
        <f>DF929</f>
        <v>3.56</v>
      </c>
      <c r="DK929">
        <v>0</v>
      </c>
      <c r="DL929" t="s">
        <v>3</v>
      </c>
      <c r="DM929">
        <v>0</v>
      </c>
      <c r="DN929" t="s">
        <v>3</v>
      </c>
      <c r="DO929">
        <v>0</v>
      </c>
    </row>
    <row r="930" spans="1:119" x14ac:dyDescent="0.2">
      <c r="A930">
        <f>ROW(Source!A1721)</f>
        <v>1721</v>
      </c>
      <c r="B930">
        <v>78161913</v>
      </c>
      <c r="C930">
        <v>78159898</v>
      </c>
      <c r="D930">
        <v>77813516</v>
      </c>
      <c r="E930">
        <v>1</v>
      </c>
      <c r="F930">
        <v>1</v>
      </c>
      <c r="G930">
        <v>37</v>
      </c>
      <c r="H930">
        <v>3</v>
      </c>
      <c r="I930" t="s">
        <v>987</v>
      </c>
      <c r="J930" t="s">
        <v>988</v>
      </c>
      <c r="K930" t="s">
        <v>989</v>
      </c>
      <c r="L930">
        <v>1354</v>
      </c>
      <c r="N930">
        <v>1010</v>
      </c>
      <c r="O930" t="s">
        <v>204</v>
      </c>
      <c r="P930" t="s">
        <v>204</v>
      </c>
      <c r="Q930">
        <v>1</v>
      </c>
      <c r="W930">
        <v>0</v>
      </c>
      <c r="X930">
        <v>1146347869</v>
      </c>
      <c r="Y930">
        <f t="shared" si="274"/>
        <v>1</v>
      </c>
      <c r="AA930">
        <v>2224.52</v>
      </c>
      <c r="AB930">
        <v>0</v>
      </c>
      <c r="AC930">
        <v>0</v>
      </c>
      <c r="AD930">
        <v>0</v>
      </c>
      <c r="AE930">
        <v>2224.52</v>
      </c>
      <c r="AF930">
        <v>0</v>
      </c>
      <c r="AG930">
        <v>0</v>
      </c>
      <c r="AH930">
        <v>0</v>
      </c>
      <c r="AI930">
        <v>1</v>
      </c>
      <c r="AJ930">
        <v>1</v>
      </c>
      <c r="AK930">
        <v>1</v>
      </c>
      <c r="AL930">
        <v>1</v>
      </c>
      <c r="AM930">
        <v>-2</v>
      </c>
      <c r="AN930">
        <v>0</v>
      </c>
      <c r="AO930">
        <v>1</v>
      </c>
      <c r="AP930">
        <v>0</v>
      </c>
      <c r="AQ930">
        <v>0</v>
      </c>
      <c r="AR930">
        <v>0</v>
      </c>
      <c r="AS930" t="s">
        <v>3</v>
      </c>
      <c r="AT930">
        <v>1</v>
      </c>
      <c r="AU930" t="s">
        <v>3</v>
      </c>
      <c r="AV930">
        <v>0</v>
      </c>
      <c r="AW930">
        <v>2</v>
      </c>
      <c r="AX930">
        <v>78162901</v>
      </c>
      <c r="AY930">
        <v>1</v>
      </c>
      <c r="AZ930">
        <v>0</v>
      </c>
      <c r="BA930">
        <v>879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CV930">
        <v>0</v>
      </c>
      <c r="CW930">
        <v>0</v>
      </c>
      <c r="CX930">
        <f>ROUND(Y930*Source!I1721,9)</f>
        <v>1</v>
      </c>
      <c r="CY930">
        <f>AA930</f>
        <v>2224.52</v>
      </c>
      <c r="CZ930">
        <f>AE930</f>
        <v>2224.52</v>
      </c>
      <c r="DA930">
        <f>AI930</f>
        <v>1</v>
      </c>
      <c r="DB930">
        <f t="shared" si="278"/>
        <v>2224.52</v>
      </c>
      <c r="DC930">
        <f t="shared" si="279"/>
        <v>0</v>
      </c>
      <c r="DD930" t="s">
        <v>3</v>
      </c>
      <c r="DE930" t="s">
        <v>3</v>
      </c>
      <c r="DF930">
        <f t="shared" si="270"/>
        <v>2224.52</v>
      </c>
      <c r="DG930">
        <f t="shared" si="271"/>
        <v>0</v>
      </c>
      <c r="DH930">
        <f t="shared" si="272"/>
        <v>0</v>
      </c>
      <c r="DI930">
        <f t="shared" si="273"/>
        <v>0</v>
      </c>
      <c r="DJ930">
        <f>DF930</f>
        <v>2224.52</v>
      </c>
      <c r="DK930">
        <v>0</v>
      </c>
      <c r="DL930" t="s">
        <v>3</v>
      </c>
      <c r="DM930">
        <v>0</v>
      </c>
      <c r="DN930" t="s">
        <v>3</v>
      </c>
      <c r="DO930">
        <v>0</v>
      </c>
    </row>
    <row r="931" spans="1:119" x14ac:dyDescent="0.2">
      <c r="A931">
        <f>ROW(Source!A1722)</f>
        <v>1722</v>
      </c>
      <c r="B931">
        <v>78161913</v>
      </c>
      <c r="C931">
        <v>78159913</v>
      </c>
      <c r="D931">
        <v>77806460</v>
      </c>
      <c r="E931">
        <v>37</v>
      </c>
      <c r="F931">
        <v>1</v>
      </c>
      <c r="G931">
        <v>37</v>
      </c>
      <c r="H931">
        <v>1</v>
      </c>
      <c r="I931" t="s">
        <v>678</v>
      </c>
      <c r="J931" t="s">
        <v>3</v>
      </c>
      <c r="K931" t="s">
        <v>679</v>
      </c>
      <c r="L931">
        <v>1191</v>
      </c>
      <c r="N931">
        <v>1013</v>
      </c>
      <c r="O931" t="s">
        <v>680</v>
      </c>
      <c r="P931" t="s">
        <v>680</v>
      </c>
      <c r="Q931">
        <v>1</v>
      </c>
      <c r="W931">
        <v>0</v>
      </c>
      <c r="X931">
        <v>476480486</v>
      </c>
      <c r="Y931">
        <f t="shared" si="274"/>
        <v>74.75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1</v>
      </c>
      <c r="AJ931">
        <v>1</v>
      </c>
      <c r="AK931">
        <v>1</v>
      </c>
      <c r="AL931">
        <v>1</v>
      </c>
      <c r="AM931">
        <v>-2</v>
      </c>
      <c r="AN931">
        <v>0</v>
      </c>
      <c r="AO931">
        <v>1</v>
      </c>
      <c r="AP931">
        <v>0</v>
      </c>
      <c r="AQ931">
        <v>0</v>
      </c>
      <c r="AR931">
        <v>0</v>
      </c>
      <c r="AS931" t="s">
        <v>3</v>
      </c>
      <c r="AT931">
        <v>74.75</v>
      </c>
      <c r="AU931" t="s">
        <v>3</v>
      </c>
      <c r="AV931">
        <v>1</v>
      </c>
      <c r="AW931">
        <v>2</v>
      </c>
      <c r="AX931">
        <v>78162902</v>
      </c>
      <c r="AY931">
        <v>1</v>
      </c>
      <c r="AZ931">
        <v>6144</v>
      </c>
      <c r="BA931">
        <v>880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CU931">
        <f>ROUND(AT931*Source!I1722*AH931*AL931,2)</f>
        <v>0</v>
      </c>
      <c r="CV931">
        <f>ROUND(Y931*Source!I1722,9)</f>
        <v>0.74750000000000005</v>
      </c>
      <c r="CW931">
        <v>0</v>
      </c>
      <c r="CX931">
        <f>ROUND(Y931*Source!I1722,9)</f>
        <v>0.74750000000000005</v>
      </c>
      <c r="CY931">
        <f>AD931</f>
        <v>0</v>
      </c>
      <c r="CZ931">
        <f>AH931</f>
        <v>0</v>
      </c>
      <c r="DA931">
        <f>AL931</f>
        <v>1</v>
      </c>
      <c r="DB931">
        <f t="shared" si="278"/>
        <v>0</v>
      </c>
      <c r="DC931">
        <f t="shared" si="279"/>
        <v>0</v>
      </c>
      <c r="DD931" t="s">
        <v>3</v>
      </c>
      <c r="DE931" t="s">
        <v>3</v>
      </c>
      <c r="DF931">
        <f t="shared" si="270"/>
        <v>0</v>
      </c>
      <c r="DG931">
        <f t="shared" si="271"/>
        <v>0</v>
      </c>
      <c r="DH931">
        <f t="shared" si="272"/>
        <v>0</v>
      </c>
      <c r="DI931">
        <f t="shared" si="273"/>
        <v>0</v>
      </c>
      <c r="DJ931">
        <f>DI931</f>
        <v>0</v>
      </c>
      <c r="DK931">
        <v>0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ROW(Source!A1722)</f>
        <v>1722</v>
      </c>
      <c r="B932">
        <v>78161913</v>
      </c>
      <c r="C932">
        <v>78159913</v>
      </c>
      <c r="D932">
        <v>77807740</v>
      </c>
      <c r="E932">
        <v>1</v>
      </c>
      <c r="F932">
        <v>1</v>
      </c>
      <c r="G932">
        <v>37</v>
      </c>
      <c r="H932">
        <v>2</v>
      </c>
      <c r="I932" t="s">
        <v>777</v>
      </c>
      <c r="J932" t="s">
        <v>778</v>
      </c>
      <c r="K932" t="s">
        <v>779</v>
      </c>
      <c r="L932">
        <v>1368</v>
      </c>
      <c r="N932">
        <v>1011</v>
      </c>
      <c r="O932" t="s">
        <v>696</v>
      </c>
      <c r="P932" t="s">
        <v>696</v>
      </c>
      <c r="Q932">
        <v>1</v>
      </c>
      <c r="W932">
        <v>0</v>
      </c>
      <c r="X932">
        <v>-1567615252</v>
      </c>
      <c r="Y932">
        <f t="shared" si="274"/>
        <v>5.88</v>
      </c>
      <c r="AA932">
        <v>0</v>
      </c>
      <c r="AB932">
        <v>586.17999999999995</v>
      </c>
      <c r="AC932">
        <v>530.66</v>
      </c>
      <c r="AD932">
        <v>0</v>
      </c>
      <c r="AE932">
        <v>0</v>
      </c>
      <c r="AF932">
        <v>586.17999999999995</v>
      </c>
      <c r="AG932">
        <v>530.66</v>
      </c>
      <c r="AH932">
        <v>0</v>
      </c>
      <c r="AI932">
        <v>1</v>
      </c>
      <c r="AJ932">
        <v>1</v>
      </c>
      <c r="AK932">
        <v>1</v>
      </c>
      <c r="AL932">
        <v>1</v>
      </c>
      <c r="AM932">
        <v>-2</v>
      </c>
      <c r="AN932">
        <v>0</v>
      </c>
      <c r="AO932">
        <v>1</v>
      </c>
      <c r="AP932">
        <v>0</v>
      </c>
      <c r="AQ932">
        <v>0</v>
      </c>
      <c r="AR932">
        <v>0</v>
      </c>
      <c r="AS932" t="s">
        <v>3</v>
      </c>
      <c r="AT932">
        <v>5.88</v>
      </c>
      <c r="AU932" t="s">
        <v>3</v>
      </c>
      <c r="AV932">
        <v>0</v>
      </c>
      <c r="AW932">
        <v>1</v>
      </c>
      <c r="AX932">
        <v>-1</v>
      </c>
      <c r="AY932">
        <v>0</v>
      </c>
      <c r="AZ932">
        <v>0</v>
      </c>
      <c r="BA932" t="s">
        <v>3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CV932">
        <v>0</v>
      </c>
      <c r="CW932">
        <f>ROUND(Y932*Source!I1722*DO932,9)</f>
        <v>0</v>
      </c>
      <c r="CX932">
        <f>ROUND(Y932*Source!I1722,9)</f>
        <v>5.8799999999999998E-2</v>
      </c>
      <c r="CY932">
        <f>AB932</f>
        <v>586.17999999999995</v>
      </c>
      <c r="CZ932">
        <f>AF932</f>
        <v>586.17999999999995</v>
      </c>
      <c r="DA932">
        <f>AJ932</f>
        <v>1</v>
      </c>
      <c r="DB932">
        <f t="shared" si="278"/>
        <v>3446.74</v>
      </c>
      <c r="DC932">
        <f t="shared" si="279"/>
        <v>3120.28</v>
      </c>
      <c r="DD932" t="s">
        <v>3</v>
      </c>
      <c r="DE932" t="s">
        <v>3</v>
      </c>
      <c r="DF932">
        <f t="shared" si="270"/>
        <v>0</v>
      </c>
      <c r="DG932">
        <f t="shared" si="271"/>
        <v>34.47</v>
      </c>
      <c r="DH932">
        <f t="shared" si="272"/>
        <v>31.2</v>
      </c>
      <c r="DI932">
        <f t="shared" si="273"/>
        <v>0</v>
      </c>
      <c r="DJ932">
        <f>DG932</f>
        <v>34.47</v>
      </c>
      <c r="DK932">
        <v>0</v>
      </c>
      <c r="DL932" t="s">
        <v>3</v>
      </c>
      <c r="DM932">
        <v>0</v>
      </c>
      <c r="DN932" t="s">
        <v>3</v>
      </c>
      <c r="DO932">
        <v>0</v>
      </c>
    </row>
    <row r="933" spans="1:119" x14ac:dyDescent="0.2">
      <c r="A933">
        <f>ROW(Source!A1722)</f>
        <v>1722</v>
      </c>
      <c r="B933">
        <v>78161913</v>
      </c>
      <c r="C933">
        <v>78159913</v>
      </c>
      <c r="D933">
        <v>77810520</v>
      </c>
      <c r="E933">
        <v>1</v>
      </c>
      <c r="F933">
        <v>1</v>
      </c>
      <c r="G933">
        <v>37</v>
      </c>
      <c r="H933">
        <v>3</v>
      </c>
      <c r="I933" t="s">
        <v>697</v>
      </c>
      <c r="J933" t="s">
        <v>698</v>
      </c>
      <c r="K933" t="s">
        <v>699</v>
      </c>
      <c r="L933">
        <v>1339</v>
      </c>
      <c r="N933">
        <v>1007</v>
      </c>
      <c r="O933" t="s">
        <v>486</v>
      </c>
      <c r="P933" t="s">
        <v>486</v>
      </c>
      <c r="Q933">
        <v>1</v>
      </c>
      <c r="W933">
        <v>0</v>
      </c>
      <c r="X933">
        <v>-1393929784</v>
      </c>
      <c r="Y933">
        <f t="shared" si="274"/>
        <v>8.4000000000000005E-2</v>
      </c>
      <c r="AA933">
        <v>49.83</v>
      </c>
      <c r="AB933">
        <v>0</v>
      </c>
      <c r="AC933">
        <v>0</v>
      </c>
      <c r="AD933">
        <v>0</v>
      </c>
      <c r="AE933">
        <v>49.83</v>
      </c>
      <c r="AF933">
        <v>0</v>
      </c>
      <c r="AG933">
        <v>0</v>
      </c>
      <c r="AH933">
        <v>0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0</v>
      </c>
      <c r="AO933">
        <v>1</v>
      </c>
      <c r="AP933">
        <v>0</v>
      </c>
      <c r="AQ933">
        <v>0</v>
      </c>
      <c r="AR933">
        <v>0</v>
      </c>
      <c r="AS933" t="s">
        <v>3</v>
      </c>
      <c r="AT933">
        <v>8.4000000000000005E-2</v>
      </c>
      <c r="AU933" t="s">
        <v>3</v>
      </c>
      <c r="AV933">
        <v>0</v>
      </c>
      <c r="AW933">
        <v>2</v>
      </c>
      <c r="AX933">
        <v>78162903</v>
      </c>
      <c r="AY933">
        <v>1</v>
      </c>
      <c r="AZ933">
        <v>6144</v>
      </c>
      <c r="BA933">
        <v>881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CV933">
        <v>0</v>
      </c>
      <c r="CW933">
        <v>0</v>
      </c>
      <c r="CX933">
        <f>ROUND(Y933*Source!I1722,9)</f>
        <v>8.4000000000000003E-4</v>
      </c>
      <c r="CY933">
        <f>AA933</f>
        <v>49.83</v>
      </c>
      <c r="CZ933">
        <f>AE933</f>
        <v>49.83</v>
      </c>
      <c r="DA933">
        <f>AI933</f>
        <v>1</v>
      </c>
      <c r="DB933">
        <f t="shared" si="278"/>
        <v>4.1900000000000004</v>
      </c>
      <c r="DC933">
        <f t="shared" si="279"/>
        <v>0</v>
      </c>
      <c r="DD933" t="s">
        <v>3</v>
      </c>
      <c r="DE933" t="s">
        <v>3</v>
      </c>
      <c r="DF933">
        <f t="shared" si="270"/>
        <v>0.04</v>
      </c>
      <c r="DG933">
        <f t="shared" si="271"/>
        <v>0</v>
      </c>
      <c r="DH933">
        <f t="shared" si="272"/>
        <v>0</v>
      </c>
      <c r="DI933">
        <f t="shared" si="273"/>
        <v>0</v>
      </c>
      <c r="DJ933">
        <f>DF933</f>
        <v>0.04</v>
      </c>
      <c r="DK933">
        <v>0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ROW(Source!A1722)</f>
        <v>1722</v>
      </c>
      <c r="B934">
        <v>78161913</v>
      </c>
      <c r="C934">
        <v>78159913</v>
      </c>
      <c r="D934">
        <v>77810820</v>
      </c>
      <c r="E934">
        <v>1</v>
      </c>
      <c r="F934">
        <v>1</v>
      </c>
      <c r="G934">
        <v>37</v>
      </c>
      <c r="H934">
        <v>3</v>
      </c>
      <c r="I934" t="s">
        <v>780</v>
      </c>
      <c r="J934" t="s">
        <v>781</v>
      </c>
      <c r="K934" t="s">
        <v>782</v>
      </c>
      <c r="L934">
        <v>1327</v>
      </c>
      <c r="N934">
        <v>1005</v>
      </c>
      <c r="O934" t="s">
        <v>82</v>
      </c>
      <c r="P934" t="s">
        <v>82</v>
      </c>
      <c r="Q934">
        <v>1</v>
      </c>
      <c r="W934">
        <v>0</v>
      </c>
      <c r="X934">
        <v>1793873434</v>
      </c>
      <c r="Y934">
        <f t="shared" ref="Y934:Y951" si="285">AT934</f>
        <v>2.77</v>
      </c>
      <c r="AA934">
        <v>438.94</v>
      </c>
      <c r="AB934">
        <v>0</v>
      </c>
      <c r="AC934">
        <v>0</v>
      </c>
      <c r="AD934">
        <v>0</v>
      </c>
      <c r="AE934">
        <v>438.94</v>
      </c>
      <c r="AF934">
        <v>0</v>
      </c>
      <c r="AG934">
        <v>0</v>
      </c>
      <c r="AH934">
        <v>0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0</v>
      </c>
      <c r="AO934">
        <v>1</v>
      </c>
      <c r="AP934">
        <v>0</v>
      </c>
      <c r="AQ934">
        <v>0</v>
      </c>
      <c r="AR934">
        <v>0</v>
      </c>
      <c r="AS934" t="s">
        <v>3</v>
      </c>
      <c r="AT934">
        <v>2.77</v>
      </c>
      <c r="AU934" t="s">
        <v>3</v>
      </c>
      <c r="AV934">
        <v>0</v>
      </c>
      <c r="AW934">
        <v>1</v>
      </c>
      <c r="AX934">
        <v>-1</v>
      </c>
      <c r="AY934">
        <v>0</v>
      </c>
      <c r="AZ934">
        <v>0</v>
      </c>
      <c r="BA934" t="s">
        <v>3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CV934">
        <v>0</v>
      </c>
      <c r="CW934">
        <v>0</v>
      </c>
      <c r="CX934">
        <f>ROUND(Y934*Source!I1722,9)</f>
        <v>2.7699999999999999E-2</v>
      </c>
      <c r="CY934">
        <f>AA934</f>
        <v>438.94</v>
      </c>
      <c r="CZ934">
        <f>AE934</f>
        <v>438.94</v>
      </c>
      <c r="DA934">
        <f>AI934</f>
        <v>1</v>
      </c>
      <c r="DB934">
        <f t="shared" ref="DB934:DB951" si="286">ROUND(ROUND(AT934*CZ934,2),6)</f>
        <v>1215.8599999999999</v>
      </c>
      <c r="DC934">
        <f t="shared" ref="DC934:DC951" si="287">ROUND(ROUND(AT934*AG934,2),6)</f>
        <v>0</v>
      </c>
      <c r="DD934" t="s">
        <v>3</v>
      </c>
      <c r="DE934" t="s">
        <v>3</v>
      </c>
      <c r="DF934">
        <f t="shared" si="270"/>
        <v>12.16</v>
      </c>
      <c r="DG934">
        <f t="shared" si="271"/>
        <v>0</v>
      </c>
      <c r="DH934">
        <f t="shared" si="272"/>
        <v>0</v>
      </c>
      <c r="DI934">
        <f t="shared" si="273"/>
        <v>0</v>
      </c>
      <c r="DJ934">
        <f>DF934</f>
        <v>12.16</v>
      </c>
      <c r="DK934">
        <v>0</v>
      </c>
      <c r="DL934" t="s">
        <v>3</v>
      </c>
      <c r="DM934">
        <v>0</v>
      </c>
      <c r="DN934" t="s">
        <v>3</v>
      </c>
      <c r="DO934">
        <v>0</v>
      </c>
    </row>
    <row r="935" spans="1:119" x14ac:dyDescent="0.2">
      <c r="A935">
        <f>ROW(Source!A1722)</f>
        <v>1722</v>
      </c>
      <c r="B935">
        <v>78161913</v>
      </c>
      <c r="C935">
        <v>78159913</v>
      </c>
      <c r="D935">
        <v>77811599</v>
      </c>
      <c r="E935">
        <v>1</v>
      </c>
      <c r="F935">
        <v>1</v>
      </c>
      <c r="G935">
        <v>37</v>
      </c>
      <c r="H935">
        <v>3</v>
      </c>
      <c r="I935" t="s">
        <v>753</v>
      </c>
      <c r="J935" t="s">
        <v>754</v>
      </c>
      <c r="K935" t="s">
        <v>755</v>
      </c>
      <c r="L935">
        <v>1339</v>
      </c>
      <c r="N935">
        <v>1007</v>
      </c>
      <c r="O935" t="s">
        <v>486</v>
      </c>
      <c r="P935" t="s">
        <v>486</v>
      </c>
      <c r="Q935">
        <v>1</v>
      </c>
      <c r="W935">
        <v>0</v>
      </c>
      <c r="X935">
        <v>-1060522976</v>
      </c>
      <c r="Y935">
        <f t="shared" si="285"/>
        <v>1.208</v>
      </c>
      <c r="AA935">
        <v>4676.4799999999996</v>
      </c>
      <c r="AB935">
        <v>0</v>
      </c>
      <c r="AC935">
        <v>0</v>
      </c>
      <c r="AD935">
        <v>0</v>
      </c>
      <c r="AE935">
        <v>4676.4799999999996</v>
      </c>
      <c r="AF935">
        <v>0</v>
      </c>
      <c r="AG935">
        <v>0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0</v>
      </c>
      <c r="AO935">
        <v>1</v>
      </c>
      <c r="AP935">
        <v>0</v>
      </c>
      <c r="AQ935">
        <v>0</v>
      </c>
      <c r="AR935">
        <v>0</v>
      </c>
      <c r="AS935" t="s">
        <v>3</v>
      </c>
      <c r="AT935">
        <v>1.208</v>
      </c>
      <c r="AU935" t="s">
        <v>3</v>
      </c>
      <c r="AV935">
        <v>0</v>
      </c>
      <c r="AW935">
        <v>2</v>
      </c>
      <c r="AX935">
        <v>78162904</v>
      </c>
      <c r="AY935">
        <v>1</v>
      </c>
      <c r="AZ935">
        <v>6144</v>
      </c>
      <c r="BA935">
        <v>882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CV935">
        <v>0</v>
      </c>
      <c r="CW935">
        <v>0</v>
      </c>
      <c r="CX935">
        <f>ROUND(Y935*Source!I1722,9)</f>
        <v>1.208E-2</v>
      </c>
      <c r="CY935">
        <f>AA935</f>
        <v>4676.4799999999996</v>
      </c>
      <c r="CZ935">
        <f>AE935</f>
        <v>4676.4799999999996</v>
      </c>
      <c r="DA935">
        <f>AI935</f>
        <v>1</v>
      </c>
      <c r="DB935">
        <f t="shared" si="286"/>
        <v>5649.19</v>
      </c>
      <c r="DC935">
        <f t="shared" si="287"/>
        <v>0</v>
      </c>
      <c r="DD935" t="s">
        <v>3</v>
      </c>
      <c r="DE935" t="s">
        <v>3</v>
      </c>
      <c r="DF935">
        <f t="shared" si="270"/>
        <v>56.49</v>
      </c>
      <c r="DG935">
        <f t="shared" si="271"/>
        <v>0</v>
      </c>
      <c r="DH935">
        <f t="shared" si="272"/>
        <v>0</v>
      </c>
      <c r="DI935">
        <f t="shared" si="273"/>
        <v>0</v>
      </c>
      <c r="DJ935">
        <f>DF935</f>
        <v>56.49</v>
      </c>
      <c r="DK935">
        <v>0</v>
      </c>
      <c r="DL935" t="s">
        <v>3</v>
      </c>
      <c r="DM935">
        <v>0</v>
      </c>
      <c r="DN935" t="s">
        <v>3</v>
      </c>
      <c r="DO935">
        <v>0</v>
      </c>
    </row>
    <row r="936" spans="1:119" x14ac:dyDescent="0.2">
      <c r="A936">
        <f>ROW(Source!A1722)</f>
        <v>1722</v>
      </c>
      <c r="B936">
        <v>78161913</v>
      </c>
      <c r="C936">
        <v>78159913</v>
      </c>
      <c r="D936">
        <v>77811681</v>
      </c>
      <c r="E936">
        <v>1</v>
      </c>
      <c r="F936">
        <v>1</v>
      </c>
      <c r="G936">
        <v>37</v>
      </c>
      <c r="H936">
        <v>3</v>
      </c>
      <c r="I936" t="s">
        <v>703</v>
      </c>
      <c r="J936" t="s">
        <v>704</v>
      </c>
      <c r="K936" t="s">
        <v>705</v>
      </c>
      <c r="L936">
        <v>1348</v>
      </c>
      <c r="N936">
        <v>1009</v>
      </c>
      <c r="O936" t="s">
        <v>659</v>
      </c>
      <c r="P936" t="s">
        <v>659</v>
      </c>
      <c r="Q936">
        <v>1000</v>
      </c>
      <c r="W936">
        <v>0</v>
      </c>
      <c r="X936">
        <v>-1784042081</v>
      </c>
      <c r="Y936">
        <f t="shared" si="285"/>
        <v>0.48</v>
      </c>
      <c r="AA936">
        <v>11245.63</v>
      </c>
      <c r="AB936">
        <v>0</v>
      </c>
      <c r="AC936">
        <v>0</v>
      </c>
      <c r="AD936">
        <v>0</v>
      </c>
      <c r="AE936">
        <v>11245.63</v>
      </c>
      <c r="AF936">
        <v>0</v>
      </c>
      <c r="AG936">
        <v>0</v>
      </c>
      <c r="AH936">
        <v>0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1</v>
      </c>
      <c r="AP936">
        <v>0</v>
      </c>
      <c r="AQ936">
        <v>0</v>
      </c>
      <c r="AR936">
        <v>0</v>
      </c>
      <c r="AS936" t="s">
        <v>3</v>
      </c>
      <c r="AT936">
        <v>0.48</v>
      </c>
      <c r="AU936" t="s">
        <v>3</v>
      </c>
      <c r="AV936">
        <v>0</v>
      </c>
      <c r="AW936">
        <v>1</v>
      </c>
      <c r="AX936">
        <v>-1</v>
      </c>
      <c r="AY936">
        <v>0</v>
      </c>
      <c r="AZ936">
        <v>0</v>
      </c>
      <c r="BA936" t="s">
        <v>3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CV936">
        <v>0</v>
      </c>
      <c r="CW936">
        <v>0</v>
      </c>
      <c r="CX936">
        <f>ROUND(Y936*Source!I1722,9)</f>
        <v>4.7999999999999996E-3</v>
      </c>
      <c r="CY936">
        <f>AA936</f>
        <v>11245.63</v>
      </c>
      <c r="CZ936">
        <f>AE936</f>
        <v>11245.63</v>
      </c>
      <c r="DA936">
        <f>AI936</f>
        <v>1</v>
      </c>
      <c r="DB936">
        <f t="shared" si="286"/>
        <v>5397.9</v>
      </c>
      <c r="DC936">
        <f t="shared" si="287"/>
        <v>0</v>
      </c>
      <c r="DD936" t="s">
        <v>3</v>
      </c>
      <c r="DE936" t="s">
        <v>3</v>
      </c>
      <c r="DF936">
        <f t="shared" si="270"/>
        <v>53.98</v>
      </c>
      <c r="DG936">
        <f t="shared" si="271"/>
        <v>0</v>
      </c>
      <c r="DH936">
        <f t="shared" si="272"/>
        <v>0</v>
      </c>
      <c r="DI936">
        <f t="shared" si="273"/>
        <v>0</v>
      </c>
      <c r="DJ936">
        <f>DF936</f>
        <v>53.98</v>
      </c>
      <c r="DK936">
        <v>0</v>
      </c>
      <c r="DL936" t="s">
        <v>3</v>
      </c>
      <c r="DM936">
        <v>0</v>
      </c>
      <c r="DN936" t="s">
        <v>3</v>
      </c>
      <c r="DO936">
        <v>0</v>
      </c>
    </row>
    <row r="937" spans="1:119" x14ac:dyDescent="0.2">
      <c r="A937">
        <f>ROW(Source!A1723)</f>
        <v>1723</v>
      </c>
      <c r="B937">
        <v>78161913</v>
      </c>
      <c r="C937">
        <v>78159925</v>
      </c>
      <c r="D937">
        <v>77806460</v>
      </c>
      <c r="E937">
        <v>37</v>
      </c>
      <c r="F937">
        <v>1</v>
      </c>
      <c r="G937">
        <v>37</v>
      </c>
      <c r="H937">
        <v>1</v>
      </c>
      <c r="I937" t="s">
        <v>678</v>
      </c>
      <c r="J937" t="s">
        <v>3</v>
      </c>
      <c r="K937" t="s">
        <v>679</v>
      </c>
      <c r="L937">
        <v>1191</v>
      </c>
      <c r="N937">
        <v>1013</v>
      </c>
      <c r="O937" t="s">
        <v>680</v>
      </c>
      <c r="P937" t="s">
        <v>680</v>
      </c>
      <c r="Q937">
        <v>1</v>
      </c>
      <c r="W937">
        <v>0</v>
      </c>
      <c r="X937">
        <v>476480486</v>
      </c>
      <c r="Y937">
        <f t="shared" si="285"/>
        <v>42.17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1</v>
      </c>
      <c r="AJ937">
        <v>1</v>
      </c>
      <c r="AK937">
        <v>1</v>
      </c>
      <c r="AL937">
        <v>1</v>
      </c>
      <c r="AM937">
        <v>-2</v>
      </c>
      <c r="AN937">
        <v>0</v>
      </c>
      <c r="AO937">
        <v>1</v>
      </c>
      <c r="AP937">
        <v>0</v>
      </c>
      <c r="AQ937">
        <v>0</v>
      </c>
      <c r="AR937">
        <v>0</v>
      </c>
      <c r="AS937" t="s">
        <v>3</v>
      </c>
      <c r="AT937">
        <v>42.17</v>
      </c>
      <c r="AU937" t="s">
        <v>3</v>
      </c>
      <c r="AV937">
        <v>1</v>
      </c>
      <c r="AW937">
        <v>2</v>
      </c>
      <c r="AX937">
        <v>78162907</v>
      </c>
      <c r="AY937">
        <v>1</v>
      </c>
      <c r="AZ937">
        <v>0</v>
      </c>
      <c r="BA937">
        <v>885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CU937">
        <f>ROUND(AT937*Source!I1723*AH937*AL937,2)</f>
        <v>0</v>
      </c>
      <c r="CV937">
        <f>ROUND(Y937*Source!I1723,9)</f>
        <v>0.42170000000000002</v>
      </c>
      <c r="CW937">
        <v>0</v>
      </c>
      <c r="CX937">
        <f>ROUND(Y937*Source!I1723,9)</f>
        <v>0.42170000000000002</v>
      </c>
      <c r="CY937">
        <f>AD937</f>
        <v>0</v>
      </c>
      <c r="CZ937">
        <f>AH937</f>
        <v>0</v>
      </c>
      <c r="DA937">
        <f>AL937</f>
        <v>1</v>
      </c>
      <c r="DB937">
        <f t="shared" si="286"/>
        <v>0</v>
      </c>
      <c r="DC937">
        <f t="shared" si="287"/>
        <v>0</v>
      </c>
      <c r="DD937" t="s">
        <v>3</v>
      </c>
      <c r="DE937" t="s">
        <v>3</v>
      </c>
      <c r="DF937">
        <f t="shared" si="270"/>
        <v>0</v>
      </c>
      <c r="DG937">
        <f t="shared" si="271"/>
        <v>0</v>
      </c>
      <c r="DH937">
        <f t="shared" si="272"/>
        <v>0</v>
      </c>
      <c r="DI937">
        <f t="shared" si="273"/>
        <v>0</v>
      </c>
      <c r="DJ937">
        <f>DI937</f>
        <v>0</v>
      </c>
      <c r="DK937">
        <v>0</v>
      </c>
      <c r="DL937" t="s">
        <v>3</v>
      </c>
      <c r="DM937">
        <v>0</v>
      </c>
      <c r="DN937" t="s">
        <v>3</v>
      </c>
      <c r="DO937">
        <v>0</v>
      </c>
    </row>
    <row r="938" spans="1:119" x14ac:dyDescent="0.2">
      <c r="A938">
        <f>ROW(Source!A1723)</f>
        <v>1723</v>
      </c>
      <c r="B938">
        <v>78161913</v>
      </c>
      <c r="C938">
        <v>78159925</v>
      </c>
      <c r="D938">
        <v>77810304</v>
      </c>
      <c r="E938">
        <v>1</v>
      </c>
      <c r="F938">
        <v>1</v>
      </c>
      <c r="G938">
        <v>37</v>
      </c>
      <c r="H938">
        <v>3</v>
      </c>
      <c r="I938" t="s">
        <v>706</v>
      </c>
      <c r="J938" t="s">
        <v>707</v>
      </c>
      <c r="K938" t="s">
        <v>708</v>
      </c>
      <c r="L938">
        <v>1346</v>
      </c>
      <c r="N938">
        <v>1009</v>
      </c>
      <c r="O938" t="s">
        <v>101</v>
      </c>
      <c r="P938" t="s">
        <v>101</v>
      </c>
      <c r="Q938">
        <v>1</v>
      </c>
      <c r="W938">
        <v>0</v>
      </c>
      <c r="X938">
        <v>-1577570829</v>
      </c>
      <c r="Y938">
        <f t="shared" si="285"/>
        <v>0.31</v>
      </c>
      <c r="AA938">
        <v>23.91</v>
      </c>
      <c r="AB938">
        <v>0</v>
      </c>
      <c r="AC938">
        <v>0</v>
      </c>
      <c r="AD938">
        <v>0</v>
      </c>
      <c r="AE938">
        <v>23.91</v>
      </c>
      <c r="AF938">
        <v>0</v>
      </c>
      <c r="AG938">
        <v>0</v>
      </c>
      <c r="AH938">
        <v>0</v>
      </c>
      <c r="AI938">
        <v>1</v>
      </c>
      <c r="AJ938">
        <v>1</v>
      </c>
      <c r="AK938">
        <v>1</v>
      </c>
      <c r="AL938">
        <v>1</v>
      </c>
      <c r="AM938">
        <v>-2</v>
      </c>
      <c r="AN938">
        <v>0</v>
      </c>
      <c r="AO938">
        <v>1</v>
      </c>
      <c r="AP938">
        <v>0</v>
      </c>
      <c r="AQ938">
        <v>0</v>
      </c>
      <c r="AR938">
        <v>0</v>
      </c>
      <c r="AS938" t="s">
        <v>3</v>
      </c>
      <c r="AT938">
        <v>0.31</v>
      </c>
      <c r="AU938" t="s">
        <v>3</v>
      </c>
      <c r="AV938">
        <v>0</v>
      </c>
      <c r="AW938">
        <v>2</v>
      </c>
      <c r="AX938">
        <v>78162908</v>
      </c>
      <c r="AY938">
        <v>1</v>
      </c>
      <c r="AZ938">
        <v>0</v>
      </c>
      <c r="BA938">
        <v>886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CV938">
        <v>0</v>
      </c>
      <c r="CW938">
        <v>0</v>
      </c>
      <c r="CX938">
        <f>ROUND(Y938*Source!I1723,9)</f>
        <v>3.0999999999999999E-3</v>
      </c>
      <c r="CY938">
        <f t="shared" ref="CY938:CY943" si="288">AA938</f>
        <v>23.91</v>
      </c>
      <c r="CZ938">
        <f t="shared" ref="CZ938:CZ943" si="289">AE938</f>
        <v>23.91</v>
      </c>
      <c r="DA938">
        <f t="shared" ref="DA938:DA943" si="290">AI938</f>
        <v>1</v>
      </c>
      <c r="DB938">
        <f t="shared" si="286"/>
        <v>7.41</v>
      </c>
      <c r="DC938">
        <f t="shared" si="287"/>
        <v>0</v>
      </c>
      <c r="DD938" t="s">
        <v>3</v>
      </c>
      <c r="DE938" t="s">
        <v>3</v>
      </c>
      <c r="DF938">
        <f t="shared" si="270"/>
        <v>7.0000000000000007E-2</v>
      </c>
      <c r="DG938">
        <f t="shared" si="271"/>
        <v>0</v>
      </c>
      <c r="DH938">
        <f t="shared" si="272"/>
        <v>0</v>
      </c>
      <c r="DI938">
        <f t="shared" si="273"/>
        <v>0</v>
      </c>
      <c r="DJ938">
        <f t="shared" ref="DJ938:DJ943" si="291">DF938</f>
        <v>7.0000000000000007E-2</v>
      </c>
      <c r="DK938">
        <v>0</v>
      </c>
      <c r="DL938" t="s">
        <v>3</v>
      </c>
      <c r="DM938">
        <v>0</v>
      </c>
      <c r="DN938" t="s">
        <v>3</v>
      </c>
      <c r="DO938">
        <v>0</v>
      </c>
    </row>
    <row r="939" spans="1:119" x14ac:dyDescent="0.2">
      <c r="A939">
        <f>ROW(Source!A1723)</f>
        <v>1723</v>
      </c>
      <c r="B939">
        <v>78161913</v>
      </c>
      <c r="C939">
        <v>78159925</v>
      </c>
      <c r="D939">
        <v>77810520</v>
      </c>
      <c r="E939">
        <v>1</v>
      </c>
      <c r="F939">
        <v>1</v>
      </c>
      <c r="G939">
        <v>37</v>
      </c>
      <c r="H939">
        <v>3</v>
      </c>
      <c r="I939" t="s">
        <v>697</v>
      </c>
      <c r="J939" t="s">
        <v>698</v>
      </c>
      <c r="K939" t="s">
        <v>699</v>
      </c>
      <c r="L939">
        <v>1339</v>
      </c>
      <c r="N939">
        <v>1007</v>
      </c>
      <c r="O939" t="s">
        <v>486</v>
      </c>
      <c r="P939" t="s">
        <v>486</v>
      </c>
      <c r="Q939">
        <v>1</v>
      </c>
      <c r="W939">
        <v>0</v>
      </c>
      <c r="X939">
        <v>-1393929784</v>
      </c>
      <c r="Y939">
        <f t="shared" si="285"/>
        <v>6.0000000000000001E-3</v>
      </c>
      <c r="AA939">
        <v>49.83</v>
      </c>
      <c r="AB939">
        <v>0</v>
      </c>
      <c r="AC939">
        <v>0</v>
      </c>
      <c r="AD939">
        <v>0</v>
      </c>
      <c r="AE939">
        <v>49.83</v>
      </c>
      <c r="AF939">
        <v>0</v>
      </c>
      <c r="AG939">
        <v>0</v>
      </c>
      <c r="AH939">
        <v>0</v>
      </c>
      <c r="AI939">
        <v>1</v>
      </c>
      <c r="AJ939">
        <v>1</v>
      </c>
      <c r="AK939">
        <v>1</v>
      </c>
      <c r="AL939">
        <v>1</v>
      </c>
      <c r="AM939">
        <v>-2</v>
      </c>
      <c r="AN939">
        <v>0</v>
      </c>
      <c r="AO939">
        <v>1</v>
      </c>
      <c r="AP939">
        <v>0</v>
      </c>
      <c r="AQ939">
        <v>0</v>
      </c>
      <c r="AR939">
        <v>0</v>
      </c>
      <c r="AS939" t="s">
        <v>3</v>
      </c>
      <c r="AT939">
        <v>6.0000000000000001E-3</v>
      </c>
      <c r="AU939" t="s">
        <v>3</v>
      </c>
      <c r="AV939">
        <v>0</v>
      </c>
      <c r="AW939">
        <v>2</v>
      </c>
      <c r="AX939">
        <v>78162909</v>
      </c>
      <c r="AY939">
        <v>1</v>
      </c>
      <c r="AZ939">
        <v>0</v>
      </c>
      <c r="BA939">
        <v>887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CV939">
        <v>0</v>
      </c>
      <c r="CW939">
        <v>0</v>
      </c>
      <c r="CX939">
        <f>ROUND(Y939*Source!I1723,9)</f>
        <v>6.0000000000000002E-5</v>
      </c>
      <c r="CY939">
        <f t="shared" si="288"/>
        <v>49.83</v>
      </c>
      <c r="CZ939">
        <f t="shared" si="289"/>
        <v>49.83</v>
      </c>
      <c r="DA939">
        <f t="shared" si="290"/>
        <v>1</v>
      </c>
      <c r="DB939">
        <f t="shared" si="286"/>
        <v>0.3</v>
      </c>
      <c r="DC939">
        <f t="shared" si="287"/>
        <v>0</v>
      </c>
      <c r="DD939" t="s">
        <v>3</v>
      </c>
      <c r="DE939" t="s">
        <v>3</v>
      </c>
      <c r="DF939">
        <f t="shared" si="270"/>
        <v>0</v>
      </c>
      <c r="DG939">
        <f t="shared" si="271"/>
        <v>0</v>
      </c>
      <c r="DH939">
        <f t="shared" si="272"/>
        <v>0</v>
      </c>
      <c r="DI939">
        <f t="shared" si="273"/>
        <v>0</v>
      </c>
      <c r="DJ939">
        <f t="shared" si="291"/>
        <v>0</v>
      </c>
      <c r="DK939">
        <v>0</v>
      </c>
      <c r="DL939" t="s">
        <v>3</v>
      </c>
      <c r="DM939">
        <v>0</v>
      </c>
      <c r="DN939" t="s">
        <v>3</v>
      </c>
      <c r="DO939">
        <v>0</v>
      </c>
    </row>
    <row r="940" spans="1:119" x14ac:dyDescent="0.2">
      <c r="A940">
        <f>ROW(Source!A1723)</f>
        <v>1723</v>
      </c>
      <c r="B940">
        <v>78161913</v>
      </c>
      <c r="C940">
        <v>78159925</v>
      </c>
      <c r="D940">
        <v>77810871</v>
      </c>
      <c r="E940">
        <v>1</v>
      </c>
      <c r="F940">
        <v>1</v>
      </c>
      <c r="G940">
        <v>37</v>
      </c>
      <c r="H940">
        <v>3</v>
      </c>
      <c r="I940" t="s">
        <v>709</v>
      </c>
      <c r="J940" t="s">
        <v>710</v>
      </c>
      <c r="K940" t="s">
        <v>711</v>
      </c>
      <c r="L940">
        <v>1327</v>
      </c>
      <c r="N940">
        <v>1005</v>
      </c>
      <c r="O940" t="s">
        <v>82</v>
      </c>
      <c r="P940" t="s">
        <v>82</v>
      </c>
      <c r="Q940">
        <v>1</v>
      </c>
      <c r="W940">
        <v>0</v>
      </c>
      <c r="X940">
        <v>680056559</v>
      </c>
      <c r="Y940">
        <f t="shared" si="285"/>
        <v>0.8</v>
      </c>
      <c r="AA940">
        <v>431.83</v>
      </c>
      <c r="AB940">
        <v>0</v>
      </c>
      <c r="AC940">
        <v>0</v>
      </c>
      <c r="AD940">
        <v>0</v>
      </c>
      <c r="AE940">
        <v>431.83</v>
      </c>
      <c r="AF940">
        <v>0</v>
      </c>
      <c r="AG940">
        <v>0</v>
      </c>
      <c r="AH940">
        <v>0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1</v>
      </c>
      <c r="AP940">
        <v>0</v>
      </c>
      <c r="AQ940">
        <v>0</v>
      </c>
      <c r="AR940">
        <v>0</v>
      </c>
      <c r="AS940" t="s">
        <v>3</v>
      </c>
      <c r="AT940">
        <v>0.8</v>
      </c>
      <c r="AU940" t="s">
        <v>3</v>
      </c>
      <c r="AV940">
        <v>0</v>
      </c>
      <c r="AW940">
        <v>2</v>
      </c>
      <c r="AX940">
        <v>78162910</v>
      </c>
      <c r="AY940">
        <v>1</v>
      </c>
      <c r="AZ940">
        <v>0</v>
      </c>
      <c r="BA940">
        <v>888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CV940">
        <v>0</v>
      </c>
      <c r="CW940">
        <v>0</v>
      </c>
      <c r="CX940">
        <f>ROUND(Y940*Source!I1723,9)</f>
        <v>8.0000000000000002E-3</v>
      </c>
      <c r="CY940">
        <f t="shared" si="288"/>
        <v>431.83</v>
      </c>
      <c r="CZ940">
        <f t="shared" si="289"/>
        <v>431.83</v>
      </c>
      <c r="DA940">
        <f t="shared" si="290"/>
        <v>1</v>
      </c>
      <c r="DB940">
        <f t="shared" si="286"/>
        <v>345.46</v>
      </c>
      <c r="DC940">
        <f t="shared" si="287"/>
        <v>0</v>
      </c>
      <c r="DD940" t="s">
        <v>3</v>
      </c>
      <c r="DE940" t="s">
        <v>3</v>
      </c>
      <c r="DF940">
        <f t="shared" si="270"/>
        <v>3.45</v>
      </c>
      <c r="DG940">
        <f t="shared" si="271"/>
        <v>0</v>
      </c>
      <c r="DH940">
        <f t="shared" si="272"/>
        <v>0</v>
      </c>
      <c r="DI940">
        <f t="shared" si="273"/>
        <v>0</v>
      </c>
      <c r="DJ940">
        <f t="shared" si="291"/>
        <v>3.45</v>
      </c>
      <c r="DK940">
        <v>0</v>
      </c>
      <c r="DL940" t="s">
        <v>3</v>
      </c>
      <c r="DM940">
        <v>0</v>
      </c>
      <c r="DN940" t="s">
        <v>3</v>
      </c>
      <c r="DO940">
        <v>0</v>
      </c>
    </row>
    <row r="941" spans="1:119" x14ac:dyDescent="0.2">
      <c r="A941">
        <f>ROW(Source!A1723)</f>
        <v>1723</v>
      </c>
      <c r="B941">
        <v>78161913</v>
      </c>
      <c r="C941">
        <v>78159925</v>
      </c>
      <c r="D941">
        <v>77810887</v>
      </c>
      <c r="E941">
        <v>1</v>
      </c>
      <c r="F941">
        <v>1</v>
      </c>
      <c r="G941">
        <v>37</v>
      </c>
      <c r="H941">
        <v>3</v>
      </c>
      <c r="I941" t="s">
        <v>712</v>
      </c>
      <c r="J941" t="s">
        <v>713</v>
      </c>
      <c r="K941" t="s">
        <v>714</v>
      </c>
      <c r="L941">
        <v>1348</v>
      </c>
      <c r="N941">
        <v>1009</v>
      </c>
      <c r="O941" t="s">
        <v>659</v>
      </c>
      <c r="P941" t="s">
        <v>659</v>
      </c>
      <c r="Q941">
        <v>1000</v>
      </c>
      <c r="W941">
        <v>0</v>
      </c>
      <c r="X941">
        <v>-1196869701</v>
      </c>
      <c r="Y941">
        <f t="shared" si="285"/>
        <v>5.0999999999999997E-2</v>
      </c>
      <c r="AA941">
        <v>81852.28</v>
      </c>
      <c r="AB941">
        <v>0</v>
      </c>
      <c r="AC941">
        <v>0</v>
      </c>
      <c r="AD941">
        <v>0</v>
      </c>
      <c r="AE941">
        <v>81852.28</v>
      </c>
      <c r="AF941">
        <v>0</v>
      </c>
      <c r="AG941">
        <v>0</v>
      </c>
      <c r="AH941">
        <v>0</v>
      </c>
      <c r="AI941">
        <v>1</v>
      </c>
      <c r="AJ941">
        <v>1</v>
      </c>
      <c r="AK941">
        <v>1</v>
      </c>
      <c r="AL941">
        <v>1</v>
      </c>
      <c r="AM941">
        <v>-2</v>
      </c>
      <c r="AN941">
        <v>0</v>
      </c>
      <c r="AO941">
        <v>1</v>
      </c>
      <c r="AP941">
        <v>0</v>
      </c>
      <c r="AQ941">
        <v>0</v>
      </c>
      <c r="AR941">
        <v>0</v>
      </c>
      <c r="AS941" t="s">
        <v>3</v>
      </c>
      <c r="AT941">
        <v>5.0999999999999997E-2</v>
      </c>
      <c r="AU941" t="s">
        <v>3</v>
      </c>
      <c r="AV941">
        <v>0</v>
      </c>
      <c r="AW941">
        <v>2</v>
      </c>
      <c r="AX941">
        <v>78162911</v>
      </c>
      <c r="AY941">
        <v>1</v>
      </c>
      <c r="AZ941">
        <v>0</v>
      </c>
      <c r="BA941">
        <v>889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CV941">
        <v>0</v>
      </c>
      <c r="CW941">
        <v>0</v>
      </c>
      <c r="CX941">
        <f>ROUND(Y941*Source!I1723,9)</f>
        <v>5.1000000000000004E-4</v>
      </c>
      <c r="CY941">
        <f t="shared" si="288"/>
        <v>81852.28</v>
      </c>
      <c r="CZ941">
        <f t="shared" si="289"/>
        <v>81852.28</v>
      </c>
      <c r="DA941">
        <f t="shared" si="290"/>
        <v>1</v>
      </c>
      <c r="DB941">
        <f t="shared" si="286"/>
        <v>4174.47</v>
      </c>
      <c r="DC941">
        <f t="shared" si="287"/>
        <v>0</v>
      </c>
      <c r="DD941" t="s">
        <v>3</v>
      </c>
      <c r="DE941" t="s">
        <v>3</v>
      </c>
      <c r="DF941">
        <f t="shared" si="270"/>
        <v>41.74</v>
      </c>
      <c r="DG941">
        <f t="shared" si="271"/>
        <v>0</v>
      </c>
      <c r="DH941">
        <f t="shared" si="272"/>
        <v>0</v>
      </c>
      <c r="DI941">
        <f t="shared" si="273"/>
        <v>0</v>
      </c>
      <c r="DJ941">
        <f t="shared" si="291"/>
        <v>41.74</v>
      </c>
      <c r="DK941">
        <v>0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ROW(Source!A1723)</f>
        <v>1723</v>
      </c>
      <c r="B942">
        <v>78161913</v>
      </c>
      <c r="C942">
        <v>78159925</v>
      </c>
      <c r="D942">
        <v>77809071</v>
      </c>
      <c r="E942">
        <v>1</v>
      </c>
      <c r="F942">
        <v>1</v>
      </c>
      <c r="G942">
        <v>37</v>
      </c>
      <c r="H942">
        <v>3</v>
      </c>
      <c r="I942" t="s">
        <v>715</v>
      </c>
      <c r="J942" t="s">
        <v>716</v>
      </c>
      <c r="K942" t="s">
        <v>717</v>
      </c>
      <c r="L942">
        <v>1346</v>
      </c>
      <c r="N942">
        <v>1009</v>
      </c>
      <c r="O942" t="s">
        <v>101</v>
      </c>
      <c r="P942" t="s">
        <v>101</v>
      </c>
      <c r="Q942">
        <v>1</v>
      </c>
      <c r="W942">
        <v>0</v>
      </c>
      <c r="X942">
        <v>1915260537</v>
      </c>
      <c r="Y942">
        <f t="shared" si="285"/>
        <v>24.2</v>
      </c>
      <c r="AA942">
        <v>183.25</v>
      </c>
      <c r="AB942">
        <v>0</v>
      </c>
      <c r="AC942">
        <v>0</v>
      </c>
      <c r="AD942">
        <v>0</v>
      </c>
      <c r="AE942">
        <v>183.25</v>
      </c>
      <c r="AF942">
        <v>0</v>
      </c>
      <c r="AG942">
        <v>0</v>
      </c>
      <c r="AH942">
        <v>0</v>
      </c>
      <c r="AI942">
        <v>1</v>
      </c>
      <c r="AJ942">
        <v>1</v>
      </c>
      <c r="AK942">
        <v>1</v>
      </c>
      <c r="AL942">
        <v>1</v>
      </c>
      <c r="AM942">
        <v>-2</v>
      </c>
      <c r="AN942">
        <v>0</v>
      </c>
      <c r="AO942">
        <v>1</v>
      </c>
      <c r="AP942">
        <v>0</v>
      </c>
      <c r="AQ942">
        <v>0</v>
      </c>
      <c r="AR942">
        <v>0</v>
      </c>
      <c r="AS942" t="s">
        <v>3</v>
      </c>
      <c r="AT942">
        <v>24.2</v>
      </c>
      <c r="AU942" t="s">
        <v>3</v>
      </c>
      <c r="AV942">
        <v>0</v>
      </c>
      <c r="AW942">
        <v>2</v>
      </c>
      <c r="AX942">
        <v>78162912</v>
      </c>
      <c r="AY942">
        <v>1</v>
      </c>
      <c r="AZ942">
        <v>0</v>
      </c>
      <c r="BA942">
        <v>890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CV942">
        <v>0</v>
      </c>
      <c r="CW942">
        <v>0</v>
      </c>
      <c r="CX942">
        <f>ROUND(Y942*Source!I1723,9)</f>
        <v>0.24199999999999999</v>
      </c>
      <c r="CY942">
        <f t="shared" si="288"/>
        <v>183.25</v>
      </c>
      <c r="CZ942">
        <f t="shared" si="289"/>
        <v>183.25</v>
      </c>
      <c r="DA942">
        <f t="shared" si="290"/>
        <v>1</v>
      </c>
      <c r="DB942">
        <f t="shared" si="286"/>
        <v>4434.6499999999996</v>
      </c>
      <c r="DC942">
        <f t="shared" si="287"/>
        <v>0</v>
      </c>
      <c r="DD942" t="s">
        <v>3</v>
      </c>
      <c r="DE942" t="s">
        <v>3</v>
      </c>
      <c r="DF942">
        <f t="shared" si="270"/>
        <v>44.35</v>
      </c>
      <c r="DG942">
        <f t="shared" si="271"/>
        <v>0</v>
      </c>
      <c r="DH942">
        <f t="shared" si="272"/>
        <v>0</v>
      </c>
      <c r="DI942">
        <f t="shared" si="273"/>
        <v>0</v>
      </c>
      <c r="DJ942">
        <f t="shared" si="291"/>
        <v>44.35</v>
      </c>
      <c r="DK942">
        <v>0</v>
      </c>
      <c r="DL942" t="s">
        <v>3</v>
      </c>
      <c r="DM942">
        <v>0</v>
      </c>
      <c r="DN942" t="s">
        <v>3</v>
      </c>
      <c r="DO942">
        <v>0</v>
      </c>
    </row>
    <row r="943" spans="1:119" x14ac:dyDescent="0.2">
      <c r="A943">
        <f>ROW(Source!A1723)</f>
        <v>1723</v>
      </c>
      <c r="B943">
        <v>78161913</v>
      </c>
      <c r="C943">
        <v>78159925</v>
      </c>
      <c r="D943">
        <v>77809073</v>
      </c>
      <c r="E943">
        <v>1</v>
      </c>
      <c r="F943">
        <v>1</v>
      </c>
      <c r="G943">
        <v>37</v>
      </c>
      <c r="H943">
        <v>3</v>
      </c>
      <c r="I943" t="s">
        <v>718</v>
      </c>
      <c r="J943" t="s">
        <v>719</v>
      </c>
      <c r="K943" t="s">
        <v>720</v>
      </c>
      <c r="L943">
        <v>1346</v>
      </c>
      <c r="N943">
        <v>1009</v>
      </c>
      <c r="O943" t="s">
        <v>101</v>
      </c>
      <c r="P943" t="s">
        <v>101</v>
      </c>
      <c r="Q943">
        <v>1</v>
      </c>
      <c r="W943">
        <v>0</v>
      </c>
      <c r="X943">
        <v>-1709431397</v>
      </c>
      <c r="Y943">
        <f t="shared" si="285"/>
        <v>10.4</v>
      </c>
      <c r="AA943">
        <v>78.349999999999994</v>
      </c>
      <c r="AB943">
        <v>0</v>
      </c>
      <c r="AC943">
        <v>0</v>
      </c>
      <c r="AD943">
        <v>0</v>
      </c>
      <c r="AE943">
        <v>78.349999999999994</v>
      </c>
      <c r="AF943">
        <v>0</v>
      </c>
      <c r="AG943">
        <v>0</v>
      </c>
      <c r="AH943">
        <v>0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1</v>
      </c>
      <c r="AP943">
        <v>0</v>
      </c>
      <c r="AQ943">
        <v>0</v>
      </c>
      <c r="AR943">
        <v>0</v>
      </c>
      <c r="AS943" t="s">
        <v>3</v>
      </c>
      <c r="AT943">
        <v>10.4</v>
      </c>
      <c r="AU943" t="s">
        <v>3</v>
      </c>
      <c r="AV943">
        <v>0</v>
      </c>
      <c r="AW943">
        <v>2</v>
      </c>
      <c r="AX943">
        <v>78162913</v>
      </c>
      <c r="AY943">
        <v>1</v>
      </c>
      <c r="AZ943">
        <v>0</v>
      </c>
      <c r="BA943">
        <v>891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CV943">
        <v>0</v>
      </c>
      <c r="CW943">
        <v>0</v>
      </c>
      <c r="CX943">
        <f>ROUND(Y943*Source!I1723,9)</f>
        <v>0.104</v>
      </c>
      <c r="CY943">
        <f t="shared" si="288"/>
        <v>78.349999999999994</v>
      </c>
      <c r="CZ943">
        <f t="shared" si="289"/>
        <v>78.349999999999994</v>
      </c>
      <c r="DA943">
        <f t="shared" si="290"/>
        <v>1</v>
      </c>
      <c r="DB943">
        <f t="shared" si="286"/>
        <v>814.84</v>
      </c>
      <c r="DC943">
        <f t="shared" si="287"/>
        <v>0</v>
      </c>
      <c r="DD943" t="s">
        <v>3</v>
      </c>
      <c r="DE943" t="s">
        <v>3</v>
      </c>
      <c r="DF943">
        <f t="shared" si="270"/>
        <v>8.15</v>
      </c>
      <c r="DG943">
        <f t="shared" si="271"/>
        <v>0</v>
      </c>
      <c r="DH943">
        <f t="shared" si="272"/>
        <v>0</v>
      </c>
      <c r="DI943">
        <f t="shared" si="273"/>
        <v>0</v>
      </c>
      <c r="DJ943">
        <f t="shared" si="291"/>
        <v>8.15</v>
      </c>
      <c r="DK943">
        <v>0</v>
      </c>
      <c r="DL943" t="s">
        <v>3</v>
      </c>
      <c r="DM943">
        <v>0</v>
      </c>
      <c r="DN943" t="s">
        <v>3</v>
      </c>
      <c r="DO943">
        <v>0</v>
      </c>
    </row>
    <row r="944" spans="1:119" x14ac:dyDescent="0.2">
      <c r="A944">
        <f>ROW(Source!A1793)</f>
        <v>1793</v>
      </c>
      <c r="B944">
        <v>78161913</v>
      </c>
      <c r="C944">
        <v>78160052</v>
      </c>
      <c r="D944">
        <v>77806460</v>
      </c>
      <c r="E944">
        <v>37</v>
      </c>
      <c r="F944">
        <v>1</v>
      </c>
      <c r="G944">
        <v>37</v>
      </c>
      <c r="H944">
        <v>1</v>
      </c>
      <c r="I944" t="s">
        <v>678</v>
      </c>
      <c r="J944" t="s">
        <v>3</v>
      </c>
      <c r="K944" t="s">
        <v>679</v>
      </c>
      <c r="L944">
        <v>1191</v>
      </c>
      <c r="N944">
        <v>1013</v>
      </c>
      <c r="O944" t="s">
        <v>680</v>
      </c>
      <c r="P944" t="s">
        <v>680</v>
      </c>
      <c r="Q944">
        <v>1</v>
      </c>
      <c r="W944">
        <v>0</v>
      </c>
      <c r="X944">
        <v>476480486</v>
      </c>
      <c r="Y944">
        <f t="shared" si="285"/>
        <v>0.97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1</v>
      </c>
      <c r="AP944">
        <v>0</v>
      </c>
      <c r="AQ944">
        <v>0</v>
      </c>
      <c r="AR944">
        <v>0</v>
      </c>
      <c r="AS944" t="s">
        <v>3</v>
      </c>
      <c r="AT944">
        <v>0.97</v>
      </c>
      <c r="AU944" t="s">
        <v>3</v>
      </c>
      <c r="AV944">
        <v>1</v>
      </c>
      <c r="AW944">
        <v>2</v>
      </c>
      <c r="AX944">
        <v>78162914</v>
      </c>
      <c r="AY944">
        <v>1</v>
      </c>
      <c r="AZ944">
        <v>0</v>
      </c>
      <c r="BA944">
        <v>892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CU944">
        <f>ROUND(AT944*Source!I1793*AH944*AL944,2)</f>
        <v>0</v>
      </c>
      <c r="CV944">
        <f>ROUND(Y944*Source!I1793,9)</f>
        <v>12.008599999999999</v>
      </c>
      <c r="CW944">
        <v>0</v>
      </c>
      <c r="CX944">
        <f>ROUND(Y944*Source!I1793,9)</f>
        <v>12.008599999999999</v>
      </c>
      <c r="CY944">
        <f>AD944</f>
        <v>0</v>
      </c>
      <c r="CZ944">
        <f>AH944</f>
        <v>0</v>
      </c>
      <c r="DA944">
        <f>AL944</f>
        <v>1</v>
      </c>
      <c r="DB944">
        <f t="shared" si="286"/>
        <v>0</v>
      </c>
      <c r="DC944">
        <f t="shared" si="287"/>
        <v>0</v>
      </c>
      <c r="DD944" t="s">
        <v>3</v>
      </c>
      <c r="DE944" t="s">
        <v>3</v>
      </c>
      <c r="DF944">
        <f t="shared" si="270"/>
        <v>0</v>
      </c>
      <c r="DG944">
        <f t="shared" si="271"/>
        <v>0</v>
      </c>
      <c r="DH944">
        <f t="shared" si="272"/>
        <v>0</v>
      </c>
      <c r="DI944">
        <f t="shared" si="273"/>
        <v>0</v>
      </c>
      <c r="DJ944">
        <f>DI944</f>
        <v>0</v>
      </c>
      <c r="DK944">
        <v>0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ROW(Source!A1793)</f>
        <v>1793</v>
      </c>
      <c r="B945">
        <v>78161913</v>
      </c>
      <c r="C945">
        <v>78160052</v>
      </c>
      <c r="D945">
        <v>77806390</v>
      </c>
      <c r="E945">
        <v>37</v>
      </c>
      <c r="F945">
        <v>1</v>
      </c>
      <c r="G945">
        <v>37</v>
      </c>
      <c r="H945">
        <v>2</v>
      </c>
      <c r="I945" t="s">
        <v>741</v>
      </c>
      <c r="J945" t="s">
        <v>742</v>
      </c>
      <c r="K945" t="s">
        <v>743</v>
      </c>
      <c r="L945">
        <v>1368</v>
      </c>
      <c r="N945">
        <v>1011</v>
      </c>
      <c r="O945" t="s">
        <v>696</v>
      </c>
      <c r="P945" t="s">
        <v>696</v>
      </c>
      <c r="Q945">
        <v>1</v>
      </c>
      <c r="W945">
        <v>0</v>
      </c>
      <c r="X945">
        <v>2076833660</v>
      </c>
      <c r="Y945">
        <f t="shared" si="285"/>
        <v>0.12</v>
      </c>
      <c r="AA945">
        <v>0</v>
      </c>
      <c r="AB945">
        <v>7.44</v>
      </c>
      <c r="AC945">
        <v>0</v>
      </c>
      <c r="AD945">
        <v>0</v>
      </c>
      <c r="AE945">
        <v>0</v>
      </c>
      <c r="AF945">
        <v>7.44</v>
      </c>
      <c r="AG945">
        <v>0</v>
      </c>
      <c r="AH945">
        <v>0</v>
      </c>
      <c r="AI945">
        <v>1</v>
      </c>
      <c r="AJ945">
        <v>1</v>
      </c>
      <c r="AK945">
        <v>1</v>
      </c>
      <c r="AL945">
        <v>1</v>
      </c>
      <c r="AM945">
        <v>-2</v>
      </c>
      <c r="AN945">
        <v>0</v>
      </c>
      <c r="AO945">
        <v>1</v>
      </c>
      <c r="AP945">
        <v>0</v>
      </c>
      <c r="AQ945">
        <v>0</v>
      </c>
      <c r="AR945">
        <v>0</v>
      </c>
      <c r="AS945" t="s">
        <v>3</v>
      </c>
      <c r="AT945">
        <v>0.12</v>
      </c>
      <c r="AU945" t="s">
        <v>3</v>
      </c>
      <c r="AV945">
        <v>0</v>
      </c>
      <c r="AW945">
        <v>2</v>
      </c>
      <c r="AX945">
        <v>78162915</v>
      </c>
      <c r="AY945">
        <v>2</v>
      </c>
      <c r="AZ945">
        <v>65536</v>
      </c>
      <c r="BA945">
        <v>893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CV945">
        <v>0</v>
      </c>
      <c r="CW945">
        <f>ROUND(Y945*Source!I1793*DO945,9)</f>
        <v>0</v>
      </c>
      <c r="CX945">
        <f>ROUND(Y945*Source!I1793,9)</f>
        <v>1.4856</v>
      </c>
      <c r="CY945">
        <f>AB945</f>
        <v>7.44</v>
      </c>
      <c r="CZ945">
        <f>AF945</f>
        <v>7.44</v>
      </c>
      <c r="DA945">
        <f>AJ945</f>
        <v>1</v>
      </c>
      <c r="DB945">
        <f t="shared" si="286"/>
        <v>0.89</v>
      </c>
      <c r="DC945">
        <f t="shared" si="287"/>
        <v>0</v>
      </c>
      <c r="DD945" t="s">
        <v>3</v>
      </c>
      <c r="DE945" t="s">
        <v>3</v>
      </c>
      <c r="DF945">
        <f t="shared" si="270"/>
        <v>0</v>
      </c>
      <c r="DG945">
        <f t="shared" si="271"/>
        <v>11.05</v>
      </c>
      <c r="DH945">
        <f t="shared" si="272"/>
        <v>0</v>
      </c>
      <c r="DI945">
        <f t="shared" si="273"/>
        <v>0</v>
      </c>
      <c r="DJ945">
        <f>DG945</f>
        <v>11.05</v>
      </c>
      <c r="DK945">
        <v>0</v>
      </c>
      <c r="DL945" t="s">
        <v>3</v>
      </c>
      <c r="DM945">
        <v>0</v>
      </c>
      <c r="DN945" t="s">
        <v>3</v>
      </c>
      <c r="DO945">
        <v>0</v>
      </c>
    </row>
    <row r="946" spans="1:119" x14ac:dyDescent="0.2">
      <c r="A946">
        <f>ROW(Source!A1794)</f>
        <v>1794</v>
      </c>
      <c r="B946">
        <v>78161913</v>
      </c>
      <c r="C946">
        <v>78160057</v>
      </c>
      <c r="D946">
        <v>77806460</v>
      </c>
      <c r="E946">
        <v>37</v>
      </c>
      <c r="F946">
        <v>1</v>
      </c>
      <c r="G946">
        <v>37</v>
      </c>
      <c r="H946">
        <v>1</v>
      </c>
      <c r="I946" t="s">
        <v>678</v>
      </c>
      <c r="J946" t="s">
        <v>3</v>
      </c>
      <c r="K946" t="s">
        <v>679</v>
      </c>
      <c r="L946">
        <v>1191</v>
      </c>
      <c r="N946">
        <v>1013</v>
      </c>
      <c r="O946" t="s">
        <v>680</v>
      </c>
      <c r="P946" t="s">
        <v>680</v>
      </c>
      <c r="Q946">
        <v>1</v>
      </c>
      <c r="W946">
        <v>0</v>
      </c>
      <c r="X946">
        <v>476480486</v>
      </c>
      <c r="Y946">
        <f t="shared" si="285"/>
        <v>202.4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1</v>
      </c>
      <c r="AJ946">
        <v>1</v>
      </c>
      <c r="AK946">
        <v>1</v>
      </c>
      <c r="AL946">
        <v>1</v>
      </c>
      <c r="AM946">
        <v>-2</v>
      </c>
      <c r="AN946">
        <v>0</v>
      </c>
      <c r="AO946">
        <v>1</v>
      </c>
      <c r="AP946">
        <v>0</v>
      </c>
      <c r="AQ946">
        <v>0</v>
      </c>
      <c r="AR946">
        <v>0</v>
      </c>
      <c r="AS946" t="s">
        <v>3</v>
      </c>
      <c r="AT946">
        <v>202.4</v>
      </c>
      <c r="AU946" t="s">
        <v>3</v>
      </c>
      <c r="AV946">
        <v>1</v>
      </c>
      <c r="AW946">
        <v>2</v>
      </c>
      <c r="AX946">
        <v>78162916</v>
      </c>
      <c r="AY946">
        <v>1</v>
      </c>
      <c r="AZ946">
        <v>0</v>
      </c>
      <c r="BA946">
        <v>894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CU946">
        <f>ROUND(AT946*Source!I1794*AH946*AL946,2)</f>
        <v>0</v>
      </c>
      <c r="CV946">
        <f>ROUND(Y946*Source!I1794,9)</f>
        <v>25.057120000000001</v>
      </c>
      <c r="CW946">
        <v>0</v>
      </c>
      <c r="CX946">
        <f>ROUND(Y946*Source!I1794,9)</f>
        <v>25.057120000000001</v>
      </c>
      <c r="CY946">
        <f>AD946</f>
        <v>0</v>
      </c>
      <c r="CZ946">
        <f>AH946</f>
        <v>0</v>
      </c>
      <c r="DA946">
        <f>AL946</f>
        <v>1</v>
      </c>
      <c r="DB946">
        <f t="shared" si="286"/>
        <v>0</v>
      </c>
      <c r="DC946">
        <f t="shared" si="287"/>
        <v>0</v>
      </c>
      <c r="DD946" t="s">
        <v>3</v>
      </c>
      <c r="DE946" t="s">
        <v>3</v>
      </c>
      <c r="DF946">
        <f t="shared" si="270"/>
        <v>0</v>
      </c>
      <c r="DG946">
        <f t="shared" si="271"/>
        <v>0</v>
      </c>
      <c r="DH946">
        <f t="shared" si="272"/>
        <v>0</v>
      </c>
      <c r="DI946">
        <f t="shared" si="273"/>
        <v>0</v>
      </c>
      <c r="DJ946">
        <f>DI946</f>
        <v>0</v>
      </c>
      <c r="DK946">
        <v>0</v>
      </c>
      <c r="DL946" t="s">
        <v>3</v>
      </c>
      <c r="DM946">
        <v>0</v>
      </c>
      <c r="DN946" t="s">
        <v>3</v>
      </c>
      <c r="DO946">
        <v>0</v>
      </c>
    </row>
    <row r="947" spans="1:119" x14ac:dyDescent="0.2">
      <c r="A947">
        <f>ROW(Source!A1794)</f>
        <v>1794</v>
      </c>
      <c r="B947">
        <v>78161913</v>
      </c>
      <c r="C947">
        <v>78160057</v>
      </c>
      <c r="D947">
        <v>77809643</v>
      </c>
      <c r="E947">
        <v>1</v>
      </c>
      <c r="F947">
        <v>1</v>
      </c>
      <c r="G947">
        <v>37</v>
      </c>
      <c r="H947">
        <v>3</v>
      </c>
      <c r="I947" t="s">
        <v>990</v>
      </c>
      <c r="J947" t="s">
        <v>991</v>
      </c>
      <c r="K947" t="s">
        <v>992</v>
      </c>
      <c r="L947">
        <v>1035</v>
      </c>
      <c r="N947">
        <v>1013</v>
      </c>
      <c r="O947" t="s">
        <v>215</v>
      </c>
      <c r="P947" t="s">
        <v>215</v>
      </c>
      <c r="Q947">
        <v>1</v>
      </c>
      <c r="W947">
        <v>0</v>
      </c>
      <c r="X947">
        <v>-1449182340</v>
      </c>
      <c r="Y947">
        <f t="shared" si="285"/>
        <v>100</v>
      </c>
      <c r="AA947">
        <v>244.17</v>
      </c>
      <c r="AB947">
        <v>0</v>
      </c>
      <c r="AC947">
        <v>0</v>
      </c>
      <c r="AD947">
        <v>0</v>
      </c>
      <c r="AE947">
        <v>244.17</v>
      </c>
      <c r="AF947">
        <v>0</v>
      </c>
      <c r="AG947">
        <v>0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1</v>
      </c>
      <c r="AP947">
        <v>0</v>
      </c>
      <c r="AQ947">
        <v>0</v>
      </c>
      <c r="AR947">
        <v>0</v>
      </c>
      <c r="AS947" t="s">
        <v>3</v>
      </c>
      <c r="AT947">
        <v>100</v>
      </c>
      <c r="AU947" t="s">
        <v>3</v>
      </c>
      <c r="AV947">
        <v>0</v>
      </c>
      <c r="AW947">
        <v>2</v>
      </c>
      <c r="AX947">
        <v>78162917</v>
      </c>
      <c r="AY947">
        <v>1</v>
      </c>
      <c r="AZ947">
        <v>0</v>
      </c>
      <c r="BA947">
        <v>895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CV947">
        <v>0</v>
      </c>
      <c r="CW947">
        <v>0</v>
      </c>
      <c r="CX947">
        <f>ROUND(Y947*Source!I1794,9)</f>
        <v>12.38</v>
      </c>
      <c r="CY947">
        <f>AA947</f>
        <v>244.17</v>
      </c>
      <c r="CZ947">
        <f>AE947</f>
        <v>244.17</v>
      </c>
      <c r="DA947">
        <f>AI947</f>
        <v>1</v>
      </c>
      <c r="DB947">
        <f t="shared" si="286"/>
        <v>24417</v>
      </c>
      <c r="DC947">
        <f t="shared" si="287"/>
        <v>0</v>
      </c>
      <c r="DD947" t="s">
        <v>3</v>
      </c>
      <c r="DE947" t="s">
        <v>3</v>
      </c>
      <c r="DF947">
        <f t="shared" si="270"/>
        <v>3022.82</v>
      </c>
      <c r="DG947">
        <f t="shared" si="271"/>
        <v>0</v>
      </c>
      <c r="DH947">
        <f t="shared" si="272"/>
        <v>0</v>
      </c>
      <c r="DI947">
        <f t="shared" si="273"/>
        <v>0</v>
      </c>
      <c r="DJ947">
        <f>DF947</f>
        <v>3022.82</v>
      </c>
      <c r="DK947">
        <v>0</v>
      </c>
      <c r="DL947" t="s">
        <v>3</v>
      </c>
      <c r="DM947">
        <v>0</v>
      </c>
      <c r="DN947" t="s">
        <v>3</v>
      </c>
      <c r="DO947">
        <v>0</v>
      </c>
    </row>
    <row r="948" spans="1:119" x14ac:dyDescent="0.2">
      <c r="A948">
        <f>ROW(Source!A1794)</f>
        <v>1794</v>
      </c>
      <c r="B948">
        <v>78161913</v>
      </c>
      <c r="C948">
        <v>78160057</v>
      </c>
      <c r="D948">
        <v>77809525</v>
      </c>
      <c r="E948">
        <v>1</v>
      </c>
      <c r="F948">
        <v>1</v>
      </c>
      <c r="G948">
        <v>37</v>
      </c>
      <c r="H948">
        <v>3</v>
      </c>
      <c r="I948" t="s">
        <v>993</v>
      </c>
      <c r="J948" t="s">
        <v>994</v>
      </c>
      <c r="K948" t="s">
        <v>995</v>
      </c>
      <c r="L948">
        <v>1348</v>
      </c>
      <c r="N948">
        <v>1009</v>
      </c>
      <c r="O948" t="s">
        <v>659</v>
      </c>
      <c r="P948" t="s">
        <v>659</v>
      </c>
      <c r="Q948">
        <v>1000</v>
      </c>
      <c r="W948">
        <v>0</v>
      </c>
      <c r="X948">
        <v>-1470955817</v>
      </c>
      <c r="Y948">
        <f t="shared" si="285"/>
        <v>2.8500000000000001E-3</v>
      </c>
      <c r="AA948">
        <v>173260.69</v>
      </c>
      <c r="AB948">
        <v>0</v>
      </c>
      <c r="AC948">
        <v>0</v>
      </c>
      <c r="AD948">
        <v>0</v>
      </c>
      <c r="AE948">
        <v>173260.69</v>
      </c>
      <c r="AF948">
        <v>0</v>
      </c>
      <c r="AG948">
        <v>0</v>
      </c>
      <c r="AH948">
        <v>0</v>
      </c>
      <c r="AI948">
        <v>1</v>
      </c>
      <c r="AJ948">
        <v>1</v>
      </c>
      <c r="AK948">
        <v>1</v>
      </c>
      <c r="AL948">
        <v>1</v>
      </c>
      <c r="AM948">
        <v>-2</v>
      </c>
      <c r="AN948">
        <v>0</v>
      </c>
      <c r="AO948">
        <v>1</v>
      </c>
      <c r="AP948">
        <v>0</v>
      </c>
      <c r="AQ948">
        <v>0</v>
      </c>
      <c r="AR948">
        <v>0</v>
      </c>
      <c r="AS948" t="s">
        <v>3</v>
      </c>
      <c r="AT948">
        <v>2.8500000000000001E-3</v>
      </c>
      <c r="AU948" t="s">
        <v>3</v>
      </c>
      <c r="AV948">
        <v>0</v>
      </c>
      <c r="AW948">
        <v>2</v>
      </c>
      <c r="AX948">
        <v>78162918</v>
      </c>
      <c r="AY948">
        <v>1</v>
      </c>
      <c r="AZ948">
        <v>0</v>
      </c>
      <c r="BA948">
        <v>896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CV948">
        <v>0</v>
      </c>
      <c r="CW948">
        <v>0</v>
      </c>
      <c r="CX948">
        <f>ROUND(Y948*Source!I1794,9)</f>
        <v>3.5282999999999999E-4</v>
      </c>
      <c r="CY948">
        <f>AA948</f>
        <v>173260.69</v>
      </c>
      <c r="CZ948">
        <f>AE948</f>
        <v>173260.69</v>
      </c>
      <c r="DA948">
        <f>AI948</f>
        <v>1</v>
      </c>
      <c r="DB948">
        <f t="shared" si="286"/>
        <v>493.79</v>
      </c>
      <c r="DC948">
        <f t="shared" si="287"/>
        <v>0</v>
      </c>
      <c r="DD948" t="s">
        <v>3</v>
      </c>
      <c r="DE948" t="s">
        <v>3</v>
      </c>
      <c r="DF948">
        <f t="shared" si="270"/>
        <v>61.13</v>
      </c>
      <c r="DG948">
        <f t="shared" si="271"/>
        <v>0</v>
      </c>
      <c r="DH948">
        <f t="shared" si="272"/>
        <v>0</v>
      </c>
      <c r="DI948">
        <f t="shared" si="273"/>
        <v>0</v>
      </c>
      <c r="DJ948">
        <f>DF948</f>
        <v>61.13</v>
      </c>
      <c r="DK948">
        <v>0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ROW(Source!A1794)</f>
        <v>1794</v>
      </c>
      <c r="B949">
        <v>78161913</v>
      </c>
      <c r="C949">
        <v>78160057</v>
      </c>
      <c r="D949">
        <v>77817317</v>
      </c>
      <c r="E949">
        <v>1</v>
      </c>
      <c r="F949">
        <v>1</v>
      </c>
      <c r="G949">
        <v>37</v>
      </c>
      <c r="H949">
        <v>3</v>
      </c>
      <c r="I949" t="s">
        <v>568</v>
      </c>
      <c r="J949" t="s">
        <v>570</v>
      </c>
      <c r="K949" t="s">
        <v>569</v>
      </c>
      <c r="L949">
        <v>1354</v>
      </c>
      <c r="N949">
        <v>1010</v>
      </c>
      <c r="O949" t="s">
        <v>204</v>
      </c>
      <c r="P949" t="s">
        <v>204</v>
      </c>
      <c r="Q949">
        <v>1</v>
      </c>
      <c r="W949">
        <v>0</v>
      </c>
      <c r="X949">
        <v>-1338787691</v>
      </c>
      <c r="Y949">
        <f t="shared" si="285"/>
        <v>0</v>
      </c>
      <c r="AA949">
        <v>5987.02</v>
      </c>
      <c r="AB949">
        <v>0</v>
      </c>
      <c r="AC949">
        <v>0</v>
      </c>
      <c r="AD949">
        <v>0</v>
      </c>
      <c r="AE949">
        <v>5987.02</v>
      </c>
      <c r="AF949">
        <v>0</v>
      </c>
      <c r="AG949">
        <v>0</v>
      </c>
      <c r="AH949">
        <v>0</v>
      </c>
      <c r="AI949">
        <v>1</v>
      </c>
      <c r="AJ949">
        <v>1</v>
      </c>
      <c r="AK949">
        <v>1</v>
      </c>
      <c r="AL949">
        <v>1</v>
      </c>
      <c r="AM949">
        <v>-2</v>
      </c>
      <c r="AN949">
        <v>0</v>
      </c>
      <c r="AO949">
        <v>0</v>
      </c>
      <c r="AP949">
        <v>1</v>
      </c>
      <c r="AQ949">
        <v>0</v>
      </c>
      <c r="AR949">
        <v>0</v>
      </c>
      <c r="AS949" t="s">
        <v>3</v>
      </c>
      <c r="AT949">
        <v>0</v>
      </c>
      <c r="AU949" t="s">
        <v>3</v>
      </c>
      <c r="AV949">
        <v>0</v>
      </c>
      <c r="AW949">
        <v>1</v>
      </c>
      <c r="AX949">
        <v>-1</v>
      </c>
      <c r="AY949">
        <v>0</v>
      </c>
      <c r="AZ949">
        <v>0</v>
      </c>
      <c r="BA949" t="s">
        <v>3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CV949">
        <v>0</v>
      </c>
      <c r="CW949">
        <v>0</v>
      </c>
      <c r="CX949">
        <f>ROUND(Y949*Source!I1794,9)</f>
        <v>0</v>
      </c>
      <c r="CY949">
        <f>AA949</f>
        <v>5987.02</v>
      </c>
      <c r="CZ949">
        <f>AE949</f>
        <v>5987.02</v>
      </c>
      <c r="DA949">
        <f>AI949</f>
        <v>1</v>
      </c>
      <c r="DB949">
        <f t="shared" si="286"/>
        <v>0</v>
      </c>
      <c r="DC949">
        <f t="shared" si="287"/>
        <v>0</v>
      </c>
      <c r="DD949" t="s">
        <v>3</v>
      </c>
      <c r="DE949" t="s">
        <v>3</v>
      </c>
      <c r="DF949">
        <f t="shared" si="270"/>
        <v>0</v>
      </c>
      <c r="DG949">
        <f t="shared" si="271"/>
        <v>0</v>
      </c>
      <c r="DH949">
        <f t="shared" si="272"/>
        <v>0</v>
      </c>
      <c r="DI949">
        <f t="shared" si="273"/>
        <v>0</v>
      </c>
      <c r="DJ949">
        <f>DF949</f>
        <v>0</v>
      </c>
      <c r="DK949">
        <v>0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ROW(Source!A1794)</f>
        <v>1794</v>
      </c>
      <c r="B950">
        <v>78161913</v>
      </c>
      <c r="C950">
        <v>78160057</v>
      </c>
      <c r="D950">
        <v>0</v>
      </c>
      <c r="E950">
        <v>37</v>
      </c>
      <c r="F950">
        <v>1</v>
      </c>
      <c r="G950">
        <v>37</v>
      </c>
      <c r="H950">
        <v>3</v>
      </c>
      <c r="I950" t="s">
        <v>562</v>
      </c>
      <c r="J950" t="s">
        <v>564</v>
      </c>
      <c r="K950" t="s">
        <v>563</v>
      </c>
      <c r="L950">
        <v>1327</v>
      </c>
      <c r="N950">
        <v>1005</v>
      </c>
      <c r="O950" t="s">
        <v>82</v>
      </c>
      <c r="P950" t="s">
        <v>82</v>
      </c>
      <c r="Q950">
        <v>1</v>
      </c>
      <c r="W950">
        <v>0</v>
      </c>
      <c r="X950">
        <v>1172377291</v>
      </c>
      <c r="Y950">
        <f t="shared" si="285"/>
        <v>105</v>
      </c>
      <c r="AA950">
        <v>807.1</v>
      </c>
      <c r="AB950">
        <v>0</v>
      </c>
      <c r="AC950">
        <v>0</v>
      </c>
      <c r="AD950">
        <v>0</v>
      </c>
      <c r="AE950">
        <v>807.1</v>
      </c>
      <c r="AF950">
        <v>0</v>
      </c>
      <c r="AG950">
        <v>0</v>
      </c>
      <c r="AH950">
        <v>0</v>
      </c>
      <c r="AI950">
        <v>1</v>
      </c>
      <c r="AJ950">
        <v>1</v>
      </c>
      <c r="AK950">
        <v>1</v>
      </c>
      <c r="AL950">
        <v>1</v>
      </c>
      <c r="AM950">
        <v>-2</v>
      </c>
      <c r="AN950">
        <v>0</v>
      </c>
      <c r="AO950">
        <v>0</v>
      </c>
      <c r="AP950">
        <v>1</v>
      </c>
      <c r="AQ950">
        <v>0</v>
      </c>
      <c r="AR950">
        <v>0</v>
      </c>
      <c r="AS950" t="s">
        <v>3</v>
      </c>
      <c r="AT950">
        <v>105</v>
      </c>
      <c r="AU950" t="s">
        <v>3</v>
      </c>
      <c r="AV950">
        <v>0</v>
      </c>
      <c r="AW950">
        <v>1</v>
      </c>
      <c r="AX950">
        <v>-1</v>
      </c>
      <c r="AY950">
        <v>0</v>
      </c>
      <c r="AZ950">
        <v>0</v>
      </c>
      <c r="BA950" t="s">
        <v>3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CV950">
        <v>0</v>
      </c>
      <c r="CW950">
        <v>0</v>
      </c>
      <c r="CX950">
        <f>ROUND(Y950*Source!I1794,9)</f>
        <v>12.999000000000001</v>
      </c>
      <c r="CY950">
        <f>AA950</f>
        <v>807.1</v>
      </c>
      <c r="CZ950">
        <f>AE950</f>
        <v>807.1</v>
      </c>
      <c r="DA950">
        <f>AI950</f>
        <v>1</v>
      </c>
      <c r="DB950">
        <f t="shared" si="286"/>
        <v>84745.5</v>
      </c>
      <c r="DC950">
        <f t="shared" si="287"/>
        <v>0</v>
      </c>
      <c r="DD950" t="s">
        <v>3</v>
      </c>
      <c r="DE950" t="s">
        <v>3</v>
      </c>
      <c r="DF950">
        <f t="shared" si="270"/>
        <v>10491.49</v>
      </c>
      <c r="DG950">
        <f t="shared" si="271"/>
        <v>0</v>
      </c>
      <c r="DH950">
        <f t="shared" si="272"/>
        <v>0</v>
      </c>
      <c r="DI950">
        <f t="shared" si="273"/>
        <v>0</v>
      </c>
      <c r="DJ950">
        <f>DF950</f>
        <v>10491.49</v>
      </c>
      <c r="DK950">
        <v>0</v>
      </c>
      <c r="DL950" t="s">
        <v>3</v>
      </c>
      <c r="DM950">
        <v>0</v>
      </c>
      <c r="DN950" t="s">
        <v>3</v>
      </c>
      <c r="DO950">
        <v>0</v>
      </c>
    </row>
    <row r="951" spans="1:119" x14ac:dyDescent="0.2">
      <c r="A951">
        <f>ROW(Source!A1794)</f>
        <v>1794</v>
      </c>
      <c r="B951">
        <v>78161913</v>
      </c>
      <c r="C951">
        <v>78160057</v>
      </c>
      <c r="D951">
        <v>0</v>
      </c>
      <c r="E951">
        <v>37</v>
      </c>
      <c r="F951">
        <v>1</v>
      </c>
      <c r="G951">
        <v>37</v>
      </c>
      <c r="H951">
        <v>3</v>
      </c>
      <c r="I951" t="s">
        <v>562</v>
      </c>
      <c r="J951" t="s">
        <v>564</v>
      </c>
      <c r="K951" t="s">
        <v>566</v>
      </c>
      <c r="L951">
        <v>1327</v>
      </c>
      <c r="N951">
        <v>1005</v>
      </c>
      <c r="O951" t="s">
        <v>82</v>
      </c>
      <c r="P951" t="s">
        <v>82</v>
      </c>
      <c r="Q951">
        <v>1</v>
      </c>
      <c r="W951">
        <v>0</v>
      </c>
      <c r="X951">
        <v>-354071762</v>
      </c>
      <c r="Y951">
        <f t="shared" si="285"/>
        <v>-17.447496000000001</v>
      </c>
      <c r="AA951">
        <v>807.1</v>
      </c>
      <c r="AB951">
        <v>0</v>
      </c>
      <c r="AC951">
        <v>0</v>
      </c>
      <c r="AD951">
        <v>0</v>
      </c>
      <c r="AE951">
        <v>807.1</v>
      </c>
      <c r="AF951">
        <v>0</v>
      </c>
      <c r="AG951">
        <v>0</v>
      </c>
      <c r="AH951">
        <v>0</v>
      </c>
      <c r="AI951">
        <v>1</v>
      </c>
      <c r="AJ951">
        <v>1</v>
      </c>
      <c r="AK951">
        <v>1</v>
      </c>
      <c r="AL951">
        <v>1</v>
      </c>
      <c r="AM951">
        <v>-2</v>
      </c>
      <c r="AN951">
        <v>0</v>
      </c>
      <c r="AO951">
        <v>0</v>
      </c>
      <c r="AP951">
        <v>1</v>
      </c>
      <c r="AQ951">
        <v>0</v>
      </c>
      <c r="AR951">
        <v>0</v>
      </c>
      <c r="AS951" t="s">
        <v>3</v>
      </c>
      <c r="AT951">
        <v>-17.447496000000001</v>
      </c>
      <c r="AU951" t="s">
        <v>3</v>
      </c>
      <c r="AV951">
        <v>0</v>
      </c>
      <c r="AW951">
        <v>1</v>
      </c>
      <c r="AX951">
        <v>-1</v>
      </c>
      <c r="AY951">
        <v>0</v>
      </c>
      <c r="AZ951">
        <v>0</v>
      </c>
      <c r="BA951" t="s">
        <v>3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CV951">
        <v>0</v>
      </c>
      <c r="CW951">
        <v>0</v>
      </c>
      <c r="CX951">
        <f>ROUND(Y951*Source!I1794,9)</f>
        <v>-2.1600000050000001</v>
      </c>
      <c r="CY951">
        <f>AA951</f>
        <v>807.1</v>
      </c>
      <c r="CZ951">
        <f>AE951</f>
        <v>807.1</v>
      </c>
      <c r="DA951">
        <f>AI951</f>
        <v>1</v>
      </c>
      <c r="DB951">
        <f t="shared" si="286"/>
        <v>-14081.87</v>
      </c>
      <c r="DC951">
        <f t="shared" si="287"/>
        <v>0</v>
      </c>
      <c r="DD951" t="s">
        <v>3</v>
      </c>
      <c r="DE951" t="s">
        <v>3</v>
      </c>
      <c r="DF951">
        <f t="shared" si="270"/>
        <v>-1743.34</v>
      </c>
      <c r="DG951">
        <f t="shared" si="271"/>
        <v>0</v>
      </c>
      <c r="DH951">
        <f t="shared" si="272"/>
        <v>0</v>
      </c>
      <c r="DI951">
        <f t="shared" si="273"/>
        <v>0</v>
      </c>
      <c r="DJ951">
        <f>DF951</f>
        <v>-1743.34</v>
      </c>
      <c r="DK951">
        <v>0</v>
      </c>
      <c r="DL951" t="s">
        <v>3</v>
      </c>
      <c r="DM951">
        <v>0</v>
      </c>
      <c r="DN951" t="s">
        <v>3</v>
      </c>
      <c r="DO951">
        <v>0</v>
      </c>
    </row>
    <row r="952" spans="1:119" x14ac:dyDescent="0.2">
      <c r="A952">
        <f>ROW(Source!A1833)</f>
        <v>1833</v>
      </c>
      <c r="B952">
        <v>78161913</v>
      </c>
      <c r="C952">
        <v>78160127</v>
      </c>
      <c r="D952">
        <v>77806460</v>
      </c>
      <c r="E952">
        <v>37</v>
      </c>
      <c r="F952">
        <v>1</v>
      </c>
      <c r="G952">
        <v>37</v>
      </c>
      <c r="H952">
        <v>1</v>
      </c>
      <c r="I952" t="s">
        <v>678</v>
      </c>
      <c r="J952" t="s">
        <v>3</v>
      </c>
      <c r="K952" t="s">
        <v>679</v>
      </c>
      <c r="L952">
        <v>1191</v>
      </c>
      <c r="N952">
        <v>1013</v>
      </c>
      <c r="O952" t="s">
        <v>680</v>
      </c>
      <c r="P952" t="s">
        <v>680</v>
      </c>
      <c r="Q952">
        <v>1</v>
      </c>
      <c r="W952">
        <v>0</v>
      </c>
      <c r="X952">
        <v>476480486</v>
      </c>
      <c r="Y952">
        <f>(AT952*0.5)</f>
        <v>37.15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0</v>
      </c>
      <c r="AO952">
        <v>1</v>
      </c>
      <c r="AP952">
        <v>1</v>
      </c>
      <c r="AQ952">
        <v>0</v>
      </c>
      <c r="AR952">
        <v>0</v>
      </c>
      <c r="AS952" t="s">
        <v>3</v>
      </c>
      <c r="AT952">
        <v>74.3</v>
      </c>
      <c r="AU952" t="s">
        <v>297</v>
      </c>
      <c r="AV952">
        <v>1</v>
      </c>
      <c r="AW952">
        <v>2</v>
      </c>
      <c r="AX952">
        <v>78162920</v>
      </c>
      <c r="AY952">
        <v>1</v>
      </c>
      <c r="AZ952">
        <v>0</v>
      </c>
      <c r="BA952">
        <v>898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CU952">
        <f>ROUND(AT952*Source!I1833*AH952*AL952,2)</f>
        <v>0</v>
      </c>
      <c r="CV952">
        <f>ROUND(Y952*Source!I1833,9)</f>
        <v>28.412320000000001</v>
      </c>
      <c r="CW952">
        <v>0</v>
      </c>
      <c r="CX952">
        <f>ROUND(Y952*Source!I1833,9)</f>
        <v>28.412320000000001</v>
      </c>
      <c r="CY952">
        <f>AD952</f>
        <v>0</v>
      </c>
      <c r="CZ952">
        <f>AH952</f>
        <v>0</v>
      </c>
      <c r="DA952">
        <f>AL952</f>
        <v>1</v>
      </c>
      <c r="DB952">
        <f>ROUND((ROUND(AT952*CZ952,2)*0.5),6)</f>
        <v>0</v>
      </c>
      <c r="DC952">
        <f>ROUND((ROUND(AT952*AG952,2)*0.5),6)</f>
        <v>0</v>
      </c>
      <c r="DD952" t="s">
        <v>3</v>
      </c>
      <c r="DE952" t="s">
        <v>3</v>
      </c>
      <c r="DF952">
        <f t="shared" si="270"/>
        <v>0</v>
      </c>
      <c r="DG952">
        <f t="shared" si="271"/>
        <v>0</v>
      </c>
      <c r="DH952">
        <f t="shared" si="272"/>
        <v>0</v>
      </c>
      <c r="DI952">
        <f t="shared" si="273"/>
        <v>0</v>
      </c>
      <c r="DJ952">
        <f>DI952</f>
        <v>0</v>
      </c>
      <c r="DK952">
        <v>0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ROW(Source!A1833)</f>
        <v>1833</v>
      </c>
      <c r="B953">
        <v>78161913</v>
      </c>
      <c r="C953">
        <v>78160127</v>
      </c>
      <c r="D953">
        <v>77806461</v>
      </c>
      <c r="E953">
        <v>37</v>
      </c>
      <c r="F953">
        <v>1</v>
      </c>
      <c r="G953">
        <v>37</v>
      </c>
      <c r="H953">
        <v>3</v>
      </c>
      <c r="I953" t="s">
        <v>721</v>
      </c>
      <c r="J953" t="s">
        <v>3</v>
      </c>
      <c r="K953" t="s">
        <v>722</v>
      </c>
      <c r="L953">
        <v>1348</v>
      </c>
      <c r="N953">
        <v>1009</v>
      </c>
      <c r="O953" t="s">
        <v>659</v>
      </c>
      <c r="P953" t="s">
        <v>659</v>
      </c>
      <c r="Q953">
        <v>1000</v>
      </c>
      <c r="W953">
        <v>0</v>
      </c>
      <c r="X953">
        <v>1489638031</v>
      </c>
      <c r="Y953">
        <f t="shared" ref="Y953:Y987" si="292">AT953</f>
        <v>4.41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1</v>
      </c>
      <c r="AJ953">
        <v>1</v>
      </c>
      <c r="AK953">
        <v>1</v>
      </c>
      <c r="AL953">
        <v>1</v>
      </c>
      <c r="AM953">
        <v>-2</v>
      </c>
      <c r="AN953">
        <v>0</v>
      </c>
      <c r="AO953">
        <v>1</v>
      </c>
      <c r="AP953">
        <v>0</v>
      </c>
      <c r="AQ953">
        <v>0</v>
      </c>
      <c r="AR953">
        <v>0</v>
      </c>
      <c r="AS953" t="s">
        <v>3</v>
      </c>
      <c r="AT953">
        <v>4.41</v>
      </c>
      <c r="AU953" t="s">
        <v>3</v>
      </c>
      <c r="AV953">
        <v>0</v>
      </c>
      <c r="AW953">
        <v>2</v>
      </c>
      <c r="AX953">
        <v>78162921</v>
      </c>
      <c r="AY953">
        <v>1</v>
      </c>
      <c r="AZ953">
        <v>0</v>
      </c>
      <c r="BA953">
        <v>899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CV953">
        <v>0</v>
      </c>
      <c r="CW953">
        <v>0</v>
      </c>
      <c r="CX953">
        <f>ROUND(Y953*Source!I1833,9)</f>
        <v>3.3727680000000002</v>
      </c>
      <c r="CY953">
        <f>AA953</f>
        <v>0</v>
      </c>
      <c r="CZ953">
        <f>AE953</f>
        <v>0</v>
      </c>
      <c r="DA953">
        <f>AI953</f>
        <v>1</v>
      </c>
      <c r="DB953">
        <f t="shared" ref="DB953:DB987" si="293">ROUND(ROUND(AT953*CZ953,2),6)</f>
        <v>0</v>
      </c>
      <c r="DC953">
        <f t="shared" ref="DC953:DC987" si="294">ROUND(ROUND(AT953*AG953,2),6)</f>
        <v>0</v>
      </c>
      <c r="DD953" t="s">
        <v>3</v>
      </c>
      <c r="DE953" t="s">
        <v>3</v>
      </c>
      <c r="DF953">
        <f t="shared" si="270"/>
        <v>0</v>
      </c>
      <c r="DG953">
        <f t="shared" si="271"/>
        <v>0</v>
      </c>
      <c r="DH953">
        <f t="shared" si="272"/>
        <v>0</v>
      </c>
      <c r="DI953">
        <f t="shared" si="273"/>
        <v>0</v>
      </c>
      <c r="DJ953">
        <f>DF953</f>
        <v>0</v>
      </c>
      <c r="DK953">
        <v>0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ROW(Source!A1834)</f>
        <v>1834</v>
      </c>
      <c r="B954">
        <v>78161913</v>
      </c>
      <c r="C954">
        <v>78160132</v>
      </c>
      <c r="D954">
        <v>77806460</v>
      </c>
      <c r="E954">
        <v>37</v>
      </c>
      <c r="F954">
        <v>1</v>
      </c>
      <c r="G954">
        <v>37</v>
      </c>
      <c r="H954">
        <v>1</v>
      </c>
      <c r="I954" t="s">
        <v>678</v>
      </c>
      <c r="J954" t="s">
        <v>3</v>
      </c>
      <c r="K954" t="s">
        <v>679</v>
      </c>
      <c r="L954">
        <v>1191</v>
      </c>
      <c r="N954">
        <v>1013</v>
      </c>
      <c r="O954" t="s">
        <v>680</v>
      </c>
      <c r="P954" t="s">
        <v>680</v>
      </c>
      <c r="Q954">
        <v>1</v>
      </c>
      <c r="W954">
        <v>0</v>
      </c>
      <c r="X954">
        <v>476480486</v>
      </c>
      <c r="Y954">
        <f t="shared" si="292"/>
        <v>5.35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1</v>
      </c>
      <c r="AJ954">
        <v>1</v>
      </c>
      <c r="AK954">
        <v>1</v>
      </c>
      <c r="AL954">
        <v>1</v>
      </c>
      <c r="AM954">
        <v>-2</v>
      </c>
      <c r="AN954">
        <v>0</v>
      </c>
      <c r="AO954">
        <v>1</v>
      </c>
      <c r="AP954">
        <v>0</v>
      </c>
      <c r="AQ954">
        <v>0</v>
      </c>
      <c r="AR954">
        <v>0</v>
      </c>
      <c r="AS954" t="s">
        <v>3</v>
      </c>
      <c r="AT954">
        <v>5.35</v>
      </c>
      <c r="AU954" t="s">
        <v>3</v>
      </c>
      <c r="AV954">
        <v>1</v>
      </c>
      <c r="AW954">
        <v>2</v>
      </c>
      <c r="AX954">
        <v>78162922</v>
      </c>
      <c r="AY954">
        <v>1</v>
      </c>
      <c r="AZ954">
        <v>0</v>
      </c>
      <c r="BA954">
        <v>900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CU954">
        <f>ROUND(AT954*Source!I1834*AH954*AL954,2)</f>
        <v>0</v>
      </c>
      <c r="CV954">
        <f>ROUND(Y954*Source!I1834,9)</f>
        <v>4.0916800000000002</v>
      </c>
      <c r="CW954">
        <v>0</v>
      </c>
      <c r="CX954">
        <f>ROUND(Y954*Source!I1834,9)</f>
        <v>4.0916800000000002</v>
      </c>
      <c r="CY954">
        <f>AD954</f>
        <v>0</v>
      </c>
      <c r="CZ954">
        <f>AH954</f>
        <v>0</v>
      </c>
      <c r="DA954">
        <f>AL954</f>
        <v>1</v>
      </c>
      <c r="DB954">
        <f t="shared" si="293"/>
        <v>0</v>
      </c>
      <c r="DC954">
        <f t="shared" si="294"/>
        <v>0</v>
      </c>
      <c r="DD954" t="s">
        <v>3</v>
      </c>
      <c r="DE954" t="s">
        <v>3</v>
      </c>
      <c r="DF954">
        <f t="shared" si="270"/>
        <v>0</v>
      </c>
      <c r="DG954">
        <f t="shared" si="271"/>
        <v>0</v>
      </c>
      <c r="DH954">
        <f t="shared" si="272"/>
        <v>0</v>
      </c>
      <c r="DI954">
        <f t="shared" si="273"/>
        <v>0</v>
      </c>
      <c r="DJ954">
        <f>DI954</f>
        <v>0</v>
      </c>
      <c r="DK954">
        <v>0</v>
      </c>
      <c r="DL954" t="s">
        <v>3</v>
      </c>
      <c r="DM954">
        <v>0</v>
      </c>
      <c r="DN954" t="s">
        <v>3</v>
      </c>
      <c r="DO954">
        <v>0</v>
      </c>
    </row>
    <row r="955" spans="1:119" x14ac:dyDescent="0.2">
      <c r="A955">
        <f>ROW(Source!A1834)</f>
        <v>1834</v>
      </c>
      <c r="B955">
        <v>78161913</v>
      </c>
      <c r="C955">
        <v>78160132</v>
      </c>
      <c r="D955">
        <v>77806320</v>
      </c>
      <c r="E955">
        <v>37</v>
      </c>
      <c r="F955">
        <v>1</v>
      </c>
      <c r="G955">
        <v>37</v>
      </c>
      <c r="H955">
        <v>2</v>
      </c>
      <c r="I955" t="s">
        <v>693</v>
      </c>
      <c r="J955" t="s">
        <v>694</v>
      </c>
      <c r="K955" t="s">
        <v>695</v>
      </c>
      <c r="L955">
        <v>1368</v>
      </c>
      <c r="N955">
        <v>1011</v>
      </c>
      <c r="O955" t="s">
        <v>696</v>
      </c>
      <c r="P955" t="s">
        <v>696</v>
      </c>
      <c r="Q955">
        <v>1</v>
      </c>
      <c r="W955">
        <v>0</v>
      </c>
      <c r="X955">
        <v>-1393479748</v>
      </c>
      <c r="Y955">
        <f t="shared" si="292"/>
        <v>0.04</v>
      </c>
      <c r="AA955">
        <v>0</v>
      </c>
      <c r="AB955">
        <v>11.86</v>
      </c>
      <c r="AC955">
        <v>0</v>
      </c>
      <c r="AD955">
        <v>0</v>
      </c>
      <c r="AE955">
        <v>0</v>
      </c>
      <c r="AF955">
        <v>11.86</v>
      </c>
      <c r="AG955">
        <v>0</v>
      </c>
      <c r="AH955">
        <v>0</v>
      </c>
      <c r="AI955">
        <v>1</v>
      </c>
      <c r="AJ955">
        <v>1</v>
      </c>
      <c r="AK955">
        <v>1</v>
      </c>
      <c r="AL955">
        <v>1</v>
      </c>
      <c r="AM955">
        <v>-2</v>
      </c>
      <c r="AN955">
        <v>0</v>
      </c>
      <c r="AO955">
        <v>1</v>
      </c>
      <c r="AP955">
        <v>0</v>
      </c>
      <c r="AQ955">
        <v>0</v>
      </c>
      <c r="AR955">
        <v>0</v>
      </c>
      <c r="AS955" t="s">
        <v>3</v>
      </c>
      <c r="AT955">
        <v>0.04</v>
      </c>
      <c r="AU955" t="s">
        <v>3</v>
      </c>
      <c r="AV955">
        <v>0</v>
      </c>
      <c r="AW955">
        <v>2</v>
      </c>
      <c r="AX955">
        <v>78162923</v>
      </c>
      <c r="AY955">
        <v>2</v>
      </c>
      <c r="AZ955">
        <v>65536</v>
      </c>
      <c r="BA955">
        <v>901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CV955">
        <v>0</v>
      </c>
      <c r="CW955">
        <f>ROUND(Y955*Source!I1834*DO955,9)</f>
        <v>0</v>
      </c>
      <c r="CX955">
        <f>ROUND(Y955*Source!I1834,9)</f>
        <v>3.0592000000000001E-2</v>
      </c>
      <c r="CY955">
        <f>AB955</f>
        <v>11.86</v>
      </c>
      <c r="CZ955">
        <f>AF955</f>
        <v>11.86</v>
      </c>
      <c r="DA955">
        <f>AJ955</f>
        <v>1</v>
      </c>
      <c r="DB955">
        <f t="shared" si="293"/>
        <v>0.47</v>
      </c>
      <c r="DC955">
        <f t="shared" si="294"/>
        <v>0</v>
      </c>
      <c r="DD955" t="s">
        <v>3</v>
      </c>
      <c r="DE955" t="s">
        <v>3</v>
      </c>
      <c r="DF955">
        <f t="shared" si="270"/>
        <v>0</v>
      </c>
      <c r="DG955">
        <f t="shared" si="271"/>
        <v>0.36</v>
      </c>
      <c r="DH955">
        <f t="shared" si="272"/>
        <v>0</v>
      </c>
      <c r="DI955">
        <f t="shared" si="273"/>
        <v>0</v>
      </c>
      <c r="DJ955">
        <f>DG955</f>
        <v>0.36</v>
      </c>
      <c r="DK955">
        <v>0</v>
      </c>
      <c r="DL955" t="s">
        <v>3</v>
      </c>
      <c r="DM955">
        <v>0</v>
      </c>
      <c r="DN955" t="s">
        <v>3</v>
      </c>
      <c r="DO955">
        <v>0</v>
      </c>
    </row>
    <row r="956" spans="1:119" x14ac:dyDescent="0.2">
      <c r="A956">
        <f>ROW(Source!A1834)</f>
        <v>1834</v>
      </c>
      <c r="B956">
        <v>78161913</v>
      </c>
      <c r="C956">
        <v>78160132</v>
      </c>
      <c r="D956">
        <v>77797448</v>
      </c>
      <c r="E956">
        <v>37</v>
      </c>
      <c r="F956">
        <v>1</v>
      </c>
      <c r="G956">
        <v>37</v>
      </c>
      <c r="H956">
        <v>3</v>
      </c>
      <c r="I956" t="s">
        <v>94</v>
      </c>
      <c r="J956" t="s">
        <v>97</v>
      </c>
      <c r="K956" t="s">
        <v>95</v>
      </c>
      <c r="L956">
        <v>1296</v>
      </c>
      <c r="N956">
        <v>1002</v>
      </c>
      <c r="O956" t="s">
        <v>96</v>
      </c>
      <c r="P956" t="s">
        <v>96</v>
      </c>
      <c r="Q956">
        <v>1</v>
      </c>
      <c r="W956">
        <v>0</v>
      </c>
      <c r="X956">
        <v>1582717036</v>
      </c>
      <c r="Y956">
        <f t="shared" si="292"/>
        <v>10.3</v>
      </c>
      <c r="AA956">
        <v>128.12</v>
      </c>
      <c r="AB956">
        <v>0</v>
      </c>
      <c r="AC956">
        <v>0</v>
      </c>
      <c r="AD956">
        <v>0</v>
      </c>
      <c r="AE956">
        <v>128.12</v>
      </c>
      <c r="AF956">
        <v>0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0</v>
      </c>
      <c r="AO956">
        <v>1</v>
      </c>
      <c r="AP956">
        <v>0</v>
      </c>
      <c r="AQ956">
        <v>0</v>
      </c>
      <c r="AR956">
        <v>0</v>
      </c>
      <c r="AS956" t="s">
        <v>3</v>
      </c>
      <c r="AT956">
        <v>10.3</v>
      </c>
      <c r="AU956" t="s">
        <v>3</v>
      </c>
      <c r="AV956">
        <v>0</v>
      </c>
      <c r="AW956">
        <v>2</v>
      </c>
      <c r="AX956">
        <v>78162924</v>
      </c>
      <c r="AY956">
        <v>1</v>
      </c>
      <c r="AZ956">
        <v>0</v>
      </c>
      <c r="BA956">
        <v>902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CV956">
        <v>0</v>
      </c>
      <c r="CW956">
        <v>0</v>
      </c>
      <c r="CX956">
        <f>ROUND(Y956*Source!I1834,9)</f>
        <v>7.87744</v>
      </c>
      <c r="CY956">
        <f>AA956</f>
        <v>128.12</v>
      </c>
      <c r="CZ956">
        <f>AE956</f>
        <v>128.12</v>
      </c>
      <c r="DA956">
        <f>AI956</f>
        <v>1</v>
      </c>
      <c r="DB956">
        <f t="shared" si="293"/>
        <v>1319.64</v>
      </c>
      <c r="DC956">
        <f t="shared" si="294"/>
        <v>0</v>
      </c>
      <c r="DD956" t="s">
        <v>3</v>
      </c>
      <c r="DE956" t="s">
        <v>3</v>
      </c>
      <c r="DF956">
        <f t="shared" si="270"/>
        <v>1009.26</v>
      </c>
      <c r="DG956">
        <f t="shared" si="271"/>
        <v>0</v>
      </c>
      <c r="DH956">
        <f t="shared" si="272"/>
        <v>0</v>
      </c>
      <c r="DI956">
        <f t="shared" si="273"/>
        <v>0</v>
      </c>
      <c r="DJ956">
        <f>DF956</f>
        <v>1009.26</v>
      </c>
      <c r="DK956">
        <v>0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ROW(Source!A1834)</f>
        <v>1834</v>
      </c>
      <c r="B957">
        <v>78161913</v>
      </c>
      <c r="C957">
        <v>78160132</v>
      </c>
      <c r="D957">
        <v>77808868</v>
      </c>
      <c r="E957">
        <v>1</v>
      </c>
      <c r="F957">
        <v>1</v>
      </c>
      <c r="G957">
        <v>37</v>
      </c>
      <c r="H957">
        <v>3</v>
      </c>
      <c r="I957" t="s">
        <v>94</v>
      </c>
      <c r="J957" t="s">
        <v>97</v>
      </c>
      <c r="K957" t="s">
        <v>95</v>
      </c>
      <c r="L957">
        <v>1296</v>
      </c>
      <c r="N957">
        <v>1002</v>
      </c>
      <c r="O957" t="s">
        <v>96</v>
      </c>
      <c r="P957" t="s">
        <v>96</v>
      </c>
      <c r="Q957">
        <v>1</v>
      </c>
      <c r="W957">
        <v>0</v>
      </c>
      <c r="X957">
        <v>1582717036</v>
      </c>
      <c r="Y957">
        <f t="shared" si="292"/>
        <v>-10.3</v>
      </c>
      <c r="AA957">
        <v>128.12</v>
      </c>
      <c r="AB957">
        <v>0</v>
      </c>
      <c r="AC957">
        <v>0</v>
      </c>
      <c r="AD957">
        <v>0</v>
      </c>
      <c r="AE957">
        <v>128.12</v>
      </c>
      <c r="AF957">
        <v>0</v>
      </c>
      <c r="AG957">
        <v>0</v>
      </c>
      <c r="AH957">
        <v>0</v>
      </c>
      <c r="AI957">
        <v>1</v>
      </c>
      <c r="AJ957">
        <v>1</v>
      </c>
      <c r="AK957">
        <v>1</v>
      </c>
      <c r="AL957">
        <v>1</v>
      </c>
      <c r="AM957">
        <v>-2</v>
      </c>
      <c r="AN957">
        <v>0</v>
      </c>
      <c r="AO957">
        <v>0</v>
      </c>
      <c r="AP957">
        <v>1</v>
      </c>
      <c r="AQ957">
        <v>0</v>
      </c>
      <c r="AR957">
        <v>0</v>
      </c>
      <c r="AS957" t="s">
        <v>3</v>
      </c>
      <c r="AT957">
        <v>-10.3</v>
      </c>
      <c r="AU957" t="s">
        <v>3</v>
      </c>
      <c r="AV957">
        <v>0</v>
      </c>
      <c r="AW957">
        <v>1</v>
      </c>
      <c r="AX957">
        <v>-1</v>
      </c>
      <c r="AY957">
        <v>0</v>
      </c>
      <c r="AZ957">
        <v>0</v>
      </c>
      <c r="BA957" t="s">
        <v>3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CV957">
        <v>0</v>
      </c>
      <c r="CW957">
        <v>0</v>
      </c>
      <c r="CX957">
        <f>ROUND(Y957*Source!I1834,9)</f>
        <v>-7.87744</v>
      </c>
      <c r="CY957">
        <f>AA957</f>
        <v>128.12</v>
      </c>
      <c r="CZ957">
        <f>AE957</f>
        <v>128.12</v>
      </c>
      <c r="DA957">
        <f>AI957</f>
        <v>1</v>
      </c>
      <c r="DB957">
        <f t="shared" si="293"/>
        <v>-1319.64</v>
      </c>
      <c r="DC957">
        <f t="shared" si="294"/>
        <v>0</v>
      </c>
      <c r="DD957" t="s">
        <v>3</v>
      </c>
      <c r="DE957" t="s">
        <v>3</v>
      </c>
      <c r="DF957">
        <f t="shared" si="270"/>
        <v>-1009.26</v>
      </c>
      <c r="DG957">
        <f t="shared" si="271"/>
        <v>0</v>
      </c>
      <c r="DH957">
        <f t="shared" si="272"/>
        <v>0</v>
      </c>
      <c r="DI957">
        <f t="shared" si="273"/>
        <v>0</v>
      </c>
      <c r="DJ957">
        <f>DF957</f>
        <v>-1009.26</v>
      </c>
      <c r="DK957">
        <v>0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ROW(Source!A1834)</f>
        <v>1834</v>
      </c>
      <c r="B958">
        <v>78161913</v>
      </c>
      <c r="C958">
        <v>78160132</v>
      </c>
      <c r="D958">
        <v>77808867</v>
      </c>
      <c r="E958">
        <v>1</v>
      </c>
      <c r="F958">
        <v>1</v>
      </c>
      <c r="G958">
        <v>37</v>
      </c>
      <c r="H958">
        <v>3</v>
      </c>
      <c r="I958" t="s">
        <v>99</v>
      </c>
      <c r="J958" t="s">
        <v>102</v>
      </c>
      <c r="K958" t="s">
        <v>100</v>
      </c>
      <c r="L958">
        <v>1346</v>
      </c>
      <c r="N958">
        <v>1009</v>
      </c>
      <c r="O958" t="s">
        <v>101</v>
      </c>
      <c r="P958" t="s">
        <v>101</v>
      </c>
      <c r="Q958">
        <v>1</v>
      </c>
      <c r="W958">
        <v>0</v>
      </c>
      <c r="X958">
        <v>743869604</v>
      </c>
      <c r="Y958">
        <f t="shared" si="292"/>
        <v>16.5</v>
      </c>
      <c r="AA958">
        <v>128.87</v>
      </c>
      <c r="AB958">
        <v>0</v>
      </c>
      <c r="AC958">
        <v>0</v>
      </c>
      <c r="AD958">
        <v>0</v>
      </c>
      <c r="AE958">
        <v>128.87</v>
      </c>
      <c r="AF958">
        <v>0</v>
      </c>
      <c r="AG958">
        <v>0</v>
      </c>
      <c r="AH958">
        <v>0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0</v>
      </c>
      <c r="AP958">
        <v>1</v>
      </c>
      <c r="AQ958">
        <v>0</v>
      </c>
      <c r="AR958">
        <v>0</v>
      </c>
      <c r="AS958" t="s">
        <v>3</v>
      </c>
      <c r="AT958">
        <v>16.5</v>
      </c>
      <c r="AU958" t="s">
        <v>3</v>
      </c>
      <c r="AV958">
        <v>0</v>
      </c>
      <c r="AW958">
        <v>1</v>
      </c>
      <c r="AX958">
        <v>-1</v>
      </c>
      <c r="AY958">
        <v>0</v>
      </c>
      <c r="AZ958">
        <v>0</v>
      </c>
      <c r="BA958" t="s">
        <v>3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CV958">
        <v>0</v>
      </c>
      <c r="CW958">
        <v>0</v>
      </c>
      <c r="CX958">
        <f>ROUND(Y958*Source!I1834,9)</f>
        <v>12.619199999999999</v>
      </c>
      <c r="CY958">
        <f>AA958</f>
        <v>128.87</v>
      </c>
      <c r="CZ958">
        <f>AE958</f>
        <v>128.87</v>
      </c>
      <c r="DA958">
        <f>AI958</f>
        <v>1</v>
      </c>
      <c r="DB958">
        <f t="shared" si="293"/>
        <v>2126.36</v>
      </c>
      <c r="DC958">
        <f t="shared" si="294"/>
        <v>0</v>
      </c>
      <c r="DD958" t="s">
        <v>3</v>
      </c>
      <c r="DE958" t="s">
        <v>3</v>
      </c>
      <c r="DF958">
        <f t="shared" si="270"/>
        <v>1626.24</v>
      </c>
      <c r="DG958">
        <f t="shared" si="271"/>
        <v>0</v>
      </c>
      <c r="DH958">
        <f t="shared" si="272"/>
        <v>0</v>
      </c>
      <c r="DI958">
        <f t="shared" si="273"/>
        <v>0</v>
      </c>
      <c r="DJ958">
        <f>DF958</f>
        <v>1626.24</v>
      </c>
      <c r="DK958">
        <v>0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ROW(Source!A1837)</f>
        <v>1837</v>
      </c>
      <c r="B959">
        <v>78161913</v>
      </c>
      <c r="C959">
        <v>78160143</v>
      </c>
      <c r="D959">
        <v>77806460</v>
      </c>
      <c r="E959">
        <v>37</v>
      </c>
      <c r="F959">
        <v>1</v>
      </c>
      <c r="G959">
        <v>37</v>
      </c>
      <c r="H959">
        <v>1</v>
      </c>
      <c r="I959" t="s">
        <v>678</v>
      </c>
      <c r="J959" t="s">
        <v>3</v>
      </c>
      <c r="K959" t="s">
        <v>679</v>
      </c>
      <c r="L959">
        <v>1191</v>
      </c>
      <c r="N959">
        <v>1013</v>
      </c>
      <c r="O959" t="s">
        <v>680</v>
      </c>
      <c r="P959" t="s">
        <v>680</v>
      </c>
      <c r="Q959">
        <v>1</v>
      </c>
      <c r="W959">
        <v>0</v>
      </c>
      <c r="X959">
        <v>476480486</v>
      </c>
      <c r="Y959">
        <f t="shared" si="292"/>
        <v>50.4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1</v>
      </c>
      <c r="AJ959">
        <v>1</v>
      </c>
      <c r="AK959">
        <v>1</v>
      </c>
      <c r="AL959">
        <v>1</v>
      </c>
      <c r="AM959">
        <v>-2</v>
      </c>
      <c r="AN959">
        <v>0</v>
      </c>
      <c r="AO959">
        <v>1</v>
      </c>
      <c r="AP959">
        <v>0</v>
      </c>
      <c r="AQ959">
        <v>0</v>
      </c>
      <c r="AR959">
        <v>0</v>
      </c>
      <c r="AS959" t="s">
        <v>3</v>
      </c>
      <c r="AT959">
        <v>50.4</v>
      </c>
      <c r="AU959" t="s">
        <v>3</v>
      </c>
      <c r="AV959">
        <v>1</v>
      </c>
      <c r="AW959">
        <v>2</v>
      </c>
      <c r="AX959">
        <v>78162925</v>
      </c>
      <c r="AY959">
        <v>1</v>
      </c>
      <c r="AZ959">
        <v>0</v>
      </c>
      <c r="BA959">
        <v>903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CU959">
        <f>ROUND(AT959*Source!I1837*AH959*AL959,2)</f>
        <v>0</v>
      </c>
      <c r="CV959">
        <f>ROUND(Y959*Source!I1837,9)</f>
        <v>38.545920000000002</v>
      </c>
      <c r="CW959">
        <v>0</v>
      </c>
      <c r="CX959">
        <f>ROUND(Y959*Source!I1837,9)</f>
        <v>38.545920000000002</v>
      </c>
      <c r="CY959">
        <f>AD959</f>
        <v>0</v>
      </c>
      <c r="CZ959">
        <f>AH959</f>
        <v>0</v>
      </c>
      <c r="DA959">
        <f>AL959</f>
        <v>1</v>
      </c>
      <c r="DB959">
        <f t="shared" si="293"/>
        <v>0</v>
      </c>
      <c r="DC959">
        <f t="shared" si="294"/>
        <v>0</v>
      </c>
      <c r="DD959" t="s">
        <v>3</v>
      </c>
      <c r="DE959" t="s">
        <v>3</v>
      </c>
      <c r="DF959">
        <f t="shared" si="270"/>
        <v>0</v>
      </c>
      <c r="DG959">
        <f t="shared" si="271"/>
        <v>0</v>
      </c>
      <c r="DH959">
        <f t="shared" si="272"/>
        <v>0</v>
      </c>
      <c r="DI959">
        <f t="shared" si="273"/>
        <v>0</v>
      </c>
      <c r="DJ959">
        <f>DI959</f>
        <v>0</v>
      </c>
      <c r="DK959">
        <v>0</v>
      </c>
      <c r="DL959" t="s">
        <v>3</v>
      </c>
      <c r="DM959">
        <v>0</v>
      </c>
      <c r="DN959" t="s">
        <v>3</v>
      </c>
      <c r="DO959">
        <v>0</v>
      </c>
    </row>
    <row r="960" spans="1:119" x14ac:dyDescent="0.2">
      <c r="A960">
        <f>ROW(Source!A1837)</f>
        <v>1837</v>
      </c>
      <c r="B960">
        <v>78161913</v>
      </c>
      <c r="C960">
        <v>78160143</v>
      </c>
      <c r="D960">
        <v>77810520</v>
      </c>
      <c r="E960">
        <v>1</v>
      </c>
      <c r="F960">
        <v>1</v>
      </c>
      <c r="G960">
        <v>37</v>
      </c>
      <c r="H960">
        <v>3</v>
      </c>
      <c r="I960" t="s">
        <v>697</v>
      </c>
      <c r="J960" t="s">
        <v>698</v>
      </c>
      <c r="K960" t="s">
        <v>699</v>
      </c>
      <c r="L960">
        <v>1339</v>
      </c>
      <c r="N960">
        <v>1007</v>
      </c>
      <c r="O960" t="s">
        <v>486</v>
      </c>
      <c r="P960" t="s">
        <v>486</v>
      </c>
      <c r="Q960">
        <v>1</v>
      </c>
      <c r="W960">
        <v>0</v>
      </c>
      <c r="X960">
        <v>-1393929784</v>
      </c>
      <c r="Y960">
        <f t="shared" si="292"/>
        <v>0.30199999999999999</v>
      </c>
      <c r="AA960">
        <v>49.83</v>
      </c>
      <c r="AB960">
        <v>0</v>
      </c>
      <c r="AC960">
        <v>0</v>
      </c>
      <c r="AD960">
        <v>0</v>
      </c>
      <c r="AE960">
        <v>49.83</v>
      </c>
      <c r="AF960">
        <v>0</v>
      </c>
      <c r="AG960">
        <v>0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1</v>
      </c>
      <c r="AP960">
        <v>0</v>
      </c>
      <c r="AQ960">
        <v>0</v>
      </c>
      <c r="AR960">
        <v>0</v>
      </c>
      <c r="AS960" t="s">
        <v>3</v>
      </c>
      <c r="AT960">
        <v>0.30199999999999999</v>
      </c>
      <c r="AU960" t="s">
        <v>3</v>
      </c>
      <c r="AV960">
        <v>0</v>
      </c>
      <c r="AW960">
        <v>2</v>
      </c>
      <c r="AX960">
        <v>78162926</v>
      </c>
      <c r="AY960">
        <v>1</v>
      </c>
      <c r="AZ960">
        <v>0</v>
      </c>
      <c r="BA960">
        <v>904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CV960">
        <v>0</v>
      </c>
      <c r="CW960">
        <v>0</v>
      </c>
      <c r="CX960">
        <f>ROUND(Y960*Source!I1837,9)</f>
        <v>0.2309696</v>
      </c>
      <c r="CY960">
        <f>AA960</f>
        <v>49.83</v>
      </c>
      <c r="CZ960">
        <f>AE960</f>
        <v>49.83</v>
      </c>
      <c r="DA960">
        <f>AI960</f>
        <v>1</v>
      </c>
      <c r="DB960">
        <f t="shared" si="293"/>
        <v>15.05</v>
      </c>
      <c r="DC960">
        <f t="shared" si="294"/>
        <v>0</v>
      </c>
      <c r="DD960" t="s">
        <v>3</v>
      </c>
      <c r="DE960" t="s">
        <v>3</v>
      </c>
      <c r="DF960">
        <f t="shared" si="270"/>
        <v>11.51</v>
      </c>
      <c r="DG960">
        <f t="shared" si="271"/>
        <v>0</v>
      </c>
      <c r="DH960">
        <f t="shared" si="272"/>
        <v>0</v>
      </c>
      <c r="DI960">
        <f t="shared" si="273"/>
        <v>0</v>
      </c>
      <c r="DJ960">
        <f>DF960</f>
        <v>11.51</v>
      </c>
      <c r="DK960">
        <v>0</v>
      </c>
      <c r="DL960" t="s">
        <v>3</v>
      </c>
      <c r="DM960">
        <v>0</v>
      </c>
      <c r="DN960" t="s">
        <v>3</v>
      </c>
      <c r="DO960">
        <v>0</v>
      </c>
    </row>
    <row r="961" spans="1:119" x14ac:dyDescent="0.2">
      <c r="A961">
        <f>ROW(Source!A1837)</f>
        <v>1837</v>
      </c>
      <c r="B961">
        <v>78161913</v>
      </c>
      <c r="C961">
        <v>78160143</v>
      </c>
      <c r="D961">
        <v>77808879</v>
      </c>
      <c r="E961">
        <v>1</v>
      </c>
      <c r="F961">
        <v>1</v>
      </c>
      <c r="G961">
        <v>37</v>
      </c>
      <c r="H961">
        <v>3</v>
      </c>
      <c r="I961" t="s">
        <v>700</v>
      </c>
      <c r="J961" t="s">
        <v>701</v>
      </c>
      <c r="K961" t="s">
        <v>702</v>
      </c>
      <c r="L961">
        <v>1348</v>
      </c>
      <c r="N961">
        <v>1009</v>
      </c>
      <c r="O961" t="s">
        <v>659</v>
      </c>
      <c r="P961" t="s">
        <v>659</v>
      </c>
      <c r="Q961">
        <v>1000</v>
      </c>
      <c r="W961">
        <v>0</v>
      </c>
      <c r="X961">
        <v>-1087760959</v>
      </c>
      <c r="Y961">
        <f t="shared" si="292"/>
        <v>9.1999999999999998E-3</v>
      </c>
      <c r="AA961">
        <v>62638.49</v>
      </c>
      <c r="AB961">
        <v>0</v>
      </c>
      <c r="AC961">
        <v>0</v>
      </c>
      <c r="AD961">
        <v>0</v>
      </c>
      <c r="AE961">
        <v>62638.49</v>
      </c>
      <c r="AF961">
        <v>0</v>
      </c>
      <c r="AG961">
        <v>0</v>
      </c>
      <c r="AH961">
        <v>0</v>
      </c>
      <c r="AI961">
        <v>1</v>
      </c>
      <c r="AJ961">
        <v>1</v>
      </c>
      <c r="AK961">
        <v>1</v>
      </c>
      <c r="AL961">
        <v>1</v>
      </c>
      <c r="AM961">
        <v>-2</v>
      </c>
      <c r="AN961">
        <v>0</v>
      </c>
      <c r="AO961">
        <v>1</v>
      </c>
      <c r="AP961">
        <v>0</v>
      </c>
      <c r="AQ961">
        <v>0</v>
      </c>
      <c r="AR961">
        <v>0</v>
      </c>
      <c r="AS961" t="s">
        <v>3</v>
      </c>
      <c r="AT961">
        <v>9.1999999999999998E-3</v>
      </c>
      <c r="AU961" t="s">
        <v>3</v>
      </c>
      <c r="AV961">
        <v>0</v>
      </c>
      <c r="AW961">
        <v>2</v>
      </c>
      <c r="AX961">
        <v>78162927</v>
      </c>
      <c r="AY961">
        <v>1</v>
      </c>
      <c r="AZ961">
        <v>0</v>
      </c>
      <c r="BA961">
        <v>905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CV961">
        <v>0</v>
      </c>
      <c r="CW961">
        <v>0</v>
      </c>
      <c r="CX961">
        <f>ROUND(Y961*Source!I1837,9)</f>
        <v>7.0361599999999996E-3</v>
      </c>
      <c r="CY961">
        <f>AA961</f>
        <v>62638.49</v>
      </c>
      <c r="CZ961">
        <f>AE961</f>
        <v>62638.49</v>
      </c>
      <c r="DA961">
        <f>AI961</f>
        <v>1</v>
      </c>
      <c r="DB961">
        <f t="shared" si="293"/>
        <v>576.27</v>
      </c>
      <c r="DC961">
        <f t="shared" si="294"/>
        <v>0</v>
      </c>
      <c r="DD961" t="s">
        <v>3</v>
      </c>
      <c r="DE961" t="s">
        <v>3</v>
      </c>
      <c r="DF961">
        <f t="shared" ref="DF961:DF1024" si="295">ROUND(ROUND(AE961,2)*CX961,2)</f>
        <v>440.73</v>
      </c>
      <c r="DG961">
        <f t="shared" ref="DG961:DG1024" si="296">ROUND(ROUND(AF961,2)*CX961,2)</f>
        <v>0</v>
      </c>
      <c r="DH961">
        <f t="shared" ref="DH961:DH1024" si="297">ROUND(ROUND(AG961,2)*CX961,2)</f>
        <v>0</v>
      </c>
      <c r="DI961">
        <f t="shared" ref="DI961:DI1024" si="298">ROUND(ROUND(AH961,2)*CX961,2)</f>
        <v>0</v>
      </c>
      <c r="DJ961">
        <f>DF961</f>
        <v>440.73</v>
      </c>
      <c r="DK961">
        <v>0</v>
      </c>
      <c r="DL961" t="s">
        <v>3</v>
      </c>
      <c r="DM961">
        <v>0</v>
      </c>
      <c r="DN961" t="s">
        <v>3</v>
      </c>
      <c r="DO961">
        <v>0</v>
      </c>
    </row>
    <row r="962" spans="1:119" x14ac:dyDescent="0.2">
      <c r="A962">
        <f>ROW(Source!A1837)</f>
        <v>1837</v>
      </c>
      <c r="B962">
        <v>78161913</v>
      </c>
      <c r="C962">
        <v>78160143</v>
      </c>
      <c r="D962">
        <v>77811681</v>
      </c>
      <c r="E962">
        <v>1</v>
      </c>
      <c r="F962">
        <v>1</v>
      </c>
      <c r="G962">
        <v>37</v>
      </c>
      <c r="H962">
        <v>3</v>
      </c>
      <c r="I962" t="s">
        <v>703</v>
      </c>
      <c r="J962" t="s">
        <v>704</v>
      </c>
      <c r="K962" t="s">
        <v>705</v>
      </c>
      <c r="L962">
        <v>1348</v>
      </c>
      <c r="N962">
        <v>1009</v>
      </c>
      <c r="O962" t="s">
        <v>659</v>
      </c>
      <c r="P962" t="s">
        <v>659</v>
      </c>
      <c r="Q962">
        <v>1000</v>
      </c>
      <c r="W962">
        <v>0</v>
      </c>
      <c r="X962">
        <v>-1784042081</v>
      </c>
      <c r="Y962">
        <f t="shared" si="292"/>
        <v>1.752</v>
      </c>
      <c r="AA962">
        <v>11245.63</v>
      </c>
      <c r="AB962">
        <v>0</v>
      </c>
      <c r="AC962">
        <v>0</v>
      </c>
      <c r="AD962">
        <v>0</v>
      </c>
      <c r="AE962">
        <v>11245.63</v>
      </c>
      <c r="AF962">
        <v>0</v>
      </c>
      <c r="AG962">
        <v>0</v>
      </c>
      <c r="AH962">
        <v>0</v>
      </c>
      <c r="AI962">
        <v>1</v>
      </c>
      <c r="AJ962">
        <v>1</v>
      </c>
      <c r="AK962">
        <v>1</v>
      </c>
      <c r="AL962">
        <v>1</v>
      </c>
      <c r="AM962">
        <v>-2</v>
      </c>
      <c r="AN962">
        <v>0</v>
      </c>
      <c r="AO962">
        <v>1</v>
      </c>
      <c r="AP962">
        <v>0</v>
      </c>
      <c r="AQ962">
        <v>0</v>
      </c>
      <c r="AR962">
        <v>0</v>
      </c>
      <c r="AS962" t="s">
        <v>3</v>
      </c>
      <c r="AT962">
        <v>1.752</v>
      </c>
      <c r="AU962" t="s">
        <v>3</v>
      </c>
      <c r="AV962">
        <v>0</v>
      </c>
      <c r="AW962">
        <v>2</v>
      </c>
      <c r="AX962">
        <v>78162928</v>
      </c>
      <c r="AY962">
        <v>1</v>
      </c>
      <c r="AZ962">
        <v>0</v>
      </c>
      <c r="BA962">
        <v>906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CV962">
        <v>0</v>
      </c>
      <c r="CW962">
        <v>0</v>
      </c>
      <c r="CX962">
        <f>ROUND(Y962*Source!I1837,9)</f>
        <v>1.3399296000000001</v>
      </c>
      <c r="CY962">
        <f>AA962</f>
        <v>11245.63</v>
      </c>
      <c r="CZ962">
        <f>AE962</f>
        <v>11245.63</v>
      </c>
      <c r="DA962">
        <f>AI962</f>
        <v>1</v>
      </c>
      <c r="DB962">
        <f t="shared" si="293"/>
        <v>19702.34</v>
      </c>
      <c r="DC962">
        <f t="shared" si="294"/>
        <v>0</v>
      </c>
      <c r="DD962" t="s">
        <v>3</v>
      </c>
      <c r="DE962" t="s">
        <v>3</v>
      </c>
      <c r="DF962">
        <f t="shared" si="295"/>
        <v>15068.35</v>
      </c>
      <c r="DG962">
        <f t="shared" si="296"/>
        <v>0</v>
      </c>
      <c r="DH962">
        <f t="shared" si="297"/>
        <v>0</v>
      </c>
      <c r="DI962">
        <f t="shared" si="298"/>
        <v>0</v>
      </c>
      <c r="DJ962">
        <f>DF962</f>
        <v>15068.35</v>
      </c>
      <c r="DK962">
        <v>0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ROW(Source!A1838)</f>
        <v>1838</v>
      </c>
      <c r="B963">
        <v>78161913</v>
      </c>
      <c r="C963">
        <v>78160152</v>
      </c>
      <c r="D963">
        <v>77806460</v>
      </c>
      <c r="E963">
        <v>37</v>
      </c>
      <c r="F963">
        <v>1</v>
      </c>
      <c r="G963">
        <v>37</v>
      </c>
      <c r="H963">
        <v>1</v>
      </c>
      <c r="I963" t="s">
        <v>678</v>
      </c>
      <c r="J963" t="s">
        <v>3</v>
      </c>
      <c r="K963" t="s">
        <v>679</v>
      </c>
      <c r="L963">
        <v>1191</v>
      </c>
      <c r="N963">
        <v>1013</v>
      </c>
      <c r="O963" t="s">
        <v>680</v>
      </c>
      <c r="P963" t="s">
        <v>680</v>
      </c>
      <c r="Q963">
        <v>1</v>
      </c>
      <c r="W963">
        <v>0</v>
      </c>
      <c r="X963">
        <v>476480486</v>
      </c>
      <c r="Y963">
        <f t="shared" si="292"/>
        <v>0.21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1</v>
      </c>
      <c r="AJ963">
        <v>1</v>
      </c>
      <c r="AK963">
        <v>1</v>
      </c>
      <c r="AL963">
        <v>1</v>
      </c>
      <c r="AM963">
        <v>-2</v>
      </c>
      <c r="AN963">
        <v>0</v>
      </c>
      <c r="AO963">
        <v>1</v>
      </c>
      <c r="AP963">
        <v>0</v>
      </c>
      <c r="AQ963">
        <v>0</v>
      </c>
      <c r="AR963">
        <v>0</v>
      </c>
      <c r="AS963" t="s">
        <v>3</v>
      </c>
      <c r="AT963">
        <v>0.21</v>
      </c>
      <c r="AU963" t="s">
        <v>3</v>
      </c>
      <c r="AV963">
        <v>1</v>
      </c>
      <c r="AW963">
        <v>2</v>
      </c>
      <c r="AX963">
        <v>78162929</v>
      </c>
      <c r="AY963">
        <v>1</v>
      </c>
      <c r="AZ963">
        <v>0</v>
      </c>
      <c r="BA963">
        <v>907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CU963">
        <f>ROUND(AT963*Source!I1838*AH963*AL963,2)</f>
        <v>0</v>
      </c>
      <c r="CV963">
        <f>ROUND(Y963*Source!I1838,9)</f>
        <v>16.0608</v>
      </c>
      <c r="CW963">
        <v>0</v>
      </c>
      <c r="CX963">
        <f>ROUND(Y963*Source!I1838,9)</f>
        <v>16.0608</v>
      </c>
      <c r="CY963">
        <f>AD963</f>
        <v>0</v>
      </c>
      <c r="CZ963">
        <f>AH963</f>
        <v>0</v>
      </c>
      <c r="DA963">
        <f>AL963</f>
        <v>1</v>
      </c>
      <c r="DB963">
        <f t="shared" si="293"/>
        <v>0</v>
      </c>
      <c r="DC963">
        <f t="shared" si="294"/>
        <v>0</v>
      </c>
      <c r="DD963" t="s">
        <v>3</v>
      </c>
      <c r="DE963" t="s">
        <v>3</v>
      </c>
      <c r="DF963">
        <f t="shared" si="295"/>
        <v>0</v>
      </c>
      <c r="DG963">
        <f t="shared" si="296"/>
        <v>0</v>
      </c>
      <c r="DH963">
        <f t="shared" si="297"/>
        <v>0</v>
      </c>
      <c r="DI963">
        <f t="shared" si="298"/>
        <v>0</v>
      </c>
      <c r="DJ963">
        <f>DI963</f>
        <v>0</v>
      </c>
      <c r="DK963">
        <v>0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ROW(Source!A1838)</f>
        <v>1838</v>
      </c>
      <c r="B964">
        <v>78161913</v>
      </c>
      <c r="C964">
        <v>78160152</v>
      </c>
      <c r="D964">
        <v>77810810</v>
      </c>
      <c r="E964">
        <v>1</v>
      </c>
      <c r="F964">
        <v>1</v>
      </c>
      <c r="G964">
        <v>37</v>
      </c>
      <c r="H964">
        <v>3</v>
      </c>
      <c r="I964" t="s">
        <v>996</v>
      </c>
      <c r="J964" t="s">
        <v>997</v>
      </c>
      <c r="K964" t="s">
        <v>998</v>
      </c>
      <c r="L964">
        <v>1327</v>
      </c>
      <c r="N964">
        <v>1005</v>
      </c>
      <c r="O964" t="s">
        <v>82</v>
      </c>
      <c r="P964" t="s">
        <v>82</v>
      </c>
      <c r="Q964">
        <v>1</v>
      </c>
      <c r="W964">
        <v>0</v>
      </c>
      <c r="X964">
        <v>1605513127</v>
      </c>
      <c r="Y964">
        <f t="shared" si="292"/>
        <v>1.07</v>
      </c>
      <c r="AA964">
        <v>21.86</v>
      </c>
      <c r="AB964">
        <v>0</v>
      </c>
      <c r="AC964">
        <v>0</v>
      </c>
      <c r="AD964">
        <v>0</v>
      </c>
      <c r="AE964">
        <v>21.86</v>
      </c>
      <c r="AF964">
        <v>0</v>
      </c>
      <c r="AG964">
        <v>0</v>
      </c>
      <c r="AH964">
        <v>0</v>
      </c>
      <c r="AI964">
        <v>1</v>
      </c>
      <c r="AJ964">
        <v>1</v>
      </c>
      <c r="AK964">
        <v>1</v>
      </c>
      <c r="AL964">
        <v>1</v>
      </c>
      <c r="AM964">
        <v>-2</v>
      </c>
      <c r="AN964">
        <v>0</v>
      </c>
      <c r="AO964">
        <v>1</v>
      </c>
      <c r="AP964">
        <v>0</v>
      </c>
      <c r="AQ964">
        <v>0</v>
      </c>
      <c r="AR964">
        <v>0</v>
      </c>
      <c r="AS964" t="s">
        <v>3</v>
      </c>
      <c r="AT964">
        <v>1.07</v>
      </c>
      <c r="AU964" t="s">
        <v>3</v>
      </c>
      <c r="AV964">
        <v>0</v>
      </c>
      <c r="AW964">
        <v>2</v>
      </c>
      <c r="AX964">
        <v>78162930</v>
      </c>
      <c r="AY964">
        <v>1</v>
      </c>
      <c r="AZ964">
        <v>0</v>
      </c>
      <c r="BA964">
        <v>908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CV964">
        <v>0</v>
      </c>
      <c r="CW964">
        <v>0</v>
      </c>
      <c r="CX964">
        <f>ROUND(Y964*Source!I1838,9)</f>
        <v>81.833600000000004</v>
      </c>
      <c r="CY964">
        <f>AA964</f>
        <v>21.86</v>
      </c>
      <c r="CZ964">
        <f>AE964</f>
        <v>21.86</v>
      </c>
      <c r="DA964">
        <f>AI964</f>
        <v>1</v>
      </c>
      <c r="DB964">
        <f t="shared" si="293"/>
        <v>23.39</v>
      </c>
      <c r="DC964">
        <f t="shared" si="294"/>
        <v>0</v>
      </c>
      <c r="DD964" t="s">
        <v>3</v>
      </c>
      <c r="DE964" t="s">
        <v>3</v>
      </c>
      <c r="DF964">
        <f t="shared" si="295"/>
        <v>1788.88</v>
      </c>
      <c r="DG964">
        <f t="shared" si="296"/>
        <v>0</v>
      </c>
      <c r="DH964">
        <f t="shared" si="297"/>
        <v>0</v>
      </c>
      <c r="DI964">
        <f t="shared" si="298"/>
        <v>0</v>
      </c>
      <c r="DJ964">
        <f>DF964</f>
        <v>1788.88</v>
      </c>
      <c r="DK964">
        <v>0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ROW(Source!A1838)</f>
        <v>1838</v>
      </c>
      <c r="B965">
        <v>78161913</v>
      </c>
      <c r="C965">
        <v>78160152</v>
      </c>
      <c r="D965">
        <v>77810575</v>
      </c>
      <c r="E965">
        <v>1</v>
      </c>
      <c r="F965">
        <v>1</v>
      </c>
      <c r="G965">
        <v>37</v>
      </c>
      <c r="H965">
        <v>3</v>
      </c>
      <c r="I965" t="s">
        <v>999</v>
      </c>
      <c r="J965" t="s">
        <v>1000</v>
      </c>
      <c r="K965" t="s">
        <v>1001</v>
      </c>
      <c r="L965">
        <v>1348</v>
      </c>
      <c r="N965">
        <v>1009</v>
      </c>
      <c r="O965" t="s">
        <v>659</v>
      </c>
      <c r="P965" t="s">
        <v>659</v>
      </c>
      <c r="Q965">
        <v>1000</v>
      </c>
      <c r="W965">
        <v>0</v>
      </c>
      <c r="X965">
        <v>-2002256097</v>
      </c>
      <c r="Y965">
        <f t="shared" si="292"/>
        <v>9.0000000000000006E-5</v>
      </c>
      <c r="AA965">
        <v>104233.17</v>
      </c>
      <c r="AB965">
        <v>0</v>
      </c>
      <c r="AC965">
        <v>0</v>
      </c>
      <c r="AD965">
        <v>0</v>
      </c>
      <c r="AE965">
        <v>104233.17</v>
      </c>
      <c r="AF965">
        <v>0</v>
      </c>
      <c r="AG965">
        <v>0</v>
      </c>
      <c r="AH965">
        <v>0</v>
      </c>
      <c r="AI965">
        <v>1</v>
      </c>
      <c r="AJ965">
        <v>1</v>
      </c>
      <c r="AK965">
        <v>1</v>
      </c>
      <c r="AL965">
        <v>1</v>
      </c>
      <c r="AM965">
        <v>-2</v>
      </c>
      <c r="AN965">
        <v>0</v>
      </c>
      <c r="AO965">
        <v>1</v>
      </c>
      <c r="AP965">
        <v>0</v>
      </c>
      <c r="AQ965">
        <v>0</v>
      </c>
      <c r="AR965">
        <v>0</v>
      </c>
      <c r="AS965" t="s">
        <v>3</v>
      </c>
      <c r="AT965">
        <v>9.0000000000000006E-5</v>
      </c>
      <c r="AU965" t="s">
        <v>3</v>
      </c>
      <c r="AV965">
        <v>0</v>
      </c>
      <c r="AW965">
        <v>2</v>
      </c>
      <c r="AX965">
        <v>78162931</v>
      </c>
      <c r="AY965">
        <v>1</v>
      </c>
      <c r="AZ965">
        <v>0</v>
      </c>
      <c r="BA965">
        <v>909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CV965">
        <v>0</v>
      </c>
      <c r="CW965">
        <v>0</v>
      </c>
      <c r="CX965">
        <f>ROUND(Y965*Source!I1838,9)</f>
        <v>6.8831999999999999E-3</v>
      </c>
      <c r="CY965">
        <f>AA965</f>
        <v>104233.17</v>
      </c>
      <c r="CZ965">
        <f>AE965</f>
        <v>104233.17</v>
      </c>
      <c r="DA965">
        <f>AI965</f>
        <v>1</v>
      </c>
      <c r="DB965">
        <f t="shared" si="293"/>
        <v>9.3800000000000008</v>
      </c>
      <c r="DC965">
        <f t="shared" si="294"/>
        <v>0</v>
      </c>
      <c r="DD965" t="s">
        <v>3</v>
      </c>
      <c r="DE965" t="s">
        <v>3</v>
      </c>
      <c r="DF965">
        <f t="shared" si="295"/>
        <v>717.46</v>
      </c>
      <c r="DG965">
        <f t="shared" si="296"/>
        <v>0</v>
      </c>
      <c r="DH965">
        <f t="shared" si="297"/>
        <v>0</v>
      </c>
      <c r="DI965">
        <f t="shared" si="298"/>
        <v>0</v>
      </c>
      <c r="DJ965">
        <f>DF965</f>
        <v>717.46</v>
      </c>
      <c r="DK965">
        <v>0</v>
      </c>
      <c r="DL965" t="s">
        <v>3</v>
      </c>
      <c r="DM965">
        <v>0</v>
      </c>
      <c r="DN965" t="s">
        <v>3</v>
      </c>
      <c r="DO965">
        <v>0</v>
      </c>
    </row>
    <row r="966" spans="1:119" x14ac:dyDescent="0.2">
      <c r="A966">
        <f>ROW(Source!A1839)</f>
        <v>1839</v>
      </c>
      <c r="B966">
        <v>78161913</v>
      </c>
      <c r="C966">
        <v>78160159</v>
      </c>
      <c r="D966">
        <v>77806460</v>
      </c>
      <c r="E966">
        <v>37</v>
      </c>
      <c r="F966">
        <v>1</v>
      </c>
      <c r="G966">
        <v>37</v>
      </c>
      <c r="H966">
        <v>1</v>
      </c>
      <c r="I966" t="s">
        <v>678</v>
      </c>
      <c r="J966" t="s">
        <v>3</v>
      </c>
      <c r="K966" t="s">
        <v>679</v>
      </c>
      <c r="L966">
        <v>1191</v>
      </c>
      <c r="N966">
        <v>1013</v>
      </c>
      <c r="O966" t="s">
        <v>680</v>
      </c>
      <c r="P966" t="s">
        <v>680</v>
      </c>
      <c r="Q966">
        <v>1</v>
      </c>
      <c r="W966">
        <v>0</v>
      </c>
      <c r="X966">
        <v>476480486</v>
      </c>
      <c r="Y966">
        <f t="shared" si="292"/>
        <v>132.55000000000001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0</v>
      </c>
      <c r="AO966">
        <v>1</v>
      </c>
      <c r="AP966">
        <v>0</v>
      </c>
      <c r="AQ966">
        <v>0</v>
      </c>
      <c r="AR966">
        <v>0</v>
      </c>
      <c r="AS966" t="s">
        <v>3</v>
      </c>
      <c r="AT966">
        <v>132.55000000000001</v>
      </c>
      <c r="AU966" t="s">
        <v>3</v>
      </c>
      <c r="AV966">
        <v>1</v>
      </c>
      <c r="AW966">
        <v>2</v>
      </c>
      <c r="AX966">
        <v>78162932</v>
      </c>
      <c r="AY966">
        <v>1</v>
      </c>
      <c r="AZ966">
        <v>0</v>
      </c>
      <c r="BA966">
        <v>910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CU966">
        <f>ROUND(AT966*Source!I1839*AH966*AL966,2)</f>
        <v>0</v>
      </c>
      <c r="CV966">
        <f>ROUND(Y966*Source!I1839,9)</f>
        <v>54.875700000000002</v>
      </c>
      <c r="CW966">
        <v>0</v>
      </c>
      <c r="CX966">
        <f>ROUND(Y966*Source!I1839,9)</f>
        <v>54.875700000000002</v>
      </c>
      <c r="CY966">
        <f>AD966</f>
        <v>0</v>
      </c>
      <c r="CZ966">
        <f>AH966</f>
        <v>0</v>
      </c>
      <c r="DA966">
        <f>AL966</f>
        <v>1</v>
      </c>
      <c r="DB966">
        <f t="shared" si="293"/>
        <v>0</v>
      </c>
      <c r="DC966">
        <f t="shared" si="294"/>
        <v>0</v>
      </c>
      <c r="DD966" t="s">
        <v>3</v>
      </c>
      <c r="DE966" t="s">
        <v>3</v>
      </c>
      <c r="DF966">
        <f t="shared" si="295"/>
        <v>0</v>
      </c>
      <c r="DG966">
        <f t="shared" si="296"/>
        <v>0</v>
      </c>
      <c r="DH966">
        <f t="shared" si="297"/>
        <v>0</v>
      </c>
      <c r="DI966">
        <f t="shared" si="298"/>
        <v>0</v>
      </c>
      <c r="DJ966">
        <f>DI966</f>
        <v>0</v>
      </c>
      <c r="DK966">
        <v>0</v>
      </c>
      <c r="DL966" t="s">
        <v>3</v>
      </c>
      <c r="DM966">
        <v>0</v>
      </c>
      <c r="DN966" t="s">
        <v>3</v>
      </c>
      <c r="DO966">
        <v>0</v>
      </c>
    </row>
    <row r="967" spans="1:119" x14ac:dyDescent="0.2">
      <c r="A967">
        <f>ROW(Source!A1839)</f>
        <v>1839</v>
      </c>
      <c r="B967">
        <v>78161913</v>
      </c>
      <c r="C967">
        <v>78160159</v>
      </c>
      <c r="D967">
        <v>77806331</v>
      </c>
      <c r="E967">
        <v>37</v>
      </c>
      <c r="F967">
        <v>1</v>
      </c>
      <c r="G967">
        <v>37</v>
      </c>
      <c r="H967">
        <v>2</v>
      </c>
      <c r="I967" t="s">
        <v>738</v>
      </c>
      <c r="J967" t="s">
        <v>739</v>
      </c>
      <c r="K967" t="s">
        <v>740</v>
      </c>
      <c r="L967">
        <v>1368</v>
      </c>
      <c r="N967">
        <v>1011</v>
      </c>
      <c r="O967" t="s">
        <v>696</v>
      </c>
      <c r="P967" t="s">
        <v>696</v>
      </c>
      <c r="Q967">
        <v>1</v>
      </c>
      <c r="W967">
        <v>0</v>
      </c>
      <c r="X967">
        <v>-490795739</v>
      </c>
      <c r="Y967">
        <f t="shared" si="292"/>
        <v>1.69</v>
      </c>
      <c r="AA967">
        <v>0</v>
      </c>
      <c r="AB967">
        <v>5.79</v>
      </c>
      <c r="AC967">
        <v>0</v>
      </c>
      <c r="AD967">
        <v>0</v>
      </c>
      <c r="AE967">
        <v>0</v>
      </c>
      <c r="AF967">
        <v>5.79</v>
      </c>
      <c r="AG967">
        <v>0</v>
      </c>
      <c r="AH967">
        <v>0</v>
      </c>
      <c r="AI967">
        <v>1</v>
      </c>
      <c r="AJ967">
        <v>1</v>
      </c>
      <c r="AK967">
        <v>1</v>
      </c>
      <c r="AL967">
        <v>1</v>
      </c>
      <c r="AM967">
        <v>-2</v>
      </c>
      <c r="AN967">
        <v>0</v>
      </c>
      <c r="AO967">
        <v>1</v>
      </c>
      <c r="AP967">
        <v>0</v>
      </c>
      <c r="AQ967">
        <v>0</v>
      </c>
      <c r="AR967">
        <v>0</v>
      </c>
      <c r="AS967" t="s">
        <v>3</v>
      </c>
      <c r="AT967">
        <v>1.69</v>
      </c>
      <c r="AU967" t="s">
        <v>3</v>
      </c>
      <c r="AV967">
        <v>0</v>
      </c>
      <c r="AW967">
        <v>2</v>
      </c>
      <c r="AX967">
        <v>78162933</v>
      </c>
      <c r="AY967">
        <v>2</v>
      </c>
      <c r="AZ967">
        <v>65536</v>
      </c>
      <c r="BA967">
        <v>911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CV967">
        <v>0</v>
      </c>
      <c r="CW967">
        <f>ROUND(Y967*Source!I1839*DO967,9)</f>
        <v>0</v>
      </c>
      <c r="CX967">
        <f>ROUND(Y967*Source!I1839,9)</f>
        <v>0.69965999999999995</v>
      </c>
      <c r="CY967">
        <f>AB967</f>
        <v>5.79</v>
      </c>
      <c r="CZ967">
        <f>AF967</f>
        <v>5.79</v>
      </c>
      <c r="DA967">
        <f>AJ967</f>
        <v>1</v>
      </c>
      <c r="DB967">
        <f t="shared" si="293"/>
        <v>9.7899999999999991</v>
      </c>
      <c r="DC967">
        <f t="shared" si="294"/>
        <v>0</v>
      </c>
      <c r="DD967" t="s">
        <v>3</v>
      </c>
      <c r="DE967" t="s">
        <v>3</v>
      </c>
      <c r="DF967">
        <f t="shared" si="295"/>
        <v>0</v>
      </c>
      <c r="DG967">
        <f t="shared" si="296"/>
        <v>4.05</v>
      </c>
      <c r="DH967">
        <f t="shared" si="297"/>
        <v>0</v>
      </c>
      <c r="DI967">
        <f t="shared" si="298"/>
        <v>0</v>
      </c>
      <c r="DJ967">
        <f>DG967</f>
        <v>4.05</v>
      </c>
      <c r="DK967">
        <v>0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ROW(Source!A1839)</f>
        <v>1839</v>
      </c>
      <c r="B968">
        <v>78161913</v>
      </c>
      <c r="C968">
        <v>78160159</v>
      </c>
      <c r="D968">
        <v>77804924</v>
      </c>
      <c r="E968">
        <v>37</v>
      </c>
      <c r="F968">
        <v>1</v>
      </c>
      <c r="G968">
        <v>37</v>
      </c>
      <c r="H968">
        <v>3</v>
      </c>
      <c r="I968" t="s">
        <v>706</v>
      </c>
      <c r="J968" t="s">
        <v>707</v>
      </c>
      <c r="K968" t="s">
        <v>708</v>
      </c>
      <c r="L968">
        <v>1346</v>
      </c>
      <c r="N968">
        <v>1009</v>
      </c>
      <c r="O968" t="s">
        <v>101</v>
      </c>
      <c r="P968" t="s">
        <v>101</v>
      </c>
      <c r="Q968">
        <v>1</v>
      </c>
      <c r="W968">
        <v>0</v>
      </c>
      <c r="X968">
        <v>-1577570829</v>
      </c>
      <c r="Y968">
        <f t="shared" si="292"/>
        <v>0.5</v>
      </c>
      <c r="AA968">
        <v>23.91</v>
      </c>
      <c r="AB968">
        <v>0</v>
      </c>
      <c r="AC968">
        <v>0</v>
      </c>
      <c r="AD968">
        <v>0</v>
      </c>
      <c r="AE968">
        <v>23.91</v>
      </c>
      <c r="AF968">
        <v>0</v>
      </c>
      <c r="AG968">
        <v>0</v>
      </c>
      <c r="AH968">
        <v>0</v>
      </c>
      <c r="AI968">
        <v>1</v>
      </c>
      <c r="AJ968">
        <v>1</v>
      </c>
      <c r="AK968">
        <v>1</v>
      </c>
      <c r="AL968">
        <v>1</v>
      </c>
      <c r="AM968">
        <v>-2</v>
      </c>
      <c r="AN968">
        <v>0</v>
      </c>
      <c r="AO968">
        <v>1</v>
      </c>
      <c r="AP968">
        <v>0</v>
      </c>
      <c r="AQ968">
        <v>0</v>
      </c>
      <c r="AR968">
        <v>0</v>
      </c>
      <c r="AS968" t="s">
        <v>3</v>
      </c>
      <c r="AT968">
        <v>0.5</v>
      </c>
      <c r="AU968" t="s">
        <v>3</v>
      </c>
      <c r="AV968">
        <v>0</v>
      </c>
      <c r="AW968">
        <v>2</v>
      </c>
      <c r="AX968">
        <v>78162934</v>
      </c>
      <c r="AY968">
        <v>1</v>
      </c>
      <c r="AZ968">
        <v>0</v>
      </c>
      <c r="BA968">
        <v>912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CV968">
        <v>0</v>
      </c>
      <c r="CW968">
        <v>0</v>
      </c>
      <c r="CX968">
        <f>ROUND(Y968*Source!I1839,9)</f>
        <v>0.20699999999999999</v>
      </c>
      <c r="CY968">
        <f t="shared" ref="CY968:CY974" si="299">AA968</f>
        <v>23.91</v>
      </c>
      <c r="CZ968">
        <f t="shared" ref="CZ968:CZ974" si="300">AE968</f>
        <v>23.91</v>
      </c>
      <c r="DA968">
        <f t="shared" ref="DA968:DA974" si="301">AI968</f>
        <v>1</v>
      </c>
      <c r="DB968">
        <f t="shared" si="293"/>
        <v>11.96</v>
      </c>
      <c r="DC968">
        <f t="shared" si="294"/>
        <v>0</v>
      </c>
      <c r="DD968" t="s">
        <v>3</v>
      </c>
      <c r="DE968" t="s">
        <v>3</v>
      </c>
      <c r="DF968">
        <f t="shared" si="295"/>
        <v>4.95</v>
      </c>
      <c r="DG968">
        <f t="shared" si="296"/>
        <v>0</v>
      </c>
      <c r="DH968">
        <f t="shared" si="297"/>
        <v>0</v>
      </c>
      <c r="DI968">
        <f t="shared" si="298"/>
        <v>0</v>
      </c>
      <c r="DJ968">
        <f t="shared" ref="DJ968:DJ974" si="302">DF968</f>
        <v>4.95</v>
      </c>
      <c r="DK968">
        <v>0</v>
      </c>
      <c r="DL968" t="s">
        <v>3</v>
      </c>
      <c r="DM968">
        <v>0</v>
      </c>
      <c r="DN968" t="s">
        <v>3</v>
      </c>
      <c r="DO968">
        <v>0</v>
      </c>
    </row>
    <row r="969" spans="1:119" x14ac:dyDescent="0.2">
      <c r="A969">
        <f>ROW(Source!A1839)</f>
        <v>1839</v>
      </c>
      <c r="B969">
        <v>78161913</v>
      </c>
      <c r="C969">
        <v>78160159</v>
      </c>
      <c r="D969">
        <v>77794733</v>
      </c>
      <c r="E969">
        <v>37</v>
      </c>
      <c r="F969">
        <v>1</v>
      </c>
      <c r="G969">
        <v>37</v>
      </c>
      <c r="H969">
        <v>3</v>
      </c>
      <c r="I969" t="s">
        <v>697</v>
      </c>
      <c r="J969" t="s">
        <v>698</v>
      </c>
      <c r="K969" t="s">
        <v>699</v>
      </c>
      <c r="L969">
        <v>1339</v>
      </c>
      <c r="N969">
        <v>1007</v>
      </c>
      <c r="O969" t="s">
        <v>486</v>
      </c>
      <c r="P969" t="s">
        <v>486</v>
      </c>
      <c r="Q969">
        <v>1</v>
      </c>
      <c r="W969">
        <v>0</v>
      </c>
      <c r="X969">
        <v>-1393929784</v>
      </c>
      <c r="Y969">
        <f t="shared" si="292"/>
        <v>8.5000000000000006E-2</v>
      </c>
      <c r="AA969">
        <v>49.83</v>
      </c>
      <c r="AB969">
        <v>0</v>
      </c>
      <c r="AC969">
        <v>0</v>
      </c>
      <c r="AD969">
        <v>0</v>
      </c>
      <c r="AE969">
        <v>49.83</v>
      </c>
      <c r="AF969">
        <v>0</v>
      </c>
      <c r="AG969">
        <v>0</v>
      </c>
      <c r="AH969">
        <v>0</v>
      </c>
      <c r="AI969">
        <v>1</v>
      </c>
      <c r="AJ969">
        <v>1</v>
      </c>
      <c r="AK969">
        <v>1</v>
      </c>
      <c r="AL969">
        <v>1</v>
      </c>
      <c r="AM969">
        <v>-2</v>
      </c>
      <c r="AN969">
        <v>0</v>
      </c>
      <c r="AO969">
        <v>1</v>
      </c>
      <c r="AP969">
        <v>0</v>
      </c>
      <c r="AQ969">
        <v>0</v>
      </c>
      <c r="AR969">
        <v>0</v>
      </c>
      <c r="AS969" t="s">
        <v>3</v>
      </c>
      <c r="AT969">
        <v>8.5000000000000006E-2</v>
      </c>
      <c r="AU969" t="s">
        <v>3</v>
      </c>
      <c r="AV969">
        <v>0</v>
      </c>
      <c r="AW969">
        <v>2</v>
      </c>
      <c r="AX969">
        <v>78162935</v>
      </c>
      <c r="AY969">
        <v>1</v>
      </c>
      <c r="AZ969">
        <v>0</v>
      </c>
      <c r="BA969">
        <v>913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CV969">
        <v>0</v>
      </c>
      <c r="CW969">
        <v>0</v>
      </c>
      <c r="CX969">
        <f>ROUND(Y969*Source!I1839,9)</f>
        <v>3.5189999999999999E-2</v>
      </c>
      <c r="CY969">
        <f t="shared" si="299"/>
        <v>49.83</v>
      </c>
      <c r="CZ969">
        <f t="shared" si="300"/>
        <v>49.83</v>
      </c>
      <c r="DA969">
        <f t="shared" si="301"/>
        <v>1</v>
      </c>
      <c r="DB969">
        <f t="shared" si="293"/>
        <v>4.24</v>
      </c>
      <c r="DC969">
        <f t="shared" si="294"/>
        <v>0</v>
      </c>
      <c r="DD969" t="s">
        <v>3</v>
      </c>
      <c r="DE969" t="s">
        <v>3</v>
      </c>
      <c r="DF969">
        <f t="shared" si="295"/>
        <v>1.75</v>
      </c>
      <c r="DG969">
        <f t="shared" si="296"/>
        <v>0</v>
      </c>
      <c r="DH969">
        <f t="shared" si="297"/>
        <v>0</v>
      </c>
      <c r="DI969">
        <f t="shared" si="298"/>
        <v>0</v>
      </c>
      <c r="DJ969">
        <f t="shared" si="302"/>
        <v>1.75</v>
      </c>
      <c r="DK969">
        <v>0</v>
      </c>
      <c r="DL969" t="s">
        <v>3</v>
      </c>
      <c r="DM969">
        <v>0</v>
      </c>
      <c r="DN969" t="s">
        <v>3</v>
      </c>
      <c r="DO969">
        <v>0</v>
      </c>
    </row>
    <row r="970" spans="1:119" x14ac:dyDescent="0.2">
      <c r="A970">
        <f>ROW(Source!A1839)</f>
        <v>1839</v>
      </c>
      <c r="B970">
        <v>78161913</v>
      </c>
      <c r="C970">
        <v>78160159</v>
      </c>
      <c r="D970">
        <v>77808810</v>
      </c>
      <c r="E970">
        <v>1</v>
      </c>
      <c r="F970">
        <v>1</v>
      </c>
      <c r="G970">
        <v>37</v>
      </c>
      <c r="H970">
        <v>3</v>
      </c>
      <c r="I970" t="s">
        <v>585</v>
      </c>
      <c r="J970" t="s">
        <v>587</v>
      </c>
      <c r="K970" t="s">
        <v>586</v>
      </c>
      <c r="L970">
        <v>1327</v>
      </c>
      <c r="N970">
        <v>1005</v>
      </c>
      <c r="O970" t="s">
        <v>82</v>
      </c>
      <c r="P970" t="s">
        <v>82</v>
      </c>
      <c r="Q970">
        <v>1</v>
      </c>
      <c r="W970">
        <v>1</v>
      </c>
      <c r="X970">
        <v>1765495794</v>
      </c>
      <c r="Y970">
        <f t="shared" si="292"/>
        <v>-100</v>
      </c>
      <c r="AA970">
        <v>458.1</v>
      </c>
      <c r="AB970">
        <v>0</v>
      </c>
      <c r="AC970">
        <v>0</v>
      </c>
      <c r="AD970">
        <v>0</v>
      </c>
      <c r="AE970">
        <v>458.1</v>
      </c>
      <c r="AF970">
        <v>0</v>
      </c>
      <c r="AG970">
        <v>0</v>
      </c>
      <c r="AH970">
        <v>0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0</v>
      </c>
      <c r="AO970">
        <v>1</v>
      </c>
      <c r="AP970">
        <v>1</v>
      </c>
      <c r="AQ970">
        <v>0</v>
      </c>
      <c r="AR970">
        <v>0</v>
      </c>
      <c r="AS970" t="s">
        <v>3</v>
      </c>
      <c r="AT970">
        <v>-100</v>
      </c>
      <c r="AU970" t="s">
        <v>3</v>
      </c>
      <c r="AV970">
        <v>0</v>
      </c>
      <c r="AW970">
        <v>2</v>
      </c>
      <c r="AX970">
        <v>78162936</v>
      </c>
      <c r="AY970">
        <v>1</v>
      </c>
      <c r="AZ970">
        <v>6144</v>
      </c>
      <c r="BA970">
        <v>914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CV970">
        <v>0</v>
      </c>
      <c r="CW970">
        <v>0</v>
      </c>
      <c r="CX970">
        <f>ROUND(Y970*Source!I1839,9)</f>
        <v>-41.4</v>
      </c>
      <c r="CY970">
        <f t="shared" si="299"/>
        <v>458.1</v>
      </c>
      <c r="CZ970">
        <f t="shared" si="300"/>
        <v>458.1</v>
      </c>
      <c r="DA970">
        <f t="shared" si="301"/>
        <v>1</v>
      </c>
      <c r="DB970">
        <f t="shared" si="293"/>
        <v>-45810</v>
      </c>
      <c r="DC970">
        <f t="shared" si="294"/>
        <v>0</v>
      </c>
      <c r="DD970" t="s">
        <v>3</v>
      </c>
      <c r="DE970" t="s">
        <v>3</v>
      </c>
      <c r="DF970">
        <f t="shared" si="295"/>
        <v>-18965.34</v>
      </c>
      <c r="DG970">
        <f t="shared" si="296"/>
        <v>0</v>
      </c>
      <c r="DH970">
        <f t="shared" si="297"/>
        <v>0</v>
      </c>
      <c r="DI970">
        <f t="shared" si="298"/>
        <v>0</v>
      </c>
      <c r="DJ970">
        <f t="shared" si="302"/>
        <v>-18965.34</v>
      </c>
      <c r="DK970">
        <v>0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ROW(Source!A1839)</f>
        <v>1839</v>
      </c>
      <c r="B971">
        <v>78161913</v>
      </c>
      <c r="C971">
        <v>78160159</v>
      </c>
      <c r="D971">
        <v>77796284</v>
      </c>
      <c r="E971">
        <v>37</v>
      </c>
      <c r="F971">
        <v>1</v>
      </c>
      <c r="G971">
        <v>37</v>
      </c>
      <c r="H971">
        <v>3</v>
      </c>
      <c r="I971" t="s">
        <v>700</v>
      </c>
      <c r="J971" t="s">
        <v>701</v>
      </c>
      <c r="K971" t="s">
        <v>702</v>
      </c>
      <c r="L971">
        <v>1348</v>
      </c>
      <c r="N971">
        <v>1009</v>
      </c>
      <c r="O971" t="s">
        <v>659</v>
      </c>
      <c r="P971" t="s">
        <v>659</v>
      </c>
      <c r="Q971">
        <v>1000</v>
      </c>
      <c r="W971">
        <v>0</v>
      </c>
      <c r="X971">
        <v>-1087760959</v>
      </c>
      <c r="Y971">
        <f t="shared" si="292"/>
        <v>2.0999999999999999E-3</v>
      </c>
      <c r="AA971">
        <v>62638.49</v>
      </c>
      <c r="AB971">
        <v>0</v>
      </c>
      <c r="AC971">
        <v>0</v>
      </c>
      <c r="AD971">
        <v>0</v>
      </c>
      <c r="AE971">
        <v>62638.49</v>
      </c>
      <c r="AF971">
        <v>0</v>
      </c>
      <c r="AG971">
        <v>0</v>
      </c>
      <c r="AH971">
        <v>0</v>
      </c>
      <c r="AI971">
        <v>1</v>
      </c>
      <c r="AJ971">
        <v>1</v>
      </c>
      <c r="AK971">
        <v>1</v>
      </c>
      <c r="AL971">
        <v>1</v>
      </c>
      <c r="AM971">
        <v>-2</v>
      </c>
      <c r="AN971">
        <v>0</v>
      </c>
      <c r="AO971">
        <v>1</v>
      </c>
      <c r="AP971">
        <v>0</v>
      </c>
      <c r="AQ971">
        <v>0</v>
      </c>
      <c r="AR971">
        <v>0</v>
      </c>
      <c r="AS971" t="s">
        <v>3</v>
      </c>
      <c r="AT971">
        <v>2.0999999999999999E-3</v>
      </c>
      <c r="AU971" t="s">
        <v>3</v>
      </c>
      <c r="AV971">
        <v>0</v>
      </c>
      <c r="AW971">
        <v>2</v>
      </c>
      <c r="AX971">
        <v>78162937</v>
      </c>
      <c r="AY971">
        <v>1</v>
      </c>
      <c r="AZ971">
        <v>0</v>
      </c>
      <c r="BA971">
        <v>915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CV971">
        <v>0</v>
      </c>
      <c r="CW971">
        <v>0</v>
      </c>
      <c r="CX971">
        <f>ROUND(Y971*Source!I1839,9)</f>
        <v>8.6939999999999999E-4</v>
      </c>
      <c r="CY971">
        <f t="shared" si="299"/>
        <v>62638.49</v>
      </c>
      <c r="CZ971">
        <f t="shared" si="300"/>
        <v>62638.49</v>
      </c>
      <c r="DA971">
        <f t="shared" si="301"/>
        <v>1</v>
      </c>
      <c r="DB971">
        <f t="shared" si="293"/>
        <v>131.54</v>
      </c>
      <c r="DC971">
        <f t="shared" si="294"/>
        <v>0</v>
      </c>
      <c r="DD971" t="s">
        <v>3</v>
      </c>
      <c r="DE971" t="s">
        <v>3</v>
      </c>
      <c r="DF971">
        <f t="shared" si="295"/>
        <v>54.46</v>
      </c>
      <c r="DG971">
        <f t="shared" si="296"/>
        <v>0</v>
      </c>
      <c r="DH971">
        <f t="shared" si="297"/>
        <v>0</v>
      </c>
      <c r="DI971">
        <f t="shared" si="298"/>
        <v>0</v>
      </c>
      <c r="DJ971">
        <f t="shared" si="302"/>
        <v>54.46</v>
      </c>
      <c r="DK971">
        <v>0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ROW(Source!A1839)</f>
        <v>1839</v>
      </c>
      <c r="B972">
        <v>78161913</v>
      </c>
      <c r="C972">
        <v>78160159</v>
      </c>
      <c r="D972">
        <v>77804046</v>
      </c>
      <c r="E972">
        <v>37</v>
      </c>
      <c r="F972">
        <v>1</v>
      </c>
      <c r="G972">
        <v>37</v>
      </c>
      <c r="H972">
        <v>3</v>
      </c>
      <c r="I972" t="s">
        <v>888</v>
      </c>
      <c r="J972" t="s">
        <v>889</v>
      </c>
      <c r="K972" t="s">
        <v>890</v>
      </c>
      <c r="L972">
        <v>1348</v>
      </c>
      <c r="N972">
        <v>1009</v>
      </c>
      <c r="O972" t="s">
        <v>659</v>
      </c>
      <c r="P972" t="s">
        <v>659</v>
      </c>
      <c r="Q972">
        <v>1000</v>
      </c>
      <c r="W972">
        <v>0</v>
      </c>
      <c r="X972">
        <v>1573166506</v>
      </c>
      <c r="Y972">
        <f t="shared" si="292"/>
        <v>0.375</v>
      </c>
      <c r="AA972">
        <v>12873.63</v>
      </c>
      <c r="AB972">
        <v>0</v>
      </c>
      <c r="AC972">
        <v>0</v>
      </c>
      <c r="AD972">
        <v>0</v>
      </c>
      <c r="AE972">
        <v>12873.63</v>
      </c>
      <c r="AF972">
        <v>0</v>
      </c>
      <c r="AG972">
        <v>0</v>
      </c>
      <c r="AH972">
        <v>0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0</v>
      </c>
      <c r="AO972">
        <v>1</v>
      </c>
      <c r="AP972">
        <v>0</v>
      </c>
      <c r="AQ972">
        <v>0</v>
      </c>
      <c r="AR972">
        <v>0</v>
      </c>
      <c r="AS972" t="s">
        <v>3</v>
      </c>
      <c r="AT972">
        <v>0.375</v>
      </c>
      <c r="AU972" t="s">
        <v>3</v>
      </c>
      <c r="AV972">
        <v>0</v>
      </c>
      <c r="AW972">
        <v>2</v>
      </c>
      <c r="AX972">
        <v>78162938</v>
      </c>
      <c r="AY972">
        <v>1</v>
      </c>
      <c r="AZ972">
        <v>0</v>
      </c>
      <c r="BA972">
        <v>916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CV972">
        <v>0</v>
      </c>
      <c r="CW972">
        <v>0</v>
      </c>
      <c r="CX972">
        <f>ROUND(Y972*Source!I1839,9)</f>
        <v>0.15525</v>
      </c>
      <c r="CY972">
        <f t="shared" si="299"/>
        <v>12873.63</v>
      </c>
      <c r="CZ972">
        <f t="shared" si="300"/>
        <v>12873.63</v>
      </c>
      <c r="DA972">
        <f t="shared" si="301"/>
        <v>1</v>
      </c>
      <c r="DB972">
        <f t="shared" si="293"/>
        <v>4827.6099999999997</v>
      </c>
      <c r="DC972">
        <f t="shared" si="294"/>
        <v>0</v>
      </c>
      <c r="DD972" t="s">
        <v>3</v>
      </c>
      <c r="DE972" t="s">
        <v>3</v>
      </c>
      <c r="DF972">
        <f t="shared" si="295"/>
        <v>1998.63</v>
      </c>
      <c r="DG972">
        <f t="shared" si="296"/>
        <v>0</v>
      </c>
      <c r="DH972">
        <f t="shared" si="297"/>
        <v>0</v>
      </c>
      <c r="DI972">
        <f t="shared" si="298"/>
        <v>0</v>
      </c>
      <c r="DJ972">
        <f t="shared" si="302"/>
        <v>1998.63</v>
      </c>
      <c r="DK972">
        <v>0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ROW(Source!A1839)</f>
        <v>1839</v>
      </c>
      <c r="B973">
        <v>78161913</v>
      </c>
      <c r="C973">
        <v>78160159</v>
      </c>
      <c r="D973">
        <v>77804027</v>
      </c>
      <c r="E973">
        <v>37</v>
      </c>
      <c r="F973">
        <v>1</v>
      </c>
      <c r="G973">
        <v>37</v>
      </c>
      <c r="H973">
        <v>3</v>
      </c>
      <c r="I973" t="s">
        <v>891</v>
      </c>
      <c r="J973" t="s">
        <v>892</v>
      </c>
      <c r="K973" t="s">
        <v>893</v>
      </c>
      <c r="L973">
        <v>1348</v>
      </c>
      <c r="N973">
        <v>1009</v>
      </c>
      <c r="O973" t="s">
        <v>659</v>
      </c>
      <c r="P973" t="s">
        <v>659</v>
      </c>
      <c r="Q973">
        <v>1000</v>
      </c>
      <c r="W973">
        <v>0</v>
      </c>
      <c r="X973">
        <v>-1560370175</v>
      </c>
      <c r="Y973">
        <f t="shared" si="292"/>
        <v>0.05</v>
      </c>
      <c r="AA973">
        <v>90591.95</v>
      </c>
      <c r="AB973">
        <v>0</v>
      </c>
      <c r="AC973">
        <v>0</v>
      </c>
      <c r="AD973">
        <v>0</v>
      </c>
      <c r="AE973">
        <v>90591.95</v>
      </c>
      <c r="AF973">
        <v>0</v>
      </c>
      <c r="AG973">
        <v>0</v>
      </c>
      <c r="AH973">
        <v>0</v>
      </c>
      <c r="AI973">
        <v>1</v>
      </c>
      <c r="AJ973">
        <v>1</v>
      </c>
      <c r="AK973">
        <v>1</v>
      </c>
      <c r="AL973">
        <v>1</v>
      </c>
      <c r="AM973">
        <v>-2</v>
      </c>
      <c r="AN973">
        <v>0</v>
      </c>
      <c r="AO973">
        <v>1</v>
      </c>
      <c r="AP973">
        <v>0</v>
      </c>
      <c r="AQ973">
        <v>0</v>
      </c>
      <c r="AR973">
        <v>0</v>
      </c>
      <c r="AS973" t="s">
        <v>3</v>
      </c>
      <c r="AT973">
        <v>0.05</v>
      </c>
      <c r="AU973" t="s">
        <v>3</v>
      </c>
      <c r="AV973">
        <v>0</v>
      </c>
      <c r="AW973">
        <v>2</v>
      </c>
      <c r="AX973">
        <v>78162939</v>
      </c>
      <c r="AY973">
        <v>1</v>
      </c>
      <c r="AZ973">
        <v>0</v>
      </c>
      <c r="BA973">
        <v>917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CV973">
        <v>0</v>
      </c>
      <c r="CW973">
        <v>0</v>
      </c>
      <c r="CX973">
        <f>ROUND(Y973*Source!I1839,9)</f>
        <v>2.07E-2</v>
      </c>
      <c r="CY973">
        <f t="shared" si="299"/>
        <v>90591.95</v>
      </c>
      <c r="CZ973">
        <f t="shared" si="300"/>
        <v>90591.95</v>
      </c>
      <c r="DA973">
        <f t="shared" si="301"/>
        <v>1</v>
      </c>
      <c r="DB973">
        <f t="shared" si="293"/>
        <v>4529.6000000000004</v>
      </c>
      <c r="DC973">
        <f t="shared" si="294"/>
        <v>0</v>
      </c>
      <c r="DD973" t="s">
        <v>3</v>
      </c>
      <c r="DE973" t="s">
        <v>3</v>
      </c>
      <c r="DF973">
        <f t="shared" si="295"/>
        <v>1875.25</v>
      </c>
      <c r="DG973">
        <f t="shared" si="296"/>
        <v>0</v>
      </c>
      <c r="DH973">
        <f t="shared" si="297"/>
        <v>0</v>
      </c>
      <c r="DI973">
        <f t="shared" si="298"/>
        <v>0</v>
      </c>
      <c r="DJ973">
        <f t="shared" si="302"/>
        <v>1875.25</v>
      </c>
      <c r="DK973">
        <v>0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ROW(Source!A1839)</f>
        <v>1839</v>
      </c>
      <c r="B974">
        <v>78161913</v>
      </c>
      <c r="C974">
        <v>78160159</v>
      </c>
      <c r="D974">
        <v>0</v>
      </c>
      <c r="E974">
        <v>37</v>
      </c>
      <c r="F974">
        <v>1</v>
      </c>
      <c r="G974">
        <v>37</v>
      </c>
      <c r="H974">
        <v>3</v>
      </c>
      <c r="I974" t="s">
        <v>562</v>
      </c>
      <c r="J974" t="s">
        <v>3</v>
      </c>
      <c r="K974" t="s">
        <v>589</v>
      </c>
      <c r="L974">
        <v>1327</v>
      </c>
      <c r="N974">
        <v>1005</v>
      </c>
      <c r="O974" t="s">
        <v>82</v>
      </c>
      <c r="P974" t="s">
        <v>82</v>
      </c>
      <c r="Q974">
        <v>1</v>
      </c>
      <c r="W974">
        <v>0</v>
      </c>
      <c r="X974">
        <v>467856801</v>
      </c>
      <c r="Y974">
        <f t="shared" si="292"/>
        <v>100</v>
      </c>
      <c r="AA974">
        <v>955.83</v>
      </c>
      <c r="AB974">
        <v>0</v>
      </c>
      <c r="AC974">
        <v>0</v>
      </c>
      <c r="AD974">
        <v>0</v>
      </c>
      <c r="AE974">
        <v>955.83</v>
      </c>
      <c r="AF974">
        <v>0</v>
      </c>
      <c r="AG974">
        <v>0</v>
      </c>
      <c r="AH974">
        <v>0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0</v>
      </c>
      <c r="AP974">
        <v>1</v>
      </c>
      <c r="AQ974">
        <v>0</v>
      </c>
      <c r="AR974">
        <v>0</v>
      </c>
      <c r="AS974" t="s">
        <v>3</v>
      </c>
      <c r="AT974">
        <v>100</v>
      </c>
      <c r="AU974" t="s">
        <v>3</v>
      </c>
      <c r="AV974">
        <v>0</v>
      </c>
      <c r="AW974">
        <v>1</v>
      </c>
      <c r="AX974">
        <v>-1</v>
      </c>
      <c r="AY974">
        <v>0</v>
      </c>
      <c r="AZ974">
        <v>0</v>
      </c>
      <c r="BA974" t="s">
        <v>3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CV974">
        <v>0</v>
      </c>
      <c r="CW974">
        <v>0</v>
      </c>
      <c r="CX974">
        <f>ROUND(Y974*Source!I1839,9)</f>
        <v>41.4</v>
      </c>
      <c r="CY974">
        <f t="shared" si="299"/>
        <v>955.83</v>
      </c>
      <c r="CZ974">
        <f t="shared" si="300"/>
        <v>955.83</v>
      </c>
      <c r="DA974">
        <f t="shared" si="301"/>
        <v>1</v>
      </c>
      <c r="DB974">
        <f t="shared" si="293"/>
        <v>95583</v>
      </c>
      <c r="DC974">
        <f t="shared" si="294"/>
        <v>0</v>
      </c>
      <c r="DD974" t="s">
        <v>3</v>
      </c>
      <c r="DE974" t="s">
        <v>3</v>
      </c>
      <c r="DF974">
        <f t="shared" si="295"/>
        <v>39571.360000000001</v>
      </c>
      <c r="DG974">
        <f t="shared" si="296"/>
        <v>0</v>
      </c>
      <c r="DH974">
        <f t="shared" si="297"/>
        <v>0</v>
      </c>
      <c r="DI974">
        <f t="shared" si="298"/>
        <v>0</v>
      </c>
      <c r="DJ974">
        <f t="shared" si="302"/>
        <v>39571.360000000001</v>
      </c>
      <c r="DK974">
        <v>0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ROW(Source!A1842)</f>
        <v>1842</v>
      </c>
      <c r="B975">
        <v>78161913</v>
      </c>
      <c r="C975">
        <v>78160179</v>
      </c>
      <c r="D975">
        <v>77806460</v>
      </c>
      <c r="E975">
        <v>37</v>
      </c>
      <c r="F975">
        <v>1</v>
      </c>
      <c r="G975">
        <v>37</v>
      </c>
      <c r="H975">
        <v>1</v>
      </c>
      <c r="I975" t="s">
        <v>678</v>
      </c>
      <c r="J975" t="s">
        <v>3</v>
      </c>
      <c r="K975" t="s">
        <v>679</v>
      </c>
      <c r="L975">
        <v>1191</v>
      </c>
      <c r="N975">
        <v>1013</v>
      </c>
      <c r="O975" t="s">
        <v>680</v>
      </c>
      <c r="P975" t="s">
        <v>680</v>
      </c>
      <c r="Q975">
        <v>1</v>
      </c>
      <c r="W975">
        <v>0</v>
      </c>
      <c r="X975">
        <v>476480486</v>
      </c>
      <c r="Y975">
        <f t="shared" si="292"/>
        <v>10.35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1</v>
      </c>
      <c r="AP975">
        <v>0</v>
      </c>
      <c r="AQ975">
        <v>0</v>
      </c>
      <c r="AR975">
        <v>0</v>
      </c>
      <c r="AS975" t="s">
        <v>3</v>
      </c>
      <c r="AT975">
        <v>10.35</v>
      </c>
      <c r="AU975" t="s">
        <v>3</v>
      </c>
      <c r="AV975">
        <v>1</v>
      </c>
      <c r="AW975">
        <v>2</v>
      </c>
      <c r="AX975">
        <v>78162940</v>
      </c>
      <c r="AY975">
        <v>1</v>
      </c>
      <c r="AZ975">
        <v>0</v>
      </c>
      <c r="BA975">
        <v>918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CU975">
        <f>ROUND(AT975*Source!I1842*AH975*AL975,2)</f>
        <v>0</v>
      </c>
      <c r="CV975">
        <f>ROUND(Y975*Source!I1842,9)</f>
        <v>2.0699999999999998</v>
      </c>
      <c r="CW975">
        <v>0</v>
      </c>
      <c r="CX975">
        <f>ROUND(Y975*Source!I1842,9)</f>
        <v>2.0699999999999998</v>
      </c>
      <c r="CY975">
        <f>AD975</f>
        <v>0</v>
      </c>
      <c r="CZ975">
        <f>AH975</f>
        <v>0</v>
      </c>
      <c r="DA975">
        <f>AL975</f>
        <v>1</v>
      </c>
      <c r="DB975">
        <f t="shared" si="293"/>
        <v>0</v>
      </c>
      <c r="DC975">
        <f t="shared" si="294"/>
        <v>0</v>
      </c>
      <c r="DD975" t="s">
        <v>3</v>
      </c>
      <c r="DE975" t="s">
        <v>3</v>
      </c>
      <c r="DF975">
        <f t="shared" si="295"/>
        <v>0</v>
      </c>
      <c r="DG975">
        <f t="shared" si="296"/>
        <v>0</v>
      </c>
      <c r="DH975">
        <f t="shared" si="297"/>
        <v>0</v>
      </c>
      <c r="DI975">
        <f t="shared" si="298"/>
        <v>0</v>
      </c>
      <c r="DJ975">
        <f>DI975</f>
        <v>0</v>
      </c>
      <c r="DK975">
        <v>0</v>
      </c>
      <c r="DL975" t="s">
        <v>3</v>
      </c>
      <c r="DM975">
        <v>0</v>
      </c>
      <c r="DN975" t="s">
        <v>3</v>
      </c>
      <c r="DO975">
        <v>0</v>
      </c>
    </row>
    <row r="976" spans="1:119" x14ac:dyDescent="0.2">
      <c r="A976">
        <f>ROW(Source!A1842)</f>
        <v>1842</v>
      </c>
      <c r="B976">
        <v>78161913</v>
      </c>
      <c r="C976">
        <v>78160179</v>
      </c>
      <c r="D976">
        <v>77804415</v>
      </c>
      <c r="E976">
        <v>37</v>
      </c>
      <c r="F976">
        <v>1</v>
      </c>
      <c r="G976">
        <v>37</v>
      </c>
      <c r="H976">
        <v>3</v>
      </c>
      <c r="I976" t="s">
        <v>894</v>
      </c>
      <c r="J976" t="s">
        <v>895</v>
      </c>
      <c r="K976" t="s">
        <v>896</v>
      </c>
      <c r="L976">
        <v>1301</v>
      </c>
      <c r="N976">
        <v>1003</v>
      </c>
      <c r="O976" t="s">
        <v>87</v>
      </c>
      <c r="P976" t="s">
        <v>87</v>
      </c>
      <c r="Q976">
        <v>1</v>
      </c>
      <c r="W976">
        <v>0</v>
      </c>
      <c r="X976">
        <v>-779795346</v>
      </c>
      <c r="Y976">
        <f t="shared" si="292"/>
        <v>105</v>
      </c>
      <c r="AA976">
        <v>18.350000000000001</v>
      </c>
      <c r="AB976">
        <v>0</v>
      </c>
      <c r="AC976">
        <v>0</v>
      </c>
      <c r="AD976">
        <v>0</v>
      </c>
      <c r="AE976">
        <v>18.350000000000001</v>
      </c>
      <c r="AF976">
        <v>0</v>
      </c>
      <c r="AG976">
        <v>0</v>
      </c>
      <c r="AH976">
        <v>0</v>
      </c>
      <c r="AI976">
        <v>1</v>
      </c>
      <c r="AJ976">
        <v>1</v>
      </c>
      <c r="AK976">
        <v>1</v>
      </c>
      <c r="AL976">
        <v>1</v>
      </c>
      <c r="AM976">
        <v>-2</v>
      </c>
      <c r="AN976">
        <v>0</v>
      </c>
      <c r="AO976">
        <v>1</v>
      </c>
      <c r="AP976">
        <v>0</v>
      </c>
      <c r="AQ976">
        <v>0</v>
      </c>
      <c r="AR976">
        <v>0</v>
      </c>
      <c r="AS976" t="s">
        <v>3</v>
      </c>
      <c r="AT976">
        <v>105</v>
      </c>
      <c r="AU976" t="s">
        <v>3</v>
      </c>
      <c r="AV976">
        <v>0</v>
      </c>
      <c r="AW976">
        <v>2</v>
      </c>
      <c r="AX976">
        <v>78162941</v>
      </c>
      <c r="AY976">
        <v>1</v>
      </c>
      <c r="AZ976">
        <v>0</v>
      </c>
      <c r="BA976">
        <v>919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CV976">
        <v>0</v>
      </c>
      <c r="CW976">
        <v>0</v>
      </c>
      <c r="CX976">
        <f>ROUND(Y976*Source!I1842,9)</f>
        <v>21</v>
      </c>
      <c r="CY976">
        <f>AA976</f>
        <v>18.350000000000001</v>
      </c>
      <c r="CZ976">
        <f>AE976</f>
        <v>18.350000000000001</v>
      </c>
      <c r="DA976">
        <f>AI976</f>
        <v>1</v>
      </c>
      <c r="DB976">
        <f t="shared" si="293"/>
        <v>1926.75</v>
      </c>
      <c r="DC976">
        <f t="shared" si="294"/>
        <v>0</v>
      </c>
      <c r="DD976" t="s">
        <v>3</v>
      </c>
      <c r="DE976" t="s">
        <v>3</v>
      </c>
      <c r="DF976">
        <f t="shared" si="295"/>
        <v>385.35</v>
      </c>
      <c r="DG976">
        <f t="shared" si="296"/>
        <v>0</v>
      </c>
      <c r="DH976">
        <f t="shared" si="297"/>
        <v>0</v>
      </c>
      <c r="DI976">
        <f t="shared" si="298"/>
        <v>0</v>
      </c>
      <c r="DJ976">
        <f>DF976</f>
        <v>385.35</v>
      </c>
      <c r="DK976">
        <v>0</v>
      </c>
      <c r="DL976" t="s">
        <v>3</v>
      </c>
      <c r="DM976">
        <v>0</v>
      </c>
      <c r="DN976" t="s">
        <v>3</v>
      </c>
      <c r="DO976">
        <v>0</v>
      </c>
    </row>
    <row r="977" spans="1:119" x14ac:dyDescent="0.2">
      <c r="A977">
        <f>ROW(Source!A1843)</f>
        <v>1843</v>
      </c>
      <c r="B977">
        <v>78161913</v>
      </c>
      <c r="C977">
        <v>78160184</v>
      </c>
      <c r="D977">
        <v>77806460</v>
      </c>
      <c r="E977">
        <v>37</v>
      </c>
      <c r="F977">
        <v>1</v>
      </c>
      <c r="G977">
        <v>37</v>
      </c>
      <c r="H977">
        <v>1</v>
      </c>
      <c r="I977" t="s">
        <v>678</v>
      </c>
      <c r="J977" t="s">
        <v>3</v>
      </c>
      <c r="K977" t="s">
        <v>679</v>
      </c>
      <c r="L977">
        <v>1191</v>
      </c>
      <c r="N977">
        <v>1013</v>
      </c>
      <c r="O977" t="s">
        <v>680</v>
      </c>
      <c r="P977" t="s">
        <v>680</v>
      </c>
      <c r="Q977">
        <v>1</v>
      </c>
      <c r="W977">
        <v>0</v>
      </c>
      <c r="X977">
        <v>476480486</v>
      </c>
      <c r="Y977">
        <f t="shared" si="292"/>
        <v>42.17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1</v>
      </c>
      <c r="AP977">
        <v>0</v>
      </c>
      <c r="AQ977">
        <v>0</v>
      </c>
      <c r="AR977">
        <v>0</v>
      </c>
      <c r="AS977" t="s">
        <v>3</v>
      </c>
      <c r="AT977">
        <v>42.17</v>
      </c>
      <c r="AU977" t="s">
        <v>3</v>
      </c>
      <c r="AV977">
        <v>1</v>
      </c>
      <c r="AW977">
        <v>2</v>
      </c>
      <c r="AX977">
        <v>78162942</v>
      </c>
      <c r="AY977">
        <v>1</v>
      </c>
      <c r="AZ977">
        <v>0</v>
      </c>
      <c r="BA977">
        <v>920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CU977">
        <f>ROUND(AT977*Source!I1843*AH977*AL977,2)</f>
        <v>0</v>
      </c>
      <c r="CV977">
        <f>ROUND(Y977*Source!I1843,9)</f>
        <v>14.793236</v>
      </c>
      <c r="CW977">
        <v>0</v>
      </c>
      <c r="CX977">
        <f>ROUND(Y977*Source!I1843,9)</f>
        <v>14.793236</v>
      </c>
      <c r="CY977">
        <f>AD977</f>
        <v>0</v>
      </c>
      <c r="CZ977">
        <f>AH977</f>
        <v>0</v>
      </c>
      <c r="DA977">
        <f>AL977</f>
        <v>1</v>
      </c>
      <c r="DB977">
        <f t="shared" si="293"/>
        <v>0</v>
      </c>
      <c r="DC977">
        <f t="shared" si="294"/>
        <v>0</v>
      </c>
      <c r="DD977" t="s">
        <v>3</v>
      </c>
      <c r="DE977" t="s">
        <v>3</v>
      </c>
      <c r="DF977">
        <f t="shared" si="295"/>
        <v>0</v>
      </c>
      <c r="DG977">
        <f t="shared" si="296"/>
        <v>0</v>
      </c>
      <c r="DH977">
        <f t="shared" si="297"/>
        <v>0</v>
      </c>
      <c r="DI977">
        <f t="shared" si="298"/>
        <v>0</v>
      </c>
      <c r="DJ977">
        <f>DI977</f>
        <v>0</v>
      </c>
      <c r="DK977">
        <v>0</v>
      </c>
      <c r="DL977" t="s">
        <v>3</v>
      </c>
      <c r="DM977">
        <v>0</v>
      </c>
      <c r="DN977" t="s">
        <v>3</v>
      </c>
      <c r="DO977">
        <v>0</v>
      </c>
    </row>
    <row r="978" spans="1:119" x14ac:dyDescent="0.2">
      <c r="A978">
        <f>ROW(Source!A1843)</f>
        <v>1843</v>
      </c>
      <c r="B978">
        <v>78161913</v>
      </c>
      <c r="C978">
        <v>78160184</v>
      </c>
      <c r="D978">
        <v>77810304</v>
      </c>
      <c r="E978">
        <v>1</v>
      </c>
      <c r="F978">
        <v>1</v>
      </c>
      <c r="G978">
        <v>37</v>
      </c>
      <c r="H978">
        <v>3</v>
      </c>
      <c r="I978" t="s">
        <v>706</v>
      </c>
      <c r="J978" t="s">
        <v>707</v>
      </c>
      <c r="K978" t="s">
        <v>708</v>
      </c>
      <c r="L978">
        <v>1346</v>
      </c>
      <c r="N978">
        <v>1009</v>
      </c>
      <c r="O978" t="s">
        <v>101</v>
      </c>
      <c r="P978" t="s">
        <v>101</v>
      </c>
      <c r="Q978">
        <v>1</v>
      </c>
      <c r="W978">
        <v>0</v>
      </c>
      <c r="X978">
        <v>-1577570829</v>
      </c>
      <c r="Y978">
        <f t="shared" si="292"/>
        <v>0.31</v>
      </c>
      <c r="AA978">
        <v>23.91</v>
      </c>
      <c r="AB978">
        <v>0</v>
      </c>
      <c r="AC978">
        <v>0</v>
      </c>
      <c r="AD978">
        <v>0</v>
      </c>
      <c r="AE978">
        <v>23.91</v>
      </c>
      <c r="AF978">
        <v>0</v>
      </c>
      <c r="AG978">
        <v>0</v>
      </c>
      <c r="AH978">
        <v>0</v>
      </c>
      <c r="AI978">
        <v>1</v>
      </c>
      <c r="AJ978">
        <v>1</v>
      </c>
      <c r="AK978">
        <v>1</v>
      </c>
      <c r="AL978">
        <v>1</v>
      </c>
      <c r="AM978">
        <v>-2</v>
      </c>
      <c r="AN978">
        <v>0</v>
      </c>
      <c r="AO978">
        <v>1</v>
      </c>
      <c r="AP978">
        <v>0</v>
      </c>
      <c r="AQ978">
        <v>0</v>
      </c>
      <c r="AR978">
        <v>0</v>
      </c>
      <c r="AS978" t="s">
        <v>3</v>
      </c>
      <c r="AT978">
        <v>0.31</v>
      </c>
      <c r="AU978" t="s">
        <v>3</v>
      </c>
      <c r="AV978">
        <v>0</v>
      </c>
      <c r="AW978">
        <v>2</v>
      </c>
      <c r="AX978">
        <v>78162943</v>
      </c>
      <c r="AY978">
        <v>1</v>
      </c>
      <c r="AZ978">
        <v>0</v>
      </c>
      <c r="BA978">
        <v>921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CV978">
        <v>0</v>
      </c>
      <c r="CW978">
        <v>0</v>
      </c>
      <c r="CX978">
        <f>ROUND(Y978*Source!I1843,9)</f>
        <v>0.108748</v>
      </c>
      <c r="CY978">
        <f t="shared" ref="CY978:CY983" si="303">AA978</f>
        <v>23.91</v>
      </c>
      <c r="CZ978">
        <f t="shared" ref="CZ978:CZ983" si="304">AE978</f>
        <v>23.91</v>
      </c>
      <c r="DA978">
        <f t="shared" ref="DA978:DA983" si="305">AI978</f>
        <v>1</v>
      </c>
      <c r="DB978">
        <f t="shared" si="293"/>
        <v>7.41</v>
      </c>
      <c r="DC978">
        <f t="shared" si="294"/>
        <v>0</v>
      </c>
      <c r="DD978" t="s">
        <v>3</v>
      </c>
      <c r="DE978" t="s">
        <v>3</v>
      </c>
      <c r="DF978">
        <f t="shared" si="295"/>
        <v>2.6</v>
      </c>
      <c r="DG978">
        <f t="shared" si="296"/>
        <v>0</v>
      </c>
      <c r="DH978">
        <f t="shared" si="297"/>
        <v>0</v>
      </c>
      <c r="DI978">
        <f t="shared" si="298"/>
        <v>0</v>
      </c>
      <c r="DJ978">
        <f t="shared" ref="DJ978:DJ983" si="306">DF978</f>
        <v>2.6</v>
      </c>
      <c r="DK978">
        <v>0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ROW(Source!A1843)</f>
        <v>1843</v>
      </c>
      <c r="B979">
        <v>78161913</v>
      </c>
      <c r="C979">
        <v>78160184</v>
      </c>
      <c r="D979">
        <v>77810520</v>
      </c>
      <c r="E979">
        <v>1</v>
      </c>
      <c r="F979">
        <v>1</v>
      </c>
      <c r="G979">
        <v>37</v>
      </c>
      <c r="H979">
        <v>3</v>
      </c>
      <c r="I979" t="s">
        <v>697</v>
      </c>
      <c r="J979" t="s">
        <v>698</v>
      </c>
      <c r="K979" t="s">
        <v>699</v>
      </c>
      <c r="L979">
        <v>1339</v>
      </c>
      <c r="N979">
        <v>1007</v>
      </c>
      <c r="O979" t="s">
        <v>486</v>
      </c>
      <c r="P979" t="s">
        <v>486</v>
      </c>
      <c r="Q979">
        <v>1</v>
      </c>
      <c r="W979">
        <v>0</v>
      </c>
      <c r="X979">
        <v>-1393929784</v>
      </c>
      <c r="Y979">
        <f t="shared" si="292"/>
        <v>6.0000000000000001E-3</v>
      </c>
      <c r="AA979">
        <v>49.83</v>
      </c>
      <c r="AB979">
        <v>0</v>
      </c>
      <c r="AC979">
        <v>0</v>
      </c>
      <c r="AD979">
        <v>0</v>
      </c>
      <c r="AE979">
        <v>49.83</v>
      </c>
      <c r="AF979">
        <v>0</v>
      </c>
      <c r="AG979">
        <v>0</v>
      </c>
      <c r="AH979">
        <v>0</v>
      </c>
      <c r="AI979">
        <v>1</v>
      </c>
      <c r="AJ979">
        <v>1</v>
      </c>
      <c r="AK979">
        <v>1</v>
      </c>
      <c r="AL979">
        <v>1</v>
      </c>
      <c r="AM979">
        <v>-2</v>
      </c>
      <c r="AN979">
        <v>0</v>
      </c>
      <c r="AO979">
        <v>1</v>
      </c>
      <c r="AP979">
        <v>0</v>
      </c>
      <c r="AQ979">
        <v>0</v>
      </c>
      <c r="AR979">
        <v>0</v>
      </c>
      <c r="AS979" t="s">
        <v>3</v>
      </c>
      <c r="AT979">
        <v>6.0000000000000001E-3</v>
      </c>
      <c r="AU979" t="s">
        <v>3</v>
      </c>
      <c r="AV979">
        <v>0</v>
      </c>
      <c r="AW979">
        <v>2</v>
      </c>
      <c r="AX979">
        <v>78162944</v>
      </c>
      <c r="AY979">
        <v>1</v>
      </c>
      <c r="AZ979">
        <v>0</v>
      </c>
      <c r="BA979">
        <v>922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CV979">
        <v>0</v>
      </c>
      <c r="CW979">
        <v>0</v>
      </c>
      <c r="CX979">
        <f>ROUND(Y979*Source!I1843,9)</f>
        <v>2.1048E-3</v>
      </c>
      <c r="CY979">
        <f t="shared" si="303"/>
        <v>49.83</v>
      </c>
      <c r="CZ979">
        <f t="shared" si="304"/>
        <v>49.83</v>
      </c>
      <c r="DA979">
        <f t="shared" si="305"/>
        <v>1</v>
      </c>
      <c r="DB979">
        <f t="shared" si="293"/>
        <v>0.3</v>
      </c>
      <c r="DC979">
        <f t="shared" si="294"/>
        <v>0</v>
      </c>
      <c r="DD979" t="s">
        <v>3</v>
      </c>
      <c r="DE979" t="s">
        <v>3</v>
      </c>
      <c r="DF979">
        <f t="shared" si="295"/>
        <v>0.1</v>
      </c>
      <c r="DG979">
        <f t="shared" si="296"/>
        <v>0</v>
      </c>
      <c r="DH979">
        <f t="shared" si="297"/>
        <v>0</v>
      </c>
      <c r="DI979">
        <f t="shared" si="298"/>
        <v>0</v>
      </c>
      <c r="DJ979">
        <f t="shared" si="306"/>
        <v>0.1</v>
      </c>
      <c r="DK979">
        <v>0</v>
      </c>
      <c r="DL979" t="s">
        <v>3</v>
      </c>
      <c r="DM979">
        <v>0</v>
      </c>
      <c r="DN979" t="s">
        <v>3</v>
      </c>
      <c r="DO979">
        <v>0</v>
      </c>
    </row>
    <row r="980" spans="1:119" x14ac:dyDescent="0.2">
      <c r="A980">
        <f>ROW(Source!A1843)</f>
        <v>1843</v>
      </c>
      <c r="B980">
        <v>78161913</v>
      </c>
      <c r="C980">
        <v>78160184</v>
      </c>
      <c r="D980">
        <v>77810871</v>
      </c>
      <c r="E980">
        <v>1</v>
      </c>
      <c r="F980">
        <v>1</v>
      </c>
      <c r="G980">
        <v>37</v>
      </c>
      <c r="H980">
        <v>3</v>
      </c>
      <c r="I980" t="s">
        <v>709</v>
      </c>
      <c r="J980" t="s">
        <v>710</v>
      </c>
      <c r="K980" t="s">
        <v>711</v>
      </c>
      <c r="L980">
        <v>1327</v>
      </c>
      <c r="N980">
        <v>1005</v>
      </c>
      <c r="O980" t="s">
        <v>82</v>
      </c>
      <c r="P980" t="s">
        <v>82</v>
      </c>
      <c r="Q980">
        <v>1</v>
      </c>
      <c r="W980">
        <v>0</v>
      </c>
      <c r="X980">
        <v>680056559</v>
      </c>
      <c r="Y980">
        <f t="shared" si="292"/>
        <v>0.8</v>
      </c>
      <c r="AA980">
        <v>431.83</v>
      </c>
      <c r="AB980">
        <v>0</v>
      </c>
      <c r="AC980">
        <v>0</v>
      </c>
      <c r="AD980">
        <v>0</v>
      </c>
      <c r="AE980">
        <v>431.83</v>
      </c>
      <c r="AF980">
        <v>0</v>
      </c>
      <c r="AG980">
        <v>0</v>
      </c>
      <c r="AH980">
        <v>0</v>
      </c>
      <c r="AI980">
        <v>1</v>
      </c>
      <c r="AJ980">
        <v>1</v>
      </c>
      <c r="AK980">
        <v>1</v>
      </c>
      <c r="AL980">
        <v>1</v>
      </c>
      <c r="AM980">
        <v>-2</v>
      </c>
      <c r="AN980">
        <v>0</v>
      </c>
      <c r="AO980">
        <v>1</v>
      </c>
      <c r="AP980">
        <v>0</v>
      </c>
      <c r="AQ980">
        <v>0</v>
      </c>
      <c r="AR980">
        <v>0</v>
      </c>
      <c r="AS980" t="s">
        <v>3</v>
      </c>
      <c r="AT980">
        <v>0.8</v>
      </c>
      <c r="AU980" t="s">
        <v>3</v>
      </c>
      <c r="AV980">
        <v>0</v>
      </c>
      <c r="AW980">
        <v>2</v>
      </c>
      <c r="AX980">
        <v>78162945</v>
      </c>
      <c r="AY980">
        <v>1</v>
      </c>
      <c r="AZ980">
        <v>0</v>
      </c>
      <c r="BA980">
        <v>923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CV980">
        <v>0</v>
      </c>
      <c r="CW980">
        <v>0</v>
      </c>
      <c r="CX980">
        <f>ROUND(Y980*Source!I1843,9)</f>
        <v>0.28064</v>
      </c>
      <c r="CY980">
        <f t="shared" si="303"/>
        <v>431.83</v>
      </c>
      <c r="CZ980">
        <f t="shared" si="304"/>
        <v>431.83</v>
      </c>
      <c r="DA980">
        <f t="shared" si="305"/>
        <v>1</v>
      </c>
      <c r="DB980">
        <f t="shared" si="293"/>
        <v>345.46</v>
      </c>
      <c r="DC980">
        <f t="shared" si="294"/>
        <v>0</v>
      </c>
      <c r="DD980" t="s">
        <v>3</v>
      </c>
      <c r="DE980" t="s">
        <v>3</v>
      </c>
      <c r="DF980">
        <f t="shared" si="295"/>
        <v>121.19</v>
      </c>
      <c r="DG980">
        <f t="shared" si="296"/>
        <v>0</v>
      </c>
      <c r="DH980">
        <f t="shared" si="297"/>
        <v>0</v>
      </c>
      <c r="DI980">
        <f t="shared" si="298"/>
        <v>0</v>
      </c>
      <c r="DJ980">
        <f t="shared" si="306"/>
        <v>121.19</v>
      </c>
      <c r="DK980">
        <v>0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ROW(Source!A1843)</f>
        <v>1843</v>
      </c>
      <c r="B981">
        <v>78161913</v>
      </c>
      <c r="C981">
        <v>78160184</v>
      </c>
      <c r="D981">
        <v>77810887</v>
      </c>
      <c r="E981">
        <v>1</v>
      </c>
      <c r="F981">
        <v>1</v>
      </c>
      <c r="G981">
        <v>37</v>
      </c>
      <c r="H981">
        <v>3</v>
      </c>
      <c r="I981" t="s">
        <v>712</v>
      </c>
      <c r="J981" t="s">
        <v>713</v>
      </c>
      <c r="K981" t="s">
        <v>714</v>
      </c>
      <c r="L981">
        <v>1348</v>
      </c>
      <c r="N981">
        <v>1009</v>
      </c>
      <c r="O981" t="s">
        <v>659</v>
      </c>
      <c r="P981" t="s">
        <v>659</v>
      </c>
      <c r="Q981">
        <v>1000</v>
      </c>
      <c r="W981">
        <v>0</v>
      </c>
      <c r="X981">
        <v>-1196869701</v>
      </c>
      <c r="Y981">
        <f t="shared" si="292"/>
        <v>5.0999999999999997E-2</v>
      </c>
      <c r="AA981">
        <v>81852.28</v>
      </c>
      <c r="AB981">
        <v>0</v>
      </c>
      <c r="AC981">
        <v>0</v>
      </c>
      <c r="AD981">
        <v>0</v>
      </c>
      <c r="AE981">
        <v>81852.28</v>
      </c>
      <c r="AF981">
        <v>0</v>
      </c>
      <c r="AG981">
        <v>0</v>
      </c>
      <c r="AH981">
        <v>0</v>
      </c>
      <c r="AI981">
        <v>1</v>
      </c>
      <c r="AJ981">
        <v>1</v>
      </c>
      <c r="AK981">
        <v>1</v>
      </c>
      <c r="AL981">
        <v>1</v>
      </c>
      <c r="AM981">
        <v>-2</v>
      </c>
      <c r="AN981">
        <v>0</v>
      </c>
      <c r="AO981">
        <v>1</v>
      </c>
      <c r="AP981">
        <v>0</v>
      </c>
      <c r="AQ981">
        <v>0</v>
      </c>
      <c r="AR981">
        <v>0</v>
      </c>
      <c r="AS981" t="s">
        <v>3</v>
      </c>
      <c r="AT981">
        <v>5.0999999999999997E-2</v>
      </c>
      <c r="AU981" t="s">
        <v>3</v>
      </c>
      <c r="AV981">
        <v>0</v>
      </c>
      <c r="AW981">
        <v>2</v>
      </c>
      <c r="AX981">
        <v>78162946</v>
      </c>
      <c r="AY981">
        <v>1</v>
      </c>
      <c r="AZ981">
        <v>0</v>
      </c>
      <c r="BA981">
        <v>924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CV981">
        <v>0</v>
      </c>
      <c r="CW981">
        <v>0</v>
      </c>
      <c r="CX981">
        <f>ROUND(Y981*Source!I1843,9)</f>
        <v>1.7890799999999998E-2</v>
      </c>
      <c r="CY981">
        <f t="shared" si="303"/>
        <v>81852.28</v>
      </c>
      <c r="CZ981">
        <f t="shared" si="304"/>
        <v>81852.28</v>
      </c>
      <c r="DA981">
        <f t="shared" si="305"/>
        <v>1</v>
      </c>
      <c r="DB981">
        <f t="shared" si="293"/>
        <v>4174.47</v>
      </c>
      <c r="DC981">
        <f t="shared" si="294"/>
        <v>0</v>
      </c>
      <c r="DD981" t="s">
        <v>3</v>
      </c>
      <c r="DE981" t="s">
        <v>3</v>
      </c>
      <c r="DF981">
        <f t="shared" si="295"/>
        <v>1464.4</v>
      </c>
      <c r="DG981">
        <f t="shared" si="296"/>
        <v>0</v>
      </c>
      <c r="DH981">
        <f t="shared" si="297"/>
        <v>0</v>
      </c>
      <c r="DI981">
        <f t="shared" si="298"/>
        <v>0</v>
      </c>
      <c r="DJ981">
        <f t="shared" si="306"/>
        <v>1464.4</v>
      </c>
      <c r="DK981">
        <v>0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ROW(Source!A1843)</f>
        <v>1843</v>
      </c>
      <c r="B982">
        <v>78161913</v>
      </c>
      <c r="C982">
        <v>78160184</v>
      </c>
      <c r="D982">
        <v>77809071</v>
      </c>
      <c r="E982">
        <v>1</v>
      </c>
      <c r="F982">
        <v>1</v>
      </c>
      <c r="G982">
        <v>37</v>
      </c>
      <c r="H982">
        <v>3</v>
      </c>
      <c r="I982" t="s">
        <v>715</v>
      </c>
      <c r="J982" t="s">
        <v>716</v>
      </c>
      <c r="K982" t="s">
        <v>717</v>
      </c>
      <c r="L982">
        <v>1346</v>
      </c>
      <c r="N982">
        <v>1009</v>
      </c>
      <c r="O982" t="s">
        <v>101</v>
      </c>
      <c r="P982" t="s">
        <v>101</v>
      </c>
      <c r="Q982">
        <v>1</v>
      </c>
      <c r="W982">
        <v>0</v>
      </c>
      <c r="X982">
        <v>1915260537</v>
      </c>
      <c r="Y982">
        <f t="shared" si="292"/>
        <v>24.2</v>
      </c>
      <c r="AA982">
        <v>183.25</v>
      </c>
      <c r="AB982">
        <v>0</v>
      </c>
      <c r="AC982">
        <v>0</v>
      </c>
      <c r="AD982">
        <v>0</v>
      </c>
      <c r="AE982">
        <v>183.25</v>
      </c>
      <c r="AF982">
        <v>0</v>
      </c>
      <c r="AG982">
        <v>0</v>
      </c>
      <c r="AH982">
        <v>0</v>
      </c>
      <c r="AI982">
        <v>1</v>
      </c>
      <c r="AJ982">
        <v>1</v>
      </c>
      <c r="AK982">
        <v>1</v>
      </c>
      <c r="AL982">
        <v>1</v>
      </c>
      <c r="AM982">
        <v>-2</v>
      </c>
      <c r="AN982">
        <v>0</v>
      </c>
      <c r="AO982">
        <v>1</v>
      </c>
      <c r="AP982">
        <v>0</v>
      </c>
      <c r="AQ982">
        <v>0</v>
      </c>
      <c r="AR982">
        <v>0</v>
      </c>
      <c r="AS982" t="s">
        <v>3</v>
      </c>
      <c r="AT982">
        <v>24.2</v>
      </c>
      <c r="AU982" t="s">
        <v>3</v>
      </c>
      <c r="AV982">
        <v>0</v>
      </c>
      <c r="AW982">
        <v>2</v>
      </c>
      <c r="AX982">
        <v>78162947</v>
      </c>
      <c r="AY982">
        <v>1</v>
      </c>
      <c r="AZ982">
        <v>0</v>
      </c>
      <c r="BA982">
        <v>925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CV982">
        <v>0</v>
      </c>
      <c r="CW982">
        <v>0</v>
      </c>
      <c r="CX982">
        <f>ROUND(Y982*Source!I1843,9)</f>
        <v>8.4893599999999996</v>
      </c>
      <c r="CY982">
        <f t="shared" si="303"/>
        <v>183.25</v>
      </c>
      <c r="CZ982">
        <f t="shared" si="304"/>
        <v>183.25</v>
      </c>
      <c r="DA982">
        <f t="shared" si="305"/>
        <v>1</v>
      </c>
      <c r="DB982">
        <f t="shared" si="293"/>
        <v>4434.6499999999996</v>
      </c>
      <c r="DC982">
        <f t="shared" si="294"/>
        <v>0</v>
      </c>
      <c r="DD982" t="s">
        <v>3</v>
      </c>
      <c r="DE982" t="s">
        <v>3</v>
      </c>
      <c r="DF982">
        <f t="shared" si="295"/>
        <v>1555.68</v>
      </c>
      <c r="DG982">
        <f t="shared" si="296"/>
        <v>0</v>
      </c>
      <c r="DH982">
        <f t="shared" si="297"/>
        <v>0</v>
      </c>
      <c r="DI982">
        <f t="shared" si="298"/>
        <v>0</v>
      </c>
      <c r="DJ982">
        <f t="shared" si="306"/>
        <v>1555.68</v>
      </c>
      <c r="DK982">
        <v>0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ROW(Source!A1843)</f>
        <v>1843</v>
      </c>
      <c r="B983">
        <v>78161913</v>
      </c>
      <c r="C983">
        <v>78160184</v>
      </c>
      <c r="D983">
        <v>77809073</v>
      </c>
      <c r="E983">
        <v>1</v>
      </c>
      <c r="F983">
        <v>1</v>
      </c>
      <c r="G983">
        <v>37</v>
      </c>
      <c r="H983">
        <v>3</v>
      </c>
      <c r="I983" t="s">
        <v>718</v>
      </c>
      <c r="J983" t="s">
        <v>719</v>
      </c>
      <c r="K983" t="s">
        <v>720</v>
      </c>
      <c r="L983">
        <v>1346</v>
      </c>
      <c r="N983">
        <v>1009</v>
      </c>
      <c r="O983" t="s">
        <v>101</v>
      </c>
      <c r="P983" t="s">
        <v>101</v>
      </c>
      <c r="Q983">
        <v>1</v>
      </c>
      <c r="W983">
        <v>0</v>
      </c>
      <c r="X983">
        <v>-1709431397</v>
      </c>
      <c r="Y983">
        <f t="shared" si="292"/>
        <v>10.4</v>
      </c>
      <c r="AA983">
        <v>78.349999999999994</v>
      </c>
      <c r="AB983">
        <v>0</v>
      </c>
      <c r="AC983">
        <v>0</v>
      </c>
      <c r="AD983">
        <v>0</v>
      </c>
      <c r="AE983">
        <v>78.349999999999994</v>
      </c>
      <c r="AF983">
        <v>0</v>
      </c>
      <c r="AG983">
        <v>0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1</v>
      </c>
      <c r="AP983">
        <v>0</v>
      </c>
      <c r="AQ983">
        <v>0</v>
      </c>
      <c r="AR983">
        <v>0</v>
      </c>
      <c r="AS983" t="s">
        <v>3</v>
      </c>
      <c r="AT983">
        <v>10.4</v>
      </c>
      <c r="AU983" t="s">
        <v>3</v>
      </c>
      <c r="AV983">
        <v>0</v>
      </c>
      <c r="AW983">
        <v>2</v>
      </c>
      <c r="AX983">
        <v>78162948</v>
      </c>
      <c r="AY983">
        <v>1</v>
      </c>
      <c r="AZ983">
        <v>0</v>
      </c>
      <c r="BA983">
        <v>926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CV983">
        <v>0</v>
      </c>
      <c r="CW983">
        <v>0</v>
      </c>
      <c r="CX983">
        <f>ROUND(Y983*Source!I1843,9)</f>
        <v>3.64832</v>
      </c>
      <c r="CY983">
        <f t="shared" si="303"/>
        <v>78.349999999999994</v>
      </c>
      <c r="CZ983">
        <f t="shared" si="304"/>
        <v>78.349999999999994</v>
      </c>
      <c r="DA983">
        <f t="shared" si="305"/>
        <v>1</v>
      </c>
      <c r="DB983">
        <f t="shared" si="293"/>
        <v>814.84</v>
      </c>
      <c r="DC983">
        <f t="shared" si="294"/>
        <v>0</v>
      </c>
      <c r="DD983" t="s">
        <v>3</v>
      </c>
      <c r="DE983" t="s">
        <v>3</v>
      </c>
      <c r="DF983">
        <f t="shared" si="295"/>
        <v>285.85000000000002</v>
      </c>
      <c r="DG983">
        <f t="shared" si="296"/>
        <v>0</v>
      </c>
      <c r="DH983">
        <f t="shared" si="297"/>
        <v>0</v>
      </c>
      <c r="DI983">
        <f t="shared" si="298"/>
        <v>0</v>
      </c>
      <c r="DJ983">
        <f t="shared" si="306"/>
        <v>285.85000000000002</v>
      </c>
      <c r="DK983">
        <v>0</v>
      </c>
      <c r="DL983" t="s">
        <v>3</v>
      </c>
      <c r="DM983">
        <v>0</v>
      </c>
      <c r="DN983" t="s">
        <v>3</v>
      </c>
      <c r="DO983">
        <v>0</v>
      </c>
    </row>
    <row r="984" spans="1:119" x14ac:dyDescent="0.2">
      <c r="A984">
        <f>ROW(Source!A1844)</f>
        <v>1844</v>
      </c>
      <c r="B984">
        <v>78161913</v>
      </c>
      <c r="C984">
        <v>78160199</v>
      </c>
      <c r="D984">
        <v>77806460</v>
      </c>
      <c r="E984">
        <v>37</v>
      </c>
      <c r="F984">
        <v>1</v>
      </c>
      <c r="G984">
        <v>37</v>
      </c>
      <c r="H984">
        <v>1</v>
      </c>
      <c r="I984" t="s">
        <v>678</v>
      </c>
      <c r="J984" t="s">
        <v>3</v>
      </c>
      <c r="K984" t="s">
        <v>679</v>
      </c>
      <c r="L984">
        <v>1191</v>
      </c>
      <c r="N984">
        <v>1013</v>
      </c>
      <c r="O984" t="s">
        <v>680</v>
      </c>
      <c r="P984" t="s">
        <v>680</v>
      </c>
      <c r="Q984">
        <v>1</v>
      </c>
      <c r="W984">
        <v>0</v>
      </c>
      <c r="X984">
        <v>476480486</v>
      </c>
      <c r="Y984">
        <f t="shared" si="292"/>
        <v>1.5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1</v>
      </c>
      <c r="AP984">
        <v>0</v>
      </c>
      <c r="AQ984">
        <v>0</v>
      </c>
      <c r="AR984">
        <v>0</v>
      </c>
      <c r="AS984" t="s">
        <v>3</v>
      </c>
      <c r="AT984">
        <v>1.5</v>
      </c>
      <c r="AU984" t="s">
        <v>3</v>
      </c>
      <c r="AV984">
        <v>1</v>
      </c>
      <c r="AW984">
        <v>2</v>
      </c>
      <c r="AX984">
        <v>78162949</v>
      </c>
      <c r="AY984">
        <v>1</v>
      </c>
      <c r="AZ984">
        <v>0</v>
      </c>
      <c r="BA984">
        <v>927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CU984">
        <f>ROUND(AT984*Source!I1844*AH984*AL984,2)</f>
        <v>0</v>
      </c>
      <c r="CV984">
        <f>ROUND(Y984*Source!I1844,9)</f>
        <v>0.5262</v>
      </c>
      <c r="CW984">
        <v>0</v>
      </c>
      <c r="CX984">
        <f>ROUND(Y984*Source!I1844,9)</f>
        <v>0.5262</v>
      </c>
      <c r="CY984">
        <f>AD984</f>
        <v>0</v>
      </c>
      <c r="CZ984">
        <f>AH984</f>
        <v>0</v>
      </c>
      <c r="DA984">
        <f>AL984</f>
        <v>1</v>
      </c>
      <c r="DB984">
        <f t="shared" si="293"/>
        <v>0</v>
      </c>
      <c r="DC984">
        <f t="shared" si="294"/>
        <v>0</v>
      </c>
      <c r="DD984" t="s">
        <v>3</v>
      </c>
      <c r="DE984" t="s">
        <v>3</v>
      </c>
      <c r="DF984">
        <f t="shared" si="295"/>
        <v>0</v>
      </c>
      <c r="DG984">
        <f t="shared" si="296"/>
        <v>0</v>
      </c>
      <c r="DH984">
        <f t="shared" si="297"/>
        <v>0</v>
      </c>
      <c r="DI984">
        <f t="shared" si="298"/>
        <v>0</v>
      </c>
      <c r="DJ984">
        <f>DI984</f>
        <v>0</v>
      </c>
      <c r="DK984">
        <v>0</v>
      </c>
      <c r="DL984" t="s">
        <v>3</v>
      </c>
      <c r="DM984">
        <v>0</v>
      </c>
      <c r="DN984" t="s">
        <v>3</v>
      </c>
      <c r="DO984">
        <v>0</v>
      </c>
    </row>
    <row r="985" spans="1:119" x14ac:dyDescent="0.2">
      <c r="A985">
        <f>ROW(Source!A1845)</f>
        <v>1845</v>
      </c>
      <c r="B985">
        <v>78161913</v>
      </c>
      <c r="C985">
        <v>78160202</v>
      </c>
      <c r="D985">
        <v>77806460</v>
      </c>
      <c r="E985">
        <v>37</v>
      </c>
      <c r="F985">
        <v>1</v>
      </c>
      <c r="G985">
        <v>37</v>
      </c>
      <c r="H985">
        <v>1</v>
      </c>
      <c r="I985" t="s">
        <v>678</v>
      </c>
      <c r="J985" t="s">
        <v>3</v>
      </c>
      <c r="K985" t="s">
        <v>679</v>
      </c>
      <c r="L985">
        <v>1191</v>
      </c>
      <c r="N985">
        <v>1013</v>
      </c>
      <c r="O985" t="s">
        <v>680</v>
      </c>
      <c r="P985" t="s">
        <v>680</v>
      </c>
      <c r="Q985">
        <v>1</v>
      </c>
      <c r="W985">
        <v>0</v>
      </c>
      <c r="X985">
        <v>476480486</v>
      </c>
      <c r="Y985">
        <f t="shared" si="292"/>
        <v>46.19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1</v>
      </c>
      <c r="AJ985">
        <v>1</v>
      </c>
      <c r="AK985">
        <v>1</v>
      </c>
      <c r="AL985">
        <v>1</v>
      </c>
      <c r="AM985">
        <v>-2</v>
      </c>
      <c r="AN985">
        <v>0</v>
      </c>
      <c r="AO985">
        <v>1</v>
      </c>
      <c r="AP985">
        <v>0</v>
      </c>
      <c r="AQ985">
        <v>0</v>
      </c>
      <c r="AR985">
        <v>0</v>
      </c>
      <c r="AS985" t="s">
        <v>3</v>
      </c>
      <c r="AT985">
        <v>46.19</v>
      </c>
      <c r="AU985" t="s">
        <v>3</v>
      </c>
      <c r="AV985">
        <v>1</v>
      </c>
      <c r="AW985">
        <v>2</v>
      </c>
      <c r="AX985">
        <v>78162950</v>
      </c>
      <c r="AY985">
        <v>1</v>
      </c>
      <c r="AZ985">
        <v>0</v>
      </c>
      <c r="BA985">
        <v>928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CU985">
        <f>ROUND(AT985*Source!I1845*AH985*AL985,2)</f>
        <v>0</v>
      </c>
      <c r="CV985">
        <f>ROUND(Y985*Source!I1845,9)</f>
        <v>0.92379999999999995</v>
      </c>
      <c r="CW985">
        <v>0</v>
      </c>
      <c r="CX985">
        <f>ROUND(Y985*Source!I1845,9)</f>
        <v>0.92379999999999995</v>
      </c>
      <c r="CY985">
        <f>AD985</f>
        <v>0</v>
      </c>
      <c r="CZ985">
        <f>AH985</f>
        <v>0</v>
      </c>
      <c r="DA985">
        <f>AL985</f>
        <v>1</v>
      </c>
      <c r="DB985">
        <f t="shared" si="293"/>
        <v>0</v>
      </c>
      <c r="DC985">
        <f t="shared" si="294"/>
        <v>0</v>
      </c>
      <c r="DD985" t="s">
        <v>3</v>
      </c>
      <c r="DE985" t="s">
        <v>3</v>
      </c>
      <c r="DF985">
        <f t="shared" si="295"/>
        <v>0</v>
      </c>
      <c r="DG985">
        <f t="shared" si="296"/>
        <v>0</v>
      </c>
      <c r="DH985">
        <f t="shared" si="297"/>
        <v>0</v>
      </c>
      <c r="DI985">
        <f t="shared" si="298"/>
        <v>0</v>
      </c>
      <c r="DJ985">
        <f>DI985</f>
        <v>0</v>
      </c>
      <c r="DK985">
        <v>0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ROW(Source!A1845)</f>
        <v>1845</v>
      </c>
      <c r="B986">
        <v>78161913</v>
      </c>
      <c r="C986">
        <v>78160202</v>
      </c>
      <c r="D986">
        <v>77808626</v>
      </c>
      <c r="E986">
        <v>1</v>
      </c>
      <c r="F986">
        <v>1</v>
      </c>
      <c r="G986">
        <v>37</v>
      </c>
      <c r="H986">
        <v>3</v>
      </c>
      <c r="I986" t="s">
        <v>684</v>
      </c>
      <c r="J986" t="s">
        <v>685</v>
      </c>
      <c r="K986" t="s">
        <v>686</v>
      </c>
      <c r="L986">
        <v>1348</v>
      </c>
      <c r="N986">
        <v>1009</v>
      </c>
      <c r="O986" t="s">
        <v>659</v>
      </c>
      <c r="P986" t="s">
        <v>659</v>
      </c>
      <c r="Q986">
        <v>1000</v>
      </c>
      <c r="W986">
        <v>0</v>
      </c>
      <c r="X986">
        <v>-900230497</v>
      </c>
      <c r="Y986">
        <f t="shared" si="292"/>
        <v>0.05</v>
      </c>
      <c r="AA986">
        <v>7313.44</v>
      </c>
      <c r="AB986">
        <v>0</v>
      </c>
      <c r="AC986">
        <v>0</v>
      </c>
      <c r="AD986">
        <v>0</v>
      </c>
      <c r="AE986">
        <v>7313.44</v>
      </c>
      <c r="AF986">
        <v>0</v>
      </c>
      <c r="AG986">
        <v>0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1</v>
      </c>
      <c r="AP986">
        <v>0</v>
      </c>
      <c r="AQ986">
        <v>0</v>
      </c>
      <c r="AR986">
        <v>0</v>
      </c>
      <c r="AS986" t="s">
        <v>3</v>
      </c>
      <c r="AT986">
        <v>0.05</v>
      </c>
      <c r="AU986" t="s">
        <v>3</v>
      </c>
      <c r="AV986">
        <v>0</v>
      </c>
      <c r="AW986">
        <v>2</v>
      </c>
      <c r="AX986">
        <v>78162951</v>
      </c>
      <c r="AY986">
        <v>1</v>
      </c>
      <c r="AZ986">
        <v>0</v>
      </c>
      <c r="BA986">
        <v>929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CV986">
        <v>0</v>
      </c>
      <c r="CW986">
        <v>0</v>
      </c>
      <c r="CX986">
        <f>ROUND(Y986*Source!I1845,9)</f>
        <v>1E-3</v>
      </c>
      <c r="CY986">
        <f>AA986</f>
        <v>7313.44</v>
      </c>
      <c r="CZ986">
        <f>AE986</f>
        <v>7313.44</v>
      </c>
      <c r="DA986">
        <f>AI986</f>
        <v>1</v>
      </c>
      <c r="DB986">
        <f t="shared" si="293"/>
        <v>365.67</v>
      </c>
      <c r="DC986">
        <f t="shared" si="294"/>
        <v>0</v>
      </c>
      <c r="DD986" t="s">
        <v>3</v>
      </c>
      <c r="DE986" t="s">
        <v>3</v>
      </c>
      <c r="DF986">
        <f t="shared" si="295"/>
        <v>7.31</v>
      </c>
      <c r="DG986">
        <f t="shared" si="296"/>
        <v>0</v>
      </c>
      <c r="DH986">
        <f t="shared" si="297"/>
        <v>0</v>
      </c>
      <c r="DI986">
        <f t="shared" si="298"/>
        <v>0</v>
      </c>
      <c r="DJ986">
        <f>DF986</f>
        <v>7.31</v>
      </c>
      <c r="DK986">
        <v>0</v>
      </c>
      <c r="DL986" t="s">
        <v>3</v>
      </c>
      <c r="DM986">
        <v>0</v>
      </c>
      <c r="DN986" t="s">
        <v>3</v>
      </c>
      <c r="DO986">
        <v>0</v>
      </c>
    </row>
    <row r="987" spans="1:119" x14ac:dyDescent="0.2">
      <c r="A987">
        <f>ROW(Source!A1845)</f>
        <v>1845</v>
      </c>
      <c r="B987">
        <v>78161913</v>
      </c>
      <c r="C987">
        <v>78160202</v>
      </c>
      <c r="D987">
        <v>77817280</v>
      </c>
      <c r="E987">
        <v>1</v>
      </c>
      <c r="F987">
        <v>1</v>
      </c>
      <c r="G987">
        <v>37</v>
      </c>
      <c r="H987">
        <v>3</v>
      </c>
      <c r="I987" t="s">
        <v>756</v>
      </c>
      <c r="J987" t="s">
        <v>757</v>
      </c>
      <c r="K987" t="s">
        <v>758</v>
      </c>
      <c r="L987">
        <v>1354</v>
      </c>
      <c r="N987">
        <v>1010</v>
      </c>
      <c r="O987" t="s">
        <v>204</v>
      </c>
      <c r="P987" t="s">
        <v>204</v>
      </c>
      <c r="Q987">
        <v>1</v>
      </c>
      <c r="W987">
        <v>0</v>
      </c>
      <c r="X987">
        <v>1944741348</v>
      </c>
      <c r="Y987">
        <f t="shared" si="292"/>
        <v>100</v>
      </c>
      <c r="AA987">
        <v>287.08999999999997</v>
      </c>
      <c r="AB987">
        <v>0</v>
      </c>
      <c r="AC987">
        <v>0</v>
      </c>
      <c r="AD987">
        <v>0</v>
      </c>
      <c r="AE987">
        <v>287.08999999999997</v>
      </c>
      <c r="AF987">
        <v>0</v>
      </c>
      <c r="AG987">
        <v>0</v>
      </c>
      <c r="AH987">
        <v>0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1</v>
      </c>
      <c r="AP987">
        <v>0</v>
      </c>
      <c r="AQ987">
        <v>0</v>
      </c>
      <c r="AR987">
        <v>0</v>
      </c>
      <c r="AS987" t="s">
        <v>3</v>
      </c>
      <c r="AT987">
        <v>100</v>
      </c>
      <c r="AU987" t="s">
        <v>3</v>
      </c>
      <c r="AV987">
        <v>0</v>
      </c>
      <c r="AW987">
        <v>2</v>
      </c>
      <c r="AX987">
        <v>78162952</v>
      </c>
      <c r="AY987">
        <v>1</v>
      </c>
      <c r="AZ987">
        <v>0</v>
      </c>
      <c r="BA987">
        <v>930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CV987">
        <v>0</v>
      </c>
      <c r="CW987">
        <v>0</v>
      </c>
      <c r="CX987">
        <f>ROUND(Y987*Source!I1845,9)</f>
        <v>2</v>
      </c>
      <c r="CY987">
        <f>AA987</f>
        <v>287.08999999999997</v>
      </c>
      <c r="CZ987">
        <f>AE987</f>
        <v>287.08999999999997</v>
      </c>
      <c r="DA987">
        <f>AI987</f>
        <v>1</v>
      </c>
      <c r="DB987">
        <f t="shared" si="293"/>
        <v>28709</v>
      </c>
      <c r="DC987">
        <f t="shared" si="294"/>
        <v>0</v>
      </c>
      <c r="DD987" t="s">
        <v>3</v>
      </c>
      <c r="DE987" t="s">
        <v>3</v>
      </c>
      <c r="DF987">
        <f t="shared" si="295"/>
        <v>574.17999999999995</v>
      </c>
      <c r="DG987">
        <f t="shared" si="296"/>
        <v>0</v>
      </c>
      <c r="DH987">
        <f t="shared" si="297"/>
        <v>0</v>
      </c>
      <c r="DI987">
        <f t="shared" si="298"/>
        <v>0</v>
      </c>
      <c r="DJ987">
        <f>DF987</f>
        <v>574.17999999999995</v>
      </c>
      <c r="DK987">
        <v>0</v>
      </c>
      <c r="DL987" t="s">
        <v>3</v>
      </c>
      <c r="DM987">
        <v>0</v>
      </c>
      <c r="DN987" t="s">
        <v>3</v>
      </c>
      <c r="DO987">
        <v>0</v>
      </c>
    </row>
    <row r="988" spans="1:119" x14ac:dyDescent="0.2">
      <c r="A988">
        <f>ROW(Source!A1881)</f>
        <v>1881</v>
      </c>
      <c r="B988">
        <v>78161913</v>
      </c>
      <c r="C988">
        <v>78160265</v>
      </c>
      <c r="D988">
        <v>77806460</v>
      </c>
      <c r="E988">
        <v>37</v>
      </c>
      <c r="F988">
        <v>1</v>
      </c>
      <c r="G988">
        <v>37</v>
      </c>
      <c r="H988">
        <v>1</v>
      </c>
      <c r="I988" t="s">
        <v>678</v>
      </c>
      <c r="J988" t="s">
        <v>3</v>
      </c>
      <c r="K988" t="s">
        <v>679</v>
      </c>
      <c r="L988">
        <v>1191</v>
      </c>
      <c r="N988">
        <v>1013</v>
      </c>
      <c r="O988" t="s">
        <v>680</v>
      </c>
      <c r="P988" t="s">
        <v>680</v>
      </c>
      <c r="Q988">
        <v>1</v>
      </c>
      <c r="W988">
        <v>0</v>
      </c>
      <c r="X988">
        <v>476480486</v>
      </c>
      <c r="Y988">
        <f>(AT988*0.5)</f>
        <v>34.935000000000002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1</v>
      </c>
      <c r="AJ988">
        <v>1</v>
      </c>
      <c r="AK988">
        <v>1</v>
      </c>
      <c r="AL988">
        <v>1</v>
      </c>
      <c r="AM988">
        <v>-2</v>
      </c>
      <c r="AN988">
        <v>0</v>
      </c>
      <c r="AO988">
        <v>1</v>
      </c>
      <c r="AP988">
        <v>1</v>
      </c>
      <c r="AQ988">
        <v>0</v>
      </c>
      <c r="AR988">
        <v>0</v>
      </c>
      <c r="AS988" t="s">
        <v>3</v>
      </c>
      <c r="AT988">
        <v>69.87</v>
      </c>
      <c r="AU988" t="s">
        <v>297</v>
      </c>
      <c r="AV988">
        <v>1</v>
      </c>
      <c r="AW988">
        <v>2</v>
      </c>
      <c r="AX988">
        <v>78162953</v>
      </c>
      <c r="AY988">
        <v>1</v>
      </c>
      <c r="AZ988">
        <v>0</v>
      </c>
      <c r="BA988">
        <v>931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CU988">
        <f>ROUND(AT988*Source!I1881*AH988*AL988,2)</f>
        <v>0</v>
      </c>
      <c r="CV988">
        <f>ROUND(Y988*Source!I1881,9)</f>
        <v>4.3249529999999998</v>
      </c>
      <c r="CW988">
        <v>0</v>
      </c>
      <c r="CX988">
        <f>ROUND(Y988*Source!I1881,9)</f>
        <v>4.3249529999999998</v>
      </c>
      <c r="CY988">
        <f>AD988</f>
        <v>0</v>
      </c>
      <c r="CZ988">
        <f>AH988</f>
        <v>0</v>
      </c>
      <c r="DA988">
        <f>AL988</f>
        <v>1</v>
      </c>
      <c r="DB988">
        <f>ROUND((ROUND(AT988*CZ988,2)*0.5),6)</f>
        <v>0</v>
      </c>
      <c r="DC988">
        <f>ROUND((ROUND(AT988*AG988,2)*0.5),6)</f>
        <v>0</v>
      </c>
      <c r="DD988" t="s">
        <v>3</v>
      </c>
      <c r="DE988" t="s">
        <v>3</v>
      </c>
      <c r="DF988">
        <f t="shared" si="295"/>
        <v>0</v>
      </c>
      <c r="DG988">
        <f t="shared" si="296"/>
        <v>0</v>
      </c>
      <c r="DH988">
        <f t="shared" si="297"/>
        <v>0</v>
      </c>
      <c r="DI988">
        <f t="shared" si="298"/>
        <v>0</v>
      </c>
      <c r="DJ988">
        <f>DI988</f>
        <v>0</v>
      </c>
      <c r="DK988">
        <v>0</v>
      </c>
      <c r="DL988" t="s">
        <v>3</v>
      </c>
      <c r="DM988">
        <v>0</v>
      </c>
      <c r="DN988" t="s">
        <v>3</v>
      </c>
      <c r="DO988">
        <v>0</v>
      </c>
    </row>
    <row r="989" spans="1:119" x14ac:dyDescent="0.2">
      <c r="A989">
        <f>ROW(Source!A1881)</f>
        <v>1881</v>
      </c>
      <c r="B989">
        <v>78161913</v>
      </c>
      <c r="C989">
        <v>78160265</v>
      </c>
      <c r="D989">
        <v>77805806</v>
      </c>
      <c r="E989">
        <v>37</v>
      </c>
      <c r="F989">
        <v>1</v>
      </c>
      <c r="G989">
        <v>37</v>
      </c>
      <c r="H989">
        <v>2</v>
      </c>
      <c r="I989" t="s">
        <v>939</v>
      </c>
      <c r="J989" t="s">
        <v>940</v>
      </c>
      <c r="K989" t="s">
        <v>941</v>
      </c>
      <c r="L989">
        <v>1368</v>
      </c>
      <c r="N989">
        <v>1011</v>
      </c>
      <c r="O989" t="s">
        <v>696</v>
      </c>
      <c r="P989" t="s">
        <v>696</v>
      </c>
      <c r="Q989">
        <v>1</v>
      </c>
      <c r="W989">
        <v>0</v>
      </c>
      <c r="X989">
        <v>-1406686482</v>
      </c>
      <c r="Y989">
        <f>(AT989*0.5)</f>
        <v>0.72</v>
      </c>
      <c r="AA989">
        <v>0</v>
      </c>
      <c r="AB989">
        <v>10.75</v>
      </c>
      <c r="AC989">
        <v>0</v>
      </c>
      <c r="AD989">
        <v>0</v>
      </c>
      <c r="AE989">
        <v>0</v>
      </c>
      <c r="AF989">
        <v>10.75</v>
      </c>
      <c r="AG989">
        <v>0</v>
      </c>
      <c r="AH989">
        <v>0</v>
      </c>
      <c r="AI989">
        <v>1</v>
      </c>
      <c r="AJ989">
        <v>1</v>
      </c>
      <c r="AK989">
        <v>1</v>
      </c>
      <c r="AL989">
        <v>1</v>
      </c>
      <c r="AM989">
        <v>-2</v>
      </c>
      <c r="AN989">
        <v>0</v>
      </c>
      <c r="AO989">
        <v>1</v>
      </c>
      <c r="AP989">
        <v>1</v>
      </c>
      <c r="AQ989">
        <v>0</v>
      </c>
      <c r="AR989">
        <v>0</v>
      </c>
      <c r="AS989" t="s">
        <v>3</v>
      </c>
      <c r="AT989">
        <v>1.44</v>
      </c>
      <c r="AU989" t="s">
        <v>297</v>
      </c>
      <c r="AV989">
        <v>0</v>
      </c>
      <c r="AW989">
        <v>2</v>
      </c>
      <c r="AX989">
        <v>78162954</v>
      </c>
      <c r="AY989">
        <v>2</v>
      </c>
      <c r="AZ989">
        <v>65536</v>
      </c>
      <c r="BA989">
        <v>932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CV989">
        <v>0</v>
      </c>
      <c r="CW989">
        <f>ROUND(Y989*Source!I1881*DO989,9)</f>
        <v>0</v>
      </c>
      <c r="CX989">
        <f>ROUND(Y989*Source!I1881,9)</f>
        <v>8.9136000000000007E-2</v>
      </c>
      <c r="CY989">
        <f>AB989</f>
        <v>10.75</v>
      </c>
      <c r="CZ989">
        <f>AF989</f>
        <v>10.75</v>
      </c>
      <c r="DA989">
        <f>AJ989</f>
        <v>1</v>
      </c>
      <c r="DB989">
        <f>ROUND((ROUND(AT989*CZ989,2)*0.5),6)</f>
        <v>7.74</v>
      </c>
      <c r="DC989">
        <f>ROUND((ROUND(AT989*AG989,2)*0.5),6)</f>
        <v>0</v>
      </c>
      <c r="DD989" t="s">
        <v>3</v>
      </c>
      <c r="DE989" t="s">
        <v>3</v>
      </c>
      <c r="DF989">
        <f t="shared" si="295"/>
        <v>0</v>
      </c>
      <c r="DG989">
        <f t="shared" si="296"/>
        <v>0.96</v>
      </c>
      <c r="DH989">
        <f t="shared" si="297"/>
        <v>0</v>
      </c>
      <c r="DI989">
        <f t="shared" si="298"/>
        <v>0</v>
      </c>
      <c r="DJ989">
        <f>DG989</f>
        <v>0.96</v>
      </c>
      <c r="DK989">
        <v>0</v>
      </c>
      <c r="DL989" t="s">
        <v>3</v>
      </c>
      <c r="DM989">
        <v>0</v>
      </c>
      <c r="DN989" t="s">
        <v>3</v>
      </c>
      <c r="DO989">
        <v>0</v>
      </c>
    </row>
    <row r="990" spans="1:119" x14ac:dyDescent="0.2">
      <c r="A990">
        <f>ROW(Source!A1881)</f>
        <v>1881</v>
      </c>
      <c r="B990">
        <v>78161913</v>
      </c>
      <c r="C990">
        <v>78160265</v>
      </c>
      <c r="D990">
        <v>77806386</v>
      </c>
      <c r="E990">
        <v>37</v>
      </c>
      <c r="F990">
        <v>1</v>
      </c>
      <c r="G990">
        <v>37</v>
      </c>
      <c r="H990">
        <v>2</v>
      </c>
      <c r="I990" t="s">
        <v>942</v>
      </c>
      <c r="J990" t="s">
        <v>943</v>
      </c>
      <c r="K990" t="s">
        <v>944</v>
      </c>
      <c r="L990">
        <v>1368</v>
      </c>
      <c r="N990">
        <v>1011</v>
      </c>
      <c r="O990" t="s">
        <v>696</v>
      </c>
      <c r="P990" t="s">
        <v>696</v>
      </c>
      <c r="Q990">
        <v>1</v>
      </c>
      <c r="W990">
        <v>0</v>
      </c>
      <c r="X990">
        <v>914607326</v>
      </c>
      <c r="Y990">
        <f>(AT990*0.5)</f>
        <v>0.72</v>
      </c>
      <c r="AA990">
        <v>0</v>
      </c>
      <c r="AB990">
        <v>5.58</v>
      </c>
      <c r="AC990">
        <v>0</v>
      </c>
      <c r="AD990">
        <v>0</v>
      </c>
      <c r="AE990">
        <v>0</v>
      </c>
      <c r="AF990">
        <v>5.58</v>
      </c>
      <c r="AG990">
        <v>0</v>
      </c>
      <c r="AH990">
        <v>0</v>
      </c>
      <c r="AI990">
        <v>1</v>
      </c>
      <c r="AJ990">
        <v>1</v>
      </c>
      <c r="AK990">
        <v>1</v>
      </c>
      <c r="AL990">
        <v>1</v>
      </c>
      <c r="AM990">
        <v>-2</v>
      </c>
      <c r="AN990">
        <v>0</v>
      </c>
      <c r="AO990">
        <v>1</v>
      </c>
      <c r="AP990">
        <v>1</v>
      </c>
      <c r="AQ990">
        <v>0</v>
      </c>
      <c r="AR990">
        <v>0</v>
      </c>
      <c r="AS990" t="s">
        <v>3</v>
      </c>
      <c r="AT990">
        <v>1.44</v>
      </c>
      <c r="AU990" t="s">
        <v>297</v>
      </c>
      <c r="AV990">
        <v>0</v>
      </c>
      <c r="AW990">
        <v>2</v>
      </c>
      <c r="AX990">
        <v>78162955</v>
      </c>
      <c r="AY990">
        <v>2</v>
      </c>
      <c r="AZ990">
        <v>65536</v>
      </c>
      <c r="BA990">
        <v>933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CV990">
        <v>0</v>
      </c>
      <c r="CW990">
        <f>ROUND(Y990*Source!I1881*DO990,9)</f>
        <v>0</v>
      </c>
      <c r="CX990">
        <f>ROUND(Y990*Source!I1881,9)</f>
        <v>8.9136000000000007E-2</v>
      </c>
      <c r="CY990">
        <f>AB990</f>
        <v>5.58</v>
      </c>
      <c r="CZ990">
        <f>AF990</f>
        <v>5.58</v>
      </c>
      <c r="DA990">
        <f>AJ990</f>
        <v>1</v>
      </c>
      <c r="DB990">
        <f>ROUND((ROUND(AT990*CZ990,2)*0.5),6)</f>
        <v>4.0199999999999996</v>
      </c>
      <c r="DC990">
        <f>ROUND((ROUND(AT990*AG990,2)*0.5),6)</f>
        <v>0</v>
      </c>
      <c r="DD990" t="s">
        <v>3</v>
      </c>
      <c r="DE990" t="s">
        <v>3</v>
      </c>
      <c r="DF990">
        <f t="shared" si="295"/>
        <v>0</v>
      </c>
      <c r="DG990">
        <f t="shared" si="296"/>
        <v>0.5</v>
      </c>
      <c r="DH990">
        <f t="shared" si="297"/>
        <v>0</v>
      </c>
      <c r="DI990">
        <f t="shared" si="298"/>
        <v>0</v>
      </c>
      <c r="DJ990">
        <f>DG990</f>
        <v>0.5</v>
      </c>
      <c r="DK990">
        <v>0</v>
      </c>
      <c r="DL990" t="s">
        <v>3</v>
      </c>
      <c r="DM990">
        <v>0</v>
      </c>
      <c r="DN990" t="s">
        <v>3</v>
      </c>
      <c r="DO990">
        <v>0</v>
      </c>
    </row>
    <row r="991" spans="1:119" x14ac:dyDescent="0.2">
      <c r="A991">
        <f>ROW(Source!A1881)</f>
        <v>1881</v>
      </c>
      <c r="B991">
        <v>78161913</v>
      </c>
      <c r="C991">
        <v>78160265</v>
      </c>
      <c r="D991">
        <v>77806461</v>
      </c>
      <c r="E991">
        <v>37</v>
      </c>
      <c r="F991">
        <v>1</v>
      </c>
      <c r="G991">
        <v>37</v>
      </c>
      <c r="H991">
        <v>3</v>
      </c>
      <c r="I991" t="s">
        <v>721</v>
      </c>
      <c r="J991" t="s">
        <v>3</v>
      </c>
      <c r="K991" t="s">
        <v>722</v>
      </c>
      <c r="L991">
        <v>1348</v>
      </c>
      <c r="N991">
        <v>1009</v>
      </c>
      <c r="O991" t="s">
        <v>659</v>
      </c>
      <c r="P991" t="s">
        <v>659</v>
      </c>
      <c r="Q991">
        <v>1000</v>
      </c>
      <c r="W991">
        <v>0</v>
      </c>
      <c r="X991">
        <v>1489638031</v>
      </c>
      <c r="Y991">
        <f t="shared" ref="Y991:Y1000" si="307">AT991</f>
        <v>5.2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1</v>
      </c>
      <c r="AK991">
        <v>1</v>
      </c>
      <c r="AL991">
        <v>1</v>
      </c>
      <c r="AM991">
        <v>-2</v>
      </c>
      <c r="AN991">
        <v>0</v>
      </c>
      <c r="AO991">
        <v>1</v>
      </c>
      <c r="AP991">
        <v>0</v>
      </c>
      <c r="AQ991">
        <v>0</v>
      </c>
      <c r="AR991">
        <v>0</v>
      </c>
      <c r="AS991" t="s">
        <v>3</v>
      </c>
      <c r="AT991">
        <v>5.2</v>
      </c>
      <c r="AU991" t="s">
        <v>3</v>
      </c>
      <c r="AV991">
        <v>0</v>
      </c>
      <c r="AW991">
        <v>2</v>
      </c>
      <c r="AX991">
        <v>78162956</v>
      </c>
      <c r="AY991">
        <v>1</v>
      </c>
      <c r="AZ991">
        <v>0</v>
      </c>
      <c r="BA991">
        <v>934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CV991">
        <v>0</v>
      </c>
      <c r="CW991">
        <v>0</v>
      </c>
      <c r="CX991">
        <f>ROUND(Y991*Source!I1881,9)</f>
        <v>0.64376</v>
      </c>
      <c r="CY991">
        <f>AA991</f>
        <v>0</v>
      </c>
      <c r="CZ991">
        <f>AE991</f>
        <v>0</v>
      </c>
      <c r="DA991">
        <f>AI991</f>
        <v>1</v>
      </c>
      <c r="DB991">
        <f t="shared" ref="DB991:DB1000" si="308">ROUND(ROUND(AT991*CZ991,2),6)</f>
        <v>0</v>
      </c>
      <c r="DC991">
        <f t="shared" ref="DC991:DC1000" si="309">ROUND(ROUND(AT991*AG991,2),6)</f>
        <v>0</v>
      </c>
      <c r="DD991" t="s">
        <v>3</v>
      </c>
      <c r="DE991" t="s">
        <v>3</v>
      </c>
      <c r="DF991">
        <f t="shared" si="295"/>
        <v>0</v>
      </c>
      <c r="DG991">
        <f t="shared" si="296"/>
        <v>0</v>
      </c>
      <c r="DH991">
        <f t="shared" si="297"/>
        <v>0</v>
      </c>
      <c r="DI991">
        <f t="shared" si="298"/>
        <v>0</v>
      </c>
      <c r="DJ991">
        <f>DF991</f>
        <v>0</v>
      </c>
      <c r="DK991">
        <v>0</v>
      </c>
      <c r="DL991" t="s">
        <v>3</v>
      </c>
      <c r="DM991">
        <v>0</v>
      </c>
      <c r="DN991" t="s">
        <v>3</v>
      </c>
      <c r="DO991">
        <v>0</v>
      </c>
    </row>
    <row r="992" spans="1:119" x14ac:dyDescent="0.2">
      <c r="A992">
        <f>ROW(Source!A1882)</f>
        <v>1882</v>
      </c>
      <c r="B992">
        <v>78161913</v>
      </c>
      <c r="C992">
        <v>78160274</v>
      </c>
      <c r="D992">
        <v>77806460</v>
      </c>
      <c r="E992">
        <v>37</v>
      </c>
      <c r="F992">
        <v>1</v>
      </c>
      <c r="G992">
        <v>37</v>
      </c>
      <c r="H992">
        <v>1</v>
      </c>
      <c r="I992" t="s">
        <v>678</v>
      </c>
      <c r="J992" t="s">
        <v>3</v>
      </c>
      <c r="K992" t="s">
        <v>679</v>
      </c>
      <c r="L992">
        <v>1191</v>
      </c>
      <c r="N992">
        <v>1013</v>
      </c>
      <c r="O992" t="s">
        <v>680</v>
      </c>
      <c r="P992" t="s">
        <v>680</v>
      </c>
      <c r="Q992">
        <v>1</v>
      </c>
      <c r="W992">
        <v>0</v>
      </c>
      <c r="X992">
        <v>476480486</v>
      </c>
      <c r="Y992">
        <f t="shared" si="307"/>
        <v>24.6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1</v>
      </c>
      <c r="AJ992">
        <v>1</v>
      </c>
      <c r="AK992">
        <v>1</v>
      </c>
      <c r="AL992">
        <v>1</v>
      </c>
      <c r="AM992">
        <v>-2</v>
      </c>
      <c r="AN992">
        <v>0</v>
      </c>
      <c r="AO992">
        <v>1</v>
      </c>
      <c r="AP992">
        <v>0</v>
      </c>
      <c r="AQ992">
        <v>0</v>
      </c>
      <c r="AR992">
        <v>0</v>
      </c>
      <c r="AS992" t="s">
        <v>3</v>
      </c>
      <c r="AT992">
        <v>24.6</v>
      </c>
      <c r="AU992" t="s">
        <v>3</v>
      </c>
      <c r="AV992">
        <v>1</v>
      </c>
      <c r="AW992">
        <v>2</v>
      </c>
      <c r="AX992">
        <v>78162957</v>
      </c>
      <c r="AY992">
        <v>1</v>
      </c>
      <c r="AZ992">
        <v>0</v>
      </c>
      <c r="BA992">
        <v>935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CU992">
        <f>ROUND(AT992*Source!I1882*AH992*AL992,2)</f>
        <v>0</v>
      </c>
      <c r="CV992">
        <f>ROUND(Y992*Source!I1882,9)</f>
        <v>3.04548</v>
      </c>
      <c r="CW992">
        <v>0</v>
      </c>
      <c r="CX992">
        <f>ROUND(Y992*Source!I1882,9)</f>
        <v>3.04548</v>
      </c>
      <c r="CY992">
        <f>AD992</f>
        <v>0</v>
      </c>
      <c r="CZ992">
        <f>AH992</f>
        <v>0</v>
      </c>
      <c r="DA992">
        <f>AL992</f>
        <v>1</v>
      </c>
      <c r="DB992">
        <f t="shared" si="308"/>
        <v>0</v>
      </c>
      <c r="DC992">
        <f t="shared" si="309"/>
        <v>0</v>
      </c>
      <c r="DD992" t="s">
        <v>3</v>
      </c>
      <c r="DE992" t="s">
        <v>3</v>
      </c>
      <c r="DF992">
        <f t="shared" si="295"/>
        <v>0</v>
      </c>
      <c r="DG992">
        <f t="shared" si="296"/>
        <v>0</v>
      </c>
      <c r="DH992">
        <f t="shared" si="297"/>
        <v>0</v>
      </c>
      <c r="DI992">
        <f t="shared" si="298"/>
        <v>0</v>
      </c>
      <c r="DJ992">
        <f>DI992</f>
        <v>0</v>
      </c>
      <c r="DK992">
        <v>0</v>
      </c>
      <c r="DL992" t="s">
        <v>3</v>
      </c>
      <c r="DM992">
        <v>0</v>
      </c>
      <c r="DN992" t="s">
        <v>3</v>
      </c>
      <c r="DO992">
        <v>0</v>
      </c>
    </row>
    <row r="993" spans="1:119" x14ac:dyDescent="0.2">
      <c r="A993">
        <f>ROW(Source!A1882)</f>
        <v>1882</v>
      </c>
      <c r="B993">
        <v>78161913</v>
      </c>
      <c r="C993">
        <v>78160274</v>
      </c>
      <c r="D993">
        <v>77805806</v>
      </c>
      <c r="E993">
        <v>37</v>
      </c>
      <c r="F993">
        <v>1</v>
      </c>
      <c r="G993">
        <v>37</v>
      </c>
      <c r="H993">
        <v>2</v>
      </c>
      <c r="I993" t="s">
        <v>939</v>
      </c>
      <c r="J993" t="s">
        <v>940</v>
      </c>
      <c r="K993" t="s">
        <v>941</v>
      </c>
      <c r="L993">
        <v>1368</v>
      </c>
      <c r="N993">
        <v>1011</v>
      </c>
      <c r="O993" t="s">
        <v>696</v>
      </c>
      <c r="P993" t="s">
        <v>696</v>
      </c>
      <c r="Q993">
        <v>1</v>
      </c>
      <c r="W993">
        <v>0</v>
      </c>
      <c r="X993">
        <v>-1406686482</v>
      </c>
      <c r="Y993">
        <f t="shared" si="307"/>
        <v>10.4</v>
      </c>
      <c r="AA993">
        <v>0</v>
      </c>
      <c r="AB993">
        <v>10.75</v>
      </c>
      <c r="AC993">
        <v>0</v>
      </c>
      <c r="AD993">
        <v>0</v>
      </c>
      <c r="AE993">
        <v>0</v>
      </c>
      <c r="AF993">
        <v>10.75</v>
      </c>
      <c r="AG993">
        <v>0</v>
      </c>
      <c r="AH993">
        <v>0</v>
      </c>
      <c r="AI993">
        <v>1</v>
      </c>
      <c r="AJ993">
        <v>1</v>
      </c>
      <c r="AK993">
        <v>1</v>
      </c>
      <c r="AL993">
        <v>1</v>
      </c>
      <c r="AM993">
        <v>-2</v>
      </c>
      <c r="AN993">
        <v>0</v>
      </c>
      <c r="AO993">
        <v>1</v>
      </c>
      <c r="AP993">
        <v>0</v>
      </c>
      <c r="AQ993">
        <v>0</v>
      </c>
      <c r="AR993">
        <v>0</v>
      </c>
      <c r="AS993" t="s">
        <v>3</v>
      </c>
      <c r="AT993">
        <v>10.4</v>
      </c>
      <c r="AU993" t="s">
        <v>3</v>
      </c>
      <c r="AV993">
        <v>0</v>
      </c>
      <c r="AW993">
        <v>2</v>
      </c>
      <c r="AX993">
        <v>78162958</v>
      </c>
      <c r="AY993">
        <v>2</v>
      </c>
      <c r="AZ993">
        <v>65536</v>
      </c>
      <c r="BA993">
        <v>936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CV993">
        <v>0</v>
      </c>
      <c r="CW993">
        <f>ROUND(Y993*Source!I1882*DO993,9)</f>
        <v>0</v>
      </c>
      <c r="CX993">
        <f>ROUND(Y993*Source!I1882,9)</f>
        <v>1.28752</v>
      </c>
      <c r="CY993">
        <f>AB993</f>
        <v>10.75</v>
      </c>
      <c r="CZ993">
        <f>AF993</f>
        <v>10.75</v>
      </c>
      <c r="DA993">
        <f>AJ993</f>
        <v>1</v>
      </c>
      <c r="DB993">
        <f t="shared" si="308"/>
        <v>111.8</v>
      </c>
      <c r="DC993">
        <f t="shared" si="309"/>
        <v>0</v>
      </c>
      <c r="DD993" t="s">
        <v>3</v>
      </c>
      <c r="DE993" t="s">
        <v>3</v>
      </c>
      <c r="DF993">
        <f t="shared" si="295"/>
        <v>0</v>
      </c>
      <c r="DG993">
        <f t="shared" si="296"/>
        <v>13.84</v>
      </c>
      <c r="DH993">
        <f t="shared" si="297"/>
        <v>0</v>
      </c>
      <c r="DI993">
        <f t="shared" si="298"/>
        <v>0</v>
      </c>
      <c r="DJ993">
        <f>DG993</f>
        <v>13.84</v>
      </c>
      <c r="DK993">
        <v>0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ROW(Source!A1882)</f>
        <v>1882</v>
      </c>
      <c r="B994">
        <v>78161913</v>
      </c>
      <c r="C994">
        <v>78160274</v>
      </c>
      <c r="D994">
        <v>77806386</v>
      </c>
      <c r="E994">
        <v>37</v>
      </c>
      <c r="F994">
        <v>1</v>
      </c>
      <c r="G994">
        <v>37</v>
      </c>
      <c r="H994">
        <v>2</v>
      </c>
      <c r="I994" t="s">
        <v>942</v>
      </c>
      <c r="J994" t="s">
        <v>943</v>
      </c>
      <c r="K994" t="s">
        <v>944</v>
      </c>
      <c r="L994">
        <v>1368</v>
      </c>
      <c r="N994">
        <v>1011</v>
      </c>
      <c r="O994" t="s">
        <v>696</v>
      </c>
      <c r="P994" t="s">
        <v>696</v>
      </c>
      <c r="Q994">
        <v>1</v>
      </c>
      <c r="W994">
        <v>0</v>
      </c>
      <c r="X994">
        <v>914607326</v>
      </c>
      <c r="Y994">
        <f t="shared" si="307"/>
        <v>10.4</v>
      </c>
      <c r="AA994">
        <v>0</v>
      </c>
      <c r="AB994">
        <v>5.58</v>
      </c>
      <c r="AC994">
        <v>0</v>
      </c>
      <c r="AD994">
        <v>0</v>
      </c>
      <c r="AE994">
        <v>0</v>
      </c>
      <c r="AF994">
        <v>5.58</v>
      </c>
      <c r="AG994">
        <v>0</v>
      </c>
      <c r="AH994">
        <v>0</v>
      </c>
      <c r="AI994">
        <v>1</v>
      </c>
      <c r="AJ994">
        <v>1</v>
      </c>
      <c r="AK994">
        <v>1</v>
      </c>
      <c r="AL994">
        <v>1</v>
      </c>
      <c r="AM994">
        <v>-2</v>
      </c>
      <c r="AN994">
        <v>0</v>
      </c>
      <c r="AO994">
        <v>1</v>
      </c>
      <c r="AP994">
        <v>0</v>
      </c>
      <c r="AQ994">
        <v>0</v>
      </c>
      <c r="AR994">
        <v>0</v>
      </c>
      <c r="AS994" t="s">
        <v>3</v>
      </c>
      <c r="AT994">
        <v>10.4</v>
      </c>
      <c r="AU994" t="s">
        <v>3</v>
      </c>
      <c r="AV994">
        <v>0</v>
      </c>
      <c r="AW994">
        <v>2</v>
      </c>
      <c r="AX994">
        <v>78162959</v>
      </c>
      <c r="AY994">
        <v>2</v>
      </c>
      <c r="AZ994">
        <v>65536</v>
      </c>
      <c r="BA994">
        <v>937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CV994">
        <v>0</v>
      </c>
      <c r="CW994">
        <f>ROUND(Y994*Source!I1882*DO994,9)</f>
        <v>0</v>
      </c>
      <c r="CX994">
        <f>ROUND(Y994*Source!I1882,9)</f>
        <v>1.28752</v>
      </c>
      <c r="CY994">
        <f>AB994</f>
        <v>5.58</v>
      </c>
      <c r="CZ994">
        <f>AF994</f>
        <v>5.58</v>
      </c>
      <c r="DA994">
        <f>AJ994</f>
        <v>1</v>
      </c>
      <c r="DB994">
        <f t="shared" si="308"/>
        <v>58.03</v>
      </c>
      <c r="DC994">
        <f t="shared" si="309"/>
        <v>0</v>
      </c>
      <c r="DD994" t="s">
        <v>3</v>
      </c>
      <c r="DE994" t="s">
        <v>3</v>
      </c>
      <c r="DF994">
        <f t="shared" si="295"/>
        <v>0</v>
      </c>
      <c r="DG994">
        <f t="shared" si="296"/>
        <v>7.18</v>
      </c>
      <c r="DH994">
        <f t="shared" si="297"/>
        <v>0</v>
      </c>
      <c r="DI994">
        <f t="shared" si="298"/>
        <v>0</v>
      </c>
      <c r="DJ994">
        <f>DG994</f>
        <v>7.18</v>
      </c>
      <c r="DK994">
        <v>0</v>
      </c>
      <c r="DL994" t="s">
        <v>3</v>
      </c>
      <c r="DM994">
        <v>0</v>
      </c>
      <c r="DN994" t="s">
        <v>3</v>
      </c>
      <c r="DO994">
        <v>0</v>
      </c>
    </row>
    <row r="995" spans="1:119" x14ac:dyDescent="0.2">
      <c r="A995">
        <f>ROW(Source!A1882)</f>
        <v>1882</v>
      </c>
      <c r="B995">
        <v>78161913</v>
      </c>
      <c r="C995">
        <v>78160274</v>
      </c>
      <c r="D995">
        <v>77806461</v>
      </c>
      <c r="E995">
        <v>37</v>
      </c>
      <c r="F995">
        <v>1</v>
      </c>
      <c r="G995">
        <v>37</v>
      </c>
      <c r="H995">
        <v>3</v>
      </c>
      <c r="I995" t="s">
        <v>721</v>
      </c>
      <c r="J995" t="s">
        <v>3</v>
      </c>
      <c r="K995" t="s">
        <v>722</v>
      </c>
      <c r="L995">
        <v>1348</v>
      </c>
      <c r="N995">
        <v>1009</v>
      </c>
      <c r="O995" t="s">
        <v>659</v>
      </c>
      <c r="P995" t="s">
        <v>659</v>
      </c>
      <c r="Q995">
        <v>1000</v>
      </c>
      <c r="W995">
        <v>0</v>
      </c>
      <c r="X995">
        <v>1489638031</v>
      </c>
      <c r="Y995">
        <f t="shared" si="307"/>
        <v>6.6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1</v>
      </c>
      <c r="AJ995">
        <v>1</v>
      </c>
      <c r="AK995">
        <v>1</v>
      </c>
      <c r="AL995">
        <v>1</v>
      </c>
      <c r="AM995">
        <v>-2</v>
      </c>
      <c r="AN995">
        <v>0</v>
      </c>
      <c r="AO995">
        <v>1</v>
      </c>
      <c r="AP995">
        <v>0</v>
      </c>
      <c r="AQ995">
        <v>0</v>
      </c>
      <c r="AR995">
        <v>0</v>
      </c>
      <c r="AS995" t="s">
        <v>3</v>
      </c>
      <c r="AT995">
        <v>6.6</v>
      </c>
      <c r="AU995" t="s">
        <v>3</v>
      </c>
      <c r="AV995">
        <v>0</v>
      </c>
      <c r="AW995">
        <v>2</v>
      </c>
      <c r="AX995">
        <v>78162960</v>
      </c>
      <c r="AY995">
        <v>1</v>
      </c>
      <c r="AZ995">
        <v>0</v>
      </c>
      <c r="BA995">
        <v>938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CV995">
        <v>0</v>
      </c>
      <c r="CW995">
        <v>0</v>
      </c>
      <c r="CX995">
        <f>ROUND(Y995*Source!I1882,9)</f>
        <v>0.81708000000000003</v>
      </c>
      <c r="CY995">
        <f>AA995</f>
        <v>0</v>
      </c>
      <c r="CZ995">
        <f>AE995</f>
        <v>0</v>
      </c>
      <c r="DA995">
        <f>AI995</f>
        <v>1</v>
      </c>
      <c r="DB995">
        <f t="shared" si="308"/>
        <v>0</v>
      </c>
      <c r="DC995">
        <f t="shared" si="309"/>
        <v>0</v>
      </c>
      <c r="DD995" t="s">
        <v>3</v>
      </c>
      <c r="DE995" t="s">
        <v>3</v>
      </c>
      <c r="DF995">
        <f t="shared" si="295"/>
        <v>0</v>
      </c>
      <c r="DG995">
        <f t="shared" si="296"/>
        <v>0</v>
      </c>
      <c r="DH995">
        <f t="shared" si="297"/>
        <v>0</v>
      </c>
      <c r="DI995">
        <f t="shared" si="298"/>
        <v>0</v>
      </c>
      <c r="DJ995">
        <f>DF995</f>
        <v>0</v>
      </c>
      <c r="DK995">
        <v>0</v>
      </c>
      <c r="DL995" t="s">
        <v>3</v>
      </c>
      <c r="DM995">
        <v>0</v>
      </c>
      <c r="DN995" t="s">
        <v>3</v>
      </c>
      <c r="DO995">
        <v>0</v>
      </c>
    </row>
    <row r="996" spans="1:119" x14ac:dyDescent="0.2">
      <c r="A996">
        <f>ROW(Source!A1883)</f>
        <v>1883</v>
      </c>
      <c r="B996">
        <v>78161913</v>
      </c>
      <c r="C996">
        <v>78160283</v>
      </c>
      <c r="D996">
        <v>77806460</v>
      </c>
      <c r="E996">
        <v>37</v>
      </c>
      <c r="F996">
        <v>1</v>
      </c>
      <c r="G996">
        <v>37</v>
      </c>
      <c r="H996">
        <v>1</v>
      </c>
      <c r="I996" t="s">
        <v>678</v>
      </c>
      <c r="J996" t="s">
        <v>3</v>
      </c>
      <c r="K996" t="s">
        <v>679</v>
      </c>
      <c r="L996">
        <v>1191</v>
      </c>
      <c r="N996">
        <v>1013</v>
      </c>
      <c r="O996" t="s">
        <v>680</v>
      </c>
      <c r="P996" t="s">
        <v>680</v>
      </c>
      <c r="Q996">
        <v>1</v>
      </c>
      <c r="W996">
        <v>0</v>
      </c>
      <c r="X996">
        <v>476480486</v>
      </c>
      <c r="Y996">
        <f t="shared" si="307"/>
        <v>23.57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1</v>
      </c>
      <c r="AJ996">
        <v>1</v>
      </c>
      <c r="AK996">
        <v>1</v>
      </c>
      <c r="AL996">
        <v>1</v>
      </c>
      <c r="AM996">
        <v>-2</v>
      </c>
      <c r="AN996">
        <v>0</v>
      </c>
      <c r="AO996">
        <v>1</v>
      </c>
      <c r="AP996">
        <v>0</v>
      </c>
      <c r="AQ996">
        <v>0</v>
      </c>
      <c r="AR996">
        <v>0</v>
      </c>
      <c r="AS996" t="s">
        <v>3</v>
      </c>
      <c r="AT996">
        <v>23.57</v>
      </c>
      <c r="AU996" t="s">
        <v>3</v>
      </c>
      <c r="AV996">
        <v>1</v>
      </c>
      <c r="AW996">
        <v>2</v>
      </c>
      <c r="AX996">
        <v>78162961</v>
      </c>
      <c r="AY996">
        <v>1</v>
      </c>
      <c r="AZ996">
        <v>0</v>
      </c>
      <c r="BA996">
        <v>939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CU996">
        <f>ROUND(AT996*Source!I1883*AH996*AL996,2)</f>
        <v>0</v>
      </c>
      <c r="CV996">
        <f>ROUND(Y996*Source!I1883,9)</f>
        <v>2.9179659999999998</v>
      </c>
      <c r="CW996">
        <v>0</v>
      </c>
      <c r="CX996">
        <f>ROUND(Y996*Source!I1883,9)</f>
        <v>2.9179659999999998</v>
      </c>
      <c r="CY996">
        <f>AD996</f>
        <v>0</v>
      </c>
      <c r="CZ996">
        <f>AH996</f>
        <v>0</v>
      </c>
      <c r="DA996">
        <f>AL996</f>
        <v>1</v>
      </c>
      <c r="DB996">
        <f t="shared" si="308"/>
        <v>0</v>
      </c>
      <c r="DC996">
        <f t="shared" si="309"/>
        <v>0</v>
      </c>
      <c r="DD996" t="s">
        <v>3</v>
      </c>
      <c r="DE996" t="s">
        <v>3</v>
      </c>
      <c r="DF996">
        <f t="shared" si="295"/>
        <v>0</v>
      </c>
      <c r="DG996">
        <f t="shared" si="296"/>
        <v>0</v>
      </c>
      <c r="DH996">
        <f t="shared" si="297"/>
        <v>0</v>
      </c>
      <c r="DI996">
        <f t="shared" si="298"/>
        <v>0</v>
      </c>
      <c r="DJ996">
        <f>DI996</f>
        <v>0</v>
      </c>
      <c r="DK996">
        <v>0</v>
      </c>
      <c r="DL996" t="s">
        <v>3</v>
      </c>
      <c r="DM996">
        <v>0</v>
      </c>
      <c r="DN996" t="s">
        <v>3</v>
      </c>
      <c r="DO996">
        <v>0</v>
      </c>
    </row>
    <row r="997" spans="1:119" x14ac:dyDescent="0.2">
      <c r="A997">
        <f>ROW(Source!A1884)</f>
        <v>1884</v>
      </c>
      <c r="B997">
        <v>78161913</v>
      </c>
      <c r="C997">
        <v>78160286</v>
      </c>
      <c r="D997">
        <v>77806460</v>
      </c>
      <c r="E997">
        <v>37</v>
      </c>
      <c r="F997">
        <v>1</v>
      </c>
      <c r="G997">
        <v>37</v>
      </c>
      <c r="H997">
        <v>1</v>
      </c>
      <c r="I997" t="s">
        <v>678</v>
      </c>
      <c r="J997" t="s">
        <v>3</v>
      </c>
      <c r="K997" t="s">
        <v>679</v>
      </c>
      <c r="L997">
        <v>1191</v>
      </c>
      <c r="N997">
        <v>1013</v>
      </c>
      <c r="O997" t="s">
        <v>680</v>
      </c>
      <c r="P997" t="s">
        <v>680</v>
      </c>
      <c r="Q997">
        <v>1</v>
      </c>
      <c r="W997">
        <v>0</v>
      </c>
      <c r="X997">
        <v>476480486</v>
      </c>
      <c r="Y997">
        <f t="shared" si="307"/>
        <v>26.83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1</v>
      </c>
      <c r="AJ997">
        <v>1</v>
      </c>
      <c r="AK997">
        <v>1</v>
      </c>
      <c r="AL997">
        <v>1</v>
      </c>
      <c r="AM997">
        <v>-2</v>
      </c>
      <c r="AN997">
        <v>0</v>
      </c>
      <c r="AO997">
        <v>1</v>
      </c>
      <c r="AP997">
        <v>0</v>
      </c>
      <c r="AQ997">
        <v>0</v>
      </c>
      <c r="AR997">
        <v>0</v>
      </c>
      <c r="AS997" t="s">
        <v>3</v>
      </c>
      <c r="AT997">
        <v>26.83</v>
      </c>
      <c r="AU997" t="s">
        <v>3</v>
      </c>
      <c r="AV997">
        <v>1</v>
      </c>
      <c r="AW997">
        <v>2</v>
      </c>
      <c r="AX997">
        <v>78162962</v>
      </c>
      <c r="AY997">
        <v>1</v>
      </c>
      <c r="AZ997">
        <v>0</v>
      </c>
      <c r="BA997">
        <v>940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CU997">
        <f>ROUND(AT997*Source!I1884*AH997*AL997,2)</f>
        <v>0</v>
      </c>
      <c r="CV997">
        <f>ROUND(Y997*Source!I1884,9)</f>
        <v>3.3215539999999999</v>
      </c>
      <c r="CW997">
        <v>0</v>
      </c>
      <c r="CX997">
        <f>ROUND(Y997*Source!I1884,9)</f>
        <v>3.3215539999999999</v>
      </c>
      <c r="CY997">
        <f>AD997</f>
        <v>0</v>
      </c>
      <c r="CZ997">
        <f>AH997</f>
        <v>0</v>
      </c>
      <c r="DA997">
        <f>AL997</f>
        <v>1</v>
      </c>
      <c r="DB997">
        <f t="shared" si="308"/>
        <v>0</v>
      </c>
      <c r="DC997">
        <f t="shared" si="309"/>
        <v>0</v>
      </c>
      <c r="DD997" t="s">
        <v>3</v>
      </c>
      <c r="DE997" t="s">
        <v>3</v>
      </c>
      <c r="DF997">
        <f t="shared" si="295"/>
        <v>0</v>
      </c>
      <c r="DG997">
        <f t="shared" si="296"/>
        <v>0</v>
      </c>
      <c r="DH997">
        <f t="shared" si="297"/>
        <v>0</v>
      </c>
      <c r="DI997">
        <f t="shared" si="298"/>
        <v>0</v>
      </c>
      <c r="DJ997">
        <f>DI997</f>
        <v>0</v>
      </c>
      <c r="DK997">
        <v>0</v>
      </c>
      <c r="DL997" t="s">
        <v>3</v>
      </c>
      <c r="DM997">
        <v>0</v>
      </c>
      <c r="DN997" t="s">
        <v>3</v>
      </c>
      <c r="DO997">
        <v>0</v>
      </c>
    </row>
    <row r="998" spans="1:119" x14ac:dyDescent="0.2">
      <c r="A998">
        <f>ROW(Source!A1884)</f>
        <v>1884</v>
      </c>
      <c r="B998">
        <v>78161913</v>
      </c>
      <c r="C998">
        <v>78160286</v>
      </c>
      <c r="D998">
        <v>77805735</v>
      </c>
      <c r="E998">
        <v>37</v>
      </c>
      <c r="F998">
        <v>1</v>
      </c>
      <c r="G998">
        <v>37</v>
      </c>
      <c r="H998">
        <v>2</v>
      </c>
      <c r="I998" t="s">
        <v>945</v>
      </c>
      <c r="J998" t="s">
        <v>946</v>
      </c>
      <c r="K998" t="s">
        <v>947</v>
      </c>
      <c r="L998">
        <v>1368</v>
      </c>
      <c r="N998">
        <v>1011</v>
      </c>
      <c r="O998" t="s">
        <v>696</v>
      </c>
      <c r="P998" t="s">
        <v>696</v>
      </c>
      <c r="Q998">
        <v>1</v>
      </c>
      <c r="W998">
        <v>0</v>
      </c>
      <c r="X998">
        <v>793404055</v>
      </c>
      <c r="Y998">
        <f t="shared" si="307"/>
        <v>9.7799999999999994</v>
      </c>
      <c r="AA998">
        <v>0</v>
      </c>
      <c r="AB998">
        <v>7.69</v>
      </c>
      <c r="AC998">
        <v>0</v>
      </c>
      <c r="AD998">
        <v>0</v>
      </c>
      <c r="AE998">
        <v>0</v>
      </c>
      <c r="AF998">
        <v>7.69</v>
      </c>
      <c r="AG998">
        <v>0</v>
      </c>
      <c r="AH998">
        <v>0</v>
      </c>
      <c r="AI998">
        <v>1</v>
      </c>
      <c r="AJ998">
        <v>1</v>
      </c>
      <c r="AK998">
        <v>1</v>
      </c>
      <c r="AL998">
        <v>1</v>
      </c>
      <c r="AM998">
        <v>-2</v>
      </c>
      <c r="AN998">
        <v>0</v>
      </c>
      <c r="AO998">
        <v>1</v>
      </c>
      <c r="AP998">
        <v>0</v>
      </c>
      <c r="AQ998">
        <v>0</v>
      </c>
      <c r="AR998">
        <v>0</v>
      </c>
      <c r="AS998" t="s">
        <v>3</v>
      </c>
      <c r="AT998">
        <v>9.7799999999999994</v>
      </c>
      <c r="AU998" t="s">
        <v>3</v>
      </c>
      <c r="AV998">
        <v>0</v>
      </c>
      <c r="AW998">
        <v>2</v>
      </c>
      <c r="AX998">
        <v>78162963</v>
      </c>
      <c r="AY998">
        <v>2</v>
      </c>
      <c r="AZ998">
        <v>65536</v>
      </c>
      <c r="BA998">
        <v>941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CV998">
        <v>0</v>
      </c>
      <c r="CW998">
        <f>ROUND(Y998*Source!I1884*DO998,9)</f>
        <v>0</v>
      </c>
      <c r="CX998">
        <f>ROUND(Y998*Source!I1884,9)</f>
        <v>1.210764</v>
      </c>
      <c r="CY998">
        <f>AB998</f>
        <v>7.69</v>
      </c>
      <c r="CZ998">
        <f>AF998</f>
        <v>7.69</v>
      </c>
      <c r="DA998">
        <f>AJ998</f>
        <v>1</v>
      </c>
      <c r="DB998">
        <f t="shared" si="308"/>
        <v>75.209999999999994</v>
      </c>
      <c r="DC998">
        <f t="shared" si="309"/>
        <v>0</v>
      </c>
      <c r="DD998" t="s">
        <v>3</v>
      </c>
      <c r="DE998" t="s">
        <v>3</v>
      </c>
      <c r="DF998">
        <f t="shared" si="295"/>
        <v>0</v>
      </c>
      <c r="DG998">
        <f t="shared" si="296"/>
        <v>9.31</v>
      </c>
      <c r="DH998">
        <f t="shared" si="297"/>
        <v>0</v>
      </c>
      <c r="DI998">
        <f t="shared" si="298"/>
        <v>0</v>
      </c>
      <c r="DJ998">
        <f>DG998</f>
        <v>9.31</v>
      </c>
      <c r="DK998">
        <v>0</v>
      </c>
      <c r="DL998" t="s">
        <v>3</v>
      </c>
      <c r="DM998">
        <v>0</v>
      </c>
      <c r="DN998" t="s">
        <v>3</v>
      </c>
      <c r="DO998">
        <v>0</v>
      </c>
    </row>
    <row r="999" spans="1:119" x14ac:dyDescent="0.2">
      <c r="A999">
        <f>ROW(Source!A1884)</f>
        <v>1884</v>
      </c>
      <c r="B999">
        <v>78161913</v>
      </c>
      <c r="C999">
        <v>78160286</v>
      </c>
      <c r="D999">
        <v>77794733</v>
      </c>
      <c r="E999">
        <v>37</v>
      </c>
      <c r="F999">
        <v>1</v>
      </c>
      <c r="G999">
        <v>37</v>
      </c>
      <c r="H999">
        <v>3</v>
      </c>
      <c r="I999" t="s">
        <v>697</v>
      </c>
      <c r="J999" t="s">
        <v>698</v>
      </c>
      <c r="K999" t="s">
        <v>699</v>
      </c>
      <c r="L999">
        <v>1339</v>
      </c>
      <c r="N999">
        <v>1007</v>
      </c>
      <c r="O999" t="s">
        <v>486</v>
      </c>
      <c r="P999" t="s">
        <v>486</v>
      </c>
      <c r="Q999">
        <v>1</v>
      </c>
      <c r="W999">
        <v>0</v>
      </c>
      <c r="X999">
        <v>-1393929784</v>
      </c>
      <c r="Y999">
        <f t="shared" si="307"/>
        <v>3.5</v>
      </c>
      <c r="AA999">
        <v>49.83</v>
      </c>
      <c r="AB999">
        <v>0</v>
      </c>
      <c r="AC999">
        <v>0</v>
      </c>
      <c r="AD999">
        <v>0</v>
      </c>
      <c r="AE999">
        <v>49.83</v>
      </c>
      <c r="AF999">
        <v>0</v>
      </c>
      <c r="AG999">
        <v>0</v>
      </c>
      <c r="AH999">
        <v>0</v>
      </c>
      <c r="AI999">
        <v>1</v>
      </c>
      <c r="AJ999">
        <v>1</v>
      </c>
      <c r="AK999">
        <v>1</v>
      </c>
      <c r="AL999">
        <v>1</v>
      </c>
      <c r="AM999">
        <v>-2</v>
      </c>
      <c r="AN999">
        <v>0</v>
      </c>
      <c r="AO999">
        <v>1</v>
      </c>
      <c r="AP999">
        <v>0</v>
      </c>
      <c r="AQ999">
        <v>0</v>
      </c>
      <c r="AR999">
        <v>0</v>
      </c>
      <c r="AS999" t="s">
        <v>3</v>
      </c>
      <c r="AT999">
        <v>3.5</v>
      </c>
      <c r="AU999" t="s">
        <v>3</v>
      </c>
      <c r="AV999">
        <v>0</v>
      </c>
      <c r="AW999">
        <v>2</v>
      </c>
      <c r="AX999">
        <v>78162964</v>
      </c>
      <c r="AY999">
        <v>1</v>
      </c>
      <c r="AZ999">
        <v>0</v>
      </c>
      <c r="BA999">
        <v>942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CV999">
        <v>0</v>
      </c>
      <c r="CW999">
        <v>0</v>
      </c>
      <c r="CX999">
        <f>ROUND(Y999*Source!I1884,9)</f>
        <v>0.43330000000000002</v>
      </c>
      <c r="CY999">
        <f>AA999</f>
        <v>49.83</v>
      </c>
      <c r="CZ999">
        <f>AE999</f>
        <v>49.83</v>
      </c>
      <c r="DA999">
        <f>AI999</f>
        <v>1</v>
      </c>
      <c r="DB999">
        <f t="shared" si="308"/>
        <v>174.41</v>
      </c>
      <c r="DC999">
        <f t="shared" si="309"/>
        <v>0</v>
      </c>
      <c r="DD999" t="s">
        <v>3</v>
      </c>
      <c r="DE999" t="s">
        <v>3</v>
      </c>
      <c r="DF999">
        <f t="shared" si="295"/>
        <v>21.59</v>
      </c>
      <c r="DG999">
        <f t="shared" si="296"/>
        <v>0</v>
      </c>
      <c r="DH999">
        <f t="shared" si="297"/>
        <v>0</v>
      </c>
      <c r="DI999">
        <f t="shared" si="298"/>
        <v>0</v>
      </c>
      <c r="DJ999">
        <f>DF999</f>
        <v>21.59</v>
      </c>
      <c r="DK999">
        <v>0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ROW(Source!A1884)</f>
        <v>1884</v>
      </c>
      <c r="B1000">
        <v>78161913</v>
      </c>
      <c r="C1000">
        <v>78160286</v>
      </c>
      <c r="D1000">
        <v>77804093</v>
      </c>
      <c r="E1000">
        <v>37</v>
      </c>
      <c r="F1000">
        <v>1</v>
      </c>
      <c r="G1000">
        <v>37</v>
      </c>
      <c r="H1000">
        <v>3</v>
      </c>
      <c r="I1000" t="s">
        <v>948</v>
      </c>
      <c r="J1000" t="s">
        <v>949</v>
      </c>
      <c r="K1000" t="s">
        <v>950</v>
      </c>
      <c r="L1000">
        <v>1339</v>
      </c>
      <c r="N1000">
        <v>1007</v>
      </c>
      <c r="O1000" t="s">
        <v>486</v>
      </c>
      <c r="P1000" t="s">
        <v>486</v>
      </c>
      <c r="Q1000">
        <v>1</v>
      </c>
      <c r="W1000">
        <v>0</v>
      </c>
      <c r="X1000">
        <v>1253031819</v>
      </c>
      <c r="Y1000">
        <f t="shared" si="307"/>
        <v>2.04</v>
      </c>
      <c r="AA1000">
        <v>5051.0600000000004</v>
      </c>
      <c r="AB1000">
        <v>0</v>
      </c>
      <c r="AC1000">
        <v>0</v>
      </c>
      <c r="AD1000">
        <v>0</v>
      </c>
      <c r="AE1000">
        <v>5051.0600000000004</v>
      </c>
      <c r="AF1000">
        <v>0</v>
      </c>
      <c r="AG1000">
        <v>0</v>
      </c>
      <c r="AH1000">
        <v>0</v>
      </c>
      <c r="AI1000">
        <v>1</v>
      </c>
      <c r="AJ1000">
        <v>1</v>
      </c>
      <c r="AK1000">
        <v>1</v>
      </c>
      <c r="AL1000">
        <v>1</v>
      </c>
      <c r="AM1000">
        <v>-2</v>
      </c>
      <c r="AN1000">
        <v>0</v>
      </c>
      <c r="AO1000">
        <v>1</v>
      </c>
      <c r="AP1000">
        <v>0</v>
      </c>
      <c r="AQ1000">
        <v>0</v>
      </c>
      <c r="AR1000">
        <v>0</v>
      </c>
      <c r="AS1000" t="s">
        <v>3</v>
      </c>
      <c r="AT1000">
        <v>2.04</v>
      </c>
      <c r="AU1000" t="s">
        <v>3</v>
      </c>
      <c r="AV1000">
        <v>0</v>
      </c>
      <c r="AW1000">
        <v>2</v>
      </c>
      <c r="AX1000">
        <v>78162965</v>
      </c>
      <c r="AY1000">
        <v>1</v>
      </c>
      <c r="AZ1000">
        <v>0</v>
      </c>
      <c r="BA1000">
        <v>943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CV1000">
        <v>0</v>
      </c>
      <c r="CW1000">
        <v>0</v>
      </c>
      <c r="CX1000">
        <f>ROUND(Y1000*Source!I1884,9)</f>
        <v>0.252552</v>
      </c>
      <c r="CY1000">
        <f>AA1000</f>
        <v>5051.0600000000004</v>
      </c>
      <c r="CZ1000">
        <f>AE1000</f>
        <v>5051.0600000000004</v>
      </c>
      <c r="DA1000">
        <f>AI1000</f>
        <v>1</v>
      </c>
      <c r="DB1000">
        <f t="shared" si="308"/>
        <v>10304.16</v>
      </c>
      <c r="DC1000">
        <f t="shared" si="309"/>
        <v>0</v>
      </c>
      <c r="DD1000" t="s">
        <v>3</v>
      </c>
      <c r="DE1000" t="s">
        <v>3</v>
      </c>
      <c r="DF1000">
        <f t="shared" si="295"/>
        <v>1275.6600000000001</v>
      </c>
      <c r="DG1000">
        <f t="shared" si="296"/>
        <v>0</v>
      </c>
      <c r="DH1000">
        <f t="shared" si="297"/>
        <v>0</v>
      </c>
      <c r="DI1000">
        <f t="shared" si="298"/>
        <v>0</v>
      </c>
      <c r="DJ1000">
        <f>DF1000</f>
        <v>1275.6600000000001</v>
      </c>
      <c r="DK1000">
        <v>0</v>
      </c>
      <c r="DL1000" t="s">
        <v>3</v>
      </c>
      <c r="DM1000">
        <v>0</v>
      </c>
      <c r="DN1000" t="s">
        <v>3</v>
      </c>
      <c r="DO1000">
        <v>0</v>
      </c>
    </row>
    <row r="1001" spans="1:119" x14ac:dyDescent="0.2">
      <c r="A1001">
        <f>ROW(Source!A1885)</f>
        <v>1885</v>
      </c>
      <c r="B1001">
        <v>78161913</v>
      </c>
      <c r="C1001">
        <v>78160295</v>
      </c>
      <c r="D1001">
        <v>77806460</v>
      </c>
      <c r="E1001">
        <v>37</v>
      </c>
      <c r="F1001">
        <v>1</v>
      </c>
      <c r="G1001">
        <v>37</v>
      </c>
      <c r="H1001">
        <v>1</v>
      </c>
      <c r="I1001" t="s">
        <v>678</v>
      </c>
      <c r="J1001" t="s">
        <v>3</v>
      </c>
      <c r="K1001" t="s">
        <v>679</v>
      </c>
      <c r="L1001">
        <v>1191</v>
      </c>
      <c r="N1001">
        <v>1013</v>
      </c>
      <c r="O1001" t="s">
        <v>680</v>
      </c>
      <c r="P1001" t="s">
        <v>680</v>
      </c>
      <c r="Q1001">
        <v>1</v>
      </c>
      <c r="W1001">
        <v>0</v>
      </c>
      <c r="X1001">
        <v>476480486</v>
      </c>
      <c r="Y1001">
        <f>(AT1001*2)</f>
        <v>1.02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1</v>
      </c>
      <c r="AJ1001">
        <v>1</v>
      </c>
      <c r="AK1001">
        <v>1</v>
      </c>
      <c r="AL1001">
        <v>1</v>
      </c>
      <c r="AM1001">
        <v>-2</v>
      </c>
      <c r="AN1001">
        <v>0</v>
      </c>
      <c r="AO1001">
        <v>1</v>
      </c>
      <c r="AP1001">
        <v>1</v>
      </c>
      <c r="AQ1001">
        <v>0</v>
      </c>
      <c r="AR1001">
        <v>0</v>
      </c>
      <c r="AS1001" t="s">
        <v>3</v>
      </c>
      <c r="AT1001">
        <v>0.51</v>
      </c>
      <c r="AU1001" t="s">
        <v>521</v>
      </c>
      <c r="AV1001">
        <v>1</v>
      </c>
      <c r="AW1001">
        <v>2</v>
      </c>
      <c r="AX1001">
        <v>78162966</v>
      </c>
      <c r="AY1001">
        <v>1</v>
      </c>
      <c r="AZ1001">
        <v>0</v>
      </c>
      <c r="BA1001">
        <v>944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CU1001">
        <f>ROUND(AT1001*Source!I1885*AH1001*AL1001,2)</f>
        <v>0</v>
      </c>
      <c r="CV1001">
        <f>ROUND(Y1001*Source!I1885,9)</f>
        <v>0.126276</v>
      </c>
      <c r="CW1001">
        <v>0</v>
      </c>
      <c r="CX1001">
        <f>ROUND(Y1001*Source!I1885,9)</f>
        <v>0.126276</v>
      </c>
      <c r="CY1001">
        <f>AD1001</f>
        <v>0</v>
      </c>
      <c r="CZ1001">
        <f>AH1001</f>
        <v>0</v>
      </c>
      <c r="DA1001">
        <f>AL1001</f>
        <v>1</v>
      </c>
      <c r="DB1001">
        <f>ROUND((ROUND(AT1001*CZ1001,2)*2),6)</f>
        <v>0</v>
      </c>
      <c r="DC1001">
        <f>ROUND((ROUND(AT1001*AG1001,2)*2),6)</f>
        <v>0</v>
      </c>
      <c r="DD1001" t="s">
        <v>3</v>
      </c>
      <c r="DE1001" t="s">
        <v>3</v>
      </c>
      <c r="DF1001">
        <f t="shared" si="295"/>
        <v>0</v>
      </c>
      <c r="DG1001">
        <f t="shared" si="296"/>
        <v>0</v>
      </c>
      <c r="DH1001">
        <f t="shared" si="297"/>
        <v>0</v>
      </c>
      <c r="DI1001">
        <f t="shared" si="298"/>
        <v>0</v>
      </c>
      <c r="DJ1001">
        <f>DI1001</f>
        <v>0</v>
      </c>
      <c r="DK1001">
        <v>0</v>
      </c>
      <c r="DL1001" t="s">
        <v>3</v>
      </c>
      <c r="DM1001">
        <v>0</v>
      </c>
      <c r="DN1001" t="s">
        <v>3</v>
      </c>
      <c r="DO1001">
        <v>0</v>
      </c>
    </row>
    <row r="1002" spans="1:119" x14ac:dyDescent="0.2">
      <c r="A1002">
        <f>ROW(Source!A1885)</f>
        <v>1885</v>
      </c>
      <c r="B1002">
        <v>78161913</v>
      </c>
      <c r="C1002">
        <v>78160295</v>
      </c>
      <c r="D1002">
        <v>77805735</v>
      </c>
      <c r="E1002">
        <v>37</v>
      </c>
      <c r="F1002">
        <v>1</v>
      </c>
      <c r="G1002">
        <v>37</v>
      </c>
      <c r="H1002">
        <v>2</v>
      </c>
      <c r="I1002" t="s">
        <v>945</v>
      </c>
      <c r="J1002" t="s">
        <v>946</v>
      </c>
      <c r="K1002" t="s">
        <v>947</v>
      </c>
      <c r="L1002">
        <v>1368</v>
      </c>
      <c r="N1002">
        <v>1011</v>
      </c>
      <c r="O1002" t="s">
        <v>696</v>
      </c>
      <c r="P1002" t="s">
        <v>696</v>
      </c>
      <c r="Q1002">
        <v>1</v>
      </c>
      <c r="W1002">
        <v>0</v>
      </c>
      <c r="X1002">
        <v>793404055</v>
      </c>
      <c r="Y1002">
        <f>(AT1002*2)</f>
        <v>5</v>
      </c>
      <c r="AA1002">
        <v>0</v>
      </c>
      <c r="AB1002">
        <v>7.69</v>
      </c>
      <c r="AC1002">
        <v>0</v>
      </c>
      <c r="AD1002">
        <v>0</v>
      </c>
      <c r="AE1002">
        <v>0</v>
      </c>
      <c r="AF1002">
        <v>7.69</v>
      </c>
      <c r="AG1002">
        <v>0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0</v>
      </c>
      <c r="AO1002">
        <v>1</v>
      </c>
      <c r="AP1002">
        <v>1</v>
      </c>
      <c r="AQ1002">
        <v>0</v>
      </c>
      <c r="AR1002">
        <v>0</v>
      </c>
      <c r="AS1002" t="s">
        <v>3</v>
      </c>
      <c r="AT1002">
        <v>2.5</v>
      </c>
      <c r="AU1002" t="s">
        <v>521</v>
      </c>
      <c r="AV1002">
        <v>0</v>
      </c>
      <c r="AW1002">
        <v>2</v>
      </c>
      <c r="AX1002">
        <v>78162967</v>
      </c>
      <c r="AY1002">
        <v>2</v>
      </c>
      <c r="AZ1002">
        <v>65536</v>
      </c>
      <c r="BA1002">
        <v>945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CV1002">
        <v>0</v>
      </c>
      <c r="CW1002">
        <f>ROUND(Y1002*Source!I1885*DO1002,9)</f>
        <v>0</v>
      </c>
      <c r="CX1002">
        <f>ROUND(Y1002*Source!I1885,9)</f>
        <v>0.61899999999999999</v>
      </c>
      <c r="CY1002">
        <f>AB1002</f>
        <v>7.69</v>
      </c>
      <c r="CZ1002">
        <f>AF1002</f>
        <v>7.69</v>
      </c>
      <c r="DA1002">
        <f>AJ1002</f>
        <v>1</v>
      </c>
      <c r="DB1002">
        <f>ROUND((ROUND(AT1002*CZ1002,2)*2),6)</f>
        <v>38.46</v>
      </c>
      <c r="DC1002">
        <f>ROUND((ROUND(AT1002*AG1002,2)*2),6)</f>
        <v>0</v>
      </c>
      <c r="DD1002" t="s">
        <v>3</v>
      </c>
      <c r="DE1002" t="s">
        <v>3</v>
      </c>
      <c r="DF1002">
        <f t="shared" si="295"/>
        <v>0</v>
      </c>
      <c r="DG1002">
        <f t="shared" si="296"/>
        <v>4.76</v>
      </c>
      <c r="DH1002">
        <f t="shared" si="297"/>
        <v>0</v>
      </c>
      <c r="DI1002">
        <f t="shared" si="298"/>
        <v>0</v>
      </c>
      <c r="DJ1002">
        <f>DG1002</f>
        <v>4.76</v>
      </c>
      <c r="DK1002">
        <v>0</v>
      </c>
      <c r="DL1002" t="s">
        <v>3</v>
      </c>
      <c r="DM1002">
        <v>0</v>
      </c>
      <c r="DN1002" t="s">
        <v>3</v>
      </c>
      <c r="DO1002">
        <v>0</v>
      </c>
    </row>
    <row r="1003" spans="1:119" x14ac:dyDescent="0.2">
      <c r="A1003">
        <f>ROW(Source!A1885)</f>
        <v>1885</v>
      </c>
      <c r="B1003">
        <v>78161913</v>
      </c>
      <c r="C1003">
        <v>78160295</v>
      </c>
      <c r="D1003">
        <v>77811031</v>
      </c>
      <c r="E1003">
        <v>1</v>
      </c>
      <c r="F1003">
        <v>1</v>
      </c>
      <c r="G1003">
        <v>37</v>
      </c>
      <c r="H1003">
        <v>3</v>
      </c>
      <c r="I1003" t="s">
        <v>523</v>
      </c>
      <c r="J1003" t="s">
        <v>525</v>
      </c>
      <c r="K1003" t="s">
        <v>524</v>
      </c>
      <c r="L1003">
        <v>1301</v>
      </c>
      <c r="N1003">
        <v>1003</v>
      </c>
      <c r="O1003" t="s">
        <v>87</v>
      </c>
      <c r="P1003" t="s">
        <v>87</v>
      </c>
      <c r="Q1003">
        <v>1</v>
      </c>
      <c r="W1003">
        <v>0</v>
      </c>
      <c r="X1003">
        <v>164156289</v>
      </c>
      <c r="Y1003">
        <f>AT1003</f>
        <v>161.55088900000001</v>
      </c>
      <c r="AA1003">
        <v>18.07</v>
      </c>
      <c r="AB1003">
        <v>0</v>
      </c>
      <c r="AC1003">
        <v>0</v>
      </c>
      <c r="AD1003">
        <v>0</v>
      </c>
      <c r="AE1003">
        <v>18.07</v>
      </c>
      <c r="AF1003">
        <v>0</v>
      </c>
      <c r="AG1003">
        <v>0</v>
      </c>
      <c r="AH1003">
        <v>0</v>
      </c>
      <c r="AI1003">
        <v>1</v>
      </c>
      <c r="AJ1003">
        <v>1</v>
      </c>
      <c r="AK1003">
        <v>1</v>
      </c>
      <c r="AL1003">
        <v>1</v>
      </c>
      <c r="AM1003">
        <v>-2</v>
      </c>
      <c r="AN1003">
        <v>0</v>
      </c>
      <c r="AO1003">
        <v>0</v>
      </c>
      <c r="AP1003">
        <v>1</v>
      </c>
      <c r="AQ1003">
        <v>0</v>
      </c>
      <c r="AR1003">
        <v>0</v>
      </c>
      <c r="AS1003" t="s">
        <v>3</v>
      </c>
      <c r="AT1003">
        <v>161.55088900000001</v>
      </c>
      <c r="AU1003" t="s">
        <v>3</v>
      </c>
      <c r="AV1003">
        <v>0</v>
      </c>
      <c r="AW1003">
        <v>1</v>
      </c>
      <c r="AX1003">
        <v>-1</v>
      </c>
      <c r="AY1003">
        <v>0</v>
      </c>
      <c r="AZ1003">
        <v>0</v>
      </c>
      <c r="BA1003" t="s">
        <v>3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CV1003">
        <v>0</v>
      </c>
      <c r="CW1003">
        <v>0</v>
      </c>
      <c r="CX1003">
        <f>ROUND(Y1003*Source!I1885,9)</f>
        <v>20.000000058000001</v>
      </c>
      <c r="CY1003">
        <f>AA1003</f>
        <v>18.07</v>
      </c>
      <c r="CZ1003">
        <f>AE1003</f>
        <v>18.07</v>
      </c>
      <c r="DA1003">
        <f>AI1003</f>
        <v>1</v>
      </c>
      <c r="DB1003">
        <f>ROUND(ROUND(AT1003*CZ1003,2),6)</f>
        <v>2919.22</v>
      </c>
      <c r="DC1003">
        <f>ROUND(ROUND(AT1003*AG1003,2),6)</f>
        <v>0</v>
      </c>
      <c r="DD1003" t="s">
        <v>3</v>
      </c>
      <c r="DE1003" t="s">
        <v>3</v>
      </c>
      <c r="DF1003">
        <f t="shared" si="295"/>
        <v>361.4</v>
      </c>
      <c r="DG1003">
        <f t="shared" si="296"/>
        <v>0</v>
      </c>
      <c r="DH1003">
        <f t="shared" si="297"/>
        <v>0</v>
      </c>
      <c r="DI1003">
        <f t="shared" si="298"/>
        <v>0</v>
      </c>
      <c r="DJ1003">
        <f>DF1003</f>
        <v>361.4</v>
      </c>
      <c r="DK1003">
        <v>0</v>
      </c>
      <c r="DL1003" t="s">
        <v>3</v>
      </c>
      <c r="DM1003">
        <v>0</v>
      </c>
      <c r="DN1003" t="s">
        <v>3</v>
      </c>
      <c r="DO1003">
        <v>0</v>
      </c>
    </row>
    <row r="1004" spans="1:119" x14ac:dyDescent="0.2">
      <c r="A1004">
        <f>ROW(Source!A1885)</f>
        <v>1885</v>
      </c>
      <c r="B1004">
        <v>78161913</v>
      </c>
      <c r="C1004">
        <v>78160295</v>
      </c>
      <c r="D1004">
        <v>77804093</v>
      </c>
      <c r="E1004">
        <v>37</v>
      </c>
      <c r="F1004">
        <v>1</v>
      </c>
      <c r="G1004">
        <v>37</v>
      </c>
      <c r="H1004">
        <v>3</v>
      </c>
      <c r="I1004" t="s">
        <v>948</v>
      </c>
      <c r="J1004" t="s">
        <v>949</v>
      </c>
      <c r="K1004" t="s">
        <v>950</v>
      </c>
      <c r="L1004">
        <v>1339</v>
      </c>
      <c r="N1004">
        <v>1007</v>
      </c>
      <c r="O1004" t="s">
        <v>486</v>
      </c>
      <c r="P1004" t="s">
        <v>486</v>
      </c>
      <c r="Q1004">
        <v>1</v>
      </c>
      <c r="W1004">
        <v>0</v>
      </c>
      <c r="X1004">
        <v>1253031819</v>
      </c>
      <c r="Y1004">
        <f>(AT1004*2)</f>
        <v>1.02</v>
      </c>
      <c r="AA1004">
        <v>5051.0600000000004</v>
      </c>
      <c r="AB1004">
        <v>0</v>
      </c>
      <c r="AC1004">
        <v>0</v>
      </c>
      <c r="AD1004">
        <v>0</v>
      </c>
      <c r="AE1004">
        <v>5051.0600000000004</v>
      </c>
      <c r="AF1004">
        <v>0</v>
      </c>
      <c r="AG1004">
        <v>0</v>
      </c>
      <c r="AH1004">
        <v>0</v>
      </c>
      <c r="AI1004">
        <v>1</v>
      </c>
      <c r="AJ1004">
        <v>1</v>
      </c>
      <c r="AK1004">
        <v>1</v>
      </c>
      <c r="AL1004">
        <v>1</v>
      </c>
      <c r="AM1004">
        <v>-2</v>
      </c>
      <c r="AN1004">
        <v>0</v>
      </c>
      <c r="AO1004">
        <v>1</v>
      </c>
      <c r="AP1004">
        <v>1</v>
      </c>
      <c r="AQ1004">
        <v>0</v>
      </c>
      <c r="AR1004">
        <v>0</v>
      </c>
      <c r="AS1004" t="s">
        <v>3</v>
      </c>
      <c r="AT1004">
        <v>0.51</v>
      </c>
      <c r="AU1004" t="s">
        <v>521</v>
      </c>
      <c r="AV1004">
        <v>0</v>
      </c>
      <c r="AW1004">
        <v>2</v>
      </c>
      <c r="AX1004">
        <v>78162968</v>
      </c>
      <c r="AY1004">
        <v>1</v>
      </c>
      <c r="AZ1004">
        <v>0</v>
      </c>
      <c r="BA1004">
        <v>946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CV1004">
        <v>0</v>
      </c>
      <c r="CW1004">
        <v>0</v>
      </c>
      <c r="CX1004">
        <f>ROUND(Y1004*Source!I1885,9)</f>
        <v>0.126276</v>
      </c>
      <c r="CY1004">
        <f>AA1004</f>
        <v>5051.0600000000004</v>
      </c>
      <c r="CZ1004">
        <f>AE1004</f>
        <v>5051.0600000000004</v>
      </c>
      <c r="DA1004">
        <f>AI1004</f>
        <v>1</v>
      </c>
      <c r="DB1004">
        <f>ROUND((ROUND(AT1004*CZ1004,2)*2),6)</f>
        <v>5152.08</v>
      </c>
      <c r="DC1004">
        <f>ROUND((ROUND(AT1004*AG1004,2)*2),6)</f>
        <v>0</v>
      </c>
      <c r="DD1004" t="s">
        <v>3</v>
      </c>
      <c r="DE1004" t="s">
        <v>3</v>
      </c>
      <c r="DF1004">
        <f t="shared" si="295"/>
        <v>637.83000000000004</v>
      </c>
      <c r="DG1004">
        <f t="shared" si="296"/>
        <v>0</v>
      </c>
      <c r="DH1004">
        <f t="shared" si="297"/>
        <v>0</v>
      </c>
      <c r="DI1004">
        <f t="shared" si="298"/>
        <v>0</v>
      </c>
      <c r="DJ1004">
        <f>DF1004</f>
        <v>637.83000000000004</v>
      </c>
      <c r="DK1004">
        <v>0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ROW(Source!A1887)</f>
        <v>1887</v>
      </c>
      <c r="B1005">
        <v>78161913</v>
      </c>
      <c r="C1005">
        <v>78160304</v>
      </c>
      <c r="D1005">
        <v>77806460</v>
      </c>
      <c r="E1005">
        <v>37</v>
      </c>
      <c r="F1005">
        <v>1</v>
      </c>
      <c r="G1005">
        <v>37</v>
      </c>
      <c r="H1005">
        <v>1</v>
      </c>
      <c r="I1005" t="s">
        <v>678</v>
      </c>
      <c r="J1005" t="s">
        <v>3</v>
      </c>
      <c r="K1005" t="s">
        <v>679</v>
      </c>
      <c r="L1005">
        <v>1191</v>
      </c>
      <c r="N1005">
        <v>1013</v>
      </c>
      <c r="O1005" t="s">
        <v>680</v>
      </c>
      <c r="P1005" t="s">
        <v>680</v>
      </c>
      <c r="Q1005">
        <v>1</v>
      </c>
      <c r="W1005">
        <v>0</v>
      </c>
      <c r="X1005">
        <v>476480486</v>
      </c>
      <c r="Y1005">
        <f t="shared" ref="Y1005:Y1036" si="310">AT1005</f>
        <v>98.02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-2</v>
      </c>
      <c r="AN1005">
        <v>0</v>
      </c>
      <c r="AO1005">
        <v>1</v>
      </c>
      <c r="AP1005">
        <v>0</v>
      </c>
      <c r="AQ1005">
        <v>0</v>
      </c>
      <c r="AR1005">
        <v>0</v>
      </c>
      <c r="AS1005" t="s">
        <v>3</v>
      </c>
      <c r="AT1005">
        <v>98.02</v>
      </c>
      <c r="AU1005" t="s">
        <v>3</v>
      </c>
      <c r="AV1005">
        <v>1</v>
      </c>
      <c r="AW1005">
        <v>2</v>
      </c>
      <c r="AX1005">
        <v>78162969</v>
      </c>
      <c r="AY1005">
        <v>1</v>
      </c>
      <c r="AZ1005">
        <v>0</v>
      </c>
      <c r="BA1005">
        <v>947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CU1005">
        <f>ROUND(AT1005*Source!I1887*AH1005*AL1005,2)</f>
        <v>0</v>
      </c>
      <c r="CV1005">
        <f>ROUND(Y1005*Source!I1887,9)</f>
        <v>12.134876</v>
      </c>
      <c r="CW1005">
        <v>0</v>
      </c>
      <c r="CX1005">
        <f>ROUND(Y1005*Source!I1887,9)</f>
        <v>12.134876</v>
      </c>
      <c r="CY1005">
        <f>AD1005</f>
        <v>0</v>
      </c>
      <c r="CZ1005">
        <f>AH1005</f>
        <v>0</v>
      </c>
      <c r="DA1005">
        <f>AL1005</f>
        <v>1</v>
      </c>
      <c r="DB1005">
        <f t="shared" ref="DB1005:DB1036" si="311">ROUND(ROUND(AT1005*CZ1005,2),6)</f>
        <v>0</v>
      </c>
      <c r="DC1005">
        <f t="shared" ref="DC1005:DC1036" si="312">ROUND(ROUND(AT1005*AG1005,2),6)</f>
        <v>0</v>
      </c>
      <c r="DD1005" t="s">
        <v>3</v>
      </c>
      <c r="DE1005" t="s">
        <v>3</v>
      </c>
      <c r="DF1005">
        <f t="shared" si="295"/>
        <v>0</v>
      </c>
      <c r="DG1005">
        <f t="shared" si="296"/>
        <v>0</v>
      </c>
      <c r="DH1005">
        <f t="shared" si="297"/>
        <v>0</v>
      </c>
      <c r="DI1005">
        <f t="shared" si="298"/>
        <v>0</v>
      </c>
      <c r="DJ1005">
        <f>DI1005</f>
        <v>0</v>
      </c>
      <c r="DK1005">
        <v>0</v>
      </c>
      <c r="DL1005" t="s">
        <v>3</v>
      </c>
      <c r="DM1005">
        <v>0</v>
      </c>
      <c r="DN1005" t="s">
        <v>3</v>
      </c>
      <c r="DO1005">
        <v>0</v>
      </c>
    </row>
    <row r="1006" spans="1:119" x14ac:dyDescent="0.2">
      <c r="A1006">
        <f>ROW(Source!A1887)</f>
        <v>1887</v>
      </c>
      <c r="B1006">
        <v>78161913</v>
      </c>
      <c r="C1006">
        <v>78160304</v>
      </c>
      <c r="D1006">
        <v>77794733</v>
      </c>
      <c r="E1006">
        <v>37</v>
      </c>
      <c r="F1006">
        <v>1</v>
      </c>
      <c r="G1006">
        <v>37</v>
      </c>
      <c r="H1006">
        <v>3</v>
      </c>
      <c r="I1006" t="s">
        <v>697</v>
      </c>
      <c r="J1006" t="s">
        <v>698</v>
      </c>
      <c r="K1006" t="s">
        <v>699</v>
      </c>
      <c r="L1006">
        <v>1339</v>
      </c>
      <c r="N1006">
        <v>1007</v>
      </c>
      <c r="O1006" t="s">
        <v>486</v>
      </c>
      <c r="P1006" t="s">
        <v>486</v>
      </c>
      <c r="Q1006">
        <v>1</v>
      </c>
      <c r="W1006">
        <v>0</v>
      </c>
      <c r="X1006">
        <v>-1393929784</v>
      </c>
      <c r="Y1006">
        <f t="shared" si="310"/>
        <v>0.11</v>
      </c>
      <c r="AA1006">
        <v>49.83</v>
      </c>
      <c r="AB1006">
        <v>0</v>
      </c>
      <c r="AC1006">
        <v>0</v>
      </c>
      <c r="AD1006">
        <v>0</v>
      </c>
      <c r="AE1006">
        <v>49.83</v>
      </c>
      <c r="AF1006">
        <v>0</v>
      </c>
      <c r="AG1006">
        <v>0</v>
      </c>
      <c r="AH1006">
        <v>0</v>
      </c>
      <c r="AI1006">
        <v>1</v>
      </c>
      <c r="AJ1006">
        <v>1</v>
      </c>
      <c r="AK1006">
        <v>1</v>
      </c>
      <c r="AL1006">
        <v>1</v>
      </c>
      <c r="AM1006">
        <v>-2</v>
      </c>
      <c r="AN1006">
        <v>0</v>
      </c>
      <c r="AO1006">
        <v>1</v>
      </c>
      <c r="AP1006">
        <v>0</v>
      </c>
      <c r="AQ1006">
        <v>0</v>
      </c>
      <c r="AR1006">
        <v>0</v>
      </c>
      <c r="AS1006" t="s">
        <v>3</v>
      </c>
      <c r="AT1006">
        <v>0.11</v>
      </c>
      <c r="AU1006" t="s">
        <v>3</v>
      </c>
      <c r="AV1006">
        <v>0</v>
      </c>
      <c r="AW1006">
        <v>2</v>
      </c>
      <c r="AX1006">
        <v>78162970</v>
      </c>
      <c r="AY1006">
        <v>1</v>
      </c>
      <c r="AZ1006">
        <v>0</v>
      </c>
      <c r="BA1006">
        <v>948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CV1006">
        <v>0</v>
      </c>
      <c r="CW1006">
        <v>0</v>
      </c>
      <c r="CX1006">
        <f>ROUND(Y1006*Source!I1887,9)</f>
        <v>1.3618E-2</v>
      </c>
      <c r="CY1006">
        <f>AA1006</f>
        <v>49.83</v>
      </c>
      <c r="CZ1006">
        <f>AE1006</f>
        <v>49.83</v>
      </c>
      <c r="DA1006">
        <f>AI1006</f>
        <v>1</v>
      </c>
      <c r="DB1006">
        <f t="shared" si="311"/>
        <v>5.48</v>
      </c>
      <c r="DC1006">
        <f t="shared" si="312"/>
        <v>0</v>
      </c>
      <c r="DD1006" t="s">
        <v>3</v>
      </c>
      <c r="DE1006" t="s">
        <v>3</v>
      </c>
      <c r="DF1006">
        <f t="shared" si="295"/>
        <v>0.68</v>
      </c>
      <c r="DG1006">
        <f t="shared" si="296"/>
        <v>0</v>
      </c>
      <c r="DH1006">
        <f t="shared" si="297"/>
        <v>0</v>
      </c>
      <c r="DI1006">
        <f t="shared" si="298"/>
        <v>0</v>
      </c>
      <c r="DJ1006">
        <f>DF1006</f>
        <v>0.68</v>
      </c>
      <c r="DK1006">
        <v>0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ROW(Source!A1887)</f>
        <v>1887</v>
      </c>
      <c r="B1007">
        <v>78161913</v>
      </c>
      <c r="C1007">
        <v>78160304</v>
      </c>
      <c r="D1007">
        <v>77804057</v>
      </c>
      <c r="E1007">
        <v>37</v>
      </c>
      <c r="F1007">
        <v>1</v>
      </c>
      <c r="G1007">
        <v>37</v>
      </c>
      <c r="H1007">
        <v>3</v>
      </c>
      <c r="I1007" t="s">
        <v>1002</v>
      </c>
      <c r="J1007" t="s">
        <v>1003</v>
      </c>
      <c r="K1007" t="s">
        <v>1004</v>
      </c>
      <c r="L1007">
        <v>1346</v>
      </c>
      <c r="N1007">
        <v>1009</v>
      </c>
      <c r="O1007" t="s">
        <v>101</v>
      </c>
      <c r="P1007" t="s">
        <v>101</v>
      </c>
      <c r="Q1007">
        <v>1</v>
      </c>
      <c r="W1007">
        <v>0</v>
      </c>
      <c r="X1007">
        <v>1552632785</v>
      </c>
      <c r="Y1007">
        <f t="shared" si="310"/>
        <v>312</v>
      </c>
      <c r="AA1007">
        <v>59.06</v>
      </c>
      <c r="AB1007">
        <v>0</v>
      </c>
      <c r="AC1007">
        <v>0</v>
      </c>
      <c r="AD1007">
        <v>0</v>
      </c>
      <c r="AE1007">
        <v>59.06</v>
      </c>
      <c r="AF1007">
        <v>0</v>
      </c>
      <c r="AG1007">
        <v>0</v>
      </c>
      <c r="AH1007">
        <v>0</v>
      </c>
      <c r="AI1007">
        <v>1</v>
      </c>
      <c r="AJ1007">
        <v>1</v>
      </c>
      <c r="AK1007">
        <v>1</v>
      </c>
      <c r="AL1007">
        <v>1</v>
      </c>
      <c r="AM1007">
        <v>-2</v>
      </c>
      <c r="AN1007">
        <v>0</v>
      </c>
      <c r="AO1007">
        <v>1</v>
      </c>
      <c r="AP1007">
        <v>0</v>
      </c>
      <c r="AQ1007">
        <v>0</v>
      </c>
      <c r="AR1007">
        <v>0</v>
      </c>
      <c r="AS1007" t="s">
        <v>3</v>
      </c>
      <c r="AT1007">
        <v>312</v>
      </c>
      <c r="AU1007" t="s">
        <v>3</v>
      </c>
      <c r="AV1007">
        <v>0</v>
      </c>
      <c r="AW1007">
        <v>2</v>
      </c>
      <c r="AX1007">
        <v>78162971</v>
      </c>
      <c r="AY1007">
        <v>1</v>
      </c>
      <c r="AZ1007">
        <v>0</v>
      </c>
      <c r="BA1007">
        <v>949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CV1007">
        <v>0</v>
      </c>
      <c r="CW1007">
        <v>0</v>
      </c>
      <c r="CX1007">
        <f>ROUND(Y1007*Source!I1887,9)</f>
        <v>38.625599999999999</v>
      </c>
      <c r="CY1007">
        <f>AA1007</f>
        <v>59.06</v>
      </c>
      <c r="CZ1007">
        <f>AE1007</f>
        <v>59.06</v>
      </c>
      <c r="DA1007">
        <f>AI1007</f>
        <v>1</v>
      </c>
      <c r="DB1007">
        <f t="shared" si="311"/>
        <v>18426.72</v>
      </c>
      <c r="DC1007">
        <f t="shared" si="312"/>
        <v>0</v>
      </c>
      <c r="DD1007" t="s">
        <v>3</v>
      </c>
      <c r="DE1007" t="s">
        <v>3</v>
      </c>
      <c r="DF1007">
        <f t="shared" si="295"/>
        <v>2281.23</v>
      </c>
      <c r="DG1007">
        <f t="shared" si="296"/>
        <v>0</v>
      </c>
      <c r="DH1007">
        <f t="shared" si="297"/>
        <v>0</v>
      </c>
      <c r="DI1007">
        <f t="shared" si="298"/>
        <v>0</v>
      </c>
      <c r="DJ1007">
        <f>DF1007</f>
        <v>2281.23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ROW(Source!A1888)</f>
        <v>1888</v>
      </c>
      <c r="B1008">
        <v>78161913</v>
      </c>
      <c r="C1008">
        <v>78160311</v>
      </c>
      <c r="D1008">
        <v>77806460</v>
      </c>
      <c r="E1008">
        <v>37</v>
      </c>
      <c r="F1008">
        <v>1</v>
      </c>
      <c r="G1008">
        <v>37</v>
      </c>
      <c r="H1008">
        <v>1</v>
      </c>
      <c r="I1008" t="s">
        <v>678</v>
      </c>
      <c r="J1008" t="s">
        <v>3</v>
      </c>
      <c r="K1008" t="s">
        <v>679</v>
      </c>
      <c r="L1008">
        <v>1191</v>
      </c>
      <c r="N1008">
        <v>1013</v>
      </c>
      <c r="O1008" t="s">
        <v>680</v>
      </c>
      <c r="P1008" t="s">
        <v>680</v>
      </c>
      <c r="Q1008">
        <v>1</v>
      </c>
      <c r="W1008">
        <v>0</v>
      </c>
      <c r="X1008">
        <v>476480486</v>
      </c>
      <c r="Y1008">
        <f t="shared" si="310"/>
        <v>107.1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1</v>
      </c>
      <c r="AJ1008">
        <v>1</v>
      </c>
      <c r="AK1008">
        <v>1</v>
      </c>
      <c r="AL1008">
        <v>1</v>
      </c>
      <c r="AM1008">
        <v>-2</v>
      </c>
      <c r="AN1008">
        <v>0</v>
      </c>
      <c r="AO1008">
        <v>1</v>
      </c>
      <c r="AP1008">
        <v>0</v>
      </c>
      <c r="AQ1008">
        <v>0</v>
      </c>
      <c r="AR1008">
        <v>0</v>
      </c>
      <c r="AS1008" t="s">
        <v>3</v>
      </c>
      <c r="AT1008">
        <v>107.1</v>
      </c>
      <c r="AU1008" t="s">
        <v>3</v>
      </c>
      <c r="AV1008">
        <v>1</v>
      </c>
      <c r="AW1008">
        <v>2</v>
      </c>
      <c r="AX1008">
        <v>78162972</v>
      </c>
      <c r="AY1008">
        <v>1</v>
      </c>
      <c r="AZ1008">
        <v>0</v>
      </c>
      <c r="BA1008">
        <v>950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CU1008">
        <f>ROUND(AT1008*Source!I1888*AH1008*AL1008,2)</f>
        <v>0</v>
      </c>
      <c r="CV1008">
        <f>ROUND(Y1008*Source!I1888,9)</f>
        <v>13.258979999999999</v>
      </c>
      <c r="CW1008">
        <v>0</v>
      </c>
      <c r="CX1008">
        <f>ROUND(Y1008*Source!I1888,9)</f>
        <v>13.258979999999999</v>
      </c>
      <c r="CY1008">
        <f>AD1008</f>
        <v>0</v>
      </c>
      <c r="CZ1008">
        <f>AH1008</f>
        <v>0</v>
      </c>
      <c r="DA1008">
        <f>AL1008</f>
        <v>1</v>
      </c>
      <c r="DB1008">
        <f t="shared" si="311"/>
        <v>0</v>
      </c>
      <c r="DC1008">
        <f t="shared" si="312"/>
        <v>0</v>
      </c>
      <c r="DD1008" t="s">
        <v>3</v>
      </c>
      <c r="DE1008" t="s">
        <v>3</v>
      </c>
      <c r="DF1008">
        <f t="shared" si="295"/>
        <v>0</v>
      </c>
      <c r="DG1008">
        <f t="shared" si="296"/>
        <v>0</v>
      </c>
      <c r="DH1008">
        <f t="shared" si="297"/>
        <v>0</v>
      </c>
      <c r="DI1008">
        <f t="shared" si="298"/>
        <v>0</v>
      </c>
      <c r="DJ1008">
        <f>DI1008</f>
        <v>0</v>
      </c>
      <c r="DK1008">
        <v>0</v>
      </c>
      <c r="DL1008" t="s">
        <v>3</v>
      </c>
      <c r="DM1008">
        <v>0</v>
      </c>
      <c r="DN1008" t="s">
        <v>3</v>
      </c>
      <c r="DO1008">
        <v>0</v>
      </c>
    </row>
    <row r="1009" spans="1:119" x14ac:dyDescent="0.2">
      <c r="A1009">
        <f>ROW(Source!A1888)</f>
        <v>1888</v>
      </c>
      <c r="B1009">
        <v>78161913</v>
      </c>
      <c r="C1009">
        <v>78160311</v>
      </c>
      <c r="D1009">
        <v>77808438</v>
      </c>
      <c r="E1009">
        <v>1</v>
      </c>
      <c r="F1009">
        <v>1</v>
      </c>
      <c r="G1009">
        <v>37</v>
      </c>
      <c r="H1009">
        <v>2</v>
      </c>
      <c r="I1009" t="s">
        <v>738</v>
      </c>
      <c r="J1009" t="s">
        <v>739</v>
      </c>
      <c r="K1009" t="s">
        <v>740</v>
      </c>
      <c r="L1009">
        <v>1368</v>
      </c>
      <c r="N1009">
        <v>1011</v>
      </c>
      <c r="O1009" t="s">
        <v>696</v>
      </c>
      <c r="P1009" t="s">
        <v>696</v>
      </c>
      <c r="Q1009">
        <v>1</v>
      </c>
      <c r="W1009">
        <v>0</v>
      </c>
      <c r="X1009">
        <v>-490795739</v>
      </c>
      <c r="Y1009">
        <f t="shared" si="310"/>
        <v>44.34</v>
      </c>
      <c r="AA1009">
        <v>0</v>
      </c>
      <c r="AB1009">
        <v>5.79</v>
      </c>
      <c r="AC1009">
        <v>1.58</v>
      </c>
      <c r="AD1009">
        <v>0</v>
      </c>
      <c r="AE1009">
        <v>0</v>
      </c>
      <c r="AF1009">
        <v>5.79</v>
      </c>
      <c r="AG1009">
        <v>1.58</v>
      </c>
      <c r="AH1009">
        <v>0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0</v>
      </c>
      <c r="AO1009">
        <v>1</v>
      </c>
      <c r="AP1009">
        <v>0</v>
      </c>
      <c r="AQ1009">
        <v>0</v>
      </c>
      <c r="AR1009">
        <v>0</v>
      </c>
      <c r="AS1009" t="s">
        <v>3</v>
      </c>
      <c r="AT1009">
        <v>44.34</v>
      </c>
      <c r="AU1009" t="s">
        <v>3</v>
      </c>
      <c r="AV1009">
        <v>0</v>
      </c>
      <c r="AW1009">
        <v>2</v>
      </c>
      <c r="AX1009">
        <v>78162973</v>
      </c>
      <c r="AY1009">
        <v>1</v>
      </c>
      <c r="AZ1009">
        <v>0</v>
      </c>
      <c r="BA1009">
        <v>951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CV1009">
        <v>0</v>
      </c>
      <c r="CW1009">
        <f>ROUND(Y1009*Source!I1888*DO1009,9)</f>
        <v>0</v>
      </c>
      <c r="CX1009">
        <f>ROUND(Y1009*Source!I1888,9)</f>
        <v>5.4892919999999998</v>
      </c>
      <c r="CY1009">
        <f>AB1009</f>
        <v>5.79</v>
      </c>
      <c r="CZ1009">
        <f>AF1009</f>
        <v>5.79</v>
      </c>
      <c r="DA1009">
        <f>AJ1009</f>
        <v>1</v>
      </c>
      <c r="DB1009">
        <f t="shared" si="311"/>
        <v>256.73</v>
      </c>
      <c r="DC1009">
        <f t="shared" si="312"/>
        <v>70.06</v>
      </c>
      <c r="DD1009" t="s">
        <v>3</v>
      </c>
      <c r="DE1009" t="s">
        <v>3</v>
      </c>
      <c r="DF1009">
        <f t="shared" si="295"/>
        <v>0</v>
      </c>
      <c r="DG1009">
        <f t="shared" si="296"/>
        <v>31.78</v>
      </c>
      <c r="DH1009">
        <f t="shared" si="297"/>
        <v>8.67</v>
      </c>
      <c r="DI1009">
        <f t="shared" si="298"/>
        <v>0</v>
      </c>
      <c r="DJ1009">
        <f>DG1009</f>
        <v>31.78</v>
      </c>
      <c r="DK1009">
        <v>0</v>
      </c>
      <c r="DL1009" t="s">
        <v>3</v>
      </c>
      <c r="DM1009">
        <v>0</v>
      </c>
      <c r="DN1009" t="s">
        <v>3</v>
      </c>
      <c r="DO1009">
        <v>0</v>
      </c>
    </row>
    <row r="1010" spans="1:119" x14ac:dyDescent="0.2">
      <c r="A1010">
        <f>ROW(Source!A1888)</f>
        <v>1888</v>
      </c>
      <c r="B1010">
        <v>78161913</v>
      </c>
      <c r="C1010">
        <v>78160311</v>
      </c>
      <c r="D1010">
        <v>77808416</v>
      </c>
      <c r="E1010">
        <v>1</v>
      </c>
      <c r="F1010">
        <v>1</v>
      </c>
      <c r="G1010">
        <v>37</v>
      </c>
      <c r="H1010">
        <v>2</v>
      </c>
      <c r="I1010" t="s">
        <v>1005</v>
      </c>
      <c r="J1010" t="s">
        <v>1006</v>
      </c>
      <c r="K1010" t="s">
        <v>1007</v>
      </c>
      <c r="L1010">
        <v>1368</v>
      </c>
      <c r="N1010">
        <v>1011</v>
      </c>
      <c r="O1010" t="s">
        <v>696</v>
      </c>
      <c r="P1010" t="s">
        <v>696</v>
      </c>
      <c r="Q1010">
        <v>1</v>
      </c>
      <c r="W1010">
        <v>0</v>
      </c>
      <c r="X1010">
        <v>553415298</v>
      </c>
      <c r="Y1010">
        <f t="shared" si="310"/>
        <v>0.39</v>
      </c>
      <c r="AA1010">
        <v>0</v>
      </c>
      <c r="AB1010">
        <v>720.71</v>
      </c>
      <c r="AC1010">
        <v>647.62</v>
      </c>
      <c r="AD1010">
        <v>0</v>
      </c>
      <c r="AE1010">
        <v>0</v>
      </c>
      <c r="AF1010">
        <v>720.71</v>
      </c>
      <c r="AG1010">
        <v>647.62</v>
      </c>
      <c r="AH1010">
        <v>0</v>
      </c>
      <c r="AI1010">
        <v>1</v>
      </c>
      <c r="AJ1010">
        <v>1</v>
      </c>
      <c r="AK1010">
        <v>1</v>
      </c>
      <c r="AL1010">
        <v>1</v>
      </c>
      <c r="AM1010">
        <v>-2</v>
      </c>
      <c r="AN1010">
        <v>0</v>
      </c>
      <c r="AO1010">
        <v>1</v>
      </c>
      <c r="AP1010">
        <v>0</v>
      </c>
      <c r="AQ1010">
        <v>0</v>
      </c>
      <c r="AR1010">
        <v>0</v>
      </c>
      <c r="AS1010" t="s">
        <v>3</v>
      </c>
      <c r="AT1010">
        <v>0.39</v>
      </c>
      <c r="AU1010" t="s">
        <v>3</v>
      </c>
      <c r="AV1010">
        <v>0</v>
      </c>
      <c r="AW1010">
        <v>2</v>
      </c>
      <c r="AX1010">
        <v>78162974</v>
      </c>
      <c r="AY1010">
        <v>1</v>
      </c>
      <c r="AZ1010">
        <v>0</v>
      </c>
      <c r="BA1010">
        <v>952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CV1010">
        <v>0</v>
      </c>
      <c r="CW1010">
        <f>ROUND(Y1010*Source!I1888*DO1010,9)</f>
        <v>0</v>
      </c>
      <c r="CX1010">
        <f>ROUND(Y1010*Source!I1888,9)</f>
        <v>4.8281999999999999E-2</v>
      </c>
      <c r="CY1010">
        <f>AB1010</f>
        <v>720.71</v>
      </c>
      <c r="CZ1010">
        <f>AF1010</f>
        <v>720.71</v>
      </c>
      <c r="DA1010">
        <f>AJ1010</f>
        <v>1</v>
      </c>
      <c r="DB1010">
        <f t="shared" si="311"/>
        <v>281.08</v>
      </c>
      <c r="DC1010">
        <f t="shared" si="312"/>
        <v>252.57</v>
      </c>
      <c r="DD1010" t="s">
        <v>3</v>
      </c>
      <c r="DE1010" t="s">
        <v>3</v>
      </c>
      <c r="DF1010">
        <f t="shared" si="295"/>
        <v>0</v>
      </c>
      <c r="DG1010">
        <f t="shared" si="296"/>
        <v>34.799999999999997</v>
      </c>
      <c r="DH1010">
        <f t="shared" si="297"/>
        <v>31.27</v>
      </c>
      <c r="DI1010">
        <f t="shared" si="298"/>
        <v>0</v>
      </c>
      <c r="DJ1010">
        <f>DG1010</f>
        <v>34.799999999999997</v>
      </c>
      <c r="DK1010">
        <v>0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ROW(Source!A1888)</f>
        <v>1888</v>
      </c>
      <c r="B1011">
        <v>78161913</v>
      </c>
      <c r="C1011">
        <v>78160311</v>
      </c>
      <c r="D1011">
        <v>77810520</v>
      </c>
      <c r="E1011">
        <v>1</v>
      </c>
      <c r="F1011">
        <v>1</v>
      </c>
      <c r="G1011">
        <v>37</v>
      </c>
      <c r="H1011">
        <v>3</v>
      </c>
      <c r="I1011" t="s">
        <v>697</v>
      </c>
      <c r="J1011" t="s">
        <v>698</v>
      </c>
      <c r="K1011" t="s">
        <v>699</v>
      </c>
      <c r="L1011">
        <v>1339</v>
      </c>
      <c r="N1011">
        <v>1007</v>
      </c>
      <c r="O1011" t="s">
        <v>486</v>
      </c>
      <c r="P1011" t="s">
        <v>486</v>
      </c>
      <c r="Q1011">
        <v>1</v>
      </c>
      <c r="W1011">
        <v>0</v>
      </c>
      <c r="X1011">
        <v>-1393929784</v>
      </c>
      <c r="Y1011">
        <f t="shared" si="310"/>
        <v>0.16600000000000001</v>
      </c>
      <c r="AA1011">
        <v>49.83</v>
      </c>
      <c r="AB1011">
        <v>0</v>
      </c>
      <c r="AC1011">
        <v>0</v>
      </c>
      <c r="AD1011">
        <v>0</v>
      </c>
      <c r="AE1011">
        <v>49.83</v>
      </c>
      <c r="AF1011">
        <v>0</v>
      </c>
      <c r="AG1011">
        <v>0</v>
      </c>
      <c r="AH1011">
        <v>0</v>
      </c>
      <c r="AI1011">
        <v>1</v>
      </c>
      <c r="AJ1011">
        <v>1</v>
      </c>
      <c r="AK1011">
        <v>1</v>
      </c>
      <c r="AL1011">
        <v>1</v>
      </c>
      <c r="AM1011">
        <v>-2</v>
      </c>
      <c r="AN1011">
        <v>0</v>
      </c>
      <c r="AO1011">
        <v>1</v>
      </c>
      <c r="AP1011">
        <v>0</v>
      </c>
      <c r="AQ1011">
        <v>0</v>
      </c>
      <c r="AR1011">
        <v>0</v>
      </c>
      <c r="AS1011" t="s">
        <v>3</v>
      </c>
      <c r="AT1011">
        <v>0.16600000000000001</v>
      </c>
      <c r="AU1011" t="s">
        <v>3</v>
      </c>
      <c r="AV1011">
        <v>0</v>
      </c>
      <c r="AW1011">
        <v>2</v>
      </c>
      <c r="AX1011">
        <v>78162975</v>
      </c>
      <c r="AY1011">
        <v>1</v>
      </c>
      <c r="AZ1011">
        <v>0</v>
      </c>
      <c r="BA1011">
        <v>953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CV1011">
        <v>0</v>
      </c>
      <c r="CW1011">
        <v>0</v>
      </c>
      <c r="CX1011">
        <f>ROUND(Y1011*Source!I1888,9)</f>
        <v>2.0550800000000001E-2</v>
      </c>
      <c r="CY1011">
        <f>AA1011</f>
        <v>49.83</v>
      </c>
      <c r="CZ1011">
        <f>AE1011</f>
        <v>49.83</v>
      </c>
      <c r="DA1011">
        <f>AI1011</f>
        <v>1</v>
      </c>
      <c r="DB1011">
        <f t="shared" si="311"/>
        <v>8.27</v>
      </c>
      <c r="DC1011">
        <f t="shared" si="312"/>
        <v>0</v>
      </c>
      <c r="DD1011" t="s">
        <v>3</v>
      </c>
      <c r="DE1011" t="s">
        <v>3</v>
      </c>
      <c r="DF1011">
        <f t="shared" si="295"/>
        <v>1.02</v>
      </c>
      <c r="DG1011">
        <f t="shared" si="296"/>
        <v>0</v>
      </c>
      <c r="DH1011">
        <f t="shared" si="297"/>
        <v>0</v>
      </c>
      <c r="DI1011">
        <f t="shared" si="298"/>
        <v>0</v>
      </c>
      <c r="DJ1011">
        <f>DF1011</f>
        <v>1.02</v>
      </c>
      <c r="DK1011">
        <v>0</v>
      </c>
      <c r="DL1011" t="s">
        <v>3</v>
      </c>
      <c r="DM1011">
        <v>0</v>
      </c>
      <c r="DN1011" t="s">
        <v>3</v>
      </c>
      <c r="DO1011">
        <v>0</v>
      </c>
    </row>
    <row r="1012" spans="1:119" x14ac:dyDescent="0.2">
      <c r="A1012">
        <f>ROW(Source!A1888)</f>
        <v>1888</v>
      </c>
      <c r="B1012">
        <v>78161913</v>
      </c>
      <c r="C1012">
        <v>78160311</v>
      </c>
      <c r="D1012">
        <v>77808840</v>
      </c>
      <c r="E1012">
        <v>1</v>
      </c>
      <c r="F1012">
        <v>1</v>
      </c>
      <c r="G1012">
        <v>37</v>
      </c>
      <c r="H1012">
        <v>3</v>
      </c>
      <c r="I1012" t="s">
        <v>1008</v>
      </c>
      <c r="J1012" t="s">
        <v>1009</v>
      </c>
      <c r="K1012" t="s">
        <v>1010</v>
      </c>
      <c r="L1012">
        <v>1327</v>
      </c>
      <c r="N1012">
        <v>1005</v>
      </c>
      <c r="O1012" t="s">
        <v>82</v>
      </c>
      <c r="P1012" t="s">
        <v>82</v>
      </c>
      <c r="Q1012">
        <v>1</v>
      </c>
      <c r="W1012">
        <v>0</v>
      </c>
      <c r="X1012">
        <v>-737742224</v>
      </c>
      <c r="Y1012">
        <f t="shared" si="310"/>
        <v>102</v>
      </c>
      <c r="AA1012">
        <v>787.56</v>
      </c>
      <c r="AB1012">
        <v>0</v>
      </c>
      <c r="AC1012">
        <v>0</v>
      </c>
      <c r="AD1012">
        <v>0</v>
      </c>
      <c r="AE1012">
        <v>787.56</v>
      </c>
      <c r="AF1012">
        <v>0</v>
      </c>
      <c r="AG1012">
        <v>0</v>
      </c>
      <c r="AH1012">
        <v>0</v>
      </c>
      <c r="AI1012">
        <v>1</v>
      </c>
      <c r="AJ1012">
        <v>1</v>
      </c>
      <c r="AK1012">
        <v>1</v>
      </c>
      <c r="AL1012">
        <v>1</v>
      </c>
      <c r="AM1012">
        <v>-2</v>
      </c>
      <c r="AN1012">
        <v>0</v>
      </c>
      <c r="AO1012">
        <v>1</v>
      </c>
      <c r="AP1012">
        <v>0</v>
      </c>
      <c r="AQ1012">
        <v>0</v>
      </c>
      <c r="AR1012">
        <v>0</v>
      </c>
      <c r="AS1012" t="s">
        <v>3</v>
      </c>
      <c r="AT1012">
        <v>102</v>
      </c>
      <c r="AU1012" t="s">
        <v>3</v>
      </c>
      <c r="AV1012">
        <v>0</v>
      </c>
      <c r="AW1012">
        <v>2</v>
      </c>
      <c r="AX1012">
        <v>78162976</v>
      </c>
      <c r="AY1012">
        <v>1</v>
      </c>
      <c r="AZ1012">
        <v>0</v>
      </c>
      <c r="BA1012">
        <v>954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CV1012">
        <v>0</v>
      </c>
      <c r="CW1012">
        <v>0</v>
      </c>
      <c r="CX1012">
        <f>ROUND(Y1012*Source!I1888,9)</f>
        <v>12.627599999999999</v>
      </c>
      <c r="CY1012">
        <f>AA1012</f>
        <v>787.56</v>
      </c>
      <c r="CZ1012">
        <f>AE1012</f>
        <v>787.56</v>
      </c>
      <c r="DA1012">
        <f>AI1012</f>
        <v>1</v>
      </c>
      <c r="DB1012">
        <f t="shared" si="311"/>
        <v>80331.12</v>
      </c>
      <c r="DC1012">
        <f t="shared" si="312"/>
        <v>0</v>
      </c>
      <c r="DD1012" t="s">
        <v>3</v>
      </c>
      <c r="DE1012" t="s">
        <v>3</v>
      </c>
      <c r="DF1012">
        <f t="shared" si="295"/>
        <v>9944.99</v>
      </c>
      <c r="DG1012">
        <f t="shared" si="296"/>
        <v>0</v>
      </c>
      <c r="DH1012">
        <f t="shared" si="297"/>
        <v>0</v>
      </c>
      <c r="DI1012">
        <f t="shared" si="298"/>
        <v>0</v>
      </c>
      <c r="DJ1012">
        <f>DF1012</f>
        <v>9944.99</v>
      </c>
      <c r="DK1012">
        <v>0</v>
      </c>
      <c r="DL1012" t="s">
        <v>3</v>
      </c>
      <c r="DM1012">
        <v>0</v>
      </c>
      <c r="DN1012" t="s">
        <v>3</v>
      </c>
      <c r="DO1012">
        <v>0</v>
      </c>
    </row>
    <row r="1013" spans="1:119" x14ac:dyDescent="0.2">
      <c r="A1013">
        <f>ROW(Source!A1888)</f>
        <v>1888</v>
      </c>
      <c r="B1013">
        <v>78161913</v>
      </c>
      <c r="C1013">
        <v>78160311</v>
      </c>
      <c r="D1013">
        <v>77808869</v>
      </c>
      <c r="E1013">
        <v>1</v>
      </c>
      <c r="F1013">
        <v>1</v>
      </c>
      <c r="G1013">
        <v>37</v>
      </c>
      <c r="H1013">
        <v>3</v>
      </c>
      <c r="I1013" t="s">
        <v>1011</v>
      </c>
      <c r="J1013" t="s">
        <v>1012</v>
      </c>
      <c r="K1013" t="s">
        <v>1013</v>
      </c>
      <c r="L1013">
        <v>1348</v>
      </c>
      <c r="N1013">
        <v>1009</v>
      </c>
      <c r="O1013" t="s">
        <v>659</v>
      </c>
      <c r="P1013" t="s">
        <v>659</v>
      </c>
      <c r="Q1013">
        <v>1000</v>
      </c>
      <c r="W1013">
        <v>0</v>
      </c>
      <c r="X1013">
        <v>-603484561</v>
      </c>
      <c r="Y1013">
        <f t="shared" si="310"/>
        <v>0.01</v>
      </c>
      <c r="AA1013">
        <v>290926.38</v>
      </c>
      <c r="AB1013">
        <v>0</v>
      </c>
      <c r="AC1013">
        <v>0</v>
      </c>
      <c r="AD1013">
        <v>0</v>
      </c>
      <c r="AE1013">
        <v>290926.38</v>
      </c>
      <c r="AF1013">
        <v>0</v>
      </c>
      <c r="AG1013">
        <v>0</v>
      </c>
      <c r="AH1013">
        <v>0</v>
      </c>
      <c r="AI1013">
        <v>1</v>
      </c>
      <c r="AJ1013">
        <v>1</v>
      </c>
      <c r="AK1013">
        <v>1</v>
      </c>
      <c r="AL1013">
        <v>1</v>
      </c>
      <c r="AM1013">
        <v>-2</v>
      </c>
      <c r="AN1013">
        <v>0</v>
      </c>
      <c r="AO1013">
        <v>1</v>
      </c>
      <c r="AP1013">
        <v>0</v>
      </c>
      <c r="AQ1013">
        <v>0</v>
      </c>
      <c r="AR1013">
        <v>0</v>
      </c>
      <c r="AS1013" t="s">
        <v>3</v>
      </c>
      <c r="AT1013">
        <v>0.01</v>
      </c>
      <c r="AU1013" t="s">
        <v>3</v>
      </c>
      <c r="AV1013">
        <v>0</v>
      </c>
      <c r="AW1013">
        <v>2</v>
      </c>
      <c r="AX1013">
        <v>78162977</v>
      </c>
      <c r="AY1013">
        <v>1</v>
      </c>
      <c r="AZ1013">
        <v>0</v>
      </c>
      <c r="BA1013">
        <v>955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CV1013">
        <v>0</v>
      </c>
      <c r="CW1013">
        <v>0</v>
      </c>
      <c r="CX1013">
        <f>ROUND(Y1013*Source!I1888,9)</f>
        <v>1.238E-3</v>
      </c>
      <c r="CY1013">
        <f>AA1013</f>
        <v>290926.38</v>
      </c>
      <c r="CZ1013">
        <f>AE1013</f>
        <v>290926.38</v>
      </c>
      <c r="DA1013">
        <f>AI1013</f>
        <v>1</v>
      </c>
      <c r="DB1013">
        <f t="shared" si="311"/>
        <v>2909.26</v>
      </c>
      <c r="DC1013">
        <f t="shared" si="312"/>
        <v>0</v>
      </c>
      <c r="DD1013" t="s">
        <v>3</v>
      </c>
      <c r="DE1013" t="s">
        <v>3</v>
      </c>
      <c r="DF1013">
        <f t="shared" si="295"/>
        <v>360.17</v>
      </c>
      <c r="DG1013">
        <f t="shared" si="296"/>
        <v>0</v>
      </c>
      <c r="DH1013">
        <f t="shared" si="297"/>
        <v>0</v>
      </c>
      <c r="DI1013">
        <f t="shared" si="298"/>
        <v>0</v>
      </c>
      <c r="DJ1013">
        <f>DF1013</f>
        <v>360.17</v>
      </c>
      <c r="DK1013">
        <v>0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ROW(Source!A1888)</f>
        <v>1888</v>
      </c>
      <c r="B1014">
        <v>78161913</v>
      </c>
      <c r="C1014">
        <v>78160311</v>
      </c>
      <c r="D1014">
        <v>77811690</v>
      </c>
      <c r="E1014">
        <v>1</v>
      </c>
      <c r="F1014">
        <v>1</v>
      </c>
      <c r="G1014">
        <v>37</v>
      </c>
      <c r="H1014">
        <v>3</v>
      </c>
      <c r="I1014" t="s">
        <v>888</v>
      </c>
      <c r="J1014" t="s">
        <v>889</v>
      </c>
      <c r="K1014" t="s">
        <v>890</v>
      </c>
      <c r="L1014">
        <v>1348</v>
      </c>
      <c r="N1014">
        <v>1009</v>
      </c>
      <c r="O1014" t="s">
        <v>659</v>
      </c>
      <c r="P1014" t="s">
        <v>659</v>
      </c>
      <c r="Q1014">
        <v>1000</v>
      </c>
      <c r="W1014">
        <v>0</v>
      </c>
      <c r="X1014">
        <v>1573166506</v>
      </c>
      <c r="Y1014">
        <f t="shared" si="310"/>
        <v>0.59</v>
      </c>
      <c r="AA1014">
        <v>12873.63</v>
      </c>
      <c r="AB1014">
        <v>0</v>
      </c>
      <c r="AC1014">
        <v>0</v>
      </c>
      <c r="AD1014">
        <v>0</v>
      </c>
      <c r="AE1014">
        <v>12873.63</v>
      </c>
      <c r="AF1014">
        <v>0</v>
      </c>
      <c r="AG1014">
        <v>0</v>
      </c>
      <c r="AH1014">
        <v>0</v>
      </c>
      <c r="AI1014">
        <v>1</v>
      </c>
      <c r="AJ1014">
        <v>1</v>
      </c>
      <c r="AK1014">
        <v>1</v>
      </c>
      <c r="AL1014">
        <v>1</v>
      </c>
      <c r="AM1014">
        <v>-2</v>
      </c>
      <c r="AN1014">
        <v>0</v>
      </c>
      <c r="AO1014">
        <v>1</v>
      </c>
      <c r="AP1014">
        <v>0</v>
      </c>
      <c r="AQ1014">
        <v>0</v>
      </c>
      <c r="AR1014">
        <v>0</v>
      </c>
      <c r="AS1014" t="s">
        <v>3</v>
      </c>
      <c r="AT1014">
        <v>0.59</v>
      </c>
      <c r="AU1014" t="s">
        <v>3</v>
      </c>
      <c r="AV1014">
        <v>0</v>
      </c>
      <c r="AW1014">
        <v>2</v>
      </c>
      <c r="AX1014">
        <v>78162978</v>
      </c>
      <c r="AY1014">
        <v>1</v>
      </c>
      <c r="AZ1014">
        <v>0</v>
      </c>
      <c r="BA1014">
        <v>956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CV1014">
        <v>0</v>
      </c>
      <c r="CW1014">
        <v>0</v>
      </c>
      <c r="CX1014">
        <f>ROUND(Y1014*Source!I1888,9)</f>
        <v>7.3041999999999996E-2</v>
      </c>
      <c r="CY1014">
        <f>AA1014</f>
        <v>12873.63</v>
      </c>
      <c r="CZ1014">
        <f>AE1014</f>
        <v>12873.63</v>
      </c>
      <c r="DA1014">
        <f>AI1014</f>
        <v>1</v>
      </c>
      <c r="DB1014">
        <f t="shared" si="311"/>
        <v>7595.44</v>
      </c>
      <c r="DC1014">
        <f t="shared" si="312"/>
        <v>0</v>
      </c>
      <c r="DD1014" t="s">
        <v>3</v>
      </c>
      <c r="DE1014" t="s">
        <v>3</v>
      </c>
      <c r="DF1014">
        <f t="shared" si="295"/>
        <v>940.32</v>
      </c>
      <c r="DG1014">
        <f t="shared" si="296"/>
        <v>0</v>
      </c>
      <c r="DH1014">
        <f t="shared" si="297"/>
        <v>0</v>
      </c>
      <c r="DI1014">
        <f t="shared" si="298"/>
        <v>0</v>
      </c>
      <c r="DJ1014">
        <f>DF1014</f>
        <v>940.32</v>
      </c>
      <c r="DK1014">
        <v>0</v>
      </c>
      <c r="DL1014" t="s">
        <v>3</v>
      </c>
      <c r="DM1014">
        <v>0</v>
      </c>
      <c r="DN1014" t="s">
        <v>3</v>
      </c>
      <c r="DO1014">
        <v>0</v>
      </c>
    </row>
    <row r="1015" spans="1:119" x14ac:dyDescent="0.2">
      <c r="A1015">
        <f>ROW(Source!A1888)</f>
        <v>1888</v>
      </c>
      <c r="B1015">
        <v>78161913</v>
      </c>
      <c r="C1015">
        <v>78160311</v>
      </c>
      <c r="D1015">
        <v>77811692</v>
      </c>
      <c r="E1015">
        <v>1</v>
      </c>
      <c r="F1015">
        <v>1</v>
      </c>
      <c r="G1015">
        <v>37</v>
      </c>
      <c r="H1015">
        <v>3</v>
      </c>
      <c r="I1015" t="s">
        <v>891</v>
      </c>
      <c r="J1015" t="s">
        <v>892</v>
      </c>
      <c r="K1015" t="s">
        <v>893</v>
      </c>
      <c r="L1015">
        <v>1348</v>
      </c>
      <c r="N1015">
        <v>1009</v>
      </c>
      <c r="O1015" t="s">
        <v>659</v>
      </c>
      <c r="P1015" t="s">
        <v>659</v>
      </c>
      <c r="Q1015">
        <v>1000</v>
      </c>
      <c r="W1015">
        <v>0</v>
      </c>
      <c r="X1015">
        <v>-1560370175</v>
      </c>
      <c r="Y1015">
        <f t="shared" si="310"/>
        <v>4.8000000000000001E-2</v>
      </c>
      <c r="AA1015">
        <v>90591.95</v>
      </c>
      <c r="AB1015">
        <v>0</v>
      </c>
      <c r="AC1015">
        <v>0</v>
      </c>
      <c r="AD1015">
        <v>0</v>
      </c>
      <c r="AE1015">
        <v>90591.95</v>
      </c>
      <c r="AF1015">
        <v>0</v>
      </c>
      <c r="AG1015">
        <v>0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0</v>
      </c>
      <c r="AO1015">
        <v>1</v>
      </c>
      <c r="AP1015">
        <v>0</v>
      </c>
      <c r="AQ1015">
        <v>0</v>
      </c>
      <c r="AR1015">
        <v>0</v>
      </c>
      <c r="AS1015" t="s">
        <v>3</v>
      </c>
      <c r="AT1015">
        <v>4.8000000000000001E-2</v>
      </c>
      <c r="AU1015" t="s">
        <v>3</v>
      </c>
      <c r="AV1015">
        <v>0</v>
      </c>
      <c r="AW1015">
        <v>2</v>
      </c>
      <c r="AX1015">
        <v>78162979</v>
      </c>
      <c r="AY1015">
        <v>1</v>
      </c>
      <c r="AZ1015">
        <v>0</v>
      </c>
      <c r="BA1015">
        <v>957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CV1015">
        <v>0</v>
      </c>
      <c r="CW1015">
        <v>0</v>
      </c>
      <c r="CX1015">
        <f>ROUND(Y1015*Source!I1888,9)</f>
        <v>5.9423999999999996E-3</v>
      </c>
      <c r="CY1015">
        <f>AA1015</f>
        <v>90591.95</v>
      </c>
      <c r="CZ1015">
        <f>AE1015</f>
        <v>90591.95</v>
      </c>
      <c r="DA1015">
        <f>AI1015</f>
        <v>1</v>
      </c>
      <c r="DB1015">
        <f t="shared" si="311"/>
        <v>4348.41</v>
      </c>
      <c r="DC1015">
        <f t="shared" si="312"/>
        <v>0</v>
      </c>
      <c r="DD1015" t="s">
        <v>3</v>
      </c>
      <c r="DE1015" t="s">
        <v>3</v>
      </c>
      <c r="DF1015">
        <f t="shared" si="295"/>
        <v>538.33000000000004</v>
      </c>
      <c r="DG1015">
        <f t="shared" si="296"/>
        <v>0</v>
      </c>
      <c r="DH1015">
        <f t="shared" si="297"/>
        <v>0</v>
      </c>
      <c r="DI1015">
        <f t="shared" si="298"/>
        <v>0</v>
      </c>
      <c r="DJ1015">
        <f>DF1015</f>
        <v>538.33000000000004</v>
      </c>
      <c r="DK1015">
        <v>0</v>
      </c>
      <c r="DL1015" t="s">
        <v>3</v>
      </c>
      <c r="DM1015">
        <v>0</v>
      </c>
      <c r="DN1015" t="s">
        <v>3</v>
      </c>
      <c r="DO1015">
        <v>0</v>
      </c>
    </row>
    <row r="1016" spans="1:119" x14ac:dyDescent="0.2">
      <c r="A1016">
        <f>ROW(Source!A1924)</f>
        <v>1924</v>
      </c>
      <c r="B1016">
        <v>78161913</v>
      </c>
      <c r="C1016">
        <v>78160384</v>
      </c>
      <c r="D1016">
        <v>77806460</v>
      </c>
      <c r="E1016">
        <v>37</v>
      </c>
      <c r="F1016">
        <v>1</v>
      </c>
      <c r="G1016">
        <v>37</v>
      </c>
      <c r="H1016">
        <v>1</v>
      </c>
      <c r="I1016" t="s">
        <v>678</v>
      </c>
      <c r="J1016" t="s">
        <v>3</v>
      </c>
      <c r="K1016" t="s">
        <v>679</v>
      </c>
      <c r="L1016">
        <v>1191</v>
      </c>
      <c r="N1016">
        <v>1013</v>
      </c>
      <c r="O1016" t="s">
        <v>680</v>
      </c>
      <c r="P1016" t="s">
        <v>680</v>
      </c>
      <c r="Q1016">
        <v>1</v>
      </c>
      <c r="W1016">
        <v>0</v>
      </c>
      <c r="X1016">
        <v>476480486</v>
      </c>
      <c r="Y1016">
        <f t="shared" si="310"/>
        <v>91.15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1</v>
      </c>
      <c r="AJ1016">
        <v>1</v>
      </c>
      <c r="AK1016">
        <v>1</v>
      </c>
      <c r="AL1016">
        <v>1</v>
      </c>
      <c r="AM1016">
        <v>-2</v>
      </c>
      <c r="AN1016">
        <v>0</v>
      </c>
      <c r="AO1016">
        <v>1</v>
      </c>
      <c r="AP1016">
        <v>0</v>
      </c>
      <c r="AQ1016">
        <v>0</v>
      </c>
      <c r="AR1016">
        <v>0</v>
      </c>
      <c r="AS1016" t="s">
        <v>3</v>
      </c>
      <c r="AT1016">
        <v>91.15</v>
      </c>
      <c r="AU1016" t="s">
        <v>3</v>
      </c>
      <c r="AV1016">
        <v>1</v>
      </c>
      <c r="AW1016">
        <v>2</v>
      </c>
      <c r="AX1016">
        <v>78162980</v>
      </c>
      <c r="AY1016">
        <v>1</v>
      </c>
      <c r="AZ1016">
        <v>0</v>
      </c>
      <c r="BA1016">
        <v>958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CU1016">
        <f>ROUND(AT1016*Source!I1924*AH1016*AL1016,2)</f>
        <v>0</v>
      </c>
      <c r="CV1016">
        <f>ROUND(Y1016*Source!I1924,9)</f>
        <v>2.58866</v>
      </c>
      <c r="CW1016">
        <v>0</v>
      </c>
      <c r="CX1016">
        <f>ROUND(Y1016*Source!I1924,9)</f>
        <v>2.58866</v>
      </c>
      <c r="CY1016">
        <f>AD1016</f>
        <v>0</v>
      </c>
      <c r="CZ1016">
        <f>AH1016</f>
        <v>0</v>
      </c>
      <c r="DA1016">
        <f>AL1016</f>
        <v>1</v>
      </c>
      <c r="DB1016">
        <f t="shared" si="311"/>
        <v>0</v>
      </c>
      <c r="DC1016">
        <f t="shared" si="312"/>
        <v>0</v>
      </c>
      <c r="DD1016" t="s">
        <v>3</v>
      </c>
      <c r="DE1016" t="s">
        <v>3</v>
      </c>
      <c r="DF1016">
        <f t="shared" si="295"/>
        <v>0</v>
      </c>
      <c r="DG1016">
        <f t="shared" si="296"/>
        <v>0</v>
      </c>
      <c r="DH1016">
        <f t="shared" si="297"/>
        <v>0</v>
      </c>
      <c r="DI1016">
        <f t="shared" si="298"/>
        <v>0</v>
      </c>
      <c r="DJ1016">
        <f>DI1016</f>
        <v>0</v>
      </c>
      <c r="DK1016">
        <v>0</v>
      </c>
      <c r="DL1016" t="s">
        <v>3</v>
      </c>
      <c r="DM1016">
        <v>0</v>
      </c>
      <c r="DN1016" t="s">
        <v>3</v>
      </c>
      <c r="DO1016">
        <v>0</v>
      </c>
    </row>
    <row r="1017" spans="1:119" x14ac:dyDescent="0.2">
      <c r="A1017">
        <f>ROW(Source!A1925)</f>
        <v>1925</v>
      </c>
      <c r="B1017">
        <v>78161913</v>
      </c>
      <c r="C1017">
        <v>78160387</v>
      </c>
      <c r="D1017">
        <v>77806460</v>
      </c>
      <c r="E1017">
        <v>37</v>
      </c>
      <c r="F1017">
        <v>1</v>
      </c>
      <c r="G1017">
        <v>37</v>
      </c>
      <c r="H1017">
        <v>1</v>
      </c>
      <c r="I1017" t="s">
        <v>678</v>
      </c>
      <c r="J1017" t="s">
        <v>3</v>
      </c>
      <c r="K1017" t="s">
        <v>679</v>
      </c>
      <c r="L1017">
        <v>1191</v>
      </c>
      <c r="N1017">
        <v>1013</v>
      </c>
      <c r="O1017" t="s">
        <v>680</v>
      </c>
      <c r="P1017" t="s">
        <v>680</v>
      </c>
      <c r="Q1017">
        <v>1</v>
      </c>
      <c r="W1017">
        <v>0</v>
      </c>
      <c r="X1017">
        <v>476480486</v>
      </c>
      <c r="Y1017">
        <f t="shared" si="310"/>
        <v>94.93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1</v>
      </c>
      <c r="AJ1017">
        <v>1</v>
      </c>
      <c r="AK1017">
        <v>1</v>
      </c>
      <c r="AL1017">
        <v>1</v>
      </c>
      <c r="AM1017">
        <v>-2</v>
      </c>
      <c r="AN1017">
        <v>0</v>
      </c>
      <c r="AO1017">
        <v>1</v>
      </c>
      <c r="AP1017">
        <v>0</v>
      </c>
      <c r="AQ1017">
        <v>0</v>
      </c>
      <c r="AR1017">
        <v>0</v>
      </c>
      <c r="AS1017" t="s">
        <v>3</v>
      </c>
      <c r="AT1017">
        <v>94.93</v>
      </c>
      <c r="AU1017" t="s">
        <v>3</v>
      </c>
      <c r="AV1017">
        <v>1</v>
      </c>
      <c r="AW1017">
        <v>2</v>
      </c>
      <c r="AX1017">
        <v>78162981</v>
      </c>
      <c r="AY1017">
        <v>1</v>
      </c>
      <c r="AZ1017">
        <v>0</v>
      </c>
      <c r="BA1017">
        <v>959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CU1017">
        <f>ROUND(AT1017*Source!I1925*AH1017*AL1017,2)</f>
        <v>0</v>
      </c>
      <c r="CV1017">
        <f>ROUND(Y1017*Source!I1925,9)</f>
        <v>2.6960120000000001</v>
      </c>
      <c r="CW1017">
        <v>0</v>
      </c>
      <c r="CX1017">
        <f>ROUND(Y1017*Source!I1925,9)</f>
        <v>2.6960120000000001</v>
      </c>
      <c r="CY1017">
        <f>AD1017</f>
        <v>0</v>
      </c>
      <c r="CZ1017">
        <f>AH1017</f>
        <v>0</v>
      </c>
      <c r="DA1017">
        <f>AL1017</f>
        <v>1</v>
      </c>
      <c r="DB1017">
        <f t="shared" si="311"/>
        <v>0</v>
      </c>
      <c r="DC1017">
        <f t="shared" si="312"/>
        <v>0</v>
      </c>
      <c r="DD1017" t="s">
        <v>3</v>
      </c>
      <c r="DE1017" t="s">
        <v>3</v>
      </c>
      <c r="DF1017">
        <f t="shared" si="295"/>
        <v>0</v>
      </c>
      <c r="DG1017">
        <f t="shared" si="296"/>
        <v>0</v>
      </c>
      <c r="DH1017">
        <f t="shared" si="297"/>
        <v>0</v>
      </c>
      <c r="DI1017">
        <f t="shared" si="298"/>
        <v>0</v>
      </c>
      <c r="DJ1017">
        <f>DI1017</f>
        <v>0</v>
      </c>
      <c r="DK1017">
        <v>0</v>
      </c>
      <c r="DL1017" t="s">
        <v>3</v>
      </c>
      <c r="DM1017">
        <v>0</v>
      </c>
      <c r="DN1017" t="s">
        <v>3</v>
      </c>
      <c r="DO1017">
        <v>0</v>
      </c>
    </row>
    <row r="1018" spans="1:119" x14ac:dyDescent="0.2">
      <c r="A1018">
        <f>ROW(Source!A1925)</f>
        <v>1925</v>
      </c>
      <c r="B1018">
        <v>78161913</v>
      </c>
      <c r="C1018">
        <v>78160387</v>
      </c>
      <c r="D1018">
        <v>77806337</v>
      </c>
      <c r="E1018">
        <v>37</v>
      </c>
      <c r="F1018">
        <v>1</v>
      </c>
      <c r="G1018">
        <v>37</v>
      </c>
      <c r="H1018">
        <v>2</v>
      </c>
      <c r="I1018" t="s">
        <v>759</v>
      </c>
      <c r="J1018" t="s">
        <v>760</v>
      </c>
      <c r="K1018" t="s">
        <v>761</v>
      </c>
      <c r="L1018">
        <v>1368</v>
      </c>
      <c r="N1018">
        <v>1011</v>
      </c>
      <c r="O1018" t="s">
        <v>696</v>
      </c>
      <c r="P1018" t="s">
        <v>696</v>
      </c>
      <c r="Q1018">
        <v>1</v>
      </c>
      <c r="W1018">
        <v>0</v>
      </c>
      <c r="X1018">
        <v>-2003204405</v>
      </c>
      <c r="Y1018">
        <f t="shared" si="310"/>
        <v>7.65</v>
      </c>
      <c r="AA1018">
        <v>0</v>
      </c>
      <c r="AB1018">
        <v>4.49</v>
      </c>
      <c r="AC1018">
        <v>0</v>
      </c>
      <c r="AD1018">
        <v>0</v>
      </c>
      <c r="AE1018">
        <v>0</v>
      </c>
      <c r="AF1018">
        <v>4.49</v>
      </c>
      <c r="AG1018">
        <v>0</v>
      </c>
      <c r="AH1018">
        <v>0</v>
      </c>
      <c r="AI1018">
        <v>1</v>
      </c>
      <c r="AJ1018">
        <v>1</v>
      </c>
      <c r="AK1018">
        <v>1</v>
      </c>
      <c r="AL1018">
        <v>1</v>
      </c>
      <c r="AM1018">
        <v>-2</v>
      </c>
      <c r="AN1018">
        <v>0</v>
      </c>
      <c r="AO1018">
        <v>1</v>
      </c>
      <c r="AP1018">
        <v>0</v>
      </c>
      <c r="AQ1018">
        <v>0</v>
      </c>
      <c r="AR1018">
        <v>0</v>
      </c>
      <c r="AS1018" t="s">
        <v>3</v>
      </c>
      <c r="AT1018">
        <v>7.65</v>
      </c>
      <c r="AU1018" t="s">
        <v>3</v>
      </c>
      <c r="AV1018">
        <v>0</v>
      </c>
      <c r="AW1018">
        <v>2</v>
      </c>
      <c r="AX1018">
        <v>78162982</v>
      </c>
      <c r="AY1018">
        <v>2</v>
      </c>
      <c r="AZ1018">
        <v>65536</v>
      </c>
      <c r="BA1018">
        <v>960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CV1018">
        <v>0</v>
      </c>
      <c r="CW1018">
        <f>ROUND(Y1018*Source!I1925*DO1018,9)</f>
        <v>0</v>
      </c>
      <c r="CX1018">
        <f>ROUND(Y1018*Source!I1925,9)</f>
        <v>0.21726000000000001</v>
      </c>
      <c r="CY1018">
        <f>AB1018</f>
        <v>4.49</v>
      </c>
      <c r="CZ1018">
        <f>AF1018</f>
        <v>4.49</v>
      </c>
      <c r="DA1018">
        <f>AJ1018</f>
        <v>1</v>
      </c>
      <c r="DB1018">
        <f t="shared" si="311"/>
        <v>34.35</v>
      </c>
      <c r="DC1018">
        <f t="shared" si="312"/>
        <v>0</v>
      </c>
      <c r="DD1018" t="s">
        <v>3</v>
      </c>
      <c r="DE1018" t="s">
        <v>3</v>
      </c>
      <c r="DF1018">
        <f t="shared" si="295"/>
        <v>0</v>
      </c>
      <c r="DG1018">
        <f t="shared" si="296"/>
        <v>0.98</v>
      </c>
      <c r="DH1018">
        <f t="shared" si="297"/>
        <v>0</v>
      </c>
      <c r="DI1018">
        <f t="shared" si="298"/>
        <v>0</v>
      </c>
      <c r="DJ1018">
        <f>DG1018</f>
        <v>0.98</v>
      </c>
      <c r="DK1018">
        <v>0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ROW(Source!A1925)</f>
        <v>1925</v>
      </c>
      <c r="B1019">
        <v>78161913</v>
      </c>
      <c r="C1019">
        <v>78160387</v>
      </c>
      <c r="D1019">
        <v>77806390</v>
      </c>
      <c r="E1019">
        <v>37</v>
      </c>
      <c r="F1019">
        <v>1</v>
      </c>
      <c r="G1019">
        <v>37</v>
      </c>
      <c r="H1019">
        <v>2</v>
      </c>
      <c r="I1019" t="s">
        <v>741</v>
      </c>
      <c r="J1019" t="s">
        <v>742</v>
      </c>
      <c r="K1019" t="s">
        <v>743</v>
      </c>
      <c r="L1019">
        <v>1368</v>
      </c>
      <c r="N1019">
        <v>1011</v>
      </c>
      <c r="O1019" t="s">
        <v>696</v>
      </c>
      <c r="P1019" t="s">
        <v>696</v>
      </c>
      <c r="Q1019">
        <v>1</v>
      </c>
      <c r="W1019">
        <v>0</v>
      </c>
      <c r="X1019">
        <v>2076833660</v>
      </c>
      <c r="Y1019">
        <f t="shared" si="310"/>
        <v>1.3</v>
      </c>
      <c r="AA1019">
        <v>0</v>
      </c>
      <c r="AB1019">
        <v>7.44</v>
      </c>
      <c r="AC1019">
        <v>0</v>
      </c>
      <c r="AD1019">
        <v>0</v>
      </c>
      <c r="AE1019">
        <v>0</v>
      </c>
      <c r="AF1019">
        <v>7.44</v>
      </c>
      <c r="AG1019">
        <v>0</v>
      </c>
      <c r="AH1019">
        <v>0</v>
      </c>
      <c r="AI1019">
        <v>1</v>
      </c>
      <c r="AJ1019">
        <v>1</v>
      </c>
      <c r="AK1019">
        <v>1</v>
      </c>
      <c r="AL1019">
        <v>1</v>
      </c>
      <c r="AM1019">
        <v>-2</v>
      </c>
      <c r="AN1019">
        <v>0</v>
      </c>
      <c r="AO1019">
        <v>1</v>
      </c>
      <c r="AP1019">
        <v>0</v>
      </c>
      <c r="AQ1019">
        <v>0</v>
      </c>
      <c r="AR1019">
        <v>0</v>
      </c>
      <c r="AS1019" t="s">
        <v>3</v>
      </c>
      <c r="AT1019">
        <v>1.3</v>
      </c>
      <c r="AU1019" t="s">
        <v>3</v>
      </c>
      <c r="AV1019">
        <v>0</v>
      </c>
      <c r="AW1019">
        <v>2</v>
      </c>
      <c r="AX1019">
        <v>78162983</v>
      </c>
      <c r="AY1019">
        <v>2</v>
      </c>
      <c r="AZ1019">
        <v>65536</v>
      </c>
      <c r="BA1019">
        <v>961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CV1019">
        <v>0</v>
      </c>
      <c r="CW1019">
        <f>ROUND(Y1019*Source!I1925*DO1019,9)</f>
        <v>0</v>
      </c>
      <c r="CX1019">
        <f>ROUND(Y1019*Source!I1925,9)</f>
        <v>3.6920000000000001E-2</v>
      </c>
      <c r="CY1019">
        <f>AB1019</f>
        <v>7.44</v>
      </c>
      <c r="CZ1019">
        <f>AF1019</f>
        <v>7.44</v>
      </c>
      <c r="DA1019">
        <f>AJ1019</f>
        <v>1</v>
      </c>
      <c r="DB1019">
        <f t="shared" si="311"/>
        <v>9.67</v>
      </c>
      <c r="DC1019">
        <f t="shared" si="312"/>
        <v>0</v>
      </c>
      <c r="DD1019" t="s">
        <v>3</v>
      </c>
      <c r="DE1019" t="s">
        <v>3</v>
      </c>
      <c r="DF1019">
        <f t="shared" si="295"/>
        <v>0</v>
      </c>
      <c r="DG1019">
        <f t="shared" si="296"/>
        <v>0.27</v>
      </c>
      <c r="DH1019">
        <f t="shared" si="297"/>
        <v>0</v>
      </c>
      <c r="DI1019">
        <f t="shared" si="298"/>
        <v>0</v>
      </c>
      <c r="DJ1019">
        <f>DG1019</f>
        <v>0.27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ROW(Source!A1925)</f>
        <v>1925</v>
      </c>
      <c r="B1020">
        <v>78161913</v>
      </c>
      <c r="C1020">
        <v>78160387</v>
      </c>
      <c r="D1020">
        <v>77795288</v>
      </c>
      <c r="E1020">
        <v>37</v>
      </c>
      <c r="F1020">
        <v>1</v>
      </c>
      <c r="G1020">
        <v>37</v>
      </c>
      <c r="H1020">
        <v>3</v>
      </c>
      <c r="I1020" t="s">
        <v>762</v>
      </c>
      <c r="J1020" t="s">
        <v>763</v>
      </c>
      <c r="K1020" t="s">
        <v>764</v>
      </c>
      <c r="L1020">
        <v>1354</v>
      </c>
      <c r="N1020">
        <v>1010</v>
      </c>
      <c r="O1020" t="s">
        <v>204</v>
      </c>
      <c r="P1020" t="s">
        <v>204</v>
      </c>
      <c r="Q1020">
        <v>1</v>
      </c>
      <c r="W1020">
        <v>0</v>
      </c>
      <c r="X1020">
        <v>302616529</v>
      </c>
      <c r="Y1020">
        <f t="shared" si="310"/>
        <v>312</v>
      </c>
      <c r="AA1020">
        <v>8.36</v>
      </c>
      <c r="AB1020">
        <v>0</v>
      </c>
      <c r="AC1020">
        <v>0</v>
      </c>
      <c r="AD1020">
        <v>0</v>
      </c>
      <c r="AE1020">
        <v>8.36</v>
      </c>
      <c r="AF1020">
        <v>0</v>
      </c>
      <c r="AG1020">
        <v>0</v>
      </c>
      <c r="AH1020">
        <v>0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0</v>
      </c>
      <c r="AO1020">
        <v>1</v>
      </c>
      <c r="AP1020">
        <v>0</v>
      </c>
      <c r="AQ1020">
        <v>0</v>
      </c>
      <c r="AR1020">
        <v>0</v>
      </c>
      <c r="AS1020" t="s">
        <v>3</v>
      </c>
      <c r="AT1020">
        <v>312</v>
      </c>
      <c r="AU1020" t="s">
        <v>3</v>
      </c>
      <c r="AV1020">
        <v>0</v>
      </c>
      <c r="AW1020">
        <v>2</v>
      </c>
      <c r="AX1020">
        <v>78162984</v>
      </c>
      <c r="AY1020">
        <v>1</v>
      </c>
      <c r="AZ1020">
        <v>0</v>
      </c>
      <c r="BA1020">
        <v>962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CV1020">
        <v>0</v>
      </c>
      <c r="CW1020">
        <v>0</v>
      </c>
      <c r="CX1020">
        <f>ROUND(Y1020*Source!I1925,9)</f>
        <v>8.8607999999999993</v>
      </c>
      <c r="CY1020">
        <f t="shared" ref="CY1020:CY1026" si="313">AA1020</f>
        <v>8.36</v>
      </c>
      <c r="CZ1020">
        <f t="shared" ref="CZ1020:CZ1026" si="314">AE1020</f>
        <v>8.36</v>
      </c>
      <c r="DA1020">
        <f t="shared" ref="DA1020:DA1026" si="315">AI1020</f>
        <v>1</v>
      </c>
      <c r="DB1020">
        <f t="shared" si="311"/>
        <v>2608.3200000000002</v>
      </c>
      <c r="DC1020">
        <f t="shared" si="312"/>
        <v>0</v>
      </c>
      <c r="DD1020" t="s">
        <v>3</v>
      </c>
      <c r="DE1020" t="s">
        <v>3</v>
      </c>
      <c r="DF1020">
        <f t="shared" si="295"/>
        <v>74.08</v>
      </c>
      <c r="DG1020">
        <f t="shared" si="296"/>
        <v>0</v>
      </c>
      <c r="DH1020">
        <f t="shared" si="297"/>
        <v>0</v>
      </c>
      <c r="DI1020">
        <f t="shared" si="298"/>
        <v>0</v>
      </c>
      <c r="DJ1020">
        <f t="shared" ref="DJ1020:DJ1026" si="316">DF1020</f>
        <v>74.08</v>
      </c>
      <c r="DK1020">
        <v>0</v>
      </c>
      <c r="DL1020" t="s">
        <v>3</v>
      </c>
      <c r="DM1020">
        <v>0</v>
      </c>
      <c r="DN1020" t="s">
        <v>3</v>
      </c>
      <c r="DO1020">
        <v>0</v>
      </c>
    </row>
    <row r="1021" spans="1:119" x14ac:dyDescent="0.2">
      <c r="A1021">
        <f>ROW(Source!A1925)</f>
        <v>1925</v>
      </c>
      <c r="B1021">
        <v>78161913</v>
      </c>
      <c r="C1021">
        <v>78160387</v>
      </c>
      <c r="D1021">
        <v>77800536</v>
      </c>
      <c r="E1021">
        <v>37</v>
      </c>
      <c r="F1021">
        <v>1</v>
      </c>
      <c r="G1021">
        <v>37</v>
      </c>
      <c r="H1021">
        <v>3</v>
      </c>
      <c r="I1021" t="s">
        <v>765</v>
      </c>
      <c r="J1021" t="s">
        <v>766</v>
      </c>
      <c r="K1021" t="s">
        <v>767</v>
      </c>
      <c r="L1021">
        <v>1346</v>
      </c>
      <c r="N1021">
        <v>1009</v>
      </c>
      <c r="O1021" t="s">
        <v>101</v>
      </c>
      <c r="P1021" t="s">
        <v>101</v>
      </c>
      <c r="Q1021">
        <v>1</v>
      </c>
      <c r="W1021">
        <v>0</v>
      </c>
      <c r="X1021">
        <v>-1118572040</v>
      </c>
      <c r="Y1021">
        <f t="shared" si="310"/>
        <v>2.4500000000000002</v>
      </c>
      <c r="AA1021">
        <v>312.97000000000003</v>
      </c>
      <c r="AB1021">
        <v>0</v>
      </c>
      <c r="AC1021">
        <v>0</v>
      </c>
      <c r="AD1021">
        <v>0</v>
      </c>
      <c r="AE1021">
        <v>312.97000000000003</v>
      </c>
      <c r="AF1021">
        <v>0</v>
      </c>
      <c r="AG1021">
        <v>0</v>
      </c>
      <c r="AH1021">
        <v>0</v>
      </c>
      <c r="AI1021">
        <v>1</v>
      </c>
      <c r="AJ1021">
        <v>1</v>
      </c>
      <c r="AK1021">
        <v>1</v>
      </c>
      <c r="AL1021">
        <v>1</v>
      </c>
      <c r="AM1021">
        <v>-2</v>
      </c>
      <c r="AN1021">
        <v>0</v>
      </c>
      <c r="AO1021">
        <v>1</v>
      </c>
      <c r="AP1021">
        <v>0</v>
      </c>
      <c r="AQ1021">
        <v>0</v>
      </c>
      <c r="AR1021">
        <v>0</v>
      </c>
      <c r="AS1021" t="s">
        <v>3</v>
      </c>
      <c r="AT1021">
        <v>2.4500000000000002</v>
      </c>
      <c r="AU1021" t="s">
        <v>3</v>
      </c>
      <c r="AV1021">
        <v>0</v>
      </c>
      <c r="AW1021">
        <v>2</v>
      </c>
      <c r="AX1021">
        <v>78162985</v>
      </c>
      <c r="AY1021">
        <v>1</v>
      </c>
      <c r="AZ1021">
        <v>0</v>
      </c>
      <c r="BA1021">
        <v>963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CV1021">
        <v>0</v>
      </c>
      <c r="CW1021">
        <v>0</v>
      </c>
      <c r="CX1021">
        <f>ROUND(Y1021*Source!I1925,9)</f>
        <v>6.9580000000000003E-2</v>
      </c>
      <c r="CY1021">
        <f t="shared" si="313"/>
        <v>312.97000000000003</v>
      </c>
      <c r="CZ1021">
        <f t="shared" si="314"/>
        <v>312.97000000000003</v>
      </c>
      <c r="DA1021">
        <f t="shared" si="315"/>
        <v>1</v>
      </c>
      <c r="DB1021">
        <f t="shared" si="311"/>
        <v>766.78</v>
      </c>
      <c r="DC1021">
        <f t="shared" si="312"/>
        <v>0</v>
      </c>
      <c r="DD1021" t="s">
        <v>3</v>
      </c>
      <c r="DE1021" t="s">
        <v>3</v>
      </c>
      <c r="DF1021">
        <f t="shared" si="295"/>
        <v>21.78</v>
      </c>
      <c r="DG1021">
        <f t="shared" si="296"/>
        <v>0</v>
      </c>
      <c r="DH1021">
        <f t="shared" si="297"/>
        <v>0</v>
      </c>
      <c r="DI1021">
        <f t="shared" si="298"/>
        <v>0</v>
      </c>
      <c r="DJ1021">
        <f t="shared" si="316"/>
        <v>21.78</v>
      </c>
      <c r="DK1021">
        <v>0</v>
      </c>
      <c r="DL1021" t="s">
        <v>3</v>
      </c>
      <c r="DM1021">
        <v>0</v>
      </c>
      <c r="DN1021" t="s">
        <v>3</v>
      </c>
      <c r="DO1021">
        <v>0</v>
      </c>
    </row>
    <row r="1022" spans="1:119" x14ac:dyDescent="0.2">
      <c r="A1022">
        <f>ROW(Source!A1925)</f>
        <v>1925</v>
      </c>
      <c r="B1022">
        <v>78161913</v>
      </c>
      <c r="C1022">
        <v>78160387</v>
      </c>
      <c r="D1022">
        <v>77797095</v>
      </c>
      <c r="E1022">
        <v>37</v>
      </c>
      <c r="F1022">
        <v>1</v>
      </c>
      <c r="G1022">
        <v>37</v>
      </c>
      <c r="H1022">
        <v>3</v>
      </c>
      <c r="I1022" t="s">
        <v>768</v>
      </c>
      <c r="J1022" t="s">
        <v>769</v>
      </c>
      <c r="K1022" t="s">
        <v>770</v>
      </c>
      <c r="L1022">
        <v>1296</v>
      </c>
      <c r="N1022">
        <v>1002</v>
      </c>
      <c r="O1022" t="s">
        <v>96</v>
      </c>
      <c r="P1022" t="s">
        <v>96</v>
      </c>
      <c r="Q1022">
        <v>1</v>
      </c>
      <c r="W1022">
        <v>0</v>
      </c>
      <c r="X1022">
        <v>93587205</v>
      </c>
      <c r="Y1022">
        <f t="shared" si="310"/>
        <v>32.630000000000003</v>
      </c>
      <c r="AA1022">
        <v>435.76</v>
      </c>
      <c r="AB1022">
        <v>0</v>
      </c>
      <c r="AC1022">
        <v>0</v>
      </c>
      <c r="AD1022">
        <v>0</v>
      </c>
      <c r="AE1022">
        <v>435.76</v>
      </c>
      <c r="AF1022">
        <v>0</v>
      </c>
      <c r="AG1022">
        <v>0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0</v>
      </c>
      <c r="AO1022">
        <v>1</v>
      </c>
      <c r="AP1022">
        <v>0</v>
      </c>
      <c r="AQ1022">
        <v>0</v>
      </c>
      <c r="AR1022">
        <v>0</v>
      </c>
      <c r="AS1022" t="s">
        <v>3</v>
      </c>
      <c r="AT1022">
        <v>32.630000000000003</v>
      </c>
      <c r="AU1022" t="s">
        <v>3</v>
      </c>
      <c r="AV1022">
        <v>0</v>
      </c>
      <c r="AW1022">
        <v>2</v>
      </c>
      <c r="AX1022">
        <v>78162986</v>
      </c>
      <c r="AY1022">
        <v>1</v>
      </c>
      <c r="AZ1022">
        <v>0</v>
      </c>
      <c r="BA1022">
        <v>964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CV1022">
        <v>0</v>
      </c>
      <c r="CW1022">
        <v>0</v>
      </c>
      <c r="CX1022">
        <f>ROUND(Y1022*Source!I1925,9)</f>
        <v>0.92669199999999996</v>
      </c>
      <c r="CY1022">
        <f t="shared" si="313"/>
        <v>435.76</v>
      </c>
      <c r="CZ1022">
        <f t="shared" si="314"/>
        <v>435.76</v>
      </c>
      <c r="DA1022">
        <f t="shared" si="315"/>
        <v>1</v>
      </c>
      <c r="DB1022">
        <f t="shared" si="311"/>
        <v>14218.85</v>
      </c>
      <c r="DC1022">
        <f t="shared" si="312"/>
        <v>0</v>
      </c>
      <c r="DD1022" t="s">
        <v>3</v>
      </c>
      <c r="DE1022" t="s">
        <v>3</v>
      </c>
      <c r="DF1022">
        <f t="shared" si="295"/>
        <v>403.82</v>
      </c>
      <c r="DG1022">
        <f t="shared" si="296"/>
        <v>0</v>
      </c>
      <c r="DH1022">
        <f t="shared" si="297"/>
        <v>0</v>
      </c>
      <c r="DI1022">
        <f t="shared" si="298"/>
        <v>0</v>
      </c>
      <c r="DJ1022">
        <f t="shared" si="316"/>
        <v>403.82</v>
      </c>
      <c r="DK1022">
        <v>0</v>
      </c>
      <c r="DL1022" t="s">
        <v>3</v>
      </c>
      <c r="DM1022">
        <v>0</v>
      </c>
      <c r="DN1022" t="s">
        <v>3</v>
      </c>
      <c r="DO1022">
        <v>0</v>
      </c>
    </row>
    <row r="1023" spans="1:119" x14ac:dyDescent="0.2">
      <c r="A1023">
        <f>ROW(Source!A1925)</f>
        <v>1925</v>
      </c>
      <c r="B1023">
        <v>78161913</v>
      </c>
      <c r="C1023">
        <v>78160387</v>
      </c>
      <c r="D1023">
        <v>77802787</v>
      </c>
      <c r="E1023">
        <v>37</v>
      </c>
      <c r="F1023">
        <v>1</v>
      </c>
      <c r="G1023">
        <v>37</v>
      </c>
      <c r="H1023">
        <v>3</v>
      </c>
      <c r="I1023" t="s">
        <v>771</v>
      </c>
      <c r="J1023" t="s">
        <v>772</v>
      </c>
      <c r="K1023" t="s">
        <v>773</v>
      </c>
      <c r="L1023">
        <v>1339</v>
      </c>
      <c r="N1023">
        <v>1007</v>
      </c>
      <c r="O1023" t="s">
        <v>486</v>
      </c>
      <c r="P1023" t="s">
        <v>486</v>
      </c>
      <c r="Q1023">
        <v>1</v>
      </c>
      <c r="W1023">
        <v>0</v>
      </c>
      <c r="X1023">
        <v>854536934</v>
      </c>
      <c r="Y1023">
        <f t="shared" si="310"/>
        <v>0.08</v>
      </c>
      <c r="AA1023">
        <v>9158.5400000000009</v>
      </c>
      <c r="AB1023">
        <v>0</v>
      </c>
      <c r="AC1023">
        <v>0</v>
      </c>
      <c r="AD1023">
        <v>0</v>
      </c>
      <c r="AE1023">
        <v>9158.5400000000009</v>
      </c>
      <c r="AF1023">
        <v>0</v>
      </c>
      <c r="AG1023">
        <v>0</v>
      </c>
      <c r="AH1023">
        <v>0</v>
      </c>
      <c r="AI1023">
        <v>1</v>
      </c>
      <c r="AJ1023">
        <v>1</v>
      </c>
      <c r="AK1023">
        <v>1</v>
      </c>
      <c r="AL1023">
        <v>1</v>
      </c>
      <c r="AM1023">
        <v>-2</v>
      </c>
      <c r="AN1023">
        <v>0</v>
      </c>
      <c r="AO1023">
        <v>1</v>
      </c>
      <c r="AP1023">
        <v>0</v>
      </c>
      <c r="AQ1023">
        <v>0</v>
      </c>
      <c r="AR1023">
        <v>0</v>
      </c>
      <c r="AS1023" t="s">
        <v>3</v>
      </c>
      <c r="AT1023">
        <v>0.08</v>
      </c>
      <c r="AU1023" t="s">
        <v>3</v>
      </c>
      <c r="AV1023">
        <v>0</v>
      </c>
      <c r="AW1023">
        <v>2</v>
      </c>
      <c r="AX1023">
        <v>78162987</v>
      </c>
      <c r="AY1023">
        <v>1</v>
      </c>
      <c r="AZ1023">
        <v>0</v>
      </c>
      <c r="BA1023">
        <v>965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CV1023">
        <v>0</v>
      </c>
      <c r="CW1023">
        <v>0</v>
      </c>
      <c r="CX1023">
        <f>ROUND(Y1023*Source!I1925,9)</f>
        <v>2.2720000000000001E-3</v>
      </c>
      <c r="CY1023">
        <f t="shared" si="313"/>
        <v>9158.5400000000009</v>
      </c>
      <c r="CZ1023">
        <f t="shared" si="314"/>
        <v>9158.5400000000009</v>
      </c>
      <c r="DA1023">
        <f t="shared" si="315"/>
        <v>1</v>
      </c>
      <c r="DB1023">
        <f t="shared" si="311"/>
        <v>732.68</v>
      </c>
      <c r="DC1023">
        <f t="shared" si="312"/>
        <v>0</v>
      </c>
      <c r="DD1023" t="s">
        <v>3</v>
      </c>
      <c r="DE1023" t="s">
        <v>3</v>
      </c>
      <c r="DF1023">
        <f t="shared" si="295"/>
        <v>20.81</v>
      </c>
      <c r="DG1023">
        <f t="shared" si="296"/>
        <v>0</v>
      </c>
      <c r="DH1023">
        <f t="shared" si="297"/>
        <v>0</v>
      </c>
      <c r="DI1023">
        <f t="shared" si="298"/>
        <v>0</v>
      </c>
      <c r="DJ1023">
        <f t="shared" si="316"/>
        <v>20.81</v>
      </c>
      <c r="DK1023">
        <v>0</v>
      </c>
      <c r="DL1023" t="s">
        <v>3</v>
      </c>
      <c r="DM1023">
        <v>0</v>
      </c>
      <c r="DN1023" t="s">
        <v>3</v>
      </c>
      <c r="DO1023">
        <v>0</v>
      </c>
    </row>
    <row r="1024" spans="1:119" x14ac:dyDescent="0.2">
      <c r="A1024">
        <f>ROW(Source!A1925)</f>
        <v>1925</v>
      </c>
      <c r="B1024">
        <v>78161913</v>
      </c>
      <c r="C1024">
        <v>78160387</v>
      </c>
      <c r="D1024">
        <v>77813478</v>
      </c>
      <c r="E1024">
        <v>1</v>
      </c>
      <c r="F1024">
        <v>1</v>
      </c>
      <c r="G1024">
        <v>37</v>
      </c>
      <c r="H1024">
        <v>3</v>
      </c>
      <c r="I1024" t="s">
        <v>202</v>
      </c>
      <c r="J1024" t="s">
        <v>205</v>
      </c>
      <c r="K1024" t="s">
        <v>203</v>
      </c>
      <c r="L1024">
        <v>1354</v>
      </c>
      <c r="N1024">
        <v>1010</v>
      </c>
      <c r="O1024" t="s">
        <v>204</v>
      </c>
      <c r="P1024" t="s">
        <v>204</v>
      </c>
      <c r="Q1024">
        <v>1</v>
      </c>
      <c r="W1024">
        <v>0</v>
      </c>
      <c r="X1024">
        <v>-1720327119</v>
      </c>
      <c r="Y1024">
        <f t="shared" si="310"/>
        <v>70.422534999999996</v>
      </c>
      <c r="AA1024">
        <v>769.67</v>
      </c>
      <c r="AB1024">
        <v>0</v>
      </c>
      <c r="AC1024">
        <v>0</v>
      </c>
      <c r="AD1024">
        <v>0</v>
      </c>
      <c r="AE1024">
        <v>769.67</v>
      </c>
      <c r="AF1024">
        <v>0</v>
      </c>
      <c r="AG1024">
        <v>0</v>
      </c>
      <c r="AH1024">
        <v>0</v>
      </c>
      <c r="AI1024">
        <v>1</v>
      </c>
      <c r="AJ1024">
        <v>1</v>
      </c>
      <c r="AK1024">
        <v>1</v>
      </c>
      <c r="AL1024">
        <v>1</v>
      </c>
      <c r="AM1024">
        <v>-2</v>
      </c>
      <c r="AN1024">
        <v>0</v>
      </c>
      <c r="AO1024">
        <v>0</v>
      </c>
      <c r="AP1024">
        <v>1</v>
      </c>
      <c r="AQ1024">
        <v>0</v>
      </c>
      <c r="AR1024">
        <v>0</v>
      </c>
      <c r="AS1024" t="s">
        <v>3</v>
      </c>
      <c r="AT1024">
        <v>70.422534999999996</v>
      </c>
      <c r="AU1024" t="s">
        <v>3</v>
      </c>
      <c r="AV1024">
        <v>0</v>
      </c>
      <c r="AW1024">
        <v>1</v>
      </c>
      <c r="AX1024">
        <v>-1</v>
      </c>
      <c r="AY1024">
        <v>0</v>
      </c>
      <c r="AZ1024">
        <v>0</v>
      </c>
      <c r="BA1024" t="s">
        <v>3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CV1024">
        <v>0</v>
      </c>
      <c r="CW1024">
        <v>0</v>
      </c>
      <c r="CX1024">
        <f>ROUND(Y1024*Source!I1925,9)</f>
        <v>1.9999999939999999</v>
      </c>
      <c r="CY1024">
        <f t="shared" si="313"/>
        <v>769.67</v>
      </c>
      <c r="CZ1024">
        <f t="shared" si="314"/>
        <v>769.67</v>
      </c>
      <c r="DA1024">
        <f t="shared" si="315"/>
        <v>1</v>
      </c>
      <c r="DB1024">
        <f t="shared" si="311"/>
        <v>54202.11</v>
      </c>
      <c r="DC1024">
        <f t="shared" si="312"/>
        <v>0</v>
      </c>
      <c r="DD1024" t="s">
        <v>3</v>
      </c>
      <c r="DE1024" t="s">
        <v>3</v>
      </c>
      <c r="DF1024">
        <f t="shared" si="295"/>
        <v>1539.34</v>
      </c>
      <c r="DG1024">
        <f t="shared" si="296"/>
        <v>0</v>
      </c>
      <c r="DH1024">
        <f t="shared" si="297"/>
        <v>0</v>
      </c>
      <c r="DI1024">
        <f t="shared" si="298"/>
        <v>0</v>
      </c>
      <c r="DJ1024">
        <f t="shared" si="316"/>
        <v>1539.34</v>
      </c>
      <c r="DK1024">
        <v>0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ROW(Source!A1925)</f>
        <v>1925</v>
      </c>
      <c r="B1025">
        <v>78161913</v>
      </c>
      <c r="C1025">
        <v>78160387</v>
      </c>
      <c r="D1025">
        <v>77813626</v>
      </c>
      <c r="E1025">
        <v>1</v>
      </c>
      <c r="F1025">
        <v>1</v>
      </c>
      <c r="G1025">
        <v>37</v>
      </c>
      <c r="H1025">
        <v>3</v>
      </c>
      <c r="I1025" t="s">
        <v>182</v>
      </c>
      <c r="J1025" t="s">
        <v>184</v>
      </c>
      <c r="K1025" t="s">
        <v>183</v>
      </c>
      <c r="L1025">
        <v>1327</v>
      </c>
      <c r="N1025">
        <v>1005</v>
      </c>
      <c r="O1025" t="s">
        <v>82</v>
      </c>
      <c r="P1025" t="s">
        <v>82</v>
      </c>
      <c r="Q1025">
        <v>1</v>
      </c>
      <c r="W1025">
        <v>0</v>
      </c>
      <c r="X1025">
        <v>5401528</v>
      </c>
      <c r="Y1025">
        <f t="shared" si="310"/>
        <v>43.309859000000003</v>
      </c>
      <c r="AA1025">
        <v>13293.35</v>
      </c>
      <c r="AB1025">
        <v>0</v>
      </c>
      <c r="AC1025">
        <v>0</v>
      </c>
      <c r="AD1025">
        <v>0</v>
      </c>
      <c r="AE1025">
        <v>13293.35</v>
      </c>
      <c r="AF1025">
        <v>0</v>
      </c>
      <c r="AG1025">
        <v>0</v>
      </c>
      <c r="AH1025">
        <v>0</v>
      </c>
      <c r="AI1025">
        <v>1</v>
      </c>
      <c r="AJ1025">
        <v>1</v>
      </c>
      <c r="AK1025">
        <v>1</v>
      </c>
      <c r="AL1025">
        <v>1</v>
      </c>
      <c r="AM1025">
        <v>-2</v>
      </c>
      <c r="AN1025">
        <v>0</v>
      </c>
      <c r="AO1025">
        <v>0</v>
      </c>
      <c r="AP1025">
        <v>1</v>
      </c>
      <c r="AQ1025">
        <v>0</v>
      </c>
      <c r="AR1025">
        <v>0</v>
      </c>
      <c r="AS1025" t="s">
        <v>3</v>
      </c>
      <c r="AT1025">
        <v>43.309859000000003</v>
      </c>
      <c r="AU1025" t="s">
        <v>3</v>
      </c>
      <c r="AV1025">
        <v>0</v>
      </c>
      <c r="AW1025">
        <v>1</v>
      </c>
      <c r="AX1025">
        <v>-1</v>
      </c>
      <c r="AY1025">
        <v>0</v>
      </c>
      <c r="AZ1025">
        <v>0</v>
      </c>
      <c r="BA1025" t="s">
        <v>3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CV1025">
        <v>0</v>
      </c>
      <c r="CW1025">
        <v>0</v>
      </c>
      <c r="CX1025">
        <f>ROUND(Y1025*Source!I1925,9)</f>
        <v>1.2299999960000001</v>
      </c>
      <c r="CY1025">
        <f t="shared" si="313"/>
        <v>13293.35</v>
      </c>
      <c r="CZ1025">
        <f t="shared" si="314"/>
        <v>13293.35</v>
      </c>
      <c r="DA1025">
        <f t="shared" si="315"/>
        <v>1</v>
      </c>
      <c r="DB1025">
        <f t="shared" si="311"/>
        <v>575733.11</v>
      </c>
      <c r="DC1025">
        <f t="shared" si="312"/>
        <v>0</v>
      </c>
      <c r="DD1025" t="s">
        <v>3</v>
      </c>
      <c r="DE1025" t="s">
        <v>3</v>
      </c>
      <c r="DF1025">
        <f t="shared" ref="DF1025:DF1088" si="317">ROUND(ROUND(AE1025,2)*CX1025,2)</f>
        <v>16350.82</v>
      </c>
      <c r="DG1025">
        <f t="shared" ref="DG1025:DG1088" si="318">ROUND(ROUND(AF1025,2)*CX1025,2)</f>
        <v>0</v>
      </c>
      <c r="DH1025">
        <f t="shared" ref="DH1025:DH1088" si="319">ROUND(ROUND(AG1025,2)*CX1025,2)</f>
        <v>0</v>
      </c>
      <c r="DI1025">
        <f t="shared" ref="DI1025:DI1088" si="320">ROUND(ROUND(AH1025,2)*CX1025,2)</f>
        <v>0</v>
      </c>
      <c r="DJ1025">
        <f t="shared" si="316"/>
        <v>16350.82</v>
      </c>
      <c r="DK1025">
        <v>0</v>
      </c>
      <c r="DL1025" t="s">
        <v>3</v>
      </c>
      <c r="DM1025">
        <v>0</v>
      </c>
      <c r="DN1025" t="s">
        <v>3</v>
      </c>
      <c r="DO1025">
        <v>0</v>
      </c>
    </row>
    <row r="1026" spans="1:119" x14ac:dyDescent="0.2">
      <c r="A1026">
        <f>ROW(Source!A1925)</f>
        <v>1925</v>
      </c>
      <c r="B1026">
        <v>78161913</v>
      </c>
      <c r="C1026">
        <v>78160387</v>
      </c>
      <c r="D1026">
        <v>77813631</v>
      </c>
      <c r="E1026">
        <v>1</v>
      </c>
      <c r="F1026">
        <v>1</v>
      </c>
      <c r="G1026">
        <v>37</v>
      </c>
      <c r="H1026">
        <v>3</v>
      </c>
      <c r="I1026" t="s">
        <v>186</v>
      </c>
      <c r="J1026" t="s">
        <v>188</v>
      </c>
      <c r="K1026" t="s">
        <v>187</v>
      </c>
      <c r="L1026">
        <v>1327</v>
      </c>
      <c r="N1026">
        <v>1005</v>
      </c>
      <c r="O1026" t="s">
        <v>82</v>
      </c>
      <c r="P1026" t="s">
        <v>82</v>
      </c>
      <c r="Q1026">
        <v>1</v>
      </c>
      <c r="W1026">
        <v>0</v>
      </c>
      <c r="X1026">
        <v>1190950341</v>
      </c>
      <c r="Y1026">
        <f t="shared" si="310"/>
        <v>56.690140999999997</v>
      </c>
      <c r="AA1026">
        <v>11843.56</v>
      </c>
      <c r="AB1026">
        <v>0</v>
      </c>
      <c r="AC1026">
        <v>0</v>
      </c>
      <c r="AD1026">
        <v>0</v>
      </c>
      <c r="AE1026">
        <v>11843.56</v>
      </c>
      <c r="AF1026">
        <v>0</v>
      </c>
      <c r="AG1026">
        <v>0</v>
      </c>
      <c r="AH1026">
        <v>0</v>
      </c>
      <c r="AI1026">
        <v>1</v>
      </c>
      <c r="AJ1026">
        <v>1</v>
      </c>
      <c r="AK1026">
        <v>1</v>
      </c>
      <c r="AL1026">
        <v>1</v>
      </c>
      <c r="AM1026">
        <v>-2</v>
      </c>
      <c r="AN1026">
        <v>0</v>
      </c>
      <c r="AO1026">
        <v>0</v>
      </c>
      <c r="AP1026">
        <v>1</v>
      </c>
      <c r="AQ1026">
        <v>0</v>
      </c>
      <c r="AR1026">
        <v>0</v>
      </c>
      <c r="AS1026" t="s">
        <v>3</v>
      </c>
      <c r="AT1026">
        <v>56.690140999999997</v>
      </c>
      <c r="AU1026" t="s">
        <v>3</v>
      </c>
      <c r="AV1026">
        <v>0</v>
      </c>
      <c r="AW1026">
        <v>1</v>
      </c>
      <c r="AX1026">
        <v>-1</v>
      </c>
      <c r="AY1026">
        <v>0</v>
      </c>
      <c r="AZ1026">
        <v>0</v>
      </c>
      <c r="BA1026" t="s">
        <v>3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CV1026">
        <v>0</v>
      </c>
      <c r="CW1026">
        <v>0</v>
      </c>
      <c r="CX1026">
        <f>ROUND(Y1026*Source!I1925,9)</f>
        <v>1.610000004</v>
      </c>
      <c r="CY1026">
        <f t="shared" si="313"/>
        <v>11843.56</v>
      </c>
      <c r="CZ1026">
        <f t="shared" si="314"/>
        <v>11843.56</v>
      </c>
      <c r="DA1026">
        <f t="shared" si="315"/>
        <v>1</v>
      </c>
      <c r="DB1026">
        <f t="shared" si="311"/>
        <v>671413.09</v>
      </c>
      <c r="DC1026">
        <f t="shared" si="312"/>
        <v>0</v>
      </c>
      <c r="DD1026" t="s">
        <v>3</v>
      </c>
      <c r="DE1026" t="s">
        <v>3</v>
      </c>
      <c r="DF1026">
        <f t="shared" si="317"/>
        <v>19068.13</v>
      </c>
      <c r="DG1026">
        <f t="shared" si="318"/>
        <v>0</v>
      </c>
      <c r="DH1026">
        <f t="shared" si="319"/>
        <v>0</v>
      </c>
      <c r="DI1026">
        <f t="shared" si="320"/>
        <v>0</v>
      </c>
      <c r="DJ1026">
        <f t="shared" si="316"/>
        <v>19068.13</v>
      </c>
      <c r="DK1026">
        <v>0</v>
      </c>
      <c r="DL1026" t="s">
        <v>3</v>
      </c>
      <c r="DM1026">
        <v>0</v>
      </c>
      <c r="DN1026" t="s">
        <v>3</v>
      </c>
      <c r="DO1026">
        <v>0</v>
      </c>
    </row>
    <row r="1027" spans="1:119" x14ac:dyDescent="0.2">
      <c r="A1027">
        <f>ROW(Source!A1929)</f>
        <v>1929</v>
      </c>
      <c r="B1027">
        <v>78161913</v>
      </c>
      <c r="C1027">
        <v>78160410</v>
      </c>
      <c r="D1027">
        <v>77806460</v>
      </c>
      <c r="E1027">
        <v>37</v>
      </c>
      <c r="F1027">
        <v>1</v>
      </c>
      <c r="G1027">
        <v>37</v>
      </c>
      <c r="H1027">
        <v>1</v>
      </c>
      <c r="I1027" t="s">
        <v>678</v>
      </c>
      <c r="J1027" t="s">
        <v>3</v>
      </c>
      <c r="K1027" t="s">
        <v>679</v>
      </c>
      <c r="L1027">
        <v>1191</v>
      </c>
      <c r="N1027">
        <v>1013</v>
      </c>
      <c r="O1027" t="s">
        <v>680</v>
      </c>
      <c r="P1027" t="s">
        <v>680</v>
      </c>
      <c r="Q1027">
        <v>1</v>
      </c>
      <c r="W1027">
        <v>0</v>
      </c>
      <c r="X1027">
        <v>476480486</v>
      </c>
      <c r="Y1027">
        <f t="shared" si="310"/>
        <v>8.0399999999999991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1</v>
      </c>
      <c r="AJ1027">
        <v>1</v>
      </c>
      <c r="AK1027">
        <v>1</v>
      </c>
      <c r="AL1027">
        <v>1</v>
      </c>
      <c r="AM1027">
        <v>-2</v>
      </c>
      <c r="AN1027">
        <v>0</v>
      </c>
      <c r="AO1027">
        <v>1</v>
      </c>
      <c r="AP1027">
        <v>0</v>
      </c>
      <c r="AQ1027">
        <v>0</v>
      </c>
      <c r="AR1027">
        <v>0</v>
      </c>
      <c r="AS1027" t="s">
        <v>3</v>
      </c>
      <c r="AT1027">
        <v>8.0399999999999991</v>
      </c>
      <c r="AU1027" t="s">
        <v>3</v>
      </c>
      <c r="AV1027">
        <v>1</v>
      </c>
      <c r="AW1027">
        <v>2</v>
      </c>
      <c r="AX1027">
        <v>78162990</v>
      </c>
      <c r="AY1027">
        <v>1</v>
      </c>
      <c r="AZ1027">
        <v>0</v>
      </c>
      <c r="BA1027">
        <v>968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CU1027">
        <f>ROUND(AT1027*Source!I1929*AH1027*AL1027,2)</f>
        <v>0</v>
      </c>
      <c r="CV1027">
        <f>ROUND(Y1027*Source!I1929,9)</f>
        <v>1.6080000000000001</v>
      </c>
      <c r="CW1027">
        <v>0</v>
      </c>
      <c r="CX1027">
        <f>ROUND(Y1027*Source!I1929,9)</f>
        <v>1.6080000000000001</v>
      </c>
      <c r="CY1027">
        <f>AD1027</f>
        <v>0</v>
      </c>
      <c r="CZ1027">
        <f>AH1027</f>
        <v>0</v>
      </c>
      <c r="DA1027">
        <f>AL1027</f>
        <v>1</v>
      </c>
      <c r="DB1027">
        <f t="shared" si="311"/>
        <v>0</v>
      </c>
      <c r="DC1027">
        <f t="shared" si="312"/>
        <v>0</v>
      </c>
      <c r="DD1027" t="s">
        <v>3</v>
      </c>
      <c r="DE1027" t="s">
        <v>3</v>
      </c>
      <c r="DF1027">
        <f t="shared" si="317"/>
        <v>0</v>
      </c>
      <c r="DG1027">
        <f t="shared" si="318"/>
        <v>0</v>
      </c>
      <c r="DH1027">
        <f t="shared" si="319"/>
        <v>0</v>
      </c>
      <c r="DI1027">
        <f t="shared" si="320"/>
        <v>0</v>
      </c>
      <c r="DJ1027">
        <f>DI1027</f>
        <v>0</v>
      </c>
      <c r="DK1027">
        <v>0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ROW(Source!A1929)</f>
        <v>1929</v>
      </c>
      <c r="B1028">
        <v>78161913</v>
      </c>
      <c r="C1028">
        <v>78160410</v>
      </c>
      <c r="D1028">
        <v>77808438</v>
      </c>
      <c r="E1028">
        <v>1</v>
      </c>
      <c r="F1028">
        <v>1</v>
      </c>
      <c r="G1028">
        <v>37</v>
      </c>
      <c r="H1028">
        <v>2</v>
      </c>
      <c r="I1028" t="s">
        <v>738</v>
      </c>
      <c r="J1028" t="s">
        <v>739</v>
      </c>
      <c r="K1028" t="s">
        <v>740</v>
      </c>
      <c r="L1028">
        <v>1368</v>
      </c>
      <c r="N1028">
        <v>1011</v>
      </c>
      <c r="O1028" t="s">
        <v>696</v>
      </c>
      <c r="P1028" t="s">
        <v>696</v>
      </c>
      <c r="Q1028">
        <v>1</v>
      </c>
      <c r="W1028">
        <v>0</v>
      </c>
      <c r="X1028">
        <v>-490795739</v>
      </c>
      <c r="Y1028">
        <f t="shared" si="310"/>
        <v>0.08</v>
      </c>
      <c r="AA1028">
        <v>0</v>
      </c>
      <c r="AB1028">
        <v>5.79</v>
      </c>
      <c r="AC1028">
        <v>1.58</v>
      </c>
      <c r="AD1028">
        <v>0</v>
      </c>
      <c r="AE1028">
        <v>0</v>
      </c>
      <c r="AF1028">
        <v>5.79</v>
      </c>
      <c r="AG1028">
        <v>1.58</v>
      </c>
      <c r="AH1028">
        <v>0</v>
      </c>
      <c r="AI1028">
        <v>1</v>
      </c>
      <c r="AJ1028">
        <v>1</v>
      </c>
      <c r="AK1028">
        <v>1</v>
      </c>
      <c r="AL1028">
        <v>1</v>
      </c>
      <c r="AM1028">
        <v>-2</v>
      </c>
      <c r="AN1028">
        <v>0</v>
      </c>
      <c r="AO1028">
        <v>1</v>
      </c>
      <c r="AP1028">
        <v>0</v>
      </c>
      <c r="AQ1028">
        <v>0</v>
      </c>
      <c r="AR1028">
        <v>0</v>
      </c>
      <c r="AS1028" t="s">
        <v>3</v>
      </c>
      <c r="AT1028">
        <v>0.08</v>
      </c>
      <c r="AU1028" t="s">
        <v>3</v>
      </c>
      <c r="AV1028">
        <v>0</v>
      </c>
      <c r="AW1028">
        <v>2</v>
      </c>
      <c r="AX1028">
        <v>78162991</v>
      </c>
      <c r="AY1028">
        <v>1</v>
      </c>
      <c r="AZ1028">
        <v>0</v>
      </c>
      <c r="BA1028">
        <v>969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CV1028">
        <v>0</v>
      </c>
      <c r="CW1028">
        <f>ROUND(Y1028*Source!I1929*DO1028,9)</f>
        <v>0</v>
      </c>
      <c r="CX1028">
        <f>ROUND(Y1028*Source!I1929,9)</f>
        <v>1.6E-2</v>
      </c>
      <c r="CY1028">
        <f>AB1028</f>
        <v>5.79</v>
      </c>
      <c r="CZ1028">
        <f>AF1028</f>
        <v>5.79</v>
      </c>
      <c r="DA1028">
        <f>AJ1028</f>
        <v>1</v>
      </c>
      <c r="DB1028">
        <f t="shared" si="311"/>
        <v>0.46</v>
      </c>
      <c r="DC1028">
        <f t="shared" si="312"/>
        <v>0.13</v>
      </c>
      <c r="DD1028" t="s">
        <v>3</v>
      </c>
      <c r="DE1028" t="s">
        <v>3</v>
      </c>
      <c r="DF1028">
        <f t="shared" si="317"/>
        <v>0</v>
      </c>
      <c r="DG1028">
        <f t="shared" si="318"/>
        <v>0.09</v>
      </c>
      <c r="DH1028">
        <f t="shared" si="319"/>
        <v>0.03</v>
      </c>
      <c r="DI1028">
        <f t="shared" si="320"/>
        <v>0</v>
      </c>
      <c r="DJ1028">
        <f>DG1028</f>
        <v>0.09</v>
      </c>
      <c r="DK1028">
        <v>0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ROW(Source!A1929)</f>
        <v>1929</v>
      </c>
      <c r="B1029">
        <v>78161913</v>
      </c>
      <c r="C1029">
        <v>78160410</v>
      </c>
      <c r="D1029">
        <v>77809550</v>
      </c>
      <c r="E1029">
        <v>1</v>
      </c>
      <c r="F1029">
        <v>1</v>
      </c>
      <c r="G1029">
        <v>37</v>
      </c>
      <c r="H1029">
        <v>3</v>
      </c>
      <c r="I1029" t="s">
        <v>774</v>
      </c>
      <c r="J1029" t="s">
        <v>775</v>
      </c>
      <c r="K1029" t="s">
        <v>776</v>
      </c>
      <c r="L1029">
        <v>1348</v>
      </c>
      <c r="N1029">
        <v>1009</v>
      </c>
      <c r="O1029" t="s">
        <v>659</v>
      </c>
      <c r="P1029" t="s">
        <v>659</v>
      </c>
      <c r="Q1029">
        <v>1000</v>
      </c>
      <c r="W1029">
        <v>0</v>
      </c>
      <c r="X1029">
        <v>919131384</v>
      </c>
      <c r="Y1029">
        <f t="shared" si="310"/>
        <v>3.5E-4</v>
      </c>
      <c r="AA1029">
        <v>99048.85</v>
      </c>
      <c r="AB1029">
        <v>0</v>
      </c>
      <c r="AC1029">
        <v>0</v>
      </c>
      <c r="AD1029">
        <v>0</v>
      </c>
      <c r="AE1029">
        <v>99048.85</v>
      </c>
      <c r="AF1029">
        <v>0</v>
      </c>
      <c r="AG1029">
        <v>0</v>
      </c>
      <c r="AH1029">
        <v>0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0</v>
      </c>
      <c r="AO1029">
        <v>1</v>
      </c>
      <c r="AP1029">
        <v>0</v>
      </c>
      <c r="AQ1029">
        <v>0</v>
      </c>
      <c r="AR1029">
        <v>0</v>
      </c>
      <c r="AS1029" t="s">
        <v>3</v>
      </c>
      <c r="AT1029">
        <v>3.5E-4</v>
      </c>
      <c r="AU1029" t="s">
        <v>3</v>
      </c>
      <c r="AV1029">
        <v>0</v>
      </c>
      <c r="AW1029">
        <v>2</v>
      </c>
      <c r="AX1029">
        <v>78162992</v>
      </c>
      <c r="AY1029">
        <v>1</v>
      </c>
      <c r="AZ1029">
        <v>0</v>
      </c>
      <c r="BA1029">
        <v>970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CV1029">
        <v>0</v>
      </c>
      <c r="CW1029">
        <v>0</v>
      </c>
      <c r="CX1029">
        <f>ROUND(Y1029*Source!I1929,9)</f>
        <v>6.9999999999999994E-5</v>
      </c>
      <c r="CY1029">
        <f>AA1029</f>
        <v>99048.85</v>
      </c>
      <c r="CZ1029">
        <f>AE1029</f>
        <v>99048.85</v>
      </c>
      <c r="DA1029">
        <f>AI1029</f>
        <v>1</v>
      </c>
      <c r="DB1029">
        <f t="shared" si="311"/>
        <v>34.67</v>
      </c>
      <c r="DC1029">
        <f t="shared" si="312"/>
        <v>0</v>
      </c>
      <c r="DD1029" t="s">
        <v>3</v>
      </c>
      <c r="DE1029" t="s">
        <v>3</v>
      </c>
      <c r="DF1029">
        <f t="shared" si="317"/>
        <v>6.93</v>
      </c>
      <c r="DG1029">
        <f t="shared" si="318"/>
        <v>0</v>
      </c>
      <c r="DH1029">
        <f t="shared" si="319"/>
        <v>0</v>
      </c>
      <c r="DI1029">
        <f t="shared" si="320"/>
        <v>0</v>
      </c>
      <c r="DJ1029">
        <f>DF1029</f>
        <v>6.93</v>
      </c>
      <c r="DK1029">
        <v>0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ROW(Source!A1929)</f>
        <v>1929</v>
      </c>
      <c r="B1030">
        <v>78161913</v>
      </c>
      <c r="C1030">
        <v>78160410</v>
      </c>
      <c r="D1030">
        <v>77813848</v>
      </c>
      <c r="E1030">
        <v>1</v>
      </c>
      <c r="F1030">
        <v>1</v>
      </c>
      <c r="G1030">
        <v>37</v>
      </c>
      <c r="H1030">
        <v>3</v>
      </c>
      <c r="I1030" t="s">
        <v>226</v>
      </c>
      <c r="J1030" t="s">
        <v>228</v>
      </c>
      <c r="K1030" t="s">
        <v>227</v>
      </c>
      <c r="L1030">
        <v>1301</v>
      </c>
      <c r="N1030">
        <v>1003</v>
      </c>
      <c r="O1030" t="s">
        <v>87</v>
      </c>
      <c r="P1030" t="s">
        <v>87</v>
      </c>
      <c r="Q1030">
        <v>1</v>
      </c>
      <c r="W1030">
        <v>0</v>
      </c>
      <c r="X1030">
        <v>2116269463</v>
      </c>
      <c r="Y1030">
        <f t="shared" si="310"/>
        <v>110</v>
      </c>
      <c r="AA1030">
        <v>85.81</v>
      </c>
      <c r="AB1030">
        <v>0</v>
      </c>
      <c r="AC1030">
        <v>0</v>
      </c>
      <c r="AD1030">
        <v>0</v>
      </c>
      <c r="AE1030">
        <v>85.81</v>
      </c>
      <c r="AF1030">
        <v>0</v>
      </c>
      <c r="AG1030">
        <v>0</v>
      </c>
      <c r="AH1030">
        <v>0</v>
      </c>
      <c r="AI1030">
        <v>1</v>
      </c>
      <c r="AJ1030">
        <v>1</v>
      </c>
      <c r="AK1030">
        <v>1</v>
      </c>
      <c r="AL1030">
        <v>1</v>
      </c>
      <c r="AM1030">
        <v>-2</v>
      </c>
      <c r="AN1030">
        <v>0</v>
      </c>
      <c r="AO1030">
        <v>0</v>
      </c>
      <c r="AP1030">
        <v>1</v>
      </c>
      <c r="AQ1030">
        <v>0</v>
      </c>
      <c r="AR1030">
        <v>0</v>
      </c>
      <c r="AS1030" t="s">
        <v>3</v>
      </c>
      <c r="AT1030">
        <v>110</v>
      </c>
      <c r="AU1030" t="s">
        <v>3</v>
      </c>
      <c r="AV1030">
        <v>0</v>
      </c>
      <c r="AW1030">
        <v>1</v>
      </c>
      <c r="AX1030">
        <v>-1</v>
      </c>
      <c r="AY1030">
        <v>0</v>
      </c>
      <c r="AZ1030">
        <v>0</v>
      </c>
      <c r="BA1030" t="s">
        <v>3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CV1030">
        <v>0</v>
      </c>
      <c r="CW1030">
        <v>0</v>
      </c>
      <c r="CX1030">
        <f>ROUND(Y1030*Source!I1929,9)</f>
        <v>22</v>
      </c>
      <c r="CY1030">
        <f>AA1030</f>
        <v>85.81</v>
      </c>
      <c r="CZ1030">
        <f>AE1030</f>
        <v>85.81</v>
      </c>
      <c r="DA1030">
        <f>AI1030</f>
        <v>1</v>
      </c>
      <c r="DB1030">
        <f t="shared" si="311"/>
        <v>9439.1</v>
      </c>
      <c r="DC1030">
        <f t="shared" si="312"/>
        <v>0</v>
      </c>
      <c r="DD1030" t="s">
        <v>3</v>
      </c>
      <c r="DE1030" t="s">
        <v>3</v>
      </c>
      <c r="DF1030">
        <f t="shared" si="317"/>
        <v>1887.82</v>
      </c>
      <c r="DG1030">
        <f t="shared" si="318"/>
        <v>0</v>
      </c>
      <c r="DH1030">
        <f t="shared" si="319"/>
        <v>0</v>
      </c>
      <c r="DI1030">
        <f t="shared" si="320"/>
        <v>0</v>
      </c>
      <c r="DJ1030">
        <f>DF1030</f>
        <v>1887.82</v>
      </c>
      <c r="DK1030">
        <v>0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ROW(Source!A1929)</f>
        <v>1929</v>
      </c>
      <c r="B1031">
        <v>78161913</v>
      </c>
      <c r="C1031">
        <v>78160410</v>
      </c>
      <c r="D1031">
        <v>77813854</v>
      </c>
      <c r="E1031">
        <v>1</v>
      </c>
      <c r="F1031">
        <v>1</v>
      </c>
      <c r="G1031">
        <v>37</v>
      </c>
      <c r="H1031">
        <v>3</v>
      </c>
      <c r="I1031" t="s">
        <v>222</v>
      </c>
      <c r="J1031" t="s">
        <v>224</v>
      </c>
      <c r="K1031" t="s">
        <v>223</v>
      </c>
      <c r="L1031">
        <v>1301</v>
      </c>
      <c r="N1031">
        <v>1003</v>
      </c>
      <c r="O1031" t="s">
        <v>87</v>
      </c>
      <c r="P1031" t="s">
        <v>87</v>
      </c>
      <c r="Q1031">
        <v>1</v>
      </c>
      <c r="W1031">
        <v>0</v>
      </c>
      <c r="X1031">
        <v>1182916209</v>
      </c>
      <c r="Y1031">
        <f t="shared" si="310"/>
        <v>110</v>
      </c>
      <c r="AA1031">
        <v>86.38</v>
      </c>
      <c r="AB1031">
        <v>0</v>
      </c>
      <c r="AC1031">
        <v>0</v>
      </c>
      <c r="AD1031">
        <v>0</v>
      </c>
      <c r="AE1031">
        <v>86.38</v>
      </c>
      <c r="AF1031">
        <v>0</v>
      </c>
      <c r="AG1031">
        <v>0</v>
      </c>
      <c r="AH1031">
        <v>0</v>
      </c>
      <c r="AI1031">
        <v>1</v>
      </c>
      <c r="AJ1031">
        <v>1</v>
      </c>
      <c r="AK1031">
        <v>1</v>
      </c>
      <c r="AL1031">
        <v>1</v>
      </c>
      <c r="AM1031">
        <v>-2</v>
      </c>
      <c r="AN1031">
        <v>0</v>
      </c>
      <c r="AO1031">
        <v>1</v>
      </c>
      <c r="AP1031">
        <v>0</v>
      </c>
      <c r="AQ1031">
        <v>0</v>
      </c>
      <c r="AR1031">
        <v>0</v>
      </c>
      <c r="AS1031" t="s">
        <v>3</v>
      </c>
      <c r="AT1031">
        <v>110</v>
      </c>
      <c r="AU1031" t="s">
        <v>3</v>
      </c>
      <c r="AV1031">
        <v>0</v>
      </c>
      <c r="AW1031">
        <v>2</v>
      </c>
      <c r="AX1031">
        <v>78162993</v>
      </c>
      <c r="AY1031">
        <v>1</v>
      </c>
      <c r="AZ1031">
        <v>0</v>
      </c>
      <c r="BA1031">
        <v>971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CV1031">
        <v>0</v>
      </c>
      <c r="CW1031">
        <v>0</v>
      </c>
      <c r="CX1031">
        <f>ROUND(Y1031*Source!I1929,9)</f>
        <v>22</v>
      </c>
      <c r="CY1031">
        <f>AA1031</f>
        <v>86.38</v>
      </c>
      <c r="CZ1031">
        <f>AE1031</f>
        <v>86.38</v>
      </c>
      <c r="DA1031">
        <f>AI1031</f>
        <v>1</v>
      </c>
      <c r="DB1031">
        <f t="shared" si="311"/>
        <v>9501.7999999999993</v>
      </c>
      <c r="DC1031">
        <f t="shared" si="312"/>
        <v>0</v>
      </c>
      <c r="DD1031" t="s">
        <v>3</v>
      </c>
      <c r="DE1031" t="s">
        <v>3</v>
      </c>
      <c r="DF1031">
        <f t="shared" si="317"/>
        <v>1900.36</v>
      </c>
      <c r="DG1031">
        <f t="shared" si="318"/>
        <v>0</v>
      </c>
      <c r="DH1031">
        <f t="shared" si="319"/>
        <v>0</v>
      </c>
      <c r="DI1031">
        <f t="shared" si="320"/>
        <v>0</v>
      </c>
      <c r="DJ1031">
        <f>DF1031</f>
        <v>1900.36</v>
      </c>
      <c r="DK1031">
        <v>0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ROW(Source!A1929)</f>
        <v>1929</v>
      </c>
      <c r="B1032">
        <v>78161913</v>
      </c>
      <c r="C1032">
        <v>78160410</v>
      </c>
      <c r="D1032">
        <v>77813854</v>
      </c>
      <c r="E1032">
        <v>1</v>
      </c>
      <c r="F1032">
        <v>1</v>
      </c>
      <c r="G1032">
        <v>37</v>
      </c>
      <c r="H1032">
        <v>3</v>
      </c>
      <c r="I1032" t="s">
        <v>222</v>
      </c>
      <c r="J1032" t="s">
        <v>224</v>
      </c>
      <c r="K1032" t="s">
        <v>223</v>
      </c>
      <c r="L1032">
        <v>1301</v>
      </c>
      <c r="N1032">
        <v>1003</v>
      </c>
      <c r="O1032" t="s">
        <v>87</v>
      </c>
      <c r="P1032" t="s">
        <v>87</v>
      </c>
      <c r="Q1032">
        <v>1</v>
      </c>
      <c r="W1032">
        <v>0</v>
      </c>
      <c r="X1032">
        <v>1182916209</v>
      </c>
      <c r="Y1032">
        <f t="shared" si="310"/>
        <v>-110</v>
      </c>
      <c r="AA1032">
        <v>86.38</v>
      </c>
      <c r="AB1032">
        <v>0</v>
      </c>
      <c r="AC1032">
        <v>0</v>
      </c>
      <c r="AD1032">
        <v>0</v>
      </c>
      <c r="AE1032">
        <v>86.38</v>
      </c>
      <c r="AF1032">
        <v>0</v>
      </c>
      <c r="AG1032">
        <v>0</v>
      </c>
      <c r="AH1032">
        <v>0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0</v>
      </c>
      <c r="AO1032">
        <v>0</v>
      </c>
      <c r="AP1032">
        <v>1</v>
      </c>
      <c r="AQ1032">
        <v>0</v>
      </c>
      <c r="AR1032">
        <v>0</v>
      </c>
      <c r="AS1032" t="s">
        <v>3</v>
      </c>
      <c r="AT1032">
        <v>-110</v>
      </c>
      <c r="AU1032" t="s">
        <v>3</v>
      </c>
      <c r="AV1032">
        <v>0</v>
      </c>
      <c r="AW1032">
        <v>1</v>
      </c>
      <c r="AX1032">
        <v>-1</v>
      </c>
      <c r="AY1032">
        <v>0</v>
      </c>
      <c r="AZ1032">
        <v>0</v>
      </c>
      <c r="BA1032" t="s">
        <v>3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CV1032">
        <v>0</v>
      </c>
      <c r="CW1032">
        <v>0</v>
      </c>
      <c r="CX1032">
        <f>ROUND(Y1032*Source!I1929,9)</f>
        <v>-22</v>
      </c>
      <c r="CY1032">
        <f>AA1032</f>
        <v>86.38</v>
      </c>
      <c r="CZ1032">
        <f>AE1032</f>
        <v>86.38</v>
      </c>
      <c r="DA1032">
        <f>AI1032</f>
        <v>1</v>
      </c>
      <c r="DB1032">
        <f t="shared" si="311"/>
        <v>-9501.7999999999993</v>
      </c>
      <c r="DC1032">
        <f t="shared" si="312"/>
        <v>0</v>
      </c>
      <c r="DD1032" t="s">
        <v>3</v>
      </c>
      <c r="DE1032" t="s">
        <v>3</v>
      </c>
      <c r="DF1032">
        <f t="shared" si="317"/>
        <v>-1900.36</v>
      </c>
      <c r="DG1032">
        <f t="shared" si="318"/>
        <v>0</v>
      </c>
      <c r="DH1032">
        <f t="shared" si="319"/>
        <v>0</v>
      </c>
      <c r="DI1032">
        <f t="shared" si="320"/>
        <v>0</v>
      </c>
      <c r="DJ1032">
        <f>DF1032</f>
        <v>-1900.36</v>
      </c>
      <c r="DK1032">
        <v>0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ROW(Source!A1932)</f>
        <v>1932</v>
      </c>
      <c r="B1033">
        <v>78161913</v>
      </c>
      <c r="C1033">
        <v>78160423</v>
      </c>
      <c r="D1033">
        <v>77806460</v>
      </c>
      <c r="E1033">
        <v>37</v>
      </c>
      <c r="F1033">
        <v>1</v>
      </c>
      <c r="G1033">
        <v>37</v>
      </c>
      <c r="H1033">
        <v>1</v>
      </c>
      <c r="I1033" t="s">
        <v>678</v>
      </c>
      <c r="J1033" t="s">
        <v>3</v>
      </c>
      <c r="K1033" t="s">
        <v>679</v>
      </c>
      <c r="L1033">
        <v>1191</v>
      </c>
      <c r="N1033">
        <v>1013</v>
      </c>
      <c r="O1033" t="s">
        <v>680</v>
      </c>
      <c r="P1033" t="s">
        <v>680</v>
      </c>
      <c r="Q1033">
        <v>1</v>
      </c>
      <c r="W1033">
        <v>0</v>
      </c>
      <c r="X1033">
        <v>476480486</v>
      </c>
      <c r="Y1033">
        <f t="shared" si="310"/>
        <v>74.75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0</v>
      </c>
      <c r="AO1033">
        <v>1</v>
      </c>
      <c r="AP1033">
        <v>0</v>
      </c>
      <c r="AQ1033">
        <v>0</v>
      </c>
      <c r="AR1033">
        <v>0</v>
      </c>
      <c r="AS1033" t="s">
        <v>3</v>
      </c>
      <c r="AT1033">
        <v>74.75</v>
      </c>
      <c r="AU1033" t="s">
        <v>3</v>
      </c>
      <c r="AV1033">
        <v>1</v>
      </c>
      <c r="AW1033">
        <v>2</v>
      </c>
      <c r="AX1033">
        <v>78162994</v>
      </c>
      <c r="AY1033">
        <v>1</v>
      </c>
      <c r="AZ1033">
        <v>6144</v>
      </c>
      <c r="BA1033">
        <v>972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CU1033">
        <f>ROUND(AT1033*Source!I1932*AH1033*AL1033,2)</f>
        <v>0</v>
      </c>
      <c r="CV1033">
        <f>ROUND(Y1033*Source!I1932,9)</f>
        <v>2.2425000000000002</v>
      </c>
      <c r="CW1033">
        <v>0</v>
      </c>
      <c r="CX1033">
        <f>ROUND(Y1033*Source!I1932,9)</f>
        <v>2.2425000000000002</v>
      </c>
      <c r="CY1033">
        <f>AD1033</f>
        <v>0</v>
      </c>
      <c r="CZ1033">
        <f>AH1033</f>
        <v>0</v>
      </c>
      <c r="DA1033">
        <f>AL1033</f>
        <v>1</v>
      </c>
      <c r="DB1033">
        <f t="shared" si="311"/>
        <v>0</v>
      </c>
      <c r="DC1033">
        <f t="shared" si="312"/>
        <v>0</v>
      </c>
      <c r="DD1033" t="s">
        <v>3</v>
      </c>
      <c r="DE1033" t="s">
        <v>3</v>
      </c>
      <c r="DF1033">
        <f t="shared" si="317"/>
        <v>0</v>
      </c>
      <c r="DG1033">
        <f t="shared" si="318"/>
        <v>0</v>
      </c>
      <c r="DH1033">
        <f t="shared" si="319"/>
        <v>0</v>
      </c>
      <c r="DI1033">
        <f t="shared" si="320"/>
        <v>0</v>
      </c>
      <c r="DJ1033">
        <f>DI1033</f>
        <v>0</v>
      </c>
      <c r="DK1033">
        <v>0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ROW(Source!A1932)</f>
        <v>1932</v>
      </c>
      <c r="B1034">
        <v>78161913</v>
      </c>
      <c r="C1034">
        <v>78160423</v>
      </c>
      <c r="D1034">
        <v>77807740</v>
      </c>
      <c r="E1034">
        <v>1</v>
      </c>
      <c r="F1034">
        <v>1</v>
      </c>
      <c r="G1034">
        <v>37</v>
      </c>
      <c r="H1034">
        <v>2</v>
      </c>
      <c r="I1034" t="s">
        <v>777</v>
      </c>
      <c r="J1034" t="s">
        <v>778</v>
      </c>
      <c r="K1034" t="s">
        <v>779</v>
      </c>
      <c r="L1034">
        <v>1368</v>
      </c>
      <c r="N1034">
        <v>1011</v>
      </c>
      <c r="O1034" t="s">
        <v>696</v>
      </c>
      <c r="P1034" t="s">
        <v>696</v>
      </c>
      <c r="Q1034">
        <v>1</v>
      </c>
      <c r="W1034">
        <v>0</v>
      </c>
      <c r="X1034">
        <v>-1567615252</v>
      </c>
      <c r="Y1034">
        <f t="shared" si="310"/>
        <v>5.88</v>
      </c>
      <c r="AA1034">
        <v>0</v>
      </c>
      <c r="AB1034">
        <v>586.17999999999995</v>
      </c>
      <c r="AC1034">
        <v>530.66</v>
      </c>
      <c r="AD1034">
        <v>0</v>
      </c>
      <c r="AE1034">
        <v>0</v>
      </c>
      <c r="AF1034">
        <v>586.17999999999995</v>
      </c>
      <c r="AG1034">
        <v>530.66</v>
      </c>
      <c r="AH1034">
        <v>0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0</v>
      </c>
      <c r="AO1034">
        <v>1</v>
      </c>
      <c r="AP1034">
        <v>0</v>
      </c>
      <c r="AQ1034">
        <v>0</v>
      </c>
      <c r="AR1034">
        <v>0</v>
      </c>
      <c r="AS1034" t="s">
        <v>3</v>
      </c>
      <c r="AT1034">
        <v>5.88</v>
      </c>
      <c r="AU1034" t="s">
        <v>3</v>
      </c>
      <c r="AV1034">
        <v>0</v>
      </c>
      <c r="AW1034">
        <v>1</v>
      </c>
      <c r="AX1034">
        <v>-1</v>
      </c>
      <c r="AY1034">
        <v>0</v>
      </c>
      <c r="AZ1034">
        <v>0</v>
      </c>
      <c r="BA1034" t="s">
        <v>3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CV1034">
        <v>0</v>
      </c>
      <c r="CW1034">
        <f>ROUND(Y1034*Source!I1932*DO1034,9)</f>
        <v>0</v>
      </c>
      <c r="CX1034">
        <f>ROUND(Y1034*Source!I1932,9)</f>
        <v>0.1764</v>
      </c>
      <c r="CY1034">
        <f>AB1034</f>
        <v>586.17999999999995</v>
      </c>
      <c r="CZ1034">
        <f>AF1034</f>
        <v>586.17999999999995</v>
      </c>
      <c r="DA1034">
        <f>AJ1034</f>
        <v>1</v>
      </c>
      <c r="DB1034">
        <f t="shared" si="311"/>
        <v>3446.74</v>
      </c>
      <c r="DC1034">
        <f t="shared" si="312"/>
        <v>3120.28</v>
      </c>
      <c r="DD1034" t="s">
        <v>3</v>
      </c>
      <c r="DE1034" t="s">
        <v>3</v>
      </c>
      <c r="DF1034">
        <f t="shared" si="317"/>
        <v>0</v>
      </c>
      <c r="DG1034">
        <f t="shared" si="318"/>
        <v>103.4</v>
      </c>
      <c r="DH1034">
        <f t="shared" si="319"/>
        <v>93.61</v>
      </c>
      <c r="DI1034">
        <f t="shared" si="320"/>
        <v>0</v>
      </c>
      <c r="DJ1034">
        <f>DG1034</f>
        <v>103.4</v>
      </c>
      <c r="DK1034">
        <v>0</v>
      </c>
      <c r="DL1034" t="s">
        <v>3</v>
      </c>
      <c r="DM1034">
        <v>0</v>
      </c>
      <c r="DN1034" t="s">
        <v>3</v>
      </c>
      <c r="DO1034">
        <v>0</v>
      </c>
    </row>
    <row r="1035" spans="1:119" x14ac:dyDescent="0.2">
      <c r="A1035">
        <f>ROW(Source!A1932)</f>
        <v>1932</v>
      </c>
      <c r="B1035">
        <v>78161913</v>
      </c>
      <c r="C1035">
        <v>78160423</v>
      </c>
      <c r="D1035">
        <v>77810520</v>
      </c>
      <c r="E1035">
        <v>1</v>
      </c>
      <c r="F1035">
        <v>1</v>
      </c>
      <c r="G1035">
        <v>37</v>
      </c>
      <c r="H1035">
        <v>3</v>
      </c>
      <c r="I1035" t="s">
        <v>697</v>
      </c>
      <c r="J1035" t="s">
        <v>698</v>
      </c>
      <c r="K1035" t="s">
        <v>699</v>
      </c>
      <c r="L1035">
        <v>1339</v>
      </c>
      <c r="N1035">
        <v>1007</v>
      </c>
      <c r="O1035" t="s">
        <v>486</v>
      </c>
      <c r="P1035" t="s">
        <v>486</v>
      </c>
      <c r="Q1035">
        <v>1</v>
      </c>
      <c r="W1035">
        <v>0</v>
      </c>
      <c r="X1035">
        <v>-1393929784</v>
      </c>
      <c r="Y1035">
        <f t="shared" si="310"/>
        <v>8.4000000000000005E-2</v>
      </c>
      <c r="AA1035">
        <v>49.83</v>
      </c>
      <c r="AB1035">
        <v>0</v>
      </c>
      <c r="AC1035">
        <v>0</v>
      </c>
      <c r="AD1035">
        <v>0</v>
      </c>
      <c r="AE1035">
        <v>49.83</v>
      </c>
      <c r="AF1035">
        <v>0</v>
      </c>
      <c r="AG1035">
        <v>0</v>
      </c>
      <c r="AH1035">
        <v>0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1</v>
      </c>
      <c r="AP1035">
        <v>0</v>
      </c>
      <c r="AQ1035">
        <v>0</v>
      </c>
      <c r="AR1035">
        <v>0</v>
      </c>
      <c r="AS1035" t="s">
        <v>3</v>
      </c>
      <c r="AT1035">
        <v>8.4000000000000005E-2</v>
      </c>
      <c r="AU1035" t="s">
        <v>3</v>
      </c>
      <c r="AV1035">
        <v>0</v>
      </c>
      <c r="AW1035">
        <v>2</v>
      </c>
      <c r="AX1035">
        <v>78162995</v>
      </c>
      <c r="AY1035">
        <v>1</v>
      </c>
      <c r="AZ1035">
        <v>6144</v>
      </c>
      <c r="BA1035">
        <v>973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CV1035">
        <v>0</v>
      </c>
      <c r="CW1035">
        <v>0</v>
      </c>
      <c r="CX1035">
        <f>ROUND(Y1035*Source!I1932,9)</f>
        <v>2.5200000000000001E-3</v>
      </c>
      <c r="CY1035">
        <f>AA1035</f>
        <v>49.83</v>
      </c>
      <c r="CZ1035">
        <f>AE1035</f>
        <v>49.83</v>
      </c>
      <c r="DA1035">
        <f>AI1035</f>
        <v>1</v>
      </c>
      <c r="DB1035">
        <f t="shared" si="311"/>
        <v>4.1900000000000004</v>
      </c>
      <c r="DC1035">
        <f t="shared" si="312"/>
        <v>0</v>
      </c>
      <c r="DD1035" t="s">
        <v>3</v>
      </c>
      <c r="DE1035" t="s">
        <v>3</v>
      </c>
      <c r="DF1035">
        <f t="shared" si="317"/>
        <v>0.13</v>
      </c>
      <c r="DG1035">
        <f t="shared" si="318"/>
        <v>0</v>
      </c>
      <c r="DH1035">
        <f t="shared" si="319"/>
        <v>0</v>
      </c>
      <c r="DI1035">
        <f t="shared" si="320"/>
        <v>0</v>
      </c>
      <c r="DJ1035">
        <f>DF1035</f>
        <v>0.13</v>
      </c>
      <c r="DK1035">
        <v>0</v>
      </c>
      <c r="DL1035" t="s">
        <v>3</v>
      </c>
      <c r="DM1035">
        <v>0</v>
      </c>
      <c r="DN1035" t="s">
        <v>3</v>
      </c>
      <c r="DO1035">
        <v>0</v>
      </c>
    </row>
    <row r="1036" spans="1:119" x14ac:dyDescent="0.2">
      <c r="A1036">
        <f>ROW(Source!A1932)</f>
        <v>1932</v>
      </c>
      <c r="B1036">
        <v>78161913</v>
      </c>
      <c r="C1036">
        <v>78160423</v>
      </c>
      <c r="D1036">
        <v>77810820</v>
      </c>
      <c r="E1036">
        <v>1</v>
      </c>
      <c r="F1036">
        <v>1</v>
      </c>
      <c r="G1036">
        <v>37</v>
      </c>
      <c r="H1036">
        <v>3</v>
      </c>
      <c r="I1036" t="s">
        <v>780</v>
      </c>
      <c r="J1036" t="s">
        <v>781</v>
      </c>
      <c r="K1036" t="s">
        <v>782</v>
      </c>
      <c r="L1036">
        <v>1327</v>
      </c>
      <c r="N1036">
        <v>1005</v>
      </c>
      <c r="O1036" t="s">
        <v>82</v>
      </c>
      <c r="P1036" t="s">
        <v>82</v>
      </c>
      <c r="Q1036">
        <v>1</v>
      </c>
      <c r="W1036">
        <v>0</v>
      </c>
      <c r="X1036">
        <v>1793873434</v>
      </c>
      <c r="Y1036">
        <f t="shared" si="310"/>
        <v>2.77</v>
      </c>
      <c r="AA1036">
        <v>438.94</v>
      </c>
      <c r="AB1036">
        <v>0</v>
      </c>
      <c r="AC1036">
        <v>0</v>
      </c>
      <c r="AD1036">
        <v>0</v>
      </c>
      <c r="AE1036">
        <v>438.94</v>
      </c>
      <c r="AF1036">
        <v>0</v>
      </c>
      <c r="AG1036">
        <v>0</v>
      </c>
      <c r="AH1036">
        <v>0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1</v>
      </c>
      <c r="AP1036">
        <v>0</v>
      </c>
      <c r="AQ1036">
        <v>0</v>
      </c>
      <c r="AR1036">
        <v>0</v>
      </c>
      <c r="AS1036" t="s">
        <v>3</v>
      </c>
      <c r="AT1036">
        <v>2.77</v>
      </c>
      <c r="AU1036" t="s">
        <v>3</v>
      </c>
      <c r="AV1036">
        <v>0</v>
      </c>
      <c r="AW1036">
        <v>1</v>
      </c>
      <c r="AX1036">
        <v>-1</v>
      </c>
      <c r="AY1036">
        <v>0</v>
      </c>
      <c r="AZ1036">
        <v>0</v>
      </c>
      <c r="BA1036" t="s">
        <v>3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CV1036">
        <v>0</v>
      </c>
      <c r="CW1036">
        <v>0</v>
      </c>
      <c r="CX1036">
        <f>ROUND(Y1036*Source!I1932,9)</f>
        <v>8.3099999999999993E-2</v>
      </c>
      <c r="CY1036">
        <f>AA1036</f>
        <v>438.94</v>
      </c>
      <c r="CZ1036">
        <f>AE1036</f>
        <v>438.94</v>
      </c>
      <c r="DA1036">
        <f>AI1036</f>
        <v>1</v>
      </c>
      <c r="DB1036">
        <f t="shared" si="311"/>
        <v>1215.8599999999999</v>
      </c>
      <c r="DC1036">
        <f t="shared" si="312"/>
        <v>0</v>
      </c>
      <c r="DD1036" t="s">
        <v>3</v>
      </c>
      <c r="DE1036" t="s">
        <v>3</v>
      </c>
      <c r="DF1036">
        <f t="shared" si="317"/>
        <v>36.479999999999997</v>
      </c>
      <c r="DG1036">
        <f t="shared" si="318"/>
        <v>0</v>
      </c>
      <c r="DH1036">
        <f t="shared" si="319"/>
        <v>0</v>
      </c>
      <c r="DI1036">
        <f t="shared" si="320"/>
        <v>0</v>
      </c>
      <c r="DJ1036">
        <f>DF1036</f>
        <v>36.479999999999997</v>
      </c>
      <c r="DK1036">
        <v>0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ROW(Source!A1932)</f>
        <v>1932</v>
      </c>
      <c r="B1037">
        <v>78161913</v>
      </c>
      <c r="C1037">
        <v>78160423</v>
      </c>
      <c r="D1037">
        <v>77811599</v>
      </c>
      <c r="E1037">
        <v>1</v>
      </c>
      <c r="F1037">
        <v>1</v>
      </c>
      <c r="G1037">
        <v>37</v>
      </c>
      <c r="H1037">
        <v>3</v>
      </c>
      <c r="I1037" t="s">
        <v>753</v>
      </c>
      <c r="J1037" t="s">
        <v>754</v>
      </c>
      <c r="K1037" t="s">
        <v>755</v>
      </c>
      <c r="L1037">
        <v>1339</v>
      </c>
      <c r="N1037">
        <v>1007</v>
      </c>
      <c r="O1037" t="s">
        <v>486</v>
      </c>
      <c r="P1037" t="s">
        <v>486</v>
      </c>
      <c r="Q1037">
        <v>1</v>
      </c>
      <c r="W1037">
        <v>0</v>
      </c>
      <c r="X1037">
        <v>-1060522976</v>
      </c>
      <c r="Y1037">
        <f t="shared" ref="Y1037:Y1072" si="321">AT1037</f>
        <v>1.208</v>
      </c>
      <c r="AA1037">
        <v>4676.4799999999996</v>
      </c>
      <c r="AB1037">
        <v>0</v>
      </c>
      <c r="AC1037">
        <v>0</v>
      </c>
      <c r="AD1037">
        <v>0</v>
      </c>
      <c r="AE1037">
        <v>4676.4799999999996</v>
      </c>
      <c r="AF1037">
        <v>0</v>
      </c>
      <c r="AG1037">
        <v>0</v>
      </c>
      <c r="AH1037">
        <v>0</v>
      </c>
      <c r="AI1037">
        <v>1</v>
      </c>
      <c r="AJ1037">
        <v>1</v>
      </c>
      <c r="AK1037">
        <v>1</v>
      </c>
      <c r="AL1037">
        <v>1</v>
      </c>
      <c r="AM1037">
        <v>-2</v>
      </c>
      <c r="AN1037">
        <v>0</v>
      </c>
      <c r="AO1037">
        <v>1</v>
      </c>
      <c r="AP1037">
        <v>0</v>
      </c>
      <c r="AQ1037">
        <v>0</v>
      </c>
      <c r="AR1037">
        <v>0</v>
      </c>
      <c r="AS1037" t="s">
        <v>3</v>
      </c>
      <c r="AT1037">
        <v>1.208</v>
      </c>
      <c r="AU1037" t="s">
        <v>3</v>
      </c>
      <c r="AV1037">
        <v>0</v>
      </c>
      <c r="AW1037">
        <v>2</v>
      </c>
      <c r="AX1037">
        <v>78162996</v>
      </c>
      <c r="AY1037">
        <v>1</v>
      </c>
      <c r="AZ1037">
        <v>6144</v>
      </c>
      <c r="BA1037">
        <v>974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CV1037">
        <v>0</v>
      </c>
      <c r="CW1037">
        <v>0</v>
      </c>
      <c r="CX1037">
        <f>ROUND(Y1037*Source!I1932,9)</f>
        <v>3.6240000000000001E-2</v>
      </c>
      <c r="CY1037">
        <f>AA1037</f>
        <v>4676.4799999999996</v>
      </c>
      <c r="CZ1037">
        <f>AE1037</f>
        <v>4676.4799999999996</v>
      </c>
      <c r="DA1037">
        <f>AI1037</f>
        <v>1</v>
      </c>
      <c r="DB1037">
        <f t="shared" ref="DB1037:DB1072" si="322">ROUND(ROUND(AT1037*CZ1037,2),6)</f>
        <v>5649.19</v>
      </c>
      <c r="DC1037">
        <f t="shared" ref="DC1037:DC1072" si="323">ROUND(ROUND(AT1037*AG1037,2),6)</f>
        <v>0</v>
      </c>
      <c r="DD1037" t="s">
        <v>3</v>
      </c>
      <c r="DE1037" t="s">
        <v>3</v>
      </c>
      <c r="DF1037">
        <f t="shared" si="317"/>
        <v>169.48</v>
      </c>
      <c r="DG1037">
        <f t="shared" si="318"/>
        <v>0</v>
      </c>
      <c r="DH1037">
        <f t="shared" si="319"/>
        <v>0</v>
      </c>
      <c r="DI1037">
        <f t="shared" si="320"/>
        <v>0</v>
      </c>
      <c r="DJ1037">
        <f>DF1037</f>
        <v>169.48</v>
      </c>
      <c r="DK1037">
        <v>0</v>
      </c>
      <c r="DL1037" t="s">
        <v>3</v>
      </c>
      <c r="DM1037">
        <v>0</v>
      </c>
      <c r="DN1037" t="s">
        <v>3</v>
      </c>
      <c r="DO1037">
        <v>0</v>
      </c>
    </row>
    <row r="1038" spans="1:119" x14ac:dyDescent="0.2">
      <c r="A1038">
        <f>ROW(Source!A1932)</f>
        <v>1932</v>
      </c>
      <c r="B1038">
        <v>78161913</v>
      </c>
      <c r="C1038">
        <v>78160423</v>
      </c>
      <c r="D1038">
        <v>77811681</v>
      </c>
      <c r="E1038">
        <v>1</v>
      </c>
      <c r="F1038">
        <v>1</v>
      </c>
      <c r="G1038">
        <v>37</v>
      </c>
      <c r="H1038">
        <v>3</v>
      </c>
      <c r="I1038" t="s">
        <v>703</v>
      </c>
      <c r="J1038" t="s">
        <v>704</v>
      </c>
      <c r="K1038" t="s">
        <v>705</v>
      </c>
      <c r="L1038">
        <v>1348</v>
      </c>
      <c r="N1038">
        <v>1009</v>
      </c>
      <c r="O1038" t="s">
        <v>659</v>
      </c>
      <c r="P1038" t="s">
        <v>659</v>
      </c>
      <c r="Q1038">
        <v>1000</v>
      </c>
      <c r="W1038">
        <v>0</v>
      </c>
      <c r="X1038">
        <v>-1784042081</v>
      </c>
      <c r="Y1038">
        <f t="shared" si="321"/>
        <v>0.48</v>
      </c>
      <c r="AA1038">
        <v>11245.63</v>
      </c>
      <c r="AB1038">
        <v>0</v>
      </c>
      <c r="AC1038">
        <v>0</v>
      </c>
      <c r="AD1038">
        <v>0</v>
      </c>
      <c r="AE1038">
        <v>11245.63</v>
      </c>
      <c r="AF1038">
        <v>0</v>
      </c>
      <c r="AG1038">
        <v>0</v>
      </c>
      <c r="AH1038">
        <v>0</v>
      </c>
      <c r="AI1038">
        <v>1</v>
      </c>
      <c r="AJ1038">
        <v>1</v>
      </c>
      <c r="AK1038">
        <v>1</v>
      </c>
      <c r="AL1038">
        <v>1</v>
      </c>
      <c r="AM1038">
        <v>-2</v>
      </c>
      <c r="AN1038">
        <v>0</v>
      </c>
      <c r="AO1038">
        <v>1</v>
      </c>
      <c r="AP1038">
        <v>0</v>
      </c>
      <c r="AQ1038">
        <v>0</v>
      </c>
      <c r="AR1038">
        <v>0</v>
      </c>
      <c r="AS1038" t="s">
        <v>3</v>
      </c>
      <c r="AT1038">
        <v>0.48</v>
      </c>
      <c r="AU1038" t="s">
        <v>3</v>
      </c>
      <c r="AV1038">
        <v>0</v>
      </c>
      <c r="AW1038">
        <v>1</v>
      </c>
      <c r="AX1038">
        <v>-1</v>
      </c>
      <c r="AY1038">
        <v>0</v>
      </c>
      <c r="AZ1038">
        <v>0</v>
      </c>
      <c r="BA1038" t="s">
        <v>3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CV1038">
        <v>0</v>
      </c>
      <c r="CW1038">
        <v>0</v>
      </c>
      <c r="CX1038">
        <f>ROUND(Y1038*Source!I1932,9)</f>
        <v>1.44E-2</v>
      </c>
      <c r="CY1038">
        <f>AA1038</f>
        <v>11245.63</v>
      </c>
      <c r="CZ1038">
        <f>AE1038</f>
        <v>11245.63</v>
      </c>
      <c r="DA1038">
        <f>AI1038</f>
        <v>1</v>
      </c>
      <c r="DB1038">
        <f t="shared" si="322"/>
        <v>5397.9</v>
      </c>
      <c r="DC1038">
        <f t="shared" si="323"/>
        <v>0</v>
      </c>
      <c r="DD1038" t="s">
        <v>3</v>
      </c>
      <c r="DE1038" t="s">
        <v>3</v>
      </c>
      <c r="DF1038">
        <f t="shared" si="317"/>
        <v>161.94</v>
      </c>
      <c r="DG1038">
        <f t="shared" si="318"/>
        <v>0</v>
      </c>
      <c r="DH1038">
        <f t="shared" si="319"/>
        <v>0</v>
      </c>
      <c r="DI1038">
        <f t="shared" si="320"/>
        <v>0</v>
      </c>
      <c r="DJ1038">
        <f>DF1038</f>
        <v>161.94</v>
      </c>
      <c r="DK1038">
        <v>0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ROW(Source!A1933)</f>
        <v>1933</v>
      </c>
      <c r="B1039">
        <v>78161913</v>
      </c>
      <c r="C1039">
        <v>78160435</v>
      </c>
      <c r="D1039">
        <v>77806460</v>
      </c>
      <c r="E1039">
        <v>37</v>
      </c>
      <c r="F1039">
        <v>1</v>
      </c>
      <c r="G1039">
        <v>37</v>
      </c>
      <c r="H1039">
        <v>1</v>
      </c>
      <c r="I1039" t="s">
        <v>678</v>
      </c>
      <c r="J1039" t="s">
        <v>3</v>
      </c>
      <c r="K1039" t="s">
        <v>679</v>
      </c>
      <c r="L1039">
        <v>1191</v>
      </c>
      <c r="N1039">
        <v>1013</v>
      </c>
      <c r="O1039" t="s">
        <v>680</v>
      </c>
      <c r="P1039" t="s">
        <v>680</v>
      </c>
      <c r="Q1039">
        <v>1</v>
      </c>
      <c r="W1039">
        <v>0</v>
      </c>
      <c r="X1039">
        <v>476480486</v>
      </c>
      <c r="Y1039">
        <f t="shared" si="321"/>
        <v>42.17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1</v>
      </c>
      <c r="AJ1039">
        <v>1</v>
      </c>
      <c r="AK1039">
        <v>1</v>
      </c>
      <c r="AL1039">
        <v>1</v>
      </c>
      <c r="AM1039">
        <v>-2</v>
      </c>
      <c r="AN1039">
        <v>0</v>
      </c>
      <c r="AO1039">
        <v>1</v>
      </c>
      <c r="AP1039">
        <v>0</v>
      </c>
      <c r="AQ1039">
        <v>0</v>
      </c>
      <c r="AR1039">
        <v>0</v>
      </c>
      <c r="AS1039" t="s">
        <v>3</v>
      </c>
      <c r="AT1039">
        <v>42.17</v>
      </c>
      <c r="AU1039" t="s">
        <v>3</v>
      </c>
      <c r="AV1039">
        <v>1</v>
      </c>
      <c r="AW1039">
        <v>2</v>
      </c>
      <c r="AX1039">
        <v>78162999</v>
      </c>
      <c r="AY1039">
        <v>1</v>
      </c>
      <c r="AZ1039">
        <v>0</v>
      </c>
      <c r="BA1039">
        <v>977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CU1039">
        <f>ROUND(AT1039*Source!I1933*AH1039*AL1039,2)</f>
        <v>0</v>
      </c>
      <c r="CV1039">
        <f>ROUND(Y1039*Source!I1933,9)</f>
        <v>1.2650999999999999</v>
      </c>
      <c r="CW1039">
        <v>0</v>
      </c>
      <c r="CX1039">
        <f>ROUND(Y1039*Source!I1933,9)</f>
        <v>1.2650999999999999</v>
      </c>
      <c r="CY1039">
        <f>AD1039</f>
        <v>0</v>
      </c>
      <c r="CZ1039">
        <f>AH1039</f>
        <v>0</v>
      </c>
      <c r="DA1039">
        <f>AL1039</f>
        <v>1</v>
      </c>
      <c r="DB1039">
        <f t="shared" si="322"/>
        <v>0</v>
      </c>
      <c r="DC1039">
        <f t="shared" si="323"/>
        <v>0</v>
      </c>
      <c r="DD1039" t="s">
        <v>3</v>
      </c>
      <c r="DE1039" t="s">
        <v>3</v>
      </c>
      <c r="DF1039">
        <f t="shared" si="317"/>
        <v>0</v>
      </c>
      <c r="DG1039">
        <f t="shared" si="318"/>
        <v>0</v>
      </c>
      <c r="DH1039">
        <f t="shared" si="319"/>
        <v>0</v>
      </c>
      <c r="DI1039">
        <f t="shared" si="320"/>
        <v>0</v>
      </c>
      <c r="DJ1039">
        <f>DI1039</f>
        <v>0</v>
      </c>
      <c r="DK1039">
        <v>0</v>
      </c>
      <c r="DL1039" t="s">
        <v>3</v>
      </c>
      <c r="DM1039">
        <v>0</v>
      </c>
      <c r="DN1039" t="s">
        <v>3</v>
      </c>
      <c r="DO1039">
        <v>0</v>
      </c>
    </row>
    <row r="1040" spans="1:119" x14ac:dyDescent="0.2">
      <c r="A1040">
        <f>ROW(Source!A1933)</f>
        <v>1933</v>
      </c>
      <c r="B1040">
        <v>78161913</v>
      </c>
      <c r="C1040">
        <v>78160435</v>
      </c>
      <c r="D1040">
        <v>77810304</v>
      </c>
      <c r="E1040">
        <v>1</v>
      </c>
      <c r="F1040">
        <v>1</v>
      </c>
      <c r="G1040">
        <v>37</v>
      </c>
      <c r="H1040">
        <v>3</v>
      </c>
      <c r="I1040" t="s">
        <v>706</v>
      </c>
      <c r="J1040" t="s">
        <v>707</v>
      </c>
      <c r="K1040" t="s">
        <v>708</v>
      </c>
      <c r="L1040">
        <v>1346</v>
      </c>
      <c r="N1040">
        <v>1009</v>
      </c>
      <c r="O1040" t="s">
        <v>101</v>
      </c>
      <c r="P1040" t="s">
        <v>101</v>
      </c>
      <c r="Q1040">
        <v>1</v>
      </c>
      <c r="W1040">
        <v>0</v>
      </c>
      <c r="X1040">
        <v>-1577570829</v>
      </c>
      <c r="Y1040">
        <f t="shared" si="321"/>
        <v>0.31</v>
      </c>
      <c r="AA1040">
        <v>23.91</v>
      </c>
      <c r="AB1040">
        <v>0</v>
      </c>
      <c r="AC1040">
        <v>0</v>
      </c>
      <c r="AD1040">
        <v>0</v>
      </c>
      <c r="AE1040">
        <v>23.91</v>
      </c>
      <c r="AF1040">
        <v>0</v>
      </c>
      <c r="AG1040">
        <v>0</v>
      </c>
      <c r="AH1040">
        <v>0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1</v>
      </c>
      <c r="AP1040">
        <v>0</v>
      </c>
      <c r="AQ1040">
        <v>0</v>
      </c>
      <c r="AR1040">
        <v>0</v>
      </c>
      <c r="AS1040" t="s">
        <v>3</v>
      </c>
      <c r="AT1040">
        <v>0.31</v>
      </c>
      <c r="AU1040" t="s">
        <v>3</v>
      </c>
      <c r="AV1040">
        <v>0</v>
      </c>
      <c r="AW1040">
        <v>2</v>
      </c>
      <c r="AX1040">
        <v>78163000</v>
      </c>
      <c r="AY1040">
        <v>1</v>
      </c>
      <c r="AZ1040">
        <v>0</v>
      </c>
      <c r="BA1040">
        <v>978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CV1040">
        <v>0</v>
      </c>
      <c r="CW1040">
        <v>0</v>
      </c>
      <c r="CX1040">
        <f>ROUND(Y1040*Source!I1933,9)</f>
        <v>9.2999999999999992E-3</v>
      </c>
      <c r="CY1040">
        <f t="shared" ref="CY1040:CY1045" si="324">AA1040</f>
        <v>23.91</v>
      </c>
      <c r="CZ1040">
        <f t="shared" ref="CZ1040:CZ1045" si="325">AE1040</f>
        <v>23.91</v>
      </c>
      <c r="DA1040">
        <f t="shared" ref="DA1040:DA1045" si="326">AI1040</f>
        <v>1</v>
      </c>
      <c r="DB1040">
        <f t="shared" si="322"/>
        <v>7.41</v>
      </c>
      <c r="DC1040">
        <f t="shared" si="323"/>
        <v>0</v>
      </c>
      <c r="DD1040" t="s">
        <v>3</v>
      </c>
      <c r="DE1040" t="s">
        <v>3</v>
      </c>
      <c r="DF1040">
        <f t="shared" si="317"/>
        <v>0.22</v>
      </c>
      <c r="DG1040">
        <f t="shared" si="318"/>
        <v>0</v>
      </c>
      <c r="DH1040">
        <f t="shared" si="319"/>
        <v>0</v>
      </c>
      <c r="DI1040">
        <f t="shared" si="320"/>
        <v>0</v>
      </c>
      <c r="DJ1040">
        <f t="shared" ref="DJ1040:DJ1045" si="327">DF1040</f>
        <v>0.22</v>
      </c>
      <c r="DK1040">
        <v>0</v>
      </c>
      <c r="DL1040" t="s">
        <v>3</v>
      </c>
      <c r="DM1040">
        <v>0</v>
      </c>
      <c r="DN1040" t="s">
        <v>3</v>
      </c>
      <c r="DO1040">
        <v>0</v>
      </c>
    </row>
    <row r="1041" spans="1:119" x14ac:dyDescent="0.2">
      <c r="A1041">
        <f>ROW(Source!A1933)</f>
        <v>1933</v>
      </c>
      <c r="B1041">
        <v>78161913</v>
      </c>
      <c r="C1041">
        <v>78160435</v>
      </c>
      <c r="D1041">
        <v>77810520</v>
      </c>
      <c r="E1041">
        <v>1</v>
      </c>
      <c r="F1041">
        <v>1</v>
      </c>
      <c r="G1041">
        <v>37</v>
      </c>
      <c r="H1041">
        <v>3</v>
      </c>
      <c r="I1041" t="s">
        <v>697</v>
      </c>
      <c r="J1041" t="s">
        <v>698</v>
      </c>
      <c r="K1041" t="s">
        <v>699</v>
      </c>
      <c r="L1041">
        <v>1339</v>
      </c>
      <c r="N1041">
        <v>1007</v>
      </c>
      <c r="O1041" t="s">
        <v>486</v>
      </c>
      <c r="P1041" t="s">
        <v>486</v>
      </c>
      <c r="Q1041">
        <v>1</v>
      </c>
      <c r="W1041">
        <v>0</v>
      </c>
      <c r="X1041">
        <v>-1393929784</v>
      </c>
      <c r="Y1041">
        <f t="shared" si="321"/>
        <v>6.0000000000000001E-3</v>
      </c>
      <c r="AA1041">
        <v>49.83</v>
      </c>
      <c r="AB1041">
        <v>0</v>
      </c>
      <c r="AC1041">
        <v>0</v>
      </c>
      <c r="AD1041">
        <v>0</v>
      </c>
      <c r="AE1041">
        <v>49.83</v>
      </c>
      <c r="AF1041">
        <v>0</v>
      </c>
      <c r="AG1041">
        <v>0</v>
      </c>
      <c r="AH1041">
        <v>0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1</v>
      </c>
      <c r="AP1041">
        <v>0</v>
      </c>
      <c r="AQ1041">
        <v>0</v>
      </c>
      <c r="AR1041">
        <v>0</v>
      </c>
      <c r="AS1041" t="s">
        <v>3</v>
      </c>
      <c r="AT1041">
        <v>6.0000000000000001E-3</v>
      </c>
      <c r="AU1041" t="s">
        <v>3</v>
      </c>
      <c r="AV1041">
        <v>0</v>
      </c>
      <c r="AW1041">
        <v>2</v>
      </c>
      <c r="AX1041">
        <v>78163001</v>
      </c>
      <c r="AY1041">
        <v>1</v>
      </c>
      <c r="AZ1041">
        <v>0</v>
      </c>
      <c r="BA1041">
        <v>979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CV1041">
        <v>0</v>
      </c>
      <c r="CW1041">
        <v>0</v>
      </c>
      <c r="CX1041">
        <f>ROUND(Y1041*Source!I1933,9)</f>
        <v>1.8000000000000001E-4</v>
      </c>
      <c r="CY1041">
        <f t="shared" si="324"/>
        <v>49.83</v>
      </c>
      <c r="CZ1041">
        <f t="shared" si="325"/>
        <v>49.83</v>
      </c>
      <c r="DA1041">
        <f t="shared" si="326"/>
        <v>1</v>
      </c>
      <c r="DB1041">
        <f t="shared" si="322"/>
        <v>0.3</v>
      </c>
      <c r="DC1041">
        <f t="shared" si="323"/>
        <v>0</v>
      </c>
      <c r="DD1041" t="s">
        <v>3</v>
      </c>
      <c r="DE1041" t="s">
        <v>3</v>
      </c>
      <c r="DF1041">
        <f t="shared" si="317"/>
        <v>0.01</v>
      </c>
      <c r="DG1041">
        <f t="shared" si="318"/>
        <v>0</v>
      </c>
      <c r="DH1041">
        <f t="shared" si="319"/>
        <v>0</v>
      </c>
      <c r="DI1041">
        <f t="shared" si="320"/>
        <v>0</v>
      </c>
      <c r="DJ1041">
        <f t="shared" si="327"/>
        <v>0.01</v>
      </c>
      <c r="DK1041">
        <v>0</v>
      </c>
      <c r="DL1041" t="s">
        <v>3</v>
      </c>
      <c r="DM1041">
        <v>0</v>
      </c>
      <c r="DN1041" t="s">
        <v>3</v>
      </c>
      <c r="DO1041">
        <v>0</v>
      </c>
    </row>
    <row r="1042" spans="1:119" x14ac:dyDescent="0.2">
      <c r="A1042">
        <f>ROW(Source!A1933)</f>
        <v>1933</v>
      </c>
      <c r="B1042">
        <v>78161913</v>
      </c>
      <c r="C1042">
        <v>78160435</v>
      </c>
      <c r="D1042">
        <v>77810871</v>
      </c>
      <c r="E1042">
        <v>1</v>
      </c>
      <c r="F1042">
        <v>1</v>
      </c>
      <c r="G1042">
        <v>37</v>
      </c>
      <c r="H1042">
        <v>3</v>
      </c>
      <c r="I1042" t="s">
        <v>709</v>
      </c>
      <c r="J1042" t="s">
        <v>710</v>
      </c>
      <c r="K1042" t="s">
        <v>711</v>
      </c>
      <c r="L1042">
        <v>1327</v>
      </c>
      <c r="N1042">
        <v>1005</v>
      </c>
      <c r="O1042" t="s">
        <v>82</v>
      </c>
      <c r="P1042" t="s">
        <v>82</v>
      </c>
      <c r="Q1042">
        <v>1</v>
      </c>
      <c r="W1042">
        <v>0</v>
      </c>
      <c r="X1042">
        <v>680056559</v>
      </c>
      <c r="Y1042">
        <f t="shared" si="321"/>
        <v>0.8</v>
      </c>
      <c r="AA1042">
        <v>431.83</v>
      </c>
      <c r="AB1042">
        <v>0</v>
      </c>
      <c r="AC1042">
        <v>0</v>
      </c>
      <c r="AD1042">
        <v>0</v>
      </c>
      <c r="AE1042">
        <v>431.83</v>
      </c>
      <c r="AF1042">
        <v>0</v>
      </c>
      <c r="AG1042">
        <v>0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0</v>
      </c>
      <c r="AO1042">
        <v>1</v>
      </c>
      <c r="AP1042">
        <v>0</v>
      </c>
      <c r="AQ1042">
        <v>0</v>
      </c>
      <c r="AR1042">
        <v>0</v>
      </c>
      <c r="AS1042" t="s">
        <v>3</v>
      </c>
      <c r="AT1042">
        <v>0.8</v>
      </c>
      <c r="AU1042" t="s">
        <v>3</v>
      </c>
      <c r="AV1042">
        <v>0</v>
      </c>
      <c r="AW1042">
        <v>2</v>
      </c>
      <c r="AX1042">
        <v>78163002</v>
      </c>
      <c r="AY1042">
        <v>1</v>
      </c>
      <c r="AZ1042">
        <v>0</v>
      </c>
      <c r="BA1042">
        <v>980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CV1042">
        <v>0</v>
      </c>
      <c r="CW1042">
        <v>0</v>
      </c>
      <c r="CX1042">
        <f>ROUND(Y1042*Source!I1933,9)</f>
        <v>2.4E-2</v>
      </c>
      <c r="CY1042">
        <f t="shared" si="324"/>
        <v>431.83</v>
      </c>
      <c r="CZ1042">
        <f t="shared" si="325"/>
        <v>431.83</v>
      </c>
      <c r="DA1042">
        <f t="shared" si="326"/>
        <v>1</v>
      </c>
      <c r="DB1042">
        <f t="shared" si="322"/>
        <v>345.46</v>
      </c>
      <c r="DC1042">
        <f t="shared" si="323"/>
        <v>0</v>
      </c>
      <c r="DD1042" t="s">
        <v>3</v>
      </c>
      <c r="DE1042" t="s">
        <v>3</v>
      </c>
      <c r="DF1042">
        <f t="shared" si="317"/>
        <v>10.36</v>
      </c>
      <c r="DG1042">
        <f t="shared" si="318"/>
        <v>0</v>
      </c>
      <c r="DH1042">
        <f t="shared" si="319"/>
        <v>0</v>
      </c>
      <c r="DI1042">
        <f t="shared" si="320"/>
        <v>0</v>
      </c>
      <c r="DJ1042">
        <f t="shared" si="327"/>
        <v>10.36</v>
      </c>
      <c r="DK1042">
        <v>0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ROW(Source!A1933)</f>
        <v>1933</v>
      </c>
      <c r="B1043">
        <v>78161913</v>
      </c>
      <c r="C1043">
        <v>78160435</v>
      </c>
      <c r="D1043">
        <v>77810887</v>
      </c>
      <c r="E1043">
        <v>1</v>
      </c>
      <c r="F1043">
        <v>1</v>
      </c>
      <c r="G1043">
        <v>37</v>
      </c>
      <c r="H1043">
        <v>3</v>
      </c>
      <c r="I1043" t="s">
        <v>712</v>
      </c>
      <c r="J1043" t="s">
        <v>713</v>
      </c>
      <c r="K1043" t="s">
        <v>714</v>
      </c>
      <c r="L1043">
        <v>1348</v>
      </c>
      <c r="N1043">
        <v>1009</v>
      </c>
      <c r="O1043" t="s">
        <v>659</v>
      </c>
      <c r="P1043" t="s">
        <v>659</v>
      </c>
      <c r="Q1043">
        <v>1000</v>
      </c>
      <c r="W1043">
        <v>0</v>
      </c>
      <c r="X1043">
        <v>-1196869701</v>
      </c>
      <c r="Y1043">
        <f t="shared" si="321"/>
        <v>5.0999999999999997E-2</v>
      </c>
      <c r="AA1043">
        <v>81852.28</v>
      </c>
      <c r="AB1043">
        <v>0</v>
      </c>
      <c r="AC1043">
        <v>0</v>
      </c>
      <c r="AD1043">
        <v>0</v>
      </c>
      <c r="AE1043">
        <v>81852.28</v>
      </c>
      <c r="AF1043">
        <v>0</v>
      </c>
      <c r="AG1043">
        <v>0</v>
      </c>
      <c r="AH1043">
        <v>0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0</v>
      </c>
      <c r="AO1043">
        <v>1</v>
      </c>
      <c r="AP1043">
        <v>0</v>
      </c>
      <c r="AQ1043">
        <v>0</v>
      </c>
      <c r="AR1043">
        <v>0</v>
      </c>
      <c r="AS1043" t="s">
        <v>3</v>
      </c>
      <c r="AT1043">
        <v>5.0999999999999997E-2</v>
      </c>
      <c r="AU1043" t="s">
        <v>3</v>
      </c>
      <c r="AV1043">
        <v>0</v>
      </c>
      <c r="AW1043">
        <v>2</v>
      </c>
      <c r="AX1043">
        <v>78163003</v>
      </c>
      <c r="AY1043">
        <v>1</v>
      </c>
      <c r="AZ1043">
        <v>0</v>
      </c>
      <c r="BA1043">
        <v>981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CV1043">
        <v>0</v>
      </c>
      <c r="CW1043">
        <v>0</v>
      </c>
      <c r="CX1043">
        <f>ROUND(Y1043*Source!I1933,9)</f>
        <v>1.5299999999999999E-3</v>
      </c>
      <c r="CY1043">
        <f t="shared" si="324"/>
        <v>81852.28</v>
      </c>
      <c r="CZ1043">
        <f t="shared" si="325"/>
        <v>81852.28</v>
      </c>
      <c r="DA1043">
        <f t="shared" si="326"/>
        <v>1</v>
      </c>
      <c r="DB1043">
        <f t="shared" si="322"/>
        <v>4174.47</v>
      </c>
      <c r="DC1043">
        <f t="shared" si="323"/>
        <v>0</v>
      </c>
      <c r="DD1043" t="s">
        <v>3</v>
      </c>
      <c r="DE1043" t="s">
        <v>3</v>
      </c>
      <c r="DF1043">
        <f t="shared" si="317"/>
        <v>125.23</v>
      </c>
      <c r="DG1043">
        <f t="shared" si="318"/>
        <v>0</v>
      </c>
      <c r="DH1043">
        <f t="shared" si="319"/>
        <v>0</v>
      </c>
      <c r="DI1043">
        <f t="shared" si="320"/>
        <v>0</v>
      </c>
      <c r="DJ1043">
        <f t="shared" si="327"/>
        <v>125.23</v>
      </c>
      <c r="DK1043">
        <v>0</v>
      </c>
      <c r="DL1043" t="s">
        <v>3</v>
      </c>
      <c r="DM1043">
        <v>0</v>
      </c>
      <c r="DN1043" t="s">
        <v>3</v>
      </c>
      <c r="DO1043">
        <v>0</v>
      </c>
    </row>
    <row r="1044" spans="1:119" x14ac:dyDescent="0.2">
      <c r="A1044">
        <f>ROW(Source!A1933)</f>
        <v>1933</v>
      </c>
      <c r="B1044">
        <v>78161913</v>
      </c>
      <c r="C1044">
        <v>78160435</v>
      </c>
      <c r="D1044">
        <v>77809071</v>
      </c>
      <c r="E1044">
        <v>1</v>
      </c>
      <c r="F1044">
        <v>1</v>
      </c>
      <c r="G1044">
        <v>37</v>
      </c>
      <c r="H1044">
        <v>3</v>
      </c>
      <c r="I1044" t="s">
        <v>715</v>
      </c>
      <c r="J1044" t="s">
        <v>716</v>
      </c>
      <c r="K1044" t="s">
        <v>717</v>
      </c>
      <c r="L1044">
        <v>1346</v>
      </c>
      <c r="N1044">
        <v>1009</v>
      </c>
      <c r="O1044" t="s">
        <v>101</v>
      </c>
      <c r="P1044" t="s">
        <v>101</v>
      </c>
      <c r="Q1044">
        <v>1</v>
      </c>
      <c r="W1044">
        <v>0</v>
      </c>
      <c r="X1044">
        <v>1915260537</v>
      </c>
      <c r="Y1044">
        <f t="shared" si="321"/>
        <v>24.2</v>
      </c>
      <c r="AA1044">
        <v>183.25</v>
      </c>
      <c r="AB1044">
        <v>0</v>
      </c>
      <c r="AC1044">
        <v>0</v>
      </c>
      <c r="AD1044">
        <v>0</v>
      </c>
      <c r="AE1044">
        <v>183.25</v>
      </c>
      <c r="AF1044">
        <v>0</v>
      </c>
      <c r="AG1044">
        <v>0</v>
      </c>
      <c r="AH1044">
        <v>0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1</v>
      </c>
      <c r="AP1044">
        <v>0</v>
      </c>
      <c r="AQ1044">
        <v>0</v>
      </c>
      <c r="AR1044">
        <v>0</v>
      </c>
      <c r="AS1044" t="s">
        <v>3</v>
      </c>
      <c r="AT1044">
        <v>24.2</v>
      </c>
      <c r="AU1044" t="s">
        <v>3</v>
      </c>
      <c r="AV1044">
        <v>0</v>
      </c>
      <c r="AW1044">
        <v>2</v>
      </c>
      <c r="AX1044">
        <v>78163004</v>
      </c>
      <c r="AY1044">
        <v>1</v>
      </c>
      <c r="AZ1044">
        <v>0</v>
      </c>
      <c r="BA1044">
        <v>982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CV1044">
        <v>0</v>
      </c>
      <c r="CW1044">
        <v>0</v>
      </c>
      <c r="CX1044">
        <f>ROUND(Y1044*Source!I1933,9)</f>
        <v>0.72599999999999998</v>
      </c>
      <c r="CY1044">
        <f t="shared" si="324"/>
        <v>183.25</v>
      </c>
      <c r="CZ1044">
        <f t="shared" si="325"/>
        <v>183.25</v>
      </c>
      <c r="DA1044">
        <f t="shared" si="326"/>
        <v>1</v>
      </c>
      <c r="DB1044">
        <f t="shared" si="322"/>
        <v>4434.6499999999996</v>
      </c>
      <c r="DC1044">
        <f t="shared" si="323"/>
        <v>0</v>
      </c>
      <c r="DD1044" t="s">
        <v>3</v>
      </c>
      <c r="DE1044" t="s">
        <v>3</v>
      </c>
      <c r="DF1044">
        <f t="shared" si="317"/>
        <v>133.04</v>
      </c>
      <c r="DG1044">
        <f t="shared" si="318"/>
        <v>0</v>
      </c>
      <c r="DH1044">
        <f t="shared" si="319"/>
        <v>0</v>
      </c>
      <c r="DI1044">
        <f t="shared" si="320"/>
        <v>0</v>
      </c>
      <c r="DJ1044">
        <f t="shared" si="327"/>
        <v>133.04</v>
      </c>
      <c r="DK1044">
        <v>0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ROW(Source!A1933)</f>
        <v>1933</v>
      </c>
      <c r="B1045">
        <v>78161913</v>
      </c>
      <c r="C1045">
        <v>78160435</v>
      </c>
      <c r="D1045">
        <v>77809073</v>
      </c>
      <c r="E1045">
        <v>1</v>
      </c>
      <c r="F1045">
        <v>1</v>
      </c>
      <c r="G1045">
        <v>37</v>
      </c>
      <c r="H1045">
        <v>3</v>
      </c>
      <c r="I1045" t="s">
        <v>718</v>
      </c>
      <c r="J1045" t="s">
        <v>719</v>
      </c>
      <c r="K1045" t="s">
        <v>720</v>
      </c>
      <c r="L1045">
        <v>1346</v>
      </c>
      <c r="N1045">
        <v>1009</v>
      </c>
      <c r="O1045" t="s">
        <v>101</v>
      </c>
      <c r="P1045" t="s">
        <v>101</v>
      </c>
      <c r="Q1045">
        <v>1</v>
      </c>
      <c r="W1045">
        <v>0</v>
      </c>
      <c r="X1045">
        <v>-1709431397</v>
      </c>
      <c r="Y1045">
        <f t="shared" si="321"/>
        <v>10.4</v>
      </c>
      <c r="AA1045">
        <v>78.349999999999994</v>
      </c>
      <c r="AB1045">
        <v>0</v>
      </c>
      <c r="AC1045">
        <v>0</v>
      </c>
      <c r="AD1045">
        <v>0</v>
      </c>
      <c r="AE1045">
        <v>78.349999999999994</v>
      </c>
      <c r="AF1045">
        <v>0</v>
      </c>
      <c r="AG1045">
        <v>0</v>
      </c>
      <c r="AH1045">
        <v>0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1</v>
      </c>
      <c r="AP1045">
        <v>0</v>
      </c>
      <c r="AQ1045">
        <v>0</v>
      </c>
      <c r="AR1045">
        <v>0</v>
      </c>
      <c r="AS1045" t="s">
        <v>3</v>
      </c>
      <c r="AT1045">
        <v>10.4</v>
      </c>
      <c r="AU1045" t="s">
        <v>3</v>
      </c>
      <c r="AV1045">
        <v>0</v>
      </c>
      <c r="AW1045">
        <v>2</v>
      </c>
      <c r="AX1045">
        <v>78163005</v>
      </c>
      <c r="AY1045">
        <v>1</v>
      </c>
      <c r="AZ1045">
        <v>0</v>
      </c>
      <c r="BA1045">
        <v>983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CV1045">
        <v>0</v>
      </c>
      <c r="CW1045">
        <v>0</v>
      </c>
      <c r="CX1045">
        <f>ROUND(Y1045*Source!I1933,9)</f>
        <v>0.312</v>
      </c>
      <c r="CY1045">
        <f t="shared" si="324"/>
        <v>78.349999999999994</v>
      </c>
      <c r="CZ1045">
        <f t="shared" si="325"/>
        <v>78.349999999999994</v>
      </c>
      <c r="DA1045">
        <f t="shared" si="326"/>
        <v>1</v>
      </c>
      <c r="DB1045">
        <f t="shared" si="322"/>
        <v>814.84</v>
      </c>
      <c r="DC1045">
        <f t="shared" si="323"/>
        <v>0</v>
      </c>
      <c r="DD1045" t="s">
        <v>3</v>
      </c>
      <c r="DE1045" t="s">
        <v>3</v>
      </c>
      <c r="DF1045">
        <f t="shared" si="317"/>
        <v>24.45</v>
      </c>
      <c r="DG1045">
        <f t="shared" si="318"/>
        <v>0</v>
      </c>
      <c r="DH1045">
        <f t="shared" si="319"/>
        <v>0</v>
      </c>
      <c r="DI1045">
        <f t="shared" si="320"/>
        <v>0</v>
      </c>
      <c r="DJ1045">
        <f t="shared" si="327"/>
        <v>24.45</v>
      </c>
      <c r="DK1045">
        <v>0</v>
      </c>
      <c r="DL1045" t="s">
        <v>3</v>
      </c>
      <c r="DM1045">
        <v>0</v>
      </c>
      <c r="DN1045" t="s">
        <v>3</v>
      </c>
      <c r="DO1045">
        <v>0</v>
      </c>
    </row>
    <row r="1046" spans="1:119" x14ac:dyDescent="0.2">
      <c r="A1046">
        <f>ROW(Source!A1969)</f>
        <v>1969</v>
      </c>
      <c r="B1046">
        <v>78161913</v>
      </c>
      <c r="C1046">
        <v>78160506</v>
      </c>
      <c r="D1046">
        <v>77806460</v>
      </c>
      <c r="E1046">
        <v>37</v>
      </c>
      <c r="F1046">
        <v>1</v>
      </c>
      <c r="G1046">
        <v>37</v>
      </c>
      <c r="H1046">
        <v>1</v>
      </c>
      <c r="I1046" t="s">
        <v>678</v>
      </c>
      <c r="J1046" t="s">
        <v>3</v>
      </c>
      <c r="K1046" t="s">
        <v>679</v>
      </c>
      <c r="L1046">
        <v>1191</v>
      </c>
      <c r="N1046">
        <v>1013</v>
      </c>
      <c r="O1046" t="s">
        <v>680</v>
      </c>
      <c r="P1046" t="s">
        <v>680</v>
      </c>
      <c r="Q1046">
        <v>1</v>
      </c>
      <c r="W1046">
        <v>0</v>
      </c>
      <c r="X1046">
        <v>476480486</v>
      </c>
      <c r="Y1046">
        <f t="shared" si="321"/>
        <v>47.2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1</v>
      </c>
      <c r="AP1046">
        <v>0</v>
      </c>
      <c r="AQ1046">
        <v>0</v>
      </c>
      <c r="AR1046">
        <v>0</v>
      </c>
      <c r="AS1046" t="s">
        <v>3</v>
      </c>
      <c r="AT1046">
        <v>47.2</v>
      </c>
      <c r="AU1046" t="s">
        <v>3</v>
      </c>
      <c r="AV1046">
        <v>1</v>
      </c>
      <c r="AW1046">
        <v>2</v>
      </c>
      <c r="AX1046">
        <v>78163006</v>
      </c>
      <c r="AY1046">
        <v>1</v>
      </c>
      <c r="AZ1046">
        <v>0</v>
      </c>
      <c r="BA1046">
        <v>984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CU1046">
        <f>ROUND(AT1046*Source!I1969*AH1046*AL1046,2)</f>
        <v>0</v>
      </c>
      <c r="CV1046">
        <f>ROUND(Y1046*Source!I1969,9)</f>
        <v>4.72</v>
      </c>
      <c r="CW1046">
        <v>0</v>
      </c>
      <c r="CX1046">
        <f>ROUND(Y1046*Source!I1969,9)</f>
        <v>4.72</v>
      </c>
      <c r="CY1046">
        <f>AD1046</f>
        <v>0</v>
      </c>
      <c r="CZ1046">
        <f>AH1046</f>
        <v>0</v>
      </c>
      <c r="DA1046">
        <f>AL1046</f>
        <v>1</v>
      </c>
      <c r="DB1046">
        <f t="shared" si="322"/>
        <v>0</v>
      </c>
      <c r="DC1046">
        <f t="shared" si="323"/>
        <v>0</v>
      </c>
      <c r="DD1046" t="s">
        <v>3</v>
      </c>
      <c r="DE1046" t="s">
        <v>3</v>
      </c>
      <c r="DF1046">
        <f t="shared" si="317"/>
        <v>0</v>
      </c>
      <c r="DG1046">
        <f t="shared" si="318"/>
        <v>0</v>
      </c>
      <c r="DH1046">
        <f t="shared" si="319"/>
        <v>0</v>
      </c>
      <c r="DI1046">
        <f t="shared" si="320"/>
        <v>0</v>
      </c>
      <c r="DJ1046">
        <f>DI1046</f>
        <v>0</v>
      </c>
      <c r="DK1046">
        <v>0</v>
      </c>
      <c r="DL1046" t="s">
        <v>3</v>
      </c>
      <c r="DM1046">
        <v>0</v>
      </c>
      <c r="DN1046" t="s">
        <v>3</v>
      </c>
      <c r="DO1046">
        <v>0</v>
      </c>
    </row>
    <row r="1047" spans="1:119" x14ac:dyDescent="0.2">
      <c r="A1047">
        <f>ROW(Source!A1969)</f>
        <v>1969</v>
      </c>
      <c r="B1047">
        <v>78161913</v>
      </c>
      <c r="C1047">
        <v>78160506</v>
      </c>
      <c r="D1047">
        <v>77801899</v>
      </c>
      <c r="E1047">
        <v>37</v>
      </c>
      <c r="F1047">
        <v>1</v>
      </c>
      <c r="G1047">
        <v>37</v>
      </c>
      <c r="H1047">
        <v>3</v>
      </c>
      <c r="I1047" t="s">
        <v>897</v>
      </c>
      <c r="J1047" t="s">
        <v>898</v>
      </c>
      <c r="K1047" t="s">
        <v>899</v>
      </c>
      <c r="L1047">
        <v>1035</v>
      </c>
      <c r="N1047">
        <v>1013</v>
      </c>
      <c r="O1047" t="s">
        <v>215</v>
      </c>
      <c r="P1047" t="s">
        <v>215</v>
      </c>
      <c r="Q1047">
        <v>1</v>
      </c>
      <c r="W1047">
        <v>0</v>
      </c>
      <c r="X1047">
        <v>1744619043</v>
      </c>
      <c r="Y1047">
        <f t="shared" si="321"/>
        <v>100</v>
      </c>
      <c r="AA1047">
        <v>151.54</v>
      </c>
      <c r="AB1047">
        <v>0</v>
      </c>
      <c r="AC1047">
        <v>0</v>
      </c>
      <c r="AD1047">
        <v>0</v>
      </c>
      <c r="AE1047">
        <v>151.54</v>
      </c>
      <c r="AF1047">
        <v>0</v>
      </c>
      <c r="AG1047">
        <v>0</v>
      </c>
      <c r="AH1047">
        <v>0</v>
      </c>
      <c r="AI1047">
        <v>1</v>
      </c>
      <c r="AJ1047">
        <v>1</v>
      </c>
      <c r="AK1047">
        <v>1</v>
      </c>
      <c r="AL1047">
        <v>1</v>
      </c>
      <c r="AM1047">
        <v>-2</v>
      </c>
      <c r="AN1047">
        <v>0</v>
      </c>
      <c r="AO1047">
        <v>1</v>
      </c>
      <c r="AP1047">
        <v>0</v>
      </c>
      <c r="AQ1047">
        <v>0</v>
      </c>
      <c r="AR1047">
        <v>0</v>
      </c>
      <c r="AS1047" t="s">
        <v>3</v>
      </c>
      <c r="AT1047">
        <v>100</v>
      </c>
      <c r="AU1047" t="s">
        <v>3</v>
      </c>
      <c r="AV1047">
        <v>0</v>
      </c>
      <c r="AW1047">
        <v>2</v>
      </c>
      <c r="AX1047">
        <v>78163007</v>
      </c>
      <c r="AY1047">
        <v>1</v>
      </c>
      <c r="AZ1047">
        <v>0</v>
      </c>
      <c r="BA1047">
        <v>985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CV1047">
        <v>0</v>
      </c>
      <c r="CW1047">
        <v>0</v>
      </c>
      <c r="CX1047">
        <f>ROUND(Y1047*Source!I1969,9)</f>
        <v>10</v>
      </c>
      <c r="CY1047">
        <f>AA1047</f>
        <v>151.54</v>
      </c>
      <c r="CZ1047">
        <f>AE1047</f>
        <v>151.54</v>
      </c>
      <c r="DA1047">
        <f>AI1047</f>
        <v>1</v>
      </c>
      <c r="DB1047">
        <f t="shared" si="322"/>
        <v>15154</v>
      </c>
      <c r="DC1047">
        <f t="shared" si="323"/>
        <v>0</v>
      </c>
      <c r="DD1047" t="s">
        <v>3</v>
      </c>
      <c r="DE1047" t="s">
        <v>3</v>
      </c>
      <c r="DF1047">
        <f t="shared" si="317"/>
        <v>1515.4</v>
      </c>
      <c r="DG1047">
        <f t="shared" si="318"/>
        <v>0</v>
      </c>
      <c r="DH1047">
        <f t="shared" si="319"/>
        <v>0</v>
      </c>
      <c r="DI1047">
        <f t="shared" si="320"/>
        <v>0</v>
      </c>
      <c r="DJ1047">
        <f>DF1047</f>
        <v>1515.4</v>
      </c>
      <c r="DK1047">
        <v>0</v>
      </c>
      <c r="DL1047" t="s">
        <v>3</v>
      </c>
      <c r="DM1047">
        <v>0</v>
      </c>
      <c r="DN1047" t="s">
        <v>3</v>
      </c>
      <c r="DO1047">
        <v>0</v>
      </c>
    </row>
    <row r="1048" spans="1:119" x14ac:dyDescent="0.2">
      <c r="A1048">
        <f>ROW(Source!A1969)</f>
        <v>1969</v>
      </c>
      <c r="B1048">
        <v>78161913</v>
      </c>
      <c r="C1048">
        <v>78160506</v>
      </c>
      <c r="D1048">
        <v>77815831</v>
      </c>
      <c r="E1048">
        <v>1</v>
      </c>
      <c r="F1048">
        <v>1</v>
      </c>
      <c r="G1048">
        <v>37</v>
      </c>
      <c r="H1048">
        <v>3</v>
      </c>
      <c r="I1048" t="s">
        <v>331</v>
      </c>
      <c r="J1048" t="s">
        <v>333</v>
      </c>
      <c r="K1048" t="s">
        <v>332</v>
      </c>
      <c r="L1048">
        <v>1354</v>
      </c>
      <c r="N1048">
        <v>1010</v>
      </c>
      <c r="O1048" t="s">
        <v>204</v>
      </c>
      <c r="P1048" t="s">
        <v>204</v>
      </c>
      <c r="Q1048">
        <v>1</v>
      </c>
      <c r="W1048">
        <v>0</v>
      </c>
      <c r="X1048">
        <v>1965755675</v>
      </c>
      <c r="Y1048">
        <f t="shared" si="321"/>
        <v>100</v>
      </c>
      <c r="AA1048">
        <v>148.13999999999999</v>
      </c>
      <c r="AB1048">
        <v>0</v>
      </c>
      <c r="AC1048">
        <v>0</v>
      </c>
      <c r="AD1048">
        <v>0</v>
      </c>
      <c r="AE1048">
        <v>148.13999999999999</v>
      </c>
      <c r="AF1048">
        <v>0</v>
      </c>
      <c r="AG1048">
        <v>0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0</v>
      </c>
      <c r="AP1048">
        <v>1</v>
      </c>
      <c r="AQ1048">
        <v>0</v>
      </c>
      <c r="AR1048">
        <v>0</v>
      </c>
      <c r="AS1048" t="s">
        <v>3</v>
      </c>
      <c r="AT1048">
        <v>100</v>
      </c>
      <c r="AU1048" t="s">
        <v>3</v>
      </c>
      <c r="AV1048">
        <v>0</v>
      </c>
      <c r="AW1048">
        <v>1</v>
      </c>
      <c r="AX1048">
        <v>-1</v>
      </c>
      <c r="AY1048">
        <v>0</v>
      </c>
      <c r="AZ1048">
        <v>0</v>
      </c>
      <c r="BA1048" t="s">
        <v>3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CV1048">
        <v>0</v>
      </c>
      <c r="CW1048">
        <v>0</v>
      </c>
      <c r="CX1048">
        <f>ROUND(Y1048*Source!I1969,9)</f>
        <v>10</v>
      </c>
      <c r="CY1048">
        <f>AA1048</f>
        <v>148.13999999999999</v>
      </c>
      <c r="CZ1048">
        <f>AE1048</f>
        <v>148.13999999999999</v>
      </c>
      <c r="DA1048">
        <f>AI1048</f>
        <v>1</v>
      </c>
      <c r="DB1048">
        <f t="shared" si="322"/>
        <v>14814</v>
      </c>
      <c r="DC1048">
        <f t="shared" si="323"/>
        <v>0</v>
      </c>
      <c r="DD1048" t="s">
        <v>3</v>
      </c>
      <c r="DE1048" t="s">
        <v>3</v>
      </c>
      <c r="DF1048">
        <f t="shared" si="317"/>
        <v>1481.4</v>
      </c>
      <c r="DG1048">
        <f t="shared" si="318"/>
        <v>0</v>
      </c>
      <c r="DH1048">
        <f t="shared" si="319"/>
        <v>0</v>
      </c>
      <c r="DI1048">
        <f t="shared" si="320"/>
        <v>0</v>
      </c>
      <c r="DJ1048">
        <f>DF1048</f>
        <v>1481.4</v>
      </c>
      <c r="DK1048">
        <v>0</v>
      </c>
      <c r="DL1048" t="s">
        <v>3</v>
      </c>
      <c r="DM1048">
        <v>0</v>
      </c>
      <c r="DN1048" t="s">
        <v>3</v>
      </c>
      <c r="DO1048">
        <v>0</v>
      </c>
    </row>
    <row r="1049" spans="1:119" x14ac:dyDescent="0.2">
      <c r="A1049">
        <f>ROW(Source!A1971)</f>
        <v>1971</v>
      </c>
      <c r="B1049">
        <v>78161913</v>
      </c>
      <c r="C1049">
        <v>78160513</v>
      </c>
      <c r="D1049">
        <v>77806460</v>
      </c>
      <c r="E1049">
        <v>37</v>
      </c>
      <c r="F1049">
        <v>1</v>
      </c>
      <c r="G1049">
        <v>37</v>
      </c>
      <c r="H1049">
        <v>1</v>
      </c>
      <c r="I1049" t="s">
        <v>678</v>
      </c>
      <c r="J1049" t="s">
        <v>3</v>
      </c>
      <c r="K1049" t="s">
        <v>679</v>
      </c>
      <c r="L1049">
        <v>1191</v>
      </c>
      <c r="N1049">
        <v>1013</v>
      </c>
      <c r="O1049" t="s">
        <v>680</v>
      </c>
      <c r="P1049" t="s">
        <v>680</v>
      </c>
      <c r="Q1049">
        <v>1</v>
      </c>
      <c r="W1049">
        <v>0</v>
      </c>
      <c r="X1049">
        <v>476480486</v>
      </c>
      <c r="Y1049">
        <f t="shared" si="321"/>
        <v>212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1</v>
      </c>
      <c r="AP1049">
        <v>1</v>
      </c>
      <c r="AQ1049">
        <v>0</v>
      </c>
      <c r="AR1049">
        <v>0</v>
      </c>
      <c r="AS1049" t="s">
        <v>3</v>
      </c>
      <c r="AT1049">
        <v>212</v>
      </c>
      <c r="AU1049" t="s">
        <v>3</v>
      </c>
      <c r="AV1049">
        <v>1</v>
      </c>
      <c r="AW1049">
        <v>2</v>
      </c>
      <c r="AX1049">
        <v>78163008</v>
      </c>
      <c r="AY1049">
        <v>1</v>
      </c>
      <c r="AZ1049">
        <v>0</v>
      </c>
      <c r="BA1049">
        <v>986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CU1049">
        <f>ROUND(AT1049*Source!I1971*AH1049*AL1049,2)</f>
        <v>0</v>
      </c>
      <c r="CV1049">
        <f>ROUND(Y1049*Source!I1971,9)</f>
        <v>6.36</v>
      </c>
      <c r="CW1049">
        <v>0</v>
      </c>
      <c r="CX1049">
        <f>ROUND(Y1049*Source!I1971,9)</f>
        <v>6.36</v>
      </c>
      <c r="CY1049">
        <f>AD1049</f>
        <v>0</v>
      </c>
      <c r="CZ1049">
        <f>AH1049</f>
        <v>0</v>
      </c>
      <c r="DA1049">
        <f>AL1049</f>
        <v>1</v>
      </c>
      <c r="DB1049">
        <f t="shared" si="322"/>
        <v>0</v>
      </c>
      <c r="DC1049">
        <f t="shared" si="323"/>
        <v>0</v>
      </c>
      <c r="DD1049" t="s">
        <v>3</v>
      </c>
      <c r="DE1049" t="s">
        <v>3</v>
      </c>
      <c r="DF1049">
        <f t="shared" si="317"/>
        <v>0</v>
      </c>
      <c r="DG1049">
        <f t="shared" si="318"/>
        <v>0</v>
      </c>
      <c r="DH1049">
        <f t="shared" si="319"/>
        <v>0</v>
      </c>
      <c r="DI1049">
        <f t="shared" si="320"/>
        <v>0</v>
      </c>
      <c r="DJ1049">
        <f>DI1049</f>
        <v>0</v>
      </c>
      <c r="DK1049">
        <v>0</v>
      </c>
      <c r="DL1049" t="s">
        <v>3</v>
      </c>
      <c r="DM1049">
        <v>0</v>
      </c>
      <c r="DN1049" t="s">
        <v>3</v>
      </c>
      <c r="DO1049">
        <v>0</v>
      </c>
    </row>
    <row r="1050" spans="1:119" x14ac:dyDescent="0.2">
      <c r="A1050">
        <f>ROW(Source!A1971)</f>
        <v>1971</v>
      </c>
      <c r="B1050">
        <v>78161913</v>
      </c>
      <c r="C1050">
        <v>78160513</v>
      </c>
      <c r="D1050">
        <v>77809629</v>
      </c>
      <c r="E1050">
        <v>1</v>
      </c>
      <c r="F1050">
        <v>1</v>
      </c>
      <c r="G1050">
        <v>37</v>
      </c>
      <c r="H1050">
        <v>3</v>
      </c>
      <c r="I1050" t="s">
        <v>900</v>
      </c>
      <c r="J1050" t="s">
        <v>901</v>
      </c>
      <c r="K1050" t="s">
        <v>902</v>
      </c>
      <c r="L1050">
        <v>1348</v>
      </c>
      <c r="N1050">
        <v>1009</v>
      </c>
      <c r="O1050" t="s">
        <v>659</v>
      </c>
      <c r="P1050" t="s">
        <v>659</v>
      </c>
      <c r="Q1050">
        <v>1000</v>
      </c>
      <c r="W1050">
        <v>0</v>
      </c>
      <c r="X1050">
        <v>-1725008999</v>
      </c>
      <c r="Y1050">
        <f t="shared" si="321"/>
        <v>1.0800000000000001E-2</v>
      </c>
      <c r="AA1050">
        <v>238805.23</v>
      </c>
      <c r="AB1050">
        <v>0</v>
      </c>
      <c r="AC1050">
        <v>0</v>
      </c>
      <c r="AD1050">
        <v>0</v>
      </c>
      <c r="AE1050">
        <v>238805.23</v>
      </c>
      <c r="AF1050">
        <v>0</v>
      </c>
      <c r="AG1050">
        <v>0</v>
      </c>
      <c r="AH1050">
        <v>0</v>
      </c>
      <c r="AI1050">
        <v>1</v>
      </c>
      <c r="AJ1050">
        <v>1</v>
      </c>
      <c r="AK1050">
        <v>1</v>
      </c>
      <c r="AL1050">
        <v>1</v>
      </c>
      <c r="AM1050">
        <v>-2</v>
      </c>
      <c r="AN1050">
        <v>0</v>
      </c>
      <c r="AO1050">
        <v>1</v>
      </c>
      <c r="AP1050">
        <v>1</v>
      </c>
      <c r="AQ1050">
        <v>0</v>
      </c>
      <c r="AR1050">
        <v>0</v>
      </c>
      <c r="AS1050" t="s">
        <v>3</v>
      </c>
      <c r="AT1050">
        <v>1.0800000000000001E-2</v>
      </c>
      <c r="AU1050" t="s">
        <v>3</v>
      </c>
      <c r="AV1050">
        <v>0</v>
      </c>
      <c r="AW1050">
        <v>2</v>
      </c>
      <c r="AX1050">
        <v>78163009</v>
      </c>
      <c r="AY1050">
        <v>1</v>
      </c>
      <c r="AZ1050">
        <v>0</v>
      </c>
      <c r="BA1050">
        <v>987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CV1050">
        <v>0</v>
      </c>
      <c r="CW1050">
        <v>0</v>
      </c>
      <c r="CX1050">
        <f>ROUND(Y1050*Source!I1971,9)</f>
        <v>3.2400000000000001E-4</v>
      </c>
      <c r="CY1050">
        <f t="shared" ref="CY1050:CY1057" si="328">AA1050</f>
        <v>238805.23</v>
      </c>
      <c r="CZ1050">
        <f t="shared" ref="CZ1050:CZ1057" si="329">AE1050</f>
        <v>238805.23</v>
      </c>
      <c r="DA1050">
        <f t="shared" ref="DA1050:DA1057" si="330">AI1050</f>
        <v>1</v>
      </c>
      <c r="DB1050">
        <f t="shared" si="322"/>
        <v>2579.1</v>
      </c>
      <c r="DC1050">
        <f t="shared" si="323"/>
        <v>0</v>
      </c>
      <c r="DD1050" t="s">
        <v>3</v>
      </c>
      <c r="DE1050" t="s">
        <v>3</v>
      </c>
      <c r="DF1050">
        <f t="shared" si="317"/>
        <v>77.37</v>
      </c>
      <c r="DG1050">
        <f t="shared" si="318"/>
        <v>0</v>
      </c>
      <c r="DH1050">
        <f t="shared" si="319"/>
        <v>0</v>
      </c>
      <c r="DI1050">
        <f t="shared" si="320"/>
        <v>0</v>
      </c>
      <c r="DJ1050">
        <f t="shared" ref="DJ1050:DJ1057" si="331">DF1050</f>
        <v>77.37</v>
      </c>
      <c r="DK1050">
        <v>0</v>
      </c>
      <c r="DL1050" t="s">
        <v>3</v>
      </c>
      <c r="DM1050">
        <v>0</v>
      </c>
      <c r="DN1050" t="s">
        <v>3</v>
      </c>
      <c r="DO1050">
        <v>0</v>
      </c>
    </row>
    <row r="1051" spans="1:119" x14ac:dyDescent="0.2">
      <c r="A1051">
        <f>ROW(Source!A1971)</f>
        <v>1971</v>
      </c>
      <c r="B1051">
        <v>78161913</v>
      </c>
      <c r="C1051">
        <v>78160513</v>
      </c>
      <c r="D1051">
        <v>77810696</v>
      </c>
      <c r="E1051">
        <v>1</v>
      </c>
      <c r="F1051">
        <v>1</v>
      </c>
      <c r="G1051">
        <v>37</v>
      </c>
      <c r="H1051">
        <v>3</v>
      </c>
      <c r="I1051" t="s">
        <v>687</v>
      </c>
      <c r="J1051" t="s">
        <v>688</v>
      </c>
      <c r="K1051" t="s">
        <v>689</v>
      </c>
      <c r="L1051">
        <v>1346</v>
      </c>
      <c r="N1051">
        <v>1009</v>
      </c>
      <c r="O1051" t="s">
        <v>101</v>
      </c>
      <c r="P1051" t="s">
        <v>101</v>
      </c>
      <c r="Q1051">
        <v>1</v>
      </c>
      <c r="W1051">
        <v>0</v>
      </c>
      <c r="X1051">
        <v>1726106284</v>
      </c>
      <c r="Y1051">
        <f t="shared" si="321"/>
        <v>3.4</v>
      </c>
      <c r="AA1051">
        <v>149.35</v>
      </c>
      <c r="AB1051">
        <v>0</v>
      </c>
      <c r="AC1051">
        <v>0</v>
      </c>
      <c r="AD1051">
        <v>0</v>
      </c>
      <c r="AE1051">
        <v>149.35</v>
      </c>
      <c r="AF1051">
        <v>0</v>
      </c>
      <c r="AG1051">
        <v>0</v>
      </c>
      <c r="AH1051">
        <v>0</v>
      </c>
      <c r="AI1051">
        <v>1</v>
      </c>
      <c r="AJ1051">
        <v>1</v>
      </c>
      <c r="AK1051">
        <v>1</v>
      </c>
      <c r="AL1051">
        <v>1</v>
      </c>
      <c r="AM1051">
        <v>-2</v>
      </c>
      <c r="AN1051">
        <v>0</v>
      </c>
      <c r="AO1051">
        <v>1</v>
      </c>
      <c r="AP1051">
        <v>1</v>
      </c>
      <c r="AQ1051">
        <v>0</v>
      </c>
      <c r="AR1051">
        <v>0</v>
      </c>
      <c r="AS1051" t="s">
        <v>3</v>
      </c>
      <c r="AT1051">
        <v>3.4</v>
      </c>
      <c r="AU1051" t="s">
        <v>3</v>
      </c>
      <c r="AV1051">
        <v>0</v>
      </c>
      <c r="AW1051">
        <v>2</v>
      </c>
      <c r="AX1051">
        <v>78163011</v>
      </c>
      <c r="AY1051">
        <v>1</v>
      </c>
      <c r="AZ1051">
        <v>0</v>
      </c>
      <c r="BA1051">
        <v>988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CV1051">
        <v>0</v>
      </c>
      <c r="CW1051">
        <v>0</v>
      </c>
      <c r="CX1051">
        <f>ROUND(Y1051*Source!I1971,9)</f>
        <v>0.10199999999999999</v>
      </c>
      <c r="CY1051">
        <f t="shared" si="328"/>
        <v>149.35</v>
      </c>
      <c r="CZ1051">
        <f t="shared" si="329"/>
        <v>149.35</v>
      </c>
      <c r="DA1051">
        <f t="shared" si="330"/>
        <v>1</v>
      </c>
      <c r="DB1051">
        <f t="shared" si="322"/>
        <v>507.79</v>
      </c>
      <c r="DC1051">
        <f t="shared" si="323"/>
        <v>0</v>
      </c>
      <c r="DD1051" t="s">
        <v>3</v>
      </c>
      <c r="DE1051" t="s">
        <v>3</v>
      </c>
      <c r="DF1051">
        <f t="shared" si="317"/>
        <v>15.23</v>
      </c>
      <c r="DG1051">
        <f t="shared" si="318"/>
        <v>0</v>
      </c>
      <c r="DH1051">
        <f t="shared" si="319"/>
        <v>0</v>
      </c>
      <c r="DI1051">
        <f t="shared" si="320"/>
        <v>0</v>
      </c>
      <c r="DJ1051">
        <f t="shared" si="331"/>
        <v>15.23</v>
      </c>
      <c r="DK1051">
        <v>0</v>
      </c>
      <c r="DL1051" t="s">
        <v>3</v>
      </c>
      <c r="DM1051">
        <v>0</v>
      </c>
      <c r="DN1051" t="s">
        <v>3</v>
      </c>
      <c r="DO1051">
        <v>0</v>
      </c>
    </row>
    <row r="1052" spans="1:119" x14ac:dyDescent="0.2">
      <c r="A1052">
        <f>ROW(Source!A1971)</f>
        <v>1971</v>
      </c>
      <c r="B1052">
        <v>78161913</v>
      </c>
      <c r="C1052">
        <v>78160513</v>
      </c>
      <c r="D1052">
        <v>77808633</v>
      </c>
      <c r="E1052">
        <v>1</v>
      </c>
      <c r="F1052">
        <v>1</v>
      </c>
      <c r="G1052">
        <v>37</v>
      </c>
      <c r="H1052">
        <v>3</v>
      </c>
      <c r="I1052" t="s">
        <v>903</v>
      </c>
      <c r="J1052" t="s">
        <v>904</v>
      </c>
      <c r="K1052" t="s">
        <v>905</v>
      </c>
      <c r="L1052">
        <v>1348</v>
      </c>
      <c r="N1052">
        <v>1009</v>
      </c>
      <c r="O1052" t="s">
        <v>659</v>
      </c>
      <c r="P1052" t="s">
        <v>659</v>
      </c>
      <c r="Q1052">
        <v>1000</v>
      </c>
      <c r="W1052">
        <v>0</v>
      </c>
      <c r="X1052">
        <v>-43003999</v>
      </c>
      <c r="Y1052">
        <f t="shared" si="321"/>
        <v>7.9000000000000008E-3</v>
      </c>
      <c r="AA1052">
        <v>39043.43</v>
      </c>
      <c r="AB1052">
        <v>0</v>
      </c>
      <c r="AC1052">
        <v>0</v>
      </c>
      <c r="AD1052">
        <v>0</v>
      </c>
      <c r="AE1052">
        <v>39043.43</v>
      </c>
      <c r="AF1052">
        <v>0</v>
      </c>
      <c r="AG1052">
        <v>0</v>
      </c>
      <c r="AH1052">
        <v>0</v>
      </c>
      <c r="AI1052">
        <v>1</v>
      </c>
      <c r="AJ1052">
        <v>1</v>
      </c>
      <c r="AK1052">
        <v>1</v>
      </c>
      <c r="AL1052">
        <v>1</v>
      </c>
      <c r="AM1052">
        <v>-2</v>
      </c>
      <c r="AN1052">
        <v>0</v>
      </c>
      <c r="AO1052">
        <v>1</v>
      </c>
      <c r="AP1052">
        <v>1</v>
      </c>
      <c r="AQ1052">
        <v>0</v>
      </c>
      <c r="AR1052">
        <v>0</v>
      </c>
      <c r="AS1052" t="s">
        <v>3</v>
      </c>
      <c r="AT1052">
        <v>7.9000000000000008E-3</v>
      </c>
      <c r="AU1052" t="s">
        <v>3</v>
      </c>
      <c r="AV1052">
        <v>0</v>
      </c>
      <c r="AW1052">
        <v>2</v>
      </c>
      <c r="AX1052">
        <v>78163010</v>
      </c>
      <c r="AY1052">
        <v>1</v>
      </c>
      <c r="AZ1052">
        <v>0</v>
      </c>
      <c r="BA1052">
        <v>989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CV1052">
        <v>0</v>
      </c>
      <c r="CW1052">
        <v>0</v>
      </c>
      <c r="CX1052">
        <f>ROUND(Y1052*Source!I1971,9)</f>
        <v>2.3699999999999999E-4</v>
      </c>
      <c r="CY1052">
        <f t="shared" si="328"/>
        <v>39043.43</v>
      </c>
      <c r="CZ1052">
        <f t="shared" si="329"/>
        <v>39043.43</v>
      </c>
      <c r="DA1052">
        <f t="shared" si="330"/>
        <v>1</v>
      </c>
      <c r="DB1052">
        <f t="shared" si="322"/>
        <v>308.44</v>
      </c>
      <c r="DC1052">
        <f t="shared" si="323"/>
        <v>0</v>
      </c>
      <c r="DD1052" t="s">
        <v>3</v>
      </c>
      <c r="DE1052" t="s">
        <v>3</v>
      </c>
      <c r="DF1052">
        <f t="shared" si="317"/>
        <v>9.25</v>
      </c>
      <c r="DG1052">
        <f t="shared" si="318"/>
        <v>0</v>
      </c>
      <c r="DH1052">
        <f t="shared" si="319"/>
        <v>0</v>
      </c>
      <c r="DI1052">
        <f t="shared" si="320"/>
        <v>0</v>
      </c>
      <c r="DJ1052">
        <f t="shared" si="331"/>
        <v>9.25</v>
      </c>
      <c r="DK1052">
        <v>0</v>
      </c>
      <c r="DL1052" t="s">
        <v>3</v>
      </c>
      <c r="DM1052">
        <v>0</v>
      </c>
      <c r="DN1052" t="s">
        <v>3</v>
      </c>
      <c r="DO1052">
        <v>0</v>
      </c>
    </row>
    <row r="1053" spans="1:119" x14ac:dyDescent="0.2">
      <c r="A1053">
        <f>ROW(Source!A1971)</f>
        <v>1971</v>
      </c>
      <c r="B1053">
        <v>78161913</v>
      </c>
      <c r="C1053">
        <v>78160513</v>
      </c>
      <c r="D1053">
        <v>77816185</v>
      </c>
      <c r="E1053">
        <v>1</v>
      </c>
      <c r="F1053">
        <v>1</v>
      </c>
      <c r="G1053">
        <v>37</v>
      </c>
      <c r="H1053">
        <v>3</v>
      </c>
      <c r="I1053" t="s">
        <v>906</v>
      </c>
      <c r="J1053" t="s">
        <v>907</v>
      </c>
      <c r="K1053" t="s">
        <v>908</v>
      </c>
      <c r="L1053">
        <v>1354</v>
      </c>
      <c r="N1053">
        <v>1010</v>
      </c>
      <c r="O1053" t="s">
        <v>204</v>
      </c>
      <c r="P1053" t="s">
        <v>204</v>
      </c>
      <c r="Q1053">
        <v>1</v>
      </c>
      <c r="W1053">
        <v>0</v>
      </c>
      <c r="X1053">
        <v>1799960558</v>
      </c>
      <c r="Y1053">
        <f t="shared" si="321"/>
        <v>100</v>
      </c>
      <c r="AA1053">
        <v>931.17</v>
      </c>
      <c r="AB1053">
        <v>0</v>
      </c>
      <c r="AC1053">
        <v>0</v>
      </c>
      <c r="AD1053">
        <v>0</v>
      </c>
      <c r="AE1053">
        <v>931.17</v>
      </c>
      <c r="AF1053">
        <v>0</v>
      </c>
      <c r="AG1053">
        <v>0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1</v>
      </c>
      <c r="AP1053">
        <v>1</v>
      </c>
      <c r="AQ1053">
        <v>0</v>
      </c>
      <c r="AR1053">
        <v>0</v>
      </c>
      <c r="AS1053" t="s">
        <v>3</v>
      </c>
      <c r="AT1053">
        <v>100</v>
      </c>
      <c r="AU1053" t="s">
        <v>3</v>
      </c>
      <c r="AV1053">
        <v>0</v>
      </c>
      <c r="AW1053">
        <v>2</v>
      </c>
      <c r="AX1053">
        <v>78163012</v>
      </c>
      <c r="AY1053">
        <v>1</v>
      </c>
      <c r="AZ1053">
        <v>0</v>
      </c>
      <c r="BA1053">
        <v>990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CV1053">
        <v>0</v>
      </c>
      <c r="CW1053">
        <v>0</v>
      </c>
      <c r="CX1053">
        <f>ROUND(Y1053*Source!I1971,9)</f>
        <v>3</v>
      </c>
      <c r="CY1053">
        <f t="shared" si="328"/>
        <v>931.17</v>
      </c>
      <c r="CZ1053">
        <f t="shared" si="329"/>
        <v>931.17</v>
      </c>
      <c r="DA1053">
        <f t="shared" si="330"/>
        <v>1</v>
      </c>
      <c r="DB1053">
        <f t="shared" si="322"/>
        <v>93117</v>
      </c>
      <c r="DC1053">
        <f t="shared" si="323"/>
        <v>0</v>
      </c>
      <c r="DD1053" t="s">
        <v>3</v>
      </c>
      <c r="DE1053" t="s">
        <v>3</v>
      </c>
      <c r="DF1053">
        <f t="shared" si="317"/>
        <v>2793.51</v>
      </c>
      <c r="DG1053">
        <f t="shared" si="318"/>
        <v>0</v>
      </c>
      <c r="DH1053">
        <f t="shared" si="319"/>
        <v>0</v>
      </c>
      <c r="DI1053">
        <f t="shared" si="320"/>
        <v>0</v>
      </c>
      <c r="DJ1053">
        <f t="shared" si="331"/>
        <v>2793.51</v>
      </c>
      <c r="DK1053">
        <v>0</v>
      </c>
      <c r="DL1053" t="s">
        <v>3</v>
      </c>
      <c r="DM1053">
        <v>0</v>
      </c>
      <c r="DN1053" t="s">
        <v>3</v>
      </c>
      <c r="DO1053">
        <v>0</v>
      </c>
    </row>
    <row r="1054" spans="1:119" x14ac:dyDescent="0.2">
      <c r="A1054">
        <f>ROW(Source!A1971)</f>
        <v>1971</v>
      </c>
      <c r="B1054">
        <v>78161913</v>
      </c>
      <c r="C1054">
        <v>78160513</v>
      </c>
      <c r="D1054">
        <v>77816241</v>
      </c>
      <c r="E1054">
        <v>1</v>
      </c>
      <c r="F1054">
        <v>1</v>
      </c>
      <c r="G1054">
        <v>37</v>
      </c>
      <c r="H1054">
        <v>3</v>
      </c>
      <c r="I1054" t="s">
        <v>909</v>
      </c>
      <c r="J1054" t="s">
        <v>910</v>
      </c>
      <c r="K1054" t="s">
        <v>911</v>
      </c>
      <c r="L1054">
        <v>1354</v>
      </c>
      <c r="N1054">
        <v>1010</v>
      </c>
      <c r="O1054" t="s">
        <v>204</v>
      </c>
      <c r="P1054" t="s">
        <v>204</v>
      </c>
      <c r="Q1054">
        <v>1</v>
      </c>
      <c r="W1054">
        <v>0</v>
      </c>
      <c r="X1054">
        <v>-184862872</v>
      </c>
      <c r="Y1054">
        <f t="shared" si="321"/>
        <v>200</v>
      </c>
      <c r="AA1054">
        <v>185.05</v>
      </c>
      <c r="AB1054">
        <v>0</v>
      </c>
      <c r="AC1054">
        <v>0</v>
      </c>
      <c r="AD1054">
        <v>0</v>
      </c>
      <c r="AE1054">
        <v>185.05</v>
      </c>
      <c r="AF1054">
        <v>0</v>
      </c>
      <c r="AG1054">
        <v>0</v>
      </c>
      <c r="AH1054">
        <v>0</v>
      </c>
      <c r="AI1054">
        <v>1</v>
      </c>
      <c r="AJ1054">
        <v>1</v>
      </c>
      <c r="AK1054">
        <v>1</v>
      </c>
      <c r="AL1054">
        <v>1</v>
      </c>
      <c r="AM1054">
        <v>-2</v>
      </c>
      <c r="AN1054">
        <v>0</v>
      </c>
      <c r="AO1054">
        <v>1</v>
      </c>
      <c r="AP1054">
        <v>1</v>
      </c>
      <c r="AQ1054">
        <v>0</v>
      </c>
      <c r="AR1054">
        <v>0</v>
      </c>
      <c r="AS1054" t="s">
        <v>3</v>
      </c>
      <c r="AT1054">
        <v>200</v>
      </c>
      <c r="AU1054" t="s">
        <v>3</v>
      </c>
      <c r="AV1054">
        <v>0</v>
      </c>
      <c r="AW1054">
        <v>2</v>
      </c>
      <c r="AX1054">
        <v>78163013</v>
      </c>
      <c r="AY1054">
        <v>1</v>
      </c>
      <c r="AZ1054">
        <v>0</v>
      </c>
      <c r="BA1054">
        <v>991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CV1054">
        <v>0</v>
      </c>
      <c r="CW1054">
        <v>0</v>
      </c>
      <c r="CX1054">
        <f>ROUND(Y1054*Source!I1971,9)</f>
        <v>6</v>
      </c>
      <c r="CY1054">
        <f t="shared" si="328"/>
        <v>185.05</v>
      </c>
      <c r="CZ1054">
        <f t="shared" si="329"/>
        <v>185.05</v>
      </c>
      <c r="DA1054">
        <f t="shared" si="330"/>
        <v>1</v>
      </c>
      <c r="DB1054">
        <f t="shared" si="322"/>
        <v>37010</v>
      </c>
      <c r="DC1054">
        <f t="shared" si="323"/>
        <v>0</v>
      </c>
      <c r="DD1054" t="s">
        <v>3</v>
      </c>
      <c r="DE1054" t="s">
        <v>3</v>
      </c>
      <c r="DF1054">
        <f t="shared" si="317"/>
        <v>1110.3</v>
      </c>
      <c r="DG1054">
        <f t="shared" si="318"/>
        <v>0</v>
      </c>
      <c r="DH1054">
        <f t="shared" si="319"/>
        <v>0</v>
      </c>
      <c r="DI1054">
        <f t="shared" si="320"/>
        <v>0</v>
      </c>
      <c r="DJ1054">
        <f t="shared" si="331"/>
        <v>1110.3</v>
      </c>
      <c r="DK1054">
        <v>0</v>
      </c>
      <c r="DL1054" t="s">
        <v>3</v>
      </c>
      <c r="DM1054">
        <v>0</v>
      </c>
      <c r="DN1054" t="s">
        <v>3</v>
      </c>
      <c r="DO1054">
        <v>0</v>
      </c>
    </row>
    <row r="1055" spans="1:119" x14ac:dyDescent="0.2">
      <c r="A1055">
        <f>ROW(Source!A1971)</f>
        <v>1971</v>
      </c>
      <c r="B1055">
        <v>78161913</v>
      </c>
      <c r="C1055">
        <v>78160513</v>
      </c>
      <c r="D1055">
        <v>77816247</v>
      </c>
      <c r="E1055">
        <v>1</v>
      </c>
      <c r="F1055">
        <v>1</v>
      </c>
      <c r="G1055">
        <v>37</v>
      </c>
      <c r="H1055">
        <v>3</v>
      </c>
      <c r="I1055" t="s">
        <v>912</v>
      </c>
      <c r="J1055" t="s">
        <v>913</v>
      </c>
      <c r="K1055" t="s">
        <v>914</v>
      </c>
      <c r="L1055">
        <v>1354</v>
      </c>
      <c r="N1055">
        <v>1010</v>
      </c>
      <c r="O1055" t="s">
        <v>204</v>
      </c>
      <c r="P1055" t="s">
        <v>204</v>
      </c>
      <c r="Q1055">
        <v>1</v>
      </c>
      <c r="W1055">
        <v>0</v>
      </c>
      <c r="X1055">
        <v>-1912251573</v>
      </c>
      <c r="Y1055">
        <f t="shared" si="321"/>
        <v>100</v>
      </c>
      <c r="AA1055">
        <v>95.2</v>
      </c>
      <c r="AB1055">
        <v>0</v>
      </c>
      <c r="AC1055">
        <v>0</v>
      </c>
      <c r="AD1055">
        <v>0</v>
      </c>
      <c r="AE1055">
        <v>95.2</v>
      </c>
      <c r="AF1055">
        <v>0</v>
      </c>
      <c r="AG1055">
        <v>0</v>
      </c>
      <c r="AH1055">
        <v>0</v>
      </c>
      <c r="AI1055">
        <v>1</v>
      </c>
      <c r="AJ1055">
        <v>1</v>
      </c>
      <c r="AK1055">
        <v>1</v>
      </c>
      <c r="AL1055">
        <v>1</v>
      </c>
      <c r="AM1055">
        <v>-2</v>
      </c>
      <c r="AN1055">
        <v>0</v>
      </c>
      <c r="AO1055">
        <v>1</v>
      </c>
      <c r="AP1055">
        <v>1</v>
      </c>
      <c r="AQ1055">
        <v>0</v>
      </c>
      <c r="AR1055">
        <v>0</v>
      </c>
      <c r="AS1055" t="s">
        <v>3</v>
      </c>
      <c r="AT1055">
        <v>100</v>
      </c>
      <c r="AU1055" t="s">
        <v>3</v>
      </c>
      <c r="AV1055">
        <v>0</v>
      </c>
      <c r="AW1055">
        <v>2</v>
      </c>
      <c r="AX1055">
        <v>78163014</v>
      </c>
      <c r="AY1055">
        <v>1</v>
      </c>
      <c r="AZ1055">
        <v>0</v>
      </c>
      <c r="BA1055">
        <v>992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CV1055">
        <v>0</v>
      </c>
      <c r="CW1055">
        <v>0</v>
      </c>
      <c r="CX1055">
        <f>ROUND(Y1055*Source!I1971,9)</f>
        <v>3</v>
      </c>
      <c r="CY1055">
        <f t="shared" si="328"/>
        <v>95.2</v>
      </c>
      <c r="CZ1055">
        <f t="shared" si="329"/>
        <v>95.2</v>
      </c>
      <c r="DA1055">
        <f t="shared" si="330"/>
        <v>1</v>
      </c>
      <c r="DB1055">
        <f t="shared" si="322"/>
        <v>9520</v>
      </c>
      <c r="DC1055">
        <f t="shared" si="323"/>
        <v>0</v>
      </c>
      <c r="DD1055" t="s">
        <v>3</v>
      </c>
      <c r="DE1055" t="s">
        <v>3</v>
      </c>
      <c r="DF1055">
        <f t="shared" si="317"/>
        <v>285.60000000000002</v>
      </c>
      <c r="DG1055">
        <f t="shared" si="318"/>
        <v>0</v>
      </c>
      <c r="DH1055">
        <f t="shared" si="319"/>
        <v>0</v>
      </c>
      <c r="DI1055">
        <f t="shared" si="320"/>
        <v>0</v>
      </c>
      <c r="DJ1055">
        <f t="shared" si="331"/>
        <v>285.60000000000002</v>
      </c>
      <c r="DK1055">
        <v>0</v>
      </c>
      <c r="DL1055" t="s">
        <v>3</v>
      </c>
      <c r="DM1055">
        <v>0</v>
      </c>
      <c r="DN1055" t="s">
        <v>3</v>
      </c>
      <c r="DO1055">
        <v>0</v>
      </c>
    </row>
    <row r="1056" spans="1:119" x14ac:dyDescent="0.2">
      <c r="A1056">
        <f>ROW(Source!A1971)</f>
        <v>1971</v>
      </c>
      <c r="B1056">
        <v>78161913</v>
      </c>
      <c r="C1056">
        <v>78160513</v>
      </c>
      <c r="D1056">
        <v>77816250</v>
      </c>
      <c r="E1056">
        <v>1</v>
      </c>
      <c r="F1056">
        <v>1</v>
      </c>
      <c r="G1056">
        <v>37</v>
      </c>
      <c r="H1056">
        <v>3</v>
      </c>
      <c r="I1056" t="s">
        <v>344</v>
      </c>
      <c r="J1056" t="s">
        <v>346</v>
      </c>
      <c r="K1056" t="s">
        <v>345</v>
      </c>
      <c r="L1056">
        <v>1354</v>
      </c>
      <c r="N1056">
        <v>1010</v>
      </c>
      <c r="O1056" t="s">
        <v>204</v>
      </c>
      <c r="P1056" t="s">
        <v>204</v>
      </c>
      <c r="Q1056">
        <v>1</v>
      </c>
      <c r="W1056">
        <v>0</v>
      </c>
      <c r="X1056">
        <v>1333101558</v>
      </c>
      <c r="Y1056">
        <f t="shared" si="321"/>
        <v>100</v>
      </c>
      <c r="AA1056">
        <v>6247.62</v>
      </c>
      <c r="AB1056">
        <v>0</v>
      </c>
      <c r="AC1056">
        <v>0</v>
      </c>
      <c r="AD1056">
        <v>0</v>
      </c>
      <c r="AE1056">
        <v>6247.62</v>
      </c>
      <c r="AF1056">
        <v>0</v>
      </c>
      <c r="AG1056">
        <v>0</v>
      </c>
      <c r="AH1056">
        <v>0</v>
      </c>
      <c r="AI1056">
        <v>1</v>
      </c>
      <c r="AJ1056">
        <v>1</v>
      </c>
      <c r="AK1056">
        <v>1</v>
      </c>
      <c r="AL1056">
        <v>1</v>
      </c>
      <c r="AM1056">
        <v>-2</v>
      </c>
      <c r="AN1056">
        <v>0</v>
      </c>
      <c r="AO1056">
        <v>0</v>
      </c>
      <c r="AP1056">
        <v>1</v>
      </c>
      <c r="AQ1056">
        <v>0</v>
      </c>
      <c r="AR1056">
        <v>0</v>
      </c>
      <c r="AS1056" t="s">
        <v>3</v>
      </c>
      <c r="AT1056">
        <v>100</v>
      </c>
      <c r="AU1056" t="s">
        <v>3</v>
      </c>
      <c r="AV1056">
        <v>0</v>
      </c>
      <c r="AW1056">
        <v>1</v>
      </c>
      <c r="AX1056">
        <v>-1</v>
      </c>
      <c r="AY1056">
        <v>0</v>
      </c>
      <c r="AZ1056">
        <v>0</v>
      </c>
      <c r="BA1056" t="s">
        <v>3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CV1056">
        <v>0</v>
      </c>
      <c r="CW1056">
        <v>0</v>
      </c>
      <c r="CX1056">
        <f>ROUND(Y1056*Source!I1971,9)</f>
        <v>3</v>
      </c>
      <c r="CY1056">
        <f t="shared" si="328"/>
        <v>6247.62</v>
      </c>
      <c r="CZ1056">
        <f t="shared" si="329"/>
        <v>6247.62</v>
      </c>
      <c r="DA1056">
        <f t="shared" si="330"/>
        <v>1</v>
      </c>
      <c r="DB1056">
        <f t="shared" si="322"/>
        <v>624762</v>
      </c>
      <c r="DC1056">
        <f t="shared" si="323"/>
        <v>0</v>
      </c>
      <c r="DD1056" t="s">
        <v>3</v>
      </c>
      <c r="DE1056" t="s">
        <v>3</v>
      </c>
      <c r="DF1056">
        <f t="shared" si="317"/>
        <v>18742.86</v>
      </c>
      <c r="DG1056">
        <f t="shared" si="318"/>
        <v>0</v>
      </c>
      <c r="DH1056">
        <f t="shared" si="319"/>
        <v>0</v>
      </c>
      <c r="DI1056">
        <f t="shared" si="320"/>
        <v>0</v>
      </c>
      <c r="DJ1056">
        <f t="shared" si="331"/>
        <v>18742.86</v>
      </c>
      <c r="DK1056">
        <v>0</v>
      </c>
      <c r="DL1056" t="s">
        <v>3</v>
      </c>
      <c r="DM1056">
        <v>0</v>
      </c>
      <c r="DN1056" t="s">
        <v>3</v>
      </c>
      <c r="DO1056">
        <v>0</v>
      </c>
    </row>
    <row r="1057" spans="1:119" x14ac:dyDescent="0.2">
      <c r="A1057">
        <f>ROW(Source!A1971)</f>
        <v>1971</v>
      </c>
      <c r="B1057">
        <v>78161913</v>
      </c>
      <c r="C1057">
        <v>78160513</v>
      </c>
      <c r="D1057">
        <v>77816251</v>
      </c>
      <c r="E1057">
        <v>1</v>
      </c>
      <c r="F1057">
        <v>1</v>
      </c>
      <c r="G1057">
        <v>37</v>
      </c>
      <c r="H1057">
        <v>3</v>
      </c>
      <c r="I1057" t="s">
        <v>340</v>
      </c>
      <c r="J1057" t="s">
        <v>342</v>
      </c>
      <c r="K1057" t="s">
        <v>341</v>
      </c>
      <c r="L1057">
        <v>1354</v>
      </c>
      <c r="N1057">
        <v>1010</v>
      </c>
      <c r="O1057" t="s">
        <v>204</v>
      </c>
      <c r="P1057" t="s">
        <v>204</v>
      </c>
      <c r="Q1057">
        <v>1</v>
      </c>
      <c r="W1057">
        <v>1</v>
      </c>
      <c r="X1057">
        <v>279029744</v>
      </c>
      <c r="Y1057">
        <f t="shared" si="321"/>
        <v>-100</v>
      </c>
      <c r="AA1057">
        <v>855.18</v>
      </c>
      <c r="AB1057">
        <v>0</v>
      </c>
      <c r="AC1057">
        <v>0</v>
      </c>
      <c r="AD1057">
        <v>0</v>
      </c>
      <c r="AE1057">
        <v>855.18</v>
      </c>
      <c r="AF1057">
        <v>0</v>
      </c>
      <c r="AG1057">
        <v>0</v>
      </c>
      <c r="AH1057">
        <v>0</v>
      </c>
      <c r="AI1057">
        <v>1</v>
      </c>
      <c r="AJ1057">
        <v>1</v>
      </c>
      <c r="AK1057">
        <v>1</v>
      </c>
      <c r="AL1057">
        <v>1</v>
      </c>
      <c r="AM1057">
        <v>-2</v>
      </c>
      <c r="AN1057">
        <v>0</v>
      </c>
      <c r="AO1057">
        <v>1</v>
      </c>
      <c r="AP1057">
        <v>1</v>
      </c>
      <c r="AQ1057">
        <v>0</v>
      </c>
      <c r="AR1057">
        <v>0</v>
      </c>
      <c r="AS1057" t="s">
        <v>3</v>
      </c>
      <c r="AT1057">
        <v>-100</v>
      </c>
      <c r="AU1057" t="s">
        <v>3</v>
      </c>
      <c r="AV1057">
        <v>0</v>
      </c>
      <c r="AW1057">
        <v>2</v>
      </c>
      <c r="AX1057">
        <v>78163015</v>
      </c>
      <c r="AY1057">
        <v>1</v>
      </c>
      <c r="AZ1057">
        <v>6144</v>
      </c>
      <c r="BA1057">
        <v>993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CV1057">
        <v>0</v>
      </c>
      <c r="CW1057">
        <v>0</v>
      </c>
      <c r="CX1057">
        <f>ROUND(Y1057*Source!I1971,9)</f>
        <v>-3</v>
      </c>
      <c r="CY1057">
        <f t="shared" si="328"/>
        <v>855.18</v>
      </c>
      <c r="CZ1057">
        <f t="shared" si="329"/>
        <v>855.18</v>
      </c>
      <c r="DA1057">
        <f t="shared" si="330"/>
        <v>1</v>
      </c>
      <c r="DB1057">
        <f t="shared" si="322"/>
        <v>-85518</v>
      </c>
      <c r="DC1057">
        <f t="shared" si="323"/>
        <v>0</v>
      </c>
      <c r="DD1057" t="s">
        <v>3</v>
      </c>
      <c r="DE1057" t="s">
        <v>3</v>
      </c>
      <c r="DF1057">
        <f t="shared" si="317"/>
        <v>-2565.54</v>
      </c>
      <c r="DG1057">
        <f t="shared" si="318"/>
        <v>0</v>
      </c>
      <c r="DH1057">
        <f t="shared" si="319"/>
        <v>0</v>
      </c>
      <c r="DI1057">
        <f t="shared" si="320"/>
        <v>0</v>
      </c>
      <c r="DJ1057">
        <f t="shared" si="331"/>
        <v>-2565.54</v>
      </c>
      <c r="DK1057">
        <v>0</v>
      </c>
      <c r="DL1057" t="s">
        <v>3</v>
      </c>
      <c r="DM1057">
        <v>0</v>
      </c>
      <c r="DN1057" t="s">
        <v>3</v>
      </c>
      <c r="DO1057">
        <v>0</v>
      </c>
    </row>
    <row r="1058" spans="1:119" x14ac:dyDescent="0.2">
      <c r="A1058">
        <f>ROW(Source!A1974)</f>
        <v>1974</v>
      </c>
      <c r="B1058">
        <v>78161913</v>
      </c>
      <c r="C1058">
        <v>78160533</v>
      </c>
      <c r="D1058">
        <v>77806460</v>
      </c>
      <c r="E1058">
        <v>37</v>
      </c>
      <c r="F1058">
        <v>1</v>
      </c>
      <c r="G1058">
        <v>37</v>
      </c>
      <c r="H1058">
        <v>1</v>
      </c>
      <c r="I1058" t="s">
        <v>678</v>
      </c>
      <c r="J1058" t="s">
        <v>3</v>
      </c>
      <c r="K1058" t="s">
        <v>679</v>
      </c>
      <c r="L1058">
        <v>1191</v>
      </c>
      <c r="N1058">
        <v>1013</v>
      </c>
      <c r="O1058" t="s">
        <v>680</v>
      </c>
      <c r="P1058" t="s">
        <v>680</v>
      </c>
      <c r="Q1058">
        <v>1</v>
      </c>
      <c r="W1058">
        <v>0</v>
      </c>
      <c r="X1058">
        <v>476480486</v>
      </c>
      <c r="Y1058">
        <f t="shared" si="321"/>
        <v>460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1</v>
      </c>
      <c r="AJ1058">
        <v>1</v>
      </c>
      <c r="AK1058">
        <v>1</v>
      </c>
      <c r="AL1058">
        <v>1</v>
      </c>
      <c r="AM1058">
        <v>-2</v>
      </c>
      <c r="AN1058">
        <v>0</v>
      </c>
      <c r="AO1058">
        <v>1</v>
      </c>
      <c r="AP1058">
        <v>0</v>
      </c>
      <c r="AQ1058">
        <v>0</v>
      </c>
      <c r="AR1058">
        <v>0</v>
      </c>
      <c r="AS1058" t="s">
        <v>3</v>
      </c>
      <c r="AT1058">
        <v>460</v>
      </c>
      <c r="AU1058" t="s">
        <v>3</v>
      </c>
      <c r="AV1058">
        <v>1</v>
      </c>
      <c r="AW1058">
        <v>2</v>
      </c>
      <c r="AX1058">
        <v>78163016</v>
      </c>
      <c r="AY1058">
        <v>1</v>
      </c>
      <c r="AZ1058">
        <v>0</v>
      </c>
      <c r="BA1058">
        <v>994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CU1058">
        <f>ROUND(AT1058*Source!I1974*AH1058*AL1058,2)</f>
        <v>0</v>
      </c>
      <c r="CV1058">
        <f>ROUND(Y1058*Source!I1974,9)</f>
        <v>18.399999999999999</v>
      </c>
      <c r="CW1058">
        <v>0</v>
      </c>
      <c r="CX1058">
        <f>ROUND(Y1058*Source!I1974,9)</f>
        <v>18.399999999999999</v>
      </c>
      <c r="CY1058">
        <f>AD1058</f>
        <v>0</v>
      </c>
      <c r="CZ1058">
        <f>AH1058</f>
        <v>0</v>
      </c>
      <c r="DA1058">
        <f>AL1058</f>
        <v>1</v>
      </c>
      <c r="DB1058">
        <f t="shared" si="322"/>
        <v>0</v>
      </c>
      <c r="DC1058">
        <f t="shared" si="323"/>
        <v>0</v>
      </c>
      <c r="DD1058" t="s">
        <v>3</v>
      </c>
      <c r="DE1058" t="s">
        <v>3</v>
      </c>
      <c r="DF1058">
        <f t="shared" si="317"/>
        <v>0</v>
      </c>
      <c r="DG1058">
        <f t="shared" si="318"/>
        <v>0</v>
      </c>
      <c r="DH1058">
        <f t="shared" si="319"/>
        <v>0</v>
      </c>
      <c r="DI1058">
        <f t="shared" si="320"/>
        <v>0</v>
      </c>
      <c r="DJ1058">
        <f>DI1058</f>
        <v>0</v>
      </c>
      <c r="DK1058">
        <v>0</v>
      </c>
      <c r="DL1058" t="s">
        <v>3</v>
      </c>
      <c r="DM1058">
        <v>0</v>
      </c>
      <c r="DN1058" t="s">
        <v>3</v>
      </c>
      <c r="DO1058">
        <v>0</v>
      </c>
    </row>
    <row r="1059" spans="1:119" x14ac:dyDescent="0.2">
      <c r="A1059">
        <f>ROW(Source!A1974)</f>
        <v>1974</v>
      </c>
      <c r="B1059">
        <v>78161913</v>
      </c>
      <c r="C1059">
        <v>78160533</v>
      </c>
      <c r="D1059">
        <v>77800551</v>
      </c>
      <c r="E1059">
        <v>37</v>
      </c>
      <c r="F1059">
        <v>1</v>
      </c>
      <c r="G1059">
        <v>37</v>
      </c>
      <c r="H1059">
        <v>3</v>
      </c>
      <c r="I1059" t="s">
        <v>900</v>
      </c>
      <c r="J1059" t="s">
        <v>901</v>
      </c>
      <c r="K1059" t="s">
        <v>902</v>
      </c>
      <c r="L1059">
        <v>1348</v>
      </c>
      <c r="N1059">
        <v>1009</v>
      </c>
      <c r="O1059" t="s">
        <v>659</v>
      </c>
      <c r="P1059" t="s">
        <v>659</v>
      </c>
      <c r="Q1059">
        <v>1000</v>
      </c>
      <c r="W1059">
        <v>0</v>
      </c>
      <c r="X1059">
        <v>-1725008999</v>
      </c>
      <c r="Y1059">
        <f t="shared" si="321"/>
        <v>1.0800000000000001E-2</v>
      </c>
      <c r="AA1059">
        <v>238805.23</v>
      </c>
      <c r="AB1059">
        <v>0</v>
      </c>
      <c r="AC1059">
        <v>0</v>
      </c>
      <c r="AD1059">
        <v>0</v>
      </c>
      <c r="AE1059">
        <v>238805.23</v>
      </c>
      <c r="AF1059">
        <v>0</v>
      </c>
      <c r="AG1059">
        <v>0</v>
      </c>
      <c r="AH1059">
        <v>0</v>
      </c>
      <c r="AI1059">
        <v>1</v>
      </c>
      <c r="AJ1059">
        <v>1</v>
      </c>
      <c r="AK1059">
        <v>1</v>
      </c>
      <c r="AL1059">
        <v>1</v>
      </c>
      <c r="AM1059">
        <v>-2</v>
      </c>
      <c r="AN1059">
        <v>0</v>
      </c>
      <c r="AO1059">
        <v>1</v>
      </c>
      <c r="AP1059">
        <v>0</v>
      </c>
      <c r="AQ1059">
        <v>0</v>
      </c>
      <c r="AR1059">
        <v>0</v>
      </c>
      <c r="AS1059" t="s">
        <v>3</v>
      </c>
      <c r="AT1059">
        <v>1.0800000000000001E-2</v>
      </c>
      <c r="AU1059" t="s">
        <v>3</v>
      </c>
      <c r="AV1059">
        <v>0</v>
      </c>
      <c r="AW1059">
        <v>2</v>
      </c>
      <c r="AX1059">
        <v>78163017</v>
      </c>
      <c r="AY1059">
        <v>1</v>
      </c>
      <c r="AZ1059">
        <v>0</v>
      </c>
      <c r="BA1059">
        <v>995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CV1059">
        <v>0</v>
      </c>
      <c r="CW1059">
        <v>0</v>
      </c>
      <c r="CX1059">
        <f>ROUND(Y1059*Source!I1974,9)</f>
        <v>4.3199999999999998E-4</v>
      </c>
      <c r="CY1059">
        <f t="shared" ref="CY1059:CY1066" si="332">AA1059</f>
        <v>238805.23</v>
      </c>
      <c r="CZ1059">
        <f t="shared" ref="CZ1059:CZ1066" si="333">AE1059</f>
        <v>238805.23</v>
      </c>
      <c r="DA1059">
        <f t="shared" ref="DA1059:DA1066" si="334">AI1059</f>
        <v>1</v>
      </c>
      <c r="DB1059">
        <f t="shared" si="322"/>
        <v>2579.1</v>
      </c>
      <c r="DC1059">
        <f t="shared" si="323"/>
        <v>0</v>
      </c>
      <c r="DD1059" t="s">
        <v>3</v>
      </c>
      <c r="DE1059" t="s">
        <v>3</v>
      </c>
      <c r="DF1059">
        <f t="shared" si="317"/>
        <v>103.16</v>
      </c>
      <c r="DG1059">
        <f t="shared" si="318"/>
        <v>0</v>
      </c>
      <c r="DH1059">
        <f t="shared" si="319"/>
        <v>0</v>
      </c>
      <c r="DI1059">
        <f t="shared" si="320"/>
        <v>0</v>
      </c>
      <c r="DJ1059">
        <f t="shared" ref="DJ1059:DJ1066" si="335">DF1059</f>
        <v>103.16</v>
      </c>
      <c r="DK1059">
        <v>0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ROW(Source!A1974)</f>
        <v>1974</v>
      </c>
      <c r="B1060">
        <v>78161913</v>
      </c>
      <c r="C1060">
        <v>78160533</v>
      </c>
      <c r="D1060">
        <v>77795278</v>
      </c>
      <c r="E1060">
        <v>37</v>
      </c>
      <c r="F1060">
        <v>1</v>
      </c>
      <c r="G1060">
        <v>37</v>
      </c>
      <c r="H1060">
        <v>3</v>
      </c>
      <c r="I1060" t="s">
        <v>1014</v>
      </c>
      <c r="J1060" t="s">
        <v>1015</v>
      </c>
      <c r="K1060" t="s">
        <v>1016</v>
      </c>
      <c r="L1060">
        <v>1348</v>
      </c>
      <c r="N1060">
        <v>1009</v>
      </c>
      <c r="O1060" t="s">
        <v>659</v>
      </c>
      <c r="P1060" t="s">
        <v>659</v>
      </c>
      <c r="Q1060">
        <v>1000</v>
      </c>
      <c r="W1060">
        <v>0</v>
      </c>
      <c r="X1060">
        <v>-479093135</v>
      </c>
      <c r="Y1060">
        <f t="shared" si="321"/>
        <v>9.7999999999999997E-3</v>
      </c>
      <c r="AA1060">
        <v>233970.16</v>
      </c>
      <c r="AB1060">
        <v>0</v>
      </c>
      <c r="AC1060">
        <v>0</v>
      </c>
      <c r="AD1060">
        <v>0</v>
      </c>
      <c r="AE1060">
        <v>233970.16</v>
      </c>
      <c r="AF1060">
        <v>0</v>
      </c>
      <c r="AG1060">
        <v>0</v>
      </c>
      <c r="AH1060">
        <v>0</v>
      </c>
      <c r="AI1060">
        <v>1</v>
      </c>
      <c r="AJ1060">
        <v>1</v>
      </c>
      <c r="AK1060">
        <v>1</v>
      </c>
      <c r="AL1060">
        <v>1</v>
      </c>
      <c r="AM1060">
        <v>-2</v>
      </c>
      <c r="AN1060">
        <v>0</v>
      </c>
      <c r="AO1060">
        <v>1</v>
      </c>
      <c r="AP1060">
        <v>0</v>
      </c>
      <c r="AQ1060">
        <v>0</v>
      </c>
      <c r="AR1060">
        <v>0</v>
      </c>
      <c r="AS1060" t="s">
        <v>3</v>
      </c>
      <c r="AT1060">
        <v>9.7999999999999997E-3</v>
      </c>
      <c r="AU1060" t="s">
        <v>3</v>
      </c>
      <c r="AV1060">
        <v>0</v>
      </c>
      <c r="AW1060">
        <v>2</v>
      </c>
      <c r="AX1060">
        <v>78163018</v>
      </c>
      <c r="AY1060">
        <v>1</v>
      </c>
      <c r="AZ1060">
        <v>0</v>
      </c>
      <c r="BA1060">
        <v>996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CV1060">
        <v>0</v>
      </c>
      <c r="CW1060">
        <v>0</v>
      </c>
      <c r="CX1060">
        <f>ROUND(Y1060*Source!I1974,9)</f>
        <v>3.9199999999999999E-4</v>
      </c>
      <c r="CY1060">
        <f t="shared" si="332"/>
        <v>233970.16</v>
      </c>
      <c r="CZ1060">
        <f t="shared" si="333"/>
        <v>233970.16</v>
      </c>
      <c r="DA1060">
        <f t="shared" si="334"/>
        <v>1</v>
      </c>
      <c r="DB1060">
        <f t="shared" si="322"/>
        <v>2292.91</v>
      </c>
      <c r="DC1060">
        <f t="shared" si="323"/>
        <v>0</v>
      </c>
      <c r="DD1060" t="s">
        <v>3</v>
      </c>
      <c r="DE1060" t="s">
        <v>3</v>
      </c>
      <c r="DF1060">
        <f t="shared" si="317"/>
        <v>91.72</v>
      </c>
      <c r="DG1060">
        <f t="shared" si="318"/>
        <v>0</v>
      </c>
      <c r="DH1060">
        <f t="shared" si="319"/>
        <v>0</v>
      </c>
      <c r="DI1060">
        <f t="shared" si="320"/>
        <v>0</v>
      </c>
      <c r="DJ1060">
        <f t="shared" si="335"/>
        <v>91.72</v>
      </c>
      <c r="DK1060">
        <v>0</v>
      </c>
      <c r="DL1060" t="s">
        <v>3</v>
      </c>
      <c r="DM1060">
        <v>0</v>
      </c>
      <c r="DN1060" t="s">
        <v>3</v>
      </c>
      <c r="DO1060">
        <v>0</v>
      </c>
    </row>
    <row r="1061" spans="1:119" x14ac:dyDescent="0.2">
      <c r="A1061">
        <f>ROW(Source!A1974)</f>
        <v>1974</v>
      </c>
      <c r="B1061">
        <v>78161913</v>
      </c>
      <c r="C1061">
        <v>78160533</v>
      </c>
      <c r="D1061">
        <v>77804942</v>
      </c>
      <c r="E1061">
        <v>37</v>
      </c>
      <c r="F1061">
        <v>1</v>
      </c>
      <c r="G1061">
        <v>37</v>
      </c>
      <c r="H1061">
        <v>3</v>
      </c>
      <c r="I1061" t="s">
        <v>687</v>
      </c>
      <c r="J1061" t="s">
        <v>688</v>
      </c>
      <c r="K1061" t="s">
        <v>689</v>
      </c>
      <c r="L1061">
        <v>1346</v>
      </c>
      <c r="N1061">
        <v>1009</v>
      </c>
      <c r="O1061" t="s">
        <v>101</v>
      </c>
      <c r="P1061" t="s">
        <v>101</v>
      </c>
      <c r="Q1061">
        <v>1</v>
      </c>
      <c r="W1061">
        <v>0</v>
      </c>
      <c r="X1061">
        <v>1726106284</v>
      </c>
      <c r="Y1061">
        <f t="shared" si="321"/>
        <v>12.3</v>
      </c>
      <c r="AA1061">
        <v>149.35</v>
      </c>
      <c r="AB1061">
        <v>0</v>
      </c>
      <c r="AC1061">
        <v>0</v>
      </c>
      <c r="AD1061">
        <v>0</v>
      </c>
      <c r="AE1061">
        <v>149.35</v>
      </c>
      <c r="AF1061">
        <v>0</v>
      </c>
      <c r="AG1061">
        <v>0</v>
      </c>
      <c r="AH1061">
        <v>0</v>
      </c>
      <c r="AI1061">
        <v>1</v>
      </c>
      <c r="AJ1061">
        <v>1</v>
      </c>
      <c r="AK1061">
        <v>1</v>
      </c>
      <c r="AL1061">
        <v>1</v>
      </c>
      <c r="AM1061">
        <v>-2</v>
      </c>
      <c r="AN1061">
        <v>0</v>
      </c>
      <c r="AO1061">
        <v>1</v>
      </c>
      <c r="AP1061">
        <v>0</v>
      </c>
      <c r="AQ1061">
        <v>0</v>
      </c>
      <c r="AR1061">
        <v>0</v>
      </c>
      <c r="AS1061" t="s">
        <v>3</v>
      </c>
      <c r="AT1061">
        <v>12.3</v>
      </c>
      <c r="AU1061" t="s">
        <v>3</v>
      </c>
      <c r="AV1061">
        <v>0</v>
      </c>
      <c r="AW1061">
        <v>2</v>
      </c>
      <c r="AX1061">
        <v>78163020</v>
      </c>
      <c r="AY1061">
        <v>1</v>
      </c>
      <c r="AZ1061">
        <v>0</v>
      </c>
      <c r="BA1061">
        <v>997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CV1061">
        <v>0</v>
      </c>
      <c r="CW1061">
        <v>0</v>
      </c>
      <c r="CX1061">
        <f>ROUND(Y1061*Source!I1974,9)</f>
        <v>0.49199999999999999</v>
      </c>
      <c r="CY1061">
        <f t="shared" si="332"/>
        <v>149.35</v>
      </c>
      <c r="CZ1061">
        <f t="shared" si="333"/>
        <v>149.35</v>
      </c>
      <c r="DA1061">
        <f t="shared" si="334"/>
        <v>1</v>
      </c>
      <c r="DB1061">
        <f t="shared" si="322"/>
        <v>1837.01</v>
      </c>
      <c r="DC1061">
        <f t="shared" si="323"/>
        <v>0</v>
      </c>
      <c r="DD1061" t="s">
        <v>3</v>
      </c>
      <c r="DE1061" t="s">
        <v>3</v>
      </c>
      <c r="DF1061">
        <f t="shared" si="317"/>
        <v>73.48</v>
      </c>
      <c r="DG1061">
        <f t="shared" si="318"/>
        <v>0</v>
      </c>
      <c r="DH1061">
        <f t="shared" si="319"/>
        <v>0</v>
      </c>
      <c r="DI1061">
        <f t="shared" si="320"/>
        <v>0</v>
      </c>
      <c r="DJ1061">
        <f t="shared" si="335"/>
        <v>73.48</v>
      </c>
      <c r="DK1061">
        <v>0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ROW(Source!A1974)</f>
        <v>1974</v>
      </c>
      <c r="B1062">
        <v>78161913</v>
      </c>
      <c r="C1062">
        <v>78160533</v>
      </c>
      <c r="D1062">
        <v>77803745</v>
      </c>
      <c r="E1062">
        <v>37</v>
      </c>
      <c r="F1062">
        <v>1</v>
      </c>
      <c r="G1062">
        <v>37</v>
      </c>
      <c r="H1062">
        <v>3</v>
      </c>
      <c r="I1062" t="s">
        <v>903</v>
      </c>
      <c r="J1062" t="s">
        <v>904</v>
      </c>
      <c r="K1062" t="s">
        <v>905</v>
      </c>
      <c r="L1062">
        <v>1348</v>
      </c>
      <c r="N1062">
        <v>1009</v>
      </c>
      <c r="O1062" t="s">
        <v>659</v>
      </c>
      <c r="P1062" t="s">
        <v>659</v>
      </c>
      <c r="Q1062">
        <v>1000</v>
      </c>
      <c r="W1062">
        <v>0</v>
      </c>
      <c r="X1062">
        <v>-43003999</v>
      </c>
      <c r="Y1062">
        <f t="shared" si="321"/>
        <v>3.2000000000000001E-2</v>
      </c>
      <c r="AA1062">
        <v>39043.43</v>
      </c>
      <c r="AB1062">
        <v>0</v>
      </c>
      <c r="AC1062">
        <v>0</v>
      </c>
      <c r="AD1062">
        <v>0</v>
      </c>
      <c r="AE1062">
        <v>39043.43</v>
      </c>
      <c r="AF1062">
        <v>0</v>
      </c>
      <c r="AG1062">
        <v>0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0</v>
      </c>
      <c r="AO1062">
        <v>1</v>
      </c>
      <c r="AP1062">
        <v>0</v>
      </c>
      <c r="AQ1062">
        <v>0</v>
      </c>
      <c r="AR1062">
        <v>0</v>
      </c>
      <c r="AS1062" t="s">
        <v>3</v>
      </c>
      <c r="AT1062">
        <v>3.2000000000000001E-2</v>
      </c>
      <c r="AU1062" t="s">
        <v>3</v>
      </c>
      <c r="AV1062">
        <v>0</v>
      </c>
      <c r="AW1062">
        <v>2</v>
      </c>
      <c r="AX1062">
        <v>78163019</v>
      </c>
      <c r="AY1062">
        <v>1</v>
      </c>
      <c r="AZ1062">
        <v>0</v>
      </c>
      <c r="BA1062">
        <v>998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CV1062">
        <v>0</v>
      </c>
      <c r="CW1062">
        <v>0</v>
      </c>
      <c r="CX1062">
        <f>ROUND(Y1062*Source!I1974,9)</f>
        <v>1.2800000000000001E-3</v>
      </c>
      <c r="CY1062">
        <f t="shared" si="332"/>
        <v>39043.43</v>
      </c>
      <c r="CZ1062">
        <f t="shared" si="333"/>
        <v>39043.43</v>
      </c>
      <c r="DA1062">
        <f t="shared" si="334"/>
        <v>1</v>
      </c>
      <c r="DB1062">
        <f t="shared" si="322"/>
        <v>1249.3900000000001</v>
      </c>
      <c r="DC1062">
        <f t="shared" si="323"/>
        <v>0</v>
      </c>
      <c r="DD1062" t="s">
        <v>3</v>
      </c>
      <c r="DE1062" t="s">
        <v>3</v>
      </c>
      <c r="DF1062">
        <f t="shared" si="317"/>
        <v>49.98</v>
      </c>
      <c r="DG1062">
        <f t="shared" si="318"/>
        <v>0</v>
      </c>
      <c r="DH1062">
        <f t="shared" si="319"/>
        <v>0</v>
      </c>
      <c r="DI1062">
        <f t="shared" si="320"/>
        <v>0</v>
      </c>
      <c r="DJ1062">
        <f t="shared" si="335"/>
        <v>49.98</v>
      </c>
      <c r="DK1062">
        <v>0</v>
      </c>
      <c r="DL1062" t="s">
        <v>3</v>
      </c>
      <c r="DM1062">
        <v>0</v>
      </c>
      <c r="DN1062" t="s">
        <v>3</v>
      </c>
      <c r="DO1062">
        <v>0</v>
      </c>
    </row>
    <row r="1063" spans="1:119" x14ac:dyDescent="0.2">
      <c r="A1063">
        <f>ROW(Source!A1974)</f>
        <v>1974</v>
      </c>
      <c r="B1063">
        <v>78161913</v>
      </c>
      <c r="C1063">
        <v>78160533</v>
      </c>
      <c r="D1063">
        <v>77797516</v>
      </c>
      <c r="E1063">
        <v>37</v>
      </c>
      <c r="F1063">
        <v>1</v>
      </c>
      <c r="G1063">
        <v>37</v>
      </c>
      <c r="H1063">
        <v>3</v>
      </c>
      <c r="I1063" t="s">
        <v>1017</v>
      </c>
      <c r="J1063" t="s">
        <v>1018</v>
      </c>
      <c r="K1063" t="s">
        <v>1019</v>
      </c>
      <c r="L1063">
        <v>1348</v>
      </c>
      <c r="N1063">
        <v>1009</v>
      </c>
      <c r="O1063" t="s">
        <v>659</v>
      </c>
      <c r="P1063" t="s">
        <v>659</v>
      </c>
      <c r="Q1063">
        <v>1000</v>
      </c>
      <c r="W1063">
        <v>0</v>
      </c>
      <c r="X1063">
        <v>-377825509</v>
      </c>
      <c r="Y1063">
        <f t="shared" si="321"/>
        <v>1.38E-2</v>
      </c>
      <c r="AA1063">
        <v>115885.91</v>
      </c>
      <c r="AB1063">
        <v>0</v>
      </c>
      <c r="AC1063">
        <v>0</v>
      </c>
      <c r="AD1063">
        <v>0</v>
      </c>
      <c r="AE1063">
        <v>115885.91</v>
      </c>
      <c r="AF1063">
        <v>0</v>
      </c>
      <c r="AG1063">
        <v>0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0</v>
      </c>
      <c r="AO1063">
        <v>1</v>
      </c>
      <c r="AP1063">
        <v>0</v>
      </c>
      <c r="AQ1063">
        <v>0</v>
      </c>
      <c r="AR1063">
        <v>0</v>
      </c>
      <c r="AS1063" t="s">
        <v>3</v>
      </c>
      <c r="AT1063">
        <v>1.38E-2</v>
      </c>
      <c r="AU1063" t="s">
        <v>3</v>
      </c>
      <c r="AV1063">
        <v>0</v>
      </c>
      <c r="AW1063">
        <v>2</v>
      </c>
      <c r="AX1063">
        <v>78163021</v>
      </c>
      <c r="AY1063">
        <v>1</v>
      </c>
      <c r="AZ1063">
        <v>0</v>
      </c>
      <c r="BA1063">
        <v>999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CV1063">
        <v>0</v>
      </c>
      <c r="CW1063">
        <v>0</v>
      </c>
      <c r="CX1063">
        <f>ROUND(Y1063*Source!I1974,9)</f>
        <v>5.5199999999999997E-4</v>
      </c>
      <c r="CY1063">
        <f t="shared" si="332"/>
        <v>115885.91</v>
      </c>
      <c r="CZ1063">
        <f t="shared" si="333"/>
        <v>115885.91</v>
      </c>
      <c r="DA1063">
        <f t="shared" si="334"/>
        <v>1</v>
      </c>
      <c r="DB1063">
        <f t="shared" si="322"/>
        <v>1599.23</v>
      </c>
      <c r="DC1063">
        <f t="shared" si="323"/>
        <v>0</v>
      </c>
      <c r="DD1063" t="s">
        <v>3</v>
      </c>
      <c r="DE1063" t="s">
        <v>3</v>
      </c>
      <c r="DF1063">
        <f t="shared" si="317"/>
        <v>63.97</v>
      </c>
      <c r="DG1063">
        <f t="shared" si="318"/>
        <v>0</v>
      </c>
      <c r="DH1063">
        <f t="shared" si="319"/>
        <v>0</v>
      </c>
      <c r="DI1063">
        <f t="shared" si="320"/>
        <v>0</v>
      </c>
      <c r="DJ1063">
        <f t="shared" si="335"/>
        <v>63.97</v>
      </c>
      <c r="DK1063">
        <v>0</v>
      </c>
      <c r="DL1063" t="s">
        <v>3</v>
      </c>
      <c r="DM1063">
        <v>0</v>
      </c>
      <c r="DN1063" t="s">
        <v>3</v>
      </c>
      <c r="DO1063">
        <v>0</v>
      </c>
    </row>
    <row r="1064" spans="1:119" x14ac:dyDescent="0.2">
      <c r="A1064">
        <f>ROW(Source!A1974)</f>
        <v>1974</v>
      </c>
      <c r="B1064">
        <v>78161913</v>
      </c>
      <c r="C1064">
        <v>78160533</v>
      </c>
      <c r="D1064">
        <v>77801822</v>
      </c>
      <c r="E1064">
        <v>37</v>
      </c>
      <c r="F1064">
        <v>1</v>
      </c>
      <c r="G1064">
        <v>37</v>
      </c>
      <c r="H1064">
        <v>3</v>
      </c>
      <c r="I1064" t="s">
        <v>1020</v>
      </c>
      <c r="J1064" t="s">
        <v>1021</v>
      </c>
      <c r="K1064" t="s">
        <v>1022</v>
      </c>
      <c r="L1064">
        <v>1035</v>
      </c>
      <c r="N1064">
        <v>1013</v>
      </c>
      <c r="O1064" t="s">
        <v>215</v>
      </c>
      <c r="P1064" t="s">
        <v>215</v>
      </c>
      <c r="Q1064">
        <v>1</v>
      </c>
      <c r="W1064">
        <v>0</v>
      </c>
      <c r="X1064">
        <v>-733457331</v>
      </c>
      <c r="Y1064">
        <f t="shared" si="321"/>
        <v>100</v>
      </c>
      <c r="AA1064">
        <v>3802.31</v>
      </c>
      <c r="AB1064">
        <v>0</v>
      </c>
      <c r="AC1064">
        <v>0</v>
      </c>
      <c r="AD1064">
        <v>0</v>
      </c>
      <c r="AE1064">
        <v>3802.31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1</v>
      </c>
      <c r="AL1064">
        <v>1</v>
      </c>
      <c r="AM1064">
        <v>-2</v>
      </c>
      <c r="AN1064">
        <v>0</v>
      </c>
      <c r="AO1064">
        <v>1</v>
      </c>
      <c r="AP1064">
        <v>0</v>
      </c>
      <c r="AQ1064">
        <v>0</v>
      </c>
      <c r="AR1064">
        <v>0</v>
      </c>
      <c r="AS1064" t="s">
        <v>3</v>
      </c>
      <c r="AT1064">
        <v>100</v>
      </c>
      <c r="AU1064" t="s">
        <v>3</v>
      </c>
      <c r="AV1064">
        <v>0</v>
      </c>
      <c r="AW1064">
        <v>2</v>
      </c>
      <c r="AX1064">
        <v>78163022</v>
      </c>
      <c r="AY1064">
        <v>1</v>
      </c>
      <c r="AZ1064">
        <v>0</v>
      </c>
      <c r="BA1064">
        <v>1000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CV1064">
        <v>0</v>
      </c>
      <c r="CW1064">
        <v>0</v>
      </c>
      <c r="CX1064">
        <f>ROUND(Y1064*Source!I1974,9)</f>
        <v>4</v>
      </c>
      <c r="CY1064">
        <f t="shared" si="332"/>
        <v>3802.31</v>
      </c>
      <c r="CZ1064">
        <f t="shared" si="333"/>
        <v>3802.31</v>
      </c>
      <c r="DA1064">
        <f t="shared" si="334"/>
        <v>1</v>
      </c>
      <c r="DB1064">
        <f t="shared" si="322"/>
        <v>380231</v>
      </c>
      <c r="DC1064">
        <f t="shared" si="323"/>
        <v>0</v>
      </c>
      <c r="DD1064" t="s">
        <v>3</v>
      </c>
      <c r="DE1064" t="s">
        <v>3</v>
      </c>
      <c r="DF1064">
        <f t="shared" si="317"/>
        <v>15209.24</v>
      </c>
      <c r="DG1064">
        <f t="shared" si="318"/>
        <v>0</v>
      </c>
      <c r="DH1064">
        <f t="shared" si="319"/>
        <v>0</v>
      </c>
      <c r="DI1064">
        <f t="shared" si="320"/>
        <v>0</v>
      </c>
      <c r="DJ1064">
        <f t="shared" si="335"/>
        <v>15209.24</v>
      </c>
      <c r="DK1064">
        <v>0</v>
      </c>
      <c r="DL1064" t="s">
        <v>3</v>
      </c>
      <c r="DM1064">
        <v>0</v>
      </c>
      <c r="DN1064" t="s">
        <v>3</v>
      </c>
      <c r="DO1064">
        <v>0</v>
      </c>
    </row>
    <row r="1065" spans="1:119" x14ac:dyDescent="0.2">
      <c r="A1065">
        <f>ROW(Source!A1974)</f>
        <v>1974</v>
      </c>
      <c r="B1065">
        <v>78161913</v>
      </c>
      <c r="C1065">
        <v>78160533</v>
      </c>
      <c r="D1065">
        <v>77816245</v>
      </c>
      <c r="E1065">
        <v>1</v>
      </c>
      <c r="F1065">
        <v>1</v>
      </c>
      <c r="G1065">
        <v>37</v>
      </c>
      <c r="H1065">
        <v>3</v>
      </c>
      <c r="I1065" t="s">
        <v>635</v>
      </c>
      <c r="J1065" t="s">
        <v>637</v>
      </c>
      <c r="K1065" t="s">
        <v>636</v>
      </c>
      <c r="L1065">
        <v>1354</v>
      </c>
      <c r="N1065">
        <v>1010</v>
      </c>
      <c r="O1065" t="s">
        <v>204</v>
      </c>
      <c r="P1065" t="s">
        <v>204</v>
      </c>
      <c r="Q1065">
        <v>1</v>
      </c>
      <c r="W1065">
        <v>0</v>
      </c>
      <c r="X1065">
        <v>1413172044</v>
      </c>
      <c r="Y1065">
        <f t="shared" si="321"/>
        <v>100</v>
      </c>
      <c r="AA1065">
        <v>237.36</v>
      </c>
      <c r="AB1065">
        <v>0</v>
      </c>
      <c r="AC1065">
        <v>0</v>
      </c>
      <c r="AD1065">
        <v>0</v>
      </c>
      <c r="AE1065">
        <v>237.36</v>
      </c>
      <c r="AF1065">
        <v>0</v>
      </c>
      <c r="AG1065">
        <v>0</v>
      </c>
      <c r="AH1065">
        <v>0</v>
      </c>
      <c r="AI1065">
        <v>1</v>
      </c>
      <c r="AJ1065">
        <v>1</v>
      </c>
      <c r="AK1065">
        <v>1</v>
      </c>
      <c r="AL1065">
        <v>1</v>
      </c>
      <c r="AM1065">
        <v>-2</v>
      </c>
      <c r="AN1065">
        <v>0</v>
      </c>
      <c r="AO1065">
        <v>0</v>
      </c>
      <c r="AP1065">
        <v>1</v>
      </c>
      <c r="AQ1065">
        <v>0</v>
      </c>
      <c r="AR1065">
        <v>0</v>
      </c>
      <c r="AS1065" t="s">
        <v>3</v>
      </c>
      <c r="AT1065">
        <v>100</v>
      </c>
      <c r="AU1065" t="s">
        <v>3</v>
      </c>
      <c r="AV1065">
        <v>0</v>
      </c>
      <c r="AW1065">
        <v>1</v>
      </c>
      <c r="AX1065">
        <v>-1</v>
      </c>
      <c r="AY1065">
        <v>0</v>
      </c>
      <c r="AZ1065">
        <v>0</v>
      </c>
      <c r="BA1065" t="s">
        <v>3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CV1065">
        <v>0</v>
      </c>
      <c r="CW1065">
        <v>0</v>
      </c>
      <c r="CX1065">
        <f>ROUND(Y1065*Source!I1974,9)</f>
        <v>4</v>
      </c>
      <c r="CY1065">
        <f t="shared" si="332"/>
        <v>237.36</v>
      </c>
      <c r="CZ1065">
        <f t="shared" si="333"/>
        <v>237.36</v>
      </c>
      <c r="DA1065">
        <f t="shared" si="334"/>
        <v>1</v>
      </c>
      <c r="DB1065">
        <f t="shared" si="322"/>
        <v>23736</v>
      </c>
      <c r="DC1065">
        <f t="shared" si="323"/>
        <v>0</v>
      </c>
      <c r="DD1065" t="s">
        <v>3</v>
      </c>
      <c r="DE1065" t="s">
        <v>3</v>
      </c>
      <c r="DF1065">
        <f t="shared" si="317"/>
        <v>949.44</v>
      </c>
      <c r="DG1065">
        <f t="shared" si="318"/>
        <v>0</v>
      </c>
      <c r="DH1065">
        <f t="shared" si="319"/>
        <v>0</v>
      </c>
      <c r="DI1065">
        <f t="shared" si="320"/>
        <v>0</v>
      </c>
      <c r="DJ1065">
        <f t="shared" si="335"/>
        <v>949.44</v>
      </c>
      <c r="DK1065">
        <v>0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ROW(Source!A1974)</f>
        <v>1974</v>
      </c>
      <c r="B1066">
        <v>78161913</v>
      </c>
      <c r="C1066">
        <v>78160533</v>
      </c>
      <c r="D1066">
        <v>77804091</v>
      </c>
      <c r="E1066">
        <v>37</v>
      </c>
      <c r="F1066">
        <v>1</v>
      </c>
      <c r="G1066">
        <v>37</v>
      </c>
      <c r="H1066">
        <v>3</v>
      </c>
      <c r="I1066" t="s">
        <v>1023</v>
      </c>
      <c r="J1066" t="s">
        <v>1024</v>
      </c>
      <c r="K1066" t="s">
        <v>1025</v>
      </c>
      <c r="L1066">
        <v>1339</v>
      </c>
      <c r="N1066">
        <v>1007</v>
      </c>
      <c r="O1066" t="s">
        <v>486</v>
      </c>
      <c r="P1066" t="s">
        <v>486</v>
      </c>
      <c r="Q1066">
        <v>1</v>
      </c>
      <c r="W1066">
        <v>0</v>
      </c>
      <c r="X1066">
        <v>-1948571977</v>
      </c>
      <c r="Y1066">
        <f t="shared" si="321"/>
        <v>0.6</v>
      </c>
      <c r="AA1066">
        <v>4927.1099999999997</v>
      </c>
      <c r="AB1066">
        <v>0</v>
      </c>
      <c r="AC1066">
        <v>0</v>
      </c>
      <c r="AD1066">
        <v>0</v>
      </c>
      <c r="AE1066">
        <v>4927.1099999999997</v>
      </c>
      <c r="AF1066">
        <v>0</v>
      </c>
      <c r="AG1066">
        <v>0</v>
      </c>
      <c r="AH1066">
        <v>0</v>
      </c>
      <c r="AI1066">
        <v>1</v>
      </c>
      <c r="AJ1066">
        <v>1</v>
      </c>
      <c r="AK1066">
        <v>1</v>
      </c>
      <c r="AL1066">
        <v>1</v>
      </c>
      <c r="AM1066">
        <v>-2</v>
      </c>
      <c r="AN1066">
        <v>0</v>
      </c>
      <c r="AO1066">
        <v>1</v>
      </c>
      <c r="AP1066">
        <v>0</v>
      </c>
      <c r="AQ1066">
        <v>0</v>
      </c>
      <c r="AR1066">
        <v>0</v>
      </c>
      <c r="AS1066" t="s">
        <v>3</v>
      </c>
      <c r="AT1066">
        <v>0.6</v>
      </c>
      <c r="AU1066" t="s">
        <v>3</v>
      </c>
      <c r="AV1066">
        <v>0</v>
      </c>
      <c r="AW1066">
        <v>2</v>
      </c>
      <c r="AX1066">
        <v>78163023</v>
      </c>
      <c r="AY1066">
        <v>1</v>
      </c>
      <c r="AZ1066">
        <v>0</v>
      </c>
      <c r="BA1066">
        <v>1001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V1066">
        <v>0</v>
      </c>
      <c r="CW1066">
        <v>0</v>
      </c>
      <c r="CX1066">
        <f>ROUND(Y1066*Source!I1974,9)</f>
        <v>2.4E-2</v>
      </c>
      <c r="CY1066">
        <f t="shared" si="332"/>
        <v>4927.1099999999997</v>
      </c>
      <c r="CZ1066">
        <f t="shared" si="333"/>
        <v>4927.1099999999997</v>
      </c>
      <c r="DA1066">
        <f t="shared" si="334"/>
        <v>1</v>
      </c>
      <c r="DB1066">
        <f t="shared" si="322"/>
        <v>2956.27</v>
      </c>
      <c r="DC1066">
        <f t="shared" si="323"/>
        <v>0</v>
      </c>
      <c r="DD1066" t="s">
        <v>3</v>
      </c>
      <c r="DE1066" t="s">
        <v>3</v>
      </c>
      <c r="DF1066">
        <f t="shared" si="317"/>
        <v>118.25</v>
      </c>
      <c r="DG1066">
        <f t="shared" si="318"/>
        <v>0</v>
      </c>
      <c r="DH1066">
        <f t="shared" si="319"/>
        <v>0</v>
      </c>
      <c r="DI1066">
        <f t="shared" si="320"/>
        <v>0</v>
      </c>
      <c r="DJ1066">
        <f t="shared" si="335"/>
        <v>118.25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ROW(Source!A2011)</f>
        <v>2011</v>
      </c>
      <c r="B1067">
        <v>78161913</v>
      </c>
      <c r="C1067">
        <v>78160608</v>
      </c>
      <c r="D1067">
        <v>77806460</v>
      </c>
      <c r="E1067">
        <v>37</v>
      </c>
      <c r="F1067">
        <v>1</v>
      </c>
      <c r="G1067">
        <v>37</v>
      </c>
      <c r="H1067">
        <v>1</v>
      </c>
      <c r="I1067" t="s">
        <v>678</v>
      </c>
      <c r="J1067" t="s">
        <v>3</v>
      </c>
      <c r="K1067" t="s">
        <v>679</v>
      </c>
      <c r="L1067">
        <v>1191</v>
      </c>
      <c r="N1067">
        <v>1013</v>
      </c>
      <c r="O1067" t="s">
        <v>680</v>
      </c>
      <c r="P1067" t="s">
        <v>680</v>
      </c>
      <c r="Q1067">
        <v>1</v>
      </c>
      <c r="W1067">
        <v>0</v>
      </c>
      <c r="X1067">
        <v>476480486</v>
      </c>
      <c r="Y1067">
        <f t="shared" si="321"/>
        <v>38.01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</v>
      </c>
      <c r="AJ1067">
        <v>1</v>
      </c>
      <c r="AK1067">
        <v>1</v>
      </c>
      <c r="AL1067">
        <v>1</v>
      </c>
      <c r="AM1067">
        <v>-2</v>
      </c>
      <c r="AN1067">
        <v>0</v>
      </c>
      <c r="AO1067">
        <v>1</v>
      </c>
      <c r="AP1067">
        <v>0</v>
      </c>
      <c r="AQ1067">
        <v>0</v>
      </c>
      <c r="AR1067">
        <v>0</v>
      </c>
      <c r="AS1067" t="s">
        <v>3</v>
      </c>
      <c r="AT1067">
        <v>38.01</v>
      </c>
      <c r="AU1067" t="s">
        <v>3</v>
      </c>
      <c r="AV1067">
        <v>1</v>
      </c>
      <c r="AW1067">
        <v>2</v>
      </c>
      <c r="AX1067">
        <v>78163024</v>
      </c>
      <c r="AY1067">
        <v>1</v>
      </c>
      <c r="AZ1067">
        <v>0</v>
      </c>
      <c r="BA1067">
        <v>1002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CU1067">
        <f>ROUND(AT1067*Source!I2011*AH1067*AL1067,2)</f>
        <v>0</v>
      </c>
      <c r="CV1067">
        <f>ROUND(Y1067*Source!I2011,9)</f>
        <v>3.8010000000000002</v>
      </c>
      <c r="CW1067">
        <v>0</v>
      </c>
      <c r="CX1067">
        <f>ROUND(Y1067*Source!I2011,9)</f>
        <v>3.8010000000000002</v>
      </c>
      <c r="CY1067">
        <f>AD1067</f>
        <v>0</v>
      </c>
      <c r="CZ1067">
        <f>AH1067</f>
        <v>0</v>
      </c>
      <c r="DA1067">
        <f>AL1067</f>
        <v>1</v>
      </c>
      <c r="DB1067">
        <f t="shared" si="322"/>
        <v>0</v>
      </c>
      <c r="DC1067">
        <f t="shared" si="323"/>
        <v>0</v>
      </c>
      <c r="DD1067" t="s">
        <v>3</v>
      </c>
      <c r="DE1067" t="s">
        <v>3</v>
      </c>
      <c r="DF1067">
        <f t="shared" si="317"/>
        <v>0</v>
      </c>
      <c r="DG1067">
        <f t="shared" si="318"/>
        <v>0</v>
      </c>
      <c r="DH1067">
        <f t="shared" si="319"/>
        <v>0</v>
      </c>
      <c r="DI1067">
        <f t="shared" si="320"/>
        <v>0</v>
      </c>
      <c r="DJ1067">
        <f>DI1067</f>
        <v>0</v>
      </c>
      <c r="DK1067">
        <v>0</v>
      </c>
      <c r="DL1067" t="s">
        <v>3</v>
      </c>
      <c r="DM1067">
        <v>0</v>
      </c>
      <c r="DN1067" t="s">
        <v>3</v>
      </c>
      <c r="DO1067">
        <v>0</v>
      </c>
    </row>
    <row r="1068" spans="1:119" x14ac:dyDescent="0.2">
      <c r="A1068">
        <f>ROW(Source!A2011)</f>
        <v>2011</v>
      </c>
      <c r="B1068">
        <v>78161913</v>
      </c>
      <c r="C1068">
        <v>78160608</v>
      </c>
      <c r="D1068">
        <v>77806461</v>
      </c>
      <c r="E1068">
        <v>37</v>
      </c>
      <c r="F1068">
        <v>1</v>
      </c>
      <c r="G1068">
        <v>37</v>
      </c>
      <c r="H1068">
        <v>3</v>
      </c>
      <c r="I1068" t="s">
        <v>721</v>
      </c>
      <c r="J1068" t="s">
        <v>3</v>
      </c>
      <c r="K1068" t="s">
        <v>722</v>
      </c>
      <c r="L1068">
        <v>1348</v>
      </c>
      <c r="N1068">
        <v>1009</v>
      </c>
      <c r="O1068" t="s">
        <v>659</v>
      </c>
      <c r="P1068" t="s">
        <v>659</v>
      </c>
      <c r="Q1068">
        <v>1000</v>
      </c>
      <c r="W1068">
        <v>0</v>
      </c>
      <c r="X1068">
        <v>1489638031</v>
      </c>
      <c r="Y1068">
        <f t="shared" si="321"/>
        <v>3.58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0</v>
      </c>
      <c r="AO1068">
        <v>1</v>
      </c>
      <c r="AP1068">
        <v>0</v>
      </c>
      <c r="AQ1068">
        <v>0</v>
      </c>
      <c r="AR1068">
        <v>0</v>
      </c>
      <c r="AS1068" t="s">
        <v>3</v>
      </c>
      <c r="AT1068">
        <v>3.58</v>
      </c>
      <c r="AU1068" t="s">
        <v>3</v>
      </c>
      <c r="AV1068">
        <v>0</v>
      </c>
      <c r="AW1068">
        <v>2</v>
      </c>
      <c r="AX1068">
        <v>78163025</v>
      </c>
      <c r="AY1068">
        <v>1</v>
      </c>
      <c r="AZ1068">
        <v>0</v>
      </c>
      <c r="BA1068">
        <v>1003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CV1068">
        <v>0</v>
      </c>
      <c r="CW1068">
        <v>0</v>
      </c>
      <c r="CX1068">
        <f>ROUND(Y1068*Source!I2011,9)</f>
        <v>0.35799999999999998</v>
      </c>
      <c r="CY1068">
        <f>AA1068</f>
        <v>0</v>
      </c>
      <c r="CZ1068">
        <f>AE1068</f>
        <v>0</v>
      </c>
      <c r="DA1068">
        <f>AI1068</f>
        <v>1</v>
      </c>
      <c r="DB1068">
        <f t="shared" si="322"/>
        <v>0</v>
      </c>
      <c r="DC1068">
        <f t="shared" si="323"/>
        <v>0</v>
      </c>
      <c r="DD1068" t="s">
        <v>3</v>
      </c>
      <c r="DE1068" t="s">
        <v>3</v>
      </c>
      <c r="DF1068">
        <f t="shared" si="317"/>
        <v>0</v>
      </c>
      <c r="DG1068">
        <f t="shared" si="318"/>
        <v>0</v>
      </c>
      <c r="DH1068">
        <f t="shared" si="319"/>
        <v>0</v>
      </c>
      <c r="DI1068">
        <f t="shared" si="320"/>
        <v>0</v>
      </c>
      <c r="DJ1068">
        <f>DF1068</f>
        <v>0</v>
      </c>
      <c r="DK1068">
        <v>0</v>
      </c>
      <c r="DL1068" t="s">
        <v>3</v>
      </c>
      <c r="DM1068">
        <v>0</v>
      </c>
      <c r="DN1068" t="s">
        <v>3</v>
      </c>
      <c r="DO1068">
        <v>0</v>
      </c>
    </row>
    <row r="1069" spans="1:119" x14ac:dyDescent="0.2">
      <c r="A1069">
        <f>ROW(Source!A2012)</f>
        <v>2012</v>
      </c>
      <c r="B1069">
        <v>78161913</v>
      </c>
      <c r="C1069">
        <v>78160613</v>
      </c>
      <c r="D1069">
        <v>77806460</v>
      </c>
      <c r="E1069">
        <v>37</v>
      </c>
      <c r="F1069">
        <v>1</v>
      </c>
      <c r="G1069">
        <v>37</v>
      </c>
      <c r="H1069">
        <v>1</v>
      </c>
      <c r="I1069" t="s">
        <v>678</v>
      </c>
      <c r="J1069" t="s">
        <v>3</v>
      </c>
      <c r="K1069" t="s">
        <v>679</v>
      </c>
      <c r="L1069">
        <v>1191</v>
      </c>
      <c r="N1069">
        <v>1013</v>
      </c>
      <c r="O1069" t="s">
        <v>680</v>
      </c>
      <c r="P1069" t="s">
        <v>680</v>
      </c>
      <c r="Q1069">
        <v>1</v>
      </c>
      <c r="W1069">
        <v>0</v>
      </c>
      <c r="X1069">
        <v>476480486</v>
      </c>
      <c r="Y1069">
        <f t="shared" si="321"/>
        <v>0.42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0</v>
      </c>
      <c r="AO1069">
        <v>1</v>
      </c>
      <c r="AP1069">
        <v>0</v>
      </c>
      <c r="AQ1069">
        <v>0</v>
      </c>
      <c r="AR1069">
        <v>0</v>
      </c>
      <c r="AS1069" t="s">
        <v>3</v>
      </c>
      <c r="AT1069">
        <v>0.42</v>
      </c>
      <c r="AU1069" t="s">
        <v>3</v>
      </c>
      <c r="AV1069">
        <v>1</v>
      </c>
      <c r="AW1069">
        <v>2</v>
      </c>
      <c r="AX1069">
        <v>78163026</v>
      </c>
      <c r="AY1069">
        <v>1</v>
      </c>
      <c r="AZ1069">
        <v>0</v>
      </c>
      <c r="BA1069">
        <v>1004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CU1069">
        <f>ROUND(AT1069*Source!I2012*AH1069*AL1069,2)</f>
        <v>0</v>
      </c>
      <c r="CV1069">
        <f>ROUND(Y1069*Source!I2012,9)</f>
        <v>4.2</v>
      </c>
      <c r="CW1069">
        <v>0</v>
      </c>
      <c r="CX1069">
        <f>ROUND(Y1069*Source!I2012,9)</f>
        <v>4.2</v>
      </c>
      <c r="CY1069">
        <f>AD1069</f>
        <v>0</v>
      </c>
      <c r="CZ1069">
        <f>AH1069</f>
        <v>0</v>
      </c>
      <c r="DA1069">
        <f>AL1069</f>
        <v>1</v>
      </c>
      <c r="DB1069">
        <f t="shared" si="322"/>
        <v>0</v>
      </c>
      <c r="DC1069">
        <f t="shared" si="323"/>
        <v>0</v>
      </c>
      <c r="DD1069" t="s">
        <v>3</v>
      </c>
      <c r="DE1069" t="s">
        <v>3</v>
      </c>
      <c r="DF1069">
        <f t="shared" si="317"/>
        <v>0</v>
      </c>
      <c r="DG1069">
        <f t="shared" si="318"/>
        <v>0</v>
      </c>
      <c r="DH1069">
        <f t="shared" si="319"/>
        <v>0</v>
      </c>
      <c r="DI1069">
        <f t="shared" si="320"/>
        <v>0</v>
      </c>
      <c r="DJ1069">
        <f>DI1069</f>
        <v>0</v>
      </c>
      <c r="DK1069">
        <v>0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ROW(Source!A2012)</f>
        <v>2012</v>
      </c>
      <c r="B1070">
        <v>78161913</v>
      </c>
      <c r="C1070">
        <v>78160613</v>
      </c>
      <c r="D1070">
        <v>77808438</v>
      </c>
      <c r="E1070">
        <v>1</v>
      </c>
      <c r="F1070">
        <v>1</v>
      </c>
      <c r="G1070">
        <v>37</v>
      </c>
      <c r="H1070">
        <v>2</v>
      </c>
      <c r="I1070" t="s">
        <v>738</v>
      </c>
      <c r="J1070" t="s">
        <v>739</v>
      </c>
      <c r="K1070" t="s">
        <v>740</v>
      </c>
      <c r="L1070">
        <v>1368</v>
      </c>
      <c r="N1070">
        <v>1011</v>
      </c>
      <c r="O1070" t="s">
        <v>696</v>
      </c>
      <c r="P1070" t="s">
        <v>696</v>
      </c>
      <c r="Q1070">
        <v>1</v>
      </c>
      <c r="W1070">
        <v>0</v>
      </c>
      <c r="X1070">
        <v>-490795739</v>
      </c>
      <c r="Y1070">
        <f t="shared" si="321"/>
        <v>0.08</v>
      </c>
      <c r="AA1070">
        <v>0</v>
      </c>
      <c r="AB1070">
        <v>5.79</v>
      </c>
      <c r="AC1070">
        <v>1.58</v>
      </c>
      <c r="AD1070">
        <v>0</v>
      </c>
      <c r="AE1070">
        <v>0</v>
      </c>
      <c r="AF1070">
        <v>5.79</v>
      </c>
      <c r="AG1070">
        <v>1.58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0</v>
      </c>
      <c r="AO1070">
        <v>1</v>
      </c>
      <c r="AP1070">
        <v>0</v>
      </c>
      <c r="AQ1070">
        <v>0</v>
      </c>
      <c r="AR1070">
        <v>0</v>
      </c>
      <c r="AS1070" t="s">
        <v>3</v>
      </c>
      <c r="AT1070">
        <v>0.08</v>
      </c>
      <c r="AU1070" t="s">
        <v>3</v>
      </c>
      <c r="AV1070">
        <v>0</v>
      </c>
      <c r="AW1070">
        <v>2</v>
      </c>
      <c r="AX1070">
        <v>78163027</v>
      </c>
      <c r="AY1070">
        <v>1</v>
      </c>
      <c r="AZ1070">
        <v>0</v>
      </c>
      <c r="BA1070">
        <v>1005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CV1070">
        <v>0</v>
      </c>
      <c r="CW1070">
        <f>ROUND(Y1070*Source!I2012*DO1070,9)</f>
        <v>0</v>
      </c>
      <c r="CX1070">
        <f>ROUND(Y1070*Source!I2012,9)</f>
        <v>0.8</v>
      </c>
      <c r="CY1070">
        <f>AB1070</f>
        <v>5.79</v>
      </c>
      <c r="CZ1070">
        <f>AF1070</f>
        <v>5.79</v>
      </c>
      <c r="DA1070">
        <f>AJ1070</f>
        <v>1</v>
      </c>
      <c r="DB1070">
        <f t="shared" si="322"/>
        <v>0.46</v>
      </c>
      <c r="DC1070">
        <f t="shared" si="323"/>
        <v>0.13</v>
      </c>
      <c r="DD1070" t="s">
        <v>3</v>
      </c>
      <c r="DE1070" t="s">
        <v>3</v>
      </c>
      <c r="DF1070">
        <f t="shared" si="317"/>
        <v>0</v>
      </c>
      <c r="DG1070">
        <f t="shared" si="318"/>
        <v>4.63</v>
      </c>
      <c r="DH1070">
        <f t="shared" si="319"/>
        <v>1.26</v>
      </c>
      <c r="DI1070">
        <f t="shared" si="320"/>
        <v>0</v>
      </c>
      <c r="DJ1070">
        <f>DG1070</f>
        <v>4.63</v>
      </c>
      <c r="DK1070">
        <v>0</v>
      </c>
      <c r="DL1070" t="s">
        <v>3</v>
      </c>
      <c r="DM1070">
        <v>0</v>
      </c>
      <c r="DN1070" t="s">
        <v>3</v>
      </c>
      <c r="DO1070">
        <v>0</v>
      </c>
    </row>
    <row r="1071" spans="1:119" x14ac:dyDescent="0.2">
      <c r="A1071">
        <f>ROW(Source!A2012)</f>
        <v>2012</v>
      </c>
      <c r="B1071">
        <v>78161913</v>
      </c>
      <c r="C1071">
        <v>78160613</v>
      </c>
      <c r="D1071">
        <v>77808400</v>
      </c>
      <c r="E1071">
        <v>1</v>
      </c>
      <c r="F1071">
        <v>1</v>
      </c>
      <c r="G1071">
        <v>37</v>
      </c>
      <c r="H1071">
        <v>2</v>
      </c>
      <c r="I1071" t="s">
        <v>741</v>
      </c>
      <c r="J1071" t="s">
        <v>742</v>
      </c>
      <c r="K1071" t="s">
        <v>743</v>
      </c>
      <c r="L1071">
        <v>1368</v>
      </c>
      <c r="N1071">
        <v>1011</v>
      </c>
      <c r="O1071" t="s">
        <v>696</v>
      </c>
      <c r="P1071" t="s">
        <v>696</v>
      </c>
      <c r="Q1071">
        <v>1</v>
      </c>
      <c r="W1071">
        <v>0</v>
      </c>
      <c r="X1071">
        <v>2076833660</v>
      </c>
      <c r="Y1071">
        <f t="shared" si="321"/>
        <v>0.06</v>
      </c>
      <c r="AA1071">
        <v>0</v>
      </c>
      <c r="AB1071">
        <v>7.44</v>
      </c>
      <c r="AC1071">
        <v>0.01</v>
      </c>
      <c r="AD1071">
        <v>0</v>
      </c>
      <c r="AE1071">
        <v>0</v>
      </c>
      <c r="AF1071">
        <v>7.44</v>
      </c>
      <c r="AG1071">
        <v>0.01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0</v>
      </c>
      <c r="AO1071">
        <v>1</v>
      </c>
      <c r="AP1071">
        <v>0</v>
      </c>
      <c r="AQ1071">
        <v>0</v>
      </c>
      <c r="AR1071">
        <v>0</v>
      </c>
      <c r="AS1071" t="s">
        <v>3</v>
      </c>
      <c r="AT1071">
        <v>0.06</v>
      </c>
      <c r="AU1071" t="s">
        <v>3</v>
      </c>
      <c r="AV1071">
        <v>0</v>
      </c>
      <c r="AW1071">
        <v>2</v>
      </c>
      <c r="AX1071">
        <v>78163028</v>
      </c>
      <c r="AY1071">
        <v>1</v>
      </c>
      <c r="AZ1071">
        <v>0</v>
      </c>
      <c r="BA1071">
        <v>1006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CV1071">
        <v>0</v>
      </c>
      <c r="CW1071">
        <f>ROUND(Y1071*Source!I2012*DO1071,9)</f>
        <v>0</v>
      </c>
      <c r="CX1071">
        <f>ROUND(Y1071*Source!I2012,9)</f>
        <v>0.6</v>
      </c>
      <c r="CY1071">
        <f>AB1071</f>
        <v>7.44</v>
      </c>
      <c r="CZ1071">
        <f>AF1071</f>
        <v>7.44</v>
      </c>
      <c r="DA1071">
        <f>AJ1071</f>
        <v>1</v>
      </c>
      <c r="DB1071">
        <f t="shared" si="322"/>
        <v>0.45</v>
      </c>
      <c r="DC1071">
        <f t="shared" si="323"/>
        <v>0</v>
      </c>
      <c r="DD1071" t="s">
        <v>3</v>
      </c>
      <c r="DE1071" t="s">
        <v>3</v>
      </c>
      <c r="DF1071">
        <f t="shared" si="317"/>
        <v>0</v>
      </c>
      <c r="DG1071">
        <f t="shared" si="318"/>
        <v>4.46</v>
      </c>
      <c r="DH1071">
        <f t="shared" si="319"/>
        <v>0.01</v>
      </c>
      <c r="DI1071">
        <f t="shared" si="320"/>
        <v>0</v>
      </c>
      <c r="DJ1071">
        <f>DG1071</f>
        <v>4.46</v>
      </c>
      <c r="DK1071">
        <v>0</v>
      </c>
      <c r="DL1071" t="s">
        <v>3</v>
      </c>
      <c r="DM1071">
        <v>0</v>
      </c>
      <c r="DN1071" t="s">
        <v>3</v>
      </c>
      <c r="DO1071">
        <v>0</v>
      </c>
    </row>
    <row r="1072" spans="1:119" x14ac:dyDescent="0.2">
      <c r="A1072">
        <f>ROW(Source!A2012)</f>
        <v>2012</v>
      </c>
      <c r="B1072">
        <v>78161913</v>
      </c>
      <c r="C1072">
        <v>78160613</v>
      </c>
      <c r="D1072">
        <v>77813399</v>
      </c>
      <c r="E1072">
        <v>1</v>
      </c>
      <c r="F1072">
        <v>1</v>
      </c>
      <c r="G1072">
        <v>37</v>
      </c>
      <c r="H1072">
        <v>3</v>
      </c>
      <c r="I1072" t="s">
        <v>1026</v>
      </c>
      <c r="J1072" t="s">
        <v>1027</v>
      </c>
      <c r="K1072" t="s">
        <v>1028</v>
      </c>
      <c r="L1072">
        <v>1327</v>
      </c>
      <c r="N1072">
        <v>1005</v>
      </c>
      <c r="O1072" t="s">
        <v>82</v>
      </c>
      <c r="P1072" t="s">
        <v>82</v>
      </c>
      <c r="Q1072">
        <v>1</v>
      </c>
      <c r="W1072">
        <v>0</v>
      </c>
      <c r="X1072">
        <v>1289525274</v>
      </c>
      <c r="Y1072">
        <f t="shared" si="321"/>
        <v>1</v>
      </c>
      <c r="AA1072">
        <v>2271.2399999999998</v>
      </c>
      <c r="AB1072">
        <v>0</v>
      </c>
      <c r="AC1072">
        <v>0</v>
      </c>
      <c r="AD1072">
        <v>0</v>
      </c>
      <c r="AE1072">
        <v>2271.2399999999998</v>
      </c>
      <c r="AF1072">
        <v>0</v>
      </c>
      <c r="AG1072">
        <v>0</v>
      </c>
      <c r="AH1072">
        <v>0</v>
      </c>
      <c r="AI1072">
        <v>1</v>
      </c>
      <c r="AJ1072">
        <v>1</v>
      </c>
      <c r="AK1072">
        <v>1</v>
      </c>
      <c r="AL1072">
        <v>1</v>
      </c>
      <c r="AM1072">
        <v>-2</v>
      </c>
      <c r="AN1072">
        <v>0</v>
      </c>
      <c r="AO1072">
        <v>1</v>
      </c>
      <c r="AP1072">
        <v>0</v>
      </c>
      <c r="AQ1072">
        <v>0</v>
      </c>
      <c r="AR1072">
        <v>0</v>
      </c>
      <c r="AS1072" t="s">
        <v>3</v>
      </c>
      <c r="AT1072">
        <v>1</v>
      </c>
      <c r="AU1072" t="s">
        <v>3</v>
      </c>
      <c r="AV1072">
        <v>0</v>
      </c>
      <c r="AW1072">
        <v>2</v>
      </c>
      <c r="AX1072">
        <v>78163029</v>
      </c>
      <c r="AY1072">
        <v>1</v>
      </c>
      <c r="AZ1072">
        <v>0</v>
      </c>
      <c r="BA1072">
        <v>1007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CV1072">
        <v>0</v>
      </c>
      <c r="CW1072">
        <v>0</v>
      </c>
      <c r="CX1072">
        <f>ROUND(Y1072*Source!I2012,9)</f>
        <v>10</v>
      </c>
      <c r="CY1072">
        <f>AA1072</f>
        <v>2271.2399999999998</v>
      </c>
      <c r="CZ1072">
        <f>AE1072</f>
        <v>2271.2399999999998</v>
      </c>
      <c r="DA1072">
        <f>AI1072</f>
        <v>1</v>
      </c>
      <c r="DB1072">
        <f t="shared" si="322"/>
        <v>2271.2399999999998</v>
      </c>
      <c r="DC1072">
        <f t="shared" si="323"/>
        <v>0</v>
      </c>
      <c r="DD1072" t="s">
        <v>3</v>
      </c>
      <c r="DE1072" t="s">
        <v>3</v>
      </c>
      <c r="DF1072">
        <f t="shared" si="317"/>
        <v>22712.400000000001</v>
      </c>
      <c r="DG1072">
        <f t="shared" si="318"/>
        <v>0</v>
      </c>
      <c r="DH1072">
        <f t="shared" si="319"/>
        <v>0</v>
      </c>
      <c r="DI1072">
        <f t="shared" si="320"/>
        <v>0</v>
      </c>
      <c r="DJ1072">
        <f>DF1072</f>
        <v>22712.400000000001</v>
      </c>
      <c r="DK1072">
        <v>0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ROW(Source!A2082)</f>
        <v>2082</v>
      </c>
      <c r="B1073">
        <v>78161913</v>
      </c>
      <c r="C1073">
        <v>78160734</v>
      </c>
      <c r="D1073">
        <v>77806460</v>
      </c>
      <c r="E1073">
        <v>37</v>
      </c>
      <c r="F1073">
        <v>1</v>
      </c>
      <c r="G1073">
        <v>37</v>
      </c>
      <c r="H1073">
        <v>1</v>
      </c>
      <c r="I1073" t="s">
        <v>678</v>
      </c>
      <c r="J1073" t="s">
        <v>3</v>
      </c>
      <c r="K1073" t="s">
        <v>679</v>
      </c>
      <c r="L1073">
        <v>1191</v>
      </c>
      <c r="N1073">
        <v>1013</v>
      </c>
      <c r="O1073" t="s">
        <v>680</v>
      </c>
      <c r="P1073" t="s">
        <v>680</v>
      </c>
      <c r="Q1073">
        <v>1</v>
      </c>
      <c r="W1073">
        <v>0</v>
      </c>
      <c r="X1073">
        <v>476480486</v>
      </c>
      <c r="Y1073">
        <f>(AT1073*0.5)</f>
        <v>34.935000000000002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1</v>
      </c>
      <c r="AJ1073">
        <v>1</v>
      </c>
      <c r="AK1073">
        <v>1</v>
      </c>
      <c r="AL1073">
        <v>1</v>
      </c>
      <c r="AM1073">
        <v>-2</v>
      </c>
      <c r="AN1073">
        <v>0</v>
      </c>
      <c r="AO1073">
        <v>1</v>
      </c>
      <c r="AP1073">
        <v>1</v>
      </c>
      <c r="AQ1073">
        <v>0</v>
      </c>
      <c r="AR1073">
        <v>0</v>
      </c>
      <c r="AS1073" t="s">
        <v>3</v>
      </c>
      <c r="AT1073">
        <v>69.87</v>
      </c>
      <c r="AU1073" t="s">
        <v>297</v>
      </c>
      <c r="AV1073">
        <v>1</v>
      </c>
      <c r="AW1073">
        <v>2</v>
      </c>
      <c r="AX1073">
        <v>78163030</v>
      </c>
      <c r="AY1073">
        <v>1</v>
      </c>
      <c r="AZ1073">
        <v>0</v>
      </c>
      <c r="BA1073">
        <v>1008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CU1073">
        <f>ROUND(AT1073*Source!I2082*AH1073*AL1073,2)</f>
        <v>0</v>
      </c>
      <c r="CV1073">
        <f>ROUND(Y1073*Source!I2082,9)</f>
        <v>22.5435555</v>
      </c>
      <c r="CW1073">
        <v>0</v>
      </c>
      <c r="CX1073">
        <f>ROUND(Y1073*Source!I2082,9)</f>
        <v>22.5435555</v>
      </c>
      <c r="CY1073">
        <f>AD1073</f>
        <v>0</v>
      </c>
      <c r="CZ1073">
        <f>AH1073</f>
        <v>0</v>
      </c>
      <c r="DA1073">
        <f>AL1073</f>
        <v>1</v>
      </c>
      <c r="DB1073">
        <f>ROUND((ROUND(AT1073*CZ1073,2)*0.5),6)</f>
        <v>0</v>
      </c>
      <c r="DC1073">
        <f>ROUND((ROUND(AT1073*AG1073,2)*0.5),6)</f>
        <v>0</v>
      </c>
      <c r="DD1073" t="s">
        <v>3</v>
      </c>
      <c r="DE1073" t="s">
        <v>3</v>
      </c>
      <c r="DF1073">
        <f t="shared" si="317"/>
        <v>0</v>
      </c>
      <c r="DG1073">
        <f t="shared" si="318"/>
        <v>0</v>
      </c>
      <c r="DH1073">
        <f t="shared" si="319"/>
        <v>0</v>
      </c>
      <c r="DI1073">
        <f t="shared" si="320"/>
        <v>0</v>
      </c>
      <c r="DJ1073">
        <f>DI1073</f>
        <v>0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ROW(Source!A2082)</f>
        <v>2082</v>
      </c>
      <c r="B1074">
        <v>78161913</v>
      </c>
      <c r="C1074">
        <v>78160734</v>
      </c>
      <c r="D1074">
        <v>77805806</v>
      </c>
      <c r="E1074">
        <v>37</v>
      </c>
      <c r="F1074">
        <v>1</v>
      </c>
      <c r="G1074">
        <v>37</v>
      </c>
      <c r="H1074">
        <v>2</v>
      </c>
      <c r="I1074" t="s">
        <v>939</v>
      </c>
      <c r="J1074" t="s">
        <v>940</v>
      </c>
      <c r="K1074" t="s">
        <v>941</v>
      </c>
      <c r="L1074">
        <v>1368</v>
      </c>
      <c r="N1074">
        <v>1011</v>
      </c>
      <c r="O1074" t="s">
        <v>696</v>
      </c>
      <c r="P1074" t="s">
        <v>696</v>
      </c>
      <c r="Q1074">
        <v>1</v>
      </c>
      <c r="W1074">
        <v>0</v>
      </c>
      <c r="X1074">
        <v>-1406686482</v>
      </c>
      <c r="Y1074">
        <f>(AT1074*0.5)</f>
        <v>0.72</v>
      </c>
      <c r="AA1074">
        <v>0</v>
      </c>
      <c r="AB1074">
        <v>10.75</v>
      </c>
      <c r="AC1074">
        <v>0</v>
      </c>
      <c r="AD1074">
        <v>0</v>
      </c>
      <c r="AE1074">
        <v>0</v>
      </c>
      <c r="AF1074">
        <v>10.75</v>
      </c>
      <c r="AG1074">
        <v>0</v>
      </c>
      <c r="AH1074">
        <v>0</v>
      </c>
      <c r="AI1074">
        <v>1</v>
      </c>
      <c r="AJ1074">
        <v>1</v>
      </c>
      <c r="AK1074">
        <v>1</v>
      </c>
      <c r="AL1074">
        <v>1</v>
      </c>
      <c r="AM1074">
        <v>-2</v>
      </c>
      <c r="AN1074">
        <v>0</v>
      </c>
      <c r="AO1074">
        <v>1</v>
      </c>
      <c r="AP1074">
        <v>1</v>
      </c>
      <c r="AQ1074">
        <v>0</v>
      </c>
      <c r="AR1074">
        <v>0</v>
      </c>
      <c r="AS1074" t="s">
        <v>3</v>
      </c>
      <c r="AT1074">
        <v>1.44</v>
      </c>
      <c r="AU1074" t="s">
        <v>297</v>
      </c>
      <c r="AV1074">
        <v>0</v>
      </c>
      <c r="AW1074">
        <v>2</v>
      </c>
      <c r="AX1074">
        <v>78163031</v>
      </c>
      <c r="AY1074">
        <v>2</v>
      </c>
      <c r="AZ1074">
        <v>65536</v>
      </c>
      <c r="BA1074">
        <v>1009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CV1074">
        <v>0</v>
      </c>
      <c r="CW1074">
        <f>ROUND(Y1074*Source!I2082*DO1074,9)</f>
        <v>0</v>
      </c>
      <c r="CX1074">
        <f>ROUND(Y1074*Source!I2082,9)</f>
        <v>0.46461599999999997</v>
      </c>
      <c r="CY1074">
        <f>AB1074</f>
        <v>10.75</v>
      </c>
      <c r="CZ1074">
        <f>AF1074</f>
        <v>10.75</v>
      </c>
      <c r="DA1074">
        <f>AJ1074</f>
        <v>1</v>
      </c>
      <c r="DB1074">
        <f>ROUND((ROUND(AT1074*CZ1074,2)*0.5),6)</f>
        <v>7.74</v>
      </c>
      <c r="DC1074">
        <f>ROUND((ROUND(AT1074*AG1074,2)*0.5),6)</f>
        <v>0</v>
      </c>
      <c r="DD1074" t="s">
        <v>3</v>
      </c>
      <c r="DE1074" t="s">
        <v>3</v>
      </c>
      <c r="DF1074">
        <f t="shared" si="317"/>
        <v>0</v>
      </c>
      <c r="DG1074">
        <f t="shared" si="318"/>
        <v>4.99</v>
      </c>
      <c r="DH1074">
        <f t="shared" si="319"/>
        <v>0</v>
      </c>
      <c r="DI1074">
        <f t="shared" si="320"/>
        <v>0</v>
      </c>
      <c r="DJ1074">
        <f>DG1074</f>
        <v>4.99</v>
      </c>
      <c r="DK1074">
        <v>0</v>
      </c>
      <c r="DL1074" t="s">
        <v>3</v>
      </c>
      <c r="DM1074">
        <v>0</v>
      </c>
      <c r="DN1074" t="s">
        <v>3</v>
      </c>
      <c r="DO1074">
        <v>0</v>
      </c>
    </row>
    <row r="1075" spans="1:119" x14ac:dyDescent="0.2">
      <c r="A1075">
        <f>ROW(Source!A2082)</f>
        <v>2082</v>
      </c>
      <c r="B1075">
        <v>78161913</v>
      </c>
      <c r="C1075">
        <v>78160734</v>
      </c>
      <c r="D1075">
        <v>77806386</v>
      </c>
      <c r="E1075">
        <v>37</v>
      </c>
      <c r="F1075">
        <v>1</v>
      </c>
      <c r="G1075">
        <v>37</v>
      </c>
      <c r="H1075">
        <v>2</v>
      </c>
      <c r="I1075" t="s">
        <v>942</v>
      </c>
      <c r="J1075" t="s">
        <v>943</v>
      </c>
      <c r="K1075" t="s">
        <v>944</v>
      </c>
      <c r="L1075">
        <v>1368</v>
      </c>
      <c r="N1075">
        <v>1011</v>
      </c>
      <c r="O1075" t="s">
        <v>696</v>
      </c>
      <c r="P1075" t="s">
        <v>696</v>
      </c>
      <c r="Q1075">
        <v>1</v>
      </c>
      <c r="W1075">
        <v>0</v>
      </c>
      <c r="X1075">
        <v>914607326</v>
      </c>
      <c r="Y1075">
        <f>(AT1075*0.5)</f>
        <v>0.72</v>
      </c>
      <c r="AA1075">
        <v>0</v>
      </c>
      <c r="AB1075">
        <v>5.58</v>
      </c>
      <c r="AC1075">
        <v>0</v>
      </c>
      <c r="AD1075">
        <v>0</v>
      </c>
      <c r="AE1075">
        <v>0</v>
      </c>
      <c r="AF1075">
        <v>5.58</v>
      </c>
      <c r="AG1075">
        <v>0</v>
      </c>
      <c r="AH1075">
        <v>0</v>
      </c>
      <c r="AI1075">
        <v>1</v>
      </c>
      <c r="AJ1075">
        <v>1</v>
      </c>
      <c r="AK1075">
        <v>1</v>
      </c>
      <c r="AL1075">
        <v>1</v>
      </c>
      <c r="AM1075">
        <v>-2</v>
      </c>
      <c r="AN1075">
        <v>0</v>
      </c>
      <c r="AO1075">
        <v>1</v>
      </c>
      <c r="AP1075">
        <v>1</v>
      </c>
      <c r="AQ1075">
        <v>0</v>
      </c>
      <c r="AR1075">
        <v>0</v>
      </c>
      <c r="AS1075" t="s">
        <v>3</v>
      </c>
      <c r="AT1075">
        <v>1.44</v>
      </c>
      <c r="AU1075" t="s">
        <v>297</v>
      </c>
      <c r="AV1075">
        <v>0</v>
      </c>
      <c r="AW1075">
        <v>2</v>
      </c>
      <c r="AX1075">
        <v>78163032</v>
      </c>
      <c r="AY1075">
        <v>2</v>
      </c>
      <c r="AZ1075">
        <v>65536</v>
      </c>
      <c r="BA1075">
        <v>1010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CV1075">
        <v>0</v>
      </c>
      <c r="CW1075">
        <f>ROUND(Y1075*Source!I2082*DO1075,9)</f>
        <v>0</v>
      </c>
      <c r="CX1075">
        <f>ROUND(Y1075*Source!I2082,9)</f>
        <v>0.46461599999999997</v>
      </c>
      <c r="CY1075">
        <f>AB1075</f>
        <v>5.58</v>
      </c>
      <c r="CZ1075">
        <f>AF1075</f>
        <v>5.58</v>
      </c>
      <c r="DA1075">
        <f>AJ1075</f>
        <v>1</v>
      </c>
      <c r="DB1075">
        <f>ROUND((ROUND(AT1075*CZ1075,2)*0.5),6)</f>
        <v>4.0199999999999996</v>
      </c>
      <c r="DC1075">
        <f>ROUND((ROUND(AT1075*AG1075,2)*0.5),6)</f>
        <v>0</v>
      </c>
      <c r="DD1075" t="s">
        <v>3</v>
      </c>
      <c r="DE1075" t="s">
        <v>3</v>
      </c>
      <c r="DF1075">
        <f t="shared" si="317"/>
        <v>0</v>
      </c>
      <c r="DG1075">
        <f t="shared" si="318"/>
        <v>2.59</v>
      </c>
      <c r="DH1075">
        <f t="shared" si="319"/>
        <v>0</v>
      </c>
      <c r="DI1075">
        <f t="shared" si="320"/>
        <v>0</v>
      </c>
      <c r="DJ1075">
        <f>DG1075</f>
        <v>2.59</v>
      </c>
      <c r="DK1075">
        <v>0</v>
      </c>
      <c r="DL1075" t="s">
        <v>3</v>
      </c>
      <c r="DM1075">
        <v>0</v>
      </c>
      <c r="DN1075" t="s">
        <v>3</v>
      </c>
      <c r="DO1075">
        <v>0</v>
      </c>
    </row>
    <row r="1076" spans="1:119" x14ac:dyDescent="0.2">
      <c r="A1076">
        <f>ROW(Source!A2082)</f>
        <v>2082</v>
      </c>
      <c r="B1076">
        <v>78161913</v>
      </c>
      <c r="C1076">
        <v>78160734</v>
      </c>
      <c r="D1076">
        <v>77806461</v>
      </c>
      <c r="E1076">
        <v>37</v>
      </c>
      <c r="F1076">
        <v>1</v>
      </c>
      <c r="G1076">
        <v>37</v>
      </c>
      <c r="H1076">
        <v>3</v>
      </c>
      <c r="I1076" t="s">
        <v>721</v>
      </c>
      <c r="J1076" t="s">
        <v>3</v>
      </c>
      <c r="K1076" t="s">
        <v>722</v>
      </c>
      <c r="L1076">
        <v>1348</v>
      </c>
      <c r="N1076">
        <v>1009</v>
      </c>
      <c r="O1076" t="s">
        <v>659</v>
      </c>
      <c r="P1076" t="s">
        <v>659</v>
      </c>
      <c r="Q1076">
        <v>1000</v>
      </c>
      <c r="W1076">
        <v>0</v>
      </c>
      <c r="X1076">
        <v>1489638031</v>
      </c>
      <c r="Y1076">
        <f t="shared" ref="Y1076:Y1084" si="336">AT1076</f>
        <v>5.2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1</v>
      </c>
      <c r="AJ1076">
        <v>1</v>
      </c>
      <c r="AK1076">
        <v>1</v>
      </c>
      <c r="AL1076">
        <v>1</v>
      </c>
      <c r="AM1076">
        <v>-2</v>
      </c>
      <c r="AN1076">
        <v>0</v>
      </c>
      <c r="AO1076">
        <v>1</v>
      </c>
      <c r="AP1076">
        <v>0</v>
      </c>
      <c r="AQ1076">
        <v>0</v>
      </c>
      <c r="AR1076">
        <v>0</v>
      </c>
      <c r="AS1076" t="s">
        <v>3</v>
      </c>
      <c r="AT1076">
        <v>5.2</v>
      </c>
      <c r="AU1076" t="s">
        <v>3</v>
      </c>
      <c r="AV1076">
        <v>0</v>
      </c>
      <c r="AW1076">
        <v>2</v>
      </c>
      <c r="AX1076">
        <v>78163033</v>
      </c>
      <c r="AY1076">
        <v>1</v>
      </c>
      <c r="AZ1076">
        <v>0</v>
      </c>
      <c r="BA1076">
        <v>1011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CV1076">
        <v>0</v>
      </c>
      <c r="CW1076">
        <v>0</v>
      </c>
      <c r="CX1076">
        <f>ROUND(Y1076*Source!I2082,9)</f>
        <v>3.3555600000000001</v>
      </c>
      <c r="CY1076">
        <f>AA1076</f>
        <v>0</v>
      </c>
      <c r="CZ1076">
        <f>AE1076</f>
        <v>0</v>
      </c>
      <c r="DA1076">
        <f>AI1076</f>
        <v>1</v>
      </c>
      <c r="DB1076">
        <f t="shared" ref="DB1076:DB1084" si="337">ROUND(ROUND(AT1076*CZ1076,2),6)</f>
        <v>0</v>
      </c>
      <c r="DC1076">
        <f t="shared" ref="DC1076:DC1084" si="338">ROUND(ROUND(AT1076*AG1076,2),6)</f>
        <v>0</v>
      </c>
      <c r="DD1076" t="s">
        <v>3</v>
      </c>
      <c r="DE1076" t="s">
        <v>3</v>
      </c>
      <c r="DF1076">
        <f t="shared" si="317"/>
        <v>0</v>
      </c>
      <c r="DG1076">
        <f t="shared" si="318"/>
        <v>0</v>
      </c>
      <c r="DH1076">
        <f t="shared" si="319"/>
        <v>0</v>
      </c>
      <c r="DI1076">
        <f t="shared" si="320"/>
        <v>0</v>
      </c>
      <c r="DJ1076">
        <f>DF1076</f>
        <v>0</v>
      </c>
      <c r="DK1076">
        <v>0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ROW(Source!A2083)</f>
        <v>2083</v>
      </c>
      <c r="B1077">
        <v>78161913</v>
      </c>
      <c r="C1077">
        <v>78160743</v>
      </c>
      <c r="D1077">
        <v>77806460</v>
      </c>
      <c r="E1077">
        <v>37</v>
      </c>
      <c r="F1077">
        <v>1</v>
      </c>
      <c r="G1077">
        <v>37</v>
      </c>
      <c r="H1077">
        <v>1</v>
      </c>
      <c r="I1077" t="s">
        <v>678</v>
      </c>
      <c r="J1077" t="s">
        <v>3</v>
      </c>
      <c r="K1077" t="s">
        <v>679</v>
      </c>
      <c r="L1077">
        <v>1191</v>
      </c>
      <c r="N1077">
        <v>1013</v>
      </c>
      <c r="O1077" t="s">
        <v>680</v>
      </c>
      <c r="P1077" t="s">
        <v>680</v>
      </c>
      <c r="Q1077">
        <v>1</v>
      </c>
      <c r="W1077">
        <v>0</v>
      </c>
      <c r="X1077">
        <v>476480486</v>
      </c>
      <c r="Y1077">
        <f t="shared" si="336"/>
        <v>24.6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1</v>
      </c>
      <c r="AJ1077">
        <v>1</v>
      </c>
      <c r="AK1077">
        <v>1</v>
      </c>
      <c r="AL1077">
        <v>1</v>
      </c>
      <c r="AM1077">
        <v>-2</v>
      </c>
      <c r="AN1077">
        <v>0</v>
      </c>
      <c r="AO1077">
        <v>1</v>
      </c>
      <c r="AP1077">
        <v>0</v>
      </c>
      <c r="AQ1077">
        <v>0</v>
      </c>
      <c r="AR1077">
        <v>0</v>
      </c>
      <c r="AS1077" t="s">
        <v>3</v>
      </c>
      <c r="AT1077">
        <v>24.6</v>
      </c>
      <c r="AU1077" t="s">
        <v>3</v>
      </c>
      <c r="AV1077">
        <v>1</v>
      </c>
      <c r="AW1077">
        <v>2</v>
      </c>
      <c r="AX1077">
        <v>78163034</v>
      </c>
      <c r="AY1077">
        <v>1</v>
      </c>
      <c r="AZ1077">
        <v>0</v>
      </c>
      <c r="BA1077">
        <v>1012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U1077">
        <f>ROUND(AT1077*Source!I2083*AH1077*AL1077,2)</f>
        <v>0</v>
      </c>
      <c r="CV1077">
        <f>ROUND(Y1077*Source!I2083,9)</f>
        <v>15.87438</v>
      </c>
      <c r="CW1077">
        <v>0</v>
      </c>
      <c r="CX1077">
        <f>ROUND(Y1077*Source!I2083,9)</f>
        <v>15.87438</v>
      </c>
      <c r="CY1077">
        <f>AD1077</f>
        <v>0</v>
      </c>
      <c r="CZ1077">
        <f>AH1077</f>
        <v>0</v>
      </c>
      <c r="DA1077">
        <f>AL1077</f>
        <v>1</v>
      </c>
      <c r="DB1077">
        <f t="shared" si="337"/>
        <v>0</v>
      </c>
      <c r="DC1077">
        <f t="shared" si="338"/>
        <v>0</v>
      </c>
      <c r="DD1077" t="s">
        <v>3</v>
      </c>
      <c r="DE1077" t="s">
        <v>3</v>
      </c>
      <c r="DF1077">
        <f t="shared" si="317"/>
        <v>0</v>
      </c>
      <c r="DG1077">
        <f t="shared" si="318"/>
        <v>0</v>
      </c>
      <c r="DH1077">
        <f t="shared" si="319"/>
        <v>0</v>
      </c>
      <c r="DI1077">
        <f t="shared" si="320"/>
        <v>0</v>
      </c>
      <c r="DJ1077">
        <f>DI1077</f>
        <v>0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ROW(Source!A2083)</f>
        <v>2083</v>
      </c>
      <c r="B1078">
        <v>78161913</v>
      </c>
      <c r="C1078">
        <v>78160743</v>
      </c>
      <c r="D1078">
        <v>77805806</v>
      </c>
      <c r="E1078">
        <v>37</v>
      </c>
      <c r="F1078">
        <v>1</v>
      </c>
      <c r="G1078">
        <v>37</v>
      </c>
      <c r="H1078">
        <v>2</v>
      </c>
      <c r="I1078" t="s">
        <v>939</v>
      </c>
      <c r="J1078" t="s">
        <v>940</v>
      </c>
      <c r="K1078" t="s">
        <v>941</v>
      </c>
      <c r="L1078">
        <v>1368</v>
      </c>
      <c r="N1078">
        <v>1011</v>
      </c>
      <c r="O1078" t="s">
        <v>696</v>
      </c>
      <c r="P1078" t="s">
        <v>696</v>
      </c>
      <c r="Q1078">
        <v>1</v>
      </c>
      <c r="W1078">
        <v>0</v>
      </c>
      <c r="X1078">
        <v>-1406686482</v>
      </c>
      <c r="Y1078">
        <f t="shared" si="336"/>
        <v>10.4</v>
      </c>
      <c r="AA1078">
        <v>0</v>
      </c>
      <c r="AB1078">
        <v>10.75</v>
      </c>
      <c r="AC1078">
        <v>0</v>
      </c>
      <c r="AD1078">
        <v>0</v>
      </c>
      <c r="AE1078">
        <v>0</v>
      </c>
      <c r="AF1078">
        <v>10.75</v>
      </c>
      <c r="AG1078">
        <v>0</v>
      </c>
      <c r="AH1078">
        <v>0</v>
      </c>
      <c r="AI1078">
        <v>1</v>
      </c>
      <c r="AJ1078">
        <v>1</v>
      </c>
      <c r="AK1078">
        <v>1</v>
      </c>
      <c r="AL1078">
        <v>1</v>
      </c>
      <c r="AM1078">
        <v>-2</v>
      </c>
      <c r="AN1078">
        <v>0</v>
      </c>
      <c r="AO1078">
        <v>1</v>
      </c>
      <c r="AP1078">
        <v>0</v>
      </c>
      <c r="AQ1078">
        <v>0</v>
      </c>
      <c r="AR1078">
        <v>0</v>
      </c>
      <c r="AS1078" t="s">
        <v>3</v>
      </c>
      <c r="AT1078">
        <v>10.4</v>
      </c>
      <c r="AU1078" t="s">
        <v>3</v>
      </c>
      <c r="AV1078">
        <v>0</v>
      </c>
      <c r="AW1078">
        <v>2</v>
      </c>
      <c r="AX1078">
        <v>78163035</v>
      </c>
      <c r="AY1078">
        <v>2</v>
      </c>
      <c r="AZ1078">
        <v>65536</v>
      </c>
      <c r="BA1078">
        <v>1013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CV1078">
        <v>0</v>
      </c>
      <c r="CW1078">
        <f>ROUND(Y1078*Source!I2083*DO1078,9)</f>
        <v>0</v>
      </c>
      <c r="CX1078">
        <f>ROUND(Y1078*Source!I2083,9)</f>
        <v>6.7111200000000002</v>
      </c>
      <c r="CY1078">
        <f>AB1078</f>
        <v>10.75</v>
      </c>
      <c r="CZ1078">
        <f>AF1078</f>
        <v>10.75</v>
      </c>
      <c r="DA1078">
        <f>AJ1078</f>
        <v>1</v>
      </c>
      <c r="DB1078">
        <f t="shared" si="337"/>
        <v>111.8</v>
      </c>
      <c r="DC1078">
        <f t="shared" si="338"/>
        <v>0</v>
      </c>
      <c r="DD1078" t="s">
        <v>3</v>
      </c>
      <c r="DE1078" t="s">
        <v>3</v>
      </c>
      <c r="DF1078">
        <f t="shared" si="317"/>
        <v>0</v>
      </c>
      <c r="DG1078">
        <f t="shared" si="318"/>
        <v>72.14</v>
      </c>
      <c r="DH1078">
        <f t="shared" si="319"/>
        <v>0</v>
      </c>
      <c r="DI1078">
        <f t="shared" si="320"/>
        <v>0</v>
      </c>
      <c r="DJ1078">
        <f>DG1078</f>
        <v>72.14</v>
      </c>
      <c r="DK1078">
        <v>0</v>
      </c>
      <c r="DL1078" t="s">
        <v>3</v>
      </c>
      <c r="DM1078">
        <v>0</v>
      </c>
      <c r="DN1078" t="s">
        <v>3</v>
      </c>
      <c r="DO1078">
        <v>0</v>
      </c>
    </row>
    <row r="1079" spans="1:119" x14ac:dyDescent="0.2">
      <c r="A1079">
        <f>ROW(Source!A2083)</f>
        <v>2083</v>
      </c>
      <c r="B1079">
        <v>78161913</v>
      </c>
      <c r="C1079">
        <v>78160743</v>
      </c>
      <c r="D1079">
        <v>77806386</v>
      </c>
      <c r="E1079">
        <v>37</v>
      </c>
      <c r="F1079">
        <v>1</v>
      </c>
      <c r="G1079">
        <v>37</v>
      </c>
      <c r="H1079">
        <v>2</v>
      </c>
      <c r="I1079" t="s">
        <v>942</v>
      </c>
      <c r="J1079" t="s">
        <v>943</v>
      </c>
      <c r="K1079" t="s">
        <v>944</v>
      </c>
      <c r="L1079">
        <v>1368</v>
      </c>
      <c r="N1079">
        <v>1011</v>
      </c>
      <c r="O1079" t="s">
        <v>696</v>
      </c>
      <c r="P1079" t="s">
        <v>696</v>
      </c>
      <c r="Q1079">
        <v>1</v>
      </c>
      <c r="W1079">
        <v>0</v>
      </c>
      <c r="X1079">
        <v>914607326</v>
      </c>
      <c r="Y1079">
        <f t="shared" si="336"/>
        <v>10.4</v>
      </c>
      <c r="AA1079">
        <v>0</v>
      </c>
      <c r="AB1079">
        <v>5.58</v>
      </c>
      <c r="AC1079">
        <v>0</v>
      </c>
      <c r="AD1079">
        <v>0</v>
      </c>
      <c r="AE1079">
        <v>0</v>
      </c>
      <c r="AF1079">
        <v>5.58</v>
      </c>
      <c r="AG1079">
        <v>0</v>
      </c>
      <c r="AH1079">
        <v>0</v>
      </c>
      <c r="AI1079">
        <v>1</v>
      </c>
      <c r="AJ1079">
        <v>1</v>
      </c>
      <c r="AK1079">
        <v>1</v>
      </c>
      <c r="AL1079">
        <v>1</v>
      </c>
      <c r="AM1079">
        <v>-2</v>
      </c>
      <c r="AN1079">
        <v>0</v>
      </c>
      <c r="AO1079">
        <v>1</v>
      </c>
      <c r="AP1079">
        <v>0</v>
      </c>
      <c r="AQ1079">
        <v>0</v>
      </c>
      <c r="AR1079">
        <v>0</v>
      </c>
      <c r="AS1079" t="s">
        <v>3</v>
      </c>
      <c r="AT1079">
        <v>10.4</v>
      </c>
      <c r="AU1079" t="s">
        <v>3</v>
      </c>
      <c r="AV1079">
        <v>0</v>
      </c>
      <c r="AW1079">
        <v>2</v>
      </c>
      <c r="AX1079">
        <v>78163036</v>
      </c>
      <c r="AY1079">
        <v>2</v>
      </c>
      <c r="AZ1079">
        <v>65536</v>
      </c>
      <c r="BA1079">
        <v>1014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CV1079">
        <v>0</v>
      </c>
      <c r="CW1079">
        <f>ROUND(Y1079*Source!I2083*DO1079,9)</f>
        <v>0</v>
      </c>
      <c r="CX1079">
        <f>ROUND(Y1079*Source!I2083,9)</f>
        <v>6.7111200000000002</v>
      </c>
      <c r="CY1079">
        <f>AB1079</f>
        <v>5.58</v>
      </c>
      <c r="CZ1079">
        <f>AF1079</f>
        <v>5.58</v>
      </c>
      <c r="DA1079">
        <f>AJ1079</f>
        <v>1</v>
      </c>
      <c r="DB1079">
        <f t="shared" si="337"/>
        <v>58.03</v>
      </c>
      <c r="DC1079">
        <f t="shared" si="338"/>
        <v>0</v>
      </c>
      <c r="DD1079" t="s">
        <v>3</v>
      </c>
      <c r="DE1079" t="s">
        <v>3</v>
      </c>
      <c r="DF1079">
        <f t="shared" si="317"/>
        <v>0</v>
      </c>
      <c r="DG1079">
        <f t="shared" si="318"/>
        <v>37.450000000000003</v>
      </c>
      <c r="DH1079">
        <f t="shared" si="319"/>
        <v>0</v>
      </c>
      <c r="DI1079">
        <f t="shared" si="320"/>
        <v>0</v>
      </c>
      <c r="DJ1079">
        <f>DG1079</f>
        <v>37.450000000000003</v>
      </c>
      <c r="DK1079">
        <v>0</v>
      </c>
      <c r="DL1079" t="s">
        <v>3</v>
      </c>
      <c r="DM1079">
        <v>0</v>
      </c>
      <c r="DN1079" t="s">
        <v>3</v>
      </c>
      <c r="DO1079">
        <v>0</v>
      </c>
    </row>
    <row r="1080" spans="1:119" x14ac:dyDescent="0.2">
      <c r="A1080">
        <f>ROW(Source!A2083)</f>
        <v>2083</v>
      </c>
      <c r="B1080">
        <v>78161913</v>
      </c>
      <c r="C1080">
        <v>78160743</v>
      </c>
      <c r="D1080">
        <v>77806461</v>
      </c>
      <c r="E1080">
        <v>37</v>
      </c>
      <c r="F1080">
        <v>1</v>
      </c>
      <c r="G1080">
        <v>37</v>
      </c>
      <c r="H1080">
        <v>3</v>
      </c>
      <c r="I1080" t="s">
        <v>721</v>
      </c>
      <c r="J1080" t="s">
        <v>3</v>
      </c>
      <c r="K1080" t="s">
        <v>722</v>
      </c>
      <c r="L1080">
        <v>1348</v>
      </c>
      <c r="N1080">
        <v>1009</v>
      </c>
      <c r="O1080" t="s">
        <v>659</v>
      </c>
      <c r="P1080" t="s">
        <v>659</v>
      </c>
      <c r="Q1080">
        <v>1000</v>
      </c>
      <c r="W1080">
        <v>0</v>
      </c>
      <c r="X1080">
        <v>1489638031</v>
      </c>
      <c r="Y1080">
        <f t="shared" si="336"/>
        <v>6.6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0</v>
      </c>
      <c r="AO1080">
        <v>1</v>
      </c>
      <c r="AP1080">
        <v>0</v>
      </c>
      <c r="AQ1080">
        <v>0</v>
      </c>
      <c r="AR1080">
        <v>0</v>
      </c>
      <c r="AS1080" t="s">
        <v>3</v>
      </c>
      <c r="AT1080">
        <v>6.6</v>
      </c>
      <c r="AU1080" t="s">
        <v>3</v>
      </c>
      <c r="AV1080">
        <v>0</v>
      </c>
      <c r="AW1080">
        <v>2</v>
      </c>
      <c r="AX1080">
        <v>78163037</v>
      </c>
      <c r="AY1080">
        <v>1</v>
      </c>
      <c r="AZ1080">
        <v>0</v>
      </c>
      <c r="BA1080">
        <v>1015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CV1080">
        <v>0</v>
      </c>
      <c r="CW1080">
        <v>0</v>
      </c>
      <c r="CX1080">
        <f>ROUND(Y1080*Source!I2083,9)</f>
        <v>4.2589800000000002</v>
      </c>
      <c r="CY1080">
        <f>AA1080</f>
        <v>0</v>
      </c>
      <c r="CZ1080">
        <f>AE1080</f>
        <v>0</v>
      </c>
      <c r="DA1080">
        <f>AI1080</f>
        <v>1</v>
      </c>
      <c r="DB1080">
        <f t="shared" si="337"/>
        <v>0</v>
      </c>
      <c r="DC1080">
        <f t="shared" si="338"/>
        <v>0</v>
      </c>
      <c r="DD1080" t="s">
        <v>3</v>
      </c>
      <c r="DE1080" t="s">
        <v>3</v>
      </c>
      <c r="DF1080">
        <f t="shared" si="317"/>
        <v>0</v>
      </c>
      <c r="DG1080">
        <f t="shared" si="318"/>
        <v>0</v>
      </c>
      <c r="DH1080">
        <f t="shared" si="319"/>
        <v>0</v>
      </c>
      <c r="DI1080">
        <f t="shared" si="320"/>
        <v>0</v>
      </c>
      <c r="DJ1080">
        <f>DF1080</f>
        <v>0</v>
      </c>
      <c r="DK1080">
        <v>0</v>
      </c>
      <c r="DL1080" t="s">
        <v>3</v>
      </c>
      <c r="DM1080">
        <v>0</v>
      </c>
      <c r="DN1080" t="s">
        <v>3</v>
      </c>
      <c r="DO1080">
        <v>0</v>
      </c>
    </row>
    <row r="1081" spans="1:119" x14ac:dyDescent="0.2">
      <c r="A1081">
        <f>ROW(Source!A2084)</f>
        <v>2084</v>
      </c>
      <c r="B1081">
        <v>78161913</v>
      </c>
      <c r="C1081">
        <v>78160752</v>
      </c>
      <c r="D1081">
        <v>77806460</v>
      </c>
      <c r="E1081">
        <v>37</v>
      </c>
      <c r="F1081">
        <v>1</v>
      </c>
      <c r="G1081">
        <v>37</v>
      </c>
      <c r="H1081">
        <v>1</v>
      </c>
      <c r="I1081" t="s">
        <v>678</v>
      </c>
      <c r="J1081" t="s">
        <v>3</v>
      </c>
      <c r="K1081" t="s">
        <v>679</v>
      </c>
      <c r="L1081">
        <v>1191</v>
      </c>
      <c r="N1081">
        <v>1013</v>
      </c>
      <c r="O1081" t="s">
        <v>680</v>
      </c>
      <c r="P1081" t="s">
        <v>680</v>
      </c>
      <c r="Q1081">
        <v>1</v>
      </c>
      <c r="W1081">
        <v>0</v>
      </c>
      <c r="X1081">
        <v>476480486</v>
      </c>
      <c r="Y1081">
        <f t="shared" si="336"/>
        <v>26.83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-2</v>
      </c>
      <c r="AN1081">
        <v>0</v>
      </c>
      <c r="AO1081">
        <v>1</v>
      </c>
      <c r="AP1081">
        <v>0</v>
      </c>
      <c r="AQ1081">
        <v>0</v>
      </c>
      <c r="AR1081">
        <v>0</v>
      </c>
      <c r="AS1081" t="s">
        <v>3</v>
      </c>
      <c r="AT1081">
        <v>26.83</v>
      </c>
      <c r="AU1081" t="s">
        <v>3</v>
      </c>
      <c r="AV1081">
        <v>1</v>
      </c>
      <c r="AW1081">
        <v>2</v>
      </c>
      <c r="AX1081">
        <v>78163038</v>
      </c>
      <c r="AY1081">
        <v>1</v>
      </c>
      <c r="AZ1081">
        <v>0</v>
      </c>
      <c r="BA1081">
        <v>1016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CU1081">
        <f>ROUND(AT1081*Source!I2084*AH1081*AL1081,2)</f>
        <v>0</v>
      </c>
      <c r="CV1081">
        <f>ROUND(Y1081*Source!I2084,9)</f>
        <v>17.313399</v>
      </c>
      <c r="CW1081">
        <v>0</v>
      </c>
      <c r="CX1081">
        <f>ROUND(Y1081*Source!I2084,9)</f>
        <v>17.313399</v>
      </c>
      <c r="CY1081">
        <f>AD1081</f>
        <v>0</v>
      </c>
      <c r="CZ1081">
        <f>AH1081</f>
        <v>0</v>
      </c>
      <c r="DA1081">
        <f>AL1081</f>
        <v>1</v>
      </c>
      <c r="DB1081">
        <f t="shared" si="337"/>
        <v>0</v>
      </c>
      <c r="DC1081">
        <f t="shared" si="338"/>
        <v>0</v>
      </c>
      <c r="DD1081" t="s">
        <v>3</v>
      </c>
      <c r="DE1081" t="s">
        <v>3</v>
      </c>
      <c r="DF1081">
        <f t="shared" si="317"/>
        <v>0</v>
      </c>
      <c r="DG1081">
        <f t="shared" si="318"/>
        <v>0</v>
      </c>
      <c r="DH1081">
        <f t="shared" si="319"/>
        <v>0</v>
      </c>
      <c r="DI1081">
        <f t="shared" si="320"/>
        <v>0</v>
      </c>
      <c r="DJ1081">
        <f>DI1081</f>
        <v>0</v>
      </c>
      <c r="DK1081">
        <v>0</v>
      </c>
      <c r="DL1081" t="s">
        <v>3</v>
      </c>
      <c r="DM1081">
        <v>0</v>
      </c>
      <c r="DN1081" t="s">
        <v>3</v>
      </c>
      <c r="DO1081">
        <v>0</v>
      </c>
    </row>
    <row r="1082" spans="1:119" x14ac:dyDescent="0.2">
      <c r="A1082">
        <f>ROW(Source!A2084)</f>
        <v>2084</v>
      </c>
      <c r="B1082">
        <v>78161913</v>
      </c>
      <c r="C1082">
        <v>78160752</v>
      </c>
      <c r="D1082">
        <v>77805735</v>
      </c>
      <c r="E1082">
        <v>37</v>
      </c>
      <c r="F1082">
        <v>1</v>
      </c>
      <c r="G1082">
        <v>37</v>
      </c>
      <c r="H1082">
        <v>2</v>
      </c>
      <c r="I1082" t="s">
        <v>945</v>
      </c>
      <c r="J1082" t="s">
        <v>946</v>
      </c>
      <c r="K1082" t="s">
        <v>947</v>
      </c>
      <c r="L1082">
        <v>1368</v>
      </c>
      <c r="N1082">
        <v>1011</v>
      </c>
      <c r="O1082" t="s">
        <v>696</v>
      </c>
      <c r="P1082" t="s">
        <v>696</v>
      </c>
      <c r="Q1082">
        <v>1</v>
      </c>
      <c r="W1082">
        <v>0</v>
      </c>
      <c r="X1082">
        <v>793404055</v>
      </c>
      <c r="Y1082">
        <f t="shared" si="336"/>
        <v>9.7799999999999994</v>
      </c>
      <c r="AA1082">
        <v>0</v>
      </c>
      <c r="AB1082">
        <v>7.69</v>
      </c>
      <c r="AC1082">
        <v>0</v>
      </c>
      <c r="AD1082">
        <v>0</v>
      </c>
      <c r="AE1082">
        <v>0</v>
      </c>
      <c r="AF1082">
        <v>7.69</v>
      </c>
      <c r="AG1082">
        <v>0</v>
      </c>
      <c r="AH1082">
        <v>0</v>
      </c>
      <c r="AI1082">
        <v>1</v>
      </c>
      <c r="AJ1082">
        <v>1</v>
      </c>
      <c r="AK1082">
        <v>1</v>
      </c>
      <c r="AL1082">
        <v>1</v>
      </c>
      <c r="AM1082">
        <v>-2</v>
      </c>
      <c r="AN1082">
        <v>0</v>
      </c>
      <c r="AO1082">
        <v>1</v>
      </c>
      <c r="AP1082">
        <v>0</v>
      </c>
      <c r="AQ1082">
        <v>0</v>
      </c>
      <c r="AR1082">
        <v>0</v>
      </c>
      <c r="AS1082" t="s">
        <v>3</v>
      </c>
      <c r="AT1082">
        <v>9.7799999999999994</v>
      </c>
      <c r="AU1082" t="s">
        <v>3</v>
      </c>
      <c r="AV1082">
        <v>0</v>
      </c>
      <c r="AW1082">
        <v>2</v>
      </c>
      <c r="AX1082">
        <v>78163039</v>
      </c>
      <c r="AY1082">
        <v>2</v>
      </c>
      <c r="AZ1082">
        <v>65536</v>
      </c>
      <c r="BA1082">
        <v>1017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CV1082">
        <v>0</v>
      </c>
      <c r="CW1082">
        <f>ROUND(Y1082*Source!I2084*DO1082,9)</f>
        <v>0</v>
      </c>
      <c r="CX1082">
        <f>ROUND(Y1082*Source!I2084,9)</f>
        <v>6.3110340000000003</v>
      </c>
      <c r="CY1082">
        <f>AB1082</f>
        <v>7.69</v>
      </c>
      <c r="CZ1082">
        <f>AF1082</f>
        <v>7.69</v>
      </c>
      <c r="DA1082">
        <f>AJ1082</f>
        <v>1</v>
      </c>
      <c r="DB1082">
        <f t="shared" si="337"/>
        <v>75.209999999999994</v>
      </c>
      <c r="DC1082">
        <f t="shared" si="338"/>
        <v>0</v>
      </c>
      <c r="DD1082" t="s">
        <v>3</v>
      </c>
      <c r="DE1082" t="s">
        <v>3</v>
      </c>
      <c r="DF1082">
        <f t="shared" si="317"/>
        <v>0</v>
      </c>
      <c r="DG1082">
        <f t="shared" si="318"/>
        <v>48.53</v>
      </c>
      <c r="DH1082">
        <f t="shared" si="319"/>
        <v>0</v>
      </c>
      <c r="DI1082">
        <f t="shared" si="320"/>
        <v>0</v>
      </c>
      <c r="DJ1082">
        <f>DG1082</f>
        <v>48.53</v>
      </c>
      <c r="DK1082">
        <v>0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ROW(Source!A2084)</f>
        <v>2084</v>
      </c>
      <c r="B1083">
        <v>78161913</v>
      </c>
      <c r="C1083">
        <v>78160752</v>
      </c>
      <c r="D1083">
        <v>77794733</v>
      </c>
      <c r="E1083">
        <v>37</v>
      </c>
      <c r="F1083">
        <v>1</v>
      </c>
      <c r="G1083">
        <v>37</v>
      </c>
      <c r="H1083">
        <v>3</v>
      </c>
      <c r="I1083" t="s">
        <v>697</v>
      </c>
      <c r="J1083" t="s">
        <v>698</v>
      </c>
      <c r="K1083" t="s">
        <v>699</v>
      </c>
      <c r="L1083">
        <v>1339</v>
      </c>
      <c r="N1083">
        <v>1007</v>
      </c>
      <c r="O1083" t="s">
        <v>486</v>
      </c>
      <c r="P1083" t="s">
        <v>486</v>
      </c>
      <c r="Q1083">
        <v>1</v>
      </c>
      <c r="W1083">
        <v>0</v>
      </c>
      <c r="X1083">
        <v>-1393929784</v>
      </c>
      <c r="Y1083">
        <f t="shared" si="336"/>
        <v>3.5</v>
      </c>
      <c r="AA1083">
        <v>49.83</v>
      </c>
      <c r="AB1083">
        <v>0</v>
      </c>
      <c r="AC1083">
        <v>0</v>
      </c>
      <c r="AD1083">
        <v>0</v>
      </c>
      <c r="AE1083">
        <v>49.83</v>
      </c>
      <c r="AF1083">
        <v>0</v>
      </c>
      <c r="AG1083">
        <v>0</v>
      </c>
      <c r="AH1083">
        <v>0</v>
      </c>
      <c r="AI1083">
        <v>1</v>
      </c>
      <c r="AJ1083">
        <v>1</v>
      </c>
      <c r="AK1083">
        <v>1</v>
      </c>
      <c r="AL1083">
        <v>1</v>
      </c>
      <c r="AM1083">
        <v>-2</v>
      </c>
      <c r="AN1083">
        <v>0</v>
      </c>
      <c r="AO1083">
        <v>1</v>
      </c>
      <c r="AP1083">
        <v>0</v>
      </c>
      <c r="AQ1083">
        <v>0</v>
      </c>
      <c r="AR1083">
        <v>0</v>
      </c>
      <c r="AS1083" t="s">
        <v>3</v>
      </c>
      <c r="AT1083">
        <v>3.5</v>
      </c>
      <c r="AU1083" t="s">
        <v>3</v>
      </c>
      <c r="AV1083">
        <v>0</v>
      </c>
      <c r="AW1083">
        <v>2</v>
      </c>
      <c r="AX1083">
        <v>78163040</v>
      </c>
      <c r="AY1083">
        <v>1</v>
      </c>
      <c r="AZ1083">
        <v>0</v>
      </c>
      <c r="BA1083">
        <v>1018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CV1083">
        <v>0</v>
      </c>
      <c r="CW1083">
        <v>0</v>
      </c>
      <c r="CX1083">
        <f>ROUND(Y1083*Source!I2084,9)</f>
        <v>2.2585500000000001</v>
      </c>
      <c r="CY1083">
        <f>AA1083</f>
        <v>49.83</v>
      </c>
      <c r="CZ1083">
        <f>AE1083</f>
        <v>49.83</v>
      </c>
      <c r="DA1083">
        <f>AI1083</f>
        <v>1</v>
      </c>
      <c r="DB1083">
        <f t="shared" si="337"/>
        <v>174.41</v>
      </c>
      <c r="DC1083">
        <f t="shared" si="338"/>
        <v>0</v>
      </c>
      <c r="DD1083" t="s">
        <v>3</v>
      </c>
      <c r="DE1083" t="s">
        <v>3</v>
      </c>
      <c r="DF1083">
        <f t="shared" si="317"/>
        <v>112.54</v>
      </c>
      <c r="DG1083">
        <f t="shared" si="318"/>
        <v>0</v>
      </c>
      <c r="DH1083">
        <f t="shared" si="319"/>
        <v>0</v>
      </c>
      <c r="DI1083">
        <f t="shared" si="320"/>
        <v>0</v>
      </c>
      <c r="DJ1083">
        <f>DF1083</f>
        <v>112.54</v>
      </c>
      <c r="DK1083">
        <v>0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ROW(Source!A2084)</f>
        <v>2084</v>
      </c>
      <c r="B1084">
        <v>78161913</v>
      </c>
      <c r="C1084">
        <v>78160752</v>
      </c>
      <c r="D1084">
        <v>77804093</v>
      </c>
      <c r="E1084">
        <v>37</v>
      </c>
      <c r="F1084">
        <v>1</v>
      </c>
      <c r="G1084">
        <v>37</v>
      </c>
      <c r="H1084">
        <v>3</v>
      </c>
      <c r="I1084" t="s">
        <v>948</v>
      </c>
      <c r="J1084" t="s">
        <v>949</v>
      </c>
      <c r="K1084" t="s">
        <v>950</v>
      </c>
      <c r="L1084">
        <v>1339</v>
      </c>
      <c r="N1084">
        <v>1007</v>
      </c>
      <c r="O1084" t="s">
        <v>486</v>
      </c>
      <c r="P1084" t="s">
        <v>486</v>
      </c>
      <c r="Q1084">
        <v>1</v>
      </c>
      <c r="W1084">
        <v>0</v>
      </c>
      <c r="X1084">
        <v>1253031819</v>
      </c>
      <c r="Y1084">
        <f t="shared" si="336"/>
        <v>2.04</v>
      </c>
      <c r="AA1084">
        <v>5051.0600000000004</v>
      </c>
      <c r="AB1084">
        <v>0</v>
      </c>
      <c r="AC1084">
        <v>0</v>
      </c>
      <c r="AD1084">
        <v>0</v>
      </c>
      <c r="AE1084">
        <v>5051.0600000000004</v>
      </c>
      <c r="AF1084">
        <v>0</v>
      </c>
      <c r="AG1084">
        <v>0</v>
      </c>
      <c r="AH1084">
        <v>0</v>
      </c>
      <c r="AI1084">
        <v>1</v>
      </c>
      <c r="AJ1084">
        <v>1</v>
      </c>
      <c r="AK1084">
        <v>1</v>
      </c>
      <c r="AL1084">
        <v>1</v>
      </c>
      <c r="AM1084">
        <v>-2</v>
      </c>
      <c r="AN1084">
        <v>0</v>
      </c>
      <c r="AO1084">
        <v>1</v>
      </c>
      <c r="AP1084">
        <v>0</v>
      </c>
      <c r="AQ1084">
        <v>0</v>
      </c>
      <c r="AR1084">
        <v>0</v>
      </c>
      <c r="AS1084" t="s">
        <v>3</v>
      </c>
      <c r="AT1084">
        <v>2.04</v>
      </c>
      <c r="AU1084" t="s">
        <v>3</v>
      </c>
      <c r="AV1084">
        <v>0</v>
      </c>
      <c r="AW1084">
        <v>2</v>
      </c>
      <c r="AX1084">
        <v>78163041</v>
      </c>
      <c r="AY1084">
        <v>1</v>
      </c>
      <c r="AZ1084">
        <v>0</v>
      </c>
      <c r="BA1084">
        <v>1019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V1084">
        <v>0</v>
      </c>
      <c r="CW1084">
        <v>0</v>
      </c>
      <c r="CX1084">
        <f>ROUND(Y1084*Source!I2084,9)</f>
        <v>1.3164119999999999</v>
      </c>
      <c r="CY1084">
        <f>AA1084</f>
        <v>5051.0600000000004</v>
      </c>
      <c r="CZ1084">
        <f>AE1084</f>
        <v>5051.0600000000004</v>
      </c>
      <c r="DA1084">
        <f>AI1084</f>
        <v>1</v>
      </c>
      <c r="DB1084">
        <f t="shared" si="337"/>
        <v>10304.16</v>
      </c>
      <c r="DC1084">
        <f t="shared" si="338"/>
        <v>0</v>
      </c>
      <c r="DD1084" t="s">
        <v>3</v>
      </c>
      <c r="DE1084" t="s">
        <v>3</v>
      </c>
      <c r="DF1084">
        <f t="shared" si="317"/>
        <v>6649.28</v>
      </c>
      <c r="DG1084">
        <f t="shared" si="318"/>
        <v>0</v>
      </c>
      <c r="DH1084">
        <f t="shared" si="319"/>
        <v>0</v>
      </c>
      <c r="DI1084">
        <f t="shared" si="320"/>
        <v>0</v>
      </c>
      <c r="DJ1084">
        <f>DF1084</f>
        <v>6649.28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ROW(Source!A2085)</f>
        <v>2085</v>
      </c>
      <c r="B1085">
        <v>78161913</v>
      </c>
      <c r="C1085">
        <v>78160761</v>
      </c>
      <c r="D1085">
        <v>77806460</v>
      </c>
      <c r="E1085">
        <v>37</v>
      </c>
      <c r="F1085">
        <v>1</v>
      </c>
      <c r="G1085">
        <v>37</v>
      </c>
      <c r="H1085">
        <v>1</v>
      </c>
      <c r="I1085" t="s">
        <v>678</v>
      </c>
      <c r="J1085" t="s">
        <v>3</v>
      </c>
      <c r="K1085" t="s">
        <v>679</v>
      </c>
      <c r="L1085">
        <v>1191</v>
      </c>
      <c r="N1085">
        <v>1013</v>
      </c>
      <c r="O1085" t="s">
        <v>680</v>
      </c>
      <c r="P1085" t="s">
        <v>680</v>
      </c>
      <c r="Q1085">
        <v>1</v>
      </c>
      <c r="W1085">
        <v>0</v>
      </c>
      <c r="X1085">
        <v>476480486</v>
      </c>
      <c r="Y1085">
        <f>(AT1085*2)</f>
        <v>1.02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1</v>
      </c>
      <c r="AJ1085">
        <v>1</v>
      </c>
      <c r="AK1085">
        <v>1</v>
      </c>
      <c r="AL1085">
        <v>1</v>
      </c>
      <c r="AM1085">
        <v>-2</v>
      </c>
      <c r="AN1085">
        <v>0</v>
      </c>
      <c r="AO1085">
        <v>1</v>
      </c>
      <c r="AP1085">
        <v>1</v>
      </c>
      <c r="AQ1085">
        <v>0</v>
      </c>
      <c r="AR1085">
        <v>0</v>
      </c>
      <c r="AS1085" t="s">
        <v>3</v>
      </c>
      <c r="AT1085">
        <v>0.51</v>
      </c>
      <c r="AU1085" t="s">
        <v>521</v>
      </c>
      <c r="AV1085">
        <v>1</v>
      </c>
      <c r="AW1085">
        <v>2</v>
      </c>
      <c r="AX1085">
        <v>78163042</v>
      </c>
      <c r="AY1085">
        <v>1</v>
      </c>
      <c r="AZ1085">
        <v>0</v>
      </c>
      <c r="BA1085">
        <v>1020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CU1085">
        <f>ROUND(AT1085*Source!I2085*AH1085*AL1085,2)</f>
        <v>0</v>
      </c>
      <c r="CV1085">
        <f>ROUND(Y1085*Source!I2085,9)</f>
        <v>0.65820599999999996</v>
      </c>
      <c r="CW1085">
        <v>0</v>
      </c>
      <c r="CX1085">
        <f>ROUND(Y1085*Source!I2085,9)</f>
        <v>0.65820599999999996</v>
      </c>
      <c r="CY1085">
        <f>AD1085</f>
        <v>0</v>
      </c>
      <c r="CZ1085">
        <f>AH1085</f>
        <v>0</v>
      </c>
      <c r="DA1085">
        <f>AL1085</f>
        <v>1</v>
      </c>
      <c r="DB1085">
        <f>ROUND((ROUND(AT1085*CZ1085,2)*2),6)</f>
        <v>0</v>
      </c>
      <c r="DC1085">
        <f>ROUND((ROUND(AT1085*AG1085,2)*2),6)</f>
        <v>0</v>
      </c>
      <c r="DD1085" t="s">
        <v>3</v>
      </c>
      <c r="DE1085" t="s">
        <v>3</v>
      </c>
      <c r="DF1085">
        <f t="shared" si="317"/>
        <v>0</v>
      </c>
      <c r="DG1085">
        <f t="shared" si="318"/>
        <v>0</v>
      </c>
      <c r="DH1085">
        <f t="shared" si="319"/>
        <v>0</v>
      </c>
      <c r="DI1085">
        <f t="shared" si="320"/>
        <v>0</v>
      </c>
      <c r="DJ1085">
        <f>DI1085</f>
        <v>0</v>
      </c>
      <c r="DK1085">
        <v>0</v>
      </c>
      <c r="DL1085" t="s">
        <v>3</v>
      </c>
      <c r="DM1085">
        <v>0</v>
      </c>
      <c r="DN1085" t="s">
        <v>3</v>
      </c>
      <c r="DO1085">
        <v>0</v>
      </c>
    </row>
    <row r="1086" spans="1:119" x14ac:dyDescent="0.2">
      <c r="A1086">
        <f>ROW(Source!A2085)</f>
        <v>2085</v>
      </c>
      <c r="B1086">
        <v>78161913</v>
      </c>
      <c r="C1086">
        <v>78160761</v>
      </c>
      <c r="D1086">
        <v>77805735</v>
      </c>
      <c r="E1086">
        <v>37</v>
      </c>
      <c r="F1086">
        <v>1</v>
      </c>
      <c r="G1086">
        <v>37</v>
      </c>
      <c r="H1086">
        <v>2</v>
      </c>
      <c r="I1086" t="s">
        <v>945</v>
      </c>
      <c r="J1086" t="s">
        <v>946</v>
      </c>
      <c r="K1086" t="s">
        <v>947</v>
      </c>
      <c r="L1086">
        <v>1368</v>
      </c>
      <c r="N1086">
        <v>1011</v>
      </c>
      <c r="O1086" t="s">
        <v>696</v>
      </c>
      <c r="P1086" t="s">
        <v>696</v>
      </c>
      <c r="Q1086">
        <v>1</v>
      </c>
      <c r="W1086">
        <v>0</v>
      </c>
      <c r="X1086">
        <v>793404055</v>
      </c>
      <c r="Y1086">
        <f>(AT1086*2)</f>
        <v>5</v>
      </c>
      <c r="AA1086">
        <v>0</v>
      </c>
      <c r="AB1086">
        <v>7.69</v>
      </c>
      <c r="AC1086">
        <v>0</v>
      </c>
      <c r="AD1086">
        <v>0</v>
      </c>
      <c r="AE1086">
        <v>0</v>
      </c>
      <c r="AF1086">
        <v>7.69</v>
      </c>
      <c r="AG1086">
        <v>0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0</v>
      </c>
      <c r="AO1086">
        <v>1</v>
      </c>
      <c r="AP1086">
        <v>1</v>
      </c>
      <c r="AQ1086">
        <v>0</v>
      </c>
      <c r="AR1086">
        <v>0</v>
      </c>
      <c r="AS1086" t="s">
        <v>3</v>
      </c>
      <c r="AT1086">
        <v>2.5</v>
      </c>
      <c r="AU1086" t="s">
        <v>521</v>
      </c>
      <c r="AV1086">
        <v>0</v>
      </c>
      <c r="AW1086">
        <v>2</v>
      </c>
      <c r="AX1086">
        <v>78163043</v>
      </c>
      <c r="AY1086">
        <v>2</v>
      </c>
      <c r="AZ1086">
        <v>65536</v>
      </c>
      <c r="BA1086">
        <v>1021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CV1086">
        <v>0</v>
      </c>
      <c r="CW1086">
        <f>ROUND(Y1086*Source!I2085*DO1086,9)</f>
        <v>0</v>
      </c>
      <c r="CX1086">
        <f>ROUND(Y1086*Source!I2085,9)</f>
        <v>3.2265000000000001</v>
      </c>
      <c r="CY1086">
        <f>AB1086</f>
        <v>7.69</v>
      </c>
      <c r="CZ1086">
        <f>AF1086</f>
        <v>7.69</v>
      </c>
      <c r="DA1086">
        <f>AJ1086</f>
        <v>1</v>
      </c>
      <c r="DB1086">
        <f>ROUND((ROUND(AT1086*CZ1086,2)*2),6)</f>
        <v>38.46</v>
      </c>
      <c r="DC1086">
        <f>ROUND((ROUND(AT1086*AG1086,2)*2),6)</f>
        <v>0</v>
      </c>
      <c r="DD1086" t="s">
        <v>3</v>
      </c>
      <c r="DE1086" t="s">
        <v>3</v>
      </c>
      <c r="DF1086">
        <f t="shared" si="317"/>
        <v>0</v>
      </c>
      <c r="DG1086">
        <f t="shared" si="318"/>
        <v>24.81</v>
      </c>
      <c r="DH1086">
        <f t="shared" si="319"/>
        <v>0</v>
      </c>
      <c r="DI1086">
        <f t="shared" si="320"/>
        <v>0</v>
      </c>
      <c r="DJ1086">
        <f>DG1086</f>
        <v>24.81</v>
      </c>
      <c r="DK1086">
        <v>0</v>
      </c>
      <c r="DL1086" t="s">
        <v>3</v>
      </c>
      <c r="DM1086">
        <v>0</v>
      </c>
      <c r="DN1086" t="s">
        <v>3</v>
      </c>
      <c r="DO1086">
        <v>0</v>
      </c>
    </row>
    <row r="1087" spans="1:119" x14ac:dyDescent="0.2">
      <c r="A1087">
        <f>ROW(Source!A2085)</f>
        <v>2085</v>
      </c>
      <c r="B1087">
        <v>78161913</v>
      </c>
      <c r="C1087">
        <v>78160761</v>
      </c>
      <c r="D1087">
        <v>77811031</v>
      </c>
      <c r="E1087">
        <v>1</v>
      </c>
      <c r="F1087">
        <v>1</v>
      </c>
      <c r="G1087">
        <v>37</v>
      </c>
      <c r="H1087">
        <v>3</v>
      </c>
      <c r="I1087" t="s">
        <v>523</v>
      </c>
      <c r="J1087" t="s">
        <v>525</v>
      </c>
      <c r="K1087" t="s">
        <v>524</v>
      </c>
      <c r="L1087">
        <v>1301</v>
      </c>
      <c r="N1087">
        <v>1003</v>
      </c>
      <c r="O1087" t="s">
        <v>87</v>
      </c>
      <c r="P1087" t="s">
        <v>87</v>
      </c>
      <c r="Q1087">
        <v>1</v>
      </c>
      <c r="W1087">
        <v>0</v>
      </c>
      <c r="X1087">
        <v>164156289</v>
      </c>
      <c r="Y1087">
        <f>AT1087</f>
        <v>46.490004999999996</v>
      </c>
      <c r="AA1087">
        <v>18.07</v>
      </c>
      <c r="AB1087">
        <v>0</v>
      </c>
      <c r="AC1087">
        <v>0</v>
      </c>
      <c r="AD1087">
        <v>0</v>
      </c>
      <c r="AE1087">
        <v>18.07</v>
      </c>
      <c r="AF1087">
        <v>0</v>
      </c>
      <c r="AG1087">
        <v>0</v>
      </c>
      <c r="AH1087">
        <v>0</v>
      </c>
      <c r="AI1087">
        <v>1</v>
      </c>
      <c r="AJ1087">
        <v>1</v>
      </c>
      <c r="AK1087">
        <v>1</v>
      </c>
      <c r="AL1087">
        <v>1</v>
      </c>
      <c r="AM1087">
        <v>-2</v>
      </c>
      <c r="AN1087">
        <v>0</v>
      </c>
      <c r="AO1087">
        <v>0</v>
      </c>
      <c r="AP1087">
        <v>1</v>
      </c>
      <c r="AQ1087">
        <v>0</v>
      </c>
      <c r="AR1087">
        <v>0</v>
      </c>
      <c r="AS1087" t="s">
        <v>3</v>
      </c>
      <c r="AT1087">
        <v>46.490004999999996</v>
      </c>
      <c r="AU1087" t="s">
        <v>3</v>
      </c>
      <c r="AV1087">
        <v>0</v>
      </c>
      <c r="AW1087">
        <v>1</v>
      </c>
      <c r="AX1087">
        <v>-1</v>
      </c>
      <c r="AY1087">
        <v>0</v>
      </c>
      <c r="AZ1087">
        <v>0</v>
      </c>
      <c r="BA1087" t="s">
        <v>3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CV1087">
        <v>0</v>
      </c>
      <c r="CW1087">
        <v>0</v>
      </c>
      <c r="CX1087">
        <f>ROUND(Y1087*Source!I2085,9)</f>
        <v>30.000000227000001</v>
      </c>
      <c r="CY1087">
        <f>AA1087</f>
        <v>18.07</v>
      </c>
      <c r="CZ1087">
        <f>AE1087</f>
        <v>18.07</v>
      </c>
      <c r="DA1087">
        <f>AI1087</f>
        <v>1</v>
      </c>
      <c r="DB1087">
        <f>ROUND(ROUND(AT1087*CZ1087,2),6)</f>
        <v>840.07</v>
      </c>
      <c r="DC1087">
        <f>ROUND(ROUND(AT1087*AG1087,2),6)</f>
        <v>0</v>
      </c>
      <c r="DD1087" t="s">
        <v>3</v>
      </c>
      <c r="DE1087" t="s">
        <v>3</v>
      </c>
      <c r="DF1087">
        <f t="shared" si="317"/>
        <v>542.1</v>
      </c>
      <c r="DG1087">
        <f t="shared" si="318"/>
        <v>0</v>
      </c>
      <c r="DH1087">
        <f t="shared" si="319"/>
        <v>0</v>
      </c>
      <c r="DI1087">
        <f t="shared" si="320"/>
        <v>0</v>
      </c>
      <c r="DJ1087">
        <f>DF1087</f>
        <v>542.1</v>
      </c>
      <c r="DK1087">
        <v>0</v>
      </c>
      <c r="DL1087" t="s">
        <v>3</v>
      </c>
      <c r="DM1087">
        <v>0</v>
      </c>
      <c r="DN1087" t="s">
        <v>3</v>
      </c>
      <c r="DO1087">
        <v>0</v>
      </c>
    </row>
    <row r="1088" spans="1:119" x14ac:dyDescent="0.2">
      <c r="A1088">
        <f>ROW(Source!A2085)</f>
        <v>2085</v>
      </c>
      <c r="B1088">
        <v>78161913</v>
      </c>
      <c r="C1088">
        <v>78160761</v>
      </c>
      <c r="D1088">
        <v>77804093</v>
      </c>
      <c r="E1088">
        <v>37</v>
      </c>
      <c r="F1088">
        <v>1</v>
      </c>
      <c r="G1088">
        <v>37</v>
      </c>
      <c r="H1088">
        <v>3</v>
      </c>
      <c r="I1088" t="s">
        <v>948</v>
      </c>
      <c r="J1088" t="s">
        <v>949</v>
      </c>
      <c r="K1088" t="s">
        <v>950</v>
      </c>
      <c r="L1088">
        <v>1339</v>
      </c>
      <c r="N1088">
        <v>1007</v>
      </c>
      <c r="O1088" t="s">
        <v>486</v>
      </c>
      <c r="P1088" t="s">
        <v>486</v>
      </c>
      <c r="Q1088">
        <v>1</v>
      </c>
      <c r="W1088">
        <v>0</v>
      </c>
      <c r="X1088">
        <v>1253031819</v>
      </c>
      <c r="Y1088">
        <f>(AT1088*2)</f>
        <v>1.02</v>
      </c>
      <c r="AA1088">
        <v>5051.0600000000004</v>
      </c>
      <c r="AB1088">
        <v>0</v>
      </c>
      <c r="AC1088">
        <v>0</v>
      </c>
      <c r="AD1088">
        <v>0</v>
      </c>
      <c r="AE1088">
        <v>5051.0600000000004</v>
      </c>
      <c r="AF1088">
        <v>0</v>
      </c>
      <c r="AG1088">
        <v>0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0</v>
      </c>
      <c r="AO1088">
        <v>1</v>
      </c>
      <c r="AP1088">
        <v>1</v>
      </c>
      <c r="AQ1088">
        <v>0</v>
      </c>
      <c r="AR1088">
        <v>0</v>
      </c>
      <c r="AS1088" t="s">
        <v>3</v>
      </c>
      <c r="AT1088">
        <v>0.51</v>
      </c>
      <c r="AU1088" t="s">
        <v>521</v>
      </c>
      <c r="AV1088">
        <v>0</v>
      </c>
      <c r="AW1088">
        <v>2</v>
      </c>
      <c r="AX1088">
        <v>78163044</v>
      </c>
      <c r="AY1088">
        <v>1</v>
      </c>
      <c r="AZ1088">
        <v>0</v>
      </c>
      <c r="BA1088">
        <v>1022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CV1088">
        <v>0</v>
      </c>
      <c r="CW1088">
        <v>0</v>
      </c>
      <c r="CX1088">
        <f>ROUND(Y1088*Source!I2085,9)</f>
        <v>0.65820599999999996</v>
      </c>
      <c r="CY1088">
        <f>AA1088</f>
        <v>5051.0600000000004</v>
      </c>
      <c r="CZ1088">
        <f>AE1088</f>
        <v>5051.0600000000004</v>
      </c>
      <c r="DA1088">
        <f>AI1088</f>
        <v>1</v>
      </c>
      <c r="DB1088">
        <f>ROUND((ROUND(AT1088*CZ1088,2)*2),6)</f>
        <v>5152.08</v>
      </c>
      <c r="DC1088">
        <f>ROUND((ROUND(AT1088*AG1088,2)*2),6)</f>
        <v>0</v>
      </c>
      <c r="DD1088" t="s">
        <v>3</v>
      </c>
      <c r="DE1088" t="s">
        <v>3</v>
      </c>
      <c r="DF1088">
        <f t="shared" si="317"/>
        <v>3324.64</v>
      </c>
      <c r="DG1088">
        <f t="shared" si="318"/>
        <v>0</v>
      </c>
      <c r="DH1088">
        <f t="shared" si="319"/>
        <v>0</v>
      </c>
      <c r="DI1088">
        <f t="shared" si="320"/>
        <v>0</v>
      </c>
      <c r="DJ1088">
        <f>DF1088</f>
        <v>3324.64</v>
      </c>
      <c r="DK1088">
        <v>0</v>
      </c>
      <c r="DL1088" t="s">
        <v>3</v>
      </c>
      <c r="DM1088">
        <v>0</v>
      </c>
      <c r="DN1088" t="s">
        <v>3</v>
      </c>
      <c r="DO1088">
        <v>0</v>
      </c>
    </row>
    <row r="1089" spans="1:119" x14ac:dyDescent="0.2">
      <c r="A1089">
        <f>ROW(Source!A2087)</f>
        <v>2087</v>
      </c>
      <c r="B1089">
        <v>78161913</v>
      </c>
      <c r="C1089">
        <v>78160770</v>
      </c>
      <c r="D1089">
        <v>77806460</v>
      </c>
      <c r="E1089">
        <v>37</v>
      </c>
      <c r="F1089">
        <v>1</v>
      </c>
      <c r="G1089">
        <v>37</v>
      </c>
      <c r="H1089">
        <v>1</v>
      </c>
      <c r="I1089" t="s">
        <v>678</v>
      </c>
      <c r="J1089" t="s">
        <v>3</v>
      </c>
      <c r="K1089" t="s">
        <v>679</v>
      </c>
      <c r="L1089">
        <v>1191</v>
      </c>
      <c r="N1089">
        <v>1013</v>
      </c>
      <c r="O1089" t="s">
        <v>680</v>
      </c>
      <c r="P1089" t="s">
        <v>680</v>
      </c>
      <c r="Q1089">
        <v>1</v>
      </c>
      <c r="W1089">
        <v>0</v>
      </c>
      <c r="X1089">
        <v>476480486</v>
      </c>
      <c r="Y1089">
        <f t="shared" ref="Y1089:Y1105" si="339">AT1089</f>
        <v>107.1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0</v>
      </c>
      <c r="AO1089">
        <v>1</v>
      </c>
      <c r="AP1089">
        <v>0</v>
      </c>
      <c r="AQ1089">
        <v>0</v>
      </c>
      <c r="AR1089">
        <v>0</v>
      </c>
      <c r="AS1089" t="s">
        <v>3</v>
      </c>
      <c r="AT1089">
        <v>107.1</v>
      </c>
      <c r="AU1089" t="s">
        <v>3</v>
      </c>
      <c r="AV1089">
        <v>1</v>
      </c>
      <c r="AW1089">
        <v>2</v>
      </c>
      <c r="AX1089">
        <v>78163045</v>
      </c>
      <c r="AY1089">
        <v>1</v>
      </c>
      <c r="AZ1089">
        <v>0</v>
      </c>
      <c r="BA1089">
        <v>1023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CU1089">
        <f>ROUND(AT1089*Source!I2087*AH1089*AL1089,2)</f>
        <v>0</v>
      </c>
      <c r="CV1089">
        <f>ROUND(Y1089*Source!I2087,9)</f>
        <v>69.111630000000005</v>
      </c>
      <c r="CW1089">
        <v>0</v>
      </c>
      <c r="CX1089">
        <f>ROUND(Y1089*Source!I2087,9)</f>
        <v>69.111630000000005</v>
      </c>
      <c r="CY1089">
        <f>AD1089</f>
        <v>0</v>
      </c>
      <c r="CZ1089">
        <f>AH1089</f>
        <v>0</v>
      </c>
      <c r="DA1089">
        <f>AL1089</f>
        <v>1</v>
      </c>
      <c r="DB1089">
        <f t="shared" ref="DB1089:DB1105" si="340">ROUND(ROUND(AT1089*CZ1089,2),6)</f>
        <v>0</v>
      </c>
      <c r="DC1089">
        <f t="shared" ref="DC1089:DC1105" si="341">ROUND(ROUND(AT1089*AG1089,2),6)</f>
        <v>0</v>
      </c>
      <c r="DD1089" t="s">
        <v>3</v>
      </c>
      <c r="DE1089" t="s">
        <v>3</v>
      </c>
      <c r="DF1089">
        <f t="shared" ref="DF1089:DF1107" si="342">ROUND(ROUND(AE1089,2)*CX1089,2)</f>
        <v>0</v>
      </c>
      <c r="DG1089">
        <f t="shared" ref="DG1089:DG1107" si="343">ROUND(ROUND(AF1089,2)*CX1089,2)</f>
        <v>0</v>
      </c>
      <c r="DH1089">
        <f t="shared" ref="DH1089:DH1107" si="344">ROUND(ROUND(AG1089,2)*CX1089,2)</f>
        <v>0</v>
      </c>
      <c r="DI1089">
        <f t="shared" ref="DI1089:DI1107" si="345">ROUND(ROUND(AH1089,2)*CX1089,2)</f>
        <v>0</v>
      </c>
      <c r="DJ1089">
        <f>DI1089</f>
        <v>0</v>
      </c>
      <c r="DK1089">
        <v>0</v>
      </c>
      <c r="DL1089" t="s">
        <v>3</v>
      </c>
      <c r="DM1089">
        <v>0</v>
      </c>
      <c r="DN1089" t="s">
        <v>3</v>
      </c>
      <c r="DO1089">
        <v>0</v>
      </c>
    </row>
    <row r="1090" spans="1:119" x14ac:dyDescent="0.2">
      <c r="A1090">
        <f>ROW(Source!A2087)</f>
        <v>2087</v>
      </c>
      <c r="B1090">
        <v>78161913</v>
      </c>
      <c r="C1090">
        <v>78160770</v>
      </c>
      <c r="D1090">
        <v>77808438</v>
      </c>
      <c r="E1090">
        <v>1</v>
      </c>
      <c r="F1090">
        <v>1</v>
      </c>
      <c r="G1090">
        <v>37</v>
      </c>
      <c r="H1090">
        <v>2</v>
      </c>
      <c r="I1090" t="s">
        <v>738</v>
      </c>
      <c r="J1090" t="s">
        <v>739</v>
      </c>
      <c r="K1090" t="s">
        <v>740</v>
      </c>
      <c r="L1090">
        <v>1368</v>
      </c>
      <c r="N1090">
        <v>1011</v>
      </c>
      <c r="O1090" t="s">
        <v>696</v>
      </c>
      <c r="P1090" t="s">
        <v>696</v>
      </c>
      <c r="Q1090">
        <v>1</v>
      </c>
      <c r="W1090">
        <v>0</v>
      </c>
      <c r="X1090">
        <v>-490795739</v>
      </c>
      <c r="Y1090">
        <f t="shared" si="339"/>
        <v>44.34</v>
      </c>
      <c r="AA1090">
        <v>0</v>
      </c>
      <c r="AB1090">
        <v>5.79</v>
      </c>
      <c r="AC1090">
        <v>1.58</v>
      </c>
      <c r="AD1090">
        <v>0</v>
      </c>
      <c r="AE1090">
        <v>0</v>
      </c>
      <c r="AF1090">
        <v>5.79</v>
      </c>
      <c r="AG1090">
        <v>1.58</v>
      </c>
      <c r="AH1090">
        <v>0</v>
      </c>
      <c r="AI1090">
        <v>1</v>
      </c>
      <c r="AJ1090">
        <v>1</v>
      </c>
      <c r="AK1090">
        <v>1</v>
      </c>
      <c r="AL1090">
        <v>1</v>
      </c>
      <c r="AM1090">
        <v>-2</v>
      </c>
      <c r="AN1090">
        <v>0</v>
      </c>
      <c r="AO1090">
        <v>1</v>
      </c>
      <c r="AP1090">
        <v>0</v>
      </c>
      <c r="AQ1090">
        <v>0</v>
      </c>
      <c r="AR1090">
        <v>0</v>
      </c>
      <c r="AS1090" t="s">
        <v>3</v>
      </c>
      <c r="AT1090">
        <v>44.34</v>
      </c>
      <c r="AU1090" t="s">
        <v>3</v>
      </c>
      <c r="AV1090">
        <v>0</v>
      </c>
      <c r="AW1090">
        <v>2</v>
      </c>
      <c r="AX1090">
        <v>78163046</v>
      </c>
      <c r="AY1090">
        <v>1</v>
      </c>
      <c r="AZ1090">
        <v>0</v>
      </c>
      <c r="BA1090">
        <v>1024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CV1090">
        <v>0</v>
      </c>
      <c r="CW1090">
        <f>ROUND(Y1090*Source!I2087*DO1090,9)</f>
        <v>0</v>
      </c>
      <c r="CX1090">
        <f>ROUND(Y1090*Source!I2087,9)</f>
        <v>28.612601999999999</v>
      </c>
      <c r="CY1090">
        <f>AB1090</f>
        <v>5.79</v>
      </c>
      <c r="CZ1090">
        <f>AF1090</f>
        <v>5.79</v>
      </c>
      <c r="DA1090">
        <f>AJ1090</f>
        <v>1</v>
      </c>
      <c r="DB1090">
        <f t="shared" si="340"/>
        <v>256.73</v>
      </c>
      <c r="DC1090">
        <f t="shared" si="341"/>
        <v>70.06</v>
      </c>
      <c r="DD1090" t="s">
        <v>3</v>
      </c>
      <c r="DE1090" t="s">
        <v>3</v>
      </c>
      <c r="DF1090">
        <f t="shared" si="342"/>
        <v>0</v>
      </c>
      <c r="DG1090">
        <f t="shared" si="343"/>
        <v>165.67</v>
      </c>
      <c r="DH1090">
        <f t="shared" si="344"/>
        <v>45.21</v>
      </c>
      <c r="DI1090">
        <f t="shared" si="345"/>
        <v>0</v>
      </c>
      <c r="DJ1090">
        <f>DG1090</f>
        <v>165.67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ROW(Source!A2087)</f>
        <v>2087</v>
      </c>
      <c r="B1091">
        <v>78161913</v>
      </c>
      <c r="C1091">
        <v>78160770</v>
      </c>
      <c r="D1091">
        <v>77808416</v>
      </c>
      <c r="E1091">
        <v>1</v>
      </c>
      <c r="F1091">
        <v>1</v>
      </c>
      <c r="G1091">
        <v>37</v>
      </c>
      <c r="H1091">
        <v>2</v>
      </c>
      <c r="I1091" t="s">
        <v>1005</v>
      </c>
      <c r="J1091" t="s">
        <v>1006</v>
      </c>
      <c r="K1091" t="s">
        <v>1007</v>
      </c>
      <c r="L1091">
        <v>1368</v>
      </c>
      <c r="N1091">
        <v>1011</v>
      </c>
      <c r="O1091" t="s">
        <v>696</v>
      </c>
      <c r="P1091" t="s">
        <v>696</v>
      </c>
      <c r="Q1091">
        <v>1</v>
      </c>
      <c r="W1091">
        <v>0</v>
      </c>
      <c r="X1091">
        <v>553415298</v>
      </c>
      <c r="Y1091">
        <f t="shared" si="339"/>
        <v>0.39</v>
      </c>
      <c r="AA1091">
        <v>0</v>
      </c>
      <c r="AB1091">
        <v>720.71</v>
      </c>
      <c r="AC1091">
        <v>647.62</v>
      </c>
      <c r="AD1091">
        <v>0</v>
      </c>
      <c r="AE1091">
        <v>0</v>
      </c>
      <c r="AF1091">
        <v>720.71</v>
      </c>
      <c r="AG1091">
        <v>647.62</v>
      </c>
      <c r="AH1091">
        <v>0</v>
      </c>
      <c r="AI1091">
        <v>1</v>
      </c>
      <c r="AJ1091">
        <v>1</v>
      </c>
      <c r="AK1091">
        <v>1</v>
      </c>
      <c r="AL1091">
        <v>1</v>
      </c>
      <c r="AM1091">
        <v>-2</v>
      </c>
      <c r="AN1091">
        <v>0</v>
      </c>
      <c r="AO1091">
        <v>1</v>
      </c>
      <c r="AP1091">
        <v>0</v>
      </c>
      <c r="AQ1091">
        <v>0</v>
      </c>
      <c r="AR1091">
        <v>0</v>
      </c>
      <c r="AS1091" t="s">
        <v>3</v>
      </c>
      <c r="AT1091">
        <v>0.39</v>
      </c>
      <c r="AU1091" t="s">
        <v>3</v>
      </c>
      <c r="AV1091">
        <v>0</v>
      </c>
      <c r="AW1091">
        <v>2</v>
      </c>
      <c r="AX1091">
        <v>78163047</v>
      </c>
      <c r="AY1091">
        <v>1</v>
      </c>
      <c r="AZ1091">
        <v>0</v>
      </c>
      <c r="BA1091">
        <v>1025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CV1091">
        <v>0</v>
      </c>
      <c r="CW1091">
        <f>ROUND(Y1091*Source!I2087*DO1091,9)</f>
        <v>0</v>
      </c>
      <c r="CX1091">
        <f>ROUND(Y1091*Source!I2087,9)</f>
        <v>0.25166699999999997</v>
      </c>
      <c r="CY1091">
        <f>AB1091</f>
        <v>720.71</v>
      </c>
      <c r="CZ1091">
        <f>AF1091</f>
        <v>720.71</v>
      </c>
      <c r="DA1091">
        <f>AJ1091</f>
        <v>1</v>
      </c>
      <c r="DB1091">
        <f t="shared" si="340"/>
        <v>281.08</v>
      </c>
      <c r="DC1091">
        <f t="shared" si="341"/>
        <v>252.57</v>
      </c>
      <c r="DD1091" t="s">
        <v>3</v>
      </c>
      <c r="DE1091" t="s">
        <v>3</v>
      </c>
      <c r="DF1091">
        <f t="shared" si="342"/>
        <v>0</v>
      </c>
      <c r="DG1091">
        <f t="shared" si="343"/>
        <v>181.38</v>
      </c>
      <c r="DH1091">
        <f t="shared" si="344"/>
        <v>162.97999999999999</v>
      </c>
      <c r="DI1091">
        <f t="shared" si="345"/>
        <v>0</v>
      </c>
      <c r="DJ1091">
        <f>DG1091</f>
        <v>181.38</v>
      </c>
      <c r="DK1091">
        <v>0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ROW(Source!A2087)</f>
        <v>2087</v>
      </c>
      <c r="B1092">
        <v>78161913</v>
      </c>
      <c r="C1092">
        <v>78160770</v>
      </c>
      <c r="D1092">
        <v>77810520</v>
      </c>
      <c r="E1092">
        <v>1</v>
      </c>
      <c r="F1092">
        <v>1</v>
      </c>
      <c r="G1092">
        <v>37</v>
      </c>
      <c r="H1092">
        <v>3</v>
      </c>
      <c r="I1092" t="s">
        <v>697</v>
      </c>
      <c r="J1092" t="s">
        <v>698</v>
      </c>
      <c r="K1092" t="s">
        <v>699</v>
      </c>
      <c r="L1092">
        <v>1339</v>
      </c>
      <c r="N1092">
        <v>1007</v>
      </c>
      <c r="O1092" t="s">
        <v>486</v>
      </c>
      <c r="P1092" t="s">
        <v>486</v>
      </c>
      <c r="Q1092">
        <v>1</v>
      </c>
      <c r="W1092">
        <v>0</v>
      </c>
      <c r="X1092">
        <v>-1393929784</v>
      </c>
      <c r="Y1092">
        <f t="shared" si="339"/>
        <v>0.16600000000000001</v>
      </c>
      <c r="AA1092">
        <v>49.83</v>
      </c>
      <c r="AB1092">
        <v>0</v>
      </c>
      <c r="AC1092">
        <v>0</v>
      </c>
      <c r="AD1092">
        <v>0</v>
      </c>
      <c r="AE1092">
        <v>49.83</v>
      </c>
      <c r="AF1092">
        <v>0</v>
      </c>
      <c r="AG1092">
        <v>0</v>
      </c>
      <c r="AH1092">
        <v>0</v>
      </c>
      <c r="AI1092">
        <v>1</v>
      </c>
      <c r="AJ1092">
        <v>1</v>
      </c>
      <c r="AK1092">
        <v>1</v>
      </c>
      <c r="AL1092">
        <v>1</v>
      </c>
      <c r="AM1092">
        <v>-2</v>
      </c>
      <c r="AN1092">
        <v>0</v>
      </c>
      <c r="AO1092">
        <v>1</v>
      </c>
      <c r="AP1092">
        <v>0</v>
      </c>
      <c r="AQ1092">
        <v>0</v>
      </c>
      <c r="AR1092">
        <v>0</v>
      </c>
      <c r="AS1092" t="s">
        <v>3</v>
      </c>
      <c r="AT1092">
        <v>0.16600000000000001</v>
      </c>
      <c r="AU1092" t="s">
        <v>3</v>
      </c>
      <c r="AV1092">
        <v>0</v>
      </c>
      <c r="AW1092">
        <v>2</v>
      </c>
      <c r="AX1092">
        <v>78163048</v>
      </c>
      <c r="AY1092">
        <v>1</v>
      </c>
      <c r="AZ1092">
        <v>0</v>
      </c>
      <c r="BA1092">
        <v>1026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CV1092">
        <v>0</v>
      </c>
      <c r="CW1092">
        <v>0</v>
      </c>
      <c r="CX1092">
        <f>ROUND(Y1092*Source!I2087,9)</f>
        <v>0.1071198</v>
      </c>
      <c r="CY1092">
        <f>AA1092</f>
        <v>49.83</v>
      </c>
      <c r="CZ1092">
        <f>AE1092</f>
        <v>49.83</v>
      </c>
      <c r="DA1092">
        <f>AI1092</f>
        <v>1</v>
      </c>
      <c r="DB1092">
        <f t="shared" si="340"/>
        <v>8.27</v>
      </c>
      <c r="DC1092">
        <f t="shared" si="341"/>
        <v>0</v>
      </c>
      <c r="DD1092" t="s">
        <v>3</v>
      </c>
      <c r="DE1092" t="s">
        <v>3</v>
      </c>
      <c r="DF1092">
        <f t="shared" si="342"/>
        <v>5.34</v>
      </c>
      <c r="DG1092">
        <f t="shared" si="343"/>
        <v>0</v>
      </c>
      <c r="DH1092">
        <f t="shared" si="344"/>
        <v>0</v>
      </c>
      <c r="DI1092">
        <f t="shared" si="345"/>
        <v>0</v>
      </c>
      <c r="DJ1092">
        <f>DF1092</f>
        <v>5.34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ROW(Source!A2087)</f>
        <v>2087</v>
      </c>
      <c r="B1093">
        <v>78161913</v>
      </c>
      <c r="C1093">
        <v>78160770</v>
      </c>
      <c r="D1093">
        <v>77808840</v>
      </c>
      <c r="E1093">
        <v>1</v>
      </c>
      <c r="F1093">
        <v>1</v>
      </c>
      <c r="G1093">
        <v>37</v>
      </c>
      <c r="H1093">
        <v>3</v>
      </c>
      <c r="I1093" t="s">
        <v>1008</v>
      </c>
      <c r="J1093" t="s">
        <v>1009</v>
      </c>
      <c r="K1093" t="s">
        <v>1010</v>
      </c>
      <c r="L1093">
        <v>1327</v>
      </c>
      <c r="N1093">
        <v>1005</v>
      </c>
      <c r="O1093" t="s">
        <v>82</v>
      </c>
      <c r="P1093" t="s">
        <v>82</v>
      </c>
      <c r="Q1093">
        <v>1</v>
      </c>
      <c r="W1093">
        <v>0</v>
      </c>
      <c r="X1093">
        <v>-737742224</v>
      </c>
      <c r="Y1093">
        <f t="shared" si="339"/>
        <v>102</v>
      </c>
      <c r="AA1093">
        <v>787.56</v>
      </c>
      <c r="AB1093">
        <v>0</v>
      </c>
      <c r="AC1093">
        <v>0</v>
      </c>
      <c r="AD1093">
        <v>0</v>
      </c>
      <c r="AE1093">
        <v>787.56</v>
      </c>
      <c r="AF1093">
        <v>0</v>
      </c>
      <c r="AG1093">
        <v>0</v>
      </c>
      <c r="AH1093">
        <v>0</v>
      </c>
      <c r="AI1093">
        <v>1</v>
      </c>
      <c r="AJ1093">
        <v>1</v>
      </c>
      <c r="AK1093">
        <v>1</v>
      </c>
      <c r="AL1093">
        <v>1</v>
      </c>
      <c r="AM1093">
        <v>-2</v>
      </c>
      <c r="AN1093">
        <v>0</v>
      </c>
      <c r="AO1093">
        <v>1</v>
      </c>
      <c r="AP1093">
        <v>0</v>
      </c>
      <c r="AQ1093">
        <v>0</v>
      </c>
      <c r="AR1093">
        <v>0</v>
      </c>
      <c r="AS1093" t="s">
        <v>3</v>
      </c>
      <c r="AT1093">
        <v>102</v>
      </c>
      <c r="AU1093" t="s">
        <v>3</v>
      </c>
      <c r="AV1093">
        <v>0</v>
      </c>
      <c r="AW1093">
        <v>2</v>
      </c>
      <c r="AX1093">
        <v>78163049</v>
      </c>
      <c r="AY1093">
        <v>1</v>
      </c>
      <c r="AZ1093">
        <v>0</v>
      </c>
      <c r="BA1093">
        <v>1027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CV1093">
        <v>0</v>
      </c>
      <c r="CW1093">
        <v>0</v>
      </c>
      <c r="CX1093">
        <f>ROUND(Y1093*Source!I2087,9)</f>
        <v>65.820599999999999</v>
      </c>
      <c r="CY1093">
        <f>AA1093</f>
        <v>787.56</v>
      </c>
      <c r="CZ1093">
        <f>AE1093</f>
        <v>787.56</v>
      </c>
      <c r="DA1093">
        <f>AI1093</f>
        <v>1</v>
      </c>
      <c r="DB1093">
        <f t="shared" si="340"/>
        <v>80331.12</v>
      </c>
      <c r="DC1093">
        <f t="shared" si="341"/>
        <v>0</v>
      </c>
      <c r="DD1093" t="s">
        <v>3</v>
      </c>
      <c r="DE1093" t="s">
        <v>3</v>
      </c>
      <c r="DF1093">
        <f t="shared" si="342"/>
        <v>51837.67</v>
      </c>
      <c r="DG1093">
        <f t="shared" si="343"/>
        <v>0</v>
      </c>
      <c r="DH1093">
        <f t="shared" si="344"/>
        <v>0</v>
      </c>
      <c r="DI1093">
        <f t="shared" si="345"/>
        <v>0</v>
      </c>
      <c r="DJ1093">
        <f>DF1093</f>
        <v>51837.67</v>
      </c>
      <c r="DK1093">
        <v>0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ROW(Source!A2087)</f>
        <v>2087</v>
      </c>
      <c r="B1094">
        <v>78161913</v>
      </c>
      <c r="C1094">
        <v>78160770</v>
      </c>
      <c r="D1094">
        <v>77808869</v>
      </c>
      <c r="E1094">
        <v>1</v>
      </c>
      <c r="F1094">
        <v>1</v>
      </c>
      <c r="G1094">
        <v>37</v>
      </c>
      <c r="H1094">
        <v>3</v>
      </c>
      <c r="I1094" t="s">
        <v>1011</v>
      </c>
      <c r="J1094" t="s">
        <v>1012</v>
      </c>
      <c r="K1094" t="s">
        <v>1013</v>
      </c>
      <c r="L1094">
        <v>1348</v>
      </c>
      <c r="N1094">
        <v>1009</v>
      </c>
      <c r="O1094" t="s">
        <v>659</v>
      </c>
      <c r="P1094" t="s">
        <v>659</v>
      </c>
      <c r="Q1094">
        <v>1000</v>
      </c>
      <c r="W1094">
        <v>0</v>
      </c>
      <c r="X1094">
        <v>-603484561</v>
      </c>
      <c r="Y1094">
        <f t="shared" si="339"/>
        <v>0.01</v>
      </c>
      <c r="AA1094">
        <v>290926.38</v>
      </c>
      <c r="AB1094">
        <v>0</v>
      </c>
      <c r="AC1094">
        <v>0</v>
      </c>
      <c r="AD1094">
        <v>0</v>
      </c>
      <c r="AE1094">
        <v>290926.38</v>
      </c>
      <c r="AF1094">
        <v>0</v>
      </c>
      <c r="AG1094">
        <v>0</v>
      </c>
      <c r="AH1094">
        <v>0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0</v>
      </c>
      <c r="AO1094">
        <v>1</v>
      </c>
      <c r="AP1094">
        <v>0</v>
      </c>
      <c r="AQ1094">
        <v>0</v>
      </c>
      <c r="AR1094">
        <v>0</v>
      </c>
      <c r="AS1094" t="s">
        <v>3</v>
      </c>
      <c r="AT1094">
        <v>0.01</v>
      </c>
      <c r="AU1094" t="s">
        <v>3</v>
      </c>
      <c r="AV1094">
        <v>0</v>
      </c>
      <c r="AW1094">
        <v>2</v>
      </c>
      <c r="AX1094">
        <v>78163050</v>
      </c>
      <c r="AY1094">
        <v>1</v>
      </c>
      <c r="AZ1094">
        <v>0</v>
      </c>
      <c r="BA1094">
        <v>1028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CV1094">
        <v>0</v>
      </c>
      <c r="CW1094">
        <v>0</v>
      </c>
      <c r="CX1094">
        <f>ROUND(Y1094*Source!I2087,9)</f>
        <v>6.4530000000000004E-3</v>
      </c>
      <c r="CY1094">
        <f>AA1094</f>
        <v>290926.38</v>
      </c>
      <c r="CZ1094">
        <f>AE1094</f>
        <v>290926.38</v>
      </c>
      <c r="DA1094">
        <f>AI1094</f>
        <v>1</v>
      </c>
      <c r="DB1094">
        <f t="shared" si="340"/>
        <v>2909.26</v>
      </c>
      <c r="DC1094">
        <f t="shared" si="341"/>
        <v>0</v>
      </c>
      <c r="DD1094" t="s">
        <v>3</v>
      </c>
      <c r="DE1094" t="s">
        <v>3</v>
      </c>
      <c r="DF1094">
        <f t="shared" si="342"/>
        <v>1877.35</v>
      </c>
      <c r="DG1094">
        <f t="shared" si="343"/>
        <v>0</v>
      </c>
      <c r="DH1094">
        <f t="shared" si="344"/>
        <v>0</v>
      </c>
      <c r="DI1094">
        <f t="shared" si="345"/>
        <v>0</v>
      </c>
      <c r="DJ1094">
        <f>DF1094</f>
        <v>1877.35</v>
      </c>
      <c r="DK1094">
        <v>0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ROW(Source!A2087)</f>
        <v>2087</v>
      </c>
      <c r="B1095">
        <v>78161913</v>
      </c>
      <c r="C1095">
        <v>78160770</v>
      </c>
      <c r="D1095">
        <v>77811690</v>
      </c>
      <c r="E1095">
        <v>1</v>
      </c>
      <c r="F1095">
        <v>1</v>
      </c>
      <c r="G1095">
        <v>37</v>
      </c>
      <c r="H1095">
        <v>3</v>
      </c>
      <c r="I1095" t="s">
        <v>888</v>
      </c>
      <c r="J1095" t="s">
        <v>889</v>
      </c>
      <c r="K1095" t="s">
        <v>890</v>
      </c>
      <c r="L1095">
        <v>1348</v>
      </c>
      <c r="N1095">
        <v>1009</v>
      </c>
      <c r="O1095" t="s">
        <v>659</v>
      </c>
      <c r="P1095" t="s">
        <v>659</v>
      </c>
      <c r="Q1095">
        <v>1000</v>
      </c>
      <c r="W1095">
        <v>0</v>
      </c>
      <c r="X1095">
        <v>1573166506</v>
      </c>
      <c r="Y1095">
        <f t="shared" si="339"/>
        <v>0.59</v>
      </c>
      <c r="AA1095">
        <v>12873.63</v>
      </c>
      <c r="AB1095">
        <v>0</v>
      </c>
      <c r="AC1095">
        <v>0</v>
      </c>
      <c r="AD1095">
        <v>0</v>
      </c>
      <c r="AE1095">
        <v>12873.63</v>
      </c>
      <c r="AF1095">
        <v>0</v>
      </c>
      <c r="AG1095">
        <v>0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0</v>
      </c>
      <c r="AO1095">
        <v>1</v>
      </c>
      <c r="AP1095">
        <v>0</v>
      </c>
      <c r="AQ1095">
        <v>0</v>
      </c>
      <c r="AR1095">
        <v>0</v>
      </c>
      <c r="AS1095" t="s">
        <v>3</v>
      </c>
      <c r="AT1095">
        <v>0.59</v>
      </c>
      <c r="AU1095" t="s">
        <v>3</v>
      </c>
      <c r="AV1095">
        <v>0</v>
      </c>
      <c r="AW1095">
        <v>2</v>
      </c>
      <c r="AX1095">
        <v>78163051</v>
      </c>
      <c r="AY1095">
        <v>1</v>
      </c>
      <c r="AZ1095">
        <v>0</v>
      </c>
      <c r="BA1095">
        <v>1029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CV1095">
        <v>0</v>
      </c>
      <c r="CW1095">
        <v>0</v>
      </c>
      <c r="CX1095">
        <f>ROUND(Y1095*Source!I2087,9)</f>
        <v>0.38072699999999998</v>
      </c>
      <c r="CY1095">
        <f>AA1095</f>
        <v>12873.63</v>
      </c>
      <c r="CZ1095">
        <f>AE1095</f>
        <v>12873.63</v>
      </c>
      <c r="DA1095">
        <f>AI1095</f>
        <v>1</v>
      </c>
      <c r="DB1095">
        <f t="shared" si="340"/>
        <v>7595.44</v>
      </c>
      <c r="DC1095">
        <f t="shared" si="341"/>
        <v>0</v>
      </c>
      <c r="DD1095" t="s">
        <v>3</v>
      </c>
      <c r="DE1095" t="s">
        <v>3</v>
      </c>
      <c r="DF1095">
        <f t="shared" si="342"/>
        <v>4901.34</v>
      </c>
      <c r="DG1095">
        <f t="shared" si="343"/>
        <v>0</v>
      </c>
      <c r="DH1095">
        <f t="shared" si="344"/>
        <v>0</v>
      </c>
      <c r="DI1095">
        <f t="shared" si="345"/>
        <v>0</v>
      </c>
      <c r="DJ1095">
        <f>DF1095</f>
        <v>4901.34</v>
      </c>
      <c r="DK1095">
        <v>0</v>
      </c>
      <c r="DL1095" t="s">
        <v>3</v>
      </c>
      <c r="DM1095">
        <v>0</v>
      </c>
      <c r="DN1095" t="s">
        <v>3</v>
      </c>
      <c r="DO1095">
        <v>0</v>
      </c>
    </row>
    <row r="1096" spans="1:119" x14ac:dyDescent="0.2">
      <c r="A1096">
        <f>ROW(Source!A2087)</f>
        <v>2087</v>
      </c>
      <c r="B1096">
        <v>78161913</v>
      </c>
      <c r="C1096">
        <v>78160770</v>
      </c>
      <c r="D1096">
        <v>77811692</v>
      </c>
      <c r="E1096">
        <v>1</v>
      </c>
      <c r="F1096">
        <v>1</v>
      </c>
      <c r="G1096">
        <v>37</v>
      </c>
      <c r="H1096">
        <v>3</v>
      </c>
      <c r="I1096" t="s">
        <v>891</v>
      </c>
      <c r="J1096" t="s">
        <v>892</v>
      </c>
      <c r="K1096" t="s">
        <v>893</v>
      </c>
      <c r="L1096">
        <v>1348</v>
      </c>
      <c r="N1096">
        <v>1009</v>
      </c>
      <c r="O1096" t="s">
        <v>659</v>
      </c>
      <c r="P1096" t="s">
        <v>659</v>
      </c>
      <c r="Q1096">
        <v>1000</v>
      </c>
      <c r="W1096">
        <v>0</v>
      </c>
      <c r="X1096">
        <v>-1560370175</v>
      </c>
      <c r="Y1096">
        <f t="shared" si="339"/>
        <v>4.8000000000000001E-2</v>
      </c>
      <c r="AA1096">
        <v>90591.95</v>
      </c>
      <c r="AB1096">
        <v>0</v>
      </c>
      <c r="AC1096">
        <v>0</v>
      </c>
      <c r="AD1096">
        <v>0</v>
      </c>
      <c r="AE1096">
        <v>90591.95</v>
      </c>
      <c r="AF1096">
        <v>0</v>
      </c>
      <c r="AG1096">
        <v>0</v>
      </c>
      <c r="AH1096">
        <v>0</v>
      </c>
      <c r="AI1096">
        <v>1</v>
      </c>
      <c r="AJ1096">
        <v>1</v>
      </c>
      <c r="AK1096">
        <v>1</v>
      </c>
      <c r="AL1096">
        <v>1</v>
      </c>
      <c r="AM1096">
        <v>-2</v>
      </c>
      <c r="AN1096">
        <v>0</v>
      </c>
      <c r="AO1096">
        <v>1</v>
      </c>
      <c r="AP1096">
        <v>0</v>
      </c>
      <c r="AQ1096">
        <v>0</v>
      </c>
      <c r="AR1096">
        <v>0</v>
      </c>
      <c r="AS1096" t="s">
        <v>3</v>
      </c>
      <c r="AT1096">
        <v>4.8000000000000001E-2</v>
      </c>
      <c r="AU1096" t="s">
        <v>3</v>
      </c>
      <c r="AV1096">
        <v>0</v>
      </c>
      <c r="AW1096">
        <v>2</v>
      </c>
      <c r="AX1096">
        <v>78163052</v>
      </c>
      <c r="AY1096">
        <v>1</v>
      </c>
      <c r="AZ1096">
        <v>0</v>
      </c>
      <c r="BA1096">
        <v>1030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CV1096">
        <v>0</v>
      </c>
      <c r="CW1096">
        <v>0</v>
      </c>
      <c r="CX1096">
        <f>ROUND(Y1096*Source!I2087,9)</f>
        <v>3.0974399999999999E-2</v>
      </c>
      <c r="CY1096">
        <f>AA1096</f>
        <v>90591.95</v>
      </c>
      <c r="CZ1096">
        <f>AE1096</f>
        <v>90591.95</v>
      </c>
      <c r="DA1096">
        <f>AI1096</f>
        <v>1</v>
      </c>
      <c r="DB1096">
        <f t="shared" si="340"/>
        <v>4348.41</v>
      </c>
      <c r="DC1096">
        <f t="shared" si="341"/>
        <v>0</v>
      </c>
      <c r="DD1096" t="s">
        <v>3</v>
      </c>
      <c r="DE1096" t="s">
        <v>3</v>
      </c>
      <c r="DF1096">
        <f t="shared" si="342"/>
        <v>2806.03</v>
      </c>
      <c r="DG1096">
        <f t="shared" si="343"/>
        <v>0</v>
      </c>
      <c r="DH1096">
        <f t="shared" si="344"/>
        <v>0</v>
      </c>
      <c r="DI1096">
        <f t="shared" si="345"/>
        <v>0</v>
      </c>
      <c r="DJ1096">
        <f>DF1096</f>
        <v>2806.03</v>
      </c>
      <c r="DK1096">
        <v>0</v>
      </c>
      <c r="DL1096" t="s">
        <v>3</v>
      </c>
      <c r="DM1096">
        <v>0</v>
      </c>
      <c r="DN1096" t="s">
        <v>3</v>
      </c>
      <c r="DO1096">
        <v>0</v>
      </c>
    </row>
    <row r="1097" spans="1:119" x14ac:dyDescent="0.2">
      <c r="A1097">
        <f>ROW(Source!A2088)</f>
        <v>2088</v>
      </c>
      <c r="B1097">
        <v>78161913</v>
      </c>
      <c r="C1097">
        <v>78160787</v>
      </c>
      <c r="D1097">
        <v>77806460</v>
      </c>
      <c r="E1097">
        <v>37</v>
      </c>
      <c r="F1097">
        <v>1</v>
      </c>
      <c r="G1097">
        <v>37</v>
      </c>
      <c r="H1097">
        <v>1</v>
      </c>
      <c r="I1097" t="s">
        <v>678</v>
      </c>
      <c r="J1097" t="s">
        <v>3</v>
      </c>
      <c r="K1097" t="s">
        <v>679</v>
      </c>
      <c r="L1097">
        <v>1191</v>
      </c>
      <c r="N1097">
        <v>1013</v>
      </c>
      <c r="O1097" t="s">
        <v>680</v>
      </c>
      <c r="P1097" t="s">
        <v>680</v>
      </c>
      <c r="Q1097">
        <v>1</v>
      </c>
      <c r="W1097">
        <v>0</v>
      </c>
      <c r="X1097">
        <v>476480486</v>
      </c>
      <c r="Y1097">
        <f t="shared" si="339"/>
        <v>33.56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1</v>
      </c>
      <c r="AJ1097">
        <v>1</v>
      </c>
      <c r="AK1097">
        <v>1</v>
      </c>
      <c r="AL1097">
        <v>1</v>
      </c>
      <c r="AM1097">
        <v>-2</v>
      </c>
      <c r="AN1097">
        <v>0</v>
      </c>
      <c r="AO1097">
        <v>1</v>
      </c>
      <c r="AP1097">
        <v>0</v>
      </c>
      <c r="AQ1097">
        <v>0</v>
      </c>
      <c r="AR1097">
        <v>0</v>
      </c>
      <c r="AS1097" t="s">
        <v>3</v>
      </c>
      <c r="AT1097">
        <v>33.56</v>
      </c>
      <c r="AU1097" t="s">
        <v>3</v>
      </c>
      <c r="AV1097">
        <v>1</v>
      </c>
      <c r="AW1097">
        <v>2</v>
      </c>
      <c r="AX1097">
        <v>78163053</v>
      </c>
      <c r="AY1097">
        <v>1</v>
      </c>
      <c r="AZ1097">
        <v>0</v>
      </c>
      <c r="BA1097">
        <v>1031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CU1097">
        <f>ROUND(AT1097*Source!I2088*AH1097*AL1097,2)</f>
        <v>0</v>
      </c>
      <c r="CV1097">
        <f>ROUND(Y1097*Source!I2088,9)</f>
        <v>10.135120000000001</v>
      </c>
      <c r="CW1097">
        <v>0</v>
      </c>
      <c r="CX1097">
        <f>ROUND(Y1097*Source!I2088,9)</f>
        <v>10.135120000000001</v>
      </c>
      <c r="CY1097">
        <f>AD1097</f>
        <v>0</v>
      </c>
      <c r="CZ1097">
        <f>AH1097</f>
        <v>0</v>
      </c>
      <c r="DA1097">
        <f>AL1097</f>
        <v>1</v>
      </c>
      <c r="DB1097">
        <f t="shared" si="340"/>
        <v>0</v>
      </c>
      <c r="DC1097">
        <f t="shared" si="341"/>
        <v>0</v>
      </c>
      <c r="DD1097" t="s">
        <v>3</v>
      </c>
      <c r="DE1097" t="s">
        <v>3</v>
      </c>
      <c r="DF1097">
        <f t="shared" si="342"/>
        <v>0</v>
      </c>
      <c r="DG1097">
        <f t="shared" si="343"/>
        <v>0</v>
      </c>
      <c r="DH1097">
        <f t="shared" si="344"/>
        <v>0</v>
      </c>
      <c r="DI1097">
        <f t="shared" si="345"/>
        <v>0</v>
      </c>
      <c r="DJ1097">
        <f>DI1097</f>
        <v>0</v>
      </c>
      <c r="DK1097">
        <v>0</v>
      </c>
      <c r="DL1097" t="s">
        <v>3</v>
      </c>
      <c r="DM1097">
        <v>0</v>
      </c>
      <c r="DN1097" t="s">
        <v>3</v>
      </c>
      <c r="DO1097">
        <v>0</v>
      </c>
    </row>
    <row r="1098" spans="1:119" x14ac:dyDescent="0.2">
      <c r="A1098">
        <f>ROW(Source!A2088)</f>
        <v>2088</v>
      </c>
      <c r="B1098">
        <v>78161913</v>
      </c>
      <c r="C1098">
        <v>78160787</v>
      </c>
      <c r="D1098">
        <v>77806331</v>
      </c>
      <c r="E1098">
        <v>37</v>
      </c>
      <c r="F1098">
        <v>1</v>
      </c>
      <c r="G1098">
        <v>37</v>
      </c>
      <c r="H1098">
        <v>2</v>
      </c>
      <c r="I1098" t="s">
        <v>738</v>
      </c>
      <c r="J1098" t="s">
        <v>739</v>
      </c>
      <c r="K1098" t="s">
        <v>740</v>
      </c>
      <c r="L1098">
        <v>1368</v>
      </c>
      <c r="N1098">
        <v>1011</v>
      </c>
      <c r="O1098" t="s">
        <v>696</v>
      </c>
      <c r="P1098" t="s">
        <v>696</v>
      </c>
      <c r="Q1098">
        <v>1</v>
      </c>
      <c r="W1098">
        <v>0</v>
      </c>
      <c r="X1098">
        <v>-490795739</v>
      </c>
      <c r="Y1098">
        <f t="shared" si="339"/>
        <v>0.21</v>
      </c>
      <c r="AA1098">
        <v>0</v>
      </c>
      <c r="AB1098">
        <v>5.79</v>
      </c>
      <c r="AC1098">
        <v>0</v>
      </c>
      <c r="AD1098">
        <v>0</v>
      </c>
      <c r="AE1098">
        <v>0</v>
      </c>
      <c r="AF1098">
        <v>5.79</v>
      </c>
      <c r="AG1098">
        <v>0</v>
      </c>
      <c r="AH1098">
        <v>0</v>
      </c>
      <c r="AI1098">
        <v>1</v>
      </c>
      <c r="AJ1098">
        <v>1</v>
      </c>
      <c r="AK1098">
        <v>1</v>
      </c>
      <c r="AL1098">
        <v>1</v>
      </c>
      <c r="AM1098">
        <v>-2</v>
      </c>
      <c r="AN1098">
        <v>0</v>
      </c>
      <c r="AO1098">
        <v>1</v>
      </c>
      <c r="AP1098">
        <v>0</v>
      </c>
      <c r="AQ1098">
        <v>0</v>
      </c>
      <c r="AR1098">
        <v>0</v>
      </c>
      <c r="AS1098" t="s">
        <v>3</v>
      </c>
      <c r="AT1098">
        <v>0.21</v>
      </c>
      <c r="AU1098" t="s">
        <v>3</v>
      </c>
      <c r="AV1098">
        <v>0</v>
      </c>
      <c r="AW1098">
        <v>2</v>
      </c>
      <c r="AX1098">
        <v>78163054</v>
      </c>
      <c r="AY1098">
        <v>2</v>
      </c>
      <c r="AZ1098">
        <v>65536</v>
      </c>
      <c r="BA1098">
        <v>1032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CV1098">
        <v>0</v>
      </c>
      <c r="CW1098">
        <f>ROUND(Y1098*Source!I2088*DO1098,9)</f>
        <v>0</v>
      </c>
      <c r="CX1098">
        <f>ROUND(Y1098*Source!I2088,9)</f>
        <v>6.3420000000000004E-2</v>
      </c>
      <c r="CY1098">
        <f>AB1098</f>
        <v>5.79</v>
      </c>
      <c r="CZ1098">
        <f>AF1098</f>
        <v>5.79</v>
      </c>
      <c r="DA1098">
        <f>AJ1098</f>
        <v>1</v>
      </c>
      <c r="DB1098">
        <f t="shared" si="340"/>
        <v>1.22</v>
      </c>
      <c r="DC1098">
        <f t="shared" si="341"/>
        <v>0</v>
      </c>
      <c r="DD1098" t="s">
        <v>3</v>
      </c>
      <c r="DE1098" t="s">
        <v>3</v>
      </c>
      <c r="DF1098">
        <f t="shared" si="342"/>
        <v>0</v>
      </c>
      <c r="DG1098">
        <f t="shared" si="343"/>
        <v>0.37</v>
      </c>
      <c r="DH1098">
        <f t="shared" si="344"/>
        <v>0</v>
      </c>
      <c r="DI1098">
        <f t="shared" si="345"/>
        <v>0</v>
      </c>
      <c r="DJ1098">
        <f>DG1098</f>
        <v>0.37</v>
      </c>
      <c r="DK1098">
        <v>0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ROW(Source!A2088)</f>
        <v>2088</v>
      </c>
      <c r="B1099">
        <v>78161913</v>
      </c>
      <c r="C1099">
        <v>78160787</v>
      </c>
      <c r="D1099">
        <v>77794733</v>
      </c>
      <c r="E1099">
        <v>37</v>
      </c>
      <c r="F1099">
        <v>1</v>
      </c>
      <c r="G1099">
        <v>37</v>
      </c>
      <c r="H1099">
        <v>3</v>
      </c>
      <c r="I1099" t="s">
        <v>697</v>
      </c>
      <c r="J1099" t="s">
        <v>698</v>
      </c>
      <c r="K1099" t="s">
        <v>699</v>
      </c>
      <c r="L1099">
        <v>1339</v>
      </c>
      <c r="N1099">
        <v>1007</v>
      </c>
      <c r="O1099" t="s">
        <v>486</v>
      </c>
      <c r="P1099" t="s">
        <v>486</v>
      </c>
      <c r="Q1099">
        <v>1</v>
      </c>
      <c r="W1099">
        <v>0</v>
      </c>
      <c r="X1099">
        <v>-1393929784</v>
      </c>
      <c r="Y1099">
        <f t="shared" si="339"/>
        <v>0.01</v>
      </c>
      <c r="AA1099">
        <v>49.83</v>
      </c>
      <c r="AB1099">
        <v>0</v>
      </c>
      <c r="AC1099">
        <v>0</v>
      </c>
      <c r="AD1099">
        <v>0</v>
      </c>
      <c r="AE1099">
        <v>49.83</v>
      </c>
      <c r="AF1099">
        <v>0</v>
      </c>
      <c r="AG1099">
        <v>0</v>
      </c>
      <c r="AH1099">
        <v>0</v>
      </c>
      <c r="AI1099">
        <v>1</v>
      </c>
      <c r="AJ1099">
        <v>1</v>
      </c>
      <c r="AK1099">
        <v>1</v>
      </c>
      <c r="AL1099">
        <v>1</v>
      </c>
      <c r="AM1099">
        <v>-2</v>
      </c>
      <c r="AN1099">
        <v>0</v>
      </c>
      <c r="AO1099">
        <v>1</v>
      </c>
      <c r="AP1099">
        <v>0</v>
      </c>
      <c r="AQ1099">
        <v>0</v>
      </c>
      <c r="AR1099">
        <v>0</v>
      </c>
      <c r="AS1099" t="s">
        <v>3</v>
      </c>
      <c r="AT1099">
        <v>0.01</v>
      </c>
      <c r="AU1099" t="s">
        <v>3</v>
      </c>
      <c r="AV1099">
        <v>0</v>
      </c>
      <c r="AW1099">
        <v>2</v>
      </c>
      <c r="AX1099">
        <v>78163055</v>
      </c>
      <c r="AY1099">
        <v>1</v>
      </c>
      <c r="AZ1099">
        <v>0</v>
      </c>
      <c r="BA1099">
        <v>1033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CV1099">
        <v>0</v>
      </c>
      <c r="CW1099">
        <v>0</v>
      </c>
      <c r="CX1099">
        <f>ROUND(Y1099*Source!I2088,9)</f>
        <v>3.0200000000000001E-3</v>
      </c>
      <c r="CY1099">
        <f>AA1099</f>
        <v>49.83</v>
      </c>
      <c r="CZ1099">
        <f>AE1099</f>
        <v>49.83</v>
      </c>
      <c r="DA1099">
        <f>AI1099</f>
        <v>1</v>
      </c>
      <c r="DB1099">
        <f t="shared" si="340"/>
        <v>0.5</v>
      </c>
      <c r="DC1099">
        <f t="shared" si="341"/>
        <v>0</v>
      </c>
      <c r="DD1099" t="s">
        <v>3</v>
      </c>
      <c r="DE1099" t="s">
        <v>3</v>
      </c>
      <c r="DF1099">
        <f t="shared" si="342"/>
        <v>0.15</v>
      </c>
      <c r="DG1099">
        <f t="shared" si="343"/>
        <v>0</v>
      </c>
      <c r="DH1099">
        <f t="shared" si="344"/>
        <v>0</v>
      </c>
      <c r="DI1099">
        <f t="shared" si="345"/>
        <v>0</v>
      </c>
      <c r="DJ1099">
        <f>DF1099</f>
        <v>0.15</v>
      </c>
      <c r="DK1099">
        <v>0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ROW(Source!A2088)</f>
        <v>2088</v>
      </c>
      <c r="B1100">
        <v>78161913</v>
      </c>
      <c r="C1100">
        <v>78160787</v>
      </c>
      <c r="D1100">
        <v>77804139</v>
      </c>
      <c r="E1100">
        <v>37</v>
      </c>
      <c r="F1100">
        <v>1</v>
      </c>
      <c r="G1100">
        <v>37</v>
      </c>
      <c r="H1100">
        <v>3</v>
      </c>
      <c r="I1100" t="s">
        <v>1029</v>
      </c>
      <c r="J1100" t="s">
        <v>1030</v>
      </c>
      <c r="K1100" t="s">
        <v>1031</v>
      </c>
      <c r="L1100">
        <v>1327</v>
      </c>
      <c r="N1100">
        <v>1005</v>
      </c>
      <c r="O1100" t="s">
        <v>82</v>
      </c>
      <c r="P1100" t="s">
        <v>82</v>
      </c>
      <c r="Q1100">
        <v>1</v>
      </c>
      <c r="W1100">
        <v>0</v>
      </c>
      <c r="X1100">
        <v>-1582039248</v>
      </c>
      <c r="Y1100">
        <f t="shared" si="339"/>
        <v>10.199999999999999</v>
      </c>
      <c r="AA1100">
        <v>717.82</v>
      </c>
      <c r="AB1100">
        <v>0</v>
      </c>
      <c r="AC1100">
        <v>0</v>
      </c>
      <c r="AD1100">
        <v>0</v>
      </c>
      <c r="AE1100">
        <v>717.82</v>
      </c>
      <c r="AF1100">
        <v>0</v>
      </c>
      <c r="AG1100">
        <v>0</v>
      </c>
      <c r="AH1100">
        <v>0</v>
      </c>
      <c r="AI1100">
        <v>1</v>
      </c>
      <c r="AJ1100">
        <v>1</v>
      </c>
      <c r="AK1100">
        <v>1</v>
      </c>
      <c r="AL1100">
        <v>1</v>
      </c>
      <c r="AM1100">
        <v>-2</v>
      </c>
      <c r="AN1100">
        <v>0</v>
      </c>
      <c r="AO1100">
        <v>1</v>
      </c>
      <c r="AP1100">
        <v>0</v>
      </c>
      <c r="AQ1100">
        <v>0</v>
      </c>
      <c r="AR1100">
        <v>0</v>
      </c>
      <c r="AS1100" t="s">
        <v>3</v>
      </c>
      <c r="AT1100">
        <v>10.199999999999999</v>
      </c>
      <c r="AU1100" t="s">
        <v>3</v>
      </c>
      <c r="AV1100">
        <v>0</v>
      </c>
      <c r="AW1100">
        <v>2</v>
      </c>
      <c r="AX1100">
        <v>78163056</v>
      </c>
      <c r="AY1100">
        <v>1</v>
      </c>
      <c r="AZ1100">
        <v>0</v>
      </c>
      <c r="BA1100">
        <v>1034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CV1100">
        <v>0</v>
      </c>
      <c r="CW1100">
        <v>0</v>
      </c>
      <c r="CX1100">
        <f>ROUND(Y1100*Source!I2088,9)</f>
        <v>3.0804</v>
      </c>
      <c r="CY1100">
        <f>AA1100</f>
        <v>717.82</v>
      </c>
      <c r="CZ1100">
        <f>AE1100</f>
        <v>717.82</v>
      </c>
      <c r="DA1100">
        <f>AI1100</f>
        <v>1</v>
      </c>
      <c r="DB1100">
        <f t="shared" si="340"/>
        <v>7321.76</v>
      </c>
      <c r="DC1100">
        <f t="shared" si="341"/>
        <v>0</v>
      </c>
      <c r="DD1100" t="s">
        <v>3</v>
      </c>
      <c r="DE1100" t="s">
        <v>3</v>
      </c>
      <c r="DF1100">
        <f t="shared" si="342"/>
        <v>2211.17</v>
      </c>
      <c r="DG1100">
        <f t="shared" si="343"/>
        <v>0</v>
      </c>
      <c r="DH1100">
        <f t="shared" si="344"/>
        <v>0</v>
      </c>
      <c r="DI1100">
        <f t="shared" si="345"/>
        <v>0</v>
      </c>
      <c r="DJ1100">
        <f>DF1100</f>
        <v>2211.17</v>
      </c>
      <c r="DK1100">
        <v>0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ROW(Source!A2088)</f>
        <v>2088</v>
      </c>
      <c r="B1101">
        <v>78161913</v>
      </c>
      <c r="C1101">
        <v>78160787</v>
      </c>
      <c r="D1101">
        <v>77804046</v>
      </c>
      <c r="E1101">
        <v>37</v>
      </c>
      <c r="F1101">
        <v>1</v>
      </c>
      <c r="G1101">
        <v>37</v>
      </c>
      <c r="H1101">
        <v>3</v>
      </c>
      <c r="I1101" t="s">
        <v>888</v>
      </c>
      <c r="J1101" t="s">
        <v>889</v>
      </c>
      <c r="K1101" t="s">
        <v>890</v>
      </c>
      <c r="L1101">
        <v>1348</v>
      </c>
      <c r="N1101">
        <v>1009</v>
      </c>
      <c r="O1101" t="s">
        <v>659</v>
      </c>
      <c r="P1101" t="s">
        <v>659</v>
      </c>
      <c r="Q1101">
        <v>1000</v>
      </c>
      <c r="W1101">
        <v>0</v>
      </c>
      <c r="X1101">
        <v>1573166506</v>
      </c>
      <c r="Y1101">
        <f t="shared" si="339"/>
        <v>4.2999999999999997E-2</v>
      </c>
      <c r="AA1101">
        <v>12873.63</v>
      </c>
      <c r="AB1101">
        <v>0</v>
      </c>
      <c r="AC1101">
        <v>0</v>
      </c>
      <c r="AD1101">
        <v>0</v>
      </c>
      <c r="AE1101">
        <v>12873.63</v>
      </c>
      <c r="AF1101">
        <v>0</v>
      </c>
      <c r="AG1101">
        <v>0</v>
      </c>
      <c r="AH1101">
        <v>0</v>
      </c>
      <c r="AI1101">
        <v>1</v>
      </c>
      <c r="AJ1101">
        <v>1</v>
      </c>
      <c r="AK1101">
        <v>1</v>
      </c>
      <c r="AL1101">
        <v>1</v>
      </c>
      <c r="AM1101">
        <v>-2</v>
      </c>
      <c r="AN1101">
        <v>0</v>
      </c>
      <c r="AO1101">
        <v>1</v>
      </c>
      <c r="AP1101">
        <v>0</v>
      </c>
      <c r="AQ1101">
        <v>0</v>
      </c>
      <c r="AR1101">
        <v>0</v>
      </c>
      <c r="AS1101" t="s">
        <v>3</v>
      </c>
      <c r="AT1101">
        <v>4.2999999999999997E-2</v>
      </c>
      <c r="AU1101" t="s">
        <v>3</v>
      </c>
      <c r="AV1101">
        <v>0</v>
      </c>
      <c r="AW1101">
        <v>2</v>
      </c>
      <c r="AX1101">
        <v>78163057</v>
      </c>
      <c r="AY1101">
        <v>1</v>
      </c>
      <c r="AZ1101">
        <v>0</v>
      </c>
      <c r="BA1101">
        <v>1035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CV1101">
        <v>0</v>
      </c>
      <c r="CW1101">
        <v>0</v>
      </c>
      <c r="CX1101">
        <f>ROUND(Y1101*Source!I2088,9)</f>
        <v>1.2985999999999999E-2</v>
      </c>
      <c r="CY1101">
        <f>AA1101</f>
        <v>12873.63</v>
      </c>
      <c r="CZ1101">
        <f>AE1101</f>
        <v>12873.63</v>
      </c>
      <c r="DA1101">
        <f>AI1101</f>
        <v>1</v>
      </c>
      <c r="DB1101">
        <f t="shared" si="340"/>
        <v>553.57000000000005</v>
      </c>
      <c r="DC1101">
        <f t="shared" si="341"/>
        <v>0</v>
      </c>
      <c r="DD1101" t="s">
        <v>3</v>
      </c>
      <c r="DE1101" t="s">
        <v>3</v>
      </c>
      <c r="DF1101">
        <f t="shared" si="342"/>
        <v>167.18</v>
      </c>
      <c r="DG1101">
        <f t="shared" si="343"/>
        <v>0</v>
      </c>
      <c r="DH1101">
        <f t="shared" si="344"/>
        <v>0</v>
      </c>
      <c r="DI1101">
        <f t="shared" si="345"/>
        <v>0</v>
      </c>
      <c r="DJ1101">
        <f>DF1101</f>
        <v>167.18</v>
      </c>
      <c r="DK1101">
        <v>0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ROW(Source!A2088)</f>
        <v>2088</v>
      </c>
      <c r="B1102">
        <v>78161913</v>
      </c>
      <c r="C1102">
        <v>78160787</v>
      </c>
      <c r="D1102">
        <v>77804027</v>
      </c>
      <c r="E1102">
        <v>37</v>
      </c>
      <c r="F1102">
        <v>1</v>
      </c>
      <c r="G1102">
        <v>37</v>
      </c>
      <c r="H1102">
        <v>3</v>
      </c>
      <c r="I1102" t="s">
        <v>891</v>
      </c>
      <c r="J1102" t="s">
        <v>892</v>
      </c>
      <c r="K1102" t="s">
        <v>893</v>
      </c>
      <c r="L1102">
        <v>1348</v>
      </c>
      <c r="N1102">
        <v>1009</v>
      </c>
      <c r="O1102" t="s">
        <v>659</v>
      </c>
      <c r="P1102" t="s">
        <v>659</v>
      </c>
      <c r="Q1102">
        <v>1000</v>
      </c>
      <c r="W1102">
        <v>0</v>
      </c>
      <c r="X1102">
        <v>-1560370175</v>
      </c>
      <c r="Y1102">
        <f t="shared" si="339"/>
        <v>6.0000000000000001E-3</v>
      </c>
      <c r="AA1102">
        <v>90591.95</v>
      </c>
      <c r="AB1102">
        <v>0</v>
      </c>
      <c r="AC1102">
        <v>0</v>
      </c>
      <c r="AD1102">
        <v>0</v>
      </c>
      <c r="AE1102">
        <v>90591.95</v>
      </c>
      <c r="AF1102">
        <v>0</v>
      </c>
      <c r="AG1102">
        <v>0</v>
      </c>
      <c r="AH1102">
        <v>0</v>
      </c>
      <c r="AI1102">
        <v>1</v>
      </c>
      <c r="AJ1102">
        <v>1</v>
      </c>
      <c r="AK1102">
        <v>1</v>
      </c>
      <c r="AL1102">
        <v>1</v>
      </c>
      <c r="AM1102">
        <v>-2</v>
      </c>
      <c r="AN1102">
        <v>0</v>
      </c>
      <c r="AO1102">
        <v>1</v>
      </c>
      <c r="AP1102">
        <v>0</v>
      </c>
      <c r="AQ1102">
        <v>0</v>
      </c>
      <c r="AR1102">
        <v>0</v>
      </c>
      <c r="AS1102" t="s">
        <v>3</v>
      </c>
      <c r="AT1102">
        <v>6.0000000000000001E-3</v>
      </c>
      <c r="AU1102" t="s">
        <v>3</v>
      </c>
      <c r="AV1102">
        <v>0</v>
      </c>
      <c r="AW1102">
        <v>2</v>
      </c>
      <c r="AX1102">
        <v>78163058</v>
      </c>
      <c r="AY1102">
        <v>1</v>
      </c>
      <c r="AZ1102">
        <v>0</v>
      </c>
      <c r="BA1102">
        <v>1036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CV1102">
        <v>0</v>
      </c>
      <c r="CW1102">
        <v>0</v>
      </c>
      <c r="CX1102">
        <f>ROUND(Y1102*Source!I2088,9)</f>
        <v>1.812E-3</v>
      </c>
      <c r="CY1102">
        <f>AA1102</f>
        <v>90591.95</v>
      </c>
      <c r="CZ1102">
        <f>AE1102</f>
        <v>90591.95</v>
      </c>
      <c r="DA1102">
        <f>AI1102</f>
        <v>1</v>
      </c>
      <c r="DB1102">
        <f t="shared" si="340"/>
        <v>543.54999999999995</v>
      </c>
      <c r="DC1102">
        <f t="shared" si="341"/>
        <v>0</v>
      </c>
      <c r="DD1102" t="s">
        <v>3</v>
      </c>
      <c r="DE1102" t="s">
        <v>3</v>
      </c>
      <c r="DF1102">
        <f t="shared" si="342"/>
        <v>164.15</v>
      </c>
      <c r="DG1102">
        <f t="shared" si="343"/>
        <v>0</v>
      </c>
      <c r="DH1102">
        <f t="shared" si="344"/>
        <v>0</v>
      </c>
      <c r="DI1102">
        <f t="shared" si="345"/>
        <v>0</v>
      </c>
      <c r="DJ1102">
        <f>DF1102</f>
        <v>164.15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ROW(Source!A2154)</f>
        <v>2154</v>
      </c>
      <c r="B1103">
        <v>78161913</v>
      </c>
      <c r="C1103">
        <v>78160856</v>
      </c>
      <c r="D1103">
        <v>77807461</v>
      </c>
      <c r="E1103">
        <v>1</v>
      </c>
      <c r="F1103">
        <v>1</v>
      </c>
      <c r="G1103">
        <v>37</v>
      </c>
      <c r="H1103">
        <v>2</v>
      </c>
      <c r="I1103" t="s">
        <v>1032</v>
      </c>
      <c r="J1103" t="s">
        <v>1033</v>
      </c>
      <c r="K1103" t="s">
        <v>1034</v>
      </c>
      <c r="L1103">
        <v>1368</v>
      </c>
      <c r="N1103">
        <v>1011</v>
      </c>
      <c r="O1103" t="s">
        <v>696</v>
      </c>
      <c r="P1103" t="s">
        <v>696</v>
      </c>
      <c r="Q1103">
        <v>1</v>
      </c>
      <c r="W1103">
        <v>0</v>
      </c>
      <c r="X1103">
        <v>337782330</v>
      </c>
      <c r="Y1103">
        <f t="shared" si="339"/>
        <v>5.3699999999999998E-2</v>
      </c>
      <c r="AA1103">
        <v>0</v>
      </c>
      <c r="AB1103">
        <v>2006.63</v>
      </c>
      <c r="AC1103">
        <v>777.22</v>
      </c>
      <c r="AD1103">
        <v>0</v>
      </c>
      <c r="AE1103">
        <v>0</v>
      </c>
      <c r="AF1103">
        <v>2006.63</v>
      </c>
      <c r="AG1103">
        <v>777.22</v>
      </c>
      <c r="AH1103">
        <v>0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1</v>
      </c>
      <c r="AP1103">
        <v>0</v>
      </c>
      <c r="AQ1103">
        <v>0</v>
      </c>
      <c r="AR1103">
        <v>0</v>
      </c>
      <c r="AS1103" t="s">
        <v>3</v>
      </c>
      <c r="AT1103">
        <v>5.3699999999999998E-2</v>
      </c>
      <c r="AU1103" t="s">
        <v>3</v>
      </c>
      <c r="AV1103">
        <v>0</v>
      </c>
      <c r="AW1103">
        <v>2</v>
      </c>
      <c r="AX1103">
        <v>78163059</v>
      </c>
      <c r="AY1103">
        <v>1</v>
      </c>
      <c r="AZ1103">
        <v>0</v>
      </c>
      <c r="BA1103">
        <v>1037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CV1103">
        <v>0</v>
      </c>
      <c r="CW1103">
        <f>ROUND(Y1103*Source!I2154*DO1103,9)</f>
        <v>0</v>
      </c>
      <c r="CX1103">
        <f>ROUND(Y1103*Source!I2154,9)</f>
        <v>1.9254134999999999</v>
      </c>
      <c r="CY1103">
        <f>AB1103</f>
        <v>2006.63</v>
      </c>
      <c r="CZ1103">
        <f>AF1103</f>
        <v>2006.63</v>
      </c>
      <c r="DA1103">
        <f>AJ1103</f>
        <v>1</v>
      </c>
      <c r="DB1103">
        <f t="shared" si="340"/>
        <v>107.76</v>
      </c>
      <c r="DC1103">
        <f t="shared" si="341"/>
        <v>41.74</v>
      </c>
      <c r="DD1103" t="s">
        <v>3</v>
      </c>
      <c r="DE1103" t="s">
        <v>3</v>
      </c>
      <c r="DF1103">
        <f t="shared" si="342"/>
        <v>0</v>
      </c>
      <c r="DG1103">
        <f t="shared" si="343"/>
        <v>3863.59</v>
      </c>
      <c r="DH1103">
        <f t="shared" si="344"/>
        <v>1496.47</v>
      </c>
      <c r="DI1103">
        <f t="shared" si="345"/>
        <v>0</v>
      </c>
      <c r="DJ1103">
        <f>DG1103</f>
        <v>3863.59</v>
      </c>
      <c r="DK1103">
        <v>0</v>
      </c>
      <c r="DL1103" t="s">
        <v>3</v>
      </c>
      <c r="DM1103">
        <v>0</v>
      </c>
      <c r="DN1103" t="s">
        <v>3</v>
      </c>
      <c r="DO1103">
        <v>0</v>
      </c>
    </row>
    <row r="1104" spans="1:119" x14ac:dyDescent="0.2">
      <c r="A1104">
        <f>ROW(Source!A2155)</f>
        <v>2155</v>
      </c>
      <c r="B1104">
        <v>78161913</v>
      </c>
      <c r="C1104">
        <v>78160859</v>
      </c>
      <c r="D1104">
        <v>77808318</v>
      </c>
      <c r="E1104">
        <v>1</v>
      </c>
      <c r="F1104">
        <v>1</v>
      </c>
      <c r="G1104">
        <v>37</v>
      </c>
      <c r="H1104">
        <v>2</v>
      </c>
      <c r="I1104" t="s">
        <v>1035</v>
      </c>
      <c r="J1104" t="s">
        <v>1036</v>
      </c>
      <c r="K1104" t="s">
        <v>1037</v>
      </c>
      <c r="L1104">
        <v>1368</v>
      </c>
      <c r="N1104">
        <v>1011</v>
      </c>
      <c r="O1104" t="s">
        <v>696</v>
      </c>
      <c r="P1104" t="s">
        <v>696</v>
      </c>
      <c r="Q1104">
        <v>1</v>
      </c>
      <c r="W1104">
        <v>0</v>
      </c>
      <c r="X1104">
        <v>-1971507261</v>
      </c>
      <c r="Y1104">
        <f t="shared" si="339"/>
        <v>0.02</v>
      </c>
      <c r="AA1104">
        <v>0</v>
      </c>
      <c r="AB1104">
        <v>1422.91</v>
      </c>
      <c r="AC1104">
        <v>511.7</v>
      </c>
      <c r="AD1104">
        <v>0</v>
      </c>
      <c r="AE1104">
        <v>0</v>
      </c>
      <c r="AF1104">
        <v>1422.91</v>
      </c>
      <c r="AG1104">
        <v>511.7</v>
      </c>
      <c r="AH1104">
        <v>0</v>
      </c>
      <c r="AI1104">
        <v>1</v>
      </c>
      <c r="AJ1104">
        <v>1</v>
      </c>
      <c r="AK1104">
        <v>1</v>
      </c>
      <c r="AL1104">
        <v>1</v>
      </c>
      <c r="AM1104">
        <v>-2</v>
      </c>
      <c r="AN1104">
        <v>0</v>
      </c>
      <c r="AO1104">
        <v>1</v>
      </c>
      <c r="AP1104">
        <v>0</v>
      </c>
      <c r="AQ1104">
        <v>0</v>
      </c>
      <c r="AR1104">
        <v>0</v>
      </c>
      <c r="AS1104" t="s">
        <v>3</v>
      </c>
      <c r="AT1104">
        <v>0.02</v>
      </c>
      <c r="AU1104" t="s">
        <v>3</v>
      </c>
      <c r="AV1104">
        <v>0</v>
      </c>
      <c r="AW1104">
        <v>2</v>
      </c>
      <c r="AX1104">
        <v>78163060</v>
      </c>
      <c r="AY1104">
        <v>1</v>
      </c>
      <c r="AZ1104">
        <v>0</v>
      </c>
      <c r="BA1104">
        <v>1038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CV1104">
        <v>0</v>
      </c>
      <c r="CW1104">
        <f>ROUND(Y1104*Source!I2155*DO1104,9)</f>
        <v>0</v>
      </c>
      <c r="CX1104">
        <f>ROUND(Y1104*Source!I2155,9)</f>
        <v>0.71709999999999996</v>
      </c>
      <c r="CY1104">
        <f>AB1104</f>
        <v>1422.91</v>
      </c>
      <c r="CZ1104">
        <f>AF1104</f>
        <v>1422.91</v>
      </c>
      <c r="DA1104">
        <f>AJ1104</f>
        <v>1</v>
      </c>
      <c r="DB1104">
        <f t="shared" si="340"/>
        <v>28.46</v>
      </c>
      <c r="DC1104">
        <f t="shared" si="341"/>
        <v>10.23</v>
      </c>
      <c r="DD1104" t="s">
        <v>3</v>
      </c>
      <c r="DE1104" t="s">
        <v>3</v>
      </c>
      <c r="DF1104">
        <f t="shared" si="342"/>
        <v>0</v>
      </c>
      <c r="DG1104">
        <f t="shared" si="343"/>
        <v>1020.37</v>
      </c>
      <c r="DH1104">
        <f t="shared" si="344"/>
        <v>366.94</v>
      </c>
      <c r="DI1104">
        <f t="shared" si="345"/>
        <v>0</v>
      </c>
      <c r="DJ1104">
        <f>DG1104</f>
        <v>1020.37</v>
      </c>
      <c r="DK1104">
        <v>0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ROW(Source!A2155)</f>
        <v>2155</v>
      </c>
      <c r="B1105">
        <v>78161913</v>
      </c>
      <c r="C1105">
        <v>78160859</v>
      </c>
      <c r="D1105">
        <v>77808319</v>
      </c>
      <c r="E1105">
        <v>1</v>
      </c>
      <c r="F1105">
        <v>1</v>
      </c>
      <c r="G1105">
        <v>37</v>
      </c>
      <c r="H1105">
        <v>2</v>
      </c>
      <c r="I1105" t="s">
        <v>1038</v>
      </c>
      <c r="J1105" t="s">
        <v>1039</v>
      </c>
      <c r="K1105" t="s">
        <v>1040</v>
      </c>
      <c r="L1105">
        <v>1368</v>
      </c>
      <c r="N1105">
        <v>1011</v>
      </c>
      <c r="O1105" t="s">
        <v>696</v>
      </c>
      <c r="P1105" t="s">
        <v>696</v>
      </c>
      <c r="Q1105">
        <v>1</v>
      </c>
      <c r="W1105">
        <v>0</v>
      </c>
      <c r="X1105">
        <v>-1141814917</v>
      </c>
      <c r="Y1105">
        <f t="shared" si="339"/>
        <v>1.7999999999999999E-2</v>
      </c>
      <c r="AA1105">
        <v>0</v>
      </c>
      <c r="AB1105">
        <v>1437.02</v>
      </c>
      <c r="AC1105">
        <v>512.22</v>
      </c>
      <c r="AD1105">
        <v>0</v>
      </c>
      <c r="AE1105">
        <v>0</v>
      </c>
      <c r="AF1105">
        <v>1437.02</v>
      </c>
      <c r="AG1105">
        <v>512.22</v>
      </c>
      <c r="AH1105">
        <v>0</v>
      </c>
      <c r="AI1105">
        <v>1</v>
      </c>
      <c r="AJ1105">
        <v>1</v>
      </c>
      <c r="AK1105">
        <v>1</v>
      </c>
      <c r="AL1105">
        <v>1</v>
      </c>
      <c r="AM1105">
        <v>-2</v>
      </c>
      <c r="AN1105">
        <v>0</v>
      </c>
      <c r="AO1105">
        <v>1</v>
      </c>
      <c r="AP1105">
        <v>0</v>
      </c>
      <c r="AQ1105">
        <v>0</v>
      </c>
      <c r="AR1105">
        <v>0</v>
      </c>
      <c r="AS1105" t="s">
        <v>3</v>
      </c>
      <c r="AT1105">
        <v>1.7999999999999999E-2</v>
      </c>
      <c r="AU1105" t="s">
        <v>3</v>
      </c>
      <c r="AV1105">
        <v>0</v>
      </c>
      <c r="AW1105">
        <v>2</v>
      </c>
      <c r="AX1105">
        <v>78163061</v>
      </c>
      <c r="AY1105">
        <v>1</v>
      </c>
      <c r="AZ1105">
        <v>0</v>
      </c>
      <c r="BA1105">
        <v>1039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CV1105">
        <v>0</v>
      </c>
      <c r="CW1105">
        <f>ROUND(Y1105*Source!I2155*DO1105,9)</f>
        <v>0</v>
      </c>
      <c r="CX1105">
        <f>ROUND(Y1105*Source!I2155,9)</f>
        <v>0.64539000000000002</v>
      </c>
      <c r="CY1105">
        <f>AB1105</f>
        <v>1437.02</v>
      </c>
      <c r="CZ1105">
        <f>AF1105</f>
        <v>1437.02</v>
      </c>
      <c r="DA1105">
        <f>AJ1105</f>
        <v>1</v>
      </c>
      <c r="DB1105">
        <f t="shared" si="340"/>
        <v>25.87</v>
      </c>
      <c r="DC1105">
        <f t="shared" si="341"/>
        <v>9.2200000000000006</v>
      </c>
      <c r="DD1105" t="s">
        <v>3</v>
      </c>
      <c r="DE1105" t="s">
        <v>3</v>
      </c>
      <c r="DF1105">
        <f t="shared" si="342"/>
        <v>0</v>
      </c>
      <c r="DG1105">
        <f t="shared" si="343"/>
        <v>927.44</v>
      </c>
      <c r="DH1105">
        <f t="shared" si="344"/>
        <v>330.58</v>
      </c>
      <c r="DI1105">
        <f t="shared" si="345"/>
        <v>0</v>
      </c>
      <c r="DJ1105">
        <f>DG1105</f>
        <v>927.44</v>
      </c>
      <c r="DK1105">
        <v>0</v>
      </c>
      <c r="DL1105" t="s">
        <v>3</v>
      </c>
      <c r="DM1105">
        <v>0</v>
      </c>
      <c r="DN1105" t="s">
        <v>3</v>
      </c>
      <c r="DO1105">
        <v>0</v>
      </c>
    </row>
    <row r="1106" spans="1:119" x14ac:dyDescent="0.2">
      <c r="A1106">
        <f>ROW(Source!A2156)</f>
        <v>2156</v>
      </c>
      <c r="B1106">
        <v>78161913</v>
      </c>
      <c r="C1106">
        <v>78160864</v>
      </c>
      <c r="D1106">
        <v>77808318</v>
      </c>
      <c r="E1106">
        <v>1</v>
      </c>
      <c r="F1106">
        <v>1</v>
      </c>
      <c r="G1106">
        <v>37</v>
      </c>
      <c r="H1106">
        <v>2</v>
      </c>
      <c r="I1106" t="s">
        <v>1035</v>
      </c>
      <c r="J1106" t="s">
        <v>1036</v>
      </c>
      <c r="K1106" t="s">
        <v>1037</v>
      </c>
      <c r="L1106">
        <v>1368</v>
      </c>
      <c r="N1106">
        <v>1011</v>
      </c>
      <c r="O1106" t="s">
        <v>696</v>
      </c>
      <c r="P1106" t="s">
        <v>696</v>
      </c>
      <c r="Q1106">
        <v>1</v>
      </c>
      <c r="W1106">
        <v>0</v>
      </c>
      <c r="X1106">
        <v>-1971507261</v>
      </c>
      <c r="Y1106">
        <f>(AT1106*49)</f>
        <v>0.49</v>
      </c>
      <c r="AA1106">
        <v>0</v>
      </c>
      <c r="AB1106">
        <v>1422.91</v>
      </c>
      <c r="AC1106">
        <v>511.7</v>
      </c>
      <c r="AD1106">
        <v>0</v>
      </c>
      <c r="AE1106">
        <v>0</v>
      </c>
      <c r="AF1106">
        <v>1422.91</v>
      </c>
      <c r="AG1106">
        <v>511.7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1</v>
      </c>
      <c r="AP1106">
        <v>1</v>
      </c>
      <c r="AQ1106">
        <v>0</v>
      </c>
      <c r="AR1106">
        <v>0</v>
      </c>
      <c r="AS1106" t="s">
        <v>3</v>
      </c>
      <c r="AT1106">
        <v>0.01</v>
      </c>
      <c r="AU1106" t="s">
        <v>670</v>
      </c>
      <c r="AV1106">
        <v>0</v>
      </c>
      <c r="AW1106">
        <v>2</v>
      </c>
      <c r="AX1106">
        <v>78163062</v>
      </c>
      <c r="AY1106">
        <v>1</v>
      </c>
      <c r="AZ1106">
        <v>0</v>
      </c>
      <c r="BA1106">
        <v>1040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CV1106">
        <v>0</v>
      </c>
      <c r="CW1106">
        <f>ROUND(Y1106*Source!I2156*DO1106,9)</f>
        <v>0</v>
      </c>
      <c r="CX1106">
        <f>ROUND(Y1106*Source!I2156,9)</f>
        <v>17.568950000000001</v>
      </c>
      <c r="CY1106">
        <f>AB1106</f>
        <v>1422.91</v>
      </c>
      <c r="CZ1106">
        <f>AF1106</f>
        <v>1422.91</v>
      </c>
      <c r="DA1106">
        <f>AJ1106</f>
        <v>1</v>
      </c>
      <c r="DB1106">
        <f>ROUND((ROUND(AT1106*CZ1106,2)*49),6)</f>
        <v>697.27</v>
      </c>
      <c r="DC1106">
        <f>ROUND((ROUND(AT1106*AG1106,2)*49),6)</f>
        <v>250.88</v>
      </c>
      <c r="DD1106" t="s">
        <v>3</v>
      </c>
      <c r="DE1106" t="s">
        <v>3</v>
      </c>
      <c r="DF1106">
        <f t="shared" si="342"/>
        <v>0</v>
      </c>
      <c r="DG1106">
        <f t="shared" si="343"/>
        <v>24999.03</v>
      </c>
      <c r="DH1106">
        <f t="shared" si="344"/>
        <v>8990.0300000000007</v>
      </c>
      <c r="DI1106">
        <f t="shared" si="345"/>
        <v>0</v>
      </c>
      <c r="DJ1106">
        <f>DG1106</f>
        <v>24999.03</v>
      </c>
      <c r="DK1106">
        <v>0</v>
      </c>
      <c r="DL1106" t="s">
        <v>3</v>
      </c>
      <c r="DM1106">
        <v>0</v>
      </c>
      <c r="DN1106" t="s">
        <v>3</v>
      </c>
      <c r="DO1106">
        <v>0</v>
      </c>
    </row>
    <row r="1107" spans="1:119" x14ac:dyDescent="0.2">
      <c r="A1107">
        <f>ROW(Source!A2156)</f>
        <v>2156</v>
      </c>
      <c r="B1107">
        <v>78161913</v>
      </c>
      <c r="C1107">
        <v>78160864</v>
      </c>
      <c r="D1107">
        <v>77808319</v>
      </c>
      <c r="E1107">
        <v>1</v>
      </c>
      <c r="F1107">
        <v>1</v>
      </c>
      <c r="G1107">
        <v>37</v>
      </c>
      <c r="H1107">
        <v>2</v>
      </c>
      <c r="I1107" t="s">
        <v>1038</v>
      </c>
      <c r="J1107" t="s">
        <v>1039</v>
      </c>
      <c r="K1107" t="s">
        <v>1040</v>
      </c>
      <c r="L1107">
        <v>1368</v>
      </c>
      <c r="N1107">
        <v>1011</v>
      </c>
      <c r="O1107" t="s">
        <v>696</v>
      </c>
      <c r="P1107" t="s">
        <v>696</v>
      </c>
      <c r="Q1107">
        <v>1</v>
      </c>
      <c r="W1107">
        <v>0</v>
      </c>
      <c r="X1107">
        <v>-1141814917</v>
      </c>
      <c r="Y1107">
        <f>(AT1107*49)</f>
        <v>0.39200000000000002</v>
      </c>
      <c r="AA1107">
        <v>0</v>
      </c>
      <c r="AB1107">
        <v>1437.02</v>
      </c>
      <c r="AC1107">
        <v>512.22</v>
      </c>
      <c r="AD1107">
        <v>0</v>
      </c>
      <c r="AE1107">
        <v>0</v>
      </c>
      <c r="AF1107">
        <v>1437.02</v>
      </c>
      <c r="AG1107">
        <v>512.22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1</v>
      </c>
      <c r="AP1107">
        <v>1</v>
      </c>
      <c r="AQ1107">
        <v>0</v>
      </c>
      <c r="AR1107">
        <v>0</v>
      </c>
      <c r="AS1107" t="s">
        <v>3</v>
      </c>
      <c r="AT1107">
        <v>8.0000000000000002E-3</v>
      </c>
      <c r="AU1107" t="s">
        <v>670</v>
      </c>
      <c r="AV1107">
        <v>0</v>
      </c>
      <c r="AW1107">
        <v>2</v>
      </c>
      <c r="AX1107">
        <v>78163063</v>
      </c>
      <c r="AY1107">
        <v>1</v>
      </c>
      <c r="AZ1107">
        <v>0</v>
      </c>
      <c r="BA1107">
        <v>1041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CV1107">
        <v>0</v>
      </c>
      <c r="CW1107">
        <f>ROUND(Y1107*Source!I2156*DO1107,9)</f>
        <v>0</v>
      </c>
      <c r="CX1107">
        <f>ROUND(Y1107*Source!I2156,9)</f>
        <v>14.055160000000001</v>
      </c>
      <c r="CY1107">
        <f>AB1107</f>
        <v>1437.02</v>
      </c>
      <c r="CZ1107">
        <f>AF1107</f>
        <v>1437.02</v>
      </c>
      <c r="DA1107">
        <f>AJ1107</f>
        <v>1</v>
      </c>
      <c r="DB1107">
        <f>ROUND((ROUND(AT1107*CZ1107,2)*49),6)</f>
        <v>563.5</v>
      </c>
      <c r="DC1107">
        <f>ROUND((ROUND(AT1107*AG1107,2)*49),6)</f>
        <v>200.9</v>
      </c>
      <c r="DD1107" t="s">
        <v>3</v>
      </c>
      <c r="DE1107" t="s">
        <v>3</v>
      </c>
      <c r="DF1107">
        <f t="shared" si="342"/>
        <v>0</v>
      </c>
      <c r="DG1107">
        <f t="shared" si="343"/>
        <v>20197.55</v>
      </c>
      <c r="DH1107">
        <f t="shared" si="344"/>
        <v>7199.33</v>
      </c>
      <c r="DI1107">
        <f t="shared" si="345"/>
        <v>0</v>
      </c>
      <c r="DJ1107">
        <f>DG1107</f>
        <v>20197.55</v>
      </c>
      <c r="DK1107">
        <v>0</v>
      </c>
      <c r="DL1107" t="s">
        <v>3</v>
      </c>
      <c r="DM1107">
        <v>0</v>
      </c>
      <c r="DN1107" t="s">
        <v>3</v>
      </c>
      <c r="DO1107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41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ROW(Source!A32)</f>
        <v>32</v>
      </c>
      <c r="B1">
        <v>78162023</v>
      </c>
      <c r="C1">
        <v>78155545</v>
      </c>
      <c r="D1">
        <v>77806460</v>
      </c>
      <c r="E1">
        <v>37</v>
      </c>
      <c r="F1">
        <v>1</v>
      </c>
      <c r="G1">
        <v>37</v>
      </c>
      <c r="H1">
        <v>1</v>
      </c>
      <c r="I1" t="s">
        <v>678</v>
      </c>
      <c r="J1" t="s">
        <v>3</v>
      </c>
      <c r="K1" t="s">
        <v>679</v>
      </c>
      <c r="L1">
        <v>1191</v>
      </c>
      <c r="N1">
        <v>1013</v>
      </c>
      <c r="O1" t="s">
        <v>680</v>
      </c>
      <c r="P1" t="s">
        <v>680</v>
      </c>
      <c r="Q1">
        <v>1</v>
      </c>
      <c r="X1">
        <v>87.17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87.17</v>
      </c>
      <c r="AH1">
        <v>2</v>
      </c>
      <c r="AI1">
        <v>78155546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ROW(Source!A32)</f>
        <v>32</v>
      </c>
      <c r="B2">
        <v>78162024</v>
      </c>
      <c r="C2">
        <v>78155545</v>
      </c>
      <c r="D2">
        <v>77809168</v>
      </c>
      <c r="E2">
        <v>1</v>
      </c>
      <c r="F2">
        <v>1</v>
      </c>
      <c r="G2">
        <v>37</v>
      </c>
      <c r="H2">
        <v>3</v>
      </c>
      <c r="I2" t="s">
        <v>681</v>
      </c>
      <c r="J2" t="s">
        <v>682</v>
      </c>
      <c r="K2" t="s">
        <v>683</v>
      </c>
      <c r="L2">
        <v>1339</v>
      </c>
      <c r="N2">
        <v>1007</v>
      </c>
      <c r="O2" t="s">
        <v>486</v>
      </c>
      <c r="P2" t="s">
        <v>486</v>
      </c>
      <c r="Q2">
        <v>1</v>
      </c>
      <c r="X2">
        <v>8.0000000000000002E-3</v>
      </c>
      <c r="Y2">
        <v>12590.21</v>
      </c>
      <c r="Z2">
        <v>0</v>
      </c>
      <c r="AA2">
        <v>0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8.0000000000000002E-3</v>
      </c>
      <c r="AH2">
        <v>2</v>
      </c>
      <c r="AI2">
        <v>78155547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ROW(Source!A68)</f>
        <v>68</v>
      </c>
      <c r="B3">
        <v>78162025</v>
      </c>
      <c r="C3">
        <v>78155606</v>
      </c>
      <c r="D3">
        <v>77806460</v>
      </c>
      <c r="E3">
        <v>37</v>
      </c>
      <c r="F3">
        <v>1</v>
      </c>
      <c r="G3">
        <v>37</v>
      </c>
      <c r="H3">
        <v>1</v>
      </c>
      <c r="I3" t="s">
        <v>678</v>
      </c>
      <c r="J3" t="s">
        <v>3</v>
      </c>
      <c r="K3" t="s">
        <v>679</v>
      </c>
      <c r="L3">
        <v>1191</v>
      </c>
      <c r="N3">
        <v>1013</v>
      </c>
      <c r="O3" t="s">
        <v>680</v>
      </c>
      <c r="P3" t="s">
        <v>680</v>
      </c>
      <c r="Q3">
        <v>1</v>
      </c>
      <c r="X3">
        <v>0.6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3</v>
      </c>
      <c r="AG3">
        <v>0.6</v>
      </c>
      <c r="AH3">
        <v>2</v>
      </c>
      <c r="AI3">
        <v>78155607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ROW(Source!A69)</f>
        <v>69</v>
      </c>
      <c r="B4">
        <v>78162026</v>
      </c>
      <c r="C4">
        <v>78155609</v>
      </c>
      <c r="D4">
        <v>77806460</v>
      </c>
      <c r="E4">
        <v>37</v>
      </c>
      <c r="F4">
        <v>1</v>
      </c>
      <c r="G4">
        <v>37</v>
      </c>
      <c r="H4">
        <v>1</v>
      </c>
      <c r="I4" t="s">
        <v>678</v>
      </c>
      <c r="J4" t="s">
        <v>3</v>
      </c>
      <c r="K4" t="s">
        <v>679</v>
      </c>
      <c r="L4">
        <v>1191</v>
      </c>
      <c r="N4">
        <v>1013</v>
      </c>
      <c r="O4" t="s">
        <v>680</v>
      </c>
      <c r="P4" t="s">
        <v>680</v>
      </c>
      <c r="Q4">
        <v>1</v>
      </c>
      <c r="X4">
        <v>0.23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3</v>
      </c>
      <c r="AG4">
        <v>0.23</v>
      </c>
      <c r="AH4">
        <v>2</v>
      </c>
      <c r="AI4">
        <v>78155610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ROW(Source!A69)</f>
        <v>69</v>
      </c>
      <c r="B5">
        <v>78162027</v>
      </c>
      <c r="C5">
        <v>78155609</v>
      </c>
      <c r="D5">
        <v>77808626</v>
      </c>
      <c r="E5">
        <v>1</v>
      </c>
      <c r="F5">
        <v>1</v>
      </c>
      <c r="G5">
        <v>37</v>
      </c>
      <c r="H5">
        <v>3</v>
      </c>
      <c r="I5" t="s">
        <v>684</v>
      </c>
      <c r="J5" t="s">
        <v>685</v>
      </c>
      <c r="K5" t="s">
        <v>686</v>
      </c>
      <c r="L5">
        <v>1348</v>
      </c>
      <c r="N5">
        <v>1009</v>
      </c>
      <c r="O5" t="s">
        <v>659</v>
      </c>
      <c r="P5" t="s">
        <v>659</v>
      </c>
      <c r="Q5">
        <v>1000</v>
      </c>
      <c r="X5">
        <v>6.9999999999999994E-5</v>
      </c>
      <c r="Y5">
        <v>7313.44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6.9999999999999994E-5</v>
      </c>
      <c r="AH5">
        <v>2</v>
      </c>
      <c r="AI5">
        <v>78155611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ROW(Source!A69)</f>
        <v>69</v>
      </c>
      <c r="B6">
        <v>78162029</v>
      </c>
      <c r="C6">
        <v>78155609</v>
      </c>
      <c r="D6">
        <v>77806473</v>
      </c>
      <c r="E6">
        <v>37</v>
      </c>
      <c r="F6">
        <v>1</v>
      </c>
      <c r="G6">
        <v>37</v>
      </c>
      <c r="H6">
        <v>3</v>
      </c>
      <c r="I6" t="s">
        <v>687</v>
      </c>
      <c r="J6" t="s">
        <v>3</v>
      </c>
      <c r="K6" t="s">
        <v>689</v>
      </c>
      <c r="L6">
        <v>1348</v>
      </c>
      <c r="N6">
        <v>1009</v>
      </c>
      <c r="O6" t="s">
        <v>659</v>
      </c>
      <c r="P6" t="s">
        <v>659</v>
      </c>
      <c r="Q6">
        <v>1000</v>
      </c>
      <c r="X6">
        <v>1E-4</v>
      </c>
      <c r="Y6">
        <v>149350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1E-4</v>
      </c>
      <c r="AH6">
        <v>2</v>
      </c>
      <c r="AI6">
        <v>78155612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ROW(Source!A69)</f>
        <v>69</v>
      </c>
      <c r="B7">
        <v>78162028</v>
      </c>
      <c r="C7">
        <v>78155609</v>
      </c>
      <c r="D7">
        <v>77811604</v>
      </c>
      <c r="E7">
        <v>1</v>
      </c>
      <c r="F7">
        <v>1</v>
      </c>
      <c r="G7">
        <v>37</v>
      </c>
      <c r="H7">
        <v>3</v>
      </c>
      <c r="I7" t="s">
        <v>690</v>
      </c>
      <c r="J7" t="s">
        <v>691</v>
      </c>
      <c r="K7" t="s">
        <v>692</v>
      </c>
      <c r="L7">
        <v>1339</v>
      </c>
      <c r="N7">
        <v>1007</v>
      </c>
      <c r="O7" t="s">
        <v>486</v>
      </c>
      <c r="P7" t="s">
        <v>486</v>
      </c>
      <c r="Q7">
        <v>1</v>
      </c>
      <c r="X7">
        <v>1.5E-3</v>
      </c>
      <c r="Y7">
        <v>4969.8599999999997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1.5E-3</v>
      </c>
      <c r="AH7">
        <v>2</v>
      </c>
      <c r="AI7">
        <v>78155613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ROW(Source!A70)</f>
        <v>70</v>
      </c>
      <c r="B8">
        <v>78162030</v>
      </c>
      <c r="C8">
        <v>78155618</v>
      </c>
      <c r="D8">
        <v>77806460</v>
      </c>
      <c r="E8">
        <v>37</v>
      </c>
      <c r="F8">
        <v>1</v>
      </c>
      <c r="G8">
        <v>37</v>
      </c>
      <c r="H8">
        <v>1</v>
      </c>
      <c r="I8" t="s">
        <v>678</v>
      </c>
      <c r="J8" t="s">
        <v>3</v>
      </c>
      <c r="K8" t="s">
        <v>679</v>
      </c>
      <c r="L8">
        <v>1191</v>
      </c>
      <c r="N8">
        <v>1013</v>
      </c>
      <c r="O8" t="s">
        <v>680</v>
      </c>
      <c r="P8" t="s">
        <v>680</v>
      </c>
      <c r="Q8">
        <v>1</v>
      </c>
      <c r="X8">
        <v>5.35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</v>
      </c>
      <c r="AG8">
        <v>5.35</v>
      </c>
      <c r="AH8">
        <v>2</v>
      </c>
      <c r="AI8">
        <v>78155619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ROW(Source!A70)</f>
        <v>70</v>
      </c>
      <c r="B9">
        <v>78162031</v>
      </c>
      <c r="C9">
        <v>78155618</v>
      </c>
      <c r="D9">
        <v>77808429</v>
      </c>
      <c r="E9">
        <v>1</v>
      </c>
      <c r="F9">
        <v>1</v>
      </c>
      <c r="G9">
        <v>37</v>
      </c>
      <c r="H9">
        <v>2</v>
      </c>
      <c r="I9" t="s">
        <v>693</v>
      </c>
      <c r="J9" t="s">
        <v>694</v>
      </c>
      <c r="K9" t="s">
        <v>695</v>
      </c>
      <c r="L9">
        <v>1368</v>
      </c>
      <c r="N9">
        <v>1011</v>
      </c>
      <c r="O9" t="s">
        <v>696</v>
      </c>
      <c r="P9" t="s">
        <v>696</v>
      </c>
      <c r="Q9">
        <v>1</v>
      </c>
      <c r="X9">
        <v>0.04</v>
      </c>
      <c r="Y9">
        <v>0</v>
      </c>
      <c r="Z9">
        <v>11.86</v>
      </c>
      <c r="AA9">
        <v>0.2</v>
      </c>
      <c r="AB9">
        <v>0</v>
      </c>
      <c r="AC9">
        <v>0</v>
      </c>
      <c r="AD9">
        <v>1</v>
      </c>
      <c r="AE9">
        <v>0</v>
      </c>
      <c r="AF9" t="s">
        <v>3</v>
      </c>
      <c r="AG9">
        <v>0.04</v>
      </c>
      <c r="AH9">
        <v>2</v>
      </c>
      <c r="AI9">
        <v>78155620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ROW(Source!A70)</f>
        <v>70</v>
      </c>
      <c r="B10">
        <v>78162032</v>
      </c>
      <c r="C10">
        <v>78155618</v>
      </c>
      <c r="D10">
        <v>77808868</v>
      </c>
      <c r="E10">
        <v>1</v>
      </c>
      <c r="F10">
        <v>1</v>
      </c>
      <c r="G10">
        <v>37</v>
      </c>
      <c r="H10">
        <v>3</v>
      </c>
      <c r="I10" t="s">
        <v>94</v>
      </c>
      <c r="J10" t="s">
        <v>97</v>
      </c>
      <c r="K10" t="s">
        <v>95</v>
      </c>
      <c r="L10">
        <v>1296</v>
      </c>
      <c r="N10">
        <v>1002</v>
      </c>
      <c r="O10" t="s">
        <v>96</v>
      </c>
      <c r="P10" t="s">
        <v>96</v>
      </c>
      <c r="Q10">
        <v>1</v>
      </c>
      <c r="X10">
        <v>10.3</v>
      </c>
      <c r="Y10">
        <v>128.12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</v>
      </c>
      <c r="AG10">
        <v>10.3</v>
      </c>
      <c r="AH10">
        <v>2</v>
      </c>
      <c r="AI10">
        <v>78155621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ROW(Source!A73)</f>
        <v>73</v>
      </c>
      <c r="B11">
        <v>78162033</v>
      </c>
      <c r="C11">
        <v>78155629</v>
      </c>
      <c r="D11">
        <v>77806460</v>
      </c>
      <c r="E11">
        <v>37</v>
      </c>
      <c r="F11">
        <v>1</v>
      </c>
      <c r="G11">
        <v>37</v>
      </c>
      <c r="H11">
        <v>1</v>
      </c>
      <c r="I11" t="s">
        <v>678</v>
      </c>
      <c r="J11" t="s">
        <v>3</v>
      </c>
      <c r="K11" t="s">
        <v>679</v>
      </c>
      <c r="L11">
        <v>1191</v>
      </c>
      <c r="N11">
        <v>1013</v>
      </c>
      <c r="O11" t="s">
        <v>680</v>
      </c>
      <c r="P11" t="s">
        <v>680</v>
      </c>
      <c r="Q11">
        <v>1</v>
      </c>
      <c r="X11">
        <v>35.729999999999997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3</v>
      </c>
      <c r="AG11">
        <v>35.729999999999997</v>
      </c>
      <c r="AH11">
        <v>2</v>
      </c>
      <c r="AI11">
        <v>78155630</v>
      </c>
      <c r="AJ11">
        <v>13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ROW(Source!A73)</f>
        <v>73</v>
      </c>
      <c r="B12">
        <v>78162034</v>
      </c>
      <c r="C12">
        <v>78155629</v>
      </c>
      <c r="D12">
        <v>77810520</v>
      </c>
      <c r="E12">
        <v>1</v>
      </c>
      <c r="F12">
        <v>1</v>
      </c>
      <c r="G12">
        <v>37</v>
      </c>
      <c r="H12">
        <v>3</v>
      </c>
      <c r="I12" t="s">
        <v>697</v>
      </c>
      <c r="J12" t="s">
        <v>698</v>
      </c>
      <c r="K12" t="s">
        <v>699</v>
      </c>
      <c r="L12">
        <v>1339</v>
      </c>
      <c r="N12">
        <v>1007</v>
      </c>
      <c r="O12" t="s">
        <v>486</v>
      </c>
      <c r="P12" t="s">
        <v>486</v>
      </c>
      <c r="Q12">
        <v>1</v>
      </c>
      <c r="X12">
        <v>0.152</v>
      </c>
      <c r="Y12">
        <v>49.83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3</v>
      </c>
      <c r="AG12">
        <v>0.152</v>
      </c>
      <c r="AH12">
        <v>2</v>
      </c>
      <c r="AI12">
        <v>78155631</v>
      </c>
      <c r="AJ12">
        <v>14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ROW(Source!A73)</f>
        <v>73</v>
      </c>
      <c r="B13">
        <v>78162035</v>
      </c>
      <c r="C13">
        <v>78155629</v>
      </c>
      <c r="D13">
        <v>77808879</v>
      </c>
      <c r="E13">
        <v>1</v>
      </c>
      <c r="F13">
        <v>1</v>
      </c>
      <c r="G13">
        <v>37</v>
      </c>
      <c r="H13">
        <v>3</v>
      </c>
      <c r="I13" t="s">
        <v>700</v>
      </c>
      <c r="J13" t="s">
        <v>701</v>
      </c>
      <c r="K13" t="s">
        <v>702</v>
      </c>
      <c r="L13">
        <v>1348</v>
      </c>
      <c r="N13">
        <v>1009</v>
      </c>
      <c r="O13" t="s">
        <v>659</v>
      </c>
      <c r="P13" t="s">
        <v>659</v>
      </c>
      <c r="Q13">
        <v>1000</v>
      </c>
      <c r="X13">
        <v>4.5999999999999999E-3</v>
      </c>
      <c r="Y13">
        <v>62638.49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4.5999999999999999E-3</v>
      </c>
      <c r="AH13">
        <v>2</v>
      </c>
      <c r="AI13">
        <v>78155632</v>
      </c>
      <c r="AJ13">
        <v>15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ROW(Source!A73)</f>
        <v>73</v>
      </c>
      <c r="B14">
        <v>78162036</v>
      </c>
      <c r="C14">
        <v>78155629</v>
      </c>
      <c r="D14">
        <v>77811681</v>
      </c>
      <c r="E14">
        <v>1</v>
      </c>
      <c r="F14">
        <v>1</v>
      </c>
      <c r="G14">
        <v>37</v>
      </c>
      <c r="H14">
        <v>3</v>
      </c>
      <c r="I14" t="s">
        <v>703</v>
      </c>
      <c r="J14" t="s">
        <v>704</v>
      </c>
      <c r="K14" t="s">
        <v>705</v>
      </c>
      <c r="L14">
        <v>1348</v>
      </c>
      <c r="N14">
        <v>1009</v>
      </c>
      <c r="O14" t="s">
        <v>659</v>
      </c>
      <c r="P14" t="s">
        <v>659</v>
      </c>
      <c r="Q14">
        <v>1000</v>
      </c>
      <c r="X14">
        <v>0.876</v>
      </c>
      <c r="Y14">
        <v>11245.63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3</v>
      </c>
      <c r="AG14">
        <v>0.876</v>
      </c>
      <c r="AH14">
        <v>2</v>
      </c>
      <c r="AI14">
        <v>78155633</v>
      </c>
      <c r="AJ14">
        <v>16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ROW(Source!A74)</f>
        <v>74</v>
      </c>
      <c r="B15">
        <v>78162037</v>
      </c>
      <c r="C15">
        <v>78155638</v>
      </c>
      <c r="D15">
        <v>77806460</v>
      </c>
      <c r="E15">
        <v>37</v>
      </c>
      <c r="F15">
        <v>1</v>
      </c>
      <c r="G15">
        <v>37</v>
      </c>
      <c r="H15">
        <v>1</v>
      </c>
      <c r="I15" t="s">
        <v>678</v>
      </c>
      <c r="J15" t="s">
        <v>3</v>
      </c>
      <c r="K15" t="s">
        <v>679</v>
      </c>
      <c r="L15">
        <v>1191</v>
      </c>
      <c r="N15">
        <v>1013</v>
      </c>
      <c r="O15" t="s">
        <v>680</v>
      </c>
      <c r="P15" t="s">
        <v>680</v>
      </c>
      <c r="Q15">
        <v>1</v>
      </c>
      <c r="X15">
        <v>42.17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42.17</v>
      </c>
      <c r="AH15">
        <v>2</v>
      </c>
      <c r="AI15">
        <v>78155639</v>
      </c>
      <c r="AJ15">
        <v>17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ROW(Source!A74)</f>
        <v>74</v>
      </c>
      <c r="B16">
        <v>78162038</v>
      </c>
      <c r="C16">
        <v>78155638</v>
      </c>
      <c r="D16">
        <v>77810304</v>
      </c>
      <c r="E16">
        <v>1</v>
      </c>
      <c r="F16">
        <v>1</v>
      </c>
      <c r="G16">
        <v>37</v>
      </c>
      <c r="H16">
        <v>3</v>
      </c>
      <c r="I16" t="s">
        <v>706</v>
      </c>
      <c r="J16" t="s">
        <v>707</v>
      </c>
      <c r="K16" t="s">
        <v>708</v>
      </c>
      <c r="L16">
        <v>1346</v>
      </c>
      <c r="N16">
        <v>1009</v>
      </c>
      <c r="O16" t="s">
        <v>101</v>
      </c>
      <c r="P16" t="s">
        <v>101</v>
      </c>
      <c r="Q16">
        <v>1</v>
      </c>
      <c r="X16">
        <v>0.31</v>
      </c>
      <c r="Y16">
        <v>23.91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0</v>
      </c>
      <c r="AF16" t="s">
        <v>3</v>
      </c>
      <c r="AG16">
        <v>0.31</v>
      </c>
      <c r="AH16">
        <v>2</v>
      </c>
      <c r="AI16">
        <v>78155640</v>
      </c>
      <c r="AJ16">
        <v>18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ROW(Source!A74)</f>
        <v>74</v>
      </c>
      <c r="B17">
        <v>78162039</v>
      </c>
      <c r="C17">
        <v>78155638</v>
      </c>
      <c r="D17">
        <v>77810520</v>
      </c>
      <c r="E17">
        <v>1</v>
      </c>
      <c r="F17">
        <v>1</v>
      </c>
      <c r="G17">
        <v>37</v>
      </c>
      <c r="H17">
        <v>3</v>
      </c>
      <c r="I17" t="s">
        <v>697</v>
      </c>
      <c r="J17" t="s">
        <v>698</v>
      </c>
      <c r="K17" t="s">
        <v>699</v>
      </c>
      <c r="L17">
        <v>1339</v>
      </c>
      <c r="N17">
        <v>1007</v>
      </c>
      <c r="O17" t="s">
        <v>486</v>
      </c>
      <c r="P17" t="s">
        <v>486</v>
      </c>
      <c r="Q17">
        <v>1</v>
      </c>
      <c r="X17">
        <v>6.0000000000000001E-3</v>
      </c>
      <c r="Y17">
        <v>49.83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3</v>
      </c>
      <c r="AG17">
        <v>6.0000000000000001E-3</v>
      </c>
      <c r="AH17">
        <v>2</v>
      </c>
      <c r="AI17">
        <v>78155641</v>
      </c>
      <c r="AJ17">
        <v>19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ROW(Source!A74)</f>
        <v>74</v>
      </c>
      <c r="B18">
        <v>78162040</v>
      </c>
      <c r="C18">
        <v>78155638</v>
      </c>
      <c r="D18">
        <v>77810871</v>
      </c>
      <c r="E18">
        <v>1</v>
      </c>
      <c r="F18">
        <v>1</v>
      </c>
      <c r="G18">
        <v>37</v>
      </c>
      <c r="H18">
        <v>3</v>
      </c>
      <c r="I18" t="s">
        <v>709</v>
      </c>
      <c r="J18" t="s">
        <v>710</v>
      </c>
      <c r="K18" t="s">
        <v>711</v>
      </c>
      <c r="L18">
        <v>1327</v>
      </c>
      <c r="N18">
        <v>1005</v>
      </c>
      <c r="O18" t="s">
        <v>82</v>
      </c>
      <c r="P18" t="s">
        <v>82</v>
      </c>
      <c r="Q18">
        <v>1</v>
      </c>
      <c r="X18">
        <v>0.8</v>
      </c>
      <c r="Y18">
        <v>431.83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3</v>
      </c>
      <c r="AG18">
        <v>0.8</v>
      </c>
      <c r="AH18">
        <v>2</v>
      </c>
      <c r="AI18">
        <v>78155642</v>
      </c>
      <c r="AJ18">
        <v>20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ROW(Source!A74)</f>
        <v>74</v>
      </c>
      <c r="B19">
        <v>78162041</v>
      </c>
      <c r="C19">
        <v>78155638</v>
      </c>
      <c r="D19">
        <v>77810887</v>
      </c>
      <c r="E19">
        <v>1</v>
      </c>
      <c r="F19">
        <v>1</v>
      </c>
      <c r="G19">
        <v>37</v>
      </c>
      <c r="H19">
        <v>3</v>
      </c>
      <c r="I19" t="s">
        <v>712</v>
      </c>
      <c r="J19" t="s">
        <v>713</v>
      </c>
      <c r="K19" t="s">
        <v>714</v>
      </c>
      <c r="L19">
        <v>1348</v>
      </c>
      <c r="N19">
        <v>1009</v>
      </c>
      <c r="O19" t="s">
        <v>659</v>
      </c>
      <c r="P19" t="s">
        <v>659</v>
      </c>
      <c r="Q19">
        <v>1000</v>
      </c>
      <c r="X19">
        <v>5.0999999999999997E-2</v>
      </c>
      <c r="Y19">
        <v>81852.28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5.0999999999999997E-2</v>
      </c>
      <c r="AH19">
        <v>2</v>
      </c>
      <c r="AI19">
        <v>78155643</v>
      </c>
      <c r="AJ19">
        <v>21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ROW(Source!A74)</f>
        <v>74</v>
      </c>
      <c r="B20">
        <v>78162042</v>
      </c>
      <c r="C20">
        <v>78155638</v>
      </c>
      <c r="D20">
        <v>77809071</v>
      </c>
      <c r="E20">
        <v>1</v>
      </c>
      <c r="F20">
        <v>1</v>
      </c>
      <c r="G20">
        <v>37</v>
      </c>
      <c r="H20">
        <v>3</v>
      </c>
      <c r="I20" t="s">
        <v>715</v>
      </c>
      <c r="J20" t="s">
        <v>716</v>
      </c>
      <c r="K20" t="s">
        <v>717</v>
      </c>
      <c r="L20">
        <v>1346</v>
      </c>
      <c r="N20">
        <v>1009</v>
      </c>
      <c r="O20" t="s">
        <v>101</v>
      </c>
      <c r="P20" t="s">
        <v>101</v>
      </c>
      <c r="Q20">
        <v>1</v>
      </c>
      <c r="X20">
        <v>24.2</v>
      </c>
      <c r="Y20">
        <v>183.25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24.2</v>
      </c>
      <c r="AH20">
        <v>2</v>
      </c>
      <c r="AI20">
        <v>78155644</v>
      </c>
      <c r="AJ20">
        <v>22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ROW(Source!A74)</f>
        <v>74</v>
      </c>
      <c r="B21">
        <v>78162043</v>
      </c>
      <c r="C21">
        <v>78155638</v>
      </c>
      <c r="D21">
        <v>77809073</v>
      </c>
      <c r="E21">
        <v>1</v>
      </c>
      <c r="F21">
        <v>1</v>
      </c>
      <c r="G21">
        <v>37</v>
      </c>
      <c r="H21">
        <v>3</v>
      </c>
      <c r="I21" t="s">
        <v>718</v>
      </c>
      <c r="J21" t="s">
        <v>719</v>
      </c>
      <c r="K21" t="s">
        <v>720</v>
      </c>
      <c r="L21">
        <v>1346</v>
      </c>
      <c r="N21">
        <v>1009</v>
      </c>
      <c r="O21" t="s">
        <v>101</v>
      </c>
      <c r="P21" t="s">
        <v>101</v>
      </c>
      <c r="Q21">
        <v>1</v>
      </c>
      <c r="X21">
        <v>10.4</v>
      </c>
      <c r="Y21">
        <v>78.349999999999994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10.4</v>
      </c>
      <c r="AH21">
        <v>2</v>
      </c>
      <c r="AI21">
        <v>78155645</v>
      </c>
      <c r="AJ21">
        <v>23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ROW(Source!A75)</f>
        <v>75</v>
      </c>
      <c r="B22">
        <v>78162044</v>
      </c>
      <c r="C22">
        <v>78155653</v>
      </c>
      <c r="D22">
        <v>77806460</v>
      </c>
      <c r="E22">
        <v>37</v>
      </c>
      <c r="F22">
        <v>1</v>
      </c>
      <c r="G22">
        <v>37</v>
      </c>
      <c r="H22">
        <v>1</v>
      </c>
      <c r="I22" t="s">
        <v>678</v>
      </c>
      <c r="J22" t="s">
        <v>3</v>
      </c>
      <c r="K22" t="s">
        <v>679</v>
      </c>
      <c r="L22">
        <v>1191</v>
      </c>
      <c r="N22">
        <v>1013</v>
      </c>
      <c r="O22" t="s">
        <v>680</v>
      </c>
      <c r="P22" t="s">
        <v>680</v>
      </c>
      <c r="Q22">
        <v>1</v>
      </c>
      <c r="X22">
        <v>1.5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 t="s">
        <v>3</v>
      </c>
      <c r="AG22">
        <v>1.5</v>
      </c>
      <c r="AH22">
        <v>2</v>
      </c>
      <c r="AI22">
        <v>78155654</v>
      </c>
      <c r="AJ22">
        <v>24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ROW(Source!A111)</f>
        <v>111</v>
      </c>
      <c r="B23">
        <v>78162045</v>
      </c>
      <c r="C23">
        <v>78155712</v>
      </c>
      <c r="D23">
        <v>77806460</v>
      </c>
      <c r="E23">
        <v>37</v>
      </c>
      <c r="F23">
        <v>1</v>
      </c>
      <c r="G23">
        <v>37</v>
      </c>
      <c r="H23">
        <v>1</v>
      </c>
      <c r="I23" t="s">
        <v>678</v>
      </c>
      <c r="J23" t="s">
        <v>3</v>
      </c>
      <c r="K23" t="s">
        <v>679</v>
      </c>
      <c r="L23">
        <v>1191</v>
      </c>
      <c r="N23">
        <v>1013</v>
      </c>
      <c r="O23" t="s">
        <v>680</v>
      </c>
      <c r="P23" t="s">
        <v>680</v>
      </c>
      <c r="Q23">
        <v>1</v>
      </c>
      <c r="X23">
        <v>3.77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3.77</v>
      </c>
      <c r="AH23">
        <v>2</v>
      </c>
      <c r="AI23">
        <v>78155713</v>
      </c>
      <c r="AJ23">
        <v>25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ROW(Source!A111)</f>
        <v>111</v>
      </c>
      <c r="B24">
        <v>78162046</v>
      </c>
      <c r="C24">
        <v>78155712</v>
      </c>
      <c r="D24">
        <v>77806461</v>
      </c>
      <c r="E24">
        <v>37</v>
      </c>
      <c r="F24">
        <v>1</v>
      </c>
      <c r="G24">
        <v>37</v>
      </c>
      <c r="H24">
        <v>3</v>
      </c>
      <c r="I24" t="s">
        <v>721</v>
      </c>
      <c r="J24" t="s">
        <v>3</v>
      </c>
      <c r="K24" t="s">
        <v>722</v>
      </c>
      <c r="L24">
        <v>1348</v>
      </c>
      <c r="N24">
        <v>1009</v>
      </c>
      <c r="O24" t="s">
        <v>659</v>
      </c>
      <c r="P24" t="s">
        <v>659</v>
      </c>
      <c r="Q24">
        <v>1000</v>
      </c>
      <c r="X24">
        <v>0.11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0.11</v>
      </c>
      <c r="AH24">
        <v>2</v>
      </c>
      <c r="AI24">
        <v>78155714</v>
      </c>
      <c r="AJ24">
        <v>26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ROW(Source!A112)</f>
        <v>112</v>
      </c>
      <c r="B25">
        <v>78162047</v>
      </c>
      <c r="C25">
        <v>78155717</v>
      </c>
      <c r="D25">
        <v>77806460</v>
      </c>
      <c r="E25">
        <v>37</v>
      </c>
      <c r="F25">
        <v>1</v>
      </c>
      <c r="G25">
        <v>37</v>
      </c>
      <c r="H25">
        <v>1</v>
      </c>
      <c r="I25" t="s">
        <v>678</v>
      </c>
      <c r="J25" t="s">
        <v>3</v>
      </c>
      <c r="K25" t="s">
        <v>679</v>
      </c>
      <c r="L25">
        <v>1191</v>
      </c>
      <c r="N25">
        <v>1013</v>
      </c>
      <c r="O25" t="s">
        <v>680</v>
      </c>
      <c r="P25" t="s">
        <v>680</v>
      </c>
      <c r="Q25">
        <v>1</v>
      </c>
      <c r="X25">
        <v>8.7200000000000006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1</v>
      </c>
      <c r="AF25" t="s">
        <v>3</v>
      </c>
      <c r="AG25">
        <v>8.7200000000000006</v>
      </c>
      <c r="AH25">
        <v>2</v>
      </c>
      <c r="AI25">
        <v>78155718</v>
      </c>
      <c r="AJ25">
        <v>27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ROW(Source!A112)</f>
        <v>112</v>
      </c>
      <c r="B26">
        <v>78162048</v>
      </c>
      <c r="C26">
        <v>78155717</v>
      </c>
      <c r="D26">
        <v>77808366</v>
      </c>
      <c r="E26">
        <v>1</v>
      </c>
      <c r="F26">
        <v>1</v>
      </c>
      <c r="G26">
        <v>37</v>
      </c>
      <c r="H26">
        <v>2</v>
      </c>
      <c r="I26" t="s">
        <v>723</v>
      </c>
      <c r="J26" t="s">
        <v>724</v>
      </c>
      <c r="K26" t="s">
        <v>725</v>
      </c>
      <c r="L26">
        <v>1368</v>
      </c>
      <c r="N26">
        <v>1011</v>
      </c>
      <c r="O26" t="s">
        <v>696</v>
      </c>
      <c r="P26" t="s">
        <v>696</v>
      </c>
      <c r="Q26">
        <v>1</v>
      </c>
      <c r="X26">
        <v>8.7200000000000006</v>
      </c>
      <c r="Y26">
        <v>0</v>
      </c>
      <c r="Z26">
        <v>4.74</v>
      </c>
      <c r="AA26">
        <v>0.02</v>
      </c>
      <c r="AB26">
        <v>0</v>
      </c>
      <c r="AC26">
        <v>0</v>
      </c>
      <c r="AD26">
        <v>1</v>
      </c>
      <c r="AE26">
        <v>0</v>
      </c>
      <c r="AF26" t="s">
        <v>3</v>
      </c>
      <c r="AG26">
        <v>8.7200000000000006</v>
      </c>
      <c r="AH26">
        <v>2</v>
      </c>
      <c r="AI26">
        <v>78155719</v>
      </c>
      <c r="AJ26">
        <v>28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ROW(Source!A112)</f>
        <v>112</v>
      </c>
      <c r="B27">
        <v>78162049</v>
      </c>
      <c r="C27">
        <v>78155717</v>
      </c>
      <c r="D27">
        <v>77810872</v>
      </c>
      <c r="E27">
        <v>1</v>
      </c>
      <c r="F27">
        <v>1</v>
      </c>
      <c r="G27">
        <v>37</v>
      </c>
      <c r="H27">
        <v>3</v>
      </c>
      <c r="I27" t="s">
        <v>726</v>
      </c>
      <c r="J27" t="s">
        <v>727</v>
      </c>
      <c r="K27" t="s">
        <v>728</v>
      </c>
      <c r="L27">
        <v>1327</v>
      </c>
      <c r="N27">
        <v>1005</v>
      </c>
      <c r="O27" t="s">
        <v>82</v>
      </c>
      <c r="P27" t="s">
        <v>82</v>
      </c>
      <c r="Q27">
        <v>1</v>
      </c>
      <c r="X27">
        <v>20</v>
      </c>
      <c r="Y27">
        <v>482.06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20</v>
      </c>
      <c r="AH27">
        <v>2</v>
      </c>
      <c r="AI27">
        <v>78155720</v>
      </c>
      <c r="AJ27">
        <v>29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ROW(Source!A113)</f>
        <v>113</v>
      </c>
      <c r="B28">
        <v>78162050</v>
      </c>
      <c r="C28">
        <v>78155724</v>
      </c>
      <c r="D28">
        <v>77806460</v>
      </c>
      <c r="E28">
        <v>37</v>
      </c>
      <c r="F28">
        <v>1</v>
      </c>
      <c r="G28">
        <v>37</v>
      </c>
      <c r="H28">
        <v>1</v>
      </c>
      <c r="I28" t="s">
        <v>678</v>
      </c>
      <c r="J28" t="s">
        <v>3</v>
      </c>
      <c r="K28" t="s">
        <v>679</v>
      </c>
      <c r="L28">
        <v>1191</v>
      </c>
      <c r="N28">
        <v>1013</v>
      </c>
      <c r="O28" t="s">
        <v>680</v>
      </c>
      <c r="P28" t="s">
        <v>680</v>
      </c>
      <c r="Q28">
        <v>1</v>
      </c>
      <c r="X28">
        <v>109.59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3</v>
      </c>
      <c r="AG28">
        <v>109.59</v>
      </c>
      <c r="AH28">
        <v>2</v>
      </c>
      <c r="AI28">
        <v>78155725</v>
      </c>
      <c r="AJ28">
        <v>30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ROW(Source!A113)</f>
        <v>113</v>
      </c>
      <c r="B29">
        <v>78162051</v>
      </c>
      <c r="C29">
        <v>78155724</v>
      </c>
      <c r="D29">
        <v>77810584</v>
      </c>
      <c r="E29">
        <v>1</v>
      </c>
      <c r="F29">
        <v>1</v>
      </c>
      <c r="G29">
        <v>37</v>
      </c>
      <c r="H29">
        <v>3</v>
      </c>
      <c r="I29" t="s">
        <v>729</v>
      </c>
      <c r="J29" t="s">
        <v>730</v>
      </c>
      <c r="K29" t="s">
        <v>731</v>
      </c>
      <c r="L29">
        <v>1348</v>
      </c>
      <c r="N29">
        <v>1009</v>
      </c>
      <c r="O29" t="s">
        <v>659</v>
      </c>
      <c r="P29" t="s">
        <v>659</v>
      </c>
      <c r="Q29">
        <v>1000</v>
      </c>
      <c r="X29">
        <v>7.8750000000000001E-2</v>
      </c>
      <c r="Y29">
        <v>83394.850000000006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3</v>
      </c>
      <c r="AG29">
        <v>7.8750000000000001E-2</v>
      </c>
      <c r="AH29">
        <v>2</v>
      </c>
      <c r="AI29">
        <v>78155726</v>
      </c>
      <c r="AJ29">
        <v>31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ROW(Source!A113)</f>
        <v>113</v>
      </c>
      <c r="B30">
        <v>78162052</v>
      </c>
      <c r="C30">
        <v>78155724</v>
      </c>
      <c r="D30">
        <v>77809183</v>
      </c>
      <c r="E30">
        <v>1</v>
      </c>
      <c r="F30">
        <v>1</v>
      </c>
      <c r="G30">
        <v>37</v>
      </c>
      <c r="H30">
        <v>3</v>
      </c>
      <c r="I30" t="s">
        <v>732</v>
      </c>
      <c r="J30" t="s">
        <v>733</v>
      </c>
      <c r="K30" t="s">
        <v>734</v>
      </c>
      <c r="L30">
        <v>1327</v>
      </c>
      <c r="N30">
        <v>1005</v>
      </c>
      <c r="O30" t="s">
        <v>82</v>
      </c>
      <c r="P30" t="s">
        <v>82</v>
      </c>
      <c r="Q30">
        <v>1</v>
      </c>
      <c r="X30">
        <v>51</v>
      </c>
      <c r="Y30">
        <v>2907.63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51</v>
      </c>
      <c r="AH30">
        <v>2</v>
      </c>
      <c r="AI30">
        <v>78155727</v>
      </c>
      <c r="AJ30">
        <v>32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ROW(Source!A113)</f>
        <v>113</v>
      </c>
      <c r="B31">
        <v>78162053</v>
      </c>
      <c r="C31">
        <v>78155724</v>
      </c>
      <c r="D31">
        <v>77806461</v>
      </c>
      <c r="E31">
        <v>37</v>
      </c>
      <c r="F31">
        <v>1</v>
      </c>
      <c r="G31">
        <v>37</v>
      </c>
      <c r="H31">
        <v>3</v>
      </c>
      <c r="I31" t="s">
        <v>721</v>
      </c>
      <c r="J31" t="s">
        <v>3</v>
      </c>
      <c r="K31" t="s">
        <v>722</v>
      </c>
      <c r="L31">
        <v>1348</v>
      </c>
      <c r="N31">
        <v>1009</v>
      </c>
      <c r="O31" t="s">
        <v>659</v>
      </c>
      <c r="P31" t="s">
        <v>659</v>
      </c>
      <c r="Q31">
        <v>1000</v>
      </c>
      <c r="X31">
        <v>0.66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3</v>
      </c>
      <c r="AG31">
        <v>0.66</v>
      </c>
      <c r="AH31">
        <v>2</v>
      </c>
      <c r="AI31">
        <v>78155728</v>
      </c>
      <c r="AJ31">
        <v>33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ROW(Source!A114)</f>
        <v>114</v>
      </c>
      <c r="B32">
        <v>78162054</v>
      </c>
      <c r="C32">
        <v>78155733</v>
      </c>
      <c r="D32">
        <v>77806460</v>
      </c>
      <c r="E32">
        <v>37</v>
      </c>
      <c r="F32">
        <v>1</v>
      </c>
      <c r="G32">
        <v>37</v>
      </c>
      <c r="H32">
        <v>1</v>
      </c>
      <c r="I32" t="s">
        <v>678</v>
      </c>
      <c r="J32" t="s">
        <v>3</v>
      </c>
      <c r="K32" t="s">
        <v>679</v>
      </c>
      <c r="L32">
        <v>1191</v>
      </c>
      <c r="N32">
        <v>1013</v>
      </c>
      <c r="O32" t="s">
        <v>680</v>
      </c>
      <c r="P32" t="s">
        <v>680</v>
      </c>
      <c r="Q32">
        <v>1</v>
      </c>
      <c r="X32">
        <v>23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3</v>
      </c>
      <c r="AG32">
        <v>23</v>
      </c>
      <c r="AH32">
        <v>2</v>
      </c>
      <c r="AI32">
        <v>78155734</v>
      </c>
      <c r="AJ32">
        <v>34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ROW(Source!A114)</f>
        <v>114</v>
      </c>
      <c r="B33">
        <v>78162055</v>
      </c>
      <c r="C33">
        <v>78155733</v>
      </c>
      <c r="D33">
        <v>77808936</v>
      </c>
      <c r="E33">
        <v>1</v>
      </c>
      <c r="F33">
        <v>1</v>
      </c>
      <c r="G33">
        <v>37</v>
      </c>
      <c r="H33">
        <v>3</v>
      </c>
      <c r="I33" t="s">
        <v>735</v>
      </c>
      <c r="J33" t="s">
        <v>736</v>
      </c>
      <c r="K33" t="s">
        <v>737</v>
      </c>
      <c r="L33">
        <v>1348</v>
      </c>
      <c r="N33">
        <v>1009</v>
      </c>
      <c r="O33" t="s">
        <v>659</v>
      </c>
      <c r="P33" t="s">
        <v>659</v>
      </c>
      <c r="Q33">
        <v>1000</v>
      </c>
      <c r="X33">
        <v>0.03</v>
      </c>
      <c r="Y33">
        <v>242341.06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0.03</v>
      </c>
      <c r="AH33">
        <v>2</v>
      </c>
      <c r="AI33">
        <v>78155735</v>
      </c>
      <c r="AJ33">
        <v>35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ROW(Source!A115)</f>
        <v>115</v>
      </c>
      <c r="B34">
        <v>78162056</v>
      </c>
      <c r="C34">
        <v>78155738</v>
      </c>
      <c r="D34">
        <v>77806460</v>
      </c>
      <c r="E34">
        <v>37</v>
      </c>
      <c r="F34">
        <v>1</v>
      </c>
      <c r="G34">
        <v>37</v>
      </c>
      <c r="H34">
        <v>1</v>
      </c>
      <c r="I34" t="s">
        <v>678</v>
      </c>
      <c r="J34" t="s">
        <v>3</v>
      </c>
      <c r="K34" t="s">
        <v>679</v>
      </c>
      <c r="L34">
        <v>1191</v>
      </c>
      <c r="N34">
        <v>1013</v>
      </c>
      <c r="O34" t="s">
        <v>680</v>
      </c>
      <c r="P34" t="s">
        <v>680</v>
      </c>
      <c r="Q34">
        <v>1</v>
      </c>
      <c r="X34">
        <v>14.54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3</v>
      </c>
      <c r="AG34">
        <v>14.54</v>
      </c>
      <c r="AH34">
        <v>2</v>
      </c>
      <c r="AI34">
        <v>78155739</v>
      </c>
      <c r="AJ34">
        <v>36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ROW(Source!A115)</f>
        <v>115</v>
      </c>
      <c r="B35">
        <v>78162057</v>
      </c>
      <c r="C35">
        <v>78155738</v>
      </c>
      <c r="D35">
        <v>77808438</v>
      </c>
      <c r="E35">
        <v>1</v>
      </c>
      <c r="F35">
        <v>1</v>
      </c>
      <c r="G35">
        <v>37</v>
      </c>
      <c r="H35">
        <v>2</v>
      </c>
      <c r="I35" t="s">
        <v>738</v>
      </c>
      <c r="J35" t="s">
        <v>739</v>
      </c>
      <c r="K35" t="s">
        <v>740</v>
      </c>
      <c r="L35">
        <v>1368</v>
      </c>
      <c r="N35">
        <v>1011</v>
      </c>
      <c r="O35" t="s">
        <v>696</v>
      </c>
      <c r="P35" t="s">
        <v>696</v>
      </c>
      <c r="Q35">
        <v>1</v>
      </c>
      <c r="X35">
        <v>2.88</v>
      </c>
      <c r="Y35">
        <v>0</v>
      </c>
      <c r="Z35">
        <v>5.79</v>
      </c>
      <c r="AA35">
        <v>1.58</v>
      </c>
      <c r="AB35">
        <v>0</v>
      </c>
      <c r="AC35">
        <v>0</v>
      </c>
      <c r="AD35">
        <v>1</v>
      </c>
      <c r="AE35">
        <v>0</v>
      </c>
      <c r="AF35" t="s">
        <v>3</v>
      </c>
      <c r="AG35">
        <v>2.88</v>
      </c>
      <c r="AH35">
        <v>2</v>
      </c>
      <c r="AI35">
        <v>78155740</v>
      </c>
      <c r="AJ35">
        <v>37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ROW(Source!A115)</f>
        <v>115</v>
      </c>
      <c r="B36">
        <v>78162058</v>
      </c>
      <c r="C36">
        <v>78155738</v>
      </c>
      <c r="D36">
        <v>77808400</v>
      </c>
      <c r="E36">
        <v>1</v>
      </c>
      <c r="F36">
        <v>1</v>
      </c>
      <c r="G36">
        <v>37</v>
      </c>
      <c r="H36">
        <v>2</v>
      </c>
      <c r="I36" t="s">
        <v>741</v>
      </c>
      <c r="J36" t="s">
        <v>742</v>
      </c>
      <c r="K36" t="s">
        <v>743</v>
      </c>
      <c r="L36">
        <v>1368</v>
      </c>
      <c r="N36">
        <v>1011</v>
      </c>
      <c r="O36" t="s">
        <v>696</v>
      </c>
      <c r="P36" t="s">
        <v>696</v>
      </c>
      <c r="Q36">
        <v>1</v>
      </c>
      <c r="X36">
        <v>7.65</v>
      </c>
      <c r="Y36">
        <v>0</v>
      </c>
      <c r="Z36">
        <v>7.44</v>
      </c>
      <c r="AA36">
        <v>0.01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7.65</v>
      </c>
      <c r="AH36">
        <v>2</v>
      </c>
      <c r="AI36">
        <v>78155741</v>
      </c>
      <c r="AJ36">
        <v>38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ROW(Source!A115)</f>
        <v>115</v>
      </c>
      <c r="B37">
        <v>78162059</v>
      </c>
      <c r="C37">
        <v>78155738</v>
      </c>
      <c r="D37">
        <v>77809612</v>
      </c>
      <c r="E37">
        <v>1</v>
      </c>
      <c r="F37">
        <v>1</v>
      </c>
      <c r="G37">
        <v>37</v>
      </c>
      <c r="H37">
        <v>3</v>
      </c>
      <c r="I37" t="s">
        <v>744</v>
      </c>
      <c r="J37" t="s">
        <v>745</v>
      </c>
      <c r="K37" t="s">
        <v>746</v>
      </c>
      <c r="L37">
        <v>1348</v>
      </c>
      <c r="N37">
        <v>1009</v>
      </c>
      <c r="O37" t="s">
        <v>659</v>
      </c>
      <c r="P37" t="s">
        <v>659</v>
      </c>
      <c r="Q37">
        <v>1000</v>
      </c>
      <c r="X37">
        <v>4.2000000000000002E-4</v>
      </c>
      <c r="Y37">
        <v>215536.8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4.2000000000000002E-4</v>
      </c>
      <c r="AH37">
        <v>2</v>
      </c>
      <c r="AI37">
        <v>78155742</v>
      </c>
      <c r="AJ37">
        <v>39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ROW(Source!A115)</f>
        <v>115</v>
      </c>
      <c r="B38">
        <v>78162060</v>
      </c>
      <c r="C38">
        <v>78155738</v>
      </c>
      <c r="D38">
        <v>77809702</v>
      </c>
      <c r="E38">
        <v>1</v>
      </c>
      <c r="F38">
        <v>1</v>
      </c>
      <c r="G38">
        <v>37</v>
      </c>
      <c r="H38">
        <v>3</v>
      </c>
      <c r="I38" t="s">
        <v>747</v>
      </c>
      <c r="J38" t="s">
        <v>748</v>
      </c>
      <c r="K38" t="s">
        <v>749</v>
      </c>
      <c r="L38">
        <v>1354</v>
      </c>
      <c r="N38">
        <v>1010</v>
      </c>
      <c r="O38" t="s">
        <v>204</v>
      </c>
      <c r="P38" t="s">
        <v>204</v>
      </c>
      <c r="Q38">
        <v>1</v>
      </c>
      <c r="X38">
        <v>168.34</v>
      </c>
      <c r="Y38">
        <v>2.69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168.34</v>
      </c>
      <c r="AH38">
        <v>2</v>
      </c>
      <c r="AI38">
        <v>78155743</v>
      </c>
      <c r="AJ38">
        <v>40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ROW(Source!A115)</f>
        <v>115</v>
      </c>
      <c r="B39">
        <v>78162061</v>
      </c>
      <c r="C39">
        <v>78155738</v>
      </c>
      <c r="D39">
        <v>77813870</v>
      </c>
      <c r="E39">
        <v>1</v>
      </c>
      <c r="F39">
        <v>1</v>
      </c>
      <c r="G39">
        <v>37</v>
      </c>
      <c r="H39">
        <v>3</v>
      </c>
      <c r="I39" t="s">
        <v>750</v>
      </c>
      <c r="J39" t="s">
        <v>751</v>
      </c>
      <c r="K39" t="s">
        <v>752</v>
      </c>
      <c r="L39">
        <v>1301</v>
      </c>
      <c r="N39">
        <v>1003</v>
      </c>
      <c r="O39" t="s">
        <v>87</v>
      </c>
      <c r="P39" t="s">
        <v>87</v>
      </c>
      <c r="Q39">
        <v>1</v>
      </c>
      <c r="X39">
        <v>105</v>
      </c>
      <c r="Y39">
        <v>75.66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105</v>
      </c>
      <c r="AH39">
        <v>2</v>
      </c>
      <c r="AI39">
        <v>78155744</v>
      </c>
      <c r="AJ39">
        <v>41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ROW(Source!A185)</f>
        <v>185</v>
      </c>
      <c r="B40">
        <v>78162062</v>
      </c>
      <c r="C40">
        <v>78155863</v>
      </c>
      <c r="D40">
        <v>77806460</v>
      </c>
      <c r="E40">
        <v>37</v>
      </c>
      <c r="F40">
        <v>1</v>
      </c>
      <c r="G40">
        <v>37</v>
      </c>
      <c r="H40">
        <v>1</v>
      </c>
      <c r="I40" t="s">
        <v>678</v>
      </c>
      <c r="J40" t="s">
        <v>3</v>
      </c>
      <c r="K40" t="s">
        <v>679</v>
      </c>
      <c r="L40">
        <v>1191</v>
      </c>
      <c r="N40">
        <v>1013</v>
      </c>
      <c r="O40" t="s">
        <v>680</v>
      </c>
      <c r="P40" t="s">
        <v>680</v>
      </c>
      <c r="Q40">
        <v>1</v>
      </c>
      <c r="X40">
        <v>0.6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 t="s">
        <v>3</v>
      </c>
      <c r="AG40">
        <v>0.6</v>
      </c>
      <c r="AH40">
        <v>2</v>
      </c>
      <c r="AI40">
        <v>78155864</v>
      </c>
      <c r="AJ40">
        <v>42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ROW(Source!A186)</f>
        <v>186</v>
      </c>
      <c r="B41">
        <v>78162063</v>
      </c>
      <c r="C41">
        <v>78155866</v>
      </c>
      <c r="D41">
        <v>77806460</v>
      </c>
      <c r="E41">
        <v>37</v>
      </c>
      <c r="F41">
        <v>1</v>
      </c>
      <c r="G41">
        <v>37</v>
      </c>
      <c r="H41">
        <v>1</v>
      </c>
      <c r="I41" t="s">
        <v>678</v>
      </c>
      <c r="J41" t="s">
        <v>3</v>
      </c>
      <c r="K41" t="s">
        <v>679</v>
      </c>
      <c r="L41">
        <v>1191</v>
      </c>
      <c r="N41">
        <v>1013</v>
      </c>
      <c r="O41" t="s">
        <v>680</v>
      </c>
      <c r="P41" t="s">
        <v>680</v>
      </c>
      <c r="Q41">
        <v>1</v>
      </c>
      <c r="X41">
        <v>6.53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6.53</v>
      </c>
      <c r="AH41">
        <v>2</v>
      </c>
      <c r="AI41">
        <v>78155867</v>
      </c>
      <c r="AJ41">
        <v>43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ROW(Source!A186)</f>
        <v>186</v>
      </c>
      <c r="B42">
        <v>78162064</v>
      </c>
      <c r="C42">
        <v>78155866</v>
      </c>
      <c r="D42">
        <v>77808429</v>
      </c>
      <c r="E42">
        <v>1</v>
      </c>
      <c r="F42">
        <v>1</v>
      </c>
      <c r="G42">
        <v>37</v>
      </c>
      <c r="H42">
        <v>2</v>
      </c>
      <c r="I42" t="s">
        <v>693</v>
      </c>
      <c r="J42" t="s">
        <v>694</v>
      </c>
      <c r="K42" t="s">
        <v>695</v>
      </c>
      <c r="L42">
        <v>1368</v>
      </c>
      <c r="N42">
        <v>1011</v>
      </c>
      <c r="O42" t="s">
        <v>696</v>
      </c>
      <c r="P42" t="s">
        <v>696</v>
      </c>
      <c r="Q42">
        <v>1</v>
      </c>
      <c r="X42">
        <v>0.04</v>
      </c>
      <c r="Y42">
        <v>0</v>
      </c>
      <c r="Z42">
        <v>11.86</v>
      </c>
      <c r="AA42">
        <v>0.2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0.04</v>
      </c>
      <c r="AH42">
        <v>2</v>
      </c>
      <c r="AI42">
        <v>78155868</v>
      </c>
      <c r="AJ42">
        <v>44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ROW(Source!A186)</f>
        <v>186</v>
      </c>
      <c r="B43">
        <v>78162065</v>
      </c>
      <c r="C43">
        <v>78155866</v>
      </c>
      <c r="D43">
        <v>77808868</v>
      </c>
      <c r="E43">
        <v>1</v>
      </c>
      <c r="F43">
        <v>1</v>
      </c>
      <c r="G43">
        <v>37</v>
      </c>
      <c r="H43">
        <v>3</v>
      </c>
      <c r="I43" t="s">
        <v>94</v>
      </c>
      <c r="J43" t="s">
        <v>97</v>
      </c>
      <c r="K43" t="s">
        <v>95</v>
      </c>
      <c r="L43">
        <v>1296</v>
      </c>
      <c r="N43">
        <v>1002</v>
      </c>
      <c r="O43" t="s">
        <v>96</v>
      </c>
      <c r="P43" t="s">
        <v>96</v>
      </c>
      <c r="Q43">
        <v>1</v>
      </c>
      <c r="X43">
        <v>10.3</v>
      </c>
      <c r="Y43">
        <v>128.12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10.3</v>
      </c>
      <c r="AH43">
        <v>2</v>
      </c>
      <c r="AI43">
        <v>78155869</v>
      </c>
      <c r="AJ43">
        <v>45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ROW(Source!A189)</f>
        <v>189</v>
      </c>
      <c r="B44">
        <v>78162066</v>
      </c>
      <c r="C44">
        <v>78155877</v>
      </c>
      <c r="D44">
        <v>77806460</v>
      </c>
      <c r="E44">
        <v>37</v>
      </c>
      <c r="F44">
        <v>1</v>
      </c>
      <c r="G44">
        <v>37</v>
      </c>
      <c r="H44">
        <v>1</v>
      </c>
      <c r="I44" t="s">
        <v>678</v>
      </c>
      <c r="J44" t="s">
        <v>3</v>
      </c>
      <c r="K44" t="s">
        <v>679</v>
      </c>
      <c r="L44">
        <v>1191</v>
      </c>
      <c r="N44">
        <v>1013</v>
      </c>
      <c r="O44" t="s">
        <v>680</v>
      </c>
      <c r="P44" t="s">
        <v>680</v>
      </c>
      <c r="Q44">
        <v>1</v>
      </c>
      <c r="X44">
        <v>37.24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3</v>
      </c>
      <c r="AG44">
        <v>37.24</v>
      </c>
      <c r="AH44">
        <v>2</v>
      </c>
      <c r="AI44">
        <v>78155878</v>
      </c>
      <c r="AJ44">
        <v>48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ROW(Source!A189)</f>
        <v>189</v>
      </c>
      <c r="B45">
        <v>78162067</v>
      </c>
      <c r="C45">
        <v>78155877</v>
      </c>
      <c r="D45">
        <v>77811599</v>
      </c>
      <c r="E45">
        <v>1</v>
      </c>
      <c r="F45">
        <v>1</v>
      </c>
      <c r="G45">
        <v>37</v>
      </c>
      <c r="H45">
        <v>3</v>
      </c>
      <c r="I45" t="s">
        <v>753</v>
      </c>
      <c r="J45" t="s">
        <v>754</v>
      </c>
      <c r="K45" t="s">
        <v>755</v>
      </c>
      <c r="L45">
        <v>1339</v>
      </c>
      <c r="N45">
        <v>1007</v>
      </c>
      <c r="O45" t="s">
        <v>486</v>
      </c>
      <c r="P45" t="s">
        <v>486</v>
      </c>
      <c r="Q45">
        <v>1</v>
      </c>
      <c r="X45">
        <v>0.56000000000000005</v>
      </c>
      <c r="Y45">
        <v>4676.4799999999996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0.56000000000000005</v>
      </c>
      <c r="AH45">
        <v>2</v>
      </c>
      <c r="AI45">
        <v>78155879</v>
      </c>
      <c r="AJ45">
        <v>49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ROW(Source!A190)</f>
        <v>190</v>
      </c>
      <c r="B46">
        <v>78162068</v>
      </c>
      <c r="C46">
        <v>78155882</v>
      </c>
      <c r="D46">
        <v>77806460</v>
      </c>
      <c r="E46">
        <v>37</v>
      </c>
      <c r="F46">
        <v>1</v>
      </c>
      <c r="G46">
        <v>37</v>
      </c>
      <c r="H46">
        <v>1</v>
      </c>
      <c r="I46" t="s">
        <v>678</v>
      </c>
      <c r="J46" t="s">
        <v>3</v>
      </c>
      <c r="K46" t="s">
        <v>679</v>
      </c>
      <c r="L46">
        <v>1191</v>
      </c>
      <c r="N46">
        <v>1013</v>
      </c>
      <c r="O46" t="s">
        <v>680</v>
      </c>
      <c r="P46" t="s">
        <v>680</v>
      </c>
      <c r="Q46">
        <v>1</v>
      </c>
      <c r="X46">
        <v>54.37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54.37</v>
      </c>
      <c r="AH46">
        <v>2</v>
      </c>
      <c r="AI46">
        <v>78155883</v>
      </c>
      <c r="AJ46">
        <v>50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ROW(Source!A190)</f>
        <v>190</v>
      </c>
      <c r="B47">
        <v>78162069</v>
      </c>
      <c r="C47">
        <v>78155882</v>
      </c>
      <c r="D47">
        <v>77810304</v>
      </c>
      <c r="E47">
        <v>1</v>
      </c>
      <c r="F47">
        <v>1</v>
      </c>
      <c r="G47">
        <v>37</v>
      </c>
      <c r="H47">
        <v>3</v>
      </c>
      <c r="I47" t="s">
        <v>706</v>
      </c>
      <c r="J47" t="s">
        <v>707</v>
      </c>
      <c r="K47" t="s">
        <v>708</v>
      </c>
      <c r="L47">
        <v>1346</v>
      </c>
      <c r="N47">
        <v>1009</v>
      </c>
      <c r="O47" t="s">
        <v>101</v>
      </c>
      <c r="P47" t="s">
        <v>101</v>
      </c>
      <c r="Q47">
        <v>1</v>
      </c>
      <c r="X47">
        <v>0.31</v>
      </c>
      <c r="Y47">
        <v>23.91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0.31</v>
      </c>
      <c r="AH47">
        <v>2</v>
      </c>
      <c r="AI47">
        <v>78155884</v>
      </c>
      <c r="AJ47">
        <v>51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ROW(Source!A190)</f>
        <v>190</v>
      </c>
      <c r="B48">
        <v>78162070</v>
      </c>
      <c r="C48">
        <v>78155882</v>
      </c>
      <c r="D48">
        <v>77810520</v>
      </c>
      <c r="E48">
        <v>1</v>
      </c>
      <c r="F48">
        <v>1</v>
      </c>
      <c r="G48">
        <v>37</v>
      </c>
      <c r="H48">
        <v>3</v>
      </c>
      <c r="I48" t="s">
        <v>697</v>
      </c>
      <c r="J48" t="s">
        <v>698</v>
      </c>
      <c r="K48" t="s">
        <v>699</v>
      </c>
      <c r="L48">
        <v>1339</v>
      </c>
      <c r="N48">
        <v>1007</v>
      </c>
      <c r="O48" t="s">
        <v>486</v>
      </c>
      <c r="P48" t="s">
        <v>486</v>
      </c>
      <c r="Q48">
        <v>1</v>
      </c>
      <c r="X48">
        <v>6.0000000000000001E-3</v>
      </c>
      <c r="Y48">
        <v>49.83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6.0000000000000001E-3</v>
      </c>
      <c r="AH48">
        <v>2</v>
      </c>
      <c r="AI48">
        <v>78155885</v>
      </c>
      <c r="AJ48">
        <v>52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ROW(Source!A190)</f>
        <v>190</v>
      </c>
      <c r="B49">
        <v>78162071</v>
      </c>
      <c r="C49">
        <v>78155882</v>
      </c>
      <c r="D49">
        <v>77810871</v>
      </c>
      <c r="E49">
        <v>1</v>
      </c>
      <c r="F49">
        <v>1</v>
      </c>
      <c r="G49">
        <v>37</v>
      </c>
      <c r="H49">
        <v>3</v>
      </c>
      <c r="I49" t="s">
        <v>709</v>
      </c>
      <c r="J49" t="s">
        <v>710</v>
      </c>
      <c r="K49" t="s">
        <v>711</v>
      </c>
      <c r="L49">
        <v>1327</v>
      </c>
      <c r="N49">
        <v>1005</v>
      </c>
      <c r="O49" t="s">
        <v>82</v>
      </c>
      <c r="P49" t="s">
        <v>82</v>
      </c>
      <c r="Q49">
        <v>1</v>
      </c>
      <c r="X49">
        <v>0.8</v>
      </c>
      <c r="Y49">
        <v>431.83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3</v>
      </c>
      <c r="AG49">
        <v>0.8</v>
      </c>
      <c r="AH49">
        <v>2</v>
      </c>
      <c r="AI49">
        <v>78155886</v>
      </c>
      <c r="AJ49">
        <v>53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ROW(Source!A190)</f>
        <v>190</v>
      </c>
      <c r="B50">
        <v>78162072</v>
      </c>
      <c r="C50">
        <v>78155882</v>
      </c>
      <c r="D50">
        <v>77810887</v>
      </c>
      <c r="E50">
        <v>1</v>
      </c>
      <c r="F50">
        <v>1</v>
      </c>
      <c r="G50">
        <v>37</v>
      </c>
      <c r="H50">
        <v>3</v>
      </c>
      <c r="I50" t="s">
        <v>712</v>
      </c>
      <c r="J50" t="s">
        <v>713</v>
      </c>
      <c r="K50" t="s">
        <v>714</v>
      </c>
      <c r="L50">
        <v>1348</v>
      </c>
      <c r="N50">
        <v>1009</v>
      </c>
      <c r="O50" t="s">
        <v>659</v>
      </c>
      <c r="P50" t="s">
        <v>659</v>
      </c>
      <c r="Q50">
        <v>1000</v>
      </c>
      <c r="X50">
        <v>5.5E-2</v>
      </c>
      <c r="Y50">
        <v>81852.28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3</v>
      </c>
      <c r="AG50">
        <v>5.5E-2</v>
      </c>
      <c r="AH50">
        <v>2</v>
      </c>
      <c r="AI50">
        <v>78155887</v>
      </c>
      <c r="AJ50">
        <v>54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ROW(Source!A190)</f>
        <v>190</v>
      </c>
      <c r="B51">
        <v>78162073</v>
      </c>
      <c r="C51">
        <v>78155882</v>
      </c>
      <c r="D51">
        <v>77809071</v>
      </c>
      <c r="E51">
        <v>1</v>
      </c>
      <c r="F51">
        <v>1</v>
      </c>
      <c r="G51">
        <v>37</v>
      </c>
      <c r="H51">
        <v>3</v>
      </c>
      <c r="I51" t="s">
        <v>715</v>
      </c>
      <c r="J51" t="s">
        <v>716</v>
      </c>
      <c r="K51" t="s">
        <v>717</v>
      </c>
      <c r="L51">
        <v>1346</v>
      </c>
      <c r="N51">
        <v>1009</v>
      </c>
      <c r="O51" t="s">
        <v>101</v>
      </c>
      <c r="P51" t="s">
        <v>101</v>
      </c>
      <c r="Q51">
        <v>1</v>
      </c>
      <c r="X51">
        <v>26.6</v>
      </c>
      <c r="Y51">
        <v>183.25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3</v>
      </c>
      <c r="AG51">
        <v>26.6</v>
      </c>
      <c r="AH51">
        <v>2</v>
      </c>
      <c r="AI51">
        <v>78155888</v>
      </c>
      <c r="AJ51">
        <v>55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ROW(Source!A190)</f>
        <v>190</v>
      </c>
      <c r="B52">
        <v>78162074</v>
      </c>
      <c r="C52">
        <v>78155882</v>
      </c>
      <c r="D52">
        <v>77809073</v>
      </c>
      <c r="E52">
        <v>1</v>
      </c>
      <c r="F52">
        <v>1</v>
      </c>
      <c r="G52">
        <v>37</v>
      </c>
      <c r="H52">
        <v>3</v>
      </c>
      <c r="I52" t="s">
        <v>718</v>
      </c>
      <c r="J52" t="s">
        <v>719</v>
      </c>
      <c r="K52" t="s">
        <v>720</v>
      </c>
      <c r="L52">
        <v>1346</v>
      </c>
      <c r="N52">
        <v>1009</v>
      </c>
      <c r="O52" t="s">
        <v>101</v>
      </c>
      <c r="P52" t="s">
        <v>101</v>
      </c>
      <c r="Q52">
        <v>1</v>
      </c>
      <c r="X52">
        <v>11.4</v>
      </c>
      <c r="Y52">
        <v>78.349999999999994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11.4</v>
      </c>
      <c r="AH52">
        <v>2</v>
      </c>
      <c r="AI52">
        <v>78155889</v>
      </c>
      <c r="AJ52">
        <v>56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ROW(Source!A226)</f>
        <v>226</v>
      </c>
      <c r="B53">
        <v>78162075</v>
      </c>
      <c r="C53">
        <v>78155953</v>
      </c>
      <c r="D53">
        <v>77806460</v>
      </c>
      <c r="E53">
        <v>37</v>
      </c>
      <c r="F53">
        <v>1</v>
      </c>
      <c r="G53">
        <v>37</v>
      </c>
      <c r="H53">
        <v>1</v>
      </c>
      <c r="I53" t="s">
        <v>678</v>
      </c>
      <c r="J53" t="s">
        <v>3</v>
      </c>
      <c r="K53" t="s">
        <v>679</v>
      </c>
      <c r="L53">
        <v>1191</v>
      </c>
      <c r="N53">
        <v>1013</v>
      </c>
      <c r="O53" t="s">
        <v>680</v>
      </c>
      <c r="P53" t="s">
        <v>680</v>
      </c>
      <c r="Q53">
        <v>1</v>
      </c>
      <c r="X53">
        <v>11.7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3</v>
      </c>
      <c r="AG53">
        <v>11.7</v>
      </c>
      <c r="AH53">
        <v>2</v>
      </c>
      <c r="AI53">
        <v>78155954</v>
      </c>
      <c r="AJ53">
        <v>57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ROW(Source!A226)</f>
        <v>226</v>
      </c>
      <c r="B54">
        <v>78162076</v>
      </c>
      <c r="C54">
        <v>78155953</v>
      </c>
      <c r="D54">
        <v>77806461</v>
      </c>
      <c r="E54">
        <v>37</v>
      </c>
      <c r="F54">
        <v>1</v>
      </c>
      <c r="G54">
        <v>37</v>
      </c>
      <c r="H54">
        <v>3</v>
      </c>
      <c r="I54" t="s">
        <v>721</v>
      </c>
      <c r="J54" t="s">
        <v>3</v>
      </c>
      <c r="K54" t="s">
        <v>722</v>
      </c>
      <c r="L54">
        <v>1348</v>
      </c>
      <c r="N54">
        <v>1009</v>
      </c>
      <c r="O54" t="s">
        <v>659</v>
      </c>
      <c r="P54" t="s">
        <v>659</v>
      </c>
      <c r="Q54">
        <v>1000</v>
      </c>
      <c r="X54">
        <v>0.03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0.03</v>
      </c>
      <c r="AH54">
        <v>2</v>
      </c>
      <c r="AI54">
        <v>78155955</v>
      </c>
      <c r="AJ54">
        <v>58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ROW(Source!A227)</f>
        <v>227</v>
      </c>
      <c r="B55">
        <v>78162077</v>
      </c>
      <c r="C55">
        <v>78155958</v>
      </c>
      <c r="D55">
        <v>77806460</v>
      </c>
      <c r="E55">
        <v>37</v>
      </c>
      <c r="F55">
        <v>1</v>
      </c>
      <c r="G55">
        <v>37</v>
      </c>
      <c r="H55">
        <v>1</v>
      </c>
      <c r="I55" t="s">
        <v>678</v>
      </c>
      <c r="J55" t="s">
        <v>3</v>
      </c>
      <c r="K55" t="s">
        <v>679</v>
      </c>
      <c r="L55">
        <v>1191</v>
      </c>
      <c r="N55">
        <v>1013</v>
      </c>
      <c r="O55" t="s">
        <v>680</v>
      </c>
      <c r="P55" t="s">
        <v>680</v>
      </c>
      <c r="Q55">
        <v>1</v>
      </c>
      <c r="X55">
        <v>0.6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0.6</v>
      </c>
      <c r="AH55">
        <v>2</v>
      </c>
      <c r="AI55">
        <v>78155959</v>
      </c>
      <c r="AJ55">
        <v>59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ROW(Source!A228)</f>
        <v>228</v>
      </c>
      <c r="B56">
        <v>78162078</v>
      </c>
      <c r="C56">
        <v>78155961</v>
      </c>
      <c r="D56">
        <v>77806460</v>
      </c>
      <c r="E56">
        <v>37</v>
      </c>
      <c r="F56">
        <v>1</v>
      </c>
      <c r="G56">
        <v>37</v>
      </c>
      <c r="H56">
        <v>1</v>
      </c>
      <c r="I56" t="s">
        <v>678</v>
      </c>
      <c r="J56" t="s">
        <v>3</v>
      </c>
      <c r="K56" t="s">
        <v>679</v>
      </c>
      <c r="L56">
        <v>1191</v>
      </c>
      <c r="N56">
        <v>1013</v>
      </c>
      <c r="O56" t="s">
        <v>680</v>
      </c>
      <c r="P56" t="s">
        <v>680</v>
      </c>
      <c r="Q56">
        <v>1</v>
      </c>
      <c r="X56">
        <v>0.23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3</v>
      </c>
      <c r="AG56">
        <v>0.23</v>
      </c>
      <c r="AH56">
        <v>2</v>
      </c>
      <c r="AI56">
        <v>78155962</v>
      </c>
      <c r="AJ56">
        <v>60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ROW(Source!A228)</f>
        <v>228</v>
      </c>
      <c r="B57">
        <v>78162079</v>
      </c>
      <c r="C57">
        <v>78155961</v>
      </c>
      <c r="D57">
        <v>77808626</v>
      </c>
      <c r="E57">
        <v>1</v>
      </c>
      <c r="F57">
        <v>1</v>
      </c>
      <c r="G57">
        <v>37</v>
      </c>
      <c r="H57">
        <v>3</v>
      </c>
      <c r="I57" t="s">
        <v>684</v>
      </c>
      <c r="J57" t="s">
        <v>685</v>
      </c>
      <c r="K57" t="s">
        <v>686</v>
      </c>
      <c r="L57">
        <v>1348</v>
      </c>
      <c r="N57">
        <v>1009</v>
      </c>
      <c r="O57" t="s">
        <v>659</v>
      </c>
      <c r="P57" t="s">
        <v>659</v>
      </c>
      <c r="Q57">
        <v>1000</v>
      </c>
      <c r="X57">
        <v>6.9999999999999994E-5</v>
      </c>
      <c r="Y57">
        <v>7313.44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3</v>
      </c>
      <c r="AG57">
        <v>6.9999999999999994E-5</v>
      </c>
      <c r="AH57">
        <v>2</v>
      </c>
      <c r="AI57">
        <v>78155963</v>
      </c>
      <c r="AJ57">
        <v>61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ROW(Source!A228)</f>
        <v>228</v>
      </c>
      <c r="B58">
        <v>78162081</v>
      </c>
      <c r="C58">
        <v>78155961</v>
      </c>
      <c r="D58">
        <v>77806473</v>
      </c>
      <c r="E58">
        <v>37</v>
      </c>
      <c r="F58">
        <v>1</v>
      </c>
      <c r="G58">
        <v>37</v>
      </c>
      <c r="H58">
        <v>3</v>
      </c>
      <c r="I58" t="s">
        <v>687</v>
      </c>
      <c r="J58" t="s">
        <v>3</v>
      </c>
      <c r="K58" t="s">
        <v>689</v>
      </c>
      <c r="L58">
        <v>1348</v>
      </c>
      <c r="N58">
        <v>1009</v>
      </c>
      <c r="O58" t="s">
        <v>659</v>
      </c>
      <c r="P58" t="s">
        <v>659</v>
      </c>
      <c r="Q58">
        <v>1000</v>
      </c>
      <c r="X58">
        <v>1E-4</v>
      </c>
      <c r="Y58">
        <v>149350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1E-4</v>
      </c>
      <c r="AH58">
        <v>2</v>
      </c>
      <c r="AI58">
        <v>78155964</v>
      </c>
      <c r="AJ58">
        <v>62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ROW(Source!A228)</f>
        <v>228</v>
      </c>
      <c r="B59">
        <v>78162080</v>
      </c>
      <c r="C59">
        <v>78155961</v>
      </c>
      <c r="D59">
        <v>77811604</v>
      </c>
      <c r="E59">
        <v>1</v>
      </c>
      <c r="F59">
        <v>1</v>
      </c>
      <c r="G59">
        <v>37</v>
      </c>
      <c r="H59">
        <v>3</v>
      </c>
      <c r="I59" t="s">
        <v>690</v>
      </c>
      <c r="J59" t="s">
        <v>691</v>
      </c>
      <c r="K59" t="s">
        <v>692</v>
      </c>
      <c r="L59">
        <v>1339</v>
      </c>
      <c r="N59">
        <v>1007</v>
      </c>
      <c r="O59" t="s">
        <v>486</v>
      </c>
      <c r="P59" t="s">
        <v>486</v>
      </c>
      <c r="Q59">
        <v>1</v>
      </c>
      <c r="X59">
        <v>1.5E-3</v>
      </c>
      <c r="Y59">
        <v>4969.8599999999997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3</v>
      </c>
      <c r="AG59">
        <v>1.5E-3</v>
      </c>
      <c r="AH59">
        <v>2</v>
      </c>
      <c r="AI59">
        <v>78155965</v>
      </c>
      <c r="AJ59">
        <v>63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ROW(Source!A229)</f>
        <v>229</v>
      </c>
      <c r="B60">
        <v>78162082</v>
      </c>
      <c r="C60">
        <v>78155970</v>
      </c>
      <c r="D60">
        <v>77806460</v>
      </c>
      <c r="E60">
        <v>37</v>
      </c>
      <c r="F60">
        <v>1</v>
      </c>
      <c r="G60">
        <v>37</v>
      </c>
      <c r="H60">
        <v>1</v>
      </c>
      <c r="I60" t="s">
        <v>678</v>
      </c>
      <c r="J60" t="s">
        <v>3</v>
      </c>
      <c r="K60" t="s">
        <v>679</v>
      </c>
      <c r="L60">
        <v>1191</v>
      </c>
      <c r="N60">
        <v>1013</v>
      </c>
      <c r="O60" t="s">
        <v>680</v>
      </c>
      <c r="P60" t="s">
        <v>680</v>
      </c>
      <c r="Q60">
        <v>1</v>
      </c>
      <c r="X60">
        <v>5.35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3</v>
      </c>
      <c r="AG60">
        <v>5.35</v>
      </c>
      <c r="AH60">
        <v>2</v>
      </c>
      <c r="AI60">
        <v>78155971</v>
      </c>
      <c r="AJ60">
        <v>64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ROW(Source!A229)</f>
        <v>229</v>
      </c>
      <c r="B61">
        <v>78162083</v>
      </c>
      <c r="C61">
        <v>78155970</v>
      </c>
      <c r="D61">
        <v>77808429</v>
      </c>
      <c r="E61">
        <v>1</v>
      </c>
      <c r="F61">
        <v>1</v>
      </c>
      <c r="G61">
        <v>37</v>
      </c>
      <c r="H61">
        <v>2</v>
      </c>
      <c r="I61" t="s">
        <v>693</v>
      </c>
      <c r="J61" t="s">
        <v>694</v>
      </c>
      <c r="K61" t="s">
        <v>695</v>
      </c>
      <c r="L61">
        <v>1368</v>
      </c>
      <c r="N61">
        <v>1011</v>
      </c>
      <c r="O61" t="s">
        <v>696</v>
      </c>
      <c r="P61" t="s">
        <v>696</v>
      </c>
      <c r="Q61">
        <v>1</v>
      </c>
      <c r="X61">
        <v>0.04</v>
      </c>
      <c r="Y61">
        <v>0</v>
      </c>
      <c r="Z61">
        <v>11.86</v>
      </c>
      <c r="AA61">
        <v>0.2</v>
      </c>
      <c r="AB61">
        <v>0</v>
      </c>
      <c r="AC61">
        <v>0</v>
      </c>
      <c r="AD61">
        <v>1</v>
      </c>
      <c r="AE61">
        <v>0</v>
      </c>
      <c r="AF61" t="s">
        <v>3</v>
      </c>
      <c r="AG61">
        <v>0.04</v>
      </c>
      <c r="AH61">
        <v>2</v>
      </c>
      <c r="AI61">
        <v>78155972</v>
      </c>
      <c r="AJ61">
        <v>65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ROW(Source!A229)</f>
        <v>229</v>
      </c>
      <c r="B62">
        <v>78162084</v>
      </c>
      <c r="C62">
        <v>78155970</v>
      </c>
      <c r="D62">
        <v>77808868</v>
      </c>
      <c r="E62">
        <v>1</v>
      </c>
      <c r="F62">
        <v>1</v>
      </c>
      <c r="G62">
        <v>37</v>
      </c>
      <c r="H62">
        <v>3</v>
      </c>
      <c r="I62" t="s">
        <v>94</v>
      </c>
      <c r="J62" t="s">
        <v>97</v>
      </c>
      <c r="K62" t="s">
        <v>95</v>
      </c>
      <c r="L62">
        <v>1296</v>
      </c>
      <c r="N62">
        <v>1002</v>
      </c>
      <c r="O62" t="s">
        <v>96</v>
      </c>
      <c r="P62" t="s">
        <v>96</v>
      </c>
      <c r="Q62">
        <v>1</v>
      </c>
      <c r="X62">
        <v>10.3</v>
      </c>
      <c r="Y62">
        <v>128.12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10.3</v>
      </c>
      <c r="AH62">
        <v>2</v>
      </c>
      <c r="AI62">
        <v>78155973</v>
      </c>
      <c r="AJ62">
        <v>66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ROW(Source!A232)</f>
        <v>232</v>
      </c>
      <c r="B63">
        <v>78162085</v>
      </c>
      <c r="C63">
        <v>78155981</v>
      </c>
      <c r="D63">
        <v>77806460</v>
      </c>
      <c r="E63">
        <v>37</v>
      </c>
      <c r="F63">
        <v>1</v>
      </c>
      <c r="G63">
        <v>37</v>
      </c>
      <c r="H63">
        <v>1</v>
      </c>
      <c r="I63" t="s">
        <v>678</v>
      </c>
      <c r="J63" t="s">
        <v>3</v>
      </c>
      <c r="K63" t="s">
        <v>679</v>
      </c>
      <c r="L63">
        <v>1191</v>
      </c>
      <c r="N63">
        <v>1013</v>
      </c>
      <c r="O63" t="s">
        <v>680</v>
      </c>
      <c r="P63" t="s">
        <v>680</v>
      </c>
      <c r="Q63">
        <v>1</v>
      </c>
      <c r="X63">
        <v>35.729999999999997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35.729999999999997</v>
      </c>
      <c r="AH63">
        <v>2</v>
      </c>
      <c r="AI63">
        <v>78155982</v>
      </c>
      <c r="AJ63">
        <v>69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ROW(Source!A232)</f>
        <v>232</v>
      </c>
      <c r="B64">
        <v>78162086</v>
      </c>
      <c r="C64">
        <v>78155981</v>
      </c>
      <c r="D64">
        <v>77810520</v>
      </c>
      <c r="E64">
        <v>1</v>
      </c>
      <c r="F64">
        <v>1</v>
      </c>
      <c r="G64">
        <v>37</v>
      </c>
      <c r="H64">
        <v>3</v>
      </c>
      <c r="I64" t="s">
        <v>697</v>
      </c>
      <c r="J64" t="s">
        <v>698</v>
      </c>
      <c r="K64" t="s">
        <v>699</v>
      </c>
      <c r="L64">
        <v>1339</v>
      </c>
      <c r="N64">
        <v>1007</v>
      </c>
      <c r="O64" t="s">
        <v>486</v>
      </c>
      <c r="P64" t="s">
        <v>486</v>
      </c>
      <c r="Q64">
        <v>1</v>
      </c>
      <c r="X64">
        <v>0.152</v>
      </c>
      <c r="Y64">
        <v>49.83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0.152</v>
      </c>
      <c r="AH64">
        <v>2</v>
      </c>
      <c r="AI64">
        <v>78155983</v>
      </c>
      <c r="AJ64">
        <v>70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ROW(Source!A232)</f>
        <v>232</v>
      </c>
      <c r="B65">
        <v>78162087</v>
      </c>
      <c r="C65">
        <v>78155981</v>
      </c>
      <c r="D65">
        <v>77808879</v>
      </c>
      <c r="E65">
        <v>1</v>
      </c>
      <c r="F65">
        <v>1</v>
      </c>
      <c r="G65">
        <v>37</v>
      </c>
      <c r="H65">
        <v>3</v>
      </c>
      <c r="I65" t="s">
        <v>700</v>
      </c>
      <c r="J65" t="s">
        <v>701</v>
      </c>
      <c r="K65" t="s">
        <v>702</v>
      </c>
      <c r="L65">
        <v>1348</v>
      </c>
      <c r="N65">
        <v>1009</v>
      </c>
      <c r="O65" t="s">
        <v>659</v>
      </c>
      <c r="P65" t="s">
        <v>659</v>
      </c>
      <c r="Q65">
        <v>1000</v>
      </c>
      <c r="X65">
        <v>4.5999999999999999E-3</v>
      </c>
      <c r="Y65">
        <v>62638.49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4.5999999999999999E-3</v>
      </c>
      <c r="AH65">
        <v>2</v>
      </c>
      <c r="AI65">
        <v>78155984</v>
      </c>
      <c r="AJ65">
        <v>71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ROW(Source!A232)</f>
        <v>232</v>
      </c>
      <c r="B66">
        <v>78162088</v>
      </c>
      <c r="C66">
        <v>78155981</v>
      </c>
      <c r="D66">
        <v>77811681</v>
      </c>
      <c r="E66">
        <v>1</v>
      </c>
      <c r="F66">
        <v>1</v>
      </c>
      <c r="G66">
        <v>37</v>
      </c>
      <c r="H66">
        <v>3</v>
      </c>
      <c r="I66" t="s">
        <v>703</v>
      </c>
      <c r="J66" t="s">
        <v>704</v>
      </c>
      <c r="K66" t="s">
        <v>705</v>
      </c>
      <c r="L66">
        <v>1348</v>
      </c>
      <c r="N66">
        <v>1009</v>
      </c>
      <c r="O66" t="s">
        <v>659</v>
      </c>
      <c r="P66" t="s">
        <v>659</v>
      </c>
      <c r="Q66">
        <v>1000</v>
      </c>
      <c r="X66">
        <v>0.876</v>
      </c>
      <c r="Y66">
        <v>11245.63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3</v>
      </c>
      <c r="AG66">
        <v>0.876</v>
      </c>
      <c r="AH66">
        <v>2</v>
      </c>
      <c r="AI66">
        <v>78155985</v>
      </c>
      <c r="AJ66">
        <v>72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ROW(Source!A233)</f>
        <v>233</v>
      </c>
      <c r="B67">
        <v>78162089</v>
      </c>
      <c r="C67">
        <v>78155990</v>
      </c>
      <c r="D67">
        <v>77806460</v>
      </c>
      <c r="E67">
        <v>37</v>
      </c>
      <c r="F67">
        <v>1</v>
      </c>
      <c r="G67">
        <v>37</v>
      </c>
      <c r="H67">
        <v>1</v>
      </c>
      <c r="I67" t="s">
        <v>678</v>
      </c>
      <c r="J67" t="s">
        <v>3</v>
      </c>
      <c r="K67" t="s">
        <v>679</v>
      </c>
      <c r="L67">
        <v>1191</v>
      </c>
      <c r="N67">
        <v>1013</v>
      </c>
      <c r="O67" t="s">
        <v>680</v>
      </c>
      <c r="P67" t="s">
        <v>680</v>
      </c>
      <c r="Q67">
        <v>1</v>
      </c>
      <c r="X67">
        <v>42.17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3</v>
      </c>
      <c r="AG67">
        <v>42.17</v>
      </c>
      <c r="AH67">
        <v>2</v>
      </c>
      <c r="AI67">
        <v>78155991</v>
      </c>
      <c r="AJ67">
        <v>73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ROW(Source!A233)</f>
        <v>233</v>
      </c>
      <c r="B68">
        <v>78162090</v>
      </c>
      <c r="C68">
        <v>78155990</v>
      </c>
      <c r="D68">
        <v>77810304</v>
      </c>
      <c r="E68">
        <v>1</v>
      </c>
      <c r="F68">
        <v>1</v>
      </c>
      <c r="G68">
        <v>37</v>
      </c>
      <c r="H68">
        <v>3</v>
      </c>
      <c r="I68" t="s">
        <v>706</v>
      </c>
      <c r="J68" t="s">
        <v>707</v>
      </c>
      <c r="K68" t="s">
        <v>708</v>
      </c>
      <c r="L68">
        <v>1346</v>
      </c>
      <c r="N68">
        <v>1009</v>
      </c>
      <c r="O68" t="s">
        <v>101</v>
      </c>
      <c r="P68" t="s">
        <v>101</v>
      </c>
      <c r="Q68">
        <v>1</v>
      </c>
      <c r="X68">
        <v>0.31</v>
      </c>
      <c r="Y68">
        <v>23.91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0.31</v>
      </c>
      <c r="AH68">
        <v>2</v>
      </c>
      <c r="AI68">
        <v>78155992</v>
      </c>
      <c r="AJ68">
        <v>74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ROW(Source!A233)</f>
        <v>233</v>
      </c>
      <c r="B69">
        <v>78162091</v>
      </c>
      <c r="C69">
        <v>78155990</v>
      </c>
      <c r="D69">
        <v>77810520</v>
      </c>
      <c r="E69">
        <v>1</v>
      </c>
      <c r="F69">
        <v>1</v>
      </c>
      <c r="G69">
        <v>37</v>
      </c>
      <c r="H69">
        <v>3</v>
      </c>
      <c r="I69" t="s">
        <v>697</v>
      </c>
      <c r="J69" t="s">
        <v>698</v>
      </c>
      <c r="K69" t="s">
        <v>699</v>
      </c>
      <c r="L69">
        <v>1339</v>
      </c>
      <c r="N69">
        <v>1007</v>
      </c>
      <c r="O69" t="s">
        <v>486</v>
      </c>
      <c r="P69" t="s">
        <v>486</v>
      </c>
      <c r="Q69">
        <v>1</v>
      </c>
      <c r="X69">
        <v>6.0000000000000001E-3</v>
      </c>
      <c r="Y69">
        <v>49.83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6.0000000000000001E-3</v>
      </c>
      <c r="AH69">
        <v>2</v>
      </c>
      <c r="AI69">
        <v>78155993</v>
      </c>
      <c r="AJ69">
        <v>75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ROW(Source!A233)</f>
        <v>233</v>
      </c>
      <c r="B70">
        <v>78162092</v>
      </c>
      <c r="C70">
        <v>78155990</v>
      </c>
      <c r="D70">
        <v>77810871</v>
      </c>
      <c r="E70">
        <v>1</v>
      </c>
      <c r="F70">
        <v>1</v>
      </c>
      <c r="G70">
        <v>37</v>
      </c>
      <c r="H70">
        <v>3</v>
      </c>
      <c r="I70" t="s">
        <v>709</v>
      </c>
      <c r="J70" t="s">
        <v>710</v>
      </c>
      <c r="K70" t="s">
        <v>711</v>
      </c>
      <c r="L70">
        <v>1327</v>
      </c>
      <c r="N70">
        <v>1005</v>
      </c>
      <c r="O70" t="s">
        <v>82</v>
      </c>
      <c r="P70" t="s">
        <v>82</v>
      </c>
      <c r="Q70">
        <v>1</v>
      </c>
      <c r="X70">
        <v>0.8</v>
      </c>
      <c r="Y70">
        <v>431.83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0.8</v>
      </c>
      <c r="AH70">
        <v>2</v>
      </c>
      <c r="AI70">
        <v>78155994</v>
      </c>
      <c r="AJ70">
        <v>76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ROW(Source!A233)</f>
        <v>233</v>
      </c>
      <c r="B71">
        <v>78162093</v>
      </c>
      <c r="C71">
        <v>78155990</v>
      </c>
      <c r="D71">
        <v>77810887</v>
      </c>
      <c r="E71">
        <v>1</v>
      </c>
      <c r="F71">
        <v>1</v>
      </c>
      <c r="G71">
        <v>37</v>
      </c>
      <c r="H71">
        <v>3</v>
      </c>
      <c r="I71" t="s">
        <v>712</v>
      </c>
      <c r="J71" t="s">
        <v>713</v>
      </c>
      <c r="K71" t="s">
        <v>714</v>
      </c>
      <c r="L71">
        <v>1348</v>
      </c>
      <c r="N71">
        <v>1009</v>
      </c>
      <c r="O71" t="s">
        <v>659</v>
      </c>
      <c r="P71" t="s">
        <v>659</v>
      </c>
      <c r="Q71">
        <v>1000</v>
      </c>
      <c r="X71">
        <v>5.0999999999999997E-2</v>
      </c>
      <c r="Y71">
        <v>81852.28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5.0999999999999997E-2</v>
      </c>
      <c r="AH71">
        <v>2</v>
      </c>
      <c r="AI71">
        <v>78155995</v>
      </c>
      <c r="AJ71">
        <v>77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ROW(Source!A233)</f>
        <v>233</v>
      </c>
      <c r="B72">
        <v>78162094</v>
      </c>
      <c r="C72">
        <v>78155990</v>
      </c>
      <c r="D72">
        <v>77809071</v>
      </c>
      <c r="E72">
        <v>1</v>
      </c>
      <c r="F72">
        <v>1</v>
      </c>
      <c r="G72">
        <v>37</v>
      </c>
      <c r="H72">
        <v>3</v>
      </c>
      <c r="I72" t="s">
        <v>715</v>
      </c>
      <c r="J72" t="s">
        <v>716</v>
      </c>
      <c r="K72" t="s">
        <v>717</v>
      </c>
      <c r="L72">
        <v>1346</v>
      </c>
      <c r="N72">
        <v>1009</v>
      </c>
      <c r="O72" t="s">
        <v>101</v>
      </c>
      <c r="P72" t="s">
        <v>101</v>
      </c>
      <c r="Q72">
        <v>1</v>
      </c>
      <c r="X72">
        <v>24.2</v>
      </c>
      <c r="Y72">
        <v>183.25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24.2</v>
      </c>
      <c r="AH72">
        <v>2</v>
      </c>
      <c r="AI72">
        <v>78155996</v>
      </c>
      <c r="AJ72">
        <v>78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ROW(Source!A233)</f>
        <v>233</v>
      </c>
      <c r="B73">
        <v>78162095</v>
      </c>
      <c r="C73">
        <v>78155990</v>
      </c>
      <c r="D73">
        <v>77809073</v>
      </c>
      <c r="E73">
        <v>1</v>
      </c>
      <c r="F73">
        <v>1</v>
      </c>
      <c r="G73">
        <v>37</v>
      </c>
      <c r="H73">
        <v>3</v>
      </c>
      <c r="I73" t="s">
        <v>718</v>
      </c>
      <c r="J73" t="s">
        <v>719</v>
      </c>
      <c r="K73" t="s">
        <v>720</v>
      </c>
      <c r="L73">
        <v>1346</v>
      </c>
      <c r="N73">
        <v>1009</v>
      </c>
      <c r="O73" t="s">
        <v>101</v>
      </c>
      <c r="P73" t="s">
        <v>101</v>
      </c>
      <c r="Q73">
        <v>1</v>
      </c>
      <c r="X73">
        <v>10.4</v>
      </c>
      <c r="Y73">
        <v>78.349999999999994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3</v>
      </c>
      <c r="AG73">
        <v>10.4</v>
      </c>
      <c r="AH73">
        <v>2</v>
      </c>
      <c r="AI73">
        <v>78155997</v>
      </c>
      <c r="AJ73">
        <v>79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ROW(Source!A234)</f>
        <v>234</v>
      </c>
      <c r="B74">
        <v>78162096</v>
      </c>
      <c r="C74">
        <v>78156005</v>
      </c>
      <c r="D74">
        <v>77806460</v>
      </c>
      <c r="E74">
        <v>37</v>
      </c>
      <c r="F74">
        <v>1</v>
      </c>
      <c r="G74">
        <v>37</v>
      </c>
      <c r="H74">
        <v>1</v>
      </c>
      <c r="I74" t="s">
        <v>678</v>
      </c>
      <c r="J74" t="s">
        <v>3</v>
      </c>
      <c r="K74" t="s">
        <v>679</v>
      </c>
      <c r="L74">
        <v>1191</v>
      </c>
      <c r="N74">
        <v>1013</v>
      </c>
      <c r="O74" t="s">
        <v>680</v>
      </c>
      <c r="P74" t="s">
        <v>680</v>
      </c>
      <c r="Q74">
        <v>1</v>
      </c>
      <c r="X74">
        <v>1.5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1</v>
      </c>
      <c r="AF74" t="s">
        <v>3</v>
      </c>
      <c r="AG74">
        <v>1.5</v>
      </c>
      <c r="AH74">
        <v>2</v>
      </c>
      <c r="AI74">
        <v>78156006</v>
      </c>
      <c r="AJ74">
        <v>80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ROW(Source!A235)</f>
        <v>235</v>
      </c>
      <c r="B75">
        <v>78162097</v>
      </c>
      <c r="C75">
        <v>78156008</v>
      </c>
      <c r="D75">
        <v>77806460</v>
      </c>
      <c r="E75">
        <v>37</v>
      </c>
      <c r="F75">
        <v>1</v>
      </c>
      <c r="G75">
        <v>37</v>
      </c>
      <c r="H75">
        <v>1</v>
      </c>
      <c r="I75" t="s">
        <v>678</v>
      </c>
      <c r="J75" t="s">
        <v>3</v>
      </c>
      <c r="K75" t="s">
        <v>679</v>
      </c>
      <c r="L75">
        <v>1191</v>
      </c>
      <c r="N75">
        <v>1013</v>
      </c>
      <c r="O75" t="s">
        <v>680</v>
      </c>
      <c r="P75" t="s">
        <v>680</v>
      </c>
      <c r="Q75">
        <v>1</v>
      </c>
      <c r="X75">
        <v>46.19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46.19</v>
      </c>
      <c r="AH75">
        <v>2</v>
      </c>
      <c r="AI75">
        <v>78156009</v>
      </c>
      <c r="AJ75">
        <v>81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ROW(Source!A235)</f>
        <v>235</v>
      </c>
      <c r="B76">
        <v>78162098</v>
      </c>
      <c r="C76">
        <v>78156008</v>
      </c>
      <c r="D76">
        <v>77808626</v>
      </c>
      <c r="E76">
        <v>1</v>
      </c>
      <c r="F76">
        <v>1</v>
      </c>
      <c r="G76">
        <v>37</v>
      </c>
      <c r="H76">
        <v>3</v>
      </c>
      <c r="I76" t="s">
        <v>684</v>
      </c>
      <c r="J76" t="s">
        <v>685</v>
      </c>
      <c r="K76" t="s">
        <v>686</v>
      </c>
      <c r="L76">
        <v>1348</v>
      </c>
      <c r="N76">
        <v>1009</v>
      </c>
      <c r="O76" t="s">
        <v>659</v>
      </c>
      <c r="P76" t="s">
        <v>659</v>
      </c>
      <c r="Q76">
        <v>1000</v>
      </c>
      <c r="X76">
        <v>0.05</v>
      </c>
      <c r="Y76">
        <v>7313.44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0.05</v>
      </c>
      <c r="AH76">
        <v>2</v>
      </c>
      <c r="AI76">
        <v>78156010</v>
      </c>
      <c r="AJ76">
        <v>82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ROW(Source!A235)</f>
        <v>235</v>
      </c>
      <c r="B77">
        <v>78162099</v>
      </c>
      <c r="C77">
        <v>78156008</v>
      </c>
      <c r="D77">
        <v>77817280</v>
      </c>
      <c r="E77">
        <v>1</v>
      </c>
      <c r="F77">
        <v>1</v>
      </c>
      <c r="G77">
        <v>37</v>
      </c>
      <c r="H77">
        <v>3</v>
      </c>
      <c r="I77" t="s">
        <v>756</v>
      </c>
      <c r="J77" t="s">
        <v>757</v>
      </c>
      <c r="K77" t="s">
        <v>758</v>
      </c>
      <c r="L77">
        <v>1354</v>
      </c>
      <c r="N77">
        <v>1010</v>
      </c>
      <c r="O77" t="s">
        <v>204</v>
      </c>
      <c r="P77" t="s">
        <v>204</v>
      </c>
      <c r="Q77">
        <v>1</v>
      </c>
      <c r="X77">
        <v>100</v>
      </c>
      <c r="Y77">
        <v>287.08999999999997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100</v>
      </c>
      <c r="AH77">
        <v>2</v>
      </c>
      <c r="AI77">
        <v>78156011</v>
      </c>
      <c r="AJ77">
        <v>83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ROW(Source!A271)</f>
        <v>271</v>
      </c>
      <c r="B78">
        <v>78162100</v>
      </c>
      <c r="C78">
        <v>78156071</v>
      </c>
      <c r="D78">
        <v>77806460</v>
      </c>
      <c r="E78">
        <v>37</v>
      </c>
      <c r="F78">
        <v>1</v>
      </c>
      <c r="G78">
        <v>37</v>
      </c>
      <c r="H78">
        <v>1</v>
      </c>
      <c r="I78" t="s">
        <v>678</v>
      </c>
      <c r="J78" t="s">
        <v>3</v>
      </c>
      <c r="K78" t="s">
        <v>679</v>
      </c>
      <c r="L78">
        <v>1191</v>
      </c>
      <c r="N78">
        <v>1013</v>
      </c>
      <c r="O78" t="s">
        <v>680</v>
      </c>
      <c r="P78" t="s">
        <v>680</v>
      </c>
      <c r="Q78">
        <v>1</v>
      </c>
      <c r="X78">
        <v>91.15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1</v>
      </c>
      <c r="AF78" t="s">
        <v>3</v>
      </c>
      <c r="AG78">
        <v>91.15</v>
      </c>
      <c r="AH78">
        <v>2</v>
      </c>
      <c r="AI78">
        <v>78156072</v>
      </c>
      <c r="AJ78">
        <v>84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ROW(Source!A272)</f>
        <v>272</v>
      </c>
      <c r="B79">
        <v>78162101</v>
      </c>
      <c r="C79">
        <v>78156074</v>
      </c>
      <c r="D79">
        <v>77806460</v>
      </c>
      <c r="E79">
        <v>37</v>
      </c>
      <c r="F79">
        <v>1</v>
      </c>
      <c r="G79">
        <v>37</v>
      </c>
      <c r="H79">
        <v>1</v>
      </c>
      <c r="I79" t="s">
        <v>678</v>
      </c>
      <c r="J79" t="s">
        <v>3</v>
      </c>
      <c r="K79" t="s">
        <v>679</v>
      </c>
      <c r="L79">
        <v>1191</v>
      </c>
      <c r="N79">
        <v>1013</v>
      </c>
      <c r="O79" t="s">
        <v>680</v>
      </c>
      <c r="P79" t="s">
        <v>680</v>
      </c>
      <c r="Q79">
        <v>1</v>
      </c>
      <c r="X79">
        <v>94.93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94.93</v>
      </c>
      <c r="AH79">
        <v>2</v>
      </c>
      <c r="AI79">
        <v>78156075</v>
      </c>
      <c r="AJ79">
        <v>85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ROW(Source!A272)</f>
        <v>272</v>
      </c>
      <c r="B80">
        <v>78162102</v>
      </c>
      <c r="C80">
        <v>78156074</v>
      </c>
      <c r="D80">
        <v>77808358</v>
      </c>
      <c r="E80">
        <v>1</v>
      </c>
      <c r="F80">
        <v>1</v>
      </c>
      <c r="G80">
        <v>37</v>
      </c>
      <c r="H80">
        <v>2</v>
      </c>
      <c r="I80" t="s">
        <v>759</v>
      </c>
      <c r="J80" t="s">
        <v>760</v>
      </c>
      <c r="K80" t="s">
        <v>761</v>
      </c>
      <c r="L80">
        <v>1368</v>
      </c>
      <c r="N80">
        <v>1011</v>
      </c>
      <c r="O80" t="s">
        <v>696</v>
      </c>
      <c r="P80" t="s">
        <v>696</v>
      </c>
      <c r="Q80">
        <v>1</v>
      </c>
      <c r="X80">
        <v>7.65</v>
      </c>
      <c r="Y80">
        <v>0</v>
      </c>
      <c r="Z80">
        <v>4.49</v>
      </c>
      <c r="AA80">
        <v>0.01</v>
      </c>
      <c r="AB80">
        <v>0</v>
      </c>
      <c r="AC80">
        <v>0</v>
      </c>
      <c r="AD80">
        <v>1</v>
      </c>
      <c r="AE80">
        <v>0</v>
      </c>
      <c r="AF80" t="s">
        <v>3</v>
      </c>
      <c r="AG80">
        <v>7.65</v>
      </c>
      <c r="AH80">
        <v>2</v>
      </c>
      <c r="AI80">
        <v>78156076</v>
      </c>
      <c r="AJ80">
        <v>86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ROW(Source!A272)</f>
        <v>272</v>
      </c>
      <c r="B81">
        <v>78162103</v>
      </c>
      <c r="C81">
        <v>78156074</v>
      </c>
      <c r="D81">
        <v>77808400</v>
      </c>
      <c r="E81">
        <v>1</v>
      </c>
      <c r="F81">
        <v>1</v>
      </c>
      <c r="G81">
        <v>37</v>
      </c>
      <c r="H81">
        <v>2</v>
      </c>
      <c r="I81" t="s">
        <v>741</v>
      </c>
      <c r="J81" t="s">
        <v>742</v>
      </c>
      <c r="K81" t="s">
        <v>743</v>
      </c>
      <c r="L81">
        <v>1368</v>
      </c>
      <c r="N81">
        <v>1011</v>
      </c>
      <c r="O81" t="s">
        <v>696</v>
      </c>
      <c r="P81" t="s">
        <v>696</v>
      </c>
      <c r="Q81">
        <v>1</v>
      </c>
      <c r="X81">
        <v>1.3</v>
      </c>
      <c r="Y81">
        <v>0</v>
      </c>
      <c r="Z81">
        <v>7.44</v>
      </c>
      <c r="AA81">
        <v>0.01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1.3</v>
      </c>
      <c r="AH81">
        <v>2</v>
      </c>
      <c r="AI81">
        <v>78156077</v>
      </c>
      <c r="AJ81">
        <v>87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ROW(Source!A272)</f>
        <v>272</v>
      </c>
      <c r="B82">
        <v>78162104</v>
      </c>
      <c r="C82">
        <v>78156074</v>
      </c>
      <c r="D82">
        <v>77809680</v>
      </c>
      <c r="E82">
        <v>1</v>
      </c>
      <c r="F82">
        <v>1</v>
      </c>
      <c r="G82">
        <v>37</v>
      </c>
      <c r="H82">
        <v>3</v>
      </c>
      <c r="I82" t="s">
        <v>762</v>
      </c>
      <c r="J82" t="s">
        <v>763</v>
      </c>
      <c r="K82" t="s">
        <v>764</v>
      </c>
      <c r="L82">
        <v>1354</v>
      </c>
      <c r="N82">
        <v>1010</v>
      </c>
      <c r="O82" t="s">
        <v>204</v>
      </c>
      <c r="P82" t="s">
        <v>204</v>
      </c>
      <c r="Q82">
        <v>1</v>
      </c>
      <c r="X82">
        <v>312</v>
      </c>
      <c r="Y82">
        <v>8.36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3</v>
      </c>
      <c r="AG82">
        <v>312</v>
      </c>
      <c r="AH82">
        <v>2</v>
      </c>
      <c r="AI82">
        <v>78156078</v>
      </c>
      <c r="AJ82">
        <v>88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ROW(Source!A272)</f>
        <v>272</v>
      </c>
      <c r="B83">
        <v>78162105</v>
      </c>
      <c r="C83">
        <v>78156074</v>
      </c>
      <c r="D83">
        <v>77809537</v>
      </c>
      <c r="E83">
        <v>1</v>
      </c>
      <c r="F83">
        <v>1</v>
      </c>
      <c r="G83">
        <v>37</v>
      </c>
      <c r="H83">
        <v>3</v>
      </c>
      <c r="I83" t="s">
        <v>765</v>
      </c>
      <c r="J83" t="s">
        <v>766</v>
      </c>
      <c r="K83" t="s">
        <v>767</v>
      </c>
      <c r="L83">
        <v>1346</v>
      </c>
      <c r="N83">
        <v>1009</v>
      </c>
      <c r="O83" t="s">
        <v>101</v>
      </c>
      <c r="P83" t="s">
        <v>101</v>
      </c>
      <c r="Q83">
        <v>1</v>
      </c>
      <c r="X83">
        <v>2.4500000000000002</v>
      </c>
      <c r="Y83">
        <v>312.97000000000003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3</v>
      </c>
      <c r="AG83">
        <v>2.4500000000000002</v>
      </c>
      <c r="AH83">
        <v>2</v>
      </c>
      <c r="AI83">
        <v>78156079</v>
      </c>
      <c r="AJ83">
        <v>89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ROW(Source!A272)</f>
        <v>272</v>
      </c>
      <c r="B84">
        <v>78162106</v>
      </c>
      <c r="C84">
        <v>78156074</v>
      </c>
      <c r="D84">
        <v>77810706</v>
      </c>
      <c r="E84">
        <v>1</v>
      </c>
      <c r="F84">
        <v>1</v>
      </c>
      <c r="G84">
        <v>37</v>
      </c>
      <c r="H84">
        <v>3</v>
      </c>
      <c r="I84" t="s">
        <v>768</v>
      </c>
      <c r="J84" t="s">
        <v>769</v>
      </c>
      <c r="K84" t="s">
        <v>770</v>
      </c>
      <c r="L84">
        <v>1296</v>
      </c>
      <c r="N84">
        <v>1002</v>
      </c>
      <c r="O84" t="s">
        <v>96</v>
      </c>
      <c r="P84" t="s">
        <v>96</v>
      </c>
      <c r="Q84">
        <v>1</v>
      </c>
      <c r="X84">
        <v>32.630000000000003</v>
      </c>
      <c r="Y84">
        <v>435.76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3</v>
      </c>
      <c r="AG84">
        <v>32.630000000000003</v>
      </c>
      <c r="AH84">
        <v>2</v>
      </c>
      <c r="AI84">
        <v>78156080</v>
      </c>
      <c r="AJ84">
        <v>90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ROW(Source!A272)</f>
        <v>272</v>
      </c>
      <c r="B85">
        <v>78162107</v>
      </c>
      <c r="C85">
        <v>78156074</v>
      </c>
      <c r="D85">
        <v>77809173</v>
      </c>
      <c r="E85">
        <v>1</v>
      </c>
      <c r="F85">
        <v>1</v>
      </c>
      <c r="G85">
        <v>37</v>
      </c>
      <c r="H85">
        <v>3</v>
      </c>
      <c r="I85" t="s">
        <v>771</v>
      </c>
      <c r="J85" t="s">
        <v>772</v>
      </c>
      <c r="K85" t="s">
        <v>773</v>
      </c>
      <c r="L85">
        <v>1339</v>
      </c>
      <c r="N85">
        <v>1007</v>
      </c>
      <c r="O85" t="s">
        <v>486</v>
      </c>
      <c r="P85" t="s">
        <v>486</v>
      </c>
      <c r="Q85">
        <v>1</v>
      </c>
      <c r="X85">
        <v>0.08</v>
      </c>
      <c r="Y85">
        <v>9158.5400000000009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3</v>
      </c>
      <c r="AG85">
        <v>0.08</v>
      </c>
      <c r="AH85">
        <v>2</v>
      </c>
      <c r="AI85">
        <v>78156081</v>
      </c>
      <c r="AJ85">
        <v>91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ROW(Source!A272)</f>
        <v>272</v>
      </c>
      <c r="B86">
        <v>78162108</v>
      </c>
      <c r="C86">
        <v>78156074</v>
      </c>
      <c r="D86">
        <v>77806557</v>
      </c>
      <c r="E86">
        <v>37</v>
      </c>
      <c r="F86">
        <v>1</v>
      </c>
      <c r="G86">
        <v>37</v>
      </c>
      <c r="H86">
        <v>3</v>
      </c>
      <c r="I86" t="s">
        <v>1041</v>
      </c>
      <c r="J86" t="s">
        <v>3</v>
      </c>
      <c r="K86" t="s">
        <v>1042</v>
      </c>
      <c r="L86">
        <v>1035</v>
      </c>
      <c r="N86">
        <v>1013</v>
      </c>
      <c r="O86" t="s">
        <v>215</v>
      </c>
      <c r="P86" t="s">
        <v>215</v>
      </c>
      <c r="Q86">
        <v>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3</v>
      </c>
      <c r="AG86">
        <v>0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ROW(Source!A272)</f>
        <v>272</v>
      </c>
      <c r="B87">
        <v>78162109</v>
      </c>
      <c r="C87">
        <v>78156074</v>
      </c>
      <c r="D87">
        <v>77806556</v>
      </c>
      <c r="E87">
        <v>37</v>
      </c>
      <c r="F87">
        <v>1</v>
      </c>
      <c r="G87">
        <v>37</v>
      </c>
      <c r="H87">
        <v>3</v>
      </c>
      <c r="I87" t="s">
        <v>1043</v>
      </c>
      <c r="J87" t="s">
        <v>3</v>
      </c>
      <c r="K87" t="s">
        <v>1044</v>
      </c>
      <c r="L87">
        <v>1327</v>
      </c>
      <c r="N87">
        <v>1005</v>
      </c>
      <c r="O87" t="s">
        <v>82</v>
      </c>
      <c r="P87" t="s">
        <v>82</v>
      </c>
      <c r="Q87">
        <v>1</v>
      </c>
      <c r="X87">
        <v>100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 t="s">
        <v>3</v>
      </c>
      <c r="AG87">
        <v>100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ROW(Source!A279)</f>
        <v>279</v>
      </c>
      <c r="B88">
        <v>78162110</v>
      </c>
      <c r="C88">
        <v>78156103</v>
      </c>
      <c r="D88">
        <v>77806460</v>
      </c>
      <c r="E88">
        <v>37</v>
      </c>
      <c r="F88">
        <v>1</v>
      </c>
      <c r="G88">
        <v>37</v>
      </c>
      <c r="H88">
        <v>1</v>
      </c>
      <c r="I88" t="s">
        <v>678</v>
      </c>
      <c r="J88" t="s">
        <v>3</v>
      </c>
      <c r="K88" t="s">
        <v>679</v>
      </c>
      <c r="L88">
        <v>1191</v>
      </c>
      <c r="N88">
        <v>1013</v>
      </c>
      <c r="O88" t="s">
        <v>680</v>
      </c>
      <c r="P88" t="s">
        <v>680</v>
      </c>
      <c r="Q88">
        <v>1</v>
      </c>
      <c r="X88">
        <v>78.650000000000006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78.650000000000006</v>
      </c>
      <c r="AH88">
        <v>2</v>
      </c>
      <c r="AI88">
        <v>78156104</v>
      </c>
      <c r="AJ88">
        <v>98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ROW(Source!A279)</f>
        <v>279</v>
      </c>
      <c r="B89">
        <v>78162111</v>
      </c>
      <c r="C89">
        <v>78156103</v>
      </c>
      <c r="D89">
        <v>77808358</v>
      </c>
      <c r="E89">
        <v>1</v>
      </c>
      <c r="F89">
        <v>1</v>
      </c>
      <c r="G89">
        <v>37</v>
      </c>
      <c r="H89">
        <v>2</v>
      </c>
      <c r="I89" t="s">
        <v>759</v>
      </c>
      <c r="J89" t="s">
        <v>760</v>
      </c>
      <c r="K89" t="s">
        <v>761</v>
      </c>
      <c r="L89">
        <v>1368</v>
      </c>
      <c r="N89">
        <v>1011</v>
      </c>
      <c r="O89" t="s">
        <v>696</v>
      </c>
      <c r="P89" t="s">
        <v>696</v>
      </c>
      <c r="Q89">
        <v>1</v>
      </c>
      <c r="X89">
        <v>5.52</v>
      </c>
      <c r="Y89">
        <v>0</v>
      </c>
      <c r="Z89">
        <v>4.49</v>
      </c>
      <c r="AA89">
        <v>0.01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5.52</v>
      </c>
      <c r="AH89">
        <v>2</v>
      </c>
      <c r="AI89">
        <v>78156105</v>
      </c>
      <c r="AJ89">
        <v>99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ROW(Source!A279)</f>
        <v>279</v>
      </c>
      <c r="B90">
        <v>78162112</v>
      </c>
      <c r="C90">
        <v>78156103</v>
      </c>
      <c r="D90">
        <v>77808400</v>
      </c>
      <c r="E90">
        <v>1</v>
      </c>
      <c r="F90">
        <v>1</v>
      </c>
      <c r="G90">
        <v>37</v>
      </c>
      <c r="H90">
        <v>2</v>
      </c>
      <c r="I90" t="s">
        <v>741</v>
      </c>
      <c r="J90" t="s">
        <v>742</v>
      </c>
      <c r="K90" t="s">
        <v>743</v>
      </c>
      <c r="L90">
        <v>1368</v>
      </c>
      <c r="N90">
        <v>1011</v>
      </c>
      <c r="O90" t="s">
        <v>696</v>
      </c>
      <c r="P90" t="s">
        <v>696</v>
      </c>
      <c r="Q90">
        <v>1</v>
      </c>
      <c r="X90">
        <v>1.41</v>
      </c>
      <c r="Y90">
        <v>0</v>
      </c>
      <c r="Z90">
        <v>7.44</v>
      </c>
      <c r="AA90">
        <v>0.01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1.41</v>
      </c>
      <c r="AH90">
        <v>2</v>
      </c>
      <c r="AI90">
        <v>78156106</v>
      </c>
      <c r="AJ90">
        <v>100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ROW(Source!A279)</f>
        <v>279</v>
      </c>
      <c r="B91">
        <v>78162113</v>
      </c>
      <c r="C91">
        <v>78156103</v>
      </c>
      <c r="D91">
        <v>77809680</v>
      </c>
      <c r="E91">
        <v>1</v>
      </c>
      <c r="F91">
        <v>1</v>
      </c>
      <c r="G91">
        <v>37</v>
      </c>
      <c r="H91">
        <v>3</v>
      </c>
      <c r="I91" t="s">
        <v>762</v>
      </c>
      <c r="J91" t="s">
        <v>763</v>
      </c>
      <c r="K91" t="s">
        <v>764</v>
      </c>
      <c r="L91">
        <v>1354</v>
      </c>
      <c r="N91">
        <v>1010</v>
      </c>
      <c r="O91" t="s">
        <v>204</v>
      </c>
      <c r="P91" t="s">
        <v>204</v>
      </c>
      <c r="Q91">
        <v>1</v>
      </c>
      <c r="X91">
        <v>224</v>
      </c>
      <c r="Y91">
        <v>8.36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224</v>
      </c>
      <c r="AH91">
        <v>2</v>
      </c>
      <c r="AI91">
        <v>78156107</v>
      </c>
      <c r="AJ91">
        <v>101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ROW(Source!A279)</f>
        <v>279</v>
      </c>
      <c r="B92">
        <v>78162114</v>
      </c>
      <c r="C92">
        <v>78156103</v>
      </c>
      <c r="D92">
        <v>77809537</v>
      </c>
      <c r="E92">
        <v>1</v>
      </c>
      <c r="F92">
        <v>1</v>
      </c>
      <c r="G92">
        <v>37</v>
      </c>
      <c r="H92">
        <v>3</v>
      </c>
      <c r="I92" t="s">
        <v>765</v>
      </c>
      <c r="J92" t="s">
        <v>766</v>
      </c>
      <c r="K92" t="s">
        <v>767</v>
      </c>
      <c r="L92">
        <v>1346</v>
      </c>
      <c r="N92">
        <v>1009</v>
      </c>
      <c r="O92" t="s">
        <v>101</v>
      </c>
      <c r="P92" t="s">
        <v>101</v>
      </c>
      <c r="Q92">
        <v>1</v>
      </c>
      <c r="X92">
        <v>3.06</v>
      </c>
      <c r="Y92">
        <v>312.97000000000003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3.06</v>
      </c>
      <c r="AH92">
        <v>2</v>
      </c>
      <c r="AI92">
        <v>78156108</v>
      </c>
      <c r="AJ92">
        <v>102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ROW(Source!A279)</f>
        <v>279</v>
      </c>
      <c r="B93">
        <v>78162115</v>
      </c>
      <c r="C93">
        <v>78156103</v>
      </c>
      <c r="D93">
        <v>77810706</v>
      </c>
      <c r="E93">
        <v>1</v>
      </c>
      <c r="F93">
        <v>1</v>
      </c>
      <c r="G93">
        <v>37</v>
      </c>
      <c r="H93">
        <v>3</v>
      </c>
      <c r="I93" t="s">
        <v>768</v>
      </c>
      <c r="J93" t="s">
        <v>769</v>
      </c>
      <c r="K93" t="s">
        <v>770</v>
      </c>
      <c r="L93">
        <v>1296</v>
      </c>
      <c r="N93">
        <v>1002</v>
      </c>
      <c r="O93" t="s">
        <v>96</v>
      </c>
      <c r="P93" t="s">
        <v>96</v>
      </c>
      <c r="Q93">
        <v>1</v>
      </c>
      <c r="X93">
        <v>22.2</v>
      </c>
      <c r="Y93">
        <v>435.76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3</v>
      </c>
      <c r="AG93">
        <v>22.2</v>
      </c>
      <c r="AH93">
        <v>2</v>
      </c>
      <c r="AI93">
        <v>78156109</v>
      </c>
      <c r="AJ93">
        <v>103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ROW(Source!A279)</f>
        <v>279</v>
      </c>
      <c r="B94">
        <v>78162116</v>
      </c>
      <c r="C94">
        <v>78156103</v>
      </c>
      <c r="D94">
        <v>77809173</v>
      </c>
      <c r="E94">
        <v>1</v>
      </c>
      <c r="F94">
        <v>1</v>
      </c>
      <c r="G94">
        <v>37</v>
      </c>
      <c r="H94">
        <v>3</v>
      </c>
      <c r="I94" t="s">
        <v>771</v>
      </c>
      <c r="J94" t="s">
        <v>772</v>
      </c>
      <c r="K94" t="s">
        <v>773</v>
      </c>
      <c r="L94">
        <v>1339</v>
      </c>
      <c r="N94">
        <v>1007</v>
      </c>
      <c r="O94" t="s">
        <v>486</v>
      </c>
      <c r="P94" t="s">
        <v>486</v>
      </c>
      <c r="Q94">
        <v>1</v>
      </c>
      <c r="X94">
        <v>7.0000000000000007E-2</v>
      </c>
      <c r="Y94">
        <v>9158.5400000000009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7.0000000000000007E-2</v>
      </c>
      <c r="AH94">
        <v>2</v>
      </c>
      <c r="AI94">
        <v>78156110</v>
      </c>
      <c r="AJ94">
        <v>104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ROW(Source!A279)</f>
        <v>279</v>
      </c>
      <c r="B95">
        <v>78162117</v>
      </c>
      <c r="C95">
        <v>78156103</v>
      </c>
      <c r="D95">
        <v>77806557</v>
      </c>
      <c r="E95">
        <v>37</v>
      </c>
      <c r="F95">
        <v>1</v>
      </c>
      <c r="G95">
        <v>37</v>
      </c>
      <c r="H95">
        <v>3</v>
      </c>
      <c r="I95" t="s">
        <v>1041</v>
      </c>
      <c r="J95" t="s">
        <v>3</v>
      </c>
      <c r="K95" t="s">
        <v>1042</v>
      </c>
      <c r="L95">
        <v>1035</v>
      </c>
      <c r="N95">
        <v>1013</v>
      </c>
      <c r="O95" t="s">
        <v>215</v>
      </c>
      <c r="P95" t="s">
        <v>215</v>
      </c>
      <c r="Q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">
        <v>3</v>
      </c>
      <c r="AG95">
        <v>0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ROW(Source!A279)</f>
        <v>279</v>
      </c>
      <c r="B96">
        <v>78162118</v>
      </c>
      <c r="C96">
        <v>78156103</v>
      </c>
      <c r="D96">
        <v>77806556</v>
      </c>
      <c r="E96">
        <v>37</v>
      </c>
      <c r="F96">
        <v>1</v>
      </c>
      <c r="G96">
        <v>37</v>
      </c>
      <c r="H96">
        <v>3</v>
      </c>
      <c r="I96" t="s">
        <v>1043</v>
      </c>
      <c r="J96" t="s">
        <v>3</v>
      </c>
      <c r="K96" t="s">
        <v>1044</v>
      </c>
      <c r="L96">
        <v>1327</v>
      </c>
      <c r="N96">
        <v>1005</v>
      </c>
      <c r="O96" t="s">
        <v>82</v>
      </c>
      <c r="P96" t="s">
        <v>82</v>
      </c>
      <c r="Q96">
        <v>1</v>
      </c>
      <c r="X96">
        <v>100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3</v>
      </c>
      <c r="AG96">
        <v>100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ROW(Source!A283)</f>
        <v>283</v>
      </c>
      <c r="B97">
        <v>78162119</v>
      </c>
      <c r="C97">
        <v>78156126</v>
      </c>
      <c r="D97">
        <v>77806460</v>
      </c>
      <c r="E97">
        <v>37</v>
      </c>
      <c r="F97">
        <v>1</v>
      </c>
      <c r="G97">
        <v>37</v>
      </c>
      <c r="H97">
        <v>1</v>
      </c>
      <c r="I97" t="s">
        <v>678</v>
      </c>
      <c r="J97" t="s">
        <v>3</v>
      </c>
      <c r="K97" t="s">
        <v>679</v>
      </c>
      <c r="L97">
        <v>1191</v>
      </c>
      <c r="N97">
        <v>1013</v>
      </c>
      <c r="O97" t="s">
        <v>680</v>
      </c>
      <c r="P97" t="s">
        <v>680</v>
      </c>
      <c r="Q97">
        <v>1</v>
      </c>
      <c r="X97">
        <v>8.0399999999999991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3</v>
      </c>
      <c r="AG97">
        <v>8.0399999999999991</v>
      </c>
      <c r="AH97">
        <v>2</v>
      </c>
      <c r="AI97">
        <v>78156127</v>
      </c>
      <c r="AJ97">
        <v>108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ROW(Source!A283)</f>
        <v>283</v>
      </c>
      <c r="B98">
        <v>78162120</v>
      </c>
      <c r="C98">
        <v>78156126</v>
      </c>
      <c r="D98">
        <v>77808438</v>
      </c>
      <c r="E98">
        <v>1</v>
      </c>
      <c r="F98">
        <v>1</v>
      </c>
      <c r="G98">
        <v>37</v>
      </c>
      <c r="H98">
        <v>2</v>
      </c>
      <c r="I98" t="s">
        <v>738</v>
      </c>
      <c r="J98" t="s">
        <v>739</v>
      </c>
      <c r="K98" t="s">
        <v>740</v>
      </c>
      <c r="L98">
        <v>1368</v>
      </c>
      <c r="N98">
        <v>1011</v>
      </c>
      <c r="O98" t="s">
        <v>696</v>
      </c>
      <c r="P98" t="s">
        <v>696</v>
      </c>
      <c r="Q98">
        <v>1</v>
      </c>
      <c r="X98">
        <v>0.08</v>
      </c>
      <c r="Y98">
        <v>0</v>
      </c>
      <c r="Z98">
        <v>5.79</v>
      </c>
      <c r="AA98">
        <v>1.58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0.08</v>
      </c>
      <c r="AH98">
        <v>2</v>
      </c>
      <c r="AI98">
        <v>78156128</v>
      </c>
      <c r="AJ98">
        <v>109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ROW(Source!A283)</f>
        <v>283</v>
      </c>
      <c r="B99">
        <v>78162121</v>
      </c>
      <c r="C99">
        <v>78156126</v>
      </c>
      <c r="D99">
        <v>77809550</v>
      </c>
      <c r="E99">
        <v>1</v>
      </c>
      <c r="F99">
        <v>1</v>
      </c>
      <c r="G99">
        <v>37</v>
      </c>
      <c r="H99">
        <v>3</v>
      </c>
      <c r="I99" t="s">
        <v>774</v>
      </c>
      <c r="J99" t="s">
        <v>775</v>
      </c>
      <c r="K99" t="s">
        <v>776</v>
      </c>
      <c r="L99">
        <v>1348</v>
      </c>
      <c r="N99">
        <v>1009</v>
      </c>
      <c r="O99" t="s">
        <v>659</v>
      </c>
      <c r="P99" t="s">
        <v>659</v>
      </c>
      <c r="Q99">
        <v>1000</v>
      </c>
      <c r="X99">
        <v>3.5E-4</v>
      </c>
      <c r="Y99">
        <v>99048.85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3.5E-4</v>
      </c>
      <c r="AH99">
        <v>2</v>
      </c>
      <c r="AI99">
        <v>78156129</v>
      </c>
      <c r="AJ99">
        <v>110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ROW(Source!A283)</f>
        <v>283</v>
      </c>
      <c r="B100">
        <v>78162122</v>
      </c>
      <c r="C100">
        <v>78156126</v>
      </c>
      <c r="D100">
        <v>77813854</v>
      </c>
      <c r="E100">
        <v>1</v>
      </c>
      <c r="F100">
        <v>1</v>
      </c>
      <c r="G100">
        <v>37</v>
      </c>
      <c r="H100">
        <v>3</v>
      </c>
      <c r="I100" t="s">
        <v>222</v>
      </c>
      <c r="J100" t="s">
        <v>224</v>
      </c>
      <c r="K100" t="s">
        <v>223</v>
      </c>
      <c r="L100">
        <v>1301</v>
      </c>
      <c r="N100">
        <v>1003</v>
      </c>
      <c r="O100" t="s">
        <v>87</v>
      </c>
      <c r="P100" t="s">
        <v>87</v>
      </c>
      <c r="Q100">
        <v>1</v>
      </c>
      <c r="X100">
        <v>110</v>
      </c>
      <c r="Y100">
        <v>86.38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110</v>
      </c>
      <c r="AH100">
        <v>2</v>
      </c>
      <c r="AI100">
        <v>78156130</v>
      </c>
      <c r="AJ100">
        <v>112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ROW(Source!A286)</f>
        <v>286</v>
      </c>
      <c r="B101">
        <v>78162123</v>
      </c>
      <c r="C101">
        <v>78156139</v>
      </c>
      <c r="D101">
        <v>77806460</v>
      </c>
      <c r="E101">
        <v>37</v>
      </c>
      <c r="F101">
        <v>1</v>
      </c>
      <c r="G101">
        <v>37</v>
      </c>
      <c r="H101">
        <v>1</v>
      </c>
      <c r="I101" t="s">
        <v>678</v>
      </c>
      <c r="J101" t="s">
        <v>3</v>
      </c>
      <c r="K101" t="s">
        <v>679</v>
      </c>
      <c r="L101">
        <v>1191</v>
      </c>
      <c r="N101">
        <v>1013</v>
      </c>
      <c r="O101" t="s">
        <v>680</v>
      </c>
      <c r="P101" t="s">
        <v>680</v>
      </c>
      <c r="Q101">
        <v>1</v>
      </c>
      <c r="X101">
        <v>205.85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3</v>
      </c>
      <c r="AG101">
        <v>205.85</v>
      </c>
      <c r="AH101">
        <v>2</v>
      </c>
      <c r="AI101">
        <v>78156140</v>
      </c>
      <c r="AJ101">
        <v>114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ROW(Source!A286)</f>
        <v>286</v>
      </c>
      <c r="B102">
        <v>78162124</v>
      </c>
      <c r="C102">
        <v>78156139</v>
      </c>
      <c r="D102">
        <v>77810520</v>
      </c>
      <c r="E102">
        <v>1</v>
      </c>
      <c r="F102">
        <v>1</v>
      </c>
      <c r="G102">
        <v>37</v>
      </c>
      <c r="H102">
        <v>3</v>
      </c>
      <c r="I102" t="s">
        <v>697</v>
      </c>
      <c r="J102" t="s">
        <v>698</v>
      </c>
      <c r="K102" t="s">
        <v>699</v>
      </c>
      <c r="L102">
        <v>1339</v>
      </c>
      <c r="N102">
        <v>1007</v>
      </c>
      <c r="O102" t="s">
        <v>486</v>
      </c>
      <c r="P102" t="s">
        <v>486</v>
      </c>
      <c r="Q102">
        <v>1</v>
      </c>
      <c r="X102">
        <v>0.24640000000000001</v>
      </c>
      <c r="Y102">
        <v>49.83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0.24640000000000001</v>
      </c>
      <c r="AH102">
        <v>2</v>
      </c>
      <c r="AI102">
        <v>78156142</v>
      </c>
      <c r="AJ102">
        <v>116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ROW(Source!A286)</f>
        <v>286</v>
      </c>
      <c r="B103">
        <v>78162125</v>
      </c>
      <c r="C103">
        <v>78156139</v>
      </c>
      <c r="D103">
        <v>77811599</v>
      </c>
      <c r="E103">
        <v>1</v>
      </c>
      <c r="F103">
        <v>1</v>
      </c>
      <c r="G103">
        <v>37</v>
      </c>
      <c r="H103">
        <v>3</v>
      </c>
      <c r="I103" t="s">
        <v>753</v>
      </c>
      <c r="J103" t="s">
        <v>754</v>
      </c>
      <c r="K103" t="s">
        <v>755</v>
      </c>
      <c r="L103">
        <v>1339</v>
      </c>
      <c r="N103">
        <v>1007</v>
      </c>
      <c r="O103" t="s">
        <v>486</v>
      </c>
      <c r="P103" t="s">
        <v>486</v>
      </c>
      <c r="Q103">
        <v>1</v>
      </c>
      <c r="X103">
        <v>0.08</v>
      </c>
      <c r="Y103">
        <v>4676.4799999999996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0.08</v>
      </c>
      <c r="AH103">
        <v>2</v>
      </c>
      <c r="AI103">
        <v>78156144</v>
      </c>
      <c r="AJ103">
        <v>118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ROW(Source!A286)</f>
        <v>286</v>
      </c>
      <c r="B104">
        <v>78162126</v>
      </c>
      <c r="C104">
        <v>78156139</v>
      </c>
      <c r="D104">
        <v>77811593</v>
      </c>
      <c r="E104">
        <v>1</v>
      </c>
      <c r="F104">
        <v>1</v>
      </c>
      <c r="G104">
        <v>37</v>
      </c>
      <c r="H104">
        <v>3</v>
      </c>
      <c r="I104" t="s">
        <v>1045</v>
      </c>
      <c r="J104" t="s">
        <v>1046</v>
      </c>
      <c r="K104" t="s">
        <v>1047</v>
      </c>
      <c r="L104">
        <v>1339</v>
      </c>
      <c r="N104">
        <v>1007</v>
      </c>
      <c r="O104" t="s">
        <v>486</v>
      </c>
      <c r="P104" t="s">
        <v>486</v>
      </c>
      <c r="Q104">
        <v>1</v>
      </c>
      <c r="X104">
        <v>3.44</v>
      </c>
      <c r="Y104">
        <v>5077.9799999999996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3</v>
      </c>
      <c r="AG104">
        <v>3.44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ROW(Source!A286)</f>
        <v>286</v>
      </c>
      <c r="B105">
        <v>78162127</v>
      </c>
      <c r="C105">
        <v>78156139</v>
      </c>
      <c r="D105">
        <v>77811676</v>
      </c>
      <c r="E105">
        <v>1</v>
      </c>
      <c r="F105">
        <v>1</v>
      </c>
      <c r="G105">
        <v>37</v>
      </c>
      <c r="H105">
        <v>3</v>
      </c>
      <c r="I105" t="s">
        <v>1048</v>
      </c>
      <c r="J105" t="s">
        <v>1049</v>
      </c>
      <c r="K105" t="s">
        <v>1050</v>
      </c>
      <c r="L105">
        <v>1348</v>
      </c>
      <c r="N105">
        <v>1009</v>
      </c>
      <c r="O105" t="s">
        <v>659</v>
      </c>
      <c r="P105" t="s">
        <v>659</v>
      </c>
      <c r="Q105">
        <v>1000</v>
      </c>
      <c r="X105">
        <v>1.4079999999999999</v>
      </c>
      <c r="Y105">
        <v>11284.99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1.4079999999999999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ROW(Source!A287)</f>
        <v>287</v>
      </c>
      <c r="B106">
        <v>78162128</v>
      </c>
      <c r="C106">
        <v>78156151</v>
      </c>
      <c r="D106">
        <v>77806460</v>
      </c>
      <c r="E106">
        <v>37</v>
      </c>
      <c r="F106">
        <v>1</v>
      </c>
      <c r="G106">
        <v>37</v>
      </c>
      <c r="H106">
        <v>1</v>
      </c>
      <c r="I106" t="s">
        <v>678</v>
      </c>
      <c r="J106" t="s">
        <v>3</v>
      </c>
      <c r="K106" t="s">
        <v>679</v>
      </c>
      <c r="L106">
        <v>1191</v>
      </c>
      <c r="N106">
        <v>1013</v>
      </c>
      <c r="O106" t="s">
        <v>680</v>
      </c>
      <c r="P106" t="s">
        <v>680</v>
      </c>
      <c r="Q106">
        <v>1</v>
      </c>
      <c r="X106">
        <v>42.17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3</v>
      </c>
      <c r="AG106">
        <v>42.17</v>
      </c>
      <c r="AH106">
        <v>2</v>
      </c>
      <c r="AI106">
        <v>78156152</v>
      </c>
      <c r="AJ106">
        <v>120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ROW(Source!A287)</f>
        <v>287</v>
      </c>
      <c r="B107">
        <v>78162129</v>
      </c>
      <c r="C107">
        <v>78156151</v>
      </c>
      <c r="D107">
        <v>77810304</v>
      </c>
      <c r="E107">
        <v>1</v>
      </c>
      <c r="F107">
        <v>1</v>
      </c>
      <c r="G107">
        <v>37</v>
      </c>
      <c r="H107">
        <v>3</v>
      </c>
      <c r="I107" t="s">
        <v>706</v>
      </c>
      <c r="J107" t="s">
        <v>707</v>
      </c>
      <c r="K107" t="s">
        <v>708</v>
      </c>
      <c r="L107">
        <v>1346</v>
      </c>
      <c r="N107">
        <v>1009</v>
      </c>
      <c r="O107" t="s">
        <v>101</v>
      </c>
      <c r="P107" t="s">
        <v>101</v>
      </c>
      <c r="Q107">
        <v>1</v>
      </c>
      <c r="X107">
        <v>0.31</v>
      </c>
      <c r="Y107">
        <v>23.91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0.31</v>
      </c>
      <c r="AH107">
        <v>2</v>
      </c>
      <c r="AI107">
        <v>78156153</v>
      </c>
      <c r="AJ107">
        <v>121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ROW(Source!A287)</f>
        <v>287</v>
      </c>
      <c r="B108">
        <v>78162130</v>
      </c>
      <c r="C108">
        <v>78156151</v>
      </c>
      <c r="D108">
        <v>77810520</v>
      </c>
      <c r="E108">
        <v>1</v>
      </c>
      <c r="F108">
        <v>1</v>
      </c>
      <c r="G108">
        <v>37</v>
      </c>
      <c r="H108">
        <v>3</v>
      </c>
      <c r="I108" t="s">
        <v>697</v>
      </c>
      <c r="J108" t="s">
        <v>698</v>
      </c>
      <c r="K108" t="s">
        <v>699</v>
      </c>
      <c r="L108">
        <v>1339</v>
      </c>
      <c r="N108">
        <v>1007</v>
      </c>
      <c r="O108" t="s">
        <v>486</v>
      </c>
      <c r="P108" t="s">
        <v>486</v>
      </c>
      <c r="Q108">
        <v>1</v>
      </c>
      <c r="X108">
        <v>6.0000000000000001E-3</v>
      </c>
      <c r="Y108">
        <v>49.83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6.0000000000000001E-3</v>
      </c>
      <c r="AH108">
        <v>2</v>
      </c>
      <c r="AI108">
        <v>78156154</v>
      </c>
      <c r="AJ108">
        <v>122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ROW(Source!A287)</f>
        <v>287</v>
      </c>
      <c r="B109">
        <v>78162131</v>
      </c>
      <c r="C109">
        <v>78156151</v>
      </c>
      <c r="D109">
        <v>77810871</v>
      </c>
      <c r="E109">
        <v>1</v>
      </c>
      <c r="F109">
        <v>1</v>
      </c>
      <c r="G109">
        <v>37</v>
      </c>
      <c r="H109">
        <v>3</v>
      </c>
      <c r="I109" t="s">
        <v>709</v>
      </c>
      <c r="J109" t="s">
        <v>710</v>
      </c>
      <c r="K109" t="s">
        <v>711</v>
      </c>
      <c r="L109">
        <v>1327</v>
      </c>
      <c r="N109">
        <v>1005</v>
      </c>
      <c r="O109" t="s">
        <v>82</v>
      </c>
      <c r="P109" t="s">
        <v>82</v>
      </c>
      <c r="Q109">
        <v>1</v>
      </c>
      <c r="X109">
        <v>0.8</v>
      </c>
      <c r="Y109">
        <v>431.83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0.8</v>
      </c>
      <c r="AH109">
        <v>2</v>
      </c>
      <c r="AI109">
        <v>78156155</v>
      </c>
      <c r="AJ109">
        <v>123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ROW(Source!A287)</f>
        <v>287</v>
      </c>
      <c r="B110">
        <v>78162132</v>
      </c>
      <c r="C110">
        <v>78156151</v>
      </c>
      <c r="D110">
        <v>77810887</v>
      </c>
      <c r="E110">
        <v>1</v>
      </c>
      <c r="F110">
        <v>1</v>
      </c>
      <c r="G110">
        <v>37</v>
      </c>
      <c r="H110">
        <v>3</v>
      </c>
      <c r="I110" t="s">
        <v>712</v>
      </c>
      <c r="J110" t="s">
        <v>713</v>
      </c>
      <c r="K110" t="s">
        <v>714</v>
      </c>
      <c r="L110">
        <v>1348</v>
      </c>
      <c r="N110">
        <v>1009</v>
      </c>
      <c r="O110" t="s">
        <v>659</v>
      </c>
      <c r="P110" t="s">
        <v>659</v>
      </c>
      <c r="Q110">
        <v>1000</v>
      </c>
      <c r="X110">
        <v>5.0999999999999997E-2</v>
      </c>
      <c r="Y110">
        <v>81852.28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5.0999999999999997E-2</v>
      </c>
      <c r="AH110">
        <v>2</v>
      </c>
      <c r="AI110">
        <v>78156156</v>
      </c>
      <c r="AJ110">
        <v>124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ROW(Source!A287)</f>
        <v>287</v>
      </c>
      <c r="B111">
        <v>78162133</v>
      </c>
      <c r="C111">
        <v>78156151</v>
      </c>
      <c r="D111">
        <v>77809071</v>
      </c>
      <c r="E111">
        <v>1</v>
      </c>
      <c r="F111">
        <v>1</v>
      </c>
      <c r="G111">
        <v>37</v>
      </c>
      <c r="H111">
        <v>3</v>
      </c>
      <c r="I111" t="s">
        <v>715</v>
      </c>
      <c r="J111" t="s">
        <v>716</v>
      </c>
      <c r="K111" t="s">
        <v>717</v>
      </c>
      <c r="L111">
        <v>1346</v>
      </c>
      <c r="N111">
        <v>1009</v>
      </c>
      <c r="O111" t="s">
        <v>101</v>
      </c>
      <c r="P111" t="s">
        <v>101</v>
      </c>
      <c r="Q111">
        <v>1</v>
      </c>
      <c r="X111">
        <v>24.2</v>
      </c>
      <c r="Y111">
        <v>183.25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24.2</v>
      </c>
      <c r="AH111">
        <v>2</v>
      </c>
      <c r="AI111">
        <v>78156157</v>
      </c>
      <c r="AJ111">
        <v>125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ROW(Source!A287)</f>
        <v>287</v>
      </c>
      <c r="B112">
        <v>78162134</v>
      </c>
      <c r="C112">
        <v>78156151</v>
      </c>
      <c r="D112">
        <v>77809073</v>
      </c>
      <c r="E112">
        <v>1</v>
      </c>
      <c r="F112">
        <v>1</v>
      </c>
      <c r="G112">
        <v>37</v>
      </c>
      <c r="H112">
        <v>3</v>
      </c>
      <c r="I112" t="s">
        <v>718</v>
      </c>
      <c r="J112" t="s">
        <v>719</v>
      </c>
      <c r="K112" t="s">
        <v>720</v>
      </c>
      <c r="L112">
        <v>1346</v>
      </c>
      <c r="N112">
        <v>1009</v>
      </c>
      <c r="O112" t="s">
        <v>101</v>
      </c>
      <c r="P112" t="s">
        <v>101</v>
      </c>
      <c r="Q112">
        <v>1</v>
      </c>
      <c r="X112">
        <v>10.4</v>
      </c>
      <c r="Y112">
        <v>78.349999999999994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10.4</v>
      </c>
      <c r="AH112">
        <v>2</v>
      </c>
      <c r="AI112">
        <v>78156158</v>
      </c>
      <c r="AJ112">
        <v>126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ROW(Source!A357)</f>
        <v>357</v>
      </c>
      <c r="B113">
        <v>78162135</v>
      </c>
      <c r="C113">
        <v>78156278</v>
      </c>
      <c r="D113">
        <v>77806460</v>
      </c>
      <c r="E113">
        <v>37</v>
      </c>
      <c r="F113">
        <v>1</v>
      </c>
      <c r="G113">
        <v>37</v>
      </c>
      <c r="H113">
        <v>1</v>
      </c>
      <c r="I113" t="s">
        <v>678</v>
      </c>
      <c r="J113" t="s">
        <v>3</v>
      </c>
      <c r="K113" t="s">
        <v>679</v>
      </c>
      <c r="L113">
        <v>1191</v>
      </c>
      <c r="N113">
        <v>1013</v>
      </c>
      <c r="O113" t="s">
        <v>680</v>
      </c>
      <c r="P113" t="s">
        <v>680</v>
      </c>
      <c r="Q113">
        <v>1</v>
      </c>
      <c r="X113">
        <v>0.6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3</v>
      </c>
      <c r="AG113">
        <v>0.6</v>
      </c>
      <c r="AH113">
        <v>2</v>
      </c>
      <c r="AI113">
        <v>78156279</v>
      </c>
      <c r="AJ113">
        <v>127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ROW(Source!A358)</f>
        <v>358</v>
      </c>
      <c r="B114">
        <v>78162136</v>
      </c>
      <c r="C114">
        <v>78156281</v>
      </c>
      <c r="D114">
        <v>77806460</v>
      </c>
      <c r="E114">
        <v>37</v>
      </c>
      <c r="F114">
        <v>1</v>
      </c>
      <c r="G114">
        <v>37</v>
      </c>
      <c r="H114">
        <v>1</v>
      </c>
      <c r="I114" t="s">
        <v>678</v>
      </c>
      <c r="J114" t="s">
        <v>3</v>
      </c>
      <c r="K114" t="s">
        <v>679</v>
      </c>
      <c r="L114">
        <v>1191</v>
      </c>
      <c r="N114">
        <v>1013</v>
      </c>
      <c r="O114" t="s">
        <v>680</v>
      </c>
      <c r="P114" t="s">
        <v>680</v>
      </c>
      <c r="Q114">
        <v>1</v>
      </c>
      <c r="X114">
        <v>6.53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6.53</v>
      </c>
      <c r="AH114">
        <v>2</v>
      </c>
      <c r="AI114">
        <v>78156282</v>
      </c>
      <c r="AJ114">
        <v>128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ROW(Source!A358)</f>
        <v>358</v>
      </c>
      <c r="B115">
        <v>78162137</v>
      </c>
      <c r="C115">
        <v>78156281</v>
      </c>
      <c r="D115">
        <v>77808429</v>
      </c>
      <c r="E115">
        <v>1</v>
      </c>
      <c r="F115">
        <v>1</v>
      </c>
      <c r="G115">
        <v>37</v>
      </c>
      <c r="H115">
        <v>2</v>
      </c>
      <c r="I115" t="s">
        <v>693</v>
      </c>
      <c r="J115" t="s">
        <v>694</v>
      </c>
      <c r="K115" t="s">
        <v>695</v>
      </c>
      <c r="L115">
        <v>1368</v>
      </c>
      <c r="N115">
        <v>1011</v>
      </c>
      <c r="O115" t="s">
        <v>696</v>
      </c>
      <c r="P115" t="s">
        <v>696</v>
      </c>
      <c r="Q115">
        <v>1</v>
      </c>
      <c r="X115">
        <v>0.04</v>
      </c>
      <c r="Y115">
        <v>0</v>
      </c>
      <c r="Z115">
        <v>11.86</v>
      </c>
      <c r="AA115">
        <v>0.2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0.04</v>
      </c>
      <c r="AH115">
        <v>2</v>
      </c>
      <c r="AI115">
        <v>78156283</v>
      </c>
      <c r="AJ115">
        <v>129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ROW(Source!A358)</f>
        <v>358</v>
      </c>
      <c r="B116">
        <v>78162138</v>
      </c>
      <c r="C116">
        <v>78156281</v>
      </c>
      <c r="D116">
        <v>77808868</v>
      </c>
      <c r="E116">
        <v>1</v>
      </c>
      <c r="F116">
        <v>1</v>
      </c>
      <c r="G116">
        <v>37</v>
      </c>
      <c r="H116">
        <v>3</v>
      </c>
      <c r="I116" t="s">
        <v>94</v>
      </c>
      <c r="J116" t="s">
        <v>97</v>
      </c>
      <c r="K116" t="s">
        <v>95</v>
      </c>
      <c r="L116">
        <v>1296</v>
      </c>
      <c r="N116">
        <v>1002</v>
      </c>
      <c r="O116" t="s">
        <v>96</v>
      </c>
      <c r="P116" t="s">
        <v>96</v>
      </c>
      <c r="Q116">
        <v>1</v>
      </c>
      <c r="X116">
        <v>10.3</v>
      </c>
      <c r="Y116">
        <v>128.12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10.3</v>
      </c>
      <c r="AH116">
        <v>2</v>
      </c>
      <c r="AI116">
        <v>78156284</v>
      </c>
      <c r="AJ116">
        <v>130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ROW(Source!A361)</f>
        <v>361</v>
      </c>
      <c r="B117">
        <v>78162139</v>
      </c>
      <c r="C117">
        <v>78156292</v>
      </c>
      <c r="D117">
        <v>77806460</v>
      </c>
      <c r="E117">
        <v>37</v>
      </c>
      <c r="F117">
        <v>1</v>
      </c>
      <c r="G117">
        <v>37</v>
      </c>
      <c r="H117">
        <v>1</v>
      </c>
      <c r="I117" t="s">
        <v>678</v>
      </c>
      <c r="J117" t="s">
        <v>3</v>
      </c>
      <c r="K117" t="s">
        <v>679</v>
      </c>
      <c r="L117">
        <v>1191</v>
      </c>
      <c r="N117">
        <v>1013</v>
      </c>
      <c r="O117" t="s">
        <v>680</v>
      </c>
      <c r="P117" t="s">
        <v>680</v>
      </c>
      <c r="Q117">
        <v>1</v>
      </c>
      <c r="X117">
        <v>37.24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3</v>
      </c>
      <c r="AG117">
        <v>37.24</v>
      </c>
      <c r="AH117">
        <v>2</v>
      </c>
      <c r="AI117">
        <v>78156293</v>
      </c>
      <c r="AJ117">
        <v>133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ROW(Source!A361)</f>
        <v>361</v>
      </c>
      <c r="B118">
        <v>78162140</v>
      </c>
      <c r="C118">
        <v>78156292</v>
      </c>
      <c r="D118">
        <v>77811599</v>
      </c>
      <c r="E118">
        <v>1</v>
      </c>
      <c r="F118">
        <v>1</v>
      </c>
      <c r="G118">
        <v>37</v>
      </c>
      <c r="H118">
        <v>3</v>
      </c>
      <c r="I118" t="s">
        <v>753</v>
      </c>
      <c r="J118" t="s">
        <v>754</v>
      </c>
      <c r="K118" t="s">
        <v>755</v>
      </c>
      <c r="L118">
        <v>1339</v>
      </c>
      <c r="N118">
        <v>1007</v>
      </c>
      <c r="O118" t="s">
        <v>486</v>
      </c>
      <c r="P118" t="s">
        <v>486</v>
      </c>
      <c r="Q118">
        <v>1</v>
      </c>
      <c r="X118">
        <v>0.56000000000000005</v>
      </c>
      <c r="Y118">
        <v>4676.4799999999996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0.56000000000000005</v>
      </c>
      <c r="AH118">
        <v>2</v>
      </c>
      <c r="AI118">
        <v>78156294</v>
      </c>
      <c r="AJ118">
        <v>134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ROW(Source!A362)</f>
        <v>362</v>
      </c>
      <c r="B119">
        <v>78162141</v>
      </c>
      <c r="C119">
        <v>78156297</v>
      </c>
      <c r="D119">
        <v>77806460</v>
      </c>
      <c r="E119">
        <v>37</v>
      </c>
      <c r="F119">
        <v>1</v>
      </c>
      <c r="G119">
        <v>37</v>
      </c>
      <c r="H119">
        <v>1</v>
      </c>
      <c r="I119" t="s">
        <v>678</v>
      </c>
      <c r="J119" t="s">
        <v>3</v>
      </c>
      <c r="K119" t="s">
        <v>679</v>
      </c>
      <c r="L119">
        <v>1191</v>
      </c>
      <c r="N119">
        <v>1013</v>
      </c>
      <c r="O119" t="s">
        <v>680</v>
      </c>
      <c r="P119" t="s">
        <v>680</v>
      </c>
      <c r="Q119">
        <v>1</v>
      </c>
      <c r="X119">
        <v>54.37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3</v>
      </c>
      <c r="AG119">
        <v>54.37</v>
      </c>
      <c r="AH119">
        <v>2</v>
      </c>
      <c r="AI119">
        <v>78156298</v>
      </c>
      <c r="AJ119">
        <v>135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ROW(Source!A362)</f>
        <v>362</v>
      </c>
      <c r="B120">
        <v>78162142</v>
      </c>
      <c r="C120">
        <v>78156297</v>
      </c>
      <c r="D120">
        <v>77810304</v>
      </c>
      <c r="E120">
        <v>1</v>
      </c>
      <c r="F120">
        <v>1</v>
      </c>
      <c r="G120">
        <v>37</v>
      </c>
      <c r="H120">
        <v>3</v>
      </c>
      <c r="I120" t="s">
        <v>706</v>
      </c>
      <c r="J120" t="s">
        <v>707</v>
      </c>
      <c r="K120" t="s">
        <v>708</v>
      </c>
      <c r="L120">
        <v>1346</v>
      </c>
      <c r="N120">
        <v>1009</v>
      </c>
      <c r="O120" t="s">
        <v>101</v>
      </c>
      <c r="P120" t="s">
        <v>101</v>
      </c>
      <c r="Q120">
        <v>1</v>
      </c>
      <c r="X120">
        <v>0.31</v>
      </c>
      <c r="Y120">
        <v>23.91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0.31</v>
      </c>
      <c r="AH120">
        <v>2</v>
      </c>
      <c r="AI120">
        <v>78156299</v>
      </c>
      <c r="AJ120">
        <v>136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ROW(Source!A362)</f>
        <v>362</v>
      </c>
      <c r="B121">
        <v>78162143</v>
      </c>
      <c r="C121">
        <v>78156297</v>
      </c>
      <c r="D121">
        <v>77810520</v>
      </c>
      <c r="E121">
        <v>1</v>
      </c>
      <c r="F121">
        <v>1</v>
      </c>
      <c r="G121">
        <v>37</v>
      </c>
      <c r="H121">
        <v>3</v>
      </c>
      <c r="I121" t="s">
        <v>697</v>
      </c>
      <c r="J121" t="s">
        <v>698</v>
      </c>
      <c r="K121" t="s">
        <v>699</v>
      </c>
      <c r="L121">
        <v>1339</v>
      </c>
      <c r="N121">
        <v>1007</v>
      </c>
      <c r="O121" t="s">
        <v>486</v>
      </c>
      <c r="P121" t="s">
        <v>486</v>
      </c>
      <c r="Q121">
        <v>1</v>
      </c>
      <c r="X121">
        <v>6.0000000000000001E-3</v>
      </c>
      <c r="Y121">
        <v>49.83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6.0000000000000001E-3</v>
      </c>
      <c r="AH121">
        <v>2</v>
      </c>
      <c r="AI121">
        <v>78156300</v>
      </c>
      <c r="AJ121">
        <v>137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ROW(Source!A362)</f>
        <v>362</v>
      </c>
      <c r="B122">
        <v>78162144</v>
      </c>
      <c r="C122">
        <v>78156297</v>
      </c>
      <c r="D122">
        <v>77810871</v>
      </c>
      <c r="E122">
        <v>1</v>
      </c>
      <c r="F122">
        <v>1</v>
      </c>
      <c r="G122">
        <v>37</v>
      </c>
      <c r="H122">
        <v>3</v>
      </c>
      <c r="I122" t="s">
        <v>709</v>
      </c>
      <c r="J122" t="s">
        <v>710</v>
      </c>
      <c r="K122" t="s">
        <v>711</v>
      </c>
      <c r="L122">
        <v>1327</v>
      </c>
      <c r="N122">
        <v>1005</v>
      </c>
      <c r="O122" t="s">
        <v>82</v>
      </c>
      <c r="P122" t="s">
        <v>82</v>
      </c>
      <c r="Q122">
        <v>1</v>
      </c>
      <c r="X122">
        <v>0.8</v>
      </c>
      <c r="Y122">
        <v>431.83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0.8</v>
      </c>
      <c r="AH122">
        <v>2</v>
      </c>
      <c r="AI122">
        <v>78156301</v>
      </c>
      <c r="AJ122">
        <v>138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ROW(Source!A362)</f>
        <v>362</v>
      </c>
      <c r="B123">
        <v>78162145</v>
      </c>
      <c r="C123">
        <v>78156297</v>
      </c>
      <c r="D123">
        <v>77810887</v>
      </c>
      <c r="E123">
        <v>1</v>
      </c>
      <c r="F123">
        <v>1</v>
      </c>
      <c r="G123">
        <v>37</v>
      </c>
      <c r="H123">
        <v>3</v>
      </c>
      <c r="I123" t="s">
        <v>712</v>
      </c>
      <c r="J123" t="s">
        <v>713</v>
      </c>
      <c r="K123" t="s">
        <v>714</v>
      </c>
      <c r="L123">
        <v>1348</v>
      </c>
      <c r="N123">
        <v>1009</v>
      </c>
      <c r="O123" t="s">
        <v>659</v>
      </c>
      <c r="P123" t="s">
        <v>659</v>
      </c>
      <c r="Q123">
        <v>1000</v>
      </c>
      <c r="X123">
        <v>5.5E-2</v>
      </c>
      <c r="Y123">
        <v>81852.28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5.5E-2</v>
      </c>
      <c r="AH123">
        <v>2</v>
      </c>
      <c r="AI123">
        <v>78156302</v>
      </c>
      <c r="AJ123">
        <v>139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ROW(Source!A362)</f>
        <v>362</v>
      </c>
      <c r="B124">
        <v>78162146</v>
      </c>
      <c r="C124">
        <v>78156297</v>
      </c>
      <c r="D124">
        <v>77809071</v>
      </c>
      <c r="E124">
        <v>1</v>
      </c>
      <c r="F124">
        <v>1</v>
      </c>
      <c r="G124">
        <v>37</v>
      </c>
      <c r="H124">
        <v>3</v>
      </c>
      <c r="I124" t="s">
        <v>715</v>
      </c>
      <c r="J124" t="s">
        <v>716</v>
      </c>
      <c r="K124" t="s">
        <v>717</v>
      </c>
      <c r="L124">
        <v>1346</v>
      </c>
      <c r="N124">
        <v>1009</v>
      </c>
      <c r="O124" t="s">
        <v>101</v>
      </c>
      <c r="P124" t="s">
        <v>101</v>
      </c>
      <c r="Q124">
        <v>1</v>
      </c>
      <c r="X124">
        <v>26.6</v>
      </c>
      <c r="Y124">
        <v>183.25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3</v>
      </c>
      <c r="AG124">
        <v>26.6</v>
      </c>
      <c r="AH124">
        <v>2</v>
      </c>
      <c r="AI124">
        <v>78156303</v>
      </c>
      <c r="AJ124">
        <v>140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ROW(Source!A362)</f>
        <v>362</v>
      </c>
      <c r="B125">
        <v>78162147</v>
      </c>
      <c r="C125">
        <v>78156297</v>
      </c>
      <c r="D125">
        <v>77809073</v>
      </c>
      <c r="E125">
        <v>1</v>
      </c>
      <c r="F125">
        <v>1</v>
      </c>
      <c r="G125">
        <v>37</v>
      </c>
      <c r="H125">
        <v>3</v>
      </c>
      <c r="I125" t="s">
        <v>718</v>
      </c>
      <c r="J125" t="s">
        <v>719</v>
      </c>
      <c r="K125" t="s">
        <v>720</v>
      </c>
      <c r="L125">
        <v>1346</v>
      </c>
      <c r="N125">
        <v>1009</v>
      </c>
      <c r="O125" t="s">
        <v>101</v>
      </c>
      <c r="P125" t="s">
        <v>101</v>
      </c>
      <c r="Q125">
        <v>1</v>
      </c>
      <c r="X125">
        <v>11.4</v>
      </c>
      <c r="Y125">
        <v>78.349999999999994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11.4</v>
      </c>
      <c r="AH125">
        <v>2</v>
      </c>
      <c r="AI125">
        <v>78156304</v>
      </c>
      <c r="AJ125">
        <v>141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ROW(Source!A398)</f>
        <v>398</v>
      </c>
      <c r="B126">
        <v>78162148</v>
      </c>
      <c r="C126">
        <v>78156368</v>
      </c>
      <c r="D126">
        <v>77806460</v>
      </c>
      <c r="E126">
        <v>37</v>
      </c>
      <c r="F126">
        <v>1</v>
      </c>
      <c r="G126">
        <v>37</v>
      </c>
      <c r="H126">
        <v>1</v>
      </c>
      <c r="I126" t="s">
        <v>678</v>
      </c>
      <c r="J126" t="s">
        <v>3</v>
      </c>
      <c r="K126" t="s">
        <v>679</v>
      </c>
      <c r="L126">
        <v>1191</v>
      </c>
      <c r="N126">
        <v>1013</v>
      </c>
      <c r="O126" t="s">
        <v>680</v>
      </c>
      <c r="P126" t="s">
        <v>680</v>
      </c>
      <c r="Q126">
        <v>1</v>
      </c>
      <c r="X126">
        <v>0.6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0.6</v>
      </c>
      <c r="AH126">
        <v>2</v>
      </c>
      <c r="AI126">
        <v>78156369</v>
      </c>
      <c r="AJ126">
        <v>142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ROW(Source!A399)</f>
        <v>399</v>
      </c>
      <c r="B127">
        <v>78162149</v>
      </c>
      <c r="C127">
        <v>78156371</v>
      </c>
      <c r="D127">
        <v>77806460</v>
      </c>
      <c r="E127">
        <v>37</v>
      </c>
      <c r="F127">
        <v>1</v>
      </c>
      <c r="G127">
        <v>37</v>
      </c>
      <c r="H127">
        <v>1</v>
      </c>
      <c r="I127" t="s">
        <v>678</v>
      </c>
      <c r="J127" t="s">
        <v>3</v>
      </c>
      <c r="K127" t="s">
        <v>679</v>
      </c>
      <c r="L127">
        <v>1191</v>
      </c>
      <c r="N127">
        <v>1013</v>
      </c>
      <c r="O127" t="s">
        <v>680</v>
      </c>
      <c r="P127" t="s">
        <v>680</v>
      </c>
      <c r="Q127">
        <v>1</v>
      </c>
      <c r="X127">
        <v>0.23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3</v>
      </c>
      <c r="AG127">
        <v>0.23</v>
      </c>
      <c r="AH127">
        <v>2</v>
      </c>
      <c r="AI127">
        <v>78156372</v>
      </c>
      <c r="AJ127">
        <v>143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ROW(Source!A399)</f>
        <v>399</v>
      </c>
      <c r="B128">
        <v>78162150</v>
      </c>
      <c r="C128">
        <v>78156371</v>
      </c>
      <c r="D128">
        <v>77808626</v>
      </c>
      <c r="E128">
        <v>1</v>
      </c>
      <c r="F128">
        <v>1</v>
      </c>
      <c r="G128">
        <v>37</v>
      </c>
      <c r="H128">
        <v>3</v>
      </c>
      <c r="I128" t="s">
        <v>684</v>
      </c>
      <c r="J128" t="s">
        <v>685</v>
      </c>
      <c r="K128" t="s">
        <v>686</v>
      </c>
      <c r="L128">
        <v>1348</v>
      </c>
      <c r="N128">
        <v>1009</v>
      </c>
      <c r="O128" t="s">
        <v>659</v>
      </c>
      <c r="P128" t="s">
        <v>659</v>
      </c>
      <c r="Q128">
        <v>1000</v>
      </c>
      <c r="X128">
        <v>6.9999999999999994E-5</v>
      </c>
      <c r="Y128">
        <v>7313.44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6.9999999999999994E-5</v>
      </c>
      <c r="AH128">
        <v>2</v>
      </c>
      <c r="AI128">
        <v>78156373</v>
      </c>
      <c r="AJ128">
        <v>144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ROW(Source!A399)</f>
        <v>399</v>
      </c>
      <c r="B129">
        <v>78162152</v>
      </c>
      <c r="C129">
        <v>78156371</v>
      </c>
      <c r="D129">
        <v>77806473</v>
      </c>
      <c r="E129">
        <v>37</v>
      </c>
      <c r="F129">
        <v>1</v>
      </c>
      <c r="G129">
        <v>37</v>
      </c>
      <c r="H129">
        <v>3</v>
      </c>
      <c r="I129" t="s">
        <v>687</v>
      </c>
      <c r="J129" t="s">
        <v>3</v>
      </c>
      <c r="K129" t="s">
        <v>689</v>
      </c>
      <c r="L129">
        <v>1348</v>
      </c>
      <c r="N129">
        <v>1009</v>
      </c>
      <c r="O129" t="s">
        <v>659</v>
      </c>
      <c r="P129" t="s">
        <v>659</v>
      </c>
      <c r="Q129">
        <v>1000</v>
      </c>
      <c r="X129">
        <v>1E-4</v>
      </c>
      <c r="Y129">
        <v>149350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1E-4</v>
      </c>
      <c r="AH129">
        <v>2</v>
      </c>
      <c r="AI129">
        <v>78156374</v>
      </c>
      <c r="AJ129">
        <v>145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ROW(Source!A399)</f>
        <v>399</v>
      </c>
      <c r="B130">
        <v>78162151</v>
      </c>
      <c r="C130">
        <v>78156371</v>
      </c>
      <c r="D130">
        <v>77811604</v>
      </c>
      <c r="E130">
        <v>1</v>
      </c>
      <c r="F130">
        <v>1</v>
      </c>
      <c r="G130">
        <v>37</v>
      </c>
      <c r="H130">
        <v>3</v>
      </c>
      <c r="I130" t="s">
        <v>690</v>
      </c>
      <c r="J130" t="s">
        <v>691</v>
      </c>
      <c r="K130" t="s">
        <v>692</v>
      </c>
      <c r="L130">
        <v>1339</v>
      </c>
      <c r="N130">
        <v>1007</v>
      </c>
      <c r="O130" t="s">
        <v>486</v>
      </c>
      <c r="P130" t="s">
        <v>486</v>
      </c>
      <c r="Q130">
        <v>1</v>
      </c>
      <c r="X130">
        <v>1.5E-3</v>
      </c>
      <c r="Y130">
        <v>4969.8599999999997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1.5E-3</v>
      </c>
      <c r="AH130">
        <v>2</v>
      </c>
      <c r="AI130">
        <v>78156375</v>
      </c>
      <c r="AJ130">
        <v>146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ROW(Source!A400)</f>
        <v>400</v>
      </c>
      <c r="B131">
        <v>78162153</v>
      </c>
      <c r="C131">
        <v>78156380</v>
      </c>
      <c r="D131">
        <v>77806460</v>
      </c>
      <c r="E131">
        <v>37</v>
      </c>
      <c r="F131">
        <v>1</v>
      </c>
      <c r="G131">
        <v>37</v>
      </c>
      <c r="H131">
        <v>1</v>
      </c>
      <c r="I131" t="s">
        <v>678</v>
      </c>
      <c r="J131" t="s">
        <v>3</v>
      </c>
      <c r="K131" t="s">
        <v>679</v>
      </c>
      <c r="L131">
        <v>1191</v>
      </c>
      <c r="N131">
        <v>1013</v>
      </c>
      <c r="O131" t="s">
        <v>680</v>
      </c>
      <c r="P131" t="s">
        <v>680</v>
      </c>
      <c r="Q131">
        <v>1</v>
      </c>
      <c r="X131">
        <v>5.35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3</v>
      </c>
      <c r="AG131">
        <v>5.35</v>
      </c>
      <c r="AH131">
        <v>2</v>
      </c>
      <c r="AI131">
        <v>78156381</v>
      </c>
      <c r="AJ131">
        <v>147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ROW(Source!A400)</f>
        <v>400</v>
      </c>
      <c r="B132">
        <v>78162154</v>
      </c>
      <c r="C132">
        <v>78156380</v>
      </c>
      <c r="D132">
        <v>77808429</v>
      </c>
      <c r="E132">
        <v>1</v>
      </c>
      <c r="F132">
        <v>1</v>
      </c>
      <c r="G132">
        <v>37</v>
      </c>
      <c r="H132">
        <v>2</v>
      </c>
      <c r="I132" t="s">
        <v>693</v>
      </c>
      <c r="J132" t="s">
        <v>694</v>
      </c>
      <c r="K132" t="s">
        <v>695</v>
      </c>
      <c r="L132">
        <v>1368</v>
      </c>
      <c r="N132">
        <v>1011</v>
      </c>
      <c r="O132" t="s">
        <v>696</v>
      </c>
      <c r="P132" t="s">
        <v>696</v>
      </c>
      <c r="Q132">
        <v>1</v>
      </c>
      <c r="X132">
        <v>0.04</v>
      </c>
      <c r="Y132">
        <v>0</v>
      </c>
      <c r="Z132">
        <v>11.86</v>
      </c>
      <c r="AA132">
        <v>0.2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0.04</v>
      </c>
      <c r="AH132">
        <v>2</v>
      </c>
      <c r="AI132">
        <v>78156382</v>
      </c>
      <c r="AJ132">
        <v>148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ROW(Source!A400)</f>
        <v>400</v>
      </c>
      <c r="B133">
        <v>78162155</v>
      </c>
      <c r="C133">
        <v>78156380</v>
      </c>
      <c r="D133">
        <v>77808868</v>
      </c>
      <c r="E133">
        <v>1</v>
      </c>
      <c r="F133">
        <v>1</v>
      </c>
      <c r="G133">
        <v>37</v>
      </c>
      <c r="H133">
        <v>3</v>
      </c>
      <c r="I133" t="s">
        <v>94</v>
      </c>
      <c r="J133" t="s">
        <v>97</v>
      </c>
      <c r="K133" t="s">
        <v>95</v>
      </c>
      <c r="L133">
        <v>1296</v>
      </c>
      <c r="N133">
        <v>1002</v>
      </c>
      <c r="O133" t="s">
        <v>96</v>
      </c>
      <c r="P133" t="s">
        <v>96</v>
      </c>
      <c r="Q133">
        <v>1</v>
      </c>
      <c r="X133">
        <v>10.3</v>
      </c>
      <c r="Y133">
        <v>128.12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3</v>
      </c>
      <c r="AG133">
        <v>10.3</v>
      </c>
      <c r="AH133">
        <v>2</v>
      </c>
      <c r="AI133">
        <v>78156383</v>
      </c>
      <c r="AJ133">
        <v>149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ROW(Source!A403)</f>
        <v>403</v>
      </c>
      <c r="B134">
        <v>78162156</v>
      </c>
      <c r="C134">
        <v>78156391</v>
      </c>
      <c r="D134">
        <v>77806460</v>
      </c>
      <c r="E134">
        <v>37</v>
      </c>
      <c r="F134">
        <v>1</v>
      </c>
      <c r="G134">
        <v>37</v>
      </c>
      <c r="H134">
        <v>1</v>
      </c>
      <c r="I134" t="s">
        <v>678</v>
      </c>
      <c r="J134" t="s">
        <v>3</v>
      </c>
      <c r="K134" t="s">
        <v>679</v>
      </c>
      <c r="L134">
        <v>1191</v>
      </c>
      <c r="N134">
        <v>1013</v>
      </c>
      <c r="O134" t="s">
        <v>680</v>
      </c>
      <c r="P134" t="s">
        <v>680</v>
      </c>
      <c r="Q134">
        <v>1</v>
      </c>
      <c r="X134">
        <v>35.729999999999997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1</v>
      </c>
      <c r="AF134" t="s">
        <v>3</v>
      </c>
      <c r="AG134">
        <v>35.729999999999997</v>
      </c>
      <c r="AH134">
        <v>2</v>
      </c>
      <c r="AI134">
        <v>78156392</v>
      </c>
      <c r="AJ134">
        <v>152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ROW(Source!A403)</f>
        <v>403</v>
      </c>
      <c r="B135">
        <v>78162157</v>
      </c>
      <c r="C135">
        <v>78156391</v>
      </c>
      <c r="D135">
        <v>77810520</v>
      </c>
      <c r="E135">
        <v>1</v>
      </c>
      <c r="F135">
        <v>1</v>
      </c>
      <c r="G135">
        <v>37</v>
      </c>
      <c r="H135">
        <v>3</v>
      </c>
      <c r="I135" t="s">
        <v>697</v>
      </c>
      <c r="J135" t="s">
        <v>698</v>
      </c>
      <c r="K135" t="s">
        <v>699</v>
      </c>
      <c r="L135">
        <v>1339</v>
      </c>
      <c r="N135">
        <v>1007</v>
      </c>
      <c r="O135" t="s">
        <v>486</v>
      </c>
      <c r="P135" t="s">
        <v>486</v>
      </c>
      <c r="Q135">
        <v>1</v>
      </c>
      <c r="X135">
        <v>0.152</v>
      </c>
      <c r="Y135">
        <v>49.83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0.152</v>
      </c>
      <c r="AH135">
        <v>2</v>
      </c>
      <c r="AI135">
        <v>78156393</v>
      </c>
      <c r="AJ135">
        <v>153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ROW(Source!A403)</f>
        <v>403</v>
      </c>
      <c r="B136">
        <v>78162158</v>
      </c>
      <c r="C136">
        <v>78156391</v>
      </c>
      <c r="D136">
        <v>77808879</v>
      </c>
      <c r="E136">
        <v>1</v>
      </c>
      <c r="F136">
        <v>1</v>
      </c>
      <c r="G136">
        <v>37</v>
      </c>
      <c r="H136">
        <v>3</v>
      </c>
      <c r="I136" t="s">
        <v>700</v>
      </c>
      <c r="J136" t="s">
        <v>701</v>
      </c>
      <c r="K136" t="s">
        <v>702</v>
      </c>
      <c r="L136">
        <v>1348</v>
      </c>
      <c r="N136">
        <v>1009</v>
      </c>
      <c r="O136" t="s">
        <v>659</v>
      </c>
      <c r="P136" t="s">
        <v>659</v>
      </c>
      <c r="Q136">
        <v>1000</v>
      </c>
      <c r="X136">
        <v>4.5999999999999999E-3</v>
      </c>
      <c r="Y136">
        <v>62638.49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4.5999999999999999E-3</v>
      </c>
      <c r="AH136">
        <v>2</v>
      </c>
      <c r="AI136">
        <v>78156394</v>
      </c>
      <c r="AJ136">
        <v>154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ROW(Source!A403)</f>
        <v>403</v>
      </c>
      <c r="B137">
        <v>78162159</v>
      </c>
      <c r="C137">
        <v>78156391</v>
      </c>
      <c r="D137">
        <v>77811681</v>
      </c>
      <c r="E137">
        <v>1</v>
      </c>
      <c r="F137">
        <v>1</v>
      </c>
      <c r="G137">
        <v>37</v>
      </c>
      <c r="H137">
        <v>3</v>
      </c>
      <c r="I137" t="s">
        <v>703</v>
      </c>
      <c r="J137" t="s">
        <v>704</v>
      </c>
      <c r="K137" t="s">
        <v>705</v>
      </c>
      <c r="L137">
        <v>1348</v>
      </c>
      <c r="N137">
        <v>1009</v>
      </c>
      <c r="O137" t="s">
        <v>659</v>
      </c>
      <c r="P137" t="s">
        <v>659</v>
      </c>
      <c r="Q137">
        <v>1000</v>
      </c>
      <c r="X137">
        <v>0.876</v>
      </c>
      <c r="Y137">
        <v>11245.63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0.876</v>
      </c>
      <c r="AH137">
        <v>2</v>
      </c>
      <c r="AI137">
        <v>78156395</v>
      </c>
      <c r="AJ137">
        <v>155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ROW(Source!A404)</f>
        <v>404</v>
      </c>
      <c r="B138">
        <v>78162160</v>
      </c>
      <c r="C138">
        <v>78156400</v>
      </c>
      <c r="D138">
        <v>77806460</v>
      </c>
      <c r="E138">
        <v>37</v>
      </c>
      <c r="F138">
        <v>1</v>
      </c>
      <c r="G138">
        <v>37</v>
      </c>
      <c r="H138">
        <v>1</v>
      </c>
      <c r="I138" t="s">
        <v>678</v>
      </c>
      <c r="J138" t="s">
        <v>3</v>
      </c>
      <c r="K138" t="s">
        <v>679</v>
      </c>
      <c r="L138">
        <v>1191</v>
      </c>
      <c r="N138">
        <v>1013</v>
      </c>
      <c r="O138" t="s">
        <v>680</v>
      </c>
      <c r="P138" t="s">
        <v>680</v>
      </c>
      <c r="Q138">
        <v>1</v>
      </c>
      <c r="X138">
        <v>42.17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</v>
      </c>
      <c r="AG138">
        <v>42.17</v>
      </c>
      <c r="AH138">
        <v>2</v>
      </c>
      <c r="AI138">
        <v>78156401</v>
      </c>
      <c r="AJ138">
        <v>156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ROW(Source!A404)</f>
        <v>404</v>
      </c>
      <c r="B139">
        <v>78162161</v>
      </c>
      <c r="C139">
        <v>78156400</v>
      </c>
      <c r="D139">
        <v>77810304</v>
      </c>
      <c r="E139">
        <v>1</v>
      </c>
      <c r="F139">
        <v>1</v>
      </c>
      <c r="G139">
        <v>37</v>
      </c>
      <c r="H139">
        <v>3</v>
      </c>
      <c r="I139" t="s">
        <v>706</v>
      </c>
      <c r="J139" t="s">
        <v>707</v>
      </c>
      <c r="K139" t="s">
        <v>708</v>
      </c>
      <c r="L139">
        <v>1346</v>
      </c>
      <c r="N139">
        <v>1009</v>
      </c>
      <c r="O139" t="s">
        <v>101</v>
      </c>
      <c r="P139" t="s">
        <v>101</v>
      </c>
      <c r="Q139">
        <v>1</v>
      </c>
      <c r="X139">
        <v>0.31</v>
      </c>
      <c r="Y139">
        <v>23.91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0.31</v>
      </c>
      <c r="AH139">
        <v>2</v>
      </c>
      <c r="AI139">
        <v>78156402</v>
      </c>
      <c r="AJ139">
        <v>157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ROW(Source!A404)</f>
        <v>404</v>
      </c>
      <c r="B140">
        <v>78162162</v>
      </c>
      <c r="C140">
        <v>78156400</v>
      </c>
      <c r="D140">
        <v>77810520</v>
      </c>
      <c r="E140">
        <v>1</v>
      </c>
      <c r="F140">
        <v>1</v>
      </c>
      <c r="G140">
        <v>37</v>
      </c>
      <c r="H140">
        <v>3</v>
      </c>
      <c r="I140" t="s">
        <v>697</v>
      </c>
      <c r="J140" t="s">
        <v>698</v>
      </c>
      <c r="K140" t="s">
        <v>699</v>
      </c>
      <c r="L140">
        <v>1339</v>
      </c>
      <c r="N140">
        <v>1007</v>
      </c>
      <c r="O140" t="s">
        <v>486</v>
      </c>
      <c r="P140" t="s">
        <v>486</v>
      </c>
      <c r="Q140">
        <v>1</v>
      </c>
      <c r="X140">
        <v>6.0000000000000001E-3</v>
      </c>
      <c r="Y140">
        <v>49.83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6.0000000000000001E-3</v>
      </c>
      <c r="AH140">
        <v>2</v>
      </c>
      <c r="AI140">
        <v>78156403</v>
      </c>
      <c r="AJ140">
        <v>158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ROW(Source!A404)</f>
        <v>404</v>
      </c>
      <c r="B141">
        <v>78162163</v>
      </c>
      <c r="C141">
        <v>78156400</v>
      </c>
      <c r="D141">
        <v>77810871</v>
      </c>
      <c r="E141">
        <v>1</v>
      </c>
      <c r="F141">
        <v>1</v>
      </c>
      <c r="G141">
        <v>37</v>
      </c>
      <c r="H141">
        <v>3</v>
      </c>
      <c r="I141" t="s">
        <v>709</v>
      </c>
      <c r="J141" t="s">
        <v>710</v>
      </c>
      <c r="K141" t="s">
        <v>711</v>
      </c>
      <c r="L141">
        <v>1327</v>
      </c>
      <c r="N141">
        <v>1005</v>
      </c>
      <c r="O141" t="s">
        <v>82</v>
      </c>
      <c r="P141" t="s">
        <v>82</v>
      </c>
      <c r="Q141">
        <v>1</v>
      </c>
      <c r="X141">
        <v>0.8</v>
      </c>
      <c r="Y141">
        <v>431.83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0.8</v>
      </c>
      <c r="AH141">
        <v>2</v>
      </c>
      <c r="AI141">
        <v>78156404</v>
      </c>
      <c r="AJ141">
        <v>159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ROW(Source!A404)</f>
        <v>404</v>
      </c>
      <c r="B142">
        <v>78162164</v>
      </c>
      <c r="C142">
        <v>78156400</v>
      </c>
      <c r="D142">
        <v>77810887</v>
      </c>
      <c r="E142">
        <v>1</v>
      </c>
      <c r="F142">
        <v>1</v>
      </c>
      <c r="G142">
        <v>37</v>
      </c>
      <c r="H142">
        <v>3</v>
      </c>
      <c r="I142" t="s">
        <v>712</v>
      </c>
      <c r="J142" t="s">
        <v>713</v>
      </c>
      <c r="K142" t="s">
        <v>714</v>
      </c>
      <c r="L142">
        <v>1348</v>
      </c>
      <c r="N142">
        <v>1009</v>
      </c>
      <c r="O142" t="s">
        <v>659</v>
      </c>
      <c r="P142" t="s">
        <v>659</v>
      </c>
      <c r="Q142">
        <v>1000</v>
      </c>
      <c r="X142">
        <v>5.0999999999999997E-2</v>
      </c>
      <c r="Y142">
        <v>81852.28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5.0999999999999997E-2</v>
      </c>
      <c r="AH142">
        <v>2</v>
      </c>
      <c r="AI142">
        <v>78156405</v>
      </c>
      <c r="AJ142">
        <v>160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ROW(Source!A404)</f>
        <v>404</v>
      </c>
      <c r="B143">
        <v>78162165</v>
      </c>
      <c r="C143">
        <v>78156400</v>
      </c>
      <c r="D143">
        <v>77809071</v>
      </c>
      <c r="E143">
        <v>1</v>
      </c>
      <c r="F143">
        <v>1</v>
      </c>
      <c r="G143">
        <v>37</v>
      </c>
      <c r="H143">
        <v>3</v>
      </c>
      <c r="I143" t="s">
        <v>715</v>
      </c>
      <c r="J143" t="s">
        <v>716</v>
      </c>
      <c r="K143" t="s">
        <v>717</v>
      </c>
      <c r="L143">
        <v>1346</v>
      </c>
      <c r="N143">
        <v>1009</v>
      </c>
      <c r="O143" t="s">
        <v>101</v>
      </c>
      <c r="P143" t="s">
        <v>101</v>
      </c>
      <c r="Q143">
        <v>1</v>
      </c>
      <c r="X143">
        <v>24.2</v>
      </c>
      <c r="Y143">
        <v>183.25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24.2</v>
      </c>
      <c r="AH143">
        <v>2</v>
      </c>
      <c r="AI143">
        <v>78156406</v>
      </c>
      <c r="AJ143">
        <v>161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ROW(Source!A404)</f>
        <v>404</v>
      </c>
      <c r="B144">
        <v>78162166</v>
      </c>
      <c r="C144">
        <v>78156400</v>
      </c>
      <c r="D144">
        <v>77809073</v>
      </c>
      <c r="E144">
        <v>1</v>
      </c>
      <c r="F144">
        <v>1</v>
      </c>
      <c r="G144">
        <v>37</v>
      </c>
      <c r="H144">
        <v>3</v>
      </c>
      <c r="I144" t="s">
        <v>718</v>
      </c>
      <c r="J144" t="s">
        <v>719</v>
      </c>
      <c r="K144" t="s">
        <v>720</v>
      </c>
      <c r="L144">
        <v>1346</v>
      </c>
      <c r="N144">
        <v>1009</v>
      </c>
      <c r="O144" t="s">
        <v>101</v>
      </c>
      <c r="P144" t="s">
        <v>101</v>
      </c>
      <c r="Q144">
        <v>1</v>
      </c>
      <c r="X144">
        <v>10.4</v>
      </c>
      <c r="Y144">
        <v>78.349999999999994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10.4</v>
      </c>
      <c r="AH144">
        <v>2</v>
      </c>
      <c r="AI144">
        <v>78156407</v>
      </c>
      <c r="AJ144">
        <v>162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ROW(Source!A405)</f>
        <v>405</v>
      </c>
      <c r="B145">
        <v>78162167</v>
      </c>
      <c r="C145">
        <v>78156415</v>
      </c>
      <c r="D145">
        <v>77806460</v>
      </c>
      <c r="E145">
        <v>37</v>
      </c>
      <c r="F145">
        <v>1</v>
      </c>
      <c r="G145">
        <v>37</v>
      </c>
      <c r="H145">
        <v>1</v>
      </c>
      <c r="I145" t="s">
        <v>678</v>
      </c>
      <c r="J145" t="s">
        <v>3</v>
      </c>
      <c r="K145" t="s">
        <v>679</v>
      </c>
      <c r="L145">
        <v>1191</v>
      </c>
      <c r="N145">
        <v>1013</v>
      </c>
      <c r="O145" t="s">
        <v>680</v>
      </c>
      <c r="P145" t="s">
        <v>680</v>
      </c>
      <c r="Q145">
        <v>1</v>
      </c>
      <c r="X145">
        <v>1.5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3</v>
      </c>
      <c r="AG145">
        <v>1.5</v>
      </c>
      <c r="AH145">
        <v>2</v>
      </c>
      <c r="AI145">
        <v>78156416</v>
      </c>
      <c r="AJ145">
        <v>163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ROW(Source!A406)</f>
        <v>406</v>
      </c>
      <c r="B146">
        <v>78162168</v>
      </c>
      <c r="C146">
        <v>78156418</v>
      </c>
      <c r="D146">
        <v>77806460</v>
      </c>
      <c r="E146">
        <v>37</v>
      </c>
      <c r="F146">
        <v>1</v>
      </c>
      <c r="G146">
        <v>37</v>
      </c>
      <c r="H146">
        <v>1</v>
      </c>
      <c r="I146" t="s">
        <v>678</v>
      </c>
      <c r="J146" t="s">
        <v>3</v>
      </c>
      <c r="K146" t="s">
        <v>679</v>
      </c>
      <c r="L146">
        <v>1191</v>
      </c>
      <c r="N146">
        <v>1013</v>
      </c>
      <c r="O146" t="s">
        <v>680</v>
      </c>
      <c r="P146" t="s">
        <v>680</v>
      </c>
      <c r="Q146">
        <v>1</v>
      </c>
      <c r="X146">
        <v>46.19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3</v>
      </c>
      <c r="AG146">
        <v>46.19</v>
      </c>
      <c r="AH146">
        <v>2</v>
      </c>
      <c r="AI146">
        <v>78156419</v>
      </c>
      <c r="AJ146">
        <v>164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ROW(Source!A406)</f>
        <v>406</v>
      </c>
      <c r="B147">
        <v>78162169</v>
      </c>
      <c r="C147">
        <v>78156418</v>
      </c>
      <c r="D147">
        <v>77808626</v>
      </c>
      <c r="E147">
        <v>1</v>
      </c>
      <c r="F147">
        <v>1</v>
      </c>
      <c r="G147">
        <v>37</v>
      </c>
      <c r="H147">
        <v>3</v>
      </c>
      <c r="I147" t="s">
        <v>684</v>
      </c>
      <c r="J147" t="s">
        <v>685</v>
      </c>
      <c r="K147" t="s">
        <v>686</v>
      </c>
      <c r="L147">
        <v>1348</v>
      </c>
      <c r="N147">
        <v>1009</v>
      </c>
      <c r="O147" t="s">
        <v>659</v>
      </c>
      <c r="P147" t="s">
        <v>659</v>
      </c>
      <c r="Q147">
        <v>1000</v>
      </c>
      <c r="X147">
        <v>0.05</v>
      </c>
      <c r="Y147">
        <v>7313.44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0.05</v>
      </c>
      <c r="AH147">
        <v>2</v>
      </c>
      <c r="AI147">
        <v>78156420</v>
      </c>
      <c r="AJ147">
        <v>165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ROW(Source!A406)</f>
        <v>406</v>
      </c>
      <c r="B148">
        <v>78162170</v>
      </c>
      <c r="C148">
        <v>78156418</v>
      </c>
      <c r="D148">
        <v>77817280</v>
      </c>
      <c r="E148">
        <v>1</v>
      </c>
      <c r="F148">
        <v>1</v>
      </c>
      <c r="G148">
        <v>37</v>
      </c>
      <c r="H148">
        <v>3</v>
      </c>
      <c r="I148" t="s">
        <v>756</v>
      </c>
      <c r="J148" t="s">
        <v>757</v>
      </c>
      <c r="K148" t="s">
        <v>758</v>
      </c>
      <c r="L148">
        <v>1354</v>
      </c>
      <c r="N148">
        <v>1010</v>
      </c>
      <c r="O148" t="s">
        <v>204</v>
      </c>
      <c r="P148" t="s">
        <v>204</v>
      </c>
      <c r="Q148">
        <v>1</v>
      </c>
      <c r="X148">
        <v>100</v>
      </c>
      <c r="Y148">
        <v>287.08999999999997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100</v>
      </c>
      <c r="AH148">
        <v>2</v>
      </c>
      <c r="AI148">
        <v>78156421</v>
      </c>
      <c r="AJ148">
        <v>166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ROW(Source!A442)</f>
        <v>442</v>
      </c>
      <c r="B149">
        <v>78162171</v>
      </c>
      <c r="C149">
        <v>78156481</v>
      </c>
      <c r="D149">
        <v>77806460</v>
      </c>
      <c r="E149">
        <v>37</v>
      </c>
      <c r="F149">
        <v>1</v>
      </c>
      <c r="G149">
        <v>37</v>
      </c>
      <c r="H149">
        <v>1</v>
      </c>
      <c r="I149" t="s">
        <v>678</v>
      </c>
      <c r="J149" t="s">
        <v>3</v>
      </c>
      <c r="K149" t="s">
        <v>679</v>
      </c>
      <c r="L149">
        <v>1191</v>
      </c>
      <c r="N149">
        <v>1013</v>
      </c>
      <c r="O149" t="s">
        <v>680</v>
      </c>
      <c r="P149" t="s">
        <v>680</v>
      </c>
      <c r="Q149">
        <v>1</v>
      </c>
      <c r="X149">
        <v>38.01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1</v>
      </c>
      <c r="AF149" t="s">
        <v>3</v>
      </c>
      <c r="AG149">
        <v>38.01</v>
      </c>
      <c r="AH149">
        <v>2</v>
      </c>
      <c r="AI149">
        <v>78156482</v>
      </c>
      <c r="AJ149">
        <v>167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ROW(Source!A442)</f>
        <v>442</v>
      </c>
      <c r="B150">
        <v>78162172</v>
      </c>
      <c r="C150">
        <v>78156481</v>
      </c>
      <c r="D150">
        <v>77806461</v>
      </c>
      <c r="E150">
        <v>37</v>
      </c>
      <c r="F150">
        <v>1</v>
      </c>
      <c r="G150">
        <v>37</v>
      </c>
      <c r="H150">
        <v>3</v>
      </c>
      <c r="I150" t="s">
        <v>721</v>
      </c>
      <c r="J150" t="s">
        <v>3</v>
      </c>
      <c r="K150" t="s">
        <v>722</v>
      </c>
      <c r="L150">
        <v>1348</v>
      </c>
      <c r="N150">
        <v>1009</v>
      </c>
      <c r="O150" t="s">
        <v>659</v>
      </c>
      <c r="P150" t="s">
        <v>659</v>
      </c>
      <c r="Q150">
        <v>1000</v>
      </c>
      <c r="X150">
        <v>3.58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3.58</v>
      </c>
      <c r="AH150">
        <v>2</v>
      </c>
      <c r="AI150">
        <v>78156483</v>
      </c>
      <c r="AJ150">
        <v>168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ROW(Source!A443)</f>
        <v>443</v>
      </c>
      <c r="B151">
        <v>78162173</v>
      </c>
      <c r="C151">
        <v>78156486</v>
      </c>
      <c r="D151">
        <v>77806460</v>
      </c>
      <c r="E151">
        <v>37</v>
      </c>
      <c r="F151">
        <v>1</v>
      </c>
      <c r="G151">
        <v>37</v>
      </c>
      <c r="H151">
        <v>1</v>
      </c>
      <c r="I151" t="s">
        <v>678</v>
      </c>
      <c r="J151" t="s">
        <v>3</v>
      </c>
      <c r="K151" t="s">
        <v>679</v>
      </c>
      <c r="L151">
        <v>1191</v>
      </c>
      <c r="N151">
        <v>1013</v>
      </c>
      <c r="O151" t="s">
        <v>680</v>
      </c>
      <c r="P151" t="s">
        <v>680</v>
      </c>
      <c r="Q151">
        <v>1</v>
      </c>
      <c r="X151">
        <v>89.83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</v>
      </c>
      <c r="AG151">
        <v>89.83</v>
      </c>
      <c r="AH151">
        <v>2</v>
      </c>
      <c r="AI151">
        <v>78156487</v>
      </c>
      <c r="AJ151">
        <v>169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ROW(Source!A443)</f>
        <v>443</v>
      </c>
      <c r="B152">
        <v>78162174</v>
      </c>
      <c r="C152">
        <v>78156486</v>
      </c>
      <c r="D152">
        <v>77808439</v>
      </c>
      <c r="E152">
        <v>1</v>
      </c>
      <c r="F152">
        <v>1</v>
      </c>
      <c r="G152">
        <v>37</v>
      </c>
      <c r="H152">
        <v>2</v>
      </c>
      <c r="I152" t="s">
        <v>783</v>
      </c>
      <c r="J152" t="s">
        <v>784</v>
      </c>
      <c r="K152" t="s">
        <v>785</v>
      </c>
      <c r="L152">
        <v>1368</v>
      </c>
      <c r="N152">
        <v>1011</v>
      </c>
      <c r="O152" t="s">
        <v>696</v>
      </c>
      <c r="P152" t="s">
        <v>696</v>
      </c>
      <c r="Q152">
        <v>1</v>
      </c>
      <c r="X152">
        <v>0.76</v>
      </c>
      <c r="Y152">
        <v>0</v>
      </c>
      <c r="Z152">
        <v>10.38</v>
      </c>
      <c r="AA152">
        <v>1.58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0.76</v>
      </c>
      <c r="AH152">
        <v>2</v>
      </c>
      <c r="AI152">
        <v>78156488</v>
      </c>
      <c r="AJ152">
        <v>170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ROW(Source!A443)</f>
        <v>443</v>
      </c>
      <c r="B153">
        <v>78162175</v>
      </c>
      <c r="C153">
        <v>78156486</v>
      </c>
      <c r="D153">
        <v>77808378</v>
      </c>
      <c r="E153">
        <v>1</v>
      </c>
      <c r="F153">
        <v>1</v>
      </c>
      <c r="G153">
        <v>37</v>
      </c>
      <c r="H153">
        <v>2</v>
      </c>
      <c r="I153" t="s">
        <v>786</v>
      </c>
      <c r="J153" t="s">
        <v>787</v>
      </c>
      <c r="K153" t="s">
        <v>788</v>
      </c>
      <c r="L153">
        <v>1368</v>
      </c>
      <c r="N153">
        <v>1011</v>
      </c>
      <c r="O153" t="s">
        <v>696</v>
      </c>
      <c r="P153" t="s">
        <v>696</v>
      </c>
      <c r="Q153">
        <v>1</v>
      </c>
      <c r="X153">
        <v>0.18</v>
      </c>
      <c r="Y153">
        <v>0</v>
      </c>
      <c r="Z153">
        <v>4.59</v>
      </c>
      <c r="AA153">
        <v>0.01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0.18</v>
      </c>
      <c r="AH153">
        <v>2</v>
      </c>
      <c r="AI153">
        <v>78156489</v>
      </c>
      <c r="AJ153">
        <v>171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ROW(Source!A443)</f>
        <v>443</v>
      </c>
      <c r="B154">
        <v>78162176</v>
      </c>
      <c r="C154">
        <v>78156486</v>
      </c>
      <c r="D154">
        <v>77808400</v>
      </c>
      <c r="E154">
        <v>1</v>
      </c>
      <c r="F154">
        <v>1</v>
      </c>
      <c r="G154">
        <v>37</v>
      </c>
      <c r="H154">
        <v>2</v>
      </c>
      <c r="I154" t="s">
        <v>741</v>
      </c>
      <c r="J154" t="s">
        <v>742</v>
      </c>
      <c r="K154" t="s">
        <v>743</v>
      </c>
      <c r="L154">
        <v>1368</v>
      </c>
      <c r="N154">
        <v>1011</v>
      </c>
      <c r="O154" t="s">
        <v>696</v>
      </c>
      <c r="P154" t="s">
        <v>696</v>
      </c>
      <c r="Q154">
        <v>1</v>
      </c>
      <c r="X154">
        <v>2.5</v>
      </c>
      <c r="Y154">
        <v>0</v>
      </c>
      <c r="Z154">
        <v>7.44</v>
      </c>
      <c r="AA154">
        <v>0.01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2.5</v>
      </c>
      <c r="AH154">
        <v>2</v>
      </c>
      <c r="AI154">
        <v>78156490</v>
      </c>
      <c r="AJ154">
        <v>172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ROW(Source!A443)</f>
        <v>443</v>
      </c>
      <c r="B155">
        <v>78162178</v>
      </c>
      <c r="C155">
        <v>78156486</v>
      </c>
      <c r="D155">
        <v>77809639</v>
      </c>
      <c r="E155">
        <v>1</v>
      </c>
      <c r="F155">
        <v>1</v>
      </c>
      <c r="G155">
        <v>37</v>
      </c>
      <c r="H155">
        <v>3</v>
      </c>
      <c r="I155" t="s">
        <v>789</v>
      </c>
      <c r="J155" t="s">
        <v>790</v>
      </c>
      <c r="K155" t="s">
        <v>791</v>
      </c>
      <c r="L155">
        <v>1355</v>
      </c>
      <c r="N155">
        <v>1010</v>
      </c>
      <c r="O155" t="s">
        <v>170</v>
      </c>
      <c r="P155" t="s">
        <v>170</v>
      </c>
      <c r="Q155">
        <v>100</v>
      </c>
      <c r="X155">
        <v>1.53</v>
      </c>
      <c r="Y155">
        <v>116.62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1.53</v>
      </c>
      <c r="AH155">
        <v>2</v>
      </c>
      <c r="AI155">
        <v>78156492</v>
      </c>
      <c r="AJ155">
        <v>173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ROW(Source!A443)</f>
        <v>443</v>
      </c>
      <c r="B156">
        <v>78162179</v>
      </c>
      <c r="C156">
        <v>78156486</v>
      </c>
      <c r="D156">
        <v>77809641</v>
      </c>
      <c r="E156">
        <v>1</v>
      </c>
      <c r="F156">
        <v>1</v>
      </c>
      <c r="G156">
        <v>37</v>
      </c>
      <c r="H156">
        <v>3</v>
      </c>
      <c r="I156" t="s">
        <v>792</v>
      </c>
      <c r="J156" t="s">
        <v>793</v>
      </c>
      <c r="K156" t="s">
        <v>794</v>
      </c>
      <c r="L156">
        <v>1355</v>
      </c>
      <c r="N156">
        <v>1010</v>
      </c>
      <c r="O156" t="s">
        <v>170</v>
      </c>
      <c r="P156" t="s">
        <v>170</v>
      </c>
      <c r="Q156">
        <v>100</v>
      </c>
      <c r="X156">
        <v>18.55</v>
      </c>
      <c r="Y156">
        <v>31.61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18.55</v>
      </c>
      <c r="AH156">
        <v>2</v>
      </c>
      <c r="AI156">
        <v>78156493</v>
      </c>
      <c r="AJ156">
        <v>174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ROW(Source!A443)</f>
        <v>443</v>
      </c>
      <c r="B157">
        <v>78162177</v>
      </c>
      <c r="C157">
        <v>78156486</v>
      </c>
      <c r="D157">
        <v>77808592</v>
      </c>
      <c r="E157">
        <v>1</v>
      </c>
      <c r="F157">
        <v>1</v>
      </c>
      <c r="G157">
        <v>37</v>
      </c>
      <c r="H157">
        <v>3</v>
      </c>
      <c r="I157" t="s">
        <v>795</v>
      </c>
      <c r="J157" t="s">
        <v>796</v>
      </c>
      <c r="K157" t="s">
        <v>797</v>
      </c>
      <c r="L157">
        <v>1354</v>
      </c>
      <c r="N157">
        <v>1010</v>
      </c>
      <c r="O157" t="s">
        <v>204</v>
      </c>
      <c r="P157" t="s">
        <v>204</v>
      </c>
      <c r="Q157">
        <v>1</v>
      </c>
      <c r="X157">
        <v>7</v>
      </c>
      <c r="Y157">
        <v>127.74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7</v>
      </c>
      <c r="AH157">
        <v>2</v>
      </c>
      <c r="AI157">
        <v>78156491</v>
      </c>
      <c r="AJ157">
        <v>175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ROW(Source!A443)</f>
        <v>443</v>
      </c>
      <c r="B158">
        <v>78162180</v>
      </c>
      <c r="C158">
        <v>78156486</v>
      </c>
      <c r="D158">
        <v>77810668</v>
      </c>
      <c r="E158">
        <v>1</v>
      </c>
      <c r="F158">
        <v>1</v>
      </c>
      <c r="G158">
        <v>37</v>
      </c>
      <c r="H158">
        <v>3</v>
      </c>
      <c r="I158" t="s">
        <v>798</v>
      </c>
      <c r="J158" t="s">
        <v>799</v>
      </c>
      <c r="K158" t="s">
        <v>800</v>
      </c>
      <c r="L158">
        <v>1327</v>
      </c>
      <c r="N158">
        <v>1005</v>
      </c>
      <c r="O158" t="s">
        <v>82</v>
      </c>
      <c r="P158" t="s">
        <v>82</v>
      </c>
      <c r="Q158">
        <v>1</v>
      </c>
      <c r="X158">
        <v>107</v>
      </c>
      <c r="Y158">
        <v>105.65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107</v>
      </c>
      <c r="AH158">
        <v>2</v>
      </c>
      <c r="AI158">
        <v>78156494</v>
      </c>
      <c r="AJ158">
        <v>176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ROW(Source!A443)</f>
        <v>443</v>
      </c>
      <c r="B159">
        <v>78162181</v>
      </c>
      <c r="C159">
        <v>78156486</v>
      </c>
      <c r="D159">
        <v>77810927</v>
      </c>
      <c r="E159">
        <v>1</v>
      </c>
      <c r="F159">
        <v>1</v>
      </c>
      <c r="G159">
        <v>37</v>
      </c>
      <c r="H159">
        <v>3</v>
      </c>
      <c r="I159" t="s">
        <v>801</v>
      </c>
      <c r="J159" t="s">
        <v>802</v>
      </c>
      <c r="K159" t="s">
        <v>803</v>
      </c>
      <c r="L159">
        <v>1301</v>
      </c>
      <c r="N159">
        <v>1003</v>
      </c>
      <c r="O159" t="s">
        <v>87</v>
      </c>
      <c r="P159" t="s">
        <v>87</v>
      </c>
      <c r="Q159">
        <v>1</v>
      </c>
      <c r="X159">
        <v>82</v>
      </c>
      <c r="Y159">
        <v>6.63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82</v>
      </c>
      <c r="AH159">
        <v>2</v>
      </c>
      <c r="AI159">
        <v>78156495</v>
      </c>
      <c r="AJ159">
        <v>177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ROW(Source!A443)</f>
        <v>443</v>
      </c>
      <c r="B160">
        <v>78162182</v>
      </c>
      <c r="C160">
        <v>78156486</v>
      </c>
      <c r="D160">
        <v>77810929</v>
      </c>
      <c r="E160">
        <v>1</v>
      </c>
      <c r="F160">
        <v>1</v>
      </c>
      <c r="G160">
        <v>37</v>
      </c>
      <c r="H160">
        <v>3</v>
      </c>
      <c r="I160" t="s">
        <v>804</v>
      </c>
      <c r="J160" t="s">
        <v>805</v>
      </c>
      <c r="K160" t="s">
        <v>806</v>
      </c>
      <c r="L160">
        <v>1301</v>
      </c>
      <c r="N160">
        <v>1003</v>
      </c>
      <c r="O160" t="s">
        <v>87</v>
      </c>
      <c r="P160" t="s">
        <v>87</v>
      </c>
      <c r="Q160">
        <v>1</v>
      </c>
      <c r="X160">
        <v>116</v>
      </c>
      <c r="Y160">
        <v>11.14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116</v>
      </c>
      <c r="AH160">
        <v>2</v>
      </c>
      <c r="AI160">
        <v>78156496</v>
      </c>
      <c r="AJ160">
        <v>178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ROW(Source!A443)</f>
        <v>443</v>
      </c>
      <c r="B161">
        <v>78162183</v>
      </c>
      <c r="C161">
        <v>78156486</v>
      </c>
      <c r="D161">
        <v>77810936</v>
      </c>
      <c r="E161">
        <v>1</v>
      </c>
      <c r="F161">
        <v>1</v>
      </c>
      <c r="G161">
        <v>37</v>
      </c>
      <c r="H161">
        <v>3</v>
      </c>
      <c r="I161" t="s">
        <v>807</v>
      </c>
      <c r="J161" t="s">
        <v>808</v>
      </c>
      <c r="K161" t="s">
        <v>809</v>
      </c>
      <c r="L161">
        <v>1301</v>
      </c>
      <c r="N161">
        <v>1003</v>
      </c>
      <c r="O161" t="s">
        <v>87</v>
      </c>
      <c r="P161" t="s">
        <v>87</v>
      </c>
      <c r="Q161">
        <v>1</v>
      </c>
      <c r="X161">
        <v>83</v>
      </c>
      <c r="Y161">
        <v>2.9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83</v>
      </c>
      <c r="AH161">
        <v>2</v>
      </c>
      <c r="AI161">
        <v>78156497</v>
      </c>
      <c r="AJ161">
        <v>179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ROW(Source!A443)</f>
        <v>443</v>
      </c>
      <c r="B162">
        <v>78162184</v>
      </c>
      <c r="C162">
        <v>78156486</v>
      </c>
      <c r="D162">
        <v>77809017</v>
      </c>
      <c r="E162">
        <v>1</v>
      </c>
      <c r="F162">
        <v>1</v>
      </c>
      <c r="G162">
        <v>37</v>
      </c>
      <c r="H162">
        <v>3</v>
      </c>
      <c r="I162" t="s">
        <v>810</v>
      </c>
      <c r="J162" t="s">
        <v>811</v>
      </c>
      <c r="K162" t="s">
        <v>812</v>
      </c>
      <c r="L162">
        <v>1346</v>
      </c>
      <c r="N162">
        <v>1009</v>
      </c>
      <c r="O162" t="s">
        <v>101</v>
      </c>
      <c r="P162" t="s">
        <v>101</v>
      </c>
      <c r="Q162">
        <v>1</v>
      </c>
      <c r="X162">
        <v>10</v>
      </c>
      <c r="Y162">
        <v>128.43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10</v>
      </c>
      <c r="AH162">
        <v>2</v>
      </c>
      <c r="AI162">
        <v>78156498</v>
      </c>
      <c r="AJ162">
        <v>180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ROW(Source!A443)</f>
        <v>443</v>
      </c>
      <c r="B163">
        <v>78162185</v>
      </c>
      <c r="C163">
        <v>78156486</v>
      </c>
      <c r="D163">
        <v>77811694</v>
      </c>
      <c r="E163">
        <v>1</v>
      </c>
      <c r="F163">
        <v>1</v>
      </c>
      <c r="G163">
        <v>37</v>
      </c>
      <c r="H163">
        <v>3</v>
      </c>
      <c r="I163" t="s">
        <v>813</v>
      </c>
      <c r="J163" t="s">
        <v>814</v>
      </c>
      <c r="K163" t="s">
        <v>815</v>
      </c>
      <c r="L163">
        <v>1346</v>
      </c>
      <c r="N163">
        <v>1009</v>
      </c>
      <c r="O163" t="s">
        <v>101</v>
      </c>
      <c r="P163" t="s">
        <v>101</v>
      </c>
      <c r="Q163">
        <v>1</v>
      </c>
      <c r="X163">
        <v>4</v>
      </c>
      <c r="Y163">
        <v>148.19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4</v>
      </c>
      <c r="AH163">
        <v>2</v>
      </c>
      <c r="AI163">
        <v>78156499</v>
      </c>
      <c r="AJ163">
        <v>181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ROW(Source!A443)</f>
        <v>443</v>
      </c>
      <c r="B164">
        <v>78162186</v>
      </c>
      <c r="C164">
        <v>78156486</v>
      </c>
      <c r="D164">
        <v>77811695</v>
      </c>
      <c r="E164">
        <v>1</v>
      </c>
      <c r="F164">
        <v>1</v>
      </c>
      <c r="G164">
        <v>37</v>
      </c>
      <c r="H164">
        <v>3</v>
      </c>
      <c r="I164" t="s">
        <v>816</v>
      </c>
      <c r="J164" t="s">
        <v>817</v>
      </c>
      <c r="K164" t="s">
        <v>818</v>
      </c>
      <c r="L164">
        <v>1346</v>
      </c>
      <c r="N164">
        <v>1009</v>
      </c>
      <c r="O164" t="s">
        <v>101</v>
      </c>
      <c r="P164" t="s">
        <v>101</v>
      </c>
      <c r="Q164">
        <v>1</v>
      </c>
      <c r="X164">
        <v>60</v>
      </c>
      <c r="Y164">
        <v>16.57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60</v>
      </c>
      <c r="AH164">
        <v>2</v>
      </c>
      <c r="AI164">
        <v>78156500</v>
      </c>
      <c r="AJ164">
        <v>182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ROW(Source!A443)</f>
        <v>443</v>
      </c>
      <c r="B165">
        <v>78162187</v>
      </c>
      <c r="C165">
        <v>78156486</v>
      </c>
      <c r="D165">
        <v>77811611</v>
      </c>
      <c r="E165">
        <v>1</v>
      </c>
      <c r="F165">
        <v>1</v>
      </c>
      <c r="G165">
        <v>37</v>
      </c>
      <c r="H165">
        <v>3</v>
      </c>
      <c r="I165" t="s">
        <v>819</v>
      </c>
      <c r="J165" t="s">
        <v>820</v>
      </c>
      <c r="K165" t="s">
        <v>821</v>
      </c>
      <c r="L165">
        <v>1346</v>
      </c>
      <c r="N165">
        <v>1009</v>
      </c>
      <c r="O165" t="s">
        <v>101</v>
      </c>
      <c r="P165" t="s">
        <v>101</v>
      </c>
      <c r="Q165">
        <v>1</v>
      </c>
      <c r="X165">
        <v>37</v>
      </c>
      <c r="Y165">
        <v>25.4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3</v>
      </c>
      <c r="AG165">
        <v>37</v>
      </c>
      <c r="AH165">
        <v>2</v>
      </c>
      <c r="AI165">
        <v>78156501</v>
      </c>
      <c r="AJ165">
        <v>183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ROW(Source!A443)</f>
        <v>443</v>
      </c>
      <c r="B166">
        <v>78162188</v>
      </c>
      <c r="C166">
        <v>78156486</v>
      </c>
      <c r="D166">
        <v>77812951</v>
      </c>
      <c r="E166">
        <v>1</v>
      </c>
      <c r="F166">
        <v>1</v>
      </c>
      <c r="G166">
        <v>37</v>
      </c>
      <c r="H166">
        <v>3</v>
      </c>
      <c r="I166" t="s">
        <v>822</v>
      </c>
      <c r="J166" t="s">
        <v>823</v>
      </c>
      <c r="K166" t="s">
        <v>824</v>
      </c>
      <c r="L166">
        <v>1301</v>
      </c>
      <c r="N166">
        <v>1003</v>
      </c>
      <c r="O166" t="s">
        <v>87</v>
      </c>
      <c r="P166" t="s">
        <v>87</v>
      </c>
      <c r="Q166">
        <v>1</v>
      </c>
      <c r="X166">
        <v>121</v>
      </c>
      <c r="Y166">
        <v>141.5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121</v>
      </c>
      <c r="AH166">
        <v>2</v>
      </c>
      <c r="AI166">
        <v>78156502</v>
      </c>
      <c r="AJ166">
        <v>184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ROW(Source!A443)</f>
        <v>443</v>
      </c>
      <c r="B167">
        <v>78162189</v>
      </c>
      <c r="C167">
        <v>78156486</v>
      </c>
      <c r="D167">
        <v>77812944</v>
      </c>
      <c r="E167">
        <v>1</v>
      </c>
      <c r="F167">
        <v>1</v>
      </c>
      <c r="G167">
        <v>37</v>
      </c>
      <c r="H167">
        <v>3</v>
      </c>
      <c r="I167" t="s">
        <v>825</v>
      </c>
      <c r="J167" t="s">
        <v>826</v>
      </c>
      <c r="K167" t="s">
        <v>827</v>
      </c>
      <c r="L167">
        <v>1348</v>
      </c>
      <c r="N167">
        <v>1009</v>
      </c>
      <c r="O167" t="s">
        <v>659</v>
      </c>
      <c r="P167" t="s">
        <v>659</v>
      </c>
      <c r="Q167">
        <v>1000</v>
      </c>
      <c r="X167">
        <v>1.1039999999999999E-2</v>
      </c>
      <c r="Y167">
        <v>241507.84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1.1039999999999999E-2</v>
      </c>
      <c r="AH167">
        <v>2</v>
      </c>
      <c r="AI167">
        <v>78156503</v>
      </c>
      <c r="AJ167">
        <v>185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ROW(Source!A443)</f>
        <v>443</v>
      </c>
      <c r="B168">
        <v>78162190</v>
      </c>
      <c r="C168">
        <v>78156486</v>
      </c>
      <c r="D168">
        <v>77812950</v>
      </c>
      <c r="E168">
        <v>1</v>
      </c>
      <c r="F168">
        <v>1</v>
      </c>
      <c r="G168">
        <v>37</v>
      </c>
      <c r="H168">
        <v>3</v>
      </c>
      <c r="I168" t="s">
        <v>828</v>
      </c>
      <c r="J168" t="s">
        <v>829</v>
      </c>
      <c r="K168" t="s">
        <v>830</v>
      </c>
      <c r="L168">
        <v>1301</v>
      </c>
      <c r="N168">
        <v>1003</v>
      </c>
      <c r="O168" t="s">
        <v>87</v>
      </c>
      <c r="P168" t="s">
        <v>87</v>
      </c>
      <c r="Q168">
        <v>1</v>
      </c>
      <c r="X168">
        <v>225</v>
      </c>
      <c r="Y168">
        <v>141.9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225</v>
      </c>
      <c r="AH168">
        <v>2</v>
      </c>
      <c r="AI168">
        <v>78156504</v>
      </c>
      <c r="AJ168">
        <v>186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ROW(Source!A444)</f>
        <v>444</v>
      </c>
      <c r="B169">
        <v>78162191</v>
      </c>
      <c r="C169">
        <v>78156523</v>
      </c>
      <c r="D169">
        <v>77806460</v>
      </c>
      <c r="E169">
        <v>37</v>
      </c>
      <c r="F169">
        <v>1</v>
      </c>
      <c r="G169">
        <v>37</v>
      </c>
      <c r="H169">
        <v>1</v>
      </c>
      <c r="I169" t="s">
        <v>678</v>
      </c>
      <c r="J169" t="s">
        <v>3</v>
      </c>
      <c r="K169" t="s">
        <v>679</v>
      </c>
      <c r="L169">
        <v>1191</v>
      </c>
      <c r="N169">
        <v>1013</v>
      </c>
      <c r="O169" t="s">
        <v>680</v>
      </c>
      <c r="P169" t="s">
        <v>680</v>
      </c>
      <c r="Q169">
        <v>1</v>
      </c>
      <c r="X169">
        <v>0.41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0.41</v>
      </c>
      <c r="AH169">
        <v>2</v>
      </c>
      <c r="AI169">
        <v>78156524</v>
      </c>
      <c r="AJ169">
        <v>187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ROW(Source!A444)</f>
        <v>444</v>
      </c>
      <c r="B170">
        <v>78162192</v>
      </c>
      <c r="C170">
        <v>78156523</v>
      </c>
      <c r="D170">
        <v>77808438</v>
      </c>
      <c r="E170">
        <v>1</v>
      </c>
      <c r="F170">
        <v>1</v>
      </c>
      <c r="G170">
        <v>37</v>
      </c>
      <c r="H170">
        <v>2</v>
      </c>
      <c r="I170" t="s">
        <v>738</v>
      </c>
      <c r="J170" t="s">
        <v>739</v>
      </c>
      <c r="K170" t="s">
        <v>740</v>
      </c>
      <c r="L170">
        <v>1368</v>
      </c>
      <c r="N170">
        <v>1011</v>
      </c>
      <c r="O170" t="s">
        <v>696</v>
      </c>
      <c r="P170" t="s">
        <v>696</v>
      </c>
      <c r="Q170">
        <v>1</v>
      </c>
      <c r="X170">
        <v>0.21</v>
      </c>
      <c r="Y170">
        <v>0</v>
      </c>
      <c r="Z170">
        <v>5.79</v>
      </c>
      <c r="AA170">
        <v>1.58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0.21</v>
      </c>
      <c r="AH170">
        <v>2</v>
      </c>
      <c r="AI170">
        <v>78156525</v>
      </c>
      <c r="AJ170">
        <v>188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ROW(Source!A444)</f>
        <v>444</v>
      </c>
      <c r="B171">
        <v>78162193</v>
      </c>
      <c r="C171">
        <v>78156523</v>
      </c>
      <c r="D171">
        <v>77808400</v>
      </c>
      <c r="E171">
        <v>1</v>
      </c>
      <c r="F171">
        <v>1</v>
      </c>
      <c r="G171">
        <v>37</v>
      </c>
      <c r="H171">
        <v>2</v>
      </c>
      <c r="I171" t="s">
        <v>741</v>
      </c>
      <c r="J171" t="s">
        <v>742</v>
      </c>
      <c r="K171" t="s">
        <v>743</v>
      </c>
      <c r="L171">
        <v>1368</v>
      </c>
      <c r="N171">
        <v>1011</v>
      </c>
      <c r="O171" t="s">
        <v>696</v>
      </c>
      <c r="P171" t="s">
        <v>696</v>
      </c>
      <c r="Q171">
        <v>1</v>
      </c>
      <c r="X171">
        <v>0.02</v>
      </c>
      <c r="Y171">
        <v>0</v>
      </c>
      <c r="Z171">
        <v>7.44</v>
      </c>
      <c r="AA171">
        <v>0.01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0.02</v>
      </c>
      <c r="AH171">
        <v>2</v>
      </c>
      <c r="AI171">
        <v>78156526</v>
      </c>
      <c r="AJ171">
        <v>189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ROW(Source!A444)</f>
        <v>444</v>
      </c>
      <c r="B172">
        <v>78162194</v>
      </c>
      <c r="C172">
        <v>78156523</v>
      </c>
      <c r="D172">
        <v>77809634</v>
      </c>
      <c r="E172">
        <v>1</v>
      </c>
      <c r="F172">
        <v>1</v>
      </c>
      <c r="G172">
        <v>37</v>
      </c>
      <c r="H172">
        <v>3</v>
      </c>
      <c r="I172" t="s">
        <v>831</v>
      </c>
      <c r="J172" t="s">
        <v>832</v>
      </c>
      <c r="K172" t="s">
        <v>833</v>
      </c>
      <c r="L172">
        <v>1355</v>
      </c>
      <c r="N172">
        <v>1010</v>
      </c>
      <c r="O172" t="s">
        <v>170</v>
      </c>
      <c r="P172" t="s">
        <v>170</v>
      </c>
      <c r="Q172">
        <v>100</v>
      </c>
      <c r="X172">
        <v>0.04</v>
      </c>
      <c r="Y172">
        <v>71.41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0.04</v>
      </c>
      <c r="AH172">
        <v>2</v>
      </c>
      <c r="AI172">
        <v>78156527</v>
      </c>
      <c r="AJ172">
        <v>190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ROW(Source!A444)</f>
        <v>444</v>
      </c>
      <c r="B173">
        <v>78162195</v>
      </c>
      <c r="C173">
        <v>78156523</v>
      </c>
      <c r="D173">
        <v>77809682</v>
      </c>
      <c r="E173">
        <v>1</v>
      </c>
      <c r="F173">
        <v>1</v>
      </c>
      <c r="G173">
        <v>37</v>
      </c>
      <c r="H173">
        <v>3</v>
      </c>
      <c r="I173" t="s">
        <v>834</v>
      </c>
      <c r="J173" t="s">
        <v>835</v>
      </c>
      <c r="K173" t="s">
        <v>836</v>
      </c>
      <c r="L173">
        <v>1355</v>
      </c>
      <c r="N173">
        <v>1010</v>
      </c>
      <c r="O173" t="s">
        <v>170</v>
      </c>
      <c r="P173" t="s">
        <v>170</v>
      </c>
      <c r="Q173">
        <v>100</v>
      </c>
      <c r="X173">
        <v>0.04</v>
      </c>
      <c r="Y173">
        <v>45.64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0.04</v>
      </c>
      <c r="AH173">
        <v>2</v>
      </c>
      <c r="AI173">
        <v>78156528</v>
      </c>
      <c r="AJ173">
        <v>191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ROW(Source!A444)</f>
        <v>444</v>
      </c>
      <c r="B174">
        <v>78162196</v>
      </c>
      <c r="C174">
        <v>78156523</v>
      </c>
      <c r="D174">
        <v>77816325</v>
      </c>
      <c r="E174">
        <v>1</v>
      </c>
      <c r="F174">
        <v>1</v>
      </c>
      <c r="G174">
        <v>37</v>
      </c>
      <c r="H174">
        <v>3</v>
      </c>
      <c r="I174" t="s">
        <v>837</v>
      </c>
      <c r="J174" t="s">
        <v>838</v>
      </c>
      <c r="K174" t="s">
        <v>839</v>
      </c>
      <c r="L174">
        <v>1354</v>
      </c>
      <c r="N174">
        <v>1010</v>
      </c>
      <c r="O174" t="s">
        <v>204</v>
      </c>
      <c r="P174" t="s">
        <v>204</v>
      </c>
      <c r="Q174">
        <v>1</v>
      </c>
      <c r="X174">
        <v>1</v>
      </c>
      <c r="Y174">
        <v>308.04000000000002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1</v>
      </c>
      <c r="AH174">
        <v>2</v>
      </c>
      <c r="AI174">
        <v>78156529</v>
      </c>
      <c r="AJ174">
        <v>192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ROW(Source!A480)</f>
        <v>480</v>
      </c>
      <c r="B175">
        <v>78162197</v>
      </c>
      <c r="C175">
        <v>78156592</v>
      </c>
      <c r="D175">
        <v>77806460</v>
      </c>
      <c r="E175">
        <v>37</v>
      </c>
      <c r="F175">
        <v>1</v>
      </c>
      <c r="G175">
        <v>37</v>
      </c>
      <c r="H175">
        <v>1</v>
      </c>
      <c r="I175" t="s">
        <v>678</v>
      </c>
      <c r="J175" t="s">
        <v>3</v>
      </c>
      <c r="K175" t="s">
        <v>679</v>
      </c>
      <c r="L175">
        <v>1191</v>
      </c>
      <c r="N175">
        <v>1013</v>
      </c>
      <c r="O175" t="s">
        <v>680</v>
      </c>
      <c r="P175" t="s">
        <v>680</v>
      </c>
      <c r="Q175">
        <v>1</v>
      </c>
      <c r="X175">
        <v>3.77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1</v>
      </c>
      <c r="AF175" t="s">
        <v>3</v>
      </c>
      <c r="AG175">
        <v>3.77</v>
      </c>
      <c r="AH175">
        <v>2</v>
      </c>
      <c r="AI175">
        <v>78156593</v>
      </c>
      <c r="AJ175">
        <v>193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ROW(Source!A480)</f>
        <v>480</v>
      </c>
      <c r="B176">
        <v>78162198</v>
      </c>
      <c r="C176">
        <v>78156592</v>
      </c>
      <c r="D176">
        <v>77806461</v>
      </c>
      <c r="E176">
        <v>37</v>
      </c>
      <c r="F176">
        <v>1</v>
      </c>
      <c r="G176">
        <v>37</v>
      </c>
      <c r="H176">
        <v>3</v>
      </c>
      <c r="I176" t="s">
        <v>721</v>
      </c>
      <c r="J176" t="s">
        <v>3</v>
      </c>
      <c r="K176" t="s">
        <v>722</v>
      </c>
      <c r="L176">
        <v>1348</v>
      </c>
      <c r="N176">
        <v>1009</v>
      </c>
      <c r="O176" t="s">
        <v>659</v>
      </c>
      <c r="P176" t="s">
        <v>659</v>
      </c>
      <c r="Q176">
        <v>1000</v>
      </c>
      <c r="X176">
        <v>0.11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0.11</v>
      </c>
      <c r="AH176">
        <v>2</v>
      </c>
      <c r="AI176">
        <v>78156594</v>
      </c>
      <c r="AJ176">
        <v>194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ROW(Source!A481)</f>
        <v>481</v>
      </c>
      <c r="B177">
        <v>78162199</v>
      </c>
      <c r="C177">
        <v>78156597</v>
      </c>
      <c r="D177">
        <v>77806460</v>
      </c>
      <c r="E177">
        <v>37</v>
      </c>
      <c r="F177">
        <v>1</v>
      </c>
      <c r="G177">
        <v>37</v>
      </c>
      <c r="H177">
        <v>1</v>
      </c>
      <c r="I177" t="s">
        <v>678</v>
      </c>
      <c r="J177" t="s">
        <v>3</v>
      </c>
      <c r="K177" t="s">
        <v>679</v>
      </c>
      <c r="L177">
        <v>1191</v>
      </c>
      <c r="N177">
        <v>1013</v>
      </c>
      <c r="O177" t="s">
        <v>680</v>
      </c>
      <c r="P177" t="s">
        <v>680</v>
      </c>
      <c r="Q177">
        <v>1</v>
      </c>
      <c r="X177">
        <v>11.39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3</v>
      </c>
      <c r="AG177">
        <v>11.39</v>
      </c>
      <c r="AH177">
        <v>2</v>
      </c>
      <c r="AI177">
        <v>78156598</v>
      </c>
      <c r="AJ177">
        <v>195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ROW(Source!A481)</f>
        <v>481</v>
      </c>
      <c r="B178">
        <v>78162200</v>
      </c>
      <c r="C178">
        <v>78156597</v>
      </c>
      <c r="D178">
        <v>77806461</v>
      </c>
      <c r="E178">
        <v>37</v>
      </c>
      <c r="F178">
        <v>1</v>
      </c>
      <c r="G178">
        <v>37</v>
      </c>
      <c r="H178">
        <v>3</v>
      </c>
      <c r="I178" t="s">
        <v>721</v>
      </c>
      <c r="J178" t="s">
        <v>3</v>
      </c>
      <c r="K178" t="s">
        <v>722</v>
      </c>
      <c r="L178">
        <v>1348</v>
      </c>
      <c r="N178">
        <v>1009</v>
      </c>
      <c r="O178" t="s">
        <v>659</v>
      </c>
      <c r="P178" t="s">
        <v>659</v>
      </c>
      <c r="Q178">
        <v>1000</v>
      </c>
      <c r="X178">
        <v>0.47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0.47</v>
      </c>
      <c r="AH178">
        <v>2</v>
      </c>
      <c r="AI178">
        <v>78156599</v>
      </c>
      <c r="AJ178">
        <v>196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ROW(Source!A482)</f>
        <v>482</v>
      </c>
      <c r="B179">
        <v>78162201</v>
      </c>
      <c r="C179">
        <v>78156602</v>
      </c>
      <c r="D179">
        <v>77806460</v>
      </c>
      <c r="E179">
        <v>37</v>
      </c>
      <c r="F179">
        <v>1</v>
      </c>
      <c r="G179">
        <v>37</v>
      </c>
      <c r="H179">
        <v>1</v>
      </c>
      <c r="I179" t="s">
        <v>678</v>
      </c>
      <c r="J179" t="s">
        <v>3</v>
      </c>
      <c r="K179" t="s">
        <v>679</v>
      </c>
      <c r="L179">
        <v>1191</v>
      </c>
      <c r="N179">
        <v>1013</v>
      </c>
      <c r="O179" t="s">
        <v>680</v>
      </c>
      <c r="P179" t="s">
        <v>680</v>
      </c>
      <c r="Q179">
        <v>1</v>
      </c>
      <c r="X179">
        <v>11.09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3</v>
      </c>
      <c r="AG179">
        <v>11.09</v>
      </c>
      <c r="AH179">
        <v>2</v>
      </c>
      <c r="AI179">
        <v>78156603</v>
      </c>
      <c r="AJ179">
        <v>197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ROW(Source!A482)</f>
        <v>482</v>
      </c>
      <c r="B180">
        <v>78162202</v>
      </c>
      <c r="C180">
        <v>78156602</v>
      </c>
      <c r="D180">
        <v>77806461</v>
      </c>
      <c r="E180">
        <v>37</v>
      </c>
      <c r="F180">
        <v>1</v>
      </c>
      <c r="G180">
        <v>37</v>
      </c>
      <c r="H180">
        <v>3</v>
      </c>
      <c r="I180" t="s">
        <v>721</v>
      </c>
      <c r="J180" t="s">
        <v>3</v>
      </c>
      <c r="K180" t="s">
        <v>722</v>
      </c>
      <c r="L180">
        <v>1348</v>
      </c>
      <c r="N180">
        <v>1009</v>
      </c>
      <c r="O180" t="s">
        <v>659</v>
      </c>
      <c r="P180" t="s">
        <v>659</v>
      </c>
      <c r="Q180">
        <v>1000</v>
      </c>
      <c r="X180">
        <v>0.55000000000000004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0.55000000000000004</v>
      </c>
      <c r="AH180">
        <v>2</v>
      </c>
      <c r="AI180">
        <v>78156604</v>
      </c>
      <c r="AJ180">
        <v>198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ROW(Source!A483)</f>
        <v>483</v>
      </c>
      <c r="B181">
        <v>78162203</v>
      </c>
      <c r="C181">
        <v>78156607</v>
      </c>
      <c r="D181">
        <v>77806460</v>
      </c>
      <c r="E181">
        <v>37</v>
      </c>
      <c r="F181">
        <v>1</v>
      </c>
      <c r="G181">
        <v>37</v>
      </c>
      <c r="H181">
        <v>1</v>
      </c>
      <c r="I181" t="s">
        <v>678</v>
      </c>
      <c r="J181" t="s">
        <v>3</v>
      </c>
      <c r="K181" t="s">
        <v>679</v>
      </c>
      <c r="L181">
        <v>1191</v>
      </c>
      <c r="N181">
        <v>1013</v>
      </c>
      <c r="O181" t="s">
        <v>680</v>
      </c>
      <c r="P181" t="s">
        <v>680</v>
      </c>
      <c r="Q181">
        <v>1</v>
      </c>
      <c r="X181">
        <v>95.49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3</v>
      </c>
      <c r="AG181">
        <v>95.49</v>
      </c>
      <c r="AH181">
        <v>2</v>
      </c>
      <c r="AI181">
        <v>78156608</v>
      </c>
      <c r="AJ181">
        <v>199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ROW(Source!A483)</f>
        <v>483</v>
      </c>
      <c r="B182">
        <v>78162204</v>
      </c>
      <c r="C182">
        <v>78156607</v>
      </c>
      <c r="D182">
        <v>77807959</v>
      </c>
      <c r="E182">
        <v>1</v>
      </c>
      <c r="F182">
        <v>1</v>
      </c>
      <c r="G182">
        <v>37</v>
      </c>
      <c r="H182">
        <v>2</v>
      </c>
      <c r="I182" t="s">
        <v>840</v>
      </c>
      <c r="J182" t="s">
        <v>841</v>
      </c>
      <c r="K182" t="s">
        <v>842</v>
      </c>
      <c r="L182">
        <v>1368</v>
      </c>
      <c r="N182">
        <v>1011</v>
      </c>
      <c r="O182" t="s">
        <v>696</v>
      </c>
      <c r="P182" t="s">
        <v>696</v>
      </c>
      <c r="Q182">
        <v>1</v>
      </c>
      <c r="X182">
        <v>6.64</v>
      </c>
      <c r="Y182">
        <v>0</v>
      </c>
      <c r="Z182">
        <v>55.98</v>
      </c>
      <c r="AA182">
        <v>0.26</v>
      </c>
      <c r="AB182">
        <v>0</v>
      </c>
      <c r="AC182">
        <v>0</v>
      </c>
      <c r="AD182">
        <v>1</v>
      </c>
      <c r="AE182">
        <v>0</v>
      </c>
      <c r="AF182" t="s">
        <v>3</v>
      </c>
      <c r="AG182">
        <v>6.64</v>
      </c>
      <c r="AH182">
        <v>2</v>
      </c>
      <c r="AI182">
        <v>78156609</v>
      </c>
      <c r="AJ182">
        <v>200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ROW(Source!A483)</f>
        <v>483</v>
      </c>
      <c r="B183">
        <v>78162205</v>
      </c>
      <c r="C183">
        <v>78156607</v>
      </c>
      <c r="D183">
        <v>77808438</v>
      </c>
      <c r="E183">
        <v>1</v>
      </c>
      <c r="F183">
        <v>1</v>
      </c>
      <c r="G183">
        <v>37</v>
      </c>
      <c r="H183">
        <v>2</v>
      </c>
      <c r="I183" t="s">
        <v>738</v>
      </c>
      <c r="J183" t="s">
        <v>739</v>
      </c>
      <c r="K183" t="s">
        <v>740</v>
      </c>
      <c r="L183">
        <v>1368</v>
      </c>
      <c r="N183">
        <v>1011</v>
      </c>
      <c r="O183" t="s">
        <v>696</v>
      </c>
      <c r="P183" t="s">
        <v>696</v>
      </c>
      <c r="Q183">
        <v>1</v>
      </c>
      <c r="X183">
        <v>11.78</v>
      </c>
      <c r="Y183">
        <v>0</v>
      </c>
      <c r="Z183">
        <v>5.79</v>
      </c>
      <c r="AA183">
        <v>1.58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11.78</v>
      </c>
      <c r="AH183">
        <v>2</v>
      </c>
      <c r="AI183">
        <v>78156610</v>
      </c>
      <c r="AJ183">
        <v>201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ROW(Source!A483)</f>
        <v>483</v>
      </c>
      <c r="B184">
        <v>78162206</v>
      </c>
      <c r="C184">
        <v>78156607</v>
      </c>
      <c r="D184">
        <v>77808371</v>
      </c>
      <c r="E184">
        <v>1</v>
      </c>
      <c r="F184">
        <v>1</v>
      </c>
      <c r="G184">
        <v>37</v>
      </c>
      <c r="H184">
        <v>2</v>
      </c>
      <c r="I184" t="s">
        <v>843</v>
      </c>
      <c r="J184" t="s">
        <v>844</v>
      </c>
      <c r="K184" t="s">
        <v>845</v>
      </c>
      <c r="L184">
        <v>1368</v>
      </c>
      <c r="N184">
        <v>1011</v>
      </c>
      <c r="O184" t="s">
        <v>696</v>
      </c>
      <c r="P184" t="s">
        <v>696</v>
      </c>
      <c r="Q184">
        <v>1</v>
      </c>
      <c r="X184">
        <v>2.78</v>
      </c>
      <c r="Y184">
        <v>0</v>
      </c>
      <c r="Z184">
        <v>31.9</v>
      </c>
      <c r="AA184">
        <v>1.81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2.78</v>
      </c>
      <c r="AH184">
        <v>2</v>
      </c>
      <c r="AI184">
        <v>78156611</v>
      </c>
      <c r="AJ184">
        <v>202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ROW(Source!A483)</f>
        <v>483</v>
      </c>
      <c r="B185">
        <v>78162207</v>
      </c>
      <c r="C185">
        <v>78156607</v>
      </c>
      <c r="D185">
        <v>77808374</v>
      </c>
      <c r="E185">
        <v>1</v>
      </c>
      <c r="F185">
        <v>1</v>
      </c>
      <c r="G185">
        <v>37</v>
      </c>
      <c r="H185">
        <v>2</v>
      </c>
      <c r="I185" t="s">
        <v>846</v>
      </c>
      <c r="J185" t="s">
        <v>847</v>
      </c>
      <c r="K185" t="s">
        <v>848</v>
      </c>
      <c r="L185">
        <v>1368</v>
      </c>
      <c r="N185">
        <v>1011</v>
      </c>
      <c r="O185" t="s">
        <v>696</v>
      </c>
      <c r="P185" t="s">
        <v>696</v>
      </c>
      <c r="Q185">
        <v>1</v>
      </c>
      <c r="X185">
        <v>4.91</v>
      </c>
      <c r="Y185">
        <v>0</v>
      </c>
      <c r="Z185">
        <v>6.1</v>
      </c>
      <c r="AA185">
        <v>0.01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4.91</v>
      </c>
      <c r="AH185">
        <v>2</v>
      </c>
      <c r="AI185">
        <v>78156612</v>
      </c>
      <c r="AJ185">
        <v>203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ROW(Source!A483)</f>
        <v>483</v>
      </c>
      <c r="B186">
        <v>78162208</v>
      </c>
      <c r="C186">
        <v>78156607</v>
      </c>
      <c r="D186">
        <v>77807576</v>
      </c>
      <c r="E186">
        <v>1</v>
      </c>
      <c r="F186">
        <v>1</v>
      </c>
      <c r="G186">
        <v>37</v>
      </c>
      <c r="H186">
        <v>2</v>
      </c>
      <c r="I186" t="s">
        <v>849</v>
      </c>
      <c r="J186" t="s">
        <v>850</v>
      </c>
      <c r="K186" t="s">
        <v>851</v>
      </c>
      <c r="L186">
        <v>1368</v>
      </c>
      <c r="N186">
        <v>1011</v>
      </c>
      <c r="O186" t="s">
        <v>696</v>
      </c>
      <c r="P186" t="s">
        <v>696</v>
      </c>
      <c r="Q186">
        <v>1</v>
      </c>
      <c r="X186">
        <v>0.04</v>
      </c>
      <c r="Y186">
        <v>0</v>
      </c>
      <c r="Z186">
        <v>1012.21</v>
      </c>
      <c r="AA186">
        <v>825.81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0.04</v>
      </c>
      <c r="AH186">
        <v>2</v>
      </c>
      <c r="AI186">
        <v>78156613</v>
      </c>
      <c r="AJ186">
        <v>204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ROW(Source!A483)</f>
        <v>483</v>
      </c>
      <c r="B187">
        <v>78162209</v>
      </c>
      <c r="C187">
        <v>78156607</v>
      </c>
      <c r="D187">
        <v>77809574</v>
      </c>
      <c r="E187">
        <v>1</v>
      </c>
      <c r="F187">
        <v>1</v>
      </c>
      <c r="G187">
        <v>37</v>
      </c>
      <c r="H187">
        <v>3</v>
      </c>
      <c r="I187" t="s">
        <v>852</v>
      </c>
      <c r="J187" t="s">
        <v>853</v>
      </c>
      <c r="K187" t="s">
        <v>854</v>
      </c>
      <c r="L187">
        <v>1355</v>
      </c>
      <c r="N187">
        <v>1010</v>
      </c>
      <c r="O187" t="s">
        <v>170</v>
      </c>
      <c r="P187" t="s">
        <v>170</v>
      </c>
      <c r="Q187">
        <v>100</v>
      </c>
      <c r="X187">
        <v>15.2</v>
      </c>
      <c r="Y187">
        <v>390.94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15.2</v>
      </c>
      <c r="AH187">
        <v>2</v>
      </c>
      <c r="AI187">
        <v>78156614</v>
      </c>
      <c r="AJ187">
        <v>205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ROW(Source!A483)</f>
        <v>483</v>
      </c>
      <c r="B188">
        <v>78162210</v>
      </c>
      <c r="C188">
        <v>78156607</v>
      </c>
      <c r="D188">
        <v>77810271</v>
      </c>
      <c r="E188">
        <v>1</v>
      </c>
      <c r="F188">
        <v>1</v>
      </c>
      <c r="G188">
        <v>37</v>
      </c>
      <c r="H188">
        <v>3</v>
      </c>
      <c r="I188" t="s">
        <v>855</v>
      </c>
      <c r="J188" t="s">
        <v>856</v>
      </c>
      <c r="K188" t="s">
        <v>857</v>
      </c>
      <c r="L188">
        <v>1346</v>
      </c>
      <c r="N188">
        <v>1009</v>
      </c>
      <c r="O188" t="s">
        <v>101</v>
      </c>
      <c r="P188" t="s">
        <v>101</v>
      </c>
      <c r="Q188">
        <v>1</v>
      </c>
      <c r="X188">
        <v>4.9000000000000004</v>
      </c>
      <c r="Y188">
        <v>450.8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4.9000000000000004</v>
      </c>
      <c r="AH188">
        <v>2</v>
      </c>
      <c r="AI188">
        <v>78156615</v>
      </c>
      <c r="AJ188">
        <v>206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ROW(Source!A483)</f>
        <v>483</v>
      </c>
      <c r="B189">
        <v>78162211</v>
      </c>
      <c r="C189">
        <v>78156607</v>
      </c>
      <c r="D189">
        <v>77810871</v>
      </c>
      <c r="E189">
        <v>1</v>
      </c>
      <c r="F189">
        <v>1</v>
      </c>
      <c r="G189">
        <v>37</v>
      </c>
      <c r="H189">
        <v>3</v>
      </c>
      <c r="I189" t="s">
        <v>709</v>
      </c>
      <c r="J189" t="s">
        <v>710</v>
      </c>
      <c r="K189" t="s">
        <v>711</v>
      </c>
      <c r="L189">
        <v>1327</v>
      </c>
      <c r="N189">
        <v>1005</v>
      </c>
      <c r="O189" t="s">
        <v>82</v>
      </c>
      <c r="P189" t="s">
        <v>82</v>
      </c>
      <c r="Q189">
        <v>1</v>
      </c>
      <c r="X189">
        <v>0.2</v>
      </c>
      <c r="Y189">
        <v>431.83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0.2</v>
      </c>
      <c r="AH189">
        <v>2</v>
      </c>
      <c r="AI189">
        <v>78156616</v>
      </c>
      <c r="AJ189">
        <v>207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ROW(Source!A483)</f>
        <v>483</v>
      </c>
      <c r="B190">
        <v>78162212</v>
      </c>
      <c r="C190">
        <v>78156607</v>
      </c>
      <c r="D190">
        <v>77810583</v>
      </c>
      <c r="E190">
        <v>1</v>
      </c>
      <c r="F190">
        <v>1</v>
      </c>
      <c r="G190">
        <v>37</v>
      </c>
      <c r="H190">
        <v>3</v>
      </c>
      <c r="I190" t="s">
        <v>858</v>
      </c>
      <c r="J190" t="s">
        <v>859</v>
      </c>
      <c r="K190" t="s">
        <v>860</v>
      </c>
      <c r="L190">
        <v>1346</v>
      </c>
      <c r="N190">
        <v>1009</v>
      </c>
      <c r="O190" t="s">
        <v>101</v>
      </c>
      <c r="P190" t="s">
        <v>101</v>
      </c>
      <c r="Q190">
        <v>1</v>
      </c>
      <c r="X190">
        <v>0.51500000000000001</v>
      </c>
      <c r="Y190">
        <v>311.16000000000003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0.51500000000000001</v>
      </c>
      <c r="AH190">
        <v>2</v>
      </c>
      <c r="AI190">
        <v>78156617</v>
      </c>
      <c r="AJ190">
        <v>208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ROW(Source!A483)</f>
        <v>483</v>
      </c>
      <c r="B191">
        <v>78162213</v>
      </c>
      <c r="C191">
        <v>78156607</v>
      </c>
      <c r="D191">
        <v>77810584</v>
      </c>
      <c r="E191">
        <v>1</v>
      </c>
      <c r="F191">
        <v>1</v>
      </c>
      <c r="G191">
        <v>37</v>
      </c>
      <c r="H191">
        <v>3</v>
      </c>
      <c r="I191" t="s">
        <v>729</v>
      </c>
      <c r="J191" t="s">
        <v>730</v>
      </c>
      <c r="K191" t="s">
        <v>731</v>
      </c>
      <c r="L191">
        <v>1348</v>
      </c>
      <c r="N191">
        <v>1009</v>
      </c>
      <c r="O191" t="s">
        <v>659</v>
      </c>
      <c r="P191" t="s">
        <v>659</v>
      </c>
      <c r="Q191">
        <v>1000</v>
      </c>
      <c r="X191">
        <v>0.08</v>
      </c>
      <c r="Y191">
        <v>83394.850000000006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0.08</v>
      </c>
      <c r="AH191">
        <v>2</v>
      </c>
      <c r="AI191">
        <v>78156618</v>
      </c>
      <c r="AJ191">
        <v>209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ROW(Source!A483)</f>
        <v>483</v>
      </c>
      <c r="B192">
        <v>78162214</v>
      </c>
      <c r="C192">
        <v>78156607</v>
      </c>
      <c r="D192">
        <v>77808717</v>
      </c>
      <c r="E192">
        <v>1</v>
      </c>
      <c r="F192">
        <v>1</v>
      </c>
      <c r="G192">
        <v>37</v>
      </c>
      <c r="H192">
        <v>3</v>
      </c>
      <c r="I192" t="s">
        <v>861</v>
      </c>
      <c r="J192" t="s">
        <v>862</v>
      </c>
      <c r="K192" t="s">
        <v>863</v>
      </c>
      <c r="L192">
        <v>1348</v>
      </c>
      <c r="N192">
        <v>1009</v>
      </c>
      <c r="O192" t="s">
        <v>659</v>
      </c>
      <c r="P192" t="s">
        <v>659</v>
      </c>
      <c r="Q192">
        <v>1000</v>
      </c>
      <c r="X192">
        <v>4.8999999999999998E-3</v>
      </c>
      <c r="Y192">
        <v>67416.31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4.8999999999999998E-3</v>
      </c>
      <c r="AH192">
        <v>2</v>
      </c>
      <c r="AI192">
        <v>78156619</v>
      </c>
      <c r="AJ192">
        <v>210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ROW(Source!A483)</f>
        <v>483</v>
      </c>
      <c r="B193">
        <v>78162215</v>
      </c>
      <c r="C193">
        <v>78156607</v>
      </c>
      <c r="D193">
        <v>77809196</v>
      </c>
      <c r="E193">
        <v>1</v>
      </c>
      <c r="F193">
        <v>1</v>
      </c>
      <c r="G193">
        <v>37</v>
      </c>
      <c r="H193">
        <v>3</v>
      </c>
      <c r="I193" t="s">
        <v>1051</v>
      </c>
      <c r="J193" t="s">
        <v>1052</v>
      </c>
      <c r="K193" t="s">
        <v>1053</v>
      </c>
      <c r="L193">
        <v>1339</v>
      </c>
      <c r="N193">
        <v>1007</v>
      </c>
      <c r="O193" t="s">
        <v>486</v>
      </c>
      <c r="P193" t="s">
        <v>486</v>
      </c>
      <c r="Q193">
        <v>1</v>
      </c>
      <c r="X193">
        <v>1.03</v>
      </c>
      <c r="Y193">
        <v>45812.52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1.03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ROW(Source!A484)</f>
        <v>484</v>
      </c>
      <c r="B194">
        <v>78162216</v>
      </c>
      <c r="C194">
        <v>78156634</v>
      </c>
      <c r="D194">
        <v>77806460</v>
      </c>
      <c r="E194">
        <v>37</v>
      </c>
      <c r="F194">
        <v>1</v>
      </c>
      <c r="G194">
        <v>37</v>
      </c>
      <c r="H194">
        <v>1</v>
      </c>
      <c r="I194" t="s">
        <v>678</v>
      </c>
      <c r="J194" t="s">
        <v>3</v>
      </c>
      <c r="K194" t="s">
        <v>679</v>
      </c>
      <c r="L194">
        <v>1191</v>
      </c>
      <c r="N194">
        <v>1013</v>
      </c>
      <c r="O194" t="s">
        <v>680</v>
      </c>
      <c r="P194" t="s">
        <v>680</v>
      </c>
      <c r="Q194">
        <v>1</v>
      </c>
      <c r="X194">
        <v>60.04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3</v>
      </c>
      <c r="AG194">
        <v>60.04</v>
      </c>
      <c r="AH194">
        <v>2</v>
      </c>
      <c r="AI194">
        <v>78156635</v>
      </c>
      <c r="AJ194">
        <v>212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ROW(Source!A484)</f>
        <v>484</v>
      </c>
      <c r="B195">
        <v>78162217</v>
      </c>
      <c r="C195">
        <v>78156634</v>
      </c>
      <c r="D195">
        <v>77807959</v>
      </c>
      <c r="E195">
        <v>1</v>
      </c>
      <c r="F195">
        <v>1</v>
      </c>
      <c r="G195">
        <v>37</v>
      </c>
      <c r="H195">
        <v>2</v>
      </c>
      <c r="I195" t="s">
        <v>840</v>
      </c>
      <c r="J195" t="s">
        <v>841</v>
      </c>
      <c r="K195" t="s">
        <v>842</v>
      </c>
      <c r="L195">
        <v>1368</v>
      </c>
      <c r="N195">
        <v>1011</v>
      </c>
      <c r="O195" t="s">
        <v>696</v>
      </c>
      <c r="P195" t="s">
        <v>696</v>
      </c>
      <c r="Q195">
        <v>1</v>
      </c>
      <c r="X195">
        <v>6.64</v>
      </c>
      <c r="Y195">
        <v>0</v>
      </c>
      <c r="Z195">
        <v>55.98</v>
      </c>
      <c r="AA195">
        <v>0.26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6.64</v>
      </c>
      <c r="AH195">
        <v>2</v>
      </c>
      <c r="AI195">
        <v>78156636</v>
      </c>
      <c r="AJ195">
        <v>213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ROW(Source!A484)</f>
        <v>484</v>
      </c>
      <c r="B196">
        <v>78162218</v>
      </c>
      <c r="C196">
        <v>78156634</v>
      </c>
      <c r="D196">
        <v>77808156</v>
      </c>
      <c r="E196">
        <v>1</v>
      </c>
      <c r="F196">
        <v>1</v>
      </c>
      <c r="G196">
        <v>37</v>
      </c>
      <c r="H196">
        <v>2</v>
      </c>
      <c r="I196" t="s">
        <v>867</v>
      </c>
      <c r="J196" t="s">
        <v>868</v>
      </c>
      <c r="K196" t="s">
        <v>869</v>
      </c>
      <c r="L196">
        <v>1368</v>
      </c>
      <c r="N196">
        <v>1011</v>
      </c>
      <c r="O196" t="s">
        <v>696</v>
      </c>
      <c r="P196" t="s">
        <v>696</v>
      </c>
      <c r="Q196">
        <v>1</v>
      </c>
      <c r="X196">
        <v>4.7</v>
      </c>
      <c r="Y196">
        <v>0</v>
      </c>
      <c r="Z196">
        <v>10.07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4.7</v>
      </c>
      <c r="AH196">
        <v>2</v>
      </c>
      <c r="AI196">
        <v>78156637</v>
      </c>
      <c r="AJ196">
        <v>214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ROW(Source!A484)</f>
        <v>484</v>
      </c>
      <c r="B197">
        <v>78162219</v>
      </c>
      <c r="C197">
        <v>78156634</v>
      </c>
      <c r="D197">
        <v>77808370</v>
      </c>
      <c r="E197">
        <v>1</v>
      </c>
      <c r="F197">
        <v>1</v>
      </c>
      <c r="G197">
        <v>37</v>
      </c>
      <c r="H197">
        <v>2</v>
      </c>
      <c r="I197" t="s">
        <v>870</v>
      </c>
      <c r="J197" t="s">
        <v>871</v>
      </c>
      <c r="K197" t="s">
        <v>872</v>
      </c>
      <c r="L197">
        <v>1368</v>
      </c>
      <c r="N197">
        <v>1011</v>
      </c>
      <c r="O197" t="s">
        <v>696</v>
      </c>
      <c r="P197" t="s">
        <v>696</v>
      </c>
      <c r="Q197">
        <v>1</v>
      </c>
      <c r="X197">
        <v>1.5</v>
      </c>
      <c r="Y197">
        <v>0</v>
      </c>
      <c r="Z197">
        <v>3.56</v>
      </c>
      <c r="AA197">
        <v>0.01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1.5</v>
      </c>
      <c r="AH197">
        <v>2</v>
      </c>
      <c r="AI197">
        <v>78156638</v>
      </c>
      <c r="AJ197">
        <v>215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ROW(Source!A484)</f>
        <v>484</v>
      </c>
      <c r="B198">
        <v>78162220</v>
      </c>
      <c r="C198">
        <v>78156634</v>
      </c>
      <c r="D198">
        <v>77810594</v>
      </c>
      <c r="E198">
        <v>1</v>
      </c>
      <c r="F198">
        <v>1</v>
      </c>
      <c r="G198">
        <v>37</v>
      </c>
      <c r="H198">
        <v>3</v>
      </c>
      <c r="I198" t="s">
        <v>873</v>
      </c>
      <c r="J198" t="s">
        <v>874</v>
      </c>
      <c r="K198" t="s">
        <v>875</v>
      </c>
      <c r="L198">
        <v>1346</v>
      </c>
      <c r="N198">
        <v>1009</v>
      </c>
      <c r="O198" t="s">
        <v>101</v>
      </c>
      <c r="P198" t="s">
        <v>101</v>
      </c>
      <c r="Q198">
        <v>1</v>
      </c>
      <c r="X198">
        <v>36.049999999999997</v>
      </c>
      <c r="Y198">
        <v>259.83999999999997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36.049999999999997</v>
      </c>
      <c r="AH198">
        <v>2</v>
      </c>
      <c r="AI198">
        <v>78156639</v>
      </c>
      <c r="AJ198">
        <v>216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ROW(Source!A484)</f>
        <v>484</v>
      </c>
      <c r="B199">
        <v>78162221</v>
      </c>
      <c r="C199">
        <v>78156634</v>
      </c>
      <c r="D199">
        <v>77811012</v>
      </c>
      <c r="E199">
        <v>1</v>
      </c>
      <c r="F199">
        <v>1</v>
      </c>
      <c r="G199">
        <v>37</v>
      </c>
      <c r="H199">
        <v>3</v>
      </c>
      <c r="I199" t="s">
        <v>876</v>
      </c>
      <c r="J199" t="s">
        <v>877</v>
      </c>
      <c r="K199" t="s">
        <v>878</v>
      </c>
      <c r="L199">
        <v>1327</v>
      </c>
      <c r="N199">
        <v>1005</v>
      </c>
      <c r="O199" t="s">
        <v>82</v>
      </c>
      <c r="P199" t="s">
        <v>82</v>
      </c>
      <c r="Q199">
        <v>1</v>
      </c>
      <c r="X199">
        <v>107</v>
      </c>
      <c r="Y199">
        <v>685.92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107</v>
      </c>
      <c r="AH199">
        <v>2</v>
      </c>
      <c r="AI199">
        <v>78156640</v>
      </c>
      <c r="AJ199">
        <v>217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ROW(Source!A484)</f>
        <v>484</v>
      </c>
      <c r="B200">
        <v>78162222</v>
      </c>
      <c r="C200">
        <v>78156634</v>
      </c>
      <c r="D200">
        <v>77811025</v>
      </c>
      <c r="E200">
        <v>1</v>
      </c>
      <c r="F200">
        <v>1</v>
      </c>
      <c r="G200">
        <v>37</v>
      </c>
      <c r="H200">
        <v>3</v>
      </c>
      <c r="I200" t="s">
        <v>879</v>
      </c>
      <c r="J200" t="s">
        <v>880</v>
      </c>
      <c r="K200" t="s">
        <v>881</v>
      </c>
      <c r="L200">
        <v>1301</v>
      </c>
      <c r="N200">
        <v>1003</v>
      </c>
      <c r="O200" t="s">
        <v>87</v>
      </c>
      <c r="P200" t="s">
        <v>87</v>
      </c>
      <c r="Q200">
        <v>1</v>
      </c>
      <c r="X200">
        <v>60</v>
      </c>
      <c r="Y200">
        <v>53.83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60</v>
      </c>
      <c r="AH200">
        <v>2</v>
      </c>
      <c r="AI200">
        <v>78156641</v>
      </c>
      <c r="AJ200">
        <v>218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ROW(Source!A484)</f>
        <v>484</v>
      </c>
      <c r="B201">
        <v>78162223</v>
      </c>
      <c r="C201">
        <v>78156634</v>
      </c>
      <c r="D201">
        <v>77809017</v>
      </c>
      <c r="E201">
        <v>1</v>
      </c>
      <c r="F201">
        <v>1</v>
      </c>
      <c r="G201">
        <v>37</v>
      </c>
      <c r="H201">
        <v>3</v>
      </c>
      <c r="I201" t="s">
        <v>810</v>
      </c>
      <c r="J201" t="s">
        <v>811</v>
      </c>
      <c r="K201" t="s">
        <v>812</v>
      </c>
      <c r="L201">
        <v>1346</v>
      </c>
      <c r="N201">
        <v>1009</v>
      </c>
      <c r="O201" t="s">
        <v>101</v>
      </c>
      <c r="P201" t="s">
        <v>101</v>
      </c>
      <c r="Q201">
        <v>1</v>
      </c>
      <c r="X201">
        <v>10.3</v>
      </c>
      <c r="Y201">
        <v>128.43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10.3</v>
      </c>
      <c r="AH201">
        <v>2</v>
      </c>
      <c r="AI201">
        <v>78156642</v>
      </c>
      <c r="AJ201">
        <v>219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ROW(Source!A485)</f>
        <v>485</v>
      </c>
      <c r="B202">
        <v>78162224</v>
      </c>
      <c r="C202">
        <v>78156651</v>
      </c>
      <c r="D202">
        <v>77806460</v>
      </c>
      <c r="E202">
        <v>37</v>
      </c>
      <c r="F202">
        <v>1</v>
      </c>
      <c r="G202">
        <v>37</v>
      </c>
      <c r="H202">
        <v>1</v>
      </c>
      <c r="I202" t="s">
        <v>678</v>
      </c>
      <c r="J202" t="s">
        <v>3</v>
      </c>
      <c r="K202" t="s">
        <v>679</v>
      </c>
      <c r="L202">
        <v>1191</v>
      </c>
      <c r="N202">
        <v>1013</v>
      </c>
      <c r="O202" t="s">
        <v>680</v>
      </c>
      <c r="P202" t="s">
        <v>680</v>
      </c>
      <c r="Q202">
        <v>1</v>
      </c>
      <c r="X202">
        <v>14.54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3</v>
      </c>
      <c r="AG202">
        <v>14.54</v>
      </c>
      <c r="AH202">
        <v>2</v>
      </c>
      <c r="AI202">
        <v>78156652</v>
      </c>
      <c r="AJ202">
        <v>220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ROW(Source!A485)</f>
        <v>485</v>
      </c>
      <c r="B203">
        <v>78162225</v>
      </c>
      <c r="C203">
        <v>78156651</v>
      </c>
      <c r="D203">
        <v>77808438</v>
      </c>
      <c r="E203">
        <v>1</v>
      </c>
      <c r="F203">
        <v>1</v>
      </c>
      <c r="G203">
        <v>37</v>
      </c>
      <c r="H203">
        <v>2</v>
      </c>
      <c r="I203" t="s">
        <v>738</v>
      </c>
      <c r="J203" t="s">
        <v>739</v>
      </c>
      <c r="K203" t="s">
        <v>740</v>
      </c>
      <c r="L203">
        <v>1368</v>
      </c>
      <c r="N203">
        <v>1011</v>
      </c>
      <c r="O203" t="s">
        <v>696</v>
      </c>
      <c r="P203" t="s">
        <v>696</v>
      </c>
      <c r="Q203">
        <v>1</v>
      </c>
      <c r="X203">
        <v>2.88</v>
      </c>
      <c r="Y203">
        <v>0</v>
      </c>
      <c r="Z203">
        <v>5.79</v>
      </c>
      <c r="AA203">
        <v>1.58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2.88</v>
      </c>
      <c r="AH203">
        <v>2</v>
      </c>
      <c r="AI203">
        <v>78156653</v>
      </c>
      <c r="AJ203">
        <v>221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ROW(Source!A485)</f>
        <v>485</v>
      </c>
      <c r="B204">
        <v>78162226</v>
      </c>
      <c r="C204">
        <v>78156651</v>
      </c>
      <c r="D204">
        <v>77808400</v>
      </c>
      <c r="E204">
        <v>1</v>
      </c>
      <c r="F204">
        <v>1</v>
      </c>
      <c r="G204">
        <v>37</v>
      </c>
      <c r="H204">
        <v>2</v>
      </c>
      <c r="I204" t="s">
        <v>741</v>
      </c>
      <c r="J204" t="s">
        <v>742</v>
      </c>
      <c r="K204" t="s">
        <v>743</v>
      </c>
      <c r="L204">
        <v>1368</v>
      </c>
      <c r="N204">
        <v>1011</v>
      </c>
      <c r="O204" t="s">
        <v>696</v>
      </c>
      <c r="P204" t="s">
        <v>696</v>
      </c>
      <c r="Q204">
        <v>1</v>
      </c>
      <c r="X204">
        <v>7.65</v>
      </c>
      <c r="Y204">
        <v>0</v>
      </c>
      <c r="Z204">
        <v>7.44</v>
      </c>
      <c r="AA204">
        <v>0.01</v>
      </c>
      <c r="AB204">
        <v>0</v>
      </c>
      <c r="AC204">
        <v>0</v>
      </c>
      <c r="AD204">
        <v>1</v>
      </c>
      <c r="AE204">
        <v>0</v>
      </c>
      <c r="AF204" t="s">
        <v>3</v>
      </c>
      <c r="AG204">
        <v>7.65</v>
      </c>
      <c r="AH204">
        <v>2</v>
      </c>
      <c r="AI204">
        <v>78156654</v>
      </c>
      <c r="AJ204">
        <v>222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ROW(Source!A485)</f>
        <v>485</v>
      </c>
      <c r="B205">
        <v>78162227</v>
      </c>
      <c r="C205">
        <v>78156651</v>
      </c>
      <c r="D205">
        <v>77809612</v>
      </c>
      <c r="E205">
        <v>1</v>
      </c>
      <c r="F205">
        <v>1</v>
      </c>
      <c r="G205">
        <v>37</v>
      </c>
      <c r="H205">
        <v>3</v>
      </c>
      <c r="I205" t="s">
        <v>744</v>
      </c>
      <c r="J205" t="s">
        <v>745</v>
      </c>
      <c r="K205" t="s">
        <v>746</v>
      </c>
      <c r="L205">
        <v>1348</v>
      </c>
      <c r="N205">
        <v>1009</v>
      </c>
      <c r="O205" t="s">
        <v>659</v>
      </c>
      <c r="P205" t="s">
        <v>659</v>
      </c>
      <c r="Q205">
        <v>1000</v>
      </c>
      <c r="X205">
        <v>4.2000000000000002E-4</v>
      </c>
      <c r="Y205">
        <v>215536.8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4.2000000000000002E-4</v>
      </c>
      <c r="AH205">
        <v>2</v>
      </c>
      <c r="AI205">
        <v>78156655</v>
      </c>
      <c r="AJ205">
        <v>223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ROW(Source!A485)</f>
        <v>485</v>
      </c>
      <c r="B206">
        <v>78162228</v>
      </c>
      <c r="C206">
        <v>78156651</v>
      </c>
      <c r="D206">
        <v>77809702</v>
      </c>
      <c r="E206">
        <v>1</v>
      </c>
      <c r="F206">
        <v>1</v>
      </c>
      <c r="G206">
        <v>37</v>
      </c>
      <c r="H206">
        <v>3</v>
      </c>
      <c r="I206" t="s">
        <v>747</v>
      </c>
      <c r="J206" t="s">
        <v>748</v>
      </c>
      <c r="K206" t="s">
        <v>749</v>
      </c>
      <c r="L206">
        <v>1354</v>
      </c>
      <c r="N206">
        <v>1010</v>
      </c>
      <c r="O206" t="s">
        <v>204</v>
      </c>
      <c r="P206" t="s">
        <v>204</v>
      </c>
      <c r="Q206">
        <v>1</v>
      </c>
      <c r="X206">
        <v>168.34</v>
      </c>
      <c r="Y206">
        <v>2.69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168.34</v>
      </c>
      <c r="AH206">
        <v>2</v>
      </c>
      <c r="AI206">
        <v>78156656</v>
      </c>
      <c r="AJ206">
        <v>224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ROW(Source!A485)</f>
        <v>485</v>
      </c>
      <c r="B207">
        <v>78162229</v>
      </c>
      <c r="C207">
        <v>78156651</v>
      </c>
      <c r="D207">
        <v>77813870</v>
      </c>
      <c r="E207">
        <v>1</v>
      </c>
      <c r="F207">
        <v>1</v>
      </c>
      <c r="G207">
        <v>37</v>
      </c>
      <c r="H207">
        <v>3</v>
      </c>
      <c r="I207" t="s">
        <v>750</v>
      </c>
      <c r="J207" t="s">
        <v>751</v>
      </c>
      <c r="K207" t="s">
        <v>752</v>
      </c>
      <c r="L207">
        <v>1301</v>
      </c>
      <c r="N207">
        <v>1003</v>
      </c>
      <c r="O207" t="s">
        <v>87</v>
      </c>
      <c r="P207" t="s">
        <v>87</v>
      </c>
      <c r="Q207">
        <v>1</v>
      </c>
      <c r="X207">
        <v>105</v>
      </c>
      <c r="Y207">
        <v>75.66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105</v>
      </c>
      <c r="AH207">
        <v>2</v>
      </c>
      <c r="AI207">
        <v>78156657</v>
      </c>
      <c r="AJ207">
        <v>225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ROW(Source!A486)</f>
        <v>486</v>
      </c>
      <c r="B208">
        <v>78162230</v>
      </c>
      <c r="C208">
        <v>78156664</v>
      </c>
      <c r="D208">
        <v>77806460</v>
      </c>
      <c r="E208">
        <v>37</v>
      </c>
      <c r="F208">
        <v>1</v>
      </c>
      <c r="G208">
        <v>37</v>
      </c>
      <c r="H208">
        <v>1</v>
      </c>
      <c r="I208" t="s">
        <v>678</v>
      </c>
      <c r="J208" t="s">
        <v>3</v>
      </c>
      <c r="K208" t="s">
        <v>679</v>
      </c>
      <c r="L208">
        <v>1191</v>
      </c>
      <c r="N208">
        <v>1013</v>
      </c>
      <c r="O208" t="s">
        <v>680</v>
      </c>
      <c r="P208" t="s">
        <v>680</v>
      </c>
      <c r="Q208">
        <v>1</v>
      </c>
      <c r="X208">
        <v>19.14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3</v>
      </c>
      <c r="AG208">
        <v>19.14</v>
      </c>
      <c r="AH208">
        <v>2</v>
      </c>
      <c r="AI208">
        <v>78156665</v>
      </c>
      <c r="AJ208">
        <v>226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ROW(Source!A486)</f>
        <v>486</v>
      </c>
      <c r="B209">
        <v>78162231</v>
      </c>
      <c r="C209">
        <v>78156664</v>
      </c>
      <c r="D209">
        <v>77808438</v>
      </c>
      <c r="E209">
        <v>1</v>
      </c>
      <c r="F209">
        <v>1</v>
      </c>
      <c r="G209">
        <v>37</v>
      </c>
      <c r="H209">
        <v>2</v>
      </c>
      <c r="I209" t="s">
        <v>738</v>
      </c>
      <c r="J209" t="s">
        <v>739</v>
      </c>
      <c r="K209" t="s">
        <v>740</v>
      </c>
      <c r="L209">
        <v>1368</v>
      </c>
      <c r="N209">
        <v>1011</v>
      </c>
      <c r="O209" t="s">
        <v>696</v>
      </c>
      <c r="P209" t="s">
        <v>696</v>
      </c>
      <c r="Q209">
        <v>1</v>
      </c>
      <c r="X209">
        <v>5.36</v>
      </c>
      <c r="Y209">
        <v>0</v>
      </c>
      <c r="Z209">
        <v>5.79</v>
      </c>
      <c r="AA209">
        <v>1.58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5.36</v>
      </c>
      <c r="AH209">
        <v>2</v>
      </c>
      <c r="AI209">
        <v>78156666</v>
      </c>
      <c r="AJ209">
        <v>227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ROW(Source!A486)</f>
        <v>486</v>
      </c>
      <c r="B210">
        <v>78162232</v>
      </c>
      <c r="C210">
        <v>78156664</v>
      </c>
      <c r="D210">
        <v>77808374</v>
      </c>
      <c r="E210">
        <v>1</v>
      </c>
      <c r="F210">
        <v>1</v>
      </c>
      <c r="G210">
        <v>37</v>
      </c>
      <c r="H210">
        <v>2</v>
      </c>
      <c r="I210" t="s">
        <v>846</v>
      </c>
      <c r="J210" t="s">
        <v>847</v>
      </c>
      <c r="K210" t="s">
        <v>848</v>
      </c>
      <c r="L210">
        <v>1368</v>
      </c>
      <c r="N210">
        <v>1011</v>
      </c>
      <c r="O210" t="s">
        <v>696</v>
      </c>
      <c r="P210" t="s">
        <v>696</v>
      </c>
      <c r="Q210">
        <v>1</v>
      </c>
      <c r="X210">
        <v>0.45</v>
      </c>
      <c r="Y210">
        <v>0</v>
      </c>
      <c r="Z210">
        <v>6.1</v>
      </c>
      <c r="AA210">
        <v>0.01</v>
      </c>
      <c r="AB210">
        <v>0</v>
      </c>
      <c r="AC210">
        <v>0</v>
      </c>
      <c r="AD210">
        <v>1</v>
      </c>
      <c r="AE210">
        <v>0</v>
      </c>
      <c r="AF210" t="s">
        <v>3</v>
      </c>
      <c r="AG210">
        <v>0.45</v>
      </c>
      <c r="AH210">
        <v>2</v>
      </c>
      <c r="AI210">
        <v>78156667</v>
      </c>
      <c r="AJ210">
        <v>228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ROW(Source!A486)</f>
        <v>486</v>
      </c>
      <c r="B211">
        <v>78162233</v>
      </c>
      <c r="C211">
        <v>78156664</v>
      </c>
      <c r="D211">
        <v>77808400</v>
      </c>
      <c r="E211">
        <v>1</v>
      </c>
      <c r="F211">
        <v>1</v>
      </c>
      <c r="G211">
        <v>37</v>
      </c>
      <c r="H211">
        <v>2</v>
      </c>
      <c r="I211" t="s">
        <v>741</v>
      </c>
      <c r="J211" t="s">
        <v>742</v>
      </c>
      <c r="K211" t="s">
        <v>743</v>
      </c>
      <c r="L211">
        <v>1368</v>
      </c>
      <c r="N211">
        <v>1011</v>
      </c>
      <c r="O211" t="s">
        <v>696</v>
      </c>
      <c r="P211" t="s">
        <v>696</v>
      </c>
      <c r="Q211">
        <v>1</v>
      </c>
      <c r="X211">
        <v>7.3</v>
      </c>
      <c r="Y211">
        <v>0</v>
      </c>
      <c r="Z211">
        <v>7.44</v>
      </c>
      <c r="AA211">
        <v>0.01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7.3</v>
      </c>
      <c r="AH211">
        <v>2</v>
      </c>
      <c r="AI211">
        <v>78156668</v>
      </c>
      <c r="AJ211">
        <v>229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ROW(Source!A486)</f>
        <v>486</v>
      </c>
      <c r="B212">
        <v>78162234</v>
      </c>
      <c r="C212">
        <v>78156664</v>
      </c>
      <c r="D212">
        <v>77809536</v>
      </c>
      <c r="E212">
        <v>1</v>
      </c>
      <c r="F212">
        <v>1</v>
      </c>
      <c r="G212">
        <v>37</v>
      </c>
      <c r="H212">
        <v>3</v>
      </c>
      <c r="I212" t="s">
        <v>882</v>
      </c>
      <c r="J212" t="s">
        <v>883</v>
      </c>
      <c r="K212" t="s">
        <v>884</v>
      </c>
      <c r="L212">
        <v>1346</v>
      </c>
      <c r="N212">
        <v>1009</v>
      </c>
      <c r="O212" t="s">
        <v>101</v>
      </c>
      <c r="P212" t="s">
        <v>101</v>
      </c>
      <c r="Q212">
        <v>1</v>
      </c>
      <c r="X212">
        <v>0.94</v>
      </c>
      <c r="Y212">
        <v>309.57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3</v>
      </c>
      <c r="AG212">
        <v>0.94</v>
      </c>
      <c r="AH212">
        <v>2</v>
      </c>
      <c r="AI212">
        <v>78156669</v>
      </c>
      <c r="AJ212">
        <v>230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ROW(Source!A486)</f>
        <v>486</v>
      </c>
      <c r="B213">
        <v>78162235</v>
      </c>
      <c r="C213">
        <v>78156664</v>
      </c>
      <c r="D213">
        <v>77813383</v>
      </c>
      <c r="E213">
        <v>1</v>
      </c>
      <c r="F213">
        <v>1</v>
      </c>
      <c r="G213">
        <v>37</v>
      </c>
      <c r="H213">
        <v>3</v>
      </c>
      <c r="I213" t="s">
        <v>885</v>
      </c>
      <c r="J213" t="s">
        <v>886</v>
      </c>
      <c r="K213" t="s">
        <v>887</v>
      </c>
      <c r="L213">
        <v>1301</v>
      </c>
      <c r="N213">
        <v>1003</v>
      </c>
      <c r="O213" t="s">
        <v>87</v>
      </c>
      <c r="P213" t="s">
        <v>87</v>
      </c>
      <c r="Q213">
        <v>1</v>
      </c>
      <c r="X213">
        <v>105</v>
      </c>
      <c r="Y213">
        <v>142.68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105</v>
      </c>
      <c r="AH213">
        <v>2</v>
      </c>
      <c r="AI213">
        <v>78156670</v>
      </c>
      <c r="AJ213">
        <v>231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ROW(Source!A556)</f>
        <v>556</v>
      </c>
      <c r="B214">
        <v>78162236</v>
      </c>
      <c r="C214">
        <v>78156789</v>
      </c>
      <c r="D214">
        <v>77806460</v>
      </c>
      <c r="E214">
        <v>37</v>
      </c>
      <c r="F214">
        <v>1</v>
      </c>
      <c r="G214">
        <v>37</v>
      </c>
      <c r="H214">
        <v>1</v>
      </c>
      <c r="I214" t="s">
        <v>678</v>
      </c>
      <c r="J214" t="s">
        <v>3</v>
      </c>
      <c r="K214" t="s">
        <v>679</v>
      </c>
      <c r="L214">
        <v>1191</v>
      </c>
      <c r="N214">
        <v>1013</v>
      </c>
      <c r="O214" t="s">
        <v>680</v>
      </c>
      <c r="P214" t="s">
        <v>680</v>
      </c>
      <c r="Q214">
        <v>1</v>
      </c>
      <c r="X214">
        <v>0.6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 t="s">
        <v>3</v>
      </c>
      <c r="AG214">
        <v>0.6</v>
      </c>
      <c r="AH214">
        <v>2</v>
      </c>
      <c r="AI214">
        <v>78156790</v>
      </c>
      <c r="AJ214">
        <v>232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ROW(Source!A557)</f>
        <v>557</v>
      </c>
      <c r="B215">
        <v>78162237</v>
      </c>
      <c r="C215">
        <v>78156792</v>
      </c>
      <c r="D215">
        <v>77806460</v>
      </c>
      <c r="E215">
        <v>37</v>
      </c>
      <c r="F215">
        <v>1</v>
      </c>
      <c r="G215">
        <v>37</v>
      </c>
      <c r="H215">
        <v>1</v>
      </c>
      <c r="I215" t="s">
        <v>678</v>
      </c>
      <c r="J215" t="s">
        <v>3</v>
      </c>
      <c r="K215" t="s">
        <v>679</v>
      </c>
      <c r="L215">
        <v>1191</v>
      </c>
      <c r="N215">
        <v>1013</v>
      </c>
      <c r="O215" t="s">
        <v>680</v>
      </c>
      <c r="P215" t="s">
        <v>680</v>
      </c>
      <c r="Q215">
        <v>1</v>
      </c>
      <c r="X215">
        <v>6.53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6.53</v>
      </c>
      <c r="AH215">
        <v>2</v>
      </c>
      <c r="AI215">
        <v>78156793</v>
      </c>
      <c r="AJ215">
        <v>233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ROW(Source!A557)</f>
        <v>557</v>
      </c>
      <c r="B216">
        <v>78162238</v>
      </c>
      <c r="C216">
        <v>78156792</v>
      </c>
      <c r="D216">
        <v>77808429</v>
      </c>
      <c r="E216">
        <v>1</v>
      </c>
      <c r="F216">
        <v>1</v>
      </c>
      <c r="G216">
        <v>37</v>
      </c>
      <c r="H216">
        <v>2</v>
      </c>
      <c r="I216" t="s">
        <v>693</v>
      </c>
      <c r="J216" t="s">
        <v>694</v>
      </c>
      <c r="K216" t="s">
        <v>695</v>
      </c>
      <c r="L216">
        <v>1368</v>
      </c>
      <c r="N216">
        <v>1011</v>
      </c>
      <c r="O216" t="s">
        <v>696</v>
      </c>
      <c r="P216" t="s">
        <v>696</v>
      </c>
      <c r="Q216">
        <v>1</v>
      </c>
      <c r="X216">
        <v>0.04</v>
      </c>
      <c r="Y216">
        <v>0</v>
      </c>
      <c r="Z216">
        <v>11.86</v>
      </c>
      <c r="AA216">
        <v>0.2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0.04</v>
      </c>
      <c r="AH216">
        <v>2</v>
      </c>
      <c r="AI216">
        <v>78156794</v>
      </c>
      <c r="AJ216">
        <v>234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ROW(Source!A557)</f>
        <v>557</v>
      </c>
      <c r="B217">
        <v>78162239</v>
      </c>
      <c r="C217">
        <v>78156792</v>
      </c>
      <c r="D217">
        <v>77808868</v>
      </c>
      <c r="E217">
        <v>1</v>
      </c>
      <c r="F217">
        <v>1</v>
      </c>
      <c r="G217">
        <v>37</v>
      </c>
      <c r="H217">
        <v>3</v>
      </c>
      <c r="I217" t="s">
        <v>94</v>
      </c>
      <c r="J217" t="s">
        <v>97</v>
      </c>
      <c r="K217" t="s">
        <v>95</v>
      </c>
      <c r="L217">
        <v>1296</v>
      </c>
      <c r="N217">
        <v>1002</v>
      </c>
      <c r="O217" t="s">
        <v>96</v>
      </c>
      <c r="P217" t="s">
        <v>96</v>
      </c>
      <c r="Q217">
        <v>1</v>
      </c>
      <c r="X217">
        <v>10.3</v>
      </c>
      <c r="Y217">
        <v>128.12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10.3</v>
      </c>
      <c r="AH217">
        <v>2</v>
      </c>
      <c r="AI217">
        <v>78156795</v>
      </c>
      <c r="AJ217">
        <v>235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ROW(Source!A560)</f>
        <v>560</v>
      </c>
      <c r="B218">
        <v>78162240</v>
      </c>
      <c r="C218">
        <v>78156803</v>
      </c>
      <c r="D218">
        <v>77806460</v>
      </c>
      <c r="E218">
        <v>37</v>
      </c>
      <c r="F218">
        <v>1</v>
      </c>
      <c r="G218">
        <v>37</v>
      </c>
      <c r="H218">
        <v>1</v>
      </c>
      <c r="I218" t="s">
        <v>678</v>
      </c>
      <c r="J218" t="s">
        <v>3</v>
      </c>
      <c r="K218" t="s">
        <v>679</v>
      </c>
      <c r="L218">
        <v>1191</v>
      </c>
      <c r="N218">
        <v>1013</v>
      </c>
      <c r="O218" t="s">
        <v>680</v>
      </c>
      <c r="P218" t="s">
        <v>680</v>
      </c>
      <c r="Q218">
        <v>1</v>
      </c>
      <c r="X218">
        <v>37.24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3</v>
      </c>
      <c r="AG218">
        <v>37.24</v>
      </c>
      <c r="AH218">
        <v>2</v>
      </c>
      <c r="AI218">
        <v>78156804</v>
      </c>
      <c r="AJ218">
        <v>238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ROW(Source!A560)</f>
        <v>560</v>
      </c>
      <c r="B219">
        <v>78162241</v>
      </c>
      <c r="C219">
        <v>78156803</v>
      </c>
      <c r="D219">
        <v>77811599</v>
      </c>
      <c r="E219">
        <v>1</v>
      </c>
      <c r="F219">
        <v>1</v>
      </c>
      <c r="G219">
        <v>37</v>
      </c>
      <c r="H219">
        <v>3</v>
      </c>
      <c r="I219" t="s">
        <v>753</v>
      </c>
      <c r="J219" t="s">
        <v>754</v>
      </c>
      <c r="K219" t="s">
        <v>755</v>
      </c>
      <c r="L219">
        <v>1339</v>
      </c>
      <c r="N219">
        <v>1007</v>
      </c>
      <c r="O219" t="s">
        <v>486</v>
      </c>
      <c r="P219" t="s">
        <v>486</v>
      </c>
      <c r="Q219">
        <v>1</v>
      </c>
      <c r="X219">
        <v>0.56000000000000005</v>
      </c>
      <c r="Y219">
        <v>4676.4799999999996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3</v>
      </c>
      <c r="AG219">
        <v>0.56000000000000005</v>
      </c>
      <c r="AH219">
        <v>2</v>
      </c>
      <c r="AI219">
        <v>78156805</v>
      </c>
      <c r="AJ219">
        <v>239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ROW(Source!A561)</f>
        <v>561</v>
      </c>
      <c r="B220">
        <v>78162242</v>
      </c>
      <c r="C220">
        <v>78156808</v>
      </c>
      <c r="D220">
        <v>77806460</v>
      </c>
      <c r="E220">
        <v>37</v>
      </c>
      <c r="F220">
        <v>1</v>
      </c>
      <c r="G220">
        <v>37</v>
      </c>
      <c r="H220">
        <v>1</v>
      </c>
      <c r="I220" t="s">
        <v>678</v>
      </c>
      <c r="J220" t="s">
        <v>3</v>
      </c>
      <c r="K220" t="s">
        <v>679</v>
      </c>
      <c r="L220">
        <v>1191</v>
      </c>
      <c r="N220">
        <v>1013</v>
      </c>
      <c r="O220" t="s">
        <v>680</v>
      </c>
      <c r="P220" t="s">
        <v>680</v>
      </c>
      <c r="Q220">
        <v>1</v>
      </c>
      <c r="X220">
        <v>54.37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3</v>
      </c>
      <c r="AG220">
        <v>54.37</v>
      </c>
      <c r="AH220">
        <v>2</v>
      </c>
      <c r="AI220">
        <v>78156809</v>
      </c>
      <c r="AJ220">
        <v>240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ROW(Source!A561)</f>
        <v>561</v>
      </c>
      <c r="B221">
        <v>78162243</v>
      </c>
      <c r="C221">
        <v>78156808</v>
      </c>
      <c r="D221">
        <v>77810304</v>
      </c>
      <c r="E221">
        <v>1</v>
      </c>
      <c r="F221">
        <v>1</v>
      </c>
      <c r="G221">
        <v>37</v>
      </c>
      <c r="H221">
        <v>3</v>
      </c>
      <c r="I221" t="s">
        <v>706</v>
      </c>
      <c r="J221" t="s">
        <v>707</v>
      </c>
      <c r="K221" t="s">
        <v>708</v>
      </c>
      <c r="L221">
        <v>1346</v>
      </c>
      <c r="N221">
        <v>1009</v>
      </c>
      <c r="O221" t="s">
        <v>101</v>
      </c>
      <c r="P221" t="s">
        <v>101</v>
      </c>
      <c r="Q221">
        <v>1</v>
      </c>
      <c r="X221">
        <v>0.31</v>
      </c>
      <c r="Y221">
        <v>23.91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3</v>
      </c>
      <c r="AG221">
        <v>0.31</v>
      </c>
      <c r="AH221">
        <v>2</v>
      </c>
      <c r="AI221">
        <v>78156810</v>
      </c>
      <c r="AJ221">
        <v>241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ROW(Source!A561)</f>
        <v>561</v>
      </c>
      <c r="B222">
        <v>78162244</v>
      </c>
      <c r="C222">
        <v>78156808</v>
      </c>
      <c r="D222">
        <v>77810520</v>
      </c>
      <c r="E222">
        <v>1</v>
      </c>
      <c r="F222">
        <v>1</v>
      </c>
      <c r="G222">
        <v>37</v>
      </c>
      <c r="H222">
        <v>3</v>
      </c>
      <c r="I222" t="s">
        <v>697</v>
      </c>
      <c r="J222" t="s">
        <v>698</v>
      </c>
      <c r="K222" t="s">
        <v>699</v>
      </c>
      <c r="L222">
        <v>1339</v>
      </c>
      <c r="N222">
        <v>1007</v>
      </c>
      <c r="O222" t="s">
        <v>486</v>
      </c>
      <c r="P222" t="s">
        <v>486</v>
      </c>
      <c r="Q222">
        <v>1</v>
      </c>
      <c r="X222">
        <v>6.0000000000000001E-3</v>
      </c>
      <c r="Y222">
        <v>49.83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6.0000000000000001E-3</v>
      </c>
      <c r="AH222">
        <v>2</v>
      </c>
      <c r="AI222">
        <v>78156811</v>
      </c>
      <c r="AJ222">
        <v>242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ROW(Source!A561)</f>
        <v>561</v>
      </c>
      <c r="B223">
        <v>78162245</v>
      </c>
      <c r="C223">
        <v>78156808</v>
      </c>
      <c r="D223">
        <v>77810871</v>
      </c>
      <c r="E223">
        <v>1</v>
      </c>
      <c r="F223">
        <v>1</v>
      </c>
      <c r="G223">
        <v>37</v>
      </c>
      <c r="H223">
        <v>3</v>
      </c>
      <c r="I223" t="s">
        <v>709</v>
      </c>
      <c r="J223" t="s">
        <v>710</v>
      </c>
      <c r="K223" t="s">
        <v>711</v>
      </c>
      <c r="L223">
        <v>1327</v>
      </c>
      <c r="N223">
        <v>1005</v>
      </c>
      <c r="O223" t="s">
        <v>82</v>
      </c>
      <c r="P223" t="s">
        <v>82</v>
      </c>
      <c r="Q223">
        <v>1</v>
      </c>
      <c r="X223">
        <v>0.8</v>
      </c>
      <c r="Y223">
        <v>431.83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3</v>
      </c>
      <c r="AG223">
        <v>0.8</v>
      </c>
      <c r="AH223">
        <v>2</v>
      </c>
      <c r="AI223">
        <v>78156812</v>
      </c>
      <c r="AJ223">
        <v>243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ROW(Source!A561)</f>
        <v>561</v>
      </c>
      <c r="B224">
        <v>78162246</v>
      </c>
      <c r="C224">
        <v>78156808</v>
      </c>
      <c r="D224">
        <v>77810887</v>
      </c>
      <c r="E224">
        <v>1</v>
      </c>
      <c r="F224">
        <v>1</v>
      </c>
      <c r="G224">
        <v>37</v>
      </c>
      <c r="H224">
        <v>3</v>
      </c>
      <c r="I224" t="s">
        <v>712</v>
      </c>
      <c r="J224" t="s">
        <v>713</v>
      </c>
      <c r="K224" t="s">
        <v>714</v>
      </c>
      <c r="L224">
        <v>1348</v>
      </c>
      <c r="N224">
        <v>1009</v>
      </c>
      <c r="O224" t="s">
        <v>659</v>
      </c>
      <c r="P224" t="s">
        <v>659</v>
      </c>
      <c r="Q224">
        <v>1000</v>
      </c>
      <c r="X224">
        <v>5.5E-2</v>
      </c>
      <c r="Y224">
        <v>81852.28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5.5E-2</v>
      </c>
      <c r="AH224">
        <v>2</v>
      </c>
      <c r="AI224">
        <v>78156813</v>
      </c>
      <c r="AJ224">
        <v>244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ROW(Source!A561)</f>
        <v>561</v>
      </c>
      <c r="B225">
        <v>78162247</v>
      </c>
      <c r="C225">
        <v>78156808</v>
      </c>
      <c r="D225">
        <v>77809071</v>
      </c>
      <c r="E225">
        <v>1</v>
      </c>
      <c r="F225">
        <v>1</v>
      </c>
      <c r="G225">
        <v>37</v>
      </c>
      <c r="H225">
        <v>3</v>
      </c>
      <c r="I225" t="s">
        <v>715</v>
      </c>
      <c r="J225" t="s">
        <v>716</v>
      </c>
      <c r="K225" t="s">
        <v>717</v>
      </c>
      <c r="L225">
        <v>1346</v>
      </c>
      <c r="N225">
        <v>1009</v>
      </c>
      <c r="O225" t="s">
        <v>101</v>
      </c>
      <c r="P225" t="s">
        <v>101</v>
      </c>
      <c r="Q225">
        <v>1</v>
      </c>
      <c r="X225">
        <v>26.6</v>
      </c>
      <c r="Y225">
        <v>183.25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3</v>
      </c>
      <c r="AG225">
        <v>26.6</v>
      </c>
      <c r="AH225">
        <v>2</v>
      </c>
      <c r="AI225">
        <v>78156814</v>
      </c>
      <c r="AJ225">
        <v>245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ROW(Source!A561)</f>
        <v>561</v>
      </c>
      <c r="B226">
        <v>78162248</v>
      </c>
      <c r="C226">
        <v>78156808</v>
      </c>
      <c r="D226">
        <v>77809073</v>
      </c>
      <c r="E226">
        <v>1</v>
      </c>
      <c r="F226">
        <v>1</v>
      </c>
      <c r="G226">
        <v>37</v>
      </c>
      <c r="H226">
        <v>3</v>
      </c>
      <c r="I226" t="s">
        <v>718</v>
      </c>
      <c r="J226" t="s">
        <v>719</v>
      </c>
      <c r="K226" t="s">
        <v>720</v>
      </c>
      <c r="L226">
        <v>1346</v>
      </c>
      <c r="N226">
        <v>1009</v>
      </c>
      <c r="O226" t="s">
        <v>101</v>
      </c>
      <c r="P226" t="s">
        <v>101</v>
      </c>
      <c r="Q226">
        <v>1</v>
      </c>
      <c r="X226">
        <v>11.4</v>
      </c>
      <c r="Y226">
        <v>78.349999999999994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3</v>
      </c>
      <c r="AG226">
        <v>11.4</v>
      </c>
      <c r="AH226">
        <v>2</v>
      </c>
      <c r="AI226">
        <v>78156815</v>
      </c>
      <c r="AJ226">
        <v>246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ROW(Source!A597)</f>
        <v>597</v>
      </c>
      <c r="B227">
        <v>78162249</v>
      </c>
      <c r="C227">
        <v>78156879</v>
      </c>
      <c r="D227">
        <v>77806460</v>
      </c>
      <c r="E227">
        <v>37</v>
      </c>
      <c r="F227">
        <v>1</v>
      </c>
      <c r="G227">
        <v>37</v>
      </c>
      <c r="H227">
        <v>1</v>
      </c>
      <c r="I227" t="s">
        <v>678</v>
      </c>
      <c r="J227" t="s">
        <v>3</v>
      </c>
      <c r="K227" t="s">
        <v>679</v>
      </c>
      <c r="L227">
        <v>1191</v>
      </c>
      <c r="N227">
        <v>1013</v>
      </c>
      <c r="O227" t="s">
        <v>680</v>
      </c>
      <c r="P227" t="s">
        <v>680</v>
      </c>
      <c r="Q227">
        <v>1</v>
      </c>
      <c r="X227">
        <v>11.7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3</v>
      </c>
      <c r="AG227">
        <v>11.7</v>
      </c>
      <c r="AH227">
        <v>2</v>
      </c>
      <c r="AI227">
        <v>78156880</v>
      </c>
      <c r="AJ227">
        <v>247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ROW(Source!A597)</f>
        <v>597</v>
      </c>
      <c r="B228">
        <v>78162250</v>
      </c>
      <c r="C228">
        <v>78156879</v>
      </c>
      <c r="D228">
        <v>77806461</v>
      </c>
      <c r="E228">
        <v>37</v>
      </c>
      <c r="F228">
        <v>1</v>
      </c>
      <c r="G228">
        <v>37</v>
      </c>
      <c r="H228">
        <v>3</v>
      </c>
      <c r="I228" t="s">
        <v>721</v>
      </c>
      <c r="J228" t="s">
        <v>3</v>
      </c>
      <c r="K228" t="s">
        <v>722</v>
      </c>
      <c r="L228">
        <v>1348</v>
      </c>
      <c r="N228">
        <v>1009</v>
      </c>
      <c r="O228" t="s">
        <v>659</v>
      </c>
      <c r="P228" t="s">
        <v>659</v>
      </c>
      <c r="Q228">
        <v>1000</v>
      </c>
      <c r="X228">
        <v>0.03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0.03</v>
      </c>
      <c r="AH228">
        <v>2</v>
      </c>
      <c r="AI228">
        <v>78156881</v>
      </c>
      <c r="AJ228">
        <v>248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ROW(Source!A598)</f>
        <v>598</v>
      </c>
      <c r="B229">
        <v>78162251</v>
      </c>
      <c r="C229">
        <v>78156884</v>
      </c>
      <c r="D229">
        <v>77806460</v>
      </c>
      <c r="E229">
        <v>37</v>
      </c>
      <c r="F229">
        <v>1</v>
      </c>
      <c r="G229">
        <v>37</v>
      </c>
      <c r="H229">
        <v>1</v>
      </c>
      <c r="I229" t="s">
        <v>678</v>
      </c>
      <c r="J229" t="s">
        <v>3</v>
      </c>
      <c r="K229" t="s">
        <v>679</v>
      </c>
      <c r="L229">
        <v>1191</v>
      </c>
      <c r="N229">
        <v>1013</v>
      </c>
      <c r="O229" t="s">
        <v>680</v>
      </c>
      <c r="P229" t="s">
        <v>680</v>
      </c>
      <c r="Q229">
        <v>1</v>
      </c>
      <c r="X229">
        <v>74.3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297</v>
      </c>
      <c r="AG229">
        <v>37.15</v>
      </c>
      <c r="AH229">
        <v>2</v>
      </c>
      <c r="AI229">
        <v>78156885</v>
      </c>
      <c r="AJ229">
        <v>249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ROW(Source!A598)</f>
        <v>598</v>
      </c>
      <c r="B230">
        <v>78162252</v>
      </c>
      <c r="C230">
        <v>78156884</v>
      </c>
      <c r="D230">
        <v>77806461</v>
      </c>
      <c r="E230">
        <v>37</v>
      </c>
      <c r="F230">
        <v>1</v>
      </c>
      <c r="G230">
        <v>37</v>
      </c>
      <c r="H230">
        <v>3</v>
      </c>
      <c r="I230" t="s">
        <v>721</v>
      </c>
      <c r="J230" t="s">
        <v>3</v>
      </c>
      <c r="K230" t="s">
        <v>722</v>
      </c>
      <c r="L230">
        <v>1348</v>
      </c>
      <c r="N230">
        <v>1009</v>
      </c>
      <c r="O230" t="s">
        <v>659</v>
      </c>
      <c r="P230" t="s">
        <v>659</v>
      </c>
      <c r="Q230">
        <v>1000</v>
      </c>
      <c r="X230">
        <v>4.41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4.41</v>
      </c>
      <c r="AH230">
        <v>2</v>
      </c>
      <c r="AI230">
        <v>78156886</v>
      </c>
      <c r="AJ230">
        <v>250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ROW(Source!A599)</f>
        <v>599</v>
      </c>
      <c r="B231">
        <v>78162253</v>
      </c>
      <c r="C231">
        <v>78156889</v>
      </c>
      <c r="D231">
        <v>77806460</v>
      </c>
      <c r="E231">
        <v>37</v>
      </c>
      <c r="F231">
        <v>1</v>
      </c>
      <c r="G231">
        <v>37</v>
      </c>
      <c r="H231">
        <v>1</v>
      </c>
      <c r="I231" t="s">
        <v>678</v>
      </c>
      <c r="J231" t="s">
        <v>3</v>
      </c>
      <c r="K231" t="s">
        <v>679</v>
      </c>
      <c r="L231">
        <v>1191</v>
      </c>
      <c r="N231">
        <v>1013</v>
      </c>
      <c r="O231" t="s">
        <v>680</v>
      </c>
      <c r="P231" t="s">
        <v>680</v>
      </c>
      <c r="Q231">
        <v>1</v>
      </c>
      <c r="X231">
        <v>132.55000000000001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1</v>
      </c>
      <c r="AF231" t="s">
        <v>3</v>
      </c>
      <c r="AG231">
        <v>132.55000000000001</v>
      </c>
      <c r="AH231">
        <v>2</v>
      </c>
      <c r="AI231">
        <v>78156890</v>
      </c>
      <c r="AJ231">
        <v>251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ROW(Source!A599)</f>
        <v>599</v>
      </c>
      <c r="B232">
        <v>78162254</v>
      </c>
      <c r="C232">
        <v>78156889</v>
      </c>
      <c r="D232">
        <v>77808438</v>
      </c>
      <c r="E232">
        <v>1</v>
      </c>
      <c r="F232">
        <v>1</v>
      </c>
      <c r="G232">
        <v>37</v>
      </c>
      <c r="H232">
        <v>2</v>
      </c>
      <c r="I232" t="s">
        <v>738</v>
      </c>
      <c r="J232" t="s">
        <v>739</v>
      </c>
      <c r="K232" t="s">
        <v>740</v>
      </c>
      <c r="L232">
        <v>1368</v>
      </c>
      <c r="N232">
        <v>1011</v>
      </c>
      <c r="O232" t="s">
        <v>696</v>
      </c>
      <c r="P232" t="s">
        <v>696</v>
      </c>
      <c r="Q232">
        <v>1</v>
      </c>
      <c r="X232">
        <v>1.69</v>
      </c>
      <c r="Y232">
        <v>0</v>
      </c>
      <c r="Z232">
        <v>5.79</v>
      </c>
      <c r="AA232">
        <v>1.58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1.69</v>
      </c>
      <c r="AH232">
        <v>2</v>
      </c>
      <c r="AI232">
        <v>78156891</v>
      </c>
      <c r="AJ232">
        <v>252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ROW(Source!A599)</f>
        <v>599</v>
      </c>
      <c r="B233">
        <v>78162255</v>
      </c>
      <c r="C233">
        <v>78156889</v>
      </c>
      <c r="D233">
        <v>77810304</v>
      </c>
      <c r="E233">
        <v>1</v>
      </c>
      <c r="F233">
        <v>1</v>
      </c>
      <c r="G233">
        <v>37</v>
      </c>
      <c r="H233">
        <v>3</v>
      </c>
      <c r="I233" t="s">
        <v>706</v>
      </c>
      <c r="J233" t="s">
        <v>707</v>
      </c>
      <c r="K233" t="s">
        <v>708</v>
      </c>
      <c r="L233">
        <v>1346</v>
      </c>
      <c r="N233">
        <v>1009</v>
      </c>
      <c r="O233" t="s">
        <v>101</v>
      </c>
      <c r="P233" t="s">
        <v>101</v>
      </c>
      <c r="Q233">
        <v>1</v>
      </c>
      <c r="X233">
        <v>0.5</v>
      </c>
      <c r="Y233">
        <v>23.91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0.5</v>
      </c>
      <c r="AH233">
        <v>2</v>
      </c>
      <c r="AI233">
        <v>78156892</v>
      </c>
      <c r="AJ233">
        <v>253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ROW(Source!A599)</f>
        <v>599</v>
      </c>
      <c r="B234">
        <v>78162256</v>
      </c>
      <c r="C234">
        <v>78156889</v>
      </c>
      <c r="D234">
        <v>77810520</v>
      </c>
      <c r="E234">
        <v>1</v>
      </c>
      <c r="F234">
        <v>1</v>
      </c>
      <c r="G234">
        <v>37</v>
      </c>
      <c r="H234">
        <v>3</v>
      </c>
      <c r="I234" t="s">
        <v>697</v>
      </c>
      <c r="J234" t="s">
        <v>698</v>
      </c>
      <c r="K234" t="s">
        <v>699</v>
      </c>
      <c r="L234">
        <v>1339</v>
      </c>
      <c r="N234">
        <v>1007</v>
      </c>
      <c r="O234" t="s">
        <v>486</v>
      </c>
      <c r="P234" t="s">
        <v>486</v>
      </c>
      <c r="Q234">
        <v>1</v>
      </c>
      <c r="X234">
        <v>8.5000000000000006E-2</v>
      </c>
      <c r="Y234">
        <v>49.83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3</v>
      </c>
      <c r="AG234">
        <v>8.5000000000000006E-2</v>
      </c>
      <c r="AH234">
        <v>2</v>
      </c>
      <c r="AI234">
        <v>78156893</v>
      </c>
      <c r="AJ234">
        <v>254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ROW(Source!A599)</f>
        <v>599</v>
      </c>
      <c r="B235">
        <v>78162257</v>
      </c>
      <c r="C235">
        <v>78156889</v>
      </c>
      <c r="D235">
        <v>77808810</v>
      </c>
      <c r="E235">
        <v>1</v>
      </c>
      <c r="F235">
        <v>1</v>
      </c>
      <c r="G235">
        <v>37</v>
      </c>
      <c r="H235">
        <v>3</v>
      </c>
      <c r="I235" t="s">
        <v>585</v>
      </c>
      <c r="J235" t="s">
        <v>587</v>
      </c>
      <c r="K235" t="s">
        <v>586</v>
      </c>
      <c r="L235">
        <v>1327</v>
      </c>
      <c r="N235">
        <v>1005</v>
      </c>
      <c r="O235" t="s">
        <v>82</v>
      </c>
      <c r="P235" t="s">
        <v>82</v>
      </c>
      <c r="Q235">
        <v>1</v>
      </c>
      <c r="X235">
        <v>100</v>
      </c>
      <c r="Y235">
        <v>458.1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100</v>
      </c>
      <c r="AH235">
        <v>2</v>
      </c>
      <c r="AI235">
        <v>78156894</v>
      </c>
      <c r="AJ235">
        <v>255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ROW(Source!A599)</f>
        <v>599</v>
      </c>
      <c r="B236">
        <v>78162258</v>
      </c>
      <c r="C236">
        <v>78156889</v>
      </c>
      <c r="D236">
        <v>77808879</v>
      </c>
      <c r="E236">
        <v>1</v>
      </c>
      <c r="F236">
        <v>1</v>
      </c>
      <c r="G236">
        <v>37</v>
      </c>
      <c r="H236">
        <v>3</v>
      </c>
      <c r="I236" t="s">
        <v>700</v>
      </c>
      <c r="J236" t="s">
        <v>701</v>
      </c>
      <c r="K236" t="s">
        <v>702</v>
      </c>
      <c r="L236">
        <v>1348</v>
      </c>
      <c r="N236">
        <v>1009</v>
      </c>
      <c r="O236" t="s">
        <v>659</v>
      </c>
      <c r="P236" t="s">
        <v>659</v>
      </c>
      <c r="Q236">
        <v>1000</v>
      </c>
      <c r="X236">
        <v>2.0999999999999999E-3</v>
      </c>
      <c r="Y236">
        <v>62638.49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2.0999999999999999E-3</v>
      </c>
      <c r="AH236">
        <v>2</v>
      </c>
      <c r="AI236">
        <v>78156895</v>
      </c>
      <c r="AJ236">
        <v>256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ROW(Source!A599)</f>
        <v>599</v>
      </c>
      <c r="B237">
        <v>78162259</v>
      </c>
      <c r="C237">
        <v>78156889</v>
      </c>
      <c r="D237">
        <v>77811690</v>
      </c>
      <c r="E237">
        <v>1</v>
      </c>
      <c r="F237">
        <v>1</v>
      </c>
      <c r="G237">
        <v>37</v>
      </c>
      <c r="H237">
        <v>3</v>
      </c>
      <c r="I237" t="s">
        <v>888</v>
      </c>
      <c r="J237" t="s">
        <v>889</v>
      </c>
      <c r="K237" t="s">
        <v>890</v>
      </c>
      <c r="L237">
        <v>1348</v>
      </c>
      <c r="N237">
        <v>1009</v>
      </c>
      <c r="O237" t="s">
        <v>659</v>
      </c>
      <c r="P237" t="s">
        <v>659</v>
      </c>
      <c r="Q237">
        <v>1000</v>
      </c>
      <c r="X237">
        <v>0.375</v>
      </c>
      <c r="Y237">
        <v>12873.63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</v>
      </c>
      <c r="AG237">
        <v>0.375</v>
      </c>
      <c r="AH237">
        <v>2</v>
      </c>
      <c r="AI237">
        <v>78156896</v>
      </c>
      <c r="AJ237">
        <v>257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ROW(Source!A599)</f>
        <v>599</v>
      </c>
      <c r="B238">
        <v>78162260</v>
      </c>
      <c r="C238">
        <v>78156889</v>
      </c>
      <c r="D238">
        <v>77811692</v>
      </c>
      <c r="E238">
        <v>1</v>
      </c>
      <c r="F238">
        <v>1</v>
      </c>
      <c r="G238">
        <v>37</v>
      </c>
      <c r="H238">
        <v>3</v>
      </c>
      <c r="I238" t="s">
        <v>891</v>
      </c>
      <c r="J238" t="s">
        <v>892</v>
      </c>
      <c r="K238" t="s">
        <v>893</v>
      </c>
      <c r="L238">
        <v>1348</v>
      </c>
      <c r="N238">
        <v>1009</v>
      </c>
      <c r="O238" t="s">
        <v>659</v>
      </c>
      <c r="P238" t="s">
        <v>659</v>
      </c>
      <c r="Q238">
        <v>1000</v>
      </c>
      <c r="X238">
        <v>0.05</v>
      </c>
      <c r="Y238">
        <v>90591.95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0.05</v>
      </c>
      <c r="AH238">
        <v>2</v>
      </c>
      <c r="AI238">
        <v>78156897</v>
      </c>
      <c r="AJ238">
        <v>258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ROW(Source!A600)</f>
        <v>600</v>
      </c>
      <c r="B239">
        <v>78162261</v>
      </c>
      <c r="C239">
        <v>78156906</v>
      </c>
      <c r="D239">
        <v>77806460</v>
      </c>
      <c r="E239">
        <v>37</v>
      </c>
      <c r="F239">
        <v>1</v>
      </c>
      <c r="G239">
        <v>37</v>
      </c>
      <c r="H239">
        <v>1</v>
      </c>
      <c r="I239" t="s">
        <v>678</v>
      </c>
      <c r="J239" t="s">
        <v>3</v>
      </c>
      <c r="K239" t="s">
        <v>679</v>
      </c>
      <c r="L239">
        <v>1191</v>
      </c>
      <c r="N239">
        <v>1013</v>
      </c>
      <c r="O239" t="s">
        <v>680</v>
      </c>
      <c r="P239" t="s">
        <v>680</v>
      </c>
      <c r="Q239">
        <v>1</v>
      </c>
      <c r="X239">
        <v>10.35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3</v>
      </c>
      <c r="AG239">
        <v>10.35</v>
      </c>
      <c r="AH239">
        <v>2</v>
      </c>
      <c r="AI239">
        <v>78156907</v>
      </c>
      <c r="AJ239">
        <v>259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ROW(Source!A600)</f>
        <v>600</v>
      </c>
      <c r="B240">
        <v>78162262</v>
      </c>
      <c r="C240">
        <v>78156906</v>
      </c>
      <c r="D240">
        <v>77810784</v>
      </c>
      <c r="E240">
        <v>1</v>
      </c>
      <c r="F240">
        <v>1</v>
      </c>
      <c r="G240">
        <v>37</v>
      </c>
      <c r="H240">
        <v>3</v>
      </c>
      <c r="I240" t="s">
        <v>894</v>
      </c>
      <c r="J240" t="s">
        <v>895</v>
      </c>
      <c r="K240" t="s">
        <v>896</v>
      </c>
      <c r="L240">
        <v>1301</v>
      </c>
      <c r="N240">
        <v>1003</v>
      </c>
      <c r="O240" t="s">
        <v>87</v>
      </c>
      <c r="P240" t="s">
        <v>87</v>
      </c>
      <c r="Q240">
        <v>1</v>
      </c>
      <c r="X240">
        <v>105</v>
      </c>
      <c r="Y240">
        <v>18.350000000000001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105</v>
      </c>
      <c r="AH240">
        <v>2</v>
      </c>
      <c r="AI240">
        <v>78156908</v>
      </c>
      <c r="AJ240">
        <v>260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ROW(Source!A601)</f>
        <v>601</v>
      </c>
      <c r="B241">
        <v>78162263</v>
      </c>
      <c r="C241">
        <v>78156911</v>
      </c>
      <c r="D241">
        <v>77806460</v>
      </c>
      <c r="E241">
        <v>37</v>
      </c>
      <c r="F241">
        <v>1</v>
      </c>
      <c r="G241">
        <v>37</v>
      </c>
      <c r="H241">
        <v>1</v>
      </c>
      <c r="I241" t="s">
        <v>678</v>
      </c>
      <c r="J241" t="s">
        <v>3</v>
      </c>
      <c r="K241" t="s">
        <v>679</v>
      </c>
      <c r="L241">
        <v>1191</v>
      </c>
      <c r="N241">
        <v>1013</v>
      </c>
      <c r="O241" t="s">
        <v>680</v>
      </c>
      <c r="P241" t="s">
        <v>680</v>
      </c>
      <c r="Q241">
        <v>1</v>
      </c>
      <c r="X241">
        <v>0.6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3</v>
      </c>
      <c r="AG241">
        <v>0.6</v>
      </c>
      <c r="AH241">
        <v>2</v>
      </c>
      <c r="AI241">
        <v>78156912</v>
      </c>
      <c r="AJ241">
        <v>261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ROW(Source!A602)</f>
        <v>602</v>
      </c>
      <c r="B242">
        <v>78162264</v>
      </c>
      <c r="C242">
        <v>78156914</v>
      </c>
      <c r="D242">
        <v>77806460</v>
      </c>
      <c r="E242">
        <v>37</v>
      </c>
      <c r="F242">
        <v>1</v>
      </c>
      <c r="G242">
        <v>37</v>
      </c>
      <c r="H242">
        <v>1</v>
      </c>
      <c r="I242" t="s">
        <v>678</v>
      </c>
      <c r="J242" t="s">
        <v>3</v>
      </c>
      <c r="K242" t="s">
        <v>679</v>
      </c>
      <c r="L242">
        <v>1191</v>
      </c>
      <c r="N242">
        <v>1013</v>
      </c>
      <c r="O242" t="s">
        <v>680</v>
      </c>
      <c r="P242" t="s">
        <v>680</v>
      </c>
      <c r="Q242">
        <v>1</v>
      </c>
      <c r="X242">
        <v>0.23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 t="s">
        <v>3</v>
      </c>
      <c r="AG242">
        <v>0.23</v>
      </c>
      <c r="AH242">
        <v>2</v>
      </c>
      <c r="AI242">
        <v>78156915</v>
      </c>
      <c r="AJ242">
        <v>262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ROW(Source!A602)</f>
        <v>602</v>
      </c>
      <c r="B243">
        <v>78162265</v>
      </c>
      <c r="C243">
        <v>78156914</v>
      </c>
      <c r="D243">
        <v>77808626</v>
      </c>
      <c r="E243">
        <v>1</v>
      </c>
      <c r="F243">
        <v>1</v>
      </c>
      <c r="G243">
        <v>37</v>
      </c>
      <c r="H243">
        <v>3</v>
      </c>
      <c r="I243" t="s">
        <v>684</v>
      </c>
      <c r="J243" t="s">
        <v>685</v>
      </c>
      <c r="K243" t="s">
        <v>686</v>
      </c>
      <c r="L243">
        <v>1348</v>
      </c>
      <c r="N243">
        <v>1009</v>
      </c>
      <c r="O243" t="s">
        <v>659</v>
      </c>
      <c r="P243" t="s">
        <v>659</v>
      </c>
      <c r="Q243">
        <v>1000</v>
      </c>
      <c r="X243">
        <v>6.9999999999999994E-5</v>
      </c>
      <c r="Y243">
        <v>7313.44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6.9999999999999994E-5</v>
      </c>
      <c r="AH243">
        <v>2</v>
      </c>
      <c r="AI243">
        <v>78156916</v>
      </c>
      <c r="AJ243">
        <v>263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ROW(Source!A602)</f>
        <v>602</v>
      </c>
      <c r="B244">
        <v>78162267</v>
      </c>
      <c r="C244">
        <v>78156914</v>
      </c>
      <c r="D244">
        <v>77806473</v>
      </c>
      <c r="E244">
        <v>37</v>
      </c>
      <c r="F244">
        <v>1</v>
      </c>
      <c r="G244">
        <v>37</v>
      </c>
      <c r="H244">
        <v>3</v>
      </c>
      <c r="I244" t="s">
        <v>687</v>
      </c>
      <c r="J244" t="s">
        <v>3</v>
      </c>
      <c r="K244" t="s">
        <v>689</v>
      </c>
      <c r="L244">
        <v>1348</v>
      </c>
      <c r="N244">
        <v>1009</v>
      </c>
      <c r="O244" t="s">
        <v>659</v>
      </c>
      <c r="P244" t="s">
        <v>659</v>
      </c>
      <c r="Q244">
        <v>1000</v>
      </c>
      <c r="X244">
        <v>1E-4</v>
      </c>
      <c r="Y244">
        <v>149350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3</v>
      </c>
      <c r="AG244">
        <v>1E-4</v>
      </c>
      <c r="AH244">
        <v>2</v>
      </c>
      <c r="AI244">
        <v>78156917</v>
      </c>
      <c r="AJ244">
        <v>264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ROW(Source!A602)</f>
        <v>602</v>
      </c>
      <c r="B245">
        <v>78162266</v>
      </c>
      <c r="C245">
        <v>78156914</v>
      </c>
      <c r="D245">
        <v>77811604</v>
      </c>
      <c r="E245">
        <v>1</v>
      </c>
      <c r="F245">
        <v>1</v>
      </c>
      <c r="G245">
        <v>37</v>
      </c>
      <c r="H245">
        <v>3</v>
      </c>
      <c r="I245" t="s">
        <v>690</v>
      </c>
      <c r="J245" t="s">
        <v>691</v>
      </c>
      <c r="K245" t="s">
        <v>692</v>
      </c>
      <c r="L245">
        <v>1339</v>
      </c>
      <c r="N245">
        <v>1007</v>
      </c>
      <c r="O245" t="s">
        <v>486</v>
      </c>
      <c r="P245" t="s">
        <v>486</v>
      </c>
      <c r="Q245">
        <v>1</v>
      </c>
      <c r="X245">
        <v>1.5E-3</v>
      </c>
      <c r="Y245">
        <v>4969.8599999999997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1.5E-3</v>
      </c>
      <c r="AH245">
        <v>2</v>
      </c>
      <c r="AI245">
        <v>78156918</v>
      </c>
      <c r="AJ245">
        <v>265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ROW(Source!A603)</f>
        <v>603</v>
      </c>
      <c r="B246">
        <v>78162268</v>
      </c>
      <c r="C246">
        <v>78156923</v>
      </c>
      <c r="D246">
        <v>77806460</v>
      </c>
      <c r="E246">
        <v>37</v>
      </c>
      <c r="F246">
        <v>1</v>
      </c>
      <c r="G246">
        <v>37</v>
      </c>
      <c r="H246">
        <v>1</v>
      </c>
      <c r="I246" t="s">
        <v>678</v>
      </c>
      <c r="J246" t="s">
        <v>3</v>
      </c>
      <c r="K246" t="s">
        <v>679</v>
      </c>
      <c r="L246">
        <v>1191</v>
      </c>
      <c r="N246">
        <v>1013</v>
      </c>
      <c r="O246" t="s">
        <v>680</v>
      </c>
      <c r="P246" t="s">
        <v>680</v>
      </c>
      <c r="Q246">
        <v>1</v>
      </c>
      <c r="X246">
        <v>5.35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 t="s">
        <v>3</v>
      </c>
      <c r="AG246">
        <v>5.35</v>
      </c>
      <c r="AH246">
        <v>2</v>
      </c>
      <c r="AI246">
        <v>78156924</v>
      </c>
      <c r="AJ246">
        <v>266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ROW(Source!A603)</f>
        <v>603</v>
      </c>
      <c r="B247">
        <v>78162269</v>
      </c>
      <c r="C247">
        <v>78156923</v>
      </c>
      <c r="D247">
        <v>77808429</v>
      </c>
      <c r="E247">
        <v>1</v>
      </c>
      <c r="F247">
        <v>1</v>
      </c>
      <c r="G247">
        <v>37</v>
      </c>
      <c r="H247">
        <v>2</v>
      </c>
      <c r="I247" t="s">
        <v>693</v>
      </c>
      <c r="J247" t="s">
        <v>694</v>
      </c>
      <c r="K247" t="s">
        <v>695</v>
      </c>
      <c r="L247">
        <v>1368</v>
      </c>
      <c r="N247">
        <v>1011</v>
      </c>
      <c r="O247" t="s">
        <v>696</v>
      </c>
      <c r="P247" t="s">
        <v>696</v>
      </c>
      <c r="Q247">
        <v>1</v>
      </c>
      <c r="X247">
        <v>0.04</v>
      </c>
      <c r="Y247">
        <v>0</v>
      </c>
      <c r="Z247">
        <v>11.86</v>
      </c>
      <c r="AA247">
        <v>0.2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0.04</v>
      </c>
      <c r="AH247">
        <v>2</v>
      </c>
      <c r="AI247">
        <v>78156925</v>
      </c>
      <c r="AJ247">
        <v>267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ROW(Source!A603)</f>
        <v>603</v>
      </c>
      <c r="B248">
        <v>78162270</v>
      </c>
      <c r="C248">
        <v>78156923</v>
      </c>
      <c r="D248">
        <v>77808868</v>
      </c>
      <c r="E248">
        <v>1</v>
      </c>
      <c r="F248">
        <v>1</v>
      </c>
      <c r="G248">
        <v>37</v>
      </c>
      <c r="H248">
        <v>3</v>
      </c>
      <c r="I248" t="s">
        <v>94</v>
      </c>
      <c r="J248" t="s">
        <v>97</v>
      </c>
      <c r="K248" t="s">
        <v>95</v>
      </c>
      <c r="L248">
        <v>1296</v>
      </c>
      <c r="N248">
        <v>1002</v>
      </c>
      <c r="O248" t="s">
        <v>96</v>
      </c>
      <c r="P248" t="s">
        <v>96</v>
      </c>
      <c r="Q248">
        <v>1</v>
      </c>
      <c r="X248">
        <v>10.3</v>
      </c>
      <c r="Y248">
        <v>128.12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10.3</v>
      </c>
      <c r="AH248">
        <v>2</v>
      </c>
      <c r="AI248">
        <v>78156926</v>
      </c>
      <c r="AJ248">
        <v>268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ROW(Source!A606)</f>
        <v>606</v>
      </c>
      <c r="B249">
        <v>78162271</v>
      </c>
      <c r="C249">
        <v>78156934</v>
      </c>
      <c r="D249">
        <v>77806460</v>
      </c>
      <c r="E249">
        <v>37</v>
      </c>
      <c r="F249">
        <v>1</v>
      </c>
      <c r="G249">
        <v>37</v>
      </c>
      <c r="H249">
        <v>1</v>
      </c>
      <c r="I249" t="s">
        <v>678</v>
      </c>
      <c r="J249" t="s">
        <v>3</v>
      </c>
      <c r="K249" t="s">
        <v>679</v>
      </c>
      <c r="L249">
        <v>1191</v>
      </c>
      <c r="N249">
        <v>1013</v>
      </c>
      <c r="O249" t="s">
        <v>680</v>
      </c>
      <c r="P249" t="s">
        <v>680</v>
      </c>
      <c r="Q249">
        <v>1</v>
      </c>
      <c r="X249">
        <v>35.729999999999997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 t="s">
        <v>3</v>
      </c>
      <c r="AG249">
        <v>35.729999999999997</v>
      </c>
      <c r="AH249">
        <v>2</v>
      </c>
      <c r="AI249">
        <v>78156935</v>
      </c>
      <c r="AJ249">
        <v>271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ROW(Source!A606)</f>
        <v>606</v>
      </c>
      <c r="B250">
        <v>78162272</v>
      </c>
      <c r="C250">
        <v>78156934</v>
      </c>
      <c r="D250">
        <v>77810520</v>
      </c>
      <c r="E250">
        <v>1</v>
      </c>
      <c r="F250">
        <v>1</v>
      </c>
      <c r="G250">
        <v>37</v>
      </c>
      <c r="H250">
        <v>3</v>
      </c>
      <c r="I250" t="s">
        <v>697</v>
      </c>
      <c r="J250" t="s">
        <v>698</v>
      </c>
      <c r="K250" t="s">
        <v>699</v>
      </c>
      <c r="L250">
        <v>1339</v>
      </c>
      <c r="N250">
        <v>1007</v>
      </c>
      <c r="O250" t="s">
        <v>486</v>
      </c>
      <c r="P250" t="s">
        <v>486</v>
      </c>
      <c r="Q250">
        <v>1</v>
      </c>
      <c r="X250">
        <v>0.152</v>
      </c>
      <c r="Y250">
        <v>49.83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0.152</v>
      </c>
      <c r="AH250">
        <v>2</v>
      </c>
      <c r="AI250">
        <v>78156936</v>
      </c>
      <c r="AJ250">
        <v>272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ROW(Source!A606)</f>
        <v>606</v>
      </c>
      <c r="B251">
        <v>78162273</v>
      </c>
      <c r="C251">
        <v>78156934</v>
      </c>
      <c r="D251">
        <v>77808879</v>
      </c>
      <c r="E251">
        <v>1</v>
      </c>
      <c r="F251">
        <v>1</v>
      </c>
      <c r="G251">
        <v>37</v>
      </c>
      <c r="H251">
        <v>3</v>
      </c>
      <c r="I251" t="s">
        <v>700</v>
      </c>
      <c r="J251" t="s">
        <v>701</v>
      </c>
      <c r="K251" t="s">
        <v>702</v>
      </c>
      <c r="L251">
        <v>1348</v>
      </c>
      <c r="N251">
        <v>1009</v>
      </c>
      <c r="O251" t="s">
        <v>659</v>
      </c>
      <c r="P251" t="s">
        <v>659</v>
      </c>
      <c r="Q251">
        <v>1000</v>
      </c>
      <c r="X251">
        <v>4.5999999999999999E-3</v>
      </c>
      <c r="Y251">
        <v>62638.49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4.5999999999999999E-3</v>
      </c>
      <c r="AH251">
        <v>2</v>
      </c>
      <c r="AI251">
        <v>78156937</v>
      </c>
      <c r="AJ251">
        <v>273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ROW(Source!A606)</f>
        <v>606</v>
      </c>
      <c r="B252">
        <v>78162274</v>
      </c>
      <c r="C252">
        <v>78156934</v>
      </c>
      <c r="D252">
        <v>77811681</v>
      </c>
      <c r="E252">
        <v>1</v>
      </c>
      <c r="F252">
        <v>1</v>
      </c>
      <c r="G252">
        <v>37</v>
      </c>
      <c r="H252">
        <v>3</v>
      </c>
      <c r="I252" t="s">
        <v>703</v>
      </c>
      <c r="J252" t="s">
        <v>704</v>
      </c>
      <c r="K252" t="s">
        <v>705</v>
      </c>
      <c r="L252">
        <v>1348</v>
      </c>
      <c r="N252">
        <v>1009</v>
      </c>
      <c r="O252" t="s">
        <v>659</v>
      </c>
      <c r="P252" t="s">
        <v>659</v>
      </c>
      <c r="Q252">
        <v>1000</v>
      </c>
      <c r="X252">
        <v>0.876</v>
      </c>
      <c r="Y252">
        <v>11245.63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0.876</v>
      </c>
      <c r="AH252">
        <v>2</v>
      </c>
      <c r="AI252">
        <v>78156938</v>
      </c>
      <c r="AJ252">
        <v>274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ROW(Source!A607)</f>
        <v>607</v>
      </c>
      <c r="B253">
        <v>78162275</v>
      </c>
      <c r="C253">
        <v>78156943</v>
      </c>
      <c r="D253">
        <v>77806460</v>
      </c>
      <c r="E253">
        <v>37</v>
      </c>
      <c r="F253">
        <v>1</v>
      </c>
      <c r="G253">
        <v>37</v>
      </c>
      <c r="H253">
        <v>1</v>
      </c>
      <c r="I253" t="s">
        <v>678</v>
      </c>
      <c r="J253" t="s">
        <v>3</v>
      </c>
      <c r="K253" t="s">
        <v>679</v>
      </c>
      <c r="L253">
        <v>1191</v>
      </c>
      <c r="N253">
        <v>1013</v>
      </c>
      <c r="O253" t="s">
        <v>680</v>
      </c>
      <c r="P253" t="s">
        <v>680</v>
      </c>
      <c r="Q253">
        <v>1</v>
      </c>
      <c r="X253">
        <v>42.17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3</v>
      </c>
      <c r="AG253">
        <v>42.17</v>
      </c>
      <c r="AH253">
        <v>2</v>
      </c>
      <c r="AI253">
        <v>78156944</v>
      </c>
      <c r="AJ253">
        <v>275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ROW(Source!A607)</f>
        <v>607</v>
      </c>
      <c r="B254">
        <v>78162276</v>
      </c>
      <c r="C254">
        <v>78156943</v>
      </c>
      <c r="D254">
        <v>77810304</v>
      </c>
      <c r="E254">
        <v>1</v>
      </c>
      <c r="F254">
        <v>1</v>
      </c>
      <c r="G254">
        <v>37</v>
      </c>
      <c r="H254">
        <v>3</v>
      </c>
      <c r="I254" t="s">
        <v>706</v>
      </c>
      <c r="J254" t="s">
        <v>707</v>
      </c>
      <c r="K254" t="s">
        <v>708</v>
      </c>
      <c r="L254">
        <v>1346</v>
      </c>
      <c r="N254">
        <v>1009</v>
      </c>
      <c r="O254" t="s">
        <v>101</v>
      </c>
      <c r="P254" t="s">
        <v>101</v>
      </c>
      <c r="Q254">
        <v>1</v>
      </c>
      <c r="X254">
        <v>0.31</v>
      </c>
      <c r="Y254">
        <v>23.91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0.31</v>
      </c>
      <c r="AH254">
        <v>2</v>
      </c>
      <c r="AI254">
        <v>78156945</v>
      </c>
      <c r="AJ254">
        <v>276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ROW(Source!A607)</f>
        <v>607</v>
      </c>
      <c r="B255">
        <v>78162277</v>
      </c>
      <c r="C255">
        <v>78156943</v>
      </c>
      <c r="D255">
        <v>77810520</v>
      </c>
      <c r="E255">
        <v>1</v>
      </c>
      <c r="F255">
        <v>1</v>
      </c>
      <c r="G255">
        <v>37</v>
      </c>
      <c r="H255">
        <v>3</v>
      </c>
      <c r="I255" t="s">
        <v>697</v>
      </c>
      <c r="J255" t="s">
        <v>698</v>
      </c>
      <c r="K255" t="s">
        <v>699</v>
      </c>
      <c r="L255">
        <v>1339</v>
      </c>
      <c r="N255">
        <v>1007</v>
      </c>
      <c r="O255" t="s">
        <v>486</v>
      </c>
      <c r="P255" t="s">
        <v>486</v>
      </c>
      <c r="Q255">
        <v>1</v>
      </c>
      <c r="X255">
        <v>6.0000000000000001E-3</v>
      </c>
      <c r="Y255">
        <v>49.83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6.0000000000000001E-3</v>
      </c>
      <c r="AH255">
        <v>2</v>
      </c>
      <c r="AI255">
        <v>78156946</v>
      </c>
      <c r="AJ255">
        <v>277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ROW(Source!A607)</f>
        <v>607</v>
      </c>
      <c r="B256">
        <v>78162278</v>
      </c>
      <c r="C256">
        <v>78156943</v>
      </c>
      <c r="D256">
        <v>77810871</v>
      </c>
      <c r="E256">
        <v>1</v>
      </c>
      <c r="F256">
        <v>1</v>
      </c>
      <c r="G256">
        <v>37</v>
      </c>
      <c r="H256">
        <v>3</v>
      </c>
      <c r="I256" t="s">
        <v>709</v>
      </c>
      <c r="J256" t="s">
        <v>710</v>
      </c>
      <c r="K256" t="s">
        <v>711</v>
      </c>
      <c r="L256">
        <v>1327</v>
      </c>
      <c r="N256">
        <v>1005</v>
      </c>
      <c r="O256" t="s">
        <v>82</v>
      </c>
      <c r="P256" t="s">
        <v>82</v>
      </c>
      <c r="Q256">
        <v>1</v>
      </c>
      <c r="X256">
        <v>0.8</v>
      </c>
      <c r="Y256">
        <v>431.83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0.8</v>
      </c>
      <c r="AH256">
        <v>2</v>
      </c>
      <c r="AI256">
        <v>78156947</v>
      </c>
      <c r="AJ256">
        <v>278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ROW(Source!A607)</f>
        <v>607</v>
      </c>
      <c r="B257">
        <v>78162279</v>
      </c>
      <c r="C257">
        <v>78156943</v>
      </c>
      <c r="D257">
        <v>77810887</v>
      </c>
      <c r="E257">
        <v>1</v>
      </c>
      <c r="F257">
        <v>1</v>
      </c>
      <c r="G257">
        <v>37</v>
      </c>
      <c r="H257">
        <v>3</v>
      </c>
      <c r="I257" t="s">
        <v>712</v>
      </c>
      <c r="J257" t="s">
        <v>713</v>
      </c>
      <c r="K257" t="s">
        <v>714</v>
      </c>
      <c r="L257">
        <v>1348</v>
      </c>
      <c r="N257">
        <v>1009</v>
      </c>
      <c r="O257" t="s">
        <v>659</v>
      </c>
      <c r="P257" t="s">
        <v>659</v>
      </c>
      <c r="Q257">
        <v>1000</v>
      </c>
      <c r="X257">
        <v>5.0999999999999997E-2</v>
      </c>
      <c r="Y257">
        <v>81852.28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5.0999999999999997E-2</v>
      </c>
      <c r="AH257">
        <v>2</v>
      </c>
      <c r="AI257">
        <v>78156948</v>
      </c>
      <c r="AJ257">
        <v>279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ROW(Source!A607)</f>
        <v>607</v>
      </c>
      <c r="B258">
        <v>78162280</v>
      </c>
      <c r="C258">
        <v>78156943</v>
      </c>
      <c r="D258">
        <v>77809071</v>
      </c>
      <c r="E258">
        <v>1</v>
      </c>
      <c r="F258">
        <v>1</v>
      </c>
      <c r="G258">
        <v>37</v>
      </c>
      <c r="H258">
        <v>3</v>
      </c>
      <c r="I258" t="s">
        <v>715</v>
      </c>
      <c r="J258" t="s">
        <v>716</v>
      </c>
      <c r="K258" t="s">
        <v>717</v>
      </c>
      <c r="L258">
        <v>1346</v>
      </c>
      <c r="N258">
        <v>1009</v>
      </c>
      <c r="O258" t="s">
        <v>101</v>
      </c>
      <c r="P258" t="s">
        <v>101</v>
      </c>
      <c r="Q258">
        <v>1</v>
      </c>
      <c r="X258">
        <v>24.2</v>
      </c>
      <c r="Y258">
        <v>183.25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24.2</v>
      </c>
      <c r="AH258">
        <v>2</v>
      </c>
      <c r="AI258">
        <v>78156949</v>
      </c>
      <c r="AJ258">
        <v>280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ROW(Source!A607)</f>
        <v>607</v>
      </c>
      <c r="B259">
        <v>78162281</v>
      </c>
      <c r="C259">
        <v>78156943</v>
      </c>
      <c r="D259">
        <v>77809073</v>
      </c>
      <c r="E259">
        <v>1</v>
      </c>
      <c r="F259">
        <v>1</v>
      </c>
      <c r="G259">
        <v>37</v>
      </c>
      <c r="H259">
        <v>3</v>
      </c>
      <c r="I259" t="s">
        <v>718</v>
      </c>
      <c r="J259" t="s">
        <v>719</v>
      </c>
      <c r="K259" t="s">
        <v>720</v>
      </c>
      <c r="L259">
        <v>1346</v>
      </c>
      <c r="N259">
        <v>1009</v>
      </c>
      <c r="O259" t="s">
        <v>101</v>
      </c>
      <c r="P259" t="s">
        <v>101</v>
      </c>
      <c r="Q259">
        <v>1</v>
      </c>
      <c r="X259">
        <v>10.4</v>
      </c>
      <c r="Y259">
        <v>78.349999999999994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10.4</v>
      </c>
      <c r="AH259">
        <v>2</v>
      </c>
      <c r="AI259">
        <v>78156950</v>
      </c>
      <c r="AJ259">
        <v>281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ROW(Source!A608)</f>
        <v>608</v>
      </c>
      <c r="B260">
        <v>78162282</v>
      </c>
      <c r="C260">
        <v>78156958</v>
      </c>
      <c r="D260">
        <v>77806460</v>
      </c>
      <c r="E260">
        <v>37</v>
      </c>
      <c r="F260">
        <v>1</v>
      </c>
      <c r="G260">
        <v>37</v>
      </c>
      <c r="H260">
        <v>1</v>
      </c>
      <c r="I260" t="s">
        <v>678</v>
      </c>
      <c r="J260" t="s">
        <v>3</v>
      </c>
      <c r="K260" t="s">
        <v>679</v>
      </c>
      <c r="L260">
        <v>1191</v>
      </c>
      <c r="N260">
        <v>1013</v>
      </c>
      <c r="O260" t="s">
        <v>680</v>
      </c>
      <c r="P260" t="s">
        <v>680</v>
      </c>
      <c r="Q260">
        <v>1</v>
      </c>
      <c r="X260">
        <v>1.5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1.5</v>
      </c>
      <c r="AH260">
        <v>2</v>
      </c>
      <c r="AI260">
        <v>78156959</v>
      </c>
      <c r="AJ260">
        <v>282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ROW(Source!A609)</f>
        <v>609</v>
      </c>
      <c r="B261">
        <v>78162283</v>
      </c>
      <c r="C261">
        <v>78156961</v>
      </c>
      <c r="D261">
        <v>77806460</v>
      </c>
      <c r="E261">
        <v>37</v>
      </c>
      <c r="F261">
        <v>1</v>
      </c>
      <c r="G261">
        <v>37</v>
      </c>
      <c r="H261">
        <v>1</v>
      </c>
      <c r="I261" t="s">
        <v>678</v>
      </c>
      <c r="J261" t="s">
        <v>3</v>
      </c>
      <c r="K261" t="s">
        <v>679</v>
      </c>
      <c r="L261">
        <v>1191</v>
      </c>
      <c r="N261">
        <v>1013</v>
      </c>
      <c r="O261" t="s">
        <v>680</v>
      </c>
      <c r="P261" t="s">
        <v>680</v>
      </c>
      <c r="Q261">
        <v>1</v>
      </c>
      <c r="X261">
        <v>46.19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3</v>
      </c>
      <c r="AG261">
        <v>46.19</v>
      </c>
      <c r="AH261">
        <v>2</v>
      </c>
      <c r="AI261">
        <v>78156962</v>
      </c>
      <c r="AJ261">
        <v>283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ROW(Source!A609)</f>
        <v>609</v>
      </c>
      <c r="B262">
        <v>78162284</v>
      </c>
      <c r="C262">
        <v>78156961</v>
      </c>
      <c r="D262">
        <v>77808626</v>
      </c>
      <c r="E262">
        <v>1</v>
      </c>
      <c r="F262">
        <v>1</v>
      </c>
      <c r="G262">
        <v>37</v>
      </c>
      <c r="H262">
        <v>3</v>
      </c>
      <c r="I262" t="s">
        <v>684</v>
      </c>
      <c r="J262" t="s">
        <v>685</v>
      </c>
      <c r="K262" t="s">
        <v>686</v>
      </c>
      <c r="L262">
        <v>1348</v>
      </c>
      <c r="N262">
        <v>1009</v>
      </c>
      <c r="O262" t="s">
        <v>659</v>
      </c>
      <c r="P262" t="s">
        <v>659</v>
      </c>
      <c r="Q262">
        <v>1000</v>
      </c>
      <c r="X262">
        <v>0.05</v>
      </c>
      <c r="Y262">
        <v>7313.44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0.05</v>
      </c>
      <c r="AH262">
        <v>2</v>
      </c>
      <c r="AI262">
        <v>78156963</v>
      </c>
      <c r="AJ262">
        <v>284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ROW(Source!A609)</f>
        <v>609</v>
      </c>
      <c r="B263">
        <v>78162285</v>
      </c>
      <c r="C263">
        <v>78156961</v>
      </c>
      <c r="D263">
        <v>77817280</v>
      </c>
      <c r="E263">
        <v>1</v>
      </c>
      <c r="F263">
        <v>1</v>
      </c>
      <c r="G263">
        <v>37</v>
      </c>
      <c r="H263">
        <v>3</v>
      </c>
      <c r="I263" t="s">
        <v>756</v>
      </c>
      <c r="J263" t="s">
        <v>757</v>
      </c>
      <c r="K263" t="s">
        <v>758</v>
      </c>
      <c r="L263">
        <v>1354</v>
      </c>
      <c r="N263">
        <v>1010</v>
      </c>
      <c r="O263" t="s">
        <v>204</v>
      </c>
      <c r="P263" t="s">
        <v>204</v>
      </c>
      <c r="Q263">
        <v>1</v>
      </c>
      <c r="X263">
        <v>100</v>
      </c>
      <c r="Y263">
        <v>287.08999999999997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100</v>
      </c>
      <c r="AH263">
        <v>2</v>
      </c>
      <c r="AI263">
        <v>78156964</v>
      </c>
      <c r="AJ263">
        <v>285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ROW(Source!A645)</f>
        <v>645</v>
      </c>
      <c r="B264">
        <v>78162286</v>
      </c>
      <c r="C264">
        <v>78157024</v>
      </c>
      <c r="D264">
        <v>77806460</v>
      </c>
      <c r="E264">
        <v>37</v>
      </c>
      <c r="F264">
        <v>1</v>
      </c>
      <c r="G264">
        <v>37</v>
      </c>
      <c r="H264">
        <v>1</v>
      </c>
      <c r="I264" t="s">
        <v>678</v>
      </c>
      <c r="J264" t="s">
        <v>3</v>
      </c>
      <c r="K264" t="s">
        <v>679</v>
      </c>
      <c r="L264">
        <v>1191</v>
      </c>
      <c r="N264">
        <v>1013</v>
      </c>
      <c r="O264" t="s">
        <v>680</v>
      </c>
      <c r="P264" t="s">
        <v>680</v>
      </c>
      <c r="Q264">
        <v>1</v>
      </c>
      <c r="X264">
        <v>38.01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 t="s">
        <v>3</v>
      </c>
      <c r="AG264">
        <v>38.01</v>
      </c>
      <c r="AH264">
        <v>2</v>
      </c>
      <c r="AI264">
        <v>78157025</v>
      </c>
      <c r="AJ264">
        <v>286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ROW(Source!A645)</f>
        <v>645</v>
      </c>
      <c r="B265">
        <v>78162287</v>
      </c>
      <c r="C265">
        <v>78157024</v>
      </c>
      <c r="D265">
        <v>77806461</v>
      </c>
      <c r="E265">
        <v>37</v>
      </c>
      <c r="F265">
        <v>1</v>
      </c>
      <c r="G265">
        <v>37</v>
      </c>
      <c r="H265">
        <v>3</v>
      </c>
      <c r="I265" t="s">
        <v>721</v>
      </c>
      <c r="J265" t="s">
        <v>3</v>
      </c>
      <c r="K265" t="s">
        <v>722</v>
      </c>
      <c r="L265">
        <v>1348</v>
      </c>
      <c r="N265">
        <v>1009</v>
      </c>
      <c r="O265" t="s">
        <v>659</v>
      </c>
      <c r="P265" t="s">
        <v>659</v>
      </c>
      <c r="Q265">
        <v>1000</v>
      </c>
      <c r="X265">
        <v>3.58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3.58</v>
      </c>
      <c r="AH265">
        <v>2</v>
      </c>
      <c r="AI265">
        <v>78157026</v>
      </c>
      <c r="AJ265">
        <v>287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ROW(Source!A646)</f>
        <v>646</v>
      </c>
      <c r="B266">
        <v>78162288</v>
      </c>
      <c r="C266">
        <v>78157029</v>
      </c>
      <c r="D266">
        <v>77806460</v>
      </c>
      <c r="E266">
        <v>37</v>
      </c>
      <c r="F266">
        <v>1</v>
      </c>
      <c r="G266">
        <v>37</v>
      </c>
      <c r="H266">
        <v>1</v>
      </c>
      <c r="I266" t="s">
        <v>678</v>
      </c>
      <c r="J266" t="s">
        <v>3</v>
      </c>
      <c r="K266" t="s">
        <v>679</v>
      </c>
      <c r="L266">
        <v>1191</v>
      </c>
      <c r="N266">
        <v>1013</v>
      </c>
      <c r="O266" t="s">
        <v>680</v>
      </c>
      <c r="P266" t="s">
        <v>680</v>
      </c>
      <c r="Q266">
        <v>1</v>
      </c>
      <c r="X266">
        <v>89.83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3</v>
      </c>
      <c r="AG266">
        <v>89.83</v>
      </c>
      <c r="AH266">
        <v>2</v>
      </c>
      <c r="AI266">
        <v>78157030</v>
      </c>
      <c r="AJ266">
        <v>288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ROW(Source!A646)</f>
        <v>646</v>
      </c>
      <c r="B267">
        <v>78162289</v>
      </c>
      <c r="C267">
        <v>78157029</v>
      </c>
      <c r="D267">
        <v>77808439</v>
      </c>
      <c r="E267">
        <v>1</v>
      </c>
      <c r="F267">
        <v>1</v>
      </c>
      <c r="G267">
        <v>37</v>
      </c>
      <c r="H267">
        <v>2</v>
      </c>
      <c r="I267" t="s">
        <v>783</v>
      </c>
      <c r="J267" t="s">
        <v>784</v>
      </c>
      <c r="K267" t="s">
        <v>785</v>
      </c>
      <c r="L267">
        <v>1368</v>
      </c>
      <c r="N267">
        <v>1011</v>
      </c>
      <c r="O267" t="s">
        <v>696</v>
      </c>
      <c r="P267" t="s">
        <v>696</v>
      </c>
      <c r="Q267">
        <v>1</v>
      </c>
      <c r="X267">
        <v>0.76</v>
      </c>
      <c r="Y267">
        <v>0</v>
      </c>
      <c r="Z267">
        <v>10.38</v>
      </c>
      <c r="AA267">
        <v>1.58</v>
      </c>
      <c r="AB267">
        <v>0</v>
      </c>
      <c r="AC267">
        <v>0</v>
      </c>
      <c r="AD267">
        <v>1</v>
      </c>
      <c r="AE267">
        <v>0</v>
      </c>
      <c r="AF267" t="s">
        <v>3</v>
      </c>
      <c r="AG267">
        <v>0.76</v>
      </c>
      <c r="AH267">
        <v>2</v>
      </c>
      <c r="AI267">
        <v>78157031</v>
      </c>
      <c r="AJ267">
        <v>289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ROW(Source!A646)</f>
        <v>646</v>
      </c>
      <c r="B268">
        <v>78162290</v>
      </c>
      <c r="C268">
        <v>78157029</v>
      </c>
      <c r="D268">
        <v>77808378</v>
      </c>
      <c r="E268">
        <v>1</v>
      </c>
      <c r="F268">
        <v>1</v>
      </c>
      <c r="G268">
        <v>37</v>
      </c>
      <c r="H268">
        <v>2</v>
      </c>
      <c r="I268" t="s">
        <v>786</v>
      </c>
      <c r="J268" t="s">
        <v>787</v>
      </c>
      <c r="K268" t="s">
        <v>788</v>
      </c>
      <c r="L268">
        <v>1368</v>
      </c>
      <c r="N268">
        <v>1011</v>
      </c>
      <c r="O268" t="s">
        <v>696</v>
      </c>
      <c r="P268" t="s">
        <v>696</v>
      </c>
      <c r="Q268">
        <v>1</v>
      </c>
      <c r="X268">
        <v>0.18</v>
      </c>
      <c r="Y268">
        <v>0</v>
      </c>
      <c r="Z268">
        <v>4.59</v>
      </c>
      <c r="AA268">
        <v>0.01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0.18</v>
      </c>
      <c r="AH268">
        <v>2</v>
      </c>
      <c r="AI268">
        <v>78157032</v>
      </c>
      <c r="AJ268">
        <v>290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ROW(Source!A646)</f>
        <v>646</v>
      </c>
      <c r="B269">
        <v>78162291</v>
      </c>
      <c r="C269">
        <v>78157029</v>
      </c>
      <c r="D269">
        <v>77808400</v>
      </c>
      <c r="E269">
        <v>1</v>
      </c>
      <c r="F269">
        <v>1</v>
      </c>
      <c r="G269">
        <v>37</v>
      </c>
      <c r="H269">
        <v>2</v>
      </c>
      <c r="I269" t="s">
        <v>741</v>
      </c>
      <c r="J269" t="s">
        <v>742</v>
      </c>
      <c r="K269" t="s">
        <v>743</v>
      </c>
      <c r="L269">
        <v>1368</v>
      </c>
      <c r="N269">
        <v>1011</v>
      </c>
      <c r="O269" t="s">
        <v>696</v>
      </c>
      <c r="P269" t="s">
        <v>696</v>
      </c>
      <c r="Q269">
        <v>1</v>
      </c>
      <c r="X269">
        <v>2.5</v>
      </c>
      <c r="Y269">
        <v>0</v>
      </c>
      <c r="Z269">
        <v>7.44</v>
      </c>
      <c r="AA269">
        <v>0.01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2.5</v>
      </c>
      <c r="AH269">
        <v>2</v>
      </c>
      <c r="AI269">
        <v>78157033</v>
      </c>
      <c r="AJ269">
        <v>291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ROW(Source!A646)</f>
        <v>646</v>
      </c>
      <c r="B270">
        <v>78162293</v>
      </c>
      <c r="C270">
        <v>78157029</v>
      </c>
      <c r="D270">
        <v>77809639</v>
      </c>
      <c r="E270">
        <v>1</v>
      </c>
      <c r="F270">
        <v>1</v>
      </c>
      <c r="G270">
        <v>37</v>
      </c>
      <c r="H270">
        <v>3</v>
      </c>
      <c r="I270" t="s">
        <v>789</v>
      </c>
      <c r="J270" t="s">
        <v>790</v>
      </c>
      <c r="K270" t="s">
        <v>791</v>
      </c>
      <c r="L270">
        <v>1355</v>
      </c>
      <c r="N270">
        <v>1010</v>
      </c>
      <c r="O270" t="s">
        <v>170</v>
      </c>
      <c r="P270" t="s">
        <v>170</v>
      </c>
      <c r="Q270">
        <v>100</v>
      </c>
      <c r="X270">
        <v>1.53</v>
      </c>
      <c r="Y270">
        <v>116.62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1.53</v>
      </c>
      <c r="AH270">
        <v>2</v>
      </c>
      <c r="AI270">
        <v>78157035</v>
      </c>
      <c r="AJ270">
        <v>292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ROW(Source!A646)</f>
        <v>646</v>
      </c>
      <c r="B271">
        <v>78162294</v>
      </c>
      <c r="C271">
        <v>78157029</v>
      </c>
      <c r="D271">
        <v>77809641</v>
      </c>
      <c r="E271">
        <v>1</v>
      </c>
      <c r="F271">
        <v>1</v>
      </c>
      <c r="G271">
        <v>37</v>
      </c>
      <c r="H271">
        <v>3</v>
      </c>
      <c r="I271" t="s">
        <v>792</v>
      </c>
      <c r="J271" t="s">
        <v>793</v>
      </c>
      <c r="K271" t="s">
        <v>794</v>
      </c>
      <c r="L271">
        <v>1355</v>
      </c>
      <c r="N271">
        <v>1010</v>
      </c>
      <c r="O271" t="s">
        <v>170</v>
      </c>
      <c r="P271" t="s">
        <v>170</v>
      </c>
      <c r="Q271">
        <v>100</v>
      </c>
      <c r="X271">
        <v>18.55</v>
      </c>
      <c r="Y271">
        <v>31.61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18.55</v>
      </c>
      <c r="AH271">
        <v>2</v>
      </c>
      <c r="AI271">
        <v>78157036</v>
      </c>
      <c r="AJ271">
        <v>293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ROW(Source!A646)</f>
        <v>646</v>
      </c>
      <c r="B272">
        <v>78162292</v>
      </c>
      <c r="C272">
        <v>78157029</v>
      </c>
      <c r="D272">
        <v>77808592</v>
      </c>
      <c r="E272">
        <v>1</v>
      </c>
      <c r="F272">
        <v>1</v>
      </c>
      <c r="G272">
        <v>37</v>
      </c>
      <c r="H272">
        <v>3</v>
      </c>
      <c r="I272" t="s">
        <v>795</v>
      </c>
      <c r="J272" t="s">
        <v>796</v>
      </c>
      <c r="K272" t="s">
        <v>797</v>
      </c>
      <c r="L272">
        <v>1354</v>
      </c>
      <c r="N272">
        <v>1010</v>
      </c>
      <c r="O272" t="s">
        <v>204</v>
      </c>
      <c r="P272" t="s">
        <v>204</v>
      </c>
      <c r="Q272">
        <v>1</v>
      </c>
      <c r="X272">
        <v>7</v>
      </c>
      <c r="Y272">
        <v>127.74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7</v>
      </c>
      <c r="AH272">
        <v>2</v>
      </c>
      <c r="AI272">
        <v>78157034</v>
      </c>
      <c r="AJ272">
        <v>294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ROW(Source!A646)</f>
        <v>646</v>
      </c>
      <c r="B273">
        <v>78162295</v>
      </c>
      <c r="C273">
        <v>78157029</v>
      </c>
      <c r="D273">
        <v>77810668</v>
      </c>
      <c r="E273">
        <v>1</v>
      </c>
      <c r="F273">
        <v>1</v>
      </c>
      <c r="G273">
        <v>37</v>
      </c>
      <c r="H273">
        <v>3</v>
      </c>
      <c r="I273" t="s">
        <v>798</v>
      </c>
      <c r="J273" t="s">
        <v>799</v>
      </c>
      <c r="K273" t="s">
        <v>800</v>
      </c>
      <c r="L273">
        <v>1327</v>
      </c>
      <c r="N273">
        <v>1005</v>
      </c>
      <c r="O273" t="s">
        <v>82</v>
      </c>
      <c r="P273" t="s">
        <v>82</v>
      </c>
      <c r="Q273">
        <v>1</v>
      </c>
      <c r="X273">
        <v>107</v>
      </c>
      <c r="Y273">
        <v>105.65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3</v>
      </c>
      <c r="AG273">
        <v>107</v>
      </c>
      <c r="AH273">
        <v>2</v>
      </c>
      <c r="AI273">
        <v>78157037</v>
      </c>
      <c r="AJ273">
        <v>295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ROW(Source!A646)</f>
        <v>646</v>
      </c>
      <c r="B274">
        <v>78162296</v>
      </c>
      <c r="C274">
        <v>78157029</v>
      </c>
      <c r="D274">
        <v>77810927</v>
      </c>
      <c r="E274">
        <v>1</v>
      </c>
      <c r="F274">
        <v>1</v>
      </c>
      <c r="G274">
        <v>37</v>
      </c>
      <c r="H274">
        <v>3</v>
      </c>
      <c r="I274" t="s">
        <v>801</v>
      </c>
      <c r="J274" t="s">
        <v>802</v>
      </c>
      <c r="K274" t="s">
        <v>803</v>
      </c>
      <c r="L274">
        <v>1301</v>
      </c>
      <c r="N274">
        <v>1003</v>
      </c>
      <c r="O274" t="s">
        <v>87</v>
      </c>
      <c r="P274" t="s">
        <v>87</v>
      </c>
      <c r="Q274">
        <v>1</v>
      </c>
      <c r="X274">
        <v>82</v>
      </c>
      <c r="Y274">
        <v>6.63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82</v>
      </c>
      <c r="AH274">
        <v>2</v>
      </c>
      <c r="AI274">
        <v>78157038</v>
      </c>
      <c r="AJ274">
        <v>296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ROW(Source!A646)</f>
        <v>646</v>
      </c>
      <c r="B275">
        <v>78162297</v>
      </c>
      <c r="C275">
        <v>78157029</v>
      </c>
      <c r="D275">
        <v>77810929</v>
      </c>
      <c r="E275">
        <v>1</v>
      </c>
      <c r="F275">
        <v>1</v>
      </c>
      <c r="G275">
        <v>37</v>
      </c>
      <c r="H275">
        <v>3</v>
      </c>
      <c r="I275" t="s">
        <v>804</v>
      </c>
      <c r="J275" t="s">
        <v>805</v>
      </c>
      <c r="K275" t="s">
        <v>806</v>
      </c>
      <c r="L275">
        <v>1301</v>
      </c>
      <c r="N275">
        <v>1003</v>
      </c>
      <c r="O275" t="s">
        <v>87</v>
      </c>
      <c r="P275" t="s">
        <v>87</v>
      </c>
      <c r="Q275">
        <v>1</v>
      </c>
      <c r="X275">
        <v>116</v>
      </c>
      <c r="Y275">
        <v>11.14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116</v>
      </c>
      <c r="AH275">
        <v>2</v>
      </c>
      <c r="AI275">
        <v>78157039</v>
      </c>
      <c r="AJ275">
        <v>297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ROW(Source!A646)</f>
        <v>646</v>
      </c>
      <c r="B276">
        <v>78162298</v>
      </c>
      <c r="C276">
        <v>78157029</v>
      </c>
      <c r="D276">
        <v>77810936</v>
      </c>
      <c r="E276">
        <v>1</v>
      </c>
      <c r="F276">
        <v>1</v>
      </c>
      <c r="G276">
        <v>37</v>
      </c>
      <c r="H276">
        <v>3</v>
      </c>
      <c r="I276" t="s">
        <v>807</v>
      </c>
      <c r="J276" t="s">
        <v>808</v>
      </c>
      <c r="K276" t="s">
        <v>809</v>
      </c>
      <c r="L276">
        <v>1301</v>
      </c>
      <c r="N276">
        <v>1003</v>
      </c>
      <c r="O276" t="s">
        <v>87</v>
      </c>
      <c r="P276" t="s">
        <v>87</v>
      </c>
      <c r="Q276">
        <v>1</v>
      </c>
      <c r="X276">
        <v>83</v>
      </c>
      <c r="Y276">
        <v>2.9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83</v>
      </c>
      <c r="AH276">
        <v>2</v>
      </c>
      <c r="AI276">
        <v>78157040</v>
      </c>
      <c r="AJ276">
        <v>298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ROW(Source!A646)</f>
        <v>646</v>
      </c>
      <c r="B277">
        <v>78162299</v>
      </c>
      <c r="C277">
        <v>78157029</v>
      </c>
      <c r="D277">
        <v>77809017</v>
      </c>
      <c r="E277">
        <v>1</v>
      </c>
      <c r="F277">
        <v>1</v>
      </c>
      <c r="G277">
        <v>37</v>
      </c>
      <c r="H277">
        <v>3</v>
      </c>
      <c r="I277" t="s">
        <v>810</v>
      </c>
      <c r="J277" t="s">
        <v>811</v>
      </c>
      <c r="K277" t="s">
        <v>812</v>
      </c>
      <c r="L277">
        <v>1346</v>
      </c>
      <c r="N277">
        <v>1009</v>
      </c>
      <c r="O277" t="s">
        <v>101</v>
      </c>
      <c r="P277" t="s">
        <v>101</v>
      </c>
      <c r="Q277">
        <v>1</v>
      </c>
      <c r="X277">
        <v>10</v>
      </c>
      <c r="Y277">
        <v>128.43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10</v>
      </c>
      <c r="AH277">
        <v>2</v>
      </c>
      <c r="AI277">
        <v>78157041</v>
      </c>
      <c r="AJ277">
        <v>299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ROW(Source!A646)</f>
        <v>646</v>
      </c>
      <c r="B278">
        <v>78162300</v>
      </c>
      <c r="C278">
        <v>78157029</v>
      </c>
      <c r="D278">
        <v>77811694</v>
      </c>
      <c r="E278">
        <v>1</v>
      </c>
      <c r="F278">
        <v>1</v>
      </c>
      <c r="G278">
        <v>37</v>
      </c>
      <c r="H278">
        <v>3</v>
      </c>
      <c r="I278" t="s">
        <v>813</v>
      </c>
      <c r="J278" t="s">
        <v>814</v>
      </c>
      <c r="K278" t="s">
        <v>815</v>
      </c>
      <c r="L278">
        <v>1346</v>
      </c>
      <c r="N278">
        <v>1009</v>
      </c>
      <c r="O278" t="s">
        <v>101</v>
      </c>
      <c r="P278" t="s">
        <v>101</v>
      </c>
      <c r="Q278">
        <v>1</v>
      </c>
      <c r="X278">
        <v>4</v>
      </c>
      <c r="Y278">
        <v>148.19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4</v>
      </c>
      <c r="AH278">
        <v>2</v>
      </c>
      <c r="AI278">
        <v>78157042</v>
      </c>
      <c r="AJ278">
        <v>300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ROW(Source!A646)</f>
        <v>646</v>
      </c>
      <c r="B279">
        <v>78162301</v>
      </c>
      <c r="C279">
        <v>78157029</v>
      </c>
      <c r="D279">
        <v>77811695</v>
      </c>
      <c r="E279">
        <v>1</v>
      </c>
      <c r="F279">
        <v>1</v>
      </c>
      <c r="G279">
        <v>37</v>
      </c>
      <c r="H279">
        <v>3</v>
      </c>
      <c r="I279" t="s">
        <v>816</v>
      </c>
      <c r="J279" t="s">
        <v>817</v>
      </c>
      <c r="K279" t="s">
        <v>818</v>
      </c>
      <c r="L279">
        <v>1346</v>
      </c>
      <c r="N279">
        <v>1009</v>
      </c>
      <c r="O279" t="s">
        <v>101</v>
      </c>
      <c r="P279" t="s">
        <v>101</v>
      </c>
      <c r="Q279">
        <v>1</v>
      </c>
      <c r="X279">
        <v>60</v>
      </c>
      <c r="Y279">
        <v>16.57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60</v>
      </c>
      <c r="AH279">
        <v>2</v>
      </c>
      <c r="AI279">
        <v>78157043</v>
      </c>
      <c r="AJ279">
        <v>301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ROW(Source!A646)</f>
        <v>646</v>
      </c>
      <c r="B280">
        <v>78162302</v>
      </c>
      <c r="C280">
        <v>78157029</v>
      </c>
      <c r="D280">
        <v>77811611</v>
      </c>
      <c r="E280">
        <v>1</v>
      </c>
      <c r="F280">
        <v>1</v>
      </c>
      <c r="G280">
        <v>37</v>
      </c>
      <c r="H280">
        <v>3</v>
      </c>
      <c r="I280" t="s">
        <v>819</v>
      </c>
      <c r="J280" t="s">
        <v>820</v>
      </c>
      <c r="K280" t="s">
        <v>821</v>
      </c>
      <c r="L280">
        <v>1346</v>
      </c>
      <c r="N280">
        <v>1009</v>
      </c>
      <c r="O280" t="s">
        <v>101</v>
      </c>
      <c r="P280" t="s">
        <v>101</v>
      </c>
      <c r="Q280">
        <v>1</v>
      </c>
      <c r="X280">
        <v>37</v>
      </c>
      <c r="Y280">
        <v>25.4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37</v>
      </c>
      <c r="AH280">
        <v>2</v>
      </c>
      <c r="AI280">
        <v>78157044</v>
      </c>
      <c r="AJ280">
        <v>302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ROW(Source!A646)</f>
        <v>646</v>
      </c>
      <c r="B281">
        <v>78162303</v>
      </c>
      <c r="C281">
        <v>78157029</v>
      </c>
      <c r="D281">
        <v>77812951</v>
      </c>
      <c r="E281">
        <v>1</v>
      </c>
      <c r="F281">
        <v>1</v>
      </c>
      <c r="G281">
        <v>37</v>
      </c>
      <c r="H281">
        <v>3</v>
      </c>
      <c r="I281" t="s">
        <v>822</v>
      </c>
      <c r="J281" t="s">
        <v>823</v>
      </c>
      <c r="K281" t="s">
        <v>824</v>
      </c>
      <c r="L281">
        <v>1301</v>
      </c>
      <c r="N281">
        <v>1003</v>
      </c>
      <c r="O281" t="s">
        <v>87</v>
      </c>
      <c r="P281" t="s">
        <v>87</v>
      </c>
      <c r="Q281">
        <v>1</v>
      </c>
      <c r="X281">
        <v>121</v>
      </c>
      <c r="Y281">
        <v>141.5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121</v>
      </c>
      <c r="AH281">
        <v>2</v>
      </c>
      <c r="AI281">
        <v>78157045</v>
      </c>
      <c r="AJ281">
        <v>303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ROW(Source!A646)</f>
        <v>646</v>
      </c>
      <c r="B282">
        <v>78162304</v>
      </c>
      <c r="C282">
        <v>78157029</v>
      </c>
      <c r="D282">
        <v>77812944</v>
      </c>
      <c r="E282">
        <v>1</v>
      </c>
      <c r="F282">
        <v>1</v>
      </c>
      <c r="G282">
        <v>37</v>
      </c>
      <c r="H282">
        <v>3</v>
      </c>
      <c r="I282" t="s">
        <v>825</v>
      </c>
      <c r="J282" t="s">
        <v>826</v>
      </c>
      <c r="K282" t="s">
        <v>827</v>
      </c>
      <c r="L282">
        <v>1348</v>
      </c>
      <c r="N282">
        <v>1009</v>
      </c>
      <c r="O282" t="s">
        <v>659</v>
      </c>
      <c r="P282" t="s">
        <v>659</v>
      </c>
      <c r="Q282">
        <v>1000</v>
      </c>
      <c r="X282">
        <v>1.1039999999999999E-2</v>
      </c>
      <c r="Y282">
        <v>241507.84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1.1039999999999999E-2</v>
      </c>
      <c r="AH282">
        <v>2</v>
      </c>
      <c r="AI282">
        <v>78157046</v>
      </c>
      <c r="AJ282">
        <v>304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ROW(Source!A646)</f>
        <v>646</v>
      </c>
      <c r="B283">
        <v>78162305</v>
      </c>
      <c r="C283">
        <v>78157029</v>
      </c>
      <c r="D283">
        <v>77812950</v>
      </c>
      <c r="E283">
        <v>1</v>
      </c>
      <c r="F283">
        <v>1</v>
      </c>
      <c r="G283">
        <v>37</v>
      </c>
      <c r="H283">
        <v>3</v>
      </c>
      <c r="I283" t="s">
        <v>828</v>
      </c>
      <c r="J283" t="s">
        <v>829</v>
      </c>
      <c r="K283" t="s">
        <v>830</v>
      </c>
      <c r="L283">
        <v>1301</v>
      </c>
      <c r="N283">
        <v>1003</v>
      </c>
      <c r="O283" t="s">
        <v>87</v>
      </c>
      <c r="P283" t="s">
        <v>87</v>
      </c>
      <c r="Q283">
        <v>1</v>
      </c>
      <c r="X283">
        <v>225</v>
      </c>
      <c r="Y283">
        <v>141.9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225</v>
      </c>
      <c r="AH283">
        <v>2</v>
      </c>
      <c r="AI283">
        <v>78157047</v>
      </c>
      <c r="AJ283">
        <v>305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ROW(Source!A647)</f>
        <v>647</v>
      </c>
      <c r="B284">
        <v>78162306</v>
      </c>
      <c r="C284">
        <v>78157066</v>
      </c>
      <c r="D284">
        <v>77806460</v>
      </c>
      <c r="E284">
        <v>37</v>
      </c>
      <c r="F284">
        <v>1</v>
      </c>
      <c r="G284">
        <v>37</v>
      </c>
      <c r="H284">
        <v>1</v>
      </c>
      <c r="I284" t="s">
        <v>678</v>
      </c>
      <c r="J284" t="s">
        <v>3</v>
      </c>
      <c r="K284" t="s">
        <v>679</v>
      </c>
      <c r="L284">
        <v>1191</v>
      </c>
      <c r="N284">
        <v>1013</v>
      </c>
      <c r="O284" t="s">
        <v>680</v>
      </c>
      <c r="P284" t="s">
        <v>680</v>
      </c>
      <c r="Q284">
        <v>1</v>
      </c>
      <c r="X284">
        <v>0.41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1</v>
      </c>
      <c r="AF284" t="s">
        <v>3</v>
      </c>
      <c r="AG284">
        <v>0.41</v>
      </c>
      <c r="AH284">
        <v>2</v>
      </c>
      <c r="AI284">
        <v>78157067</v>
      </c>
      <c r="AJ284">
        <v>306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ROW(Source!A647)</f>
        <v>647</v>
      </c>
      <c r="B285">
        <v>78162307</v>
      </c>
      <c r="C285">
        <v>78157066</v>
      </c>
      <c r="D285">
        <v>77808438</v>
      </c>
      <c r="E285">
        <v>1</v>
      </c>
      <c r="F285">
        <v>1</v>
      </c>
      <c r="G285">
        <v>37</v>
      </c>
      <c r="H285">
        <v>2</v>
      </c>
      <c r="I285" t="s">
        <v>738</v>
      </c>
      <c r="J285" t="s">
        <v>739</v>
      </c>
      <c r="K285" t="s">
        <v>740</v>
      </c>
      <c r="L285">
        <v>1368</v>
      </c>
      <c r="N285">
        <v>1011</v>
      </c>
      <c r="O285" t="s">
        <v>696</v>
      </c>
      <c r="P285" t="s">
        <v>696</v>
      </c>
      <c r="Q285">
        <v>1</v>
      </c>
      <c r="X285">
        <v>0.21</v>
      </c>
      <c r="Y285">
        <v>0</v>
      </c>
      <c r="Z285">
        <v>5.79</v>
      </c>
      <c r="AA285">
        <v>1.58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0.21</v>
      </c>
      <c r="AH285">
        <v>2</v>
      </c>
      <c r="AI285">
        <v>78157068</v>
      </c>
      <c r="AJ285">
        <v>307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ROW(Source!A647)</f>
        <v>647</v>
      </c>
      <c r="B286">
        <v>78162308</v>
      </c>
      <c r="C286">
        <v>78157066</v>
      </c>
      <c r="D286">
        <v>77808400</v>
      </c>
      <c r="E286">
        <v>1</v>
      </c>
      <c r="F286">
        <v>1</v>
      </c>
      <c r="G286">
        <v>37</v>
      </c>
      <c r="H286">
        <v>2</v>
      </c>
      <c r="I286" t="s">
        <v>741</v>
      </c>
      <c r="J286" t="s">
        <v>742</v>
      </c>
      <c r="K286" t="s">
        <v>743</v>
      </c>
      <c r="L286">
        <v>1368</v>
      </c>
      <c r="N286">
        <v>1011</v>
      </c>
      <c r="O286" t="s">
        <v>696</v>
      </c>
      <c r="P286" t="s">
        <v>696</v>
      </c>
      <c r="Q286">
        <v>1</v>
      </c>
      <c r="X286">
        <v>0.02</v>
      </c>
      <c r="Y286">
        <v>0</v>
      </c>
      <c r="Z286">
        <v>7.44</v>
      </c>
      <c r="AA286">
        <v>0.01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0.02</v>
      </c>
      <c r="AH286">
        <v>2</v>
      </c>
      <c r="AI286">
        <v>78157069</v>
      </c>
      <c r="AJ286">
        <v>308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ROW(Source!A647)</f>
        <v>647</v>
      </c>
      <c r="B287">
        <v>78162309</v>
      </c>
      <c r="C287">
        <v>78157066</v>
      </c>
      <c r="D287">
        <v>77809634</v>
      </c>
      <c r="E287">
        <v>1</v>
      </c>
      <c r="F287">
        <v>1</v>
      </c>
      <c r="G287">
        <v>37</v>
      </c>
      <c r="H287">
        <v>3</v>
      </c>
      <c r="I287" t="s">
        <v>831</v>
      </c>
      <c r="J287" t="s">
        <v>832</v>
      </c>
      <c r="K287" t="s">
        <v>833</v>
      </c>
      <c r="L287">
        <v>1355</v>
      </c>
      <c r="N287">
        <v>1010</v>
      </c>
      <c r="O287" t="s">
        <v>170</v>
      </c>
      <c r="P287" t="s">
        <v>170</v>
      </c>
      <c r="Q287">
        <v>100</v>
      </c>
      <c r="X287">
        <v>0.04</v>
      </c>
      <c r="Y287">
        <v>71.41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0.04</v>
      </c>
      <c r="AH287">
        <v>2</v>
      </c>
      <c r="AI287">
        <v>78157070</v>
      </c>
      <c r="AJ287">
        <v>309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ROW(Source!A647)</f>
        <v>647</v>
      </c>
      <c r="B288">
        <v>78162310</v>
      </c>
      <c r="C288">
        <v>78157066</v>
      </c>
      <c r="D288">
        <v>77809682</v>
      </c>
      <c r="E288">
        <v>1</v>
      </c>
      <c r="F288">
        <v>1</v>
      </c>
      <c r="G288">
        <v>37</v>
      </c>
      <c r="H288">
        <v>3</v>
      </c>
      <c r="I288" t="s">
        <v>834</v>
      </c>
      <c r="J288" t="s">
        <v>835</v>
      </c>
      <c r="K288" t="s">
        <v>836</v>
      </c>
      <c r="L288">
        <v>1355</v>
      </c>
      <c r="N288">
        <v>1010</v>
      </c>
      <c r="O288" t="s">
        <v>170</v>
      </c>
      <c r="P288" t="s">
        <v>170</v>
      </c>
      <c r="Q288">
        <v>100</v>
      </c>
      <c r="X288">
        <v>0.04</v>
      </c>
      <c r="Y288">
        <v>45.64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</v>
      </c>
      <c r="AG288">
        <v>0.04</v>
      </c>
      <c r="AH288">
        <v>2</v>
      </c>
      <c r="AI288">
        <v>78157071</v>
      </c>
      <c r="AJ288">
        <v>310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ROW(Source!A647)</f>
        <v>647</v>
      </c>
      <c r="B289">
        <v>78162311</v>
      </c>
      <c r="C289">
        <v>78157066</v>
      </c>
      <c r="D289">
        <v>77816325</v>
      </c>
      <c r="E289">
        <v>1</v>
      </c>
      <c r="F289">
        <v>1</v>
      </c>
      <c r="G289">
        <v>37</v>
      </c>
      <c r="H289">
        <v>3</v>
      </c>
      <c r="I289" t="s">
        <v>837</v>
      </c>
      <c r="J289" t="s">
        <v>838</v>
      </c>
      <c r="K289" t="s">
        <v>839</v>
      </c>
      <c r="L289">
        <v>1354</v>
      </c>
      <c r="N289">
        <v>1010</v>
      </c>
      <c r="O289" t="s">
        <v>204</v>
      </c>
      <c r="P289" t="s">
        <v>204</v>
      </c>
      <c r="Q289">
        <v>1</v>
      </c>
      <c r="X289">
        <v>1</v>
      </c>
      <c r="Y289">
        <v>308.04000000000002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</v>
      </c>
      <c r="AG289">
        <v>1</v>
      </c>
      <c r="AH289">
        <v>2</v>
      </c>
      <c r="AI289">
        <v>78157072</v>
      </c>
      <c r="AJ289">
        <v>311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ROW(Source!A683)</f>
        <v>683</v>
      </c>
      <c r="B290">
        <v>78162312</v>
      </c>
      <c r="C290">
        <v>78157135</v>
      </c>
      <c r="D290">
        <v>77806460</v>
      </c>
      <c r="E290">
        <v>37</v>
      </c>
      <c r="F290">
        <v>1</v>
      </c>
      <c r="G290">
        <v>37</v>
      </c>
      <c r="H290">
        <v>1</v>
      </c>
      <c r="I290" t="s">
        <v>678</v>
      </c>
      <c r="J290" t="s">
        <v>3</v>
      </c>
      <c r="K290" t="s">
        <v>679</v>
      </c>
      <c r="L290">
        <v>1191</v>
      </c>
      <c r="N290">
        <v>1013</v>
      </c>
      <c r="O290" t="s">
        <v>680</v>
      </c>
      <c r="P290" t="s">
        <v>680</v>
      </c>
      <c r="Q290">
        <v>1</v>
      </c>
      <c r="X290">
        <v>3.77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3</v>
      </c>
      <c r="AG290">
        <v>3.77</v>
      </c>
      <c r="AH290">
        <v>2</v>
      </c>
      <c r="AI290">
        <v>78157136</v>
      </c>
      <c r="AJ290">
        <v>312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ROW(Source!A683)</f>
        <v>683</v>
      </c>
      <c r="B291">
        <v>78162313</v>
      </c>
      <c r="C291">
        <v>78157135</v>
      </c>
      <c r="D291">
        <v>77806461</v>
      </c>
      <c r="E291">
        <v>37</v>
      </c>
      <c r="F291">
        <v>1</v>
      </c>
      <c r="G291">
        <v>37</v>
      </c>
      <c r="H291">
        <v>3</v>
      </c>
      <c r="I291" t="s">
        <v>721</v>
      </c>
      <c r="J291" t="s">
        <v>3</v>
      </c>
      <c r="K291" t="s">
        <v>722</v>
      </c>
      <c r="L291">
        <v>1348</v>
      </c>
      <c r="N291">
        <v>1009</v>
      </c>
      <c r="O291" t="s">
        <v>659</v>
      </c>
      <c r="P291" t="s">
        <v>659</v>
      </c>
      <c r="Q291">
        <v>1000</v>
      </c>
      <c r="X291">
        <v>0.11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3</v>
      </c>
      <c r="AG291">
        <v>0.11</v>
      </c>
      <c r="AH291">
        <v>2</v>
      </c>
      <c r="AI291">
        <v>78157137</v>
      </c>
      <c r="AJ291">
        <v>313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ROW(Source!A684)</f>
        <v>684</v>
      </c>
      <c r="B292">
        <v>78162314</v>
      </c>
      <c r="C292">
        <v>78157140</v>
      </c>
      <c r="D292">
        <v>77806460</v>
      </c>
      <c r="E292">
        <v>37</v>
      </c>
      <c r="F292">
        <v>1</v>
      </c>
      <c r="G292">
        <v>37</v>
      </c>
      <c r="H292">
        <v>1</v>
      </c>
      <c r="I292" t="s">
        <v>678</v>
      </c>
      <c r="J292" t="s">
        <v>3</v>
      </c>
      <c r="K292" t="s">
        <v>679</v>
      </c>
      <c r="L292">
        <v>1191</v>
      </c>
      <c r="N292">
        <v>1013</v>
      </c>
      <c r="O292" t="s">
        <v>680</v>
      </c>
      <c r="P292" t="s">
        <v>680</v>
      </c>
      <c r="Q292">
        <v>1</v>
      </c>
      <c r="X292">
        <v>11.39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3</v>
      </c>
      <c r="AG292">
        <v>11.39</v>
      </c>
      <c r="AH292">
        <v>2</v>
      </c>
      <c r="AI292">
        <v>78157141</v>
      </c>
      <c r="AJ292">
        <v>314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ROW(Source!A684)</f>
        <v>684</v>
      </c>
      <c r="B293">
        <v>78162315</v>
      </c>
      <c r="C293">
        <v>78157140</v>
      </c>
      <c r="D293">
        <v>77806461</v>
      </c>
      <c r="E293">
        <v>37</v>
      </c>
      <c r="F293">
        <v>1</v>
      </c>
      <c r="G293">
        <v>37</v>
      </c>
      <c r="H293">
        <v>3</v>
      </c>
      <c r="I293" t="s">
        <v>721</v>
      </c>
      <c r="J293" t="s">
        <v>3</v>
      </c>
      <c r="K293" t="s">
        <v>722</v>
      </c>
      <c r="L293">
        <v>1348</v>
      </c>
      <c r="N293">
        <v>1009</v>
      </c>
      <c r="O293" t="s">
        <v>659</v>
      </c>
      <c r="P293" t="s">
        <v>659</v>
      </c>
      <c r="Q293">
        <v>1000</v>
      </c>
      <c r="X293">
        <v>0.47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3</v>
      </c>
      <c r="AG293">
        <v>0.47</v>
      </c>
      <c r="AH293">
        <v>2</v>
      </c>
      <c r="AI293">
        <v>78157142</v>
      </c>
      <c r="AJ293">
        <v>315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ROW(Source!A685)</f>
        <v>685</v>
      </c>
      <c r="B294">
        <v>78162316</v>
      </c>
      <c r="C294">
        <v>78157145</v>
      </c>
      <c r="D294">
        <v>77806460</v>
      </c>
      <c r="E294">
        <v>37</v>
      </c>
      <c r="F294">
        <v>1</v>
      </c>
      <c r="G294">
        <v>37</v>
      </c>
      <c r="H294">
        <v>1</v>
      </c>
      <c r="I294" t="s">
        <v>678</v>
      </c>
      <c r="J294" t="s">
        <v>3</v>
      </c>
      <c r="K294" t="s">
        <v>679</v>
      </c>
      <c r="L294">
        <v>1191</v>
      </c>
      <c r="N294">
        <v>1013</v>
      </c>
      <c r="O294" t="s">
        <v>680</v>
      </c>
      <c r="P294" t="s">
        <v>680</v>
      </c>
      <c r="Q294">
        <v>1</v>
      </c>
      <c r="X294">
        <v>11.09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3</v>
      </c>
      <c r="AG294">
        <v>11.09</v>
      </c>
      <c r="AH294">
        <v>2</v>
      </c>
      <c r="AI294">
        <v>78157146</v>
      </c>
      <c r="AJ294">
        <v>316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ROW(Source!A685)</f>
        <v>685</v>
      </c>
      <c r="B295">
        <v>78162317</v>
      </c>
      <c r="C295">
        <v>78157145</v>
      </c>
      <c r="D295">
        <v>77806461</v>
      </c>
      <c r="E295">
        <v>37</v>
      </c>
      <c r="F295">
        <v>1</v>
      </c>
      <c r="G295">
        <v>37</v>
      </c>
      <c r="H295">
        <v>3</v>
      </c>
      <c r="I295" t="s">
        <v>721</v>
      </c>
      <c r="J295" t="s">
        <v>3</v>
      </c>
      <c r="K295" t="s">
        <v>722</v>
      </c>
      <c r="L295">
        <v>1348</v>
      </c>
      <c r="N295">
        <v>1009</v>
      </c>
      <c r="O295" t="s">
        <v>659</v>
      </c>
      <c r="P295" t="s">
        <v>659</v>
      </c>
      <c r="Q295">
        <v>1000</v>
      </c>
      <c r="X295">
        <v>0.55000000000000004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0.55000000000000004</v>
      </c>
      <c r="AH295">
        <v>2</v>
      </c>
      <c r="AI295">
        <v>78157147</v>
      </c>
      <c r="AJ295">
        <v>317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ROW(Source!A686)</f>
        <v>686</v>
      </c>
      <c r="B296">
        <v>78162318</v>
      </c>
      <c r="C296">
        <v>78157150</v>
      </c>
      <c r="D296">
        <v>77806460</v>
      </c>
      <c r="E296">
        <v>37</v>
      </c>
      <c r="F296">
        <v>1</v>
      </c>
      <c r="G296">
        <v>37</v>
      </c>
      <c r="H296">
        <v>1</v>
      </c>
      <c r="I296" t="s">
        <v>678</v>
      </c>
      <c r="J296" t="s">
        <v>3</v>
      </c>
      <c r="K296" t="s">
        <v>679</v>
      </c>
      <c r="L296">
        <v>1191</v>
      </c>
      <c r="N296">
        <v>1013</v>
      </c>
      <c r="O296" t="s">
        <v>680</v>
      </c>
      <c r="P296" t="s">
        <v>680</v>
      </c>
      <c r="Q296">
        <v>1</v>
      </c>
      <c r="X296">
        <v>95.49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1</v>
      </c>
      <c r="AF296" t="s">
        <v>3</v>
      </c>
      <c r="AG296">
        <v>95.49</v>
      </c>
      <c r="AH296">
        <v>2</v>
      </c>
      <c r="AI296">
        <v>78157151</v>
      </c>
      <c r="AJ296">
        <v>318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ROW(Source!A686)</f>
        <v>686</v>
      </c>
      <c r="B297">
        <v>78162319</v>
      </c>
      <c r="C297">
        <v>78157150</v>
      </c>
      <c r="D297">
        <v>77807959</v>
      </c>
      <c r="E297">
        <v>1</v>
      </c>
      <c r="F297">
        <v>1</v>
      </c>
      <c r="G297">
        <v>37</v>
      </c>
      <c r="H297">
        <v>2</v>
      </c>
      <c r="I297" t="s">
        <v>840</v>
      </c>
      <c r="J297" t="s">
        <v>841</v>
      </c>
      <c r="K297" t="s">
        <v>842</v>
      </c>
      <c r="L297">
        <v>1368</v>
      </c>
      <c r="N297">
        <v>1011</v>
      </c>
      <c r="O297" t="s">
        <v>696</v>
      </c>
      <c r="P297" t="s">
        <v>696</v>
      </c>
      <c r="Q297">
        <v>1</v>
      </c>
      <c r="X297">
        <v>6.64</v>
      </c>
      <c r="Y297">
        <v>0</v>
      </c>
      <c r="Z297">
        <v>55.98</v>
      </c>
      <c r="AA297">
        <v>0.26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6.64</v>
      </c>
      <c r="AH297">
        <v>2</v>
      </c>
      <c r="AI297">
        <v>78157152</v>
      </c>
      <c r="AJ297">
        <v>319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ROW(Source!A686)</f>
        <v>686</v>
      </c>
      <c r="B298">
        <v>78162320</v>
      </c>
      <c r="C298">
        <v>78157150</v>
      </c>
      <c r="D298">
        <v>77808438</v>
      </c>
      <c r="E298">
        <v>1</v>
      </c>
      <c r="F298">
        <v>1</v>
      </c>
      <c r="G298">
        <v>37</v>
      </c>
      <c r="H298">
        <v>2</v>
      </c>
      <c r="I298" t="s">
        <v>738</v>
      </c>
      <c r="J298" t="s">
        <v>739</v>
      </c>
      <c r="K298" t="s">
        <v>740</v>
      </c>
      <c r="L298">
        <v>1368</v>
      </c>
      <c r="N298">
        <v>1011</v>
      </c>
      <c r="O298" t="s">
        <v>696</v>
      </c>
      <c r="P298" t="s">
        <v>696</v>
      </c>
      <c r="Q298">
        <v>1</v>
      </c>
      <c r="X298">
        <v>11.78</v>
      </c>
      <c r="Y298">
        <v>0</v>
      </c>
      <c r="Z298">
        <v>5.79</v>
      </c>
      <c r="AA298">
        <v>1.58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11.78</v>
      </c>
      <c r="AH298">
        <v>2</v>
      </c>
      <c r="AI298">
        <v>78157153</v>
      </c>
      <c r="AJ298">
        <v>320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ROW(Source!A686)</f>
        <v>686</v>
      </c>
      <c r="B299">
        <v>78162321</v>
      </c>
      <c r="C299">
        <v>78157150</v>
      </c>
      <c r="D299">
        <v>77808371</v>
      </c>
      <c r="E299">
        <v>1</v>
      </c>
      <c r="F299">
        <v>1</v>
      </c>
      <c r="G299">
        <v>37</v>
      </c>
      <c r="H299">
        <v>2</v>
      </c>
      <c r="I299" t="s">
        <v>843</v>
      </c>
      <c r="J299" t="s">
        <v>844</v>
      </c>
      <c r="K299" t="s">
        <v>845</v>
      </c>
      <c r="L299">
        <v>1368</v>
      </c>
      <c r="N299">
        <v>1011</v>
      </c>
      <c r="O299" t="s">
        <v>696</v>
      </c>
      <c r="P299" t="s">
        <v>696</v>
      </c>
      <c r="Q299">
        <v>1</v>
      </c>
      <c r="X299">
        <v>2.78</v>
      </c>
      <c r="Y299">
        <v>0</v>
      </c>
      <c r="Z299">
        <v>31.9</v>
      </c>
      <c r="AA299">
        <v>1.81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2.78</v>
      </c>
      <c r="AH299">
        <v>2</v>
      </c>
      <c r="AI299">
        <v>78157154</v>
      </c>
      <c r="AJ299">
        <v>321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ROW(Source!A686)</f>
        <v>686</v>
      </c>
      <c r="B300">
        <v>78162322</v>
      </c>
      <c r="C300">
        <v>78157150</v>
      </c>
      <c r="D300">
        <v>77808374</v>
      </c>
      <c r="E300">
        <v>1</v>
      </c>
      <c r="F300">
        <v>1</v>
      </c>
      <c r="G300">
        <v>37</v>
      </c>
      <c r="H300">
        <v>2</v>
      </c>
      <c r="I300" t="s">
        <v>846</v>
      </c>
      <c r="J300" t="s">
        <v>847</v>
      </c>
      <c r="K300" t="s">
        <v>848</v>
      </c>
      <c r="L300">
        <v>1368</v>
      </c>
      <c r="N300">
        <v>1011</v>
      </c>
      <c r="O300" t="s">
        <v>696</v>
      </c>
      <c r="P300" t="s">
        <v>696</v>
      </c>
      <c r="Q300">
        <v>1</v>
      </c>
      <c r="X300">
        <v>4.91</v>
      </c>
      <c r="Y300">
        <v>0</v>
      </c>
      <c r="Z300">
        <v>6.1</v>
      </c>
      <c r="AA300">
        <v>0.01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4.91</v>
      </c>
      <c r="AH300">
        <v>2</v>
      </c>
      <c r="AI300">
        <v>78157155</v>
      </c>
      <c r="AJ300">
        <v>322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ROW(Source!A686)</f>
        <v>686</v>
      </c>
      <c r="B301">
        <v>78162323</v>
      </c>
      <c r="C301">
        <v>78157150</v>
      </c>
      <c r="D301">
        <v>77807576</v>
      </c>
      <c r="E301">
        <v>1</v>
      </c>
      <c r="F301">
        <v>1</v>
      </c>
      <c r="G301">
        <v>37</v>
      </c>
      <c r="H301">
        <v>2</v>
      </c>
      <c r="I301" t="s">
        <v>849</v>
      </c>
      <c r="J301" t="s">
        <v>850</v>
      </c>
      <c r="K301" t="s">
        <v>851</v>
      </c>
      <c r="L301">
        <v>1368</v>
      </c>
      <c r="N301">
        <v>1011</v>
      </c>
      <c r="O301" t="s">
        <v>696</v>
      </c>
      <c r="P301" t="s">
        <v>696</v>
      </c>
      <c r="Q301">
        <v>1</v>
      </c>
      <c r="X301">
        <v>0.04</v>
      </c>
      <c r="Y301">
        <v>0</v>
      </c>
      <c r="Z301">
        <v>1012.21</v>
      </c>
      <c r="AA301">
        <v>825.81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0.04</v>
      </c>
      <c r="AH301">
        <v>2</v>
      </c>
      <c r="AI301">
        <v>78157156</v>
      </c>
      <c r="AJ301">
        <v>323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ROW(Source!A686)</f>
        <v>686</v>
      </c>
      <c r="B302">
        <v>78162324</v>
      </c>
      <c r="C302">
        <v>78157150</v>
      </c>
      <c r="D302">
        <v>77809574</v>
      </c>
      <c r="E302">
        <v>1</v>
      </c>
      <c r="F302">
        <v>1</v>
      </c>
      <c r="G302">
        <v>37</v>
      </c>
      <c r="H302">
        <v>3</v>
      </c>
      <c r="I302" t="s">
        <v>852</v>
      </c>
      <c r="J302" t="s">
        <v>853</v>
      </c>
      <c r="K302" t="s">
        <v>854</v>
      </c>
      <c r="L302">
        <v>1355</v>
      </c>
      <c r="N302">
        <v>1010</v>
      </c>
      <c r="O302" t="s">
        <v>170</v>
      </c>
      <c r="P302" t="s">
        <v>170</v>
      </c>
      <c r="Q302">
        <v>100</v>
      </c>
      <c r="X302">
        <v>15.2</v>
      </c>
      <c r="Y302">
        <v>390.94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15.2</v>
      </c>
      <c r="AH302">
        <v>2</v>
      </c>
      <c r="AI302">
        <v>78157157</v>
      </c>
      <c r="AJ302">
        <v>324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ROW(Source!A686)</f>
        <v>686</v>
      </c>
      <c r="B303">
        <v>78162325</v>
      </c>
      <c r="C303">
        <v>78157150</v>
      </c>
      <c r="D303">
        <v>77810271</v>
      </c>
      <c r="E303">
        <v>1</v>
      </c>
      <c r="F303">
        <v>1</v>
      </c>
      <c r="G303">
        <v>37</v>
      </c>
      <c r="H303">
        <v>3</v>
      </c>
      <c r="I303" t="s">
        <v>855</v>
      </c>
      <c r="J303" t="s">
        <v>856</v>
      </c>
      <c r="K303" t="s">
        <v>857</v>
      </c>
      <c r="L303">
        <v>1346</v>
      </c>
      <c r="N303">
        <v>1009</v>
      </c>
      <c r="O303" t="s">
        <v>101</v>
      </c>
      <c r="P303" t="s">
        <v>101</v>
      </c>
      <c r="Q303">
        <v>1</v>
      </c>
      <c r="X303">
        <v>4.9000000000000004</v>
      </c>
      <c r="Y303">
        <v>450.8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4.9000000000000004</v>
      </c>
      <c r="AH303">
        <v>2</v>
      </c>
      <c r="AI303">
        <v>78157158</v>
      </c>
      <c r="AJ303">
        <v>325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ROW(Source!A686)</f>
        <v>686</v>
      </c>
      <c r="B304">
        <v>78162326</v>
      </c>
      <c r="C304">
        <v>78157150</v>
      </c>
      <c r="D304">
        <v>77810871</v>
      </c>
      <c r="E304">
        <v>1</v>
      </c>
      <c r="F304">
        <v>1</v>
      </c>
      <c r="G304">
        <v>37</v>
      </c>
      <c r="H304">
        <v>3</v>
      </c>
      <c r="I304" t="s">
        <v>709</v>
      </c>
      <c r="J304" t="s">
        <v>710</v>
      </c>
      <c r="K304" t="s">
        <v>711</v>
      </c>
      <c r="L304">
        <v>1327</v>
      </c>
      <c r="N304">
        <v>1005</v>
      </c>
      <c r="O304" t="s">
        <v>82</v>
      </c>
      <c r="P304" t="s">
        <v>82</v>
      </c>
      <c r="Q304">
        <v>1</v>
      </c>
      <c r="X304">
        <v>0.2</v>
      </c>
      <c r="Y304">
        <v>431.83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0.2</v>
      </c>
      <c r="AH304">
        <v>2</v>
      </c>
      <c r="AI304">
        <v>78157159</v>
      </c>
      <c r="AJ304">
        <v>326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ROW(Source!A686)</f>
        <v>686</v>
      </c>
      <c r="B305">
        <v>78162327</v>
      </c>
      <c r="C305">
        <v>78157150</v>
      </c>
      <c r="D305">
        <v>77810583</v>
      </c>
      <c r="E305">
        <v>1</v>
      </c>
      <c r="F305">
        <v>1</v>
      </c>
      <c r="G305">
        <v>37</v>
      </c>
      <c r="H305">
        <v>3</v>
      </c>
      <c r="I305" t="s">
        <v>858</v>
      </c>
      <c r="J305" t="s">
        <v>859</v>
      </c>
      <c r="K305" t="s">
        <v>860</v>
      </c>
      <c r="L305">
        <v>1346</v>
      </c>
      <c r="N305">
        <v>1009</v>
      </c>
      <c r="O305" t="s">
        <v>101</v>
      </c>
      <c r="P305" t="s">
        <v>101</v>
      </c>
      <c r="Q305">
        <v>1</v>
      </c>
      <c r="X305">
        <v>0.51500000000000001</v>
      </c>
      <c r="Y305">
        <v>311.16000000000003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0.51500000000000001</v>
      </c>
      <c r="AH305">
        <v>2</v>
      </c>
      <c r="AI305">
        <v>78157160</v>
      </c>
      <c r="AJ305">
        <v>327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ROW(Source!A686)</f>
        <v>686</v>
      </c>
      <c r="B306">
        <v>78162328</v>
      </c>
      <c r="C306">
        <v>78157150</v>
      </c>
      <c r="D306">
        <v>77810584</v>
      </c>
      <c r="E306">
        <v>1</v>
      </c>
      <c r="F306">
        <v>1</v>
      </c>
      <c r="G306">
        <v>37</v>
      </c>
      <c r="H306">
        <v>3</v>
      </c>
      <c r="I306" t="s">
        <v>729</v>
      </c>
      <c r="J306" t="s">
        <v>730</v>
      </c>
      <c r="K306" t="s">
        <v>731</v>
      </c>
      <c r="L306">
        <v>1348</v>
      </c>
      <c r="N306">
        <v>1009</v>
      </c>
      <c r="O306" t="s">
        <v>659</v>
      </c>
      <c r="P306" t="s">
        <v>659</v>
      </c>
      <c r="Q306">
        <v>1000</v>
      </c>
      <c r="X306">
        <v>0.08</v>
      </c>
      <c r="Y306">
        <v>83394.850000000006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0.08</v>
      </c>
      <c r="AH306">
        <v>2</v>
      </c>
      <c r="AI306">
        <v>78157161</v>
      </c>
      <c r="AJ306">
        <v>328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ROW(Source!A686)</f>
        <v>686</v>
      </c>
      <c r="B307">
        <v>78162329</v>
      </c>
      <c r="C307">
        <v>78157150</v>
      </c>
      <c r="D307">
        <v>77808717</v>
      </c>
      <c r="E307">
        <v>1</v>
      </c>
      <c r="F307">
        <v>1</v>
      </c>
      <c r="G307">
        <v>37</v>
      </c>
      <c r="H307">
        <v>3</v>
      </c>
      <c r="I307" t="s">
        <v>861</v>
      </c>
      <c r="J307" t="s">
        <v>862</v>
      </c>
      <c r="K307" t="s">
        <v>863</v>
      </c>
      <c r="L307">
        <v>1348</v>
      </c>
      <c r="N307">
        <v>1009</v>
      </c>
      <c r="O307" t="s">
        <v>659</v>
      </c>
      <c r="P307" t="s">
        <v>659</v>
      </c>
      <c r="Q307">
        <v>1000</v>
      </c>
      <c r="X307">
        <v>4.8999999999999998E-3</v>
      </c>
      <c r="Y307">
        <v>67416.31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4.8999999999999998E-3</v>
      </c>
      <c r="AH307">
        <v>2</v>
      </c>
      <c r="AI307">
        <v>78157162</v>
      </c>
      <c r="AJ307">
        <v>329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ROW(Source!A686)</f>
        <v>686</v>
      </c>
      <c r="B308">
        <v>78162330</v>
      </c>
      <c r="C308">
        <v>78157150</v>
      </c>
      <c r="D308">
        <v>77809196</v>
      </c>
      <c r="E308">
        <v>1</v>
      </c>
      <c r="F308">
        <v>1</v>
      </c>
      <c r="G308">
        <v>37</v>
      </c>
      <c r="H308">
        <v>3</v>
      </c>
      <c r="I308" t="s">
        <v>1051</v>
      </c>
      <c r="J308" t="s">
        <v>1052</v>
      </c>
      <c r="K308" t="s">
        <v>1053</v>
      </c>
      <c r="L308">
        <v>1339</v>
      </c>
      <c r="N308">
        <v>1007</v>
      </c>
      <c r="O308" t="s">
        <v>486</v>
      </c>
      <c r="P308" t="s">
        <v>486</v>
      </c>
      <c r="Q308">
        <v>1</v>
      </c>
      <c r="X308">
        <v>1.03</v>
      </c>
      <c r="Y308">
        <v>45812.52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1.03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ROW(Source!A687)</f>
        <v>687</v>
      </c>
      <c r="B309">
        <v>78162331</v>
      </c>
      <c r="C309">
        <v>78157177</v>
      </c>
      <c r="D309">
        <v>77806460</v>
      </c>
      <c r="E309">
        <v>37</v>
      </c>
      <c r="F309">
        <v>1</v>
      </c>
      <c r="G309">
        <v>37</v>
      </c>
      <c r="H309">
        <v>1</v>
      </c>
      <c r="I309" t="s">
        <v>678</v>
      </c>
      <c r="J309" t="s">
        <v>3</v>
      </c>
      <c r="K309" t="s">
        <v>679</v>
      </c>
      <c r="L309">
        <v>1191</v>
      </c>
      <c r="N309">
        <v>1013</v>
      </c>
      <c r="O309" t="s">
        <v>680</v>
      </c>
      <c r="P309" t="s">
        <v>680</v>
      </c>
      <c r="Q309">
        <v>1</v>
      </c>
      <c r="X309">
        <v>60.04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3</v>
      </c>
      <c r="AG309">
        <v>60.04</v>
      </c>
      <c r="AH309">
        <v>2</v>
      </c>
      <c r="AI309">
        <v>78157178</v>
      </c>
      <c r="AJ309">
        <v>331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ROW(Source!A687)</f>
        <v>687</v>
      </c>
      <c r="B310">
        <v>78162332</v>
      </c>
      <c r="C310">
        <v>78157177</v>
      </c>
      <c r="D310">
        <v>77807959</v>
      </c>
      <c r="E310">
        <v>1</v>
      </c>
      <c r="F310">
        <v>1</v>
      </c>
      <c r="G310">
        <v>37</v>
      </c>
      <c r="H310">
        <v>2</v>
      </c>
      <c r="I310" t="s">
        <v>840</v>
      </c>
      <c r="J310" t="s">
        <v>841</v>
      </c>
      <c r="K310" t="s">
        <v>842</v>
      </c>
      <c r="L310">
        <v>1368</v>
      </c>
      <c r="N310">
        <v>1011</v>
      </c>
      <c r="O310" t="s">
        <v>696</v>
      </c>
      <c r="P310" t="s">
        <v>696</v>
      </c>
      <c r="Q310">
        <v>1</v>
      </c>
      <c r="X310">
        <v>6.64</v>
      </c>
      <c r="Y310">
        <v>0</v>
      </c>
      <c r="Z310">
        <v>55.98</v>
      </c>
      <c r="AA310">
        <v>0.26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6.64</v>
      </c>
      <c r="AH310">
        <v>2</v>
      </c>
      <c r="AI310">
        <v>78157179</v>
      </c>
      <c r="AJ310">
        <v>332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ROW(Source!A687)</f>
        <v>687</v>
      </c>
      <c r="B311">
        <v>78162333</v>
      </c>
      <c r="C311">
        <v>78157177</v>
      </c>
      <c r="D311">
        <v>77808156</v>
      </c>
      <c r="E311">
        <v>1</v>
      </c>
      <c r="F311">
        <v>1</v>
      </c>
      <c r="G311">
        <v>37</v>
      </c>
      <c r="H311">
        <v>2</v>
      </c>
      <c r="I311" t="s">
        <v>867</v>
      </c>
      <c r="J311" t="s">
        <v>868</v>
      </c>
      <c r="K311" t="s">
        <v>869</v>
      </c>
      <c r="L311">
        <v>1368</v>
      </c>
      <c r="N311">
        <v>1011</v>
      </c>
      <c r="O311" t="s">
        <v>696</v>
      </c>
      <c r="P311" t="s">
        <v>696</v>
      </c>
      <c r="Q311">
        <v>1</v>
      </c>
      <c r="X311">
        <v>4.7</v>
      </c>
      <c r="Y311">
        <v>0</v>
      </c>
      <c r="Z311">
        <v>10.07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4.7</v>
      </c>
      <c r="AH311">
        <v>2</v>
      </c>
      <c r="AI311">
        <v>78157180</v>
      </c>
      <c r="AJ311">
        <v>333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ROW(Source!A687)</f>
        <v>687</v>
      </c>
      <c r="B312">
        <v>78162334</v>
      </c>
      <c r="C312">
        <v>78157177</v>
      </c>
      <c r="D312">
        <v>77808370</v>
      </c>
      <c r="E312">
        <v>1</v>
      </c>
      <c r="F312">
        <v>1</v>
      </c>
      <c r="G312">
        <v>37</v>
      </c>
      <c r="H312">
        <v>2</v>
      </c>
      <c r="I312" t="s">
        <v>870</v>
      </c>
      <c r="J312" t="s">
        <v>871</v>
      </c>
      <c r="K312" t="s">
        <v>872</v>
      </c>
      <c r="L312">
        <v>1368</v>
      </c>
      <c r="N312">
        <v>1011</v>
      </c>
      <c r="O312" t="s">
        <v>696</v>
      </c>
      <c r="P312" t="s">
        <v>696</v>
      </c>
      <c r="Q312">
        <v>1</v>
      </c>
      <c r="X312">
        <v>1.5</v>
      </c>
      <c r="Y312">
        <v>0</v>
      </c>
      <c r="Z312">
        <v>3.56</v>
      </c>
      <c r="AA312">
        <v>0.01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1.5</v>
      </c>
      <c r="AH312">
        <v>2</v>
      </c>
      <c r="AI312">
        <v>78157181</v>
      </c>
      <c r="AJ312">
        <v>334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ROW(Source!A687)</f>
        <v>687</v>
      </c>
      <c r="B313">
        <v>78162335</v>
      </c>
      <c r="C313">
        <v>78157177</v>
      </c>
      <c r="D313">
        <v>77810594</v>
      </c>
      <c r="E313">
        <v>1</v>
      </c>
      <c r="F313">
        <v>1</v>
      </c>
      <c r="G313">
        <v>37</v>
      </c>
      <c r="H313">
        <v>3</v>
      </c>
      <c r="I313" t="s">
        <v>873</v>
      </c>
      <c r="J313" t="s">
        <v>874</v>
      </c>
      <c r="K313" t="s">
        <v>875</v>
      </c>
      <c r="L313">
        <v>1346</v>
      </c>
      <c r="N313">
        <v>1009</v>
      </c>
      <c r="O313" t="s">
        <v>101</v>
      </c>
      <c r="P313" t="s">
        <v>101</v>
      </c>
      <c r="Q313">
        <v>1</v>
      </c>
      <c r="X313">
        <v>36.049999999999997</v>
      </c>
      <c r="Y313">
        <v>259.83999999999997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36.049999999999997</v>
      </c>
      <c r="AH313">
        <v>2</v>
      </c>
      <c r="AI313">
        <v>78157182</v>
      </c>
      <c r="AJ313">
        <v>335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ROW(Source!A687)</f>
        <v>687</v>
      </c>
      <c r="B314">
        <v>78162336</v>
      </c>
      <c r="C314">
        <v>78157177</v>
      </c>
      <c r="D314">
        <v>77811012</v>
      </c>
      <c r="E314">
        <v>1</v>
      </c>
      <c r="F314">
        <v>1</v>
      </c>
      <c r="G314">
        <v>37</v>
      </c>
      <c r="H314">
        <v>3</v>
      </c>
      <c r="I314" t="s">
        <v>876</v>
      </c>
      <c r="J314" t="s">
        <v>877</v>
      </c>
      <c r="K314" t="s">
        <v>878</v>
      </c>
      <c r="L314">
        <v>1327</v>
      </c>
      <c r="N314">
        <v>1005</v>
      </c>
      <c r="O314" t="s">
        <v>82</v>
      </c>
      <c r="P314" t="s">
        <v>82</v>
      </c>
      <c r="Q314">
        <v>1</v>
      </c>
      <c r="X314">
        <v>107</v>
      </c>
      <c r="Y314">
        <v>685.92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3</v>
      </c>
      <c r="AG314">
        <v>107</v>
      </c>
      <c r="AH314">
        <v>2</v>
      </c>
      <c r="AI314">
        <v>78157183</v>
      </c>
      <c r="AJ314">
        <v>336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ROW(Source!A687)</f>
        <v>687</v>
      </c>
      <c r="B315">
        <v>78162337</v>
      </c>
      <c r="C315">
        <v>78157177</v>
      </c>
      <c r="D315">
        <v>77811025</v>
      </c>
      <c r="E315">
        <v>1</v>
      </c>
      <c r="F315">
        <v>1</v>
      </c>
      <c r="G315">
        <v>37</v>
      </c>
      <c r="H315">
        <v>3</v>
      </c>
      <c r="I315" t="s">
        <v>879</v>
      </c>
      <c r="J315" t="s">
        <v>880</v>
      </c>
      <c r="K315" t="s">
        <v>881</v>
      </c>
      <c r="L315">
        <v>1301</v>
      </c>
      <c r="N315">
        <v>1003</v>
      </c>
      <c r="O315" t="s">
        <v>87</v>
      </c>
      <c r="P315" t="s">
        <v>87</v>
      </c>
      <c r="Q315">
        <v>1</v>
      </c>
      <c r="X315">
        <v>60</v>
      </c>
      <c r="Y315">
        <v>53.83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3</v>
      </c>
      <c r="AG315">
        <v>60</v>
      </c>
      <c r="AH315">
        <v>2</v>
      </c>
      <c r="AI315">
        <v>78157184</v>
      </c>
      <c r="AJ315">
        <v>337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ROW(Source!A687)</f>
        <v>687</v>
      </c>
      <c r="B316">
        <v>78162338</v>
      </c>
      <c r="C316">
        <v>78157177</v>
      </c>
      <c r="D316">
        <v>77809017</v>
      </c>
      <c r="E316">
        <v>1</v>
      </c>
      <c r="F316">
        <v>1</v>
      </c>
      <c r="G316">
        <v>37</v>
      </c>
      <c r="H316">
        <v>3</v>
      </c>
      <c r="I316" t="s">
        <v>810</v>
      </c>
      <c r="J316" t="s">
        <v>811</v>
      </c>
      <c r="K316" t="s">
        <v>812</v>
      </c>
      <c r="L316">
        <v>1346</v>
      </c>
      <c r="N316">
        <v>1009</v>
      </c>
      <c r="O316" t="s">
        <v>101</v>
      </c>
      <c r="P316" t="s">
        <v>101</v>
      </c>
      <c r="Q316">
        <v>1</v>
      </c>
      <c r="X316">
        <v>10.3</v>
      </c>
      <c r="Y316">
        <v>128.43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10.3</v>
      </c>
      <c r="AH316">
        <v>2</v>
      </c>
      <c r="AI316">
        <v>78157185</v>
      </c>
      <c r="AJ316">
        <v>338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ROW(Source!A688)</f>
        <v>688</v>
      </c>
      <c r="B317">
        <v>78162339</v>
      </c>
      <c r="C317">
        <v>78157194</v>
      </c>
      <c r="D317">
        <v>77806460</v>
      </c>
      <c r="E317">
        <v>37</v>
      </c>
      <c r="F317">
        <v>1</v>
      </c>
      <c r="G317">
        <v>37</v>
      </c>
      <c r="H317">
        <v>1</v>
      </c>
      <c r="I317" t="s">
        <v>678</v>
      </c>
      <c r="J317" t="s">
        <v>3</v>
      </c>
      <c r="K317" t="s">
        <v>679</v>
      </c>
      <c r="L317">
        <v>1191</v>
      </c>
      <c r="N317">
        <v>1013</v>
      </c>
      <c r="O317" t="s">
        <v>680</v>
      </c>
      <c r="P317" t="s">
        <v>680</v>
      </c>
      <c r="Q317">
        <v>1</v>
      </c>
      <c r="X317">
        <v>14.54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14.54</v>
      </c>
      <c r="AH317">
        <v>2</v>
      </c>
      <c r="AI317">
        <v>78157195</v>
      </c>
      <c r="AJ317">
        <v>339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ROW(Source!A688)</f>
        <v>688</v>
      </c>
      <c r="B318">
        <v>78162340</v>
      </c>
      <c r="C318">
        <v>78157194</v>
      </c>
      <c r="D318">
        <v>77808438</v>
      </c>
      <c r="E318">
        <v>1</v>
      </c>
      <c r="F318">
        <v>1</v>
      </c>
      <c r="G318">
        <v>37</v>
      </c>
      <c r="H318">
        <v>2</v>
      </c>
      <c r="I318" t="s">
        <v>738</v>
      </c>
      <c r="J318" t="s">
        <v>739</v>
      </c>
      <c r="K318" t="s">
        <v>740</v>
      </c>
      <c r="L318">
        <v>1368</v>
      </c>
      <c r="N318">
        <v>1011</v>
      </c>
      <c r="O318" t="s">
        <v>696</v>
      </c>
      <c r="P318" t="s">
        <v>696</v>
      </c>
      <c r="Q318">
        <v>1</v>
      </c>
      <c r="X318">
        <v>2.88</v>
      </c>
      <c r="Y318">
        <v>0</v>
      </c>
      <c r="Z318">
        <v>5.79</v>
      </c>
      <c r="AA318">
        <v>1.58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2.88</v>
      </c>
      <c r="AH318">
        <v>2</v>
      </c>
      <c r="AI318">
        <v>78157196</v>
      </c>
      <c r="AJ318">
        <v>340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ROW(Source!A688)</f>
        <v>688</v>
      </c>
      <c r="B319">
        <v>78162341</v>
      </c>
      <c r="C319">
        <v>78157194</v>
      </c>
      <c r="D319">
        <v>77808400</v>
      </c>
      <c r="E319">
        <v>1</v>
      </c>
      <c r="F319">
        <v>1</v>
      </c>
      <c r="G319">
        <v>37</v>
      </c>
      <c r="H319">
        <v>2</v>
      </c>
      <c r="I319" t="s">
        <v>741</v>
      </c>
      <c r="J319" t="s">
        <v>742</v>
      </c>
      <c r="K319" t="s">
        <v>743</v>
      </c>
      <c r="L319">
        <v>1368</v>
      </c>
      <c r="N319">
        <v>1011</v>
      </c>
      <c r="O319" t="s">
        <v>696</v>
      </c>
      <c r="P319" t="s">
        <v>696</v>
      </c>
      <c r="Q319">
        <v>1</v>
      </c>
      <c r="X319">
        <v>7.65</v>
      </c>
      <c r="Y319">
        <v>0</v>
      </c>
      <c r="Z319">
        <v>7.44</v>
      </c>
      <c r="AA319">
        <v>0.01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7.65</v>
      </c>
      <c r="AH319">
        <v>2</v>
      </c>
      <c r="AI319">
        <v>78157197</v>
      </c>
      <c r="AJ319">
        <v>341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ROW(Source!A688)</f>
        <v>688</v>
      </c>
      <c r="B320">
        <v>78162342</v>
      </c>
      <c r="C320">
        <v>78157194</v>
      </c>
      <c r="D320">
        <v>77809612</v>
      </c>
      <c r="E320">
        <v>1</v>
      </c>
      <c r="F320">
        <v>1</v>
      </c>
      <c r="G320">
        <v>37</v>
      </c>
      <c r="H320">
        <v>3</v>
      </c>
      <c r="I320" t="s">
        <v>744</v>
      </c>
      <c r="J320" t="s">
        <v>745</v>
      </c>
      <c r="K320" t="s">
        <v>746</v>
      </c>
      <c r="L320">
        <v>1348</v>
      </c>
      <c r="N320">
        <v>1009</v>
      </c>
      <c r="O320" t="s">
        <v>659</v>
      </c>
      <c r="P320" t="s">
        <v>659</v>
      </c>
      <c r="Q320">
        <v>1000</v>
      </c>
      <c r="X320">
        <v>4.2000000000000002E-4</v>
      </c>
      <c r="Y320">
        <v>215536.8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4.2000000000000002E-4</v>
      </c>
      <c r="AH320">
        <v>2</v>
      </c>
      <c r="AI320">
        <v>78157198</v>
      </c>
      <c r="AJ320">
        <v>342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ROW(Source!A688)</f>
        <v>688</v>
      </c>
      <c r="B321">
        <v>78162343</v>
      </c>
      <c r="C321">
        <v>78157194</v>
      </c>
      <c r="D321">
        <v>77809702</v>
      </c>
      <c r="E321">
        <v>1</v>
      </c>
      <c r="F321">
        <v>1</v>
      </c>
      <c r="G321">
        <v>37</v>
      </c>
      <c r="H321">
        <v>3</v>
      </c>
      <c r="I321" t="s">
        <v>747</v>
      </c>
      <c r="J321" t="s">
        <v>748</v>
      </c>
      <c r="K321" t="s">
        <v>749</v>
      </c>
      <c r="L321">
        <v>1354</v>
      </c>
      <c r="N321">
        <v>1010</v>
      </c>
      <c r="O321" t="s">
        <v>204</v>
      </c>
      <c r="P321" t="s">
        <v>204</v>
      </c>
      <c r="Q321">
        <v>1</v>
      </c>
      <c r="X321">
        <v>168.34</v>
      </c>
      <c r="Y321">
        <v>2.69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3</v>
      </c>
      <c r="AG321">
        <v>168.34</v>
      </c>
      <c r="AH321">
        <v>2</v>
      </c>
      <c r="AI321">
        <v>78157199</v>
      </c>
      <c r="AJ321">
        <v>343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ROW(Source!A688)</f>
        <v>688</v>
      </c>
      <c r="B322">
        <v>78162344</v>
      </c>
      <c r="C322">
        <v>78157194</v>
      </c>
      <c r="D322">
        <v>77813870</v>
      </c>
      <c r="E322">
        <v>1</v>
      </c>
      <c r="F322">
        <v>1</v>
      </c>
      <c r="G322">
        <v>37</v>
      </c>
      <c r="H322">
        <v>3</v>
      </c>
      <c r="I322" t="s">
        <v>750</v>
      </c>
      <c r="J322" t="s">
        <v>751</v>
      </c>
      <c r="K322" t="s">
        <v>752</v>
      </c>
      <c r="L322">
        <v>1301</v>
      </c>
      <c r="N322">
        <v>1003</v>
      </c>
      <c r="O322" t="s">
        <v>87</v>
      </c>
      <c r="P322" t="s">
        <v>87</v>
      </c>
      <c r="Q322">
        <v>1</v>
      </c>
      <c r="X322">
        <v>105</v>
      </c>
      <c r="Y322">
        <v>75.66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105</v>
      </c>
      <c r="AH322">
        <v>2</v>
      </c>
      <c r="AI322">
        <v>78157200</v>
      </c>
      <c r="AJ322">
        <v>344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ROW(Source!A689)</f>
        <v>689</v>
      </c>
      <c r="B323">
        <v>78162345</v>
      </c>
      <c r="C323">
        <v>78157207</v>
      </c>
      <c r="D323">
        <v>77806460</v>
      </c>
      <c r="E323">
        <v>37</v>
      </c>
      <c r="F323">
        <v>1</v>
      </c>
      <c r="G323">
        <v>37</v>
      </c>
      <c r="H323">
        <v>1</v>
      </c>
      <c r="I323" t="s">
        <v>678</v>
      </c>
      <c r="J323" t="s">
        <v>3</v>
      </c>
      <c r="K323" t="s">
        <v>679</v>
      </c>
      <c r="L323">
        <v>1191</v>
      </c>
      <c r="N323">
        <v>1013</v>
      </c>
      <c r="O323" t="s">
        <v>680</v>
      </c>
      <c r="P323" t="s">
        <v>680</v>
      </c>
      <c r="Q323">
        <v>1</v>
      </c>
      <c r="X323">
        <v>19.14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19.14</v>
      </c>
      <c r="AH323">
        <v>2</v>
      </c>
      <c r="AI323">
        <v>78157208</v>
      </c>
      <c r="AJ323">
        <v>345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ROW(Source!A689)</f>
        <v>689</v>
      </c>
      <c r="B324">
        <v>78162346</v>
      </c>
      <c r="C324">
        <v>78157207</v>
      </c>
      <c r="D324">
        <v>77808438</v>
      </c>
      <c r="E324">
        <v>1</v>
      </c>
      <c r="F324">
        <v>1</v>
      </c>
      <c r="G324">
        <v>37</v>
      </c>
      <c r="H324">
        <v>2</v>
      </c>
      <c r="I324" t="s">
        <v>738</v>
      </c>
      <c r="J324" t="s">
        <v>739</v>
      </c>
      <c r="K324" t="s">
        <v>740</v>
      </c>
      <c r="L324">
        <v>1368</v>
      </c>
      <c r="N324">
        <v>1011</v>
      </c>
      <c r="O324" t="s">
        <v>696</v>
      </c>
      <c r="P324" t="s">
        <v>696</v>
      </c>
      <c r="Q324">
        <v>1</v>
      </c>
      <c r="X324">
        <v>5.36</v>
      </c>
      <c r="Y324">
        <v>0</v>
      </c>
      <c r="Z324">
        <v>5.79</v>
      </c>
      <c r="AA324">
        <v>1.58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5.36</v>
      </c>
      <c r="AH324">
        <v>2</v>
      </c>
      <c r="AI324">
        <v>78157209</v>
      </c>
      <c r="AJ324">
        <v>346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ROW(Source!A689)</f>
        <v>689</v>
      </c>
      <c r="B325">
        <v>78162347</v>
      </c>
      <c r="C325">
        <v>78157207</v>
      </c>
      <c r="D325">
        <v>77808374</v>
      </c>
      <c r="E325">
        <v>1</v>
      </c>
      <c r="F325">
        <v>1</v>
      </c>
      <c r="G325">
        <v>37</v>
      </c>
      <c r="H325">
        <v>2</v>
      </c>
      <c r="I325" t="s">
        <v>846</v>
      </c>
      <c r="J325" t="s">
        <v>847</v>
      </c>
      <c r="K325" t="s">
        <v>848</v>
      </c>
      <c r="L325">
        <v>1368</v>
      </c>
      <c r="N325">
        <v>1011</v>
      </c>
      <c r="O325" t="s">
        <v>696</v>
      </c>
      <c r="P325" t="s">
        <v>696</v>
      </c>
      <c r="Q325">
        <v>1</v>
      </c>
      <c r="X325">
        <v>0.45</v>
      </c>
      <c r="Y325">
        <v>0</v>
      </c>
      <c r="Z325">
        <v>6.1</v>
      </c>
      <c r="AA325">
        <v>0.01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0.45</v>
      </c>
      <c r="AH325">
        <v>2</v>
      </c>
      <c r="AI325">
        <v>78157210</v>
      </c>
      <c r="AJ325">
        <v>347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ROW(Source!A689)</f>
        <v>689</v>
      </c>
      <c r="B326">
        <v>78162348</v>
      </c>
      <c r="C326">
        <v>78157207</v>
      </c>
      <c r="D326">
        <v>77808400</v>
      </c>
      <c r="E326">
        <v>1</v>
      </c>
      <c r="F326">
        <v>1</v>
      </c>
      <c r="G326">
        <v>37</v>
      </c>
      <c r="H326">
        <v>2</v>
      </c>
      <c r="I326" t="s">
        <v>741</v>
      </c>
      <c r="J326" t="s">
        <v>742</v>
      </c>
      <c r="K326" t="s">
        <v>743</v>
      </c>
      <c r="L326">
        <v>1368</v>
      </c>
      <c r="N326">
        <v>1011</v>
      </c>
      <c r="O326" t="s">
        <v>696</v>
      </c>
      <c r="P326" t="s">
        <v>696</v>
      </c>
      <c r="Q326">
        <v>1</v>
      </c>
      <c r="X326">
        <v>7.3</v>
      </c>
      <c r="Y326">
        <v>0</v>
      </c>
      <c r="Z326">
        <v>7.44</v>
      </c>
      <c r="AA326">
        <v>0.01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7.3</v>
      </c>
      <c r="AH326">
        <v>2</v>
      </c>
      <c r="AI326">
        <v>78157211</v>
      </c>
      <c r="AJ326">
        <v>348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ROW(Source!A689)</f>
        <v>689</v>
      </c>
      <c r="B327">
        <v>78162349</v>
      </c>
      <c r="C327">
        <v>78157207</v>
      </c>
      <c r="D327">
        <v>77809536</v>
      </c>
      <c r="E327">
        <v>1</v>
      </c>
      <c r="F327">
        <v>1</v>
      </c>
      <c r="G327">
        <v>37</v>
      </c>
      <c r="H327">
        <v>3</v>
      </c>
      <c r="I327" t="s">
        <v>882</v>
      </c>
      <c r="J327" t="s">
        <v>883</v>
      </c>
      <c r="K327" t="s">
        <v>884</v>
      </c>
      <c r="L327">
        <v>1346</v>
      </c>
      <c r="N327">
        <v>1009</v>
      </c>
      <c r="O327" t="s">
        <v>101</v>
      </c>
      <c r="P327" t="s">
        <v>101</v>
      </c>
      <c r="Q327">
        <v>1</v>
      </c>
      <c r="X327">
        <v>0.94</v>
      </c>
      <c r="Y327">
        <v>309.57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0.94</v>
      </c>
      <c r="AH327">
        <v>2</v>
      </c>
      <c r="AI327">
        <v>78157212</v>
      </c>
      <c r="AJ327">
        <v>349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ROW(Source!A689)</f>
        <v>689</v>
      </c>
      <c r="B328">
        <v>78162350</v>
      </c>
      <c r="C328">
        <v>78157207</v>
      </c>
      <c r="D328">
        <v>77813383</v>
      </c>
      <c r="E328">
        <v>1</v>
      </c>
      <c r="F328">
        <v>1</v>
      </c>
      <c r="G328">
        <v>37</v>
      </c>
      <c r="H328">
        <v>3</v>
      </c>
      <c r="I328" t="s">
        <v>885</v>
      </c>
      <c r="J328" t="s">
        <v>886</v>
      </c>
      <c r="K328" t="s">
        <v>887</v>
      </c>
      <c r="L328">
        <v>1301</v>
      </c>
      <c r="N328">
        <v>1003</v>
      </c>
      <c r="O328" t="s">
        <v>87</v>
      </c>
      <c r="P328" t="s">
        <v>87</v>
      </c>
      <c r="Q328">
        <v>1</v>
      </c>
      <c r="X328">
        <v>105</v>
      </c>
      <c r="Y328">
        <v>142.68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105</v>
      </c>
      <c r="AH328">
        <v>2</v>
      </c>
      <c r="AI328">
        <v>78157213</v>
      </c>
      <c r="AJ328">
        <v>350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ROW(Source!A725)</f>
        <v>725</v>
      </c>
      <c r="B329">
        <v>78162351</v>
      </c>
      <c r="C329">
        <v>78157276</v>
      </c>
      <c r="D329">
        <v>77806460</v>
      </c>
      <c r="E329">
        <v>37</v>
      </c>
      <c r="F329">
        <v>1</v>
      </c>
      <c r="G329">
        <v>37</v>
      </c>
      <c r="H329">
        <v>1</v>
      </c>
      <c r="I329" t="s">
        <v>678</v>
      </c>
      <c r="J329" t="s">
        <v>3</v>
      </c>
      <c r="K329" t="s">
        <v>679</v>
      </c>
      <c r="L329">
        <v>1191</v>
      </c>
      <c r="N329">
        <v>1013</v>
      </c>
      <c r="O329" t="s">
        <v>680</v>
      </c>
      <c r="P329" t="s">
        <v>680</v>
      </c>
      <c r="Q329">
        <v>1</v>
      </c>
      <c r="X329">
        <v>47.2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</v>
      </c>
      <c r="AG329">
        <v>47.2</v>
      </c>
      <c r="AH329">
        <v>2</v>
      </c>
      <c r="AI329">
        <v>78157277</v>
      </c>
      <c r="AJ329">
        <v>351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ROW(Source!A725)</f>
        <v>725</v>
      </c>
      <c r="B330">
        <v>78162352</v>
      </c>
      <c r="C330">
        <v>78157276</v>
      </c>
      <c r="D330">
        <v>77814513</v>
      </c>
      <c r="E330">
        <v>1</v>
      </c>
      <c r="F330">
        <v>1</v>
      </c>
      <c r="G330">
        <v>37</v>
      </c>
      <c r="H330">
        <v>3</v>
      </c>
      <c r="I330" t="s">
        <v>897</v>
      </c>
      <c r="J330" t="s">
        <v>898</v>
      </c>
      <c r="K330" t="s">
        <v>899</v>
      </c>
      <c r="L330">
        <v>1035</v>
      </c>
      <c r="N330">
        <v>1013</v>
      </c>
      <c r="O330" t="s">
        <v>215</v>
      </c>
      <c r="P330" t="s">
        <v>215</v>
      </c>
      <c r="Q330">
        <v>1</v>
      </c>
      <c r="X330">
        <v>100</v>
      </c>
      <c r="Y330">
        <v>151.54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100</v>
      </c>
      <c r="AH330">
        <v>2</v>
      </c>
      <c r="AI330">
        <v>78157278</v>
      </c>
      <c r="AJ330">
        <v>352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ROW(Source!A727)</f>
        <v>727</v>
      </c>
      <c r="B331">
        <v>78162353</v>
      </c>
      <c r="C331">
        <v>78157283</v>
      </c>
      <c r="D331">
        <v>77806460</v>
      </c>
      <c r="E331">
        <v>37</v>
      </c>
      <c r="F331">
        <v>1</v>
      </c>
      <c r="G331">
        <v>37</v>
      </c>
      <c r="H331">
        <v>1</v>
      </c>
      <c r="I331" t="s">
        <v>678</v>
      </c>
      <c r="J331" t="s">
        <v>3</v>
      </c>
      <c r="K331" t="s">
        <v>679</v>
      </c>
      <c r="L331">
        <v>1191</v>
      </c>
      <c r="N331">
        <v>1013</v>
      </c>
      <c r="O331" t="s">
        <v>680</v>
      </c>
      <c r="P331" t="s">
        <v>680</v>
      </c>
      <c r="Q331">
        <v>1</v>
      </c>
      <c r="X331">
        <v>212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3</v>
      </c>
      <c r="AG331">
        <v>212</v>
      </c>
      <c r="AH331">
        <v>2</v>
      </c>
      <c r="AI331">
        <v>78157284</v>
      </c>
      <c r="AJ331">
        <v>354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ROW(Source!A727)</f>
        <v>727</v>
      </c>
      <c r="B332">
        <v>78162354</v>
      </c>
      <c r="C332">
        <v>78157283</v>
      </c>
      <c r="D332">
        <v>77809629</v>
      </c>
      <c r="E332">
        <v>1</v>
      </c>
      <c r="F332">
        <v>1</v>
      </c>
      <c r="G332">
        <v>37</v>
      </c>
      <c r="H332">
        <v>3</v>
      </c>
      <c r="I332" t="s">
        <v>900</v>
      </c>
      <c r="J332" t="s">
        <v>901</v>
      </c>
      <c r="K332" t="s">
        <v>902</v>
      </c>
      <c r="L332">
        <v>1348</v>
      </c>
      <c r="N332">
        <v>1009</v>
      </c>
      <c r="O332" t="s">
        <v>659</v>
      </c>
      <c r="P332" t="s">
        <v>659</v>
      </c>
      <c r="Q332">
        <v>1000</v>
      </c>
      <c r="X332">
        <v>1.0800000000000001E-2</v>
      </c>
      <c r="Y332">
        <v>238805.23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1.0800000000000001E-2</v>
      </c>
      <c r="AH332">
        <v>2</v>
      </c>
      <c r="AI332">
        <v>78157285</v>
      </c>
      <c r="AJ332">
        <v>355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ROW(Source!A727)</f>
        <v>727</v>
      </c>
      <c r="B333">
        <v>78162356</v>
      </c>
      <c r="C333">
        <v>78157283</v>
      </c>
      <c r="D333">
        <v>77810696</v>
      </c>
      <c r="E333">
        <v>1</v>
      </c>
      <c r="F333">
        <v>1</v>
      </c>
      <c r="G333">
        <v>37</v>
      </c>
      <c r="H333">
        <v>3</v>
      </c>
      <c r="I333" t="s">
        <v>687</v>
      </c>
      <c r="J333" t="s">
        <v>688</v>
      </c>
      <c r="K333" t="s">
        <v>689</v>
      </c>
      <c r="L333">
        <v>1346</v>
      </c>
      <c r="N333">
        <v>1009</v>
      </c>
      <c r="O333" t="s">
        <v>101</v>
      </c>
      <c r="P333" t="s">
        <v>101</v>
      </c>
      <c r="Q333">
        <v>1</v>
      </c>
      <c r="X333">
        <v>3.4</v>
      </c>
      <c r="Y333">
        <v>149.35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3.4</v>
      </c>
      <c r="AH333">
        <v>2</v>
      </c>
      <c r="AI333">
        <v>78157287</v>
      </c>
      <c r="AJ333">
        <v>356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ROW(Source!A727)</f>
        <v>727</v>
      </c>
      <c r="B334">
        <v>78162355</v>
      </c>
      <c r="C334">
        <v>78157283</v>
      </c>
      <c r="D334">
        <v>77808633</v>
      </c>
      <c r="E334">
        <v>1</v>
      </c>
      <c r="F334">
        <v>1</v>
      </c>
      <c r="G334">
        <v>37</v>
      </c>
      <c r="H334">
        <v>3</v>
      </c>
      <c r="I334" t="s">
        <v>903</v>
      </c>
      <c r="J334" t="s">
        <v>904</v>
      </c>
      <c r="K334" t="s">
        <v>905</v>
      </c>
      <c r="L334">
        <v>1348</v>
      </c>
      <c r="N334">
        <v>1009</v>
      </c>
      <c r="O334" t="s">
        <v>659</v>
      </c>
      <c r="P334" t="s">
        <v>659</v>
      </c>
      <c r="Q334">
        <v>1000</v>
      </c>
      <c r="X334">
        <v>7.9000000000000008E-3</v>
      </c>
      <c r="Y334">
        <v>39043.43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7.9000000000000008E-3</v>
      </c>
      <c r="AH334">
        <v>2</v>
      </c>
      <c r="AI334">
        <v>78157286</v>
      </c>
      <c r="AJ334">
        <v>357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ROW(Source!A727)</f>
        <v>727</v>
      </c>
      <c r="B335">
        <v>78162357</v>
      </c>
      <c r="C335">
        <v>78157283</v>
      </c>
      <c r="D335">
        <v>77816185</v>
      </c>
      <c r="E335">
        <v>1</v>
      </c>
      <c r="F335">
        <v>1</v>
      </c>
      <c r="G335">
        <v>37</v>
      </c>
      <c r="H335">
        <v>3</v>
      </c>
      <c r="I335" t="s">
        <v>906</v>
      </c>
      <c r="J335" t="s">
        <v>907</v>
      </c>
      <c r="K335" t="s">
        <v>908</v>
      </c>
      <c r="L335">
        <v>1354</v>
      </c>
      <c r="N335">
        <v>1010</v>
      </c>
      <c r="O335" t="s">
        <v>204</v>
      </c>
      <c r="P335" t="s">
        <v>204</v>
      </c>
      <c r="Q335">
        <v>1</v>
      </c>
      <c r="X335">
        <v>100</v>
      </c>
      <c r="Y335">
        <v>931.17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100</v>
      </c>
      <c r="AH335">
        <v>2</v>
      </c>
      <c r="AI335">
        <v>78157288</v>
      </c>
      <c r="AJ335">
        <v>358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ROW(Source!A727)</f>
        <v>727</v>
      </c>
      <c r="B336">
        <v>78162358</v>
      </c>
      <c r="C336">
        <v>78157283</v>
      </c>
      <c r="D336">
        <v>77816241</v>
      </c>
      <c r="E336">
        <v>1</v>
      </c>
      <c r="F336">
        <v>1</v>
      </c>
      <c r="G336">
        <v>37</v>
      </c>
      <c r="H336">
        <v>3</v>
      </c>
      <c r="I336" t="s">
        <v>909</v>
      </c>
      <c r="J336" t="s">
        <v>910</v>
      </c>
      <c r="K336" t="s">
        <v>911</v>
      </c>
      <c r="L336">
        <v>1354</v>
      </c>
      <c r="N336">
        <v>1010</v>
      </c>
      <c r="O336" t="s">
        <v>204</v>
      </c>
      <c r="P336" t="s">
        <v>204</v>
      </c>
      <c r="Q336">
        <v>1</v>
      </c>
      <c r="X336">
        <v>200</v>
      </c>
      <c r="Y336">
        <v>185.05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200</v>
      </c>
      <c r="AH336">
        <v>2</v>
      </c>
      <c r="AI336">
        <v>78157289</v>
      </c>
      <c r="AJ336">
        <v>359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ROW(Source!A727)</f>
        <v>727</v>
      </c>
      <c r="B337">
        <v>78162359</v>
      </c>
      <c r="C337">
        <v>78157283</v>
      </c>
      <c r="D337">
        <v>77816247</v>
      </c>
      <c r="E337">
        <v>1</v>
      </c>
      <c r="F337">
        <v>1</v>
      </c>
      <c r="G337">
        <v>37</v>
      </c>
      <c r="H337">
        <v>3</v>
      </c>
      <c r="I337" t="s">
        <v>912</v>
      </c>
      <c r="J337" t="s">
        <v>913</v>
      </c>
      <c r="K337" t="s">
        <v>914</v>
      </c>
      <c r="L337">
        <v>1354</v>
      </c>
      <c r="N337">
        <v>1010</v>
      </c>
      <c r="O337" t="s">
        <v>204</v>
      </c>
      <c r="P337" t="s">
        <v>204</v>
      </c>
      <c r="Q337">
        <v>1</v>
      </c>
      <c r="X337">
        <v>100</v>
      </c>
      <c r="Y337">
        <v>95.2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100</v>
      </c>
      <c r="AH337">
        <v>2</v>
      </c>
      <c r="AI337">
        <v>78157290</v>
      </c>
      <c r="AJ337">
        <v>360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ROW(Source!A727)</f>
        <v>727</v>
      </c>
      <c r="B338">
        <v>78162360</v>
      </c>
      <c r="C338">
        <v>78157283</v>
      </c>
      <c r="D338">
        <v>77816251</v>
      </c>
      <c r="E338">
        <v>1</v>
      </c>
      <c r="F338">
        <v>1</v>
      </c>
      <c r="G338">
        <v>37</v>
      </c>
      <c r="H338">
        <v>3</v>
      </c>
      <c r="I338" t="s">
        <v>340</v>
      </c>
      <c r="J338" t="s">
        <v>342</v>
      </c>
      <c r="K338" t="s">
        <v>341</v>
      </c>
      <c r="L338">
        <v>1354</v>
      </c>
      <c r="N338">
        <v>1010</v>
      </c>
      <c r="O338" t="s">
        <v>204</v>
      </c>
      <c r="P338" t="s">
        <v>204</v>
      </c>
      <c r="Q338">
        <v>1</v>
      </c>
      <c r="X338">
        <v>100</v>
      </c>
      <c r="Y338">
        <v>855.18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100</v>
      </c>
      <c r="AH338">
        <v>2</v>
      </c>
      <c r="AI338">
        <v>78157300</v>
      </c>
      <c r="AJ338">
        <v>362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ROW(Source!A730)</f>
        <v>730</v>
      </c>
      <c r="B339">
        <v>78162361</v>
      </c>
      <c r="C339">
        <v>78157303</v>
      </c>
      <c r="D339">
        <v>77806460</v>
      </c>
      <c r="E339">
        <v>37</v>
      </c>
      <c r="F339">
        <v>1</v>
      </c>
      <c r="G339">
        <v>37</v>
      </c>
      <c r="H339">
        <v>1</v>
      </c>
      <c r="I339" t="s">
        <v>678</v>
      </c>
      <c r="J339" t="s">
        <v>3</v>
      </c>
      <c r="K339" t="s">
        <v>679</v>
      </c>
      <c r="L339">
        <v>1191</v>
      </c>
      <c r="N339">
        <v>1013</v>
      </c>
      <c r="O339" t="s">
        <v>680</v>
      </c>
      <c r="P339" t="s">
        <v>680</v>
      </c>
      <c r="Q339">
        <v>1</v>
      </c>
      <c r="X339">
        <v>77.86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3</v>
      </c>
      <c r="AG339">
        <v>77.86</v>
      </c>
      <c r="AH339">
        <v>2</v>
      </c>
      <c r="AI339">
        <v>78157304</v>
      </c>
      <c r="AJ339">
        <v>363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ROW(Source!A730)</f>
        <v>730</v>
      </c>
      <c r="B340">
        <v>78162362</v>
      </c>
      <c r="C340">
        <v>78157303</v>
      </c>
      <c r="D340">
        <v>77809550</v>
      </c>
      <c r="E340">
        <v>1</v>
      </c>
      <c r="F340">
        <v>1</v>
      </c>
      <c r="G340">
        <v>37</v>
      </c>
      <c r="H340">
        <v>3</v>
      </c>
      <c r="I340" t="s">
        <v>774</v>
      </c>
      <c r="J340" t="s">
        <v>775</v>
      </c>
      <c r="K340" t="s">
        <v>776</v>
      </c>
      <c r="L340">
        <v>1348</v>
      </c>
      <c r="N340">
        <v>1009</v>
      </c>
      <c r="O340" t="s">
        <v>659</v>
      </c>
      <c r="P340" t="s">
        <v>659</v>
      </c>
      <c r="Q340">
        <v>1000</v>
      </c>
      <c r="X340">
        <v>1.2E-2</v>
      </c>
      <c r="Y340">
        <v>99048.85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1.2E-2</v>
      </c>
      <c r="AH340">
        <v>2</v>
      </c>
      <c r="AI340">
        <v>78157305</v>
      </c>
      <c r="AJ340">
        <v>364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ROW(Source!A730)</f>
        <v>730</v>
      </c>
      <c r="B341">
        <v>78162363</v>
      </c>
      <c r="C341">
        <v>78157303</v>
      </c>
      <c r="D341">
        <v>77809588</v>
      </c>
      <c r="E341">
        <v>1</v>
      </c>
      <c r="F341">
        <v>1</v>
      </c>
      <c r="G341">
        <v>37</v>
      </c>
      <c r="H341">
        <v>3</v>
      </c>
      <c r="I341" t="s">
        <v>915</v>
      </c>
      <c r="J341" t="s">
        <v>916</v>
      </c>
      <c r="K341" t="s">
        <v>917</v>
      </c>
      <c r="L341">
        <v>1348</v>
      </c>
      <c r="N341">
        <v>1009</v>
      </c>
      <c r="O341" t="s">
        <v>659</v>
      </c>
      <c r="P341" t="s">
        <v>659</v>
      </c>
      <c r="Q341">
        <v>1000</v>
      </c>
      <c r="X341">
        <v>3.5000000000000003E-2</v>
      </c>
      <c r="Y341">
        <v>86978.240000000005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3.5000000000000003E-2</v>
      </c>
      <c r="AH341">
        <v>2</v>
      </c>
      <c r="AI341">
        <v>78157306</v>
      </c>
      <c r="AJ341">
        <v>365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ROW(Source!A730)</f>
        <v>730</v>
      </c>
      <c r="B342">
        <v>78162364</v>
      </c>
      <c r="C342">
        <v>78157303</v>
      </c>
      <c r="D342">
        <v>77813857</v>
      </c>
      <c r="E342">
        <v>1</v>
      </c>
      <c r="F342">
        <v>1</v>
      </c>
      <c r="G342">
        <v>37</v>
      </c>
      <c r="H342">
        <v>3</v>
      </c>
      <c r="I342" t="s">
        <v>918</v>
      </c>
      <c r="J342" t="s">
        <v>919</v>
      </c>
      <c r="K342" t="s">
        <v>920</v>
      </c>
      <c r="L342">
        <v>1301</v>
      </c>
      <c r="N342">
        <v>1003</v>
      </c>
      <c r="O342" t="s">
        <v>87</v>
      </c>
      <c r="P342" t="s">
        <v>87</v>
      </c>
      <c r="Q342">
        <v>1</v>
      </c>
      <c r="X342">
        <v>400</v>
      </c>
      <c r="Y342">
        <v>26.34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400</v>
      </c>
      <c r="AH342">
        <v>2</v>
      </c>
      <c r="AI342">
        <v>78157307</v>
      </c>
      <c r="AJ342">
        <v>366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ROW(Source!A730)</f>
        <v>730</v>
      </c>
      <c r="B343">
        <v>78162365</v>
      </c>
      <c r="C343">
        <v>78157303</v>
      </c>
      <c r="D343">
        <v>77813888</v>
      </c>
      <c r="E343">
        <v>1</v>
      </c>
      <c r="F343">
        <v>1</v>
      </c>
      <c r="G343">
        <v>37</v>
      </c>
      <c r="H343">
        <v>3</v>
      </c>
      <c r="I343" t="s">
        <v>921</v>
      </c>
      <c r="J343" t="s">
        <v>922</v>
      </c>
      <c r="K343" t="s">
        <v>923</v>
      </c>
      <c r="L343">
        <v>1354</v>
      </c>
      <c r="N343">
        <v>1010</v>
      </c>
      <c r="O343" t="s">
        <v>204</v>
      </c>
      <c r="P343" t="s">
        <v>204</v>
      </c>
      <c r="Q343">
        <v>1</v>
      </c>
      <c r="X343">
        <v>100</v>
      </c>
      <c r="Y343">
        <v>1764.14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100</v>
      </c>
      <c r="AH343">
        <v>2</v>
      </c>
      <c r="AI343">
        <v>78157308</v>
      </c>
      <c r="AJ343">
        <v>367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ROW(Source!A800)</f>
        <v>800</v>
      </c>
      <c r="B344">
        <v>78162366</v>
      </c>
      <c r="C344">
        <v>78157426</v>
      </c>
      <c r="D344">
        <v>77806460</v>
      </c>
      <c r="E344">
        <v>37</v>
      </c>
      <c r="F344">
        <v>1</v>
      </c>
      <c r="G344">
        <v>37</v>
      </c>
      <c r="H344">
        <v>1</v>
      </c>
      <c r="I344" t="s">
        <v>678</v>
      </c>
      <c r="J344" t="s">
        <v>3</v>
      </c>
      <c r="K344" t="s">
        <v>679</v>
      </c>
      <c r="L344">
        <v>1191</v>
      </c>
      <c r="N344">
        <v>1013</v>
      </c>
      <c r="O344" t="s">
        <v>680</v>
      </c>
      <c r="P344" t="s">
        <v>680</v>
      </c>
      <c r="Q344">
        <v>1</v>
      </c>
      <c r="X344">
        <v>0.6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3</v>
      </c>
      <c r="AG344">
        <v>0.6</v>
      </c>
      <c r="AH344">
        <v>2</v>
      </c>
      <c r="AI344">
        <v>78157427</v>
      </c>
      <c r="AJ344">
        <v>368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ROW(Source!A801)</f>
        <v>801</v>
      </c>
      <c r="B345">
        <v>78162367</v>
      </c>
      <c r="C345">
        <v>78157429</v>
      </c>
      <c r="D345">
        <v>77806460</v>
      </c>
      <c r="E345">
        <v>37</v>
      </c>
      <c r="F345">
        <v>1</v>
      </c>
      <c r="G345">
        <v>37</v>
      </c>
      <c r="H345">
        <v>1</v>
      </c>
      <c r="I345" t="s">
        <v>678</v>
      </c>
      <c r="J345" t="s">
        <v>3</v>
      </c>
      <c r="K345" t="s">
        <v>679</v>
      </c>
      <c r="L345">
        <v>1191</v>
      </c>
      <c r="N345">
        <v>1013</v>
      </c>
      <c r="O345" t="s">
        <v>680</v>
      </c>
      <c r="P345" t="s">
        <v>680</v>
      </c>
      <c r="Q345">
        <v>1</v>
      </c>
      <c r="X345">
        <v>6.53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3</v>
      </c>
      <c r="AG345">
        <v>6.53</v>
      </c>
      <c r="AH345">
        <v>2</v>
      </c>
      <c r="AI345">
        <v>78157430</v>
      </c>
      <c r="AJ345">
        <v>369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ROW(Source!A801)</f>
        <v>801</v>
      </c>
      <c r="B346">
        <v>78162368</v>
      </c>
      <c r="C346">
        <v>78157429</v>
      </c>
      <c r="D346">
        <v>77808429</v>
      </c>
      <c r="E346">
        <v>1</v>
      </c>
      <c r="F346">
        <v>1</v>
      </c>
      <c r="G346">
        <v>37</v>
      </c>
      <c r="H346">
        <v>2</v>
      </c>
      <c r="I346" t="s">
        <v>693</v>
      </c>
      <c r="J346" t="s">
        <v>694</v>
      </c>
      <c r="K346" t="s">
        <v>695</v>
      </c>
      <c r="L346">
        <v>1368</v>
      </c>
      <c r="N346">
        <v>1011</v>
      </c>
      <c r="O346" t="s">
        <v>696</v>
      </c>
      <c r="P346" t="s">
        <v>696</v>
      </c>
      <c r="Q346">
        <v>1</v>
      </c>
      <c r="X346">
        <v>0.04</v>
      </c>
      <c r="Y346">
        <v>0</v>
      </c>
      <c r="Z346">
        <v>11.86</v>
      </c>
      <c r="AA346">
        <v>0.2</v>
      </c>
      <c r="AB346">
        <v>0</v>
      </c>
      <c r="AC346">
        <v>0</v>
      </c>
      <c r="AD346">
        <v>1</v>
      </c>
      <c r="AE346">
        <v>0</v>
      </c>
      <c r="AF346" t="s">
        <v>3</v>
      </c>
      <c r="AG346">
        <v>0.04</v>
      </c>
      <c r="AH346">
        <v>2</v>
      </c>
      <c r="AI346">
        <v>78157431</v>
      </c>
      <c r="AJ346">
        <v>370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ROW(Source!A801)</f>
        <v>801</v>
      </c>
      <c r="B347">
        <v>78162369</v>
      </c>
      <c r="C347">
        <v>78157429</v>
      </c>
      <c r="D347">
        <v>77808868</v>
      </c>
      <c r="E347">
        <v>1</v>
      </c>
      <c r="F347">
        <v>1</v>
      </c>
      <c r="G347">
        <v>37</v>
      </c>
      <c r="H347">
        <v>3</v>
      </c>
      <c r="I347" t="s">
        <v>94</v>
      </c>
      <c r="J347" t="s">
        <v>97</v>
      </c>
      <c r="K347" t="s">
        <v>95</v>
      </c>
      <c r="L347">
        <v>1296</v>
      </c>
      <c r="N347">
        <v>1002</v>
      </c>
      <c r="O347" t="s">
        <v>96</v>
      </c>
      <c r="P347" t="s">
        <v>96</v>
      </c>
      <c r="Q347">
        <v>1</v>
      </c>
      <c r="X347">
        <v>10.3</v>
      </c>
      <c r="Y347">
        <v>128.12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10.3</v>
      </c>
      <c r="AH347">
        <v>2</v>
      </c>
      <c r="AI347">
        <v>78157432</v>
      </c>
      <c r="AJ347">
        <v>371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ROW(Source!A804)</f>
        <v>804</v>
      </c>
      <c r="B348">
        <v>78162370</v>
      </c>
      <c r="C348">
        <v>78157440</v>
      </c>
      <c r="D348">
        <v>77806460</v>
      </c>
      <c r="E348">
        <v>37</v>
      </c>
      <c r="F348">
        <v>1</v>
      </c>
      <c r="G348">
        <v>37</v>
      </c>
      <c r="H348">
        <v>1</v>
      </c>
      <c r="I348" t="s">
        <v>678</v>
      </c>
      <c r="J348" t="s">
        <v>3</v>
      </c>
      <c r="K348" t="s">
        <v>679</v>
      </c>
      <c r="L348">
        <v>1191</v>
      </c>
      <c r="N348">
        <v>1013</v>
      </c>
      <c r="O348" t="s">
        <v>680</v>
      </c>
      <c r="P348" t="s">
        <v>680</v>
      </c>
      <c r="Q348">
        <v>1</v>
      </c>
      <c r="X348">
        <v>37.24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</v>
      </c>
      <c r="AG348">
        <v>37.24</v>
      </c>
      <c r="AH348">
        <v>2</v>
      </c>
      <c r="AI348">
        <v>78157441</v>
      </c>
      <c r="AJ348">
        <v>374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ROW(Source!A804)</f>
        <v>804</v>
      </c>
      <c r="B349">
        <v>78162371</v>
      </c>
      <c r="C349">
        <v>78157440</v>
      </c>
      <c r="D349">
        <v>77811599</v>
      </c>
      <c r="E349">
        <v>1</v>
      </c>
      <c r="F349">
        <v>1</v>
      </c>
      <c r="G349">
        <v>37</v>
      </c>
      <c r="H349">
        <v>3</v>
      </c>
      <c r="I349" t="s">
        <v>753</v>
      </c>
      <c r="J349" t="s">
        <v>754</v>
      </c>
      <c r="K349" t="s">
        <v>755</v>
      </c>
      <c r="L349">
        <v>1339</v>
      </c>
      <c r="N349">
        <v>1007</v>
      </c>
      <c r="O349" t="s">
        <v>486</v>
      </c>
      <c r="P349" t="s">
        <v>486</v>
      </c>
      <c r="Q349">
        <v>1</v>
      </c>
      <c r="X349">
        <v>0.56000000000000005</v>
      </c>
      <c r="Y349">
        <v>4676.4799999999996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0.56000000000000005</v>
      </c>
      <c r="AH349">
        <v>2</v>
      </c>
      <c r="AI349">
        <v>78157442</v>
      </c>
      <c r="AJ349">
        <v>375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ROW(Source!A805)</f>
        <v>805</v>
      </c>
      <c r="B350">
        <v>78162372</v>
      </c>
      <c r="C350">
        <v>78157445</v>
      </c>
      <c r="D350">
        <v>77806460</v>
      </c>
      <c r="E350">
        <v>37</v>
      </c>
      <c r="F350">
        <v>1</v>
      </c>
      <c r="G350">
        <v>37</v>
      </c>
      <c r="H350">
        <v>1</v>
      </c>
      <c r="I350" t="s">
        <v>678</v>
      </c>
      <c r="J350" t="s">
        <v>3</v>
      </c>
      <c r="K350" t="s">
        <v>679</v>
      </c>
      <c r="L350">
        <v>1191</v>
      </c>
      <c r="N350">
        <v>1013</v>
      </c>
      <c r="O350" t="s">
        <v>680</v>
      </c>
      <c r="P350" t="s">
        <v>680</v>
      </c>
      <c r="Q350">
        <v>1</v>
      </c>
      <c r="X350">
        <v>54.37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54.37</v>
      </c>
      <c r="AH350">
        <v>2</v>
      </c>
      <c r="AI350">
        <v>78157446</v>
      </c>
      <c r="AJ350">
        <v>376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ROW(Source!A805)</f>
        <v>805</v>
      </c>
      <c r="B351">
        <v>78162373</v>
      </c>
      <c r="C351">
        <v>78157445</v>
      </c>
      <c r="D351">
        <v>77810304</v>
      </c>
      <c r="E351">
        <v>1</v>
      </c>
      <c r="F351">
        <v>1</v>
      </c>
      <c r="G351">
        <v>37</v>
      </c>
      <c r="H351">
        <v>3</v>
      </c>
      <c r="I351" t="s">
        <v>706</v>
      </c>
      <c r="J351" t="s">
        <v>707</v>
      </c>
      <c r="K351" t="s">
        <v>708</v>
      </c>
      <c r="L351">
        <v>1346</v>
      </c>
      <c r="N351">
        <v>1009</v>
      </c>
      <c r="O351" t="s">
        <v>101</v>
      </c>
      <c r="P351" t="s">
        <v>101</v>
      </c>
      <c r="Q351">
        <v>1</v>
      </c>
      <c r="X351">
        <v>0.31</v>
      </c>
      <c r="Y351">
        <v>23.91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0.31</v>
      </c>
      <c r="AH351">
        <v>2</v>
      </c>
      <c r="AI351">
        <v>78157447</v>
      </c>
      <c r="AJ351">
        <v>377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ROW(Source!A805)</f>
        <v>805</v>
      </c>
      <c r="B352">
        <v>78162374</v>
      </c>
      <c r="C352">
        <v>78157445</v>
      </c>
      <c r="D352">
        <v>77810520</v>
      </c>
      <c r="E352">
        <v>1</v>
      </c>
      <c r="F352">
        <v>1</v>
      </c>
      <c r="G352">
        <v>37</v>
      </c>
      <c r="H352">
        <v>3</v>
      </c>
      <c r="I352" t="s">
        <v>697</v>
      </c>
      <c r="J352" t="s">
        <v>698</v>
      </c>
      <c r="K352" t="s">
        <v>699</v>
      </c>
      <c r="L352">
        <v>1339</v>
      </c>
      <c r="N352">
        <v>1007</v>
      </c>
      <c r="O352" t="s">
        <v>486</v>
      </c>
      <c r="P352" t="s">
        <v>486</v>
      </c>
      <c r="Q352">
        <v>1</v>
      </c>
      <c r="X352">
        <v>6.0000000000000001E-3</v>
      </c>
      <c r="Y352">
        <v>49.83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</v>
      </c>
      <c r="AG352">
        <v>6.0000000000000001E-3</v>
      </c>
      <c r="AH352">
        <v>2</v>
      </c>
      <c r="AI352">
        <v>78157448</v>
      </c>
      <c r="AJ352">
        <v>378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ROW(Source!A805)</f>
        <v>805</v>
      </c>
      <c r="B353">
        <v>78162375</v>
      </c>
      <c r="C353">
        <v>78157445</v>
      </c>
      <c r="D353">
        <v>77810871</v>
      </c>
      <c r="E353">
        <v>1</v>
      </c>
      <c r="F353">
        <v>1</v>
      </c>
      <c r="G353">
        <v>37</v>
      </c>
      <c r="H353">
        <v>3</v>
      </c>
      <c r="I353" t="s">
        <v>709</v>
      </c>
      <c r="J353" t="s">
        <v>710</v>
      </c>
      <c r="K353" t="s">
        <v>711</v>
      </c>
      <c r="L353">
        <v>1327</v>
      </c>
      <c r="N353">
        <v>1005</v>
      </c>
      <c r="O353" t="s">
        <v>82</v>
      </c>
      <c r="P353" t="s">
        <v>82</v>
      </c>
      <c r="Q353">
        <v>1</v>
      </c>
      <c r="X353">
        <v>0.8</v>
      </c>
      <c r="Y353">
        <v>431.83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0.8</v>
      </c>
      <c r="AH353">
        <v>2</v>
      </c>
      <c r="AI353">
        <v>78157449</v>
      </c>
      <c r="AJ353">
        <v>379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ROW(Source!A805)</f>
        <v>805</v>
      </c>
      <c r="B354">
        <v>78162376</v>
      </c>
      <c r="C354">
        <v>78157445</v>
      </c>
      <c r="D354">
        <v>77810887</v>
      </c>
      <c r="E354">
        <v>1</v>
      </c>
      <c r="F354">
        <v>1</v>
      </c>
      <c r="G354">
        <v>37</v>
      </c>
      <c r="H354">
        <v>3</v>
      </c>
      <c r="I354" t="s">
        <v>712</v>
      </c>
      <c r="J354" t="s">
        <v>713</v>
      </c>
      <c r="K354" t="s">
        <v>714</v>
      </c>
      <c r="L354">
        <v>1348</v>
      </c>
      <c r="N354">
        <v>1009</v>
      </c>
      <c r="O354" t="s">
        <v>659</v>
      </c>
      <c r="P354" t="s">
        <v>659</v>
      </c>
      <c r="Q354">
        <v>1000</v>
      </c>
      <c r="X354">
        <v>5.5E-2</v>
      </c>
      <c r="Y354">
        <v>81852.28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3</v>
      </c>
      <c r="AG354">
        <v>5.5E-2</v>
      </c>
      <c r="AH354">
        <v>2</v>
      </c>
      <c r="AI354">
        <v>78157450</v>
      </c>
      <c r="AJ354">
        <v>380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ROW(Source!A805)</f>
        <v>805</v>
      </c>
      <c r="B355">
        <v>78162377</v>
      </c>
      <c r="C355">
        <v>78157445</v>
      </c>
      <c r="D355">
        <v>77809071</v>
      </c>
      <c r="E355">
        <v>1</v>
      </c>
      <c r="F355">
        <v>1</v>
      </c>
      <c r="G355">
        <v>37</v>
      </c>
      <c r="H355">
        <v>3</v>
      </c>
      <c r="I355" t="s">
        <v>715</v>
      </c>
      <c r="J355" t="s">
        <v>716</v>
      </c>
      <c r="K355" t="s">
        <v>717</v>
      </c>
      <c r="L355">
        <v>1346</v>
      </c>
      <c r="N355">
        <v>1009</v>
      </c>
      <c r="O355" t="s">
        <v>101</v>
      </c>
      <c r="P355" t="s">
        <v>101</v>
      </c>
      <c r="Q355">
        <v>1</v>
      </c>
      <c r="X355">
        <v>26.6</v>
      </c>
      <c r="Y355">
        <v>183.25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3</v>
      </c>
      <c r="AG355">
        <v>26.6</v>
      </c>
      <c r="AH355">
        <v>2</v>
      </c>
      <c r="AI355">
        <v>78157451</v>
      </c>
      <c r="AJ355">
        <v>381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ROW(Source!A805)</f>
        <v>805</v>
      </c>
      <c r="B356">
        <v>78162378</v>
      </c>
      <c r="C356">
        <v>78157445</v>
      </c>
      <c r="D356">
        <v>77809073</v>
      </c>
      <c r="E356">
        <v>1</v>
      </c>
      <c r="F356">
        <v>1</v>
      </c>
      <c r="G356">
        <v>37</v>
      </c>
      <c r="H356">
        <v>3</v>
      </c>
      <c r="I356" t="s">
        <v>718</v>
      </c>
      <c r="J356" t="s">
        <v>719</v>
      </c>
      <c r="K356" t="s">
        <v>720</v>
      </c>
      <c r="L356">
        <v>1346</v>
      </c>
      <c r="N356">
        <v>1009</v>
      </c>
      <c r="O356" t="s">
        <v>101</v>
      </c>
      <c r="P356" t="s">
        <v>101</v>
      </c>
      <c r="Q356">
        <v>1</v>
      </c>
      <c r="X356">
        <v>11.4</v>
      </c>
      <c r="Y356">
        <v>78.349999999999994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11.4</v>
      </c>
      <c r="AH356">
        <v>2</v>
      </c>
      <c r="AI356">
        <v>78157452</v>
      </c>
      <c r="AJ356">
        <v>382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ROW(Source!A841)</f>
        <v>841</v>
      </c>
      <c r="B357">
        <v>78162379</v>
      </c>
      <c r="C357">
        <v>78157516</v>
      </c>
      <c r="D357">
        <v>77806460</v>
      </c>
      <c r="E357">
        <v>37</v>
      </c>
      <c r="F357">
        <v>1</v>
      </c>
      <c r="G357">
        <v>37</v>
      </c>
      <c r="H357">
        <v>1</v>
      </c>
      <c r="I357" t="s">
        <v>678</v>
      </c>
      <c r="J357" t="s">
        <v>3</v>
      </c>
      <c r="K357" t="s">
        <v>679</v>
      </c>
      <c r="L357">
        <v>1191</v>
      </c>
      <c r="N357">
        <v>1013</v>
      </c>
      <c r="O357" t="s">
        <v>680</v>
      </c>
      <c r="P357" t="s">
        <v>680</v>
      </c>
      <c r="Q357">
        <v>1</v>
      </c>
      <c r="X357">
        <v>11.7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3</v>
      </c>
      <c r="AG357">
        <v>11.7</v>
      </c>
      <c r="AH357">
        <v>2</v>
      </c>
      <c r="AI357">
        <v>78157517</v>
      </c>
      <c r="AJ357">
        <v>383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ROW(Source!A841)</f>
        <v>841</v>
      </c>
      <c r="B358">
        <v>78162380</v>
      </c>
      <c r="C358">
        <v>78157516</v>
      </c>
      <c r="D358">
        <v>77806461</v>
      </c>
      <c r="E358">
        <v>37</v>
      </c>
      <c r="F358">
        <v>1</v>
      </c>
      <c r="G358">
        <v>37</v>
      </c>
      <c r="H358">
        <v>3</v>
      </c>
      <c r="I358" t="s">
        <v>721</v>
      </c>
      <c r="J358" t="s">
        <v>3</v>
      </c>
      <c r="K358" t="s">
        <v>722</v>
      </c>
      <c r="L358">
        <v>1348</v>
      </c>
      <c r="N358">
        <v>1009</v>
      </c>
      <c r="O358" t="s">
        <v>659</v>
      </c>
      <c r="P358" t="s">
        <v>659</v>
      </c>
      <c r="Q358">
        <v>1000</v>
      </c>
      <c r="X358">
        <v>0.03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</v>
      </c>
      <c r="AG358">
        <v>0.03</v>
      </c>
      <c r="AH358">
        <v>2</v>
      </c>
      <c r="AI358">
        <v>78157518</v>
      </c>
      <c r="AJ358">
        <v>384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ROW(Source!A842)</f>
        <v>842</v>
      </c>
      <c r="B359">
        <v>78162381</v>
      </c>
      <c r="C359">
        <v>78157521</v>
      </c>
      <c r="D359">
        <v>77806460</v>
      </c>
      <c r="E359">
        <v>37</v>
      </c>
      <c r="F359">
        <v>1</v>
      </c>
      <c r="G359">
        <v>37</v>
      </c>
      <c r="H359">
        <v>1</v>
      </c>
      <c r="I359" t="s">
        <v>678</v>
      </c>
      <c r="J359" t="s">
        <v>3</v>
      </c>
      <c r="K359" t="s">
        <v>679</v>
      </c>
      <c r="L359">
        <v>1191</v>
      </c>
      <c r="N359">
        <v>1013</v>
      </c>
      <c r="O359" t="s">
        <v>680</v>
      </c>
      <c r="P359" t="s">
        <v>680</v>
      </c>
      <c r="Q359">
        <v>1</v>
      </c>
      <c r="X359">
        <v>74.3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297</v>
      </c>
      <c r="AG359">
        <v>37.15</v>
      </c>
      <c r="AH359">
        <v>2</v>
      </c>
      <c r="AI359">
        <v>78157522</v>
      </c>
      <c r="AJ359">
        <v>385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ROW(Source!A842)</f>
        <v>842</v>
      </c>
      <c r="B360">
        <v>78162382</v>
      </c>
      <c r="C360">
        <v>78157521</v>
      </c>
      <c r="D360">
        <v>77806461</v>
      </c>
      <c r="E360">
        <v>37</v>
      </c>
      <c r="F360">
        <v>1</v>
      </c>
      <c r="G360">
        <v>37</v>
      </c>
      <c r="H360">
        <v>3</v>
      </c>
      <c r="I360" t="s">
        <v>721</v>
      </c>
      <c r="J360" t="s">
        <v>3</v>
      </c>
      <c r="K360" t="s">
        <v>722</v>
      </c>
      <c r="L360">
        <v>1348</v>
      </c>
      <c r="N360">
        <v>1009</v>
      </c>
      <c r="O360" t="s">
        <v>659</v>
      </c>
      <c r="P360" t="s">
        <v>659</v>
      </c>
      <c r="Q360">
        <v>1000</v>
      </c>
      <c r="X360">
        <v>4.41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4.41</v>
      </c>
      <c r="AH360">
        <v>2</v>
      </c>
      <c r="AI360">
        <v>78157523</v>
      </c>
      <c r="AJ360">
        <v>386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ROW(Source!A843)</f>
        <v>843</v>
      </c>
      <c r="B361">
        <v>78162383</v>
      </c>
      <c r="C361">
        <v>78157526</v>
      </c>
      <c r="D361">
        <v>77806460</v>
      </c>
      <c r="E361">
        <v>37</v>
      </c>
      <c r="F361">
        <v>1</v>
      </c>
      <c r="G361">
        <v>37</v>
      </c>
      <c r="H361">
        <v>1</v>
      </c>
      <c r="I361" t="s">
        <v>678</v>
      </c>
      <c r="J361" t="s">
        <v>3</v>
      </c>
      <c r="K361" t="s">
        <v>679</v>
      </c>
      <c r="L361">
        <v>1191</v>
      </c>
      <c r="N361">
        <v>1013</v>
      </c>
      <c r="O361" t="s">
        <v>680</v>
      </c>
      <c r="P361" t="s">
        <v>680</v>
      </c>
      <c r="Q361">
        <v>1</v>
      </c>
      <c r="X361">
        <v>132.55000000000001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</v>
      </c>
      <c r="AG361">
        <v>132.55000000000001</v>
      </c>
      <c r="AH361">
        <v>2</v>
      </c>
      <c r="AI361">
        <v>78157527</v>
      </c>
      <c r="AJ361">
        <v>387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ROW(Source!A843)</f>
        <v>843</v>
      </c>
      <c r="B362">
        <v>78162384</v>
      </c>
      <c r="C362">
        <v>78157526</v>
      </c>
      <c r="D362">
        <v>77808438</v>
      </c>
      <c r="E362">
        <v>1</v>
      </c>
      <c r="F362">
        <v>1</v>
      </c>
      <c r="G362">
        <v>37</v>
      </c>
      <c r="H362">
        <v>2</v>
      </c>
      <c r="I362" t="s">
        <v>738</v>
      </c>
      <c r="J362" t="s">
        <v>739</v>
      </c>
      <c r="K362" t="s">
        <v>740</v>
      </c>
      <c r="L362">
        <v>1368</v>
      </c>
      <c r="N362">
        <v>1011</v>
      </c>
      <c r="O362" t="s">
        <v>696</v>
      </c>
      <c r="P362" t="s">
        <v>696</v>
      </c>
      <c r="Q362">
        <v>1</v>
      </c>
      <c r="X362">
        <v>1.69</v>
      </c>
      <c r="Y362">
        <v>0</v>
      </c>
      <c r="Z362">
        <v>5.79</v>
      </c>
      <c r="AA362">
        <v>1.58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1.69</v>
      </c>
      <c r="AH362">
        <v>2</v>
      </c>
      <c r="AI362">
        <v>78157528</v>
      </c>
      <c r="AJ362">
        <v>388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ROW(Source!A843)</f>
        <v>843</v>
      </c>
      <c r="B363">
        <v>78162385</v>
      </c>
      <c r="C363">
        <v>78157526</v>
      </c>
      <c r="D363">
        <v>77810304</v>
      </c>
      <c r="E363">
        <v>1</v>
      </c>
      <c r="F363">
        <v>1</v>
      </c>
      <c r="G363">
        <v>37</v>
      </c>
      <c r="H363">
        <v>3</v>
      </c>
      <c r="I363" t="s">
        <v>706</v>
      </c>
      <c r="J363" t="s">
        <v>707</v>
      </c>
      <c r="K363" t="s">
        <v>708</v>
      </c>
      <c r="L363">
        <v>1346</v>
      </c>
      <c r="N363">
        <v>1009</v>
      </c>
      <c r="O363" t="s">
        <v>101</v>
      </c>
      <c r="P363" t="s">
        <v>101</v>
      </c>
      <c r="Q363">
        <v>1</v>
      </c>
      <c r="X363">
        <v>0.5</v>
      </c>
      <c r="Y363">
        <v>23.91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0.5</v>
      </c>
      <c r="AH363">
        <v>2</v>
      </c>
      <c r="AI363">
        <v>78157529</v>
      </c>
      <c r="AJ363">
        <v>389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ROW(Source!A843)</f>
        <v>843</v>
      </c>
      <c r="B364">
        <v>78162386</v>
      </c>
      <c r="C364">
        <v>78157526</v>
      </c>
      <c r="D364">
        <v>77810520</v>
      </c>
      <c r="E364">
        <v>1</v>
      </c>
      <c r="F364">
        <v>1</v>
      </c>
      <c r="G364">
        <v>37</v>
      </c>
      <c r="H364">
        <v>3</v>
      </c>
      <c r="I364" t="s">
        <v>697</v>
      </c>
      <c r="J364" t="s">
        <v>698</v>
      </c>
      <c r="K364" t="s">
        <v>699</v>
      </c>
      <c r="L364">
        <v>1339</v>
      </c>
      <c r="N364">
        <v>1007</v>
      </c>
      <c r="O364" t="s">
        <v>486</v>
      </c>
      <c r="P364" t="s">
        <v>486</v>
      </c>
      <c r="Q364">
        <v>1</v>
      </c>
      <c r="X364">
        <v>8.5000000000000006E-2</v>
      </c>
      <c r="Y364">
        <v>49.83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8.5000000000000006E-2</v>
      </c>
      <c r="AH364">
        <v>2</v>
      </c>
      <c r="AI364">
        <v>78157530</v>
      </c>
      <c r="AJ364">
        <v>390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ROW(Source!A843)</f>
        <v>843</v>
      </c>
      <c r="B365">
        <v>78162387</v>
      </c>
      <c r="C365">
        <v>78157526</v>
      </c>
      <c r="D365">
        <v>77808810</v>
      </c>
      <c r="E365">
        <v>1</v>
      </c>
      <c r="F365">
        <v>1</v>
      </c>
      <c r="G365">
        <v>37</v>
      </c>
      <c r="H365">
        <v>3</v>
      </c>
      <c r="I365" t="s">
        <v>585</v>
      </c>
      <c r="J365" t="s">
        <v>587</v>
      </c>
      <c r="K365" t="s">
        <v>586</v>
      </c>
      <c r="L365">
        <v>1327</v>
      </c>
      <c r="N365">
        <v>1005</v>
      </c>
      <c r="O365" t="s">
        <v>82</v>
      </c>
      <c r="P365" t="s">
        <v>82</v>
      </c>
      <c r="Q365">
        <v>1</v>
      </c>
      <c r="X365">
        <v>100</v>
      </c>
      <c r="Y365">
        <v>458.1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100</v>
      </c>
      <c r="AH365">
        <v>2</v>
      </c>
      <c r="AI365">
        <v>78157531</v>
      </c>
      <c r="AJ365">
        <v>391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ROW(Source!A843)</f>
        <v>843</v>
      </c>
      <c r="B366">
        <v>78162388</v>
      </c>
      <c r="C366">
        <v>78157526</v>
      </c>
      <c r="D366">
        <v>77808879</v>
      </c>
      <c r="E366">
        <v>1</v>
      </c>
      <c r="F366">
        <v>1</v>
      </c>
      <c r="G366">
        <v>37</v>
      </c>
      <c r="H366">
        <v>3</v>
      </c>
      <c r="I366" t="s">
        <v>700</v>
      </c>
      <c r="J366" t="s">
        <v>701</v>
      </c>
      <c r="K366" t="s">
        <v>702</v>
      </c>
      <c r="L366">
        <v>1348</v>
      </c>
      <c r="N366">
        <v>1009</v>
      </c>
      <c r="O366" t="s">
        <v>659</v>
      </c>
      <c r="P366" t="s">
        <v>659</v>
      </c>
      <c r="Q366">
        <v>1000</v>
      </c>
      <c r="X366">
        <v>2.0999999999999999E-3</v>
      </c>
      <c r="Y366">
        <v>62638.49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2.0999999999999999E-3</v>
      </c>
      <c r="AH366">
        <v>2</v>
      </c>
      <c r="AI366">
        <v>78157532</v>
      </c>
      <c r="AJ366">
        <v>392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ROW(Source!A843)</f>
        <v>843</v>
      </c>
      <c r="B367">
        <v>78162389</v>
      </c>
      <c r="C367">
        <v>78157526</v>
      </c>
      <c r="D367">
        <v>77811690</v>
      </c>
      <c r="E367">
        <v>1</v>
      </c>
      <c r="F367">
        <v>1</v>
      </c>
      <c r="G367">
        <v>37</v>
      </c>
      <c r="H367">
        <v>3</v>
      </c>
      <c r="I367" t="s">
        <v>888</v>
      </c>
      <c r="J367" t="s">
        <v>889</v>
      </c>
      <c r="K367" t="s">
        <v>890</v>
      </c>
      <c r="L367">
        <v>1348</v>
      </c>
      <c r="N367">
        <v>1009</v>
      </c>
      <c r="O367" t="s">
        <v>659</v>
      </c>
      <c r="P367" t="s">
        <v>659</v>
      </c>
      <c r="Q367">
        <v>1000</v>
      </c>
      <c r="X367">
        <v>0.375</v>
      </c>
      <c r="Y367">
        <v>12873.63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0.375</v>
      </c>
      <c r="AH367">
        <v>2</v>
      </c>
      <c r="AI367">
        <v>78157533</v>
      </c>
      <c r="AJ367">
        <v>393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ROW(Source!A843)</f>
        <v>843</v>
      </c>
      <c r="B368">
        <v>78162390</v>
      </c>
      <c r="C368">
        <v>78157526</v>
      </c>
      <c r="D368">
        <v>77811692</v>
      </c>
      <c r="E368">
        <v>1</v>
      </c>
      <c r="F368">
        <v>1</v>
      </c>
      <c r="G368">
        <v>37</v>
      </c>
      <c r="H368">
        <v>3</v>
      </c>
      <c r="I368" t="s">
        <v>891</v>
      </c>
      <c r="J368" t="s">
        <v>892</v>
      </c>
      <c r="K368" t="s">
        <v>893</v>
      </c>
      <c r="L368">
        <v>1348</v>
      </c>
      <c r="N368">
        <v>1009</v>
      </c>
      <c r="O368" t="s">
        <v>659</v>
      </c>
      <c r="P368" t="s">
        <v>659</v>
      </c>
      <c r="Q368">
        <v>1000</v>
      </c>
      <c r="X368">
        <v>0.05</v>
      </c>
      <c r="Y368">
        <v>90591.95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0.05</v>
      </c>
      <c r="AH368">
        <v>2</v>
      </c>
      <c r="AI368">
        <v>78157534</v>
      </c>
      <c r="AJ368">
        <v>394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ROW(Source!A844)</f>
        <v>844</v>
      </c>
      <c r="B369">
        <v>78162391</v>
      </c>
      <c r="C369">
        <v>78157543</v>
      </c>
      <c r="D369">
        <v>77806460</v>
      </c>
      <c r="E369">
        <v>37</v>
      </c>
      <c r="F369">
        <v>1</v>
      </c>
      <c r="G369">
        <v>37</v>
      </c>
      <c r="H369">
        <v>1</v>
      </c>
      <c r="I369" t="s">
        <v>678</v>
      </c>
      <c r="J369" t="s">
        <v>3</v>
      </c>
      <c r="K369" t="s">
        <v>679</v>
      </c>
      <c r="L369">
        <v>1191</v>
      </c>
      <c r="N369">
        <v>1013</v>
      </c>
      <c r="O369" t="s">
        <v>680</v>
      </c>
      <c r="P369" t="s">
        <v>680</v>
      </c>
      <c r="Q369">
        <v>1</v>
      </c>
      <c r="X369">
        <v>10.35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3</v>
      </c>
      <c r="AG369">
        <v>10.35</v>
      </c>
      <c r="AH369">
        <v>2</v>
      </c>
      <c r="AI369">
        <v>78157544</v>
      </c>
      <c r="AJ369">
        <v>395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ROW(Source!A844)</f>
        <v>844</v>
      </c>
      <c r="B370">
        <v>78162392</v>
      </c>
      <c r="C370">
        <v>78157543</v>
      </c>
      <c r="D370">
        <v>77810784</v>
      </c>
      <c r="E370">
        <v>1</v>
      </c>
      <c r="F370">
        <v>1</v>
      </c>
      <c r="G370">
        <v>37</v>
      </c>
      <c r="H370">
        <v>3</v>
      </c>
      <c r="I370" t="s">
        <v>894</v>
      </c>
      <c r="J370" t="s">
        <v>895</v>
      </c>
      <c r="K370" t="s">
        <v>896</v>
      </c>
      <c r="L370">
        <v>1301</v>
      </c>
      <c r="N370">
        <v>1003</v>
      </c>
      <c r="O370" t="s">
        <v>87</v>
      </c>
      <c r="P370" t="s">
        <v>87</v>
      </c>
      <c r="Q370">
        <v>1</v>
      </c>
      <c r="X370">
        <v>105</v>
      </c>
      <c r="Y370">
        <v>18.350000000000001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105</v>
      </c>
      <c r="AH370">
        <v>2</v>
      </c>
      <c r="AI370">
        <v>78157545</v>
      </c>
      <c r="AJ370">
        <v>396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ROW(Source!A845)</f>
        <v>845</v>
      </c>
      <c r="B371">
        <v>78162393</v>
      </c>
      <c r="C371">
        <v>78157548</v>
      </c>
      <c r="D371">
        <v>77806460</v>
      </c>
      <c r="E371">
        <v>37</v>
      </c>
      <c r="F371">
        <v>1</v>
      </c>
      <c r="G371">
        <v>37</v>
      </c>
      <c r="H371">
        <v>1</v>
      </c>
      <c r="I371" t="s">
        <v>678</v>
      </c>
      <c r="J371" t="s">
        <v>3</v>
      </c>
      <c r="K371" t="s">
        <v>679</v>
      </c>
      <c r="L371">
        <v>1191</v>
      </c>
      <c r="N371">
        <v>1013</v>
      </c>
      <c r="O371" t="s">
        <v>680</v>
      </c>
      <c r="P371" t="s">
        <v>680</v>
      </c>
      <c r="Q371">
        <v>1</v>
      </c>
      <c r="X371">
        <v>0.6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0.6</v>
      </c>
      <c r="AH371">
        <v>2</v>
      </c>
      <c r="AI371">
        <v>78157549</v>
      </c>
      <c r="AJ371">
        <v>397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ROW(Source!A846)</f>
        <v>846</v>
      </c>
      <c r="B372">
        <v>78162394</v>
      </c>
      <c r="C372">
        <v>78157551</v>
      </c>
      <c r="D372">
        <v>77806460</v>
      </c>
      <c r="E372">
        <v>37</v>
      </c>
      <c r="F372">
        <v>1</v>
      </c>
      <c r="G372">
        <v>37</v>
      </c>
      <c r="H372">
        <v>1</v>
      </c>
      <c r="I372" t="s">
        <v>678</v>
      </c>
      <c r="J372" t="s">
        <v>3</v>
      </c>
      <c r="K372" t="s">
        <v>679</v>
      </c>
      <c r="L372">
        <v>1191</v>
      </c>
      <c r="N372">
        <v>1013</v>
      </c>
      <c r="O372" t="s">
        <v>680</v>
      </c>
      <c r="P372" t="s">
        <v>680</v>
      </c>
      <c r="Q372">
        <v>1</v>
      </c>
      <c r="X372">
        <v>0.23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3</v>
      </c>
      <c r="AG372">
        <v>0.23</v>
      </c>
      <c r="AH372">
        <v>2</v>
      </c>
      <c r="AI372">
        <v>78157552</v>
      </c>
      <c r="AJ372">
        <v>398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ROW(Source!A846)</f>
        <v>846</v>
      </c>
      <c r="B373">
        <v>78162395</v>
      </c>
      <c r="C373">
        <v>78157551</v>
      </c>
      <c r="D373">
        <v>77808626</v>
      </c>
      <c r="E373">
        <v>1</v>
      </c>
      <c r="F373">
        <v>1</v>
      </c>
      <c r="G373">
        <v>37</v>
      </c>
      <c r="H373">
        <v>3</v>
      </c>
      <c r="I373" t="s">
        <v>684</v>
      </c>
      <c r="J373" t="s">
        <v>685</v>
      </c>
      <c r="K373" t="s">
        <v>686</v>
      </c>
      <c r="L373">
        <v>1348</v>
      </c>
      <c r="N373">
        <v>1009</v>
      </c>
      <c r="O373" t="s">
        <v>659</v>
      </c>
      <c r="P373" t="s">
        <v>659</v>
      </c>
      <c r="Q373">
        <v>1000</v>
      </c>
      <c r="X373">
        <v>6.9999999999999994E-5</v>
      </c>
      <c r="Y373">
        <v>7313.44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6.9999999999999994E-5</v>
      </c>
      <c r="AH373">
        <v>2</v>
      </c>
      <c r="AI373">
        <v>78157553</v>
      </c>
      <c r="AJ373">
        <v>399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ROW(Source!A846)</f>
        <v>846</v>
      </c>
      <c r="B374">
        <v>78162397</v>
      </c>
      <c r="C374">
        <v>78157551</v>
      </c>
      <c r="D374">
        <v>77806473</v>
      </c>
      <c r="E374">
        <v>37</v>
      </c>
      <c r="F374">
        <v>1</v>
      </c>
      <c r="G374">
        <v>37</v>
      </c>
      <c r="H374">
        <v>3</v>
      </c>
      <c r="I374" t="s">
        <v>687</v>
      </c>
      <c r="J374" t="s">
        <v>3</v>
      </c>
      <c r="K374" t="s">
        <v>689</v>
      </c>
      <c r="L374">
        <v>1348</v>
      </c>
      <c r="N374">
        <v>1009</v>
      </c>
      <c r="O374" t="s">
        <v>659</v>
      </c>
      <c r="P374" t="s">
        <v>659</v>
      </c>
      <c r="Q374">
        <v>1000</v>
      </c>
      <c r="X374">
        <v>1E-4</v>
      </c>
      <c r="Y374">
        <v>149350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1E-4</v>
      </c>
      <c r="AH374">
        <v>2</v>
      </c>
      <c r="AI374">
        <v>78157554</v>
      </c>
      <c r="AJ374">
        <v>400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ROW(Source!A846)</f>
        <v>846</v>
      </c>
      <c r="B375">
        <v>78162396</v>
      </c>
      <c r="C375">
        <v>78157551</v>
      </c>
      <c r="D375">
        <v>77811604</v>
      </c>
      <c r="E375">
        <v>1</v>
      </c>
      <c r="F375">
        <v>1</v>
      </c>
      <c r="G375">
        <v>37</v>
      </c>
      <c r="H375">
        <v>3</v>
      </c>
      <c r="I375" t="s">
        <v>690</v>
      </c>
      <c r="J375" t="s">
        <v>691</v>
      </c>
      <c r="K375" t="s">
        <v>692</v>
      </c>
      <c r="L375">
        <v>1339</v>
      </c>
      <c r="N375">
        <v>1007</v>
      </c>
      <c r="O375" t="s">
        <v>486</v>
      </c>
      <c r="P375" t="s">
        <v>486</v>
      </c>
      <c r="Q375">
        <v>1</v>
      </c>
      <c r="X375">
        <v>1.5E-3</v>
      </c>
      <c r="Y375">
        <v>4969.8599999999997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3</v>
      </c>
      <c r="AG375">
        <v>1.5E-3</v>
      </c>
      <c r="AH375">
        <v>2</v>
      </c>
      <c r="AI375">
        <v>78157555</v>
      </c>
      <c r="AJ375">
        <v>401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ROW(Source!A847)</f>
        <v>847</v>
      </c>
      <c r="B376">
        <v>78162398</v>
      </c>
      <c r="C376">
        <v>78157560</v>
      </c>
      <c r="D376">
        <v>77806460</v>
      </c>
      <c r="E376">
        <v>37</v>
      </c>
      <c r="F376">
        <v>1</v>
      </c>
      <c r="G376">
        <v>37</v>
      </c>
      <c r="H376">
        <v>1</v>
      </c>
      <c r="I376" t="s">
        <v>678</v>
      </c>
      <c r="J376" t="s">
        <v>3</v>
      </c>
      <c r="K376" t="s">
        <v>679</v>
      </c>
      <c r="L376">
        <v>1191</v>
      </c>
      <c r="N376">
        <v>1013</v>
      </c>
      <c r="O376" t="s">
        <v>680</v>
      </c>
      <c r="P376" t="s">
        <v>680</v>
      </c>
      <c r="Q376">
        <v>1</v>
      </c>
      <c r="X376">
        <v>5.35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1</v>
      </c>
      <c r="AF376" t="s">
        <v>3</v>
      </c>
      <c r="AG376">
        <v>5.35</v>
      </c>
      <c r="AH376">
        <v>2</v>
      </c>
      <c r="AI376">
        <v>78157561</v>
      </c>
      <c r="AJ376">
        <v>402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ROW(Source!A847)</f>
        <v>847</v>
      </c>
      <c r="B377">
        <v>78162399</v>
      </c>
      <c r="C377">
        <v>78157560</v>
      </c>
      <c r="D377">
        <v>77808429</v>
      </c>
      <c r="E377">
        <v>1</v>
      </c>
      <c r="F377">
        <v>1</v>
      </c>
      <c r="G377">
        <v>37</v>
      </c>
      <c r="H377">
        <v>2</v>
      </c>
      <c r="I377" t="s">
        <v>693</v>
      </c>
      <c r="J377" t="s">
        <v>694</v>
      </c>
      <c r="K377" t="s">
        <v>695</v>
      </c>
      <c r="L377">
        <v>1368</v>
      </c>
      <c r="N377">
        <v>1011</v>
      </c>
      <c r="O377" t="s">
        <v>696</v>
      </c>
      <c r="P377" t="s">
        <v>696</v>
      </c>
      <c r="Q377">
        <v>1</v>
      </c>
      <c r="X377">
        <v>0.04</v>
      </c>
      <c r="Y377">
        <v>0</v>
      </c>
      <c r="Z377">
        <v>11.86</v>
      </c>
      <c r="AA377">
        <v>0.2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0.04</v>
      </c>
      <c r="AH377">
        <v>2</v>
      </c>
      <c r="AI377">
        <v>78157562</v>
      </c>
      <c r="AJ377">
        <v>403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ROW(Source!A847)</f>
        <v>847</v>
      </c>
      <c r="B378">
        <v>78162400</v>
      </c>
      <c r="C378">
        <v>78157560</v>
      </c>
      <c r="D378">
        <v>77808868</v>
      </c>
      <c r="E378">
        <v>1</v>
      </c>
      <c r="F378">
        <v>1</v>
      </c>
      <c r="G378">
        <v>37</v>
      </c>
      <c r="H378">
        <v>3</v>
      </c>
      <c r="I378" t="s">
        <v>94</v>
      </c>
      <c r="J378" t="s">
        <v>97</v>
      </c>
      <c r="K378" t="s">
        <v>95</v>
      </c>
      <c r="L378">
        <v>1296</v>
      </c>
      <c r="N378">
        <v>1002</v>
      </c>
      <c r="O378" t="s">
        <v>96</v>
      </c>
      <c r="P378" t="s">
        <v>96</v>
      </c>
      <c r="Q378">
        <v>1</v>
      </c>
      <c r="X378">
        <v>10.3</v>
      </c>
      <c r="Y378">
        <v>128.12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10.3</v>
      </c>
      <c r="AH378">
        <v>2</v>
      </c>
      <c r="AI378">
        <v>78157563</v>
      </c>
      <c r="AJ378">
        <v>404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ROW(Source!A850)</f>
        <v>850</v>
      </c>
      <c r="B379">
        <v>78162401</v>
      </c>
      <c r="C379">
        <v>78157571</v>
      </c>
      <c r="D379">
        <v>77806460</v>
      </c>
      <c r="E379">
        <v>37</v>
      </c>
      <c r="F379">
        <v>1</v>
      </c>
      <c r="G379">
        <v>37</v>
      </c>
      <c r="H379">
        <v>1</v>
      </c>
      <c r="I379" t="s">
        <v>678</v>
      </c>
      <c r="J379" t="s">
        <v>3</v>
      </c>
      <c r="K379" t="s">
        <v>679</v>
      </c>
      <c r="L379">
        <v>1191</v>
      </c>
      <c r="N379">
        <v>1013</v>
      </c>
      <c r="O379" t="s">
        <v>680</v>
      </c>
      <c r="P379" t="s">
        <v>680</v>
      </c>
      <c r="Q379">
        <v>1</v>
      </c>
      <c r="X379">
        <v>35.729999999999997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1</v>
      </c>
      <c r="AF379" t="s">
        <v>3</v>
      </c>
      <c r="AG379">
        <v>35.729999999999997</v>
      </c>
      <c r="AH379">
        <v>2</v>
      </c>
      <c r="AI379">
        <v>78157572</v>
      </c>
      <c r="AJ379">
        <v>407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ROW(Source!A850)</f>
        <v>850</v>
      </c>
      <c r="B380">
        <v>78162402</v>
      </c>
      <c r="C380">
        <v>78157571</v>
      </c>
      <c r="D380">
        <v>77810520</v>
      </c>
      <c r="E380">
        <v>1</v>
      </c>
      <c r="F380">
        <v>1</v>
      </c>
      <c r="G380">
        <v>37</v>
      </c>
      <c r="H380">
        <v>3</v>
      </c>
      <c r="I380" t="s">
        <v>697</v>
      </c>
      <c r="J380" t="s">
        <v>698</v>
      </c>
      <c r="K380" t="s">
        <v>699</v>
      </c>
      <c r="L380">
        <v>1339</v>
      </c>
      <c r="N380">
        <v>1007</v>
      </c>
      <c r="O380" t="s">
        <v>486</v>
      </c>
      <c r="P380" t="s">
        <v>486</v>
      </c>
      <c r="Q380">
        <v>1</v>
      </c>
      <c r="X380">
        <v>0.152</v>
      </c>
      <c r="Y380">
        <v>49.83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0.152</v>
      </c>
      <c r="AH380">
        <v>2</v>
      </c>
      <c r="AI380">
        <v>78157573</v>
      </c>
      <c r="AJ380">
        <v>408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ROW(Source!A850)</f>
        <v>850</v>
      </c>
      <c r="B381">
        <v>78162403</v>
      </c>
      <c r="C381">
        <v>78157571</v>
      </c>
      <c r="D381">
        <v>77808879</v>
      </c>
      <c r="E381">
        <v>1</v>
      </c>
      <c r="F381">
        <v>1</v>
      </c>
      <c r="G381">
        <v>37</v>
      </c>
      <c r="H381">
        <v>3</v>
      </c>
      <c r="I381" t="s">
        <v>700</v>
      </c>
      <c r="J381" t="s">
        <v>701</v>
      </c>
      <c r="K381" t="s">
        <v>702</v>
      </c>
      <c r="L381">
        <v>1348</v>
      </c>
      <c r="N381">
        <v>1009</v>
      </c>
      <c r="O381" t="s">
        <v>659</v>
      </c>
      <c r="P381" t="s">
        <v>659</v>
      </c>
      <c r="Q381">
        <v>1000</v>
      </c>
      <c r="X381">
        <v>4.5999999999999999E-3</v>
      </c>
      <c r="Y381">
        <v>62638.49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4.5999999999999999E-3</v>
      </c>
      <c r="AH381">
        <v>2</v>
      </c>
      <c r="AI381">
        <v>78157574</v>
      </c>
      <c r="AJ381">
        <v>409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ROW(Source!A850)</f>
        <v>850</v>
      </c>
      <c r="B382">
        <v>78162404</v>
      </c>
      <c r="C382">
        <v>78157571</v>
      </c>
      <c r="D382">
        <v>77811681</v>
      </c>
      <c r="E382">
        <v>1</v>
      </c>
      <c r="F382">
        <v>1</v>
      </c>
      <c r="G382">
        <v>37</v>
      </c>
      <c r="H382">
        <v>3</v>
      </c>
      <c r="I382" t="s">
        <v>703</v>
      </c>
      <c r="J382" t="s">
        <v>704</v>
      </c>
      <c r="K382" t="s">
        <v>705</v>
      </c>
      <c r="L382">
        <v>1348</v>
      </c>
      <c r="N382">
        <v>1009</v>
      </c>
      <c r="O382" t="s">
        <v>659</v>
      </c>
      <c r="P382" t="s">
        <v>659</v>
      </c>
      <c r="Q382">
        <v>1000</v>
      </c>
      <c r="X382">
        <v>0.876</v>
      </c>
      <c r="Y382">
        <v>11245.63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0.876</v>
      </c>
      <c r="AH382">
        <v>2</v>
      </c>
      <c r="AI382">
        <v>78157575</v>
      </c>
      <c r="AJ382">
        <v>410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ROW(Source!A851)</f>
        <v>851</v>
      </c>
      <c r="B383">
        <v>78162405</v>
      </c>
      <c r="C383">
        <v>78157580</v>
      </c>
      <c r="D383">
        <v>77806460</v>
      </c>
      <c r="E383">
        <v>37</v>
      </c>
      <c r="F383">
        <v>1</v>
      </c>
      <c r="G383">
        <v>37</v>
      </c>
      <c r="H383">
        <v>1</v>
      </c>
      <c r="I383" t="s">
        <v>678</v>
      </c>
      <c r="J383" t="s">
        <v>3</v>
      </c>
      <c r="K383" t="s">
        <v>679</v>
      </c>
      <c r="L383">
        <v>1191</v>
      </c>
      <c r="N383">
        <v>1013</v>
      </c>
      <c r="O383" t="s">
        <v>680</v>
      </c>
      <c r="P383" t="s">
        <v>680</v>
      </c>
      <c r="Q383">
        <v>1</v>
      </c>
      <c r="X383">
        <v>42.17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1</v>
      </c>
      <c r="AF383" t="s">
        <v>3</v>
      </c>
      <c r="AG383">
        <v>42.17</v>
      </c>
      <c r="AH383">
        <v>2</v>
      </c>
      <c r="AI383">
        <v>78157581</v>
      </c>
      <c r="AJ383">
        <v>411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ROW(Source!A851)</f>
        <v>851</v>
      </c>
      <c r="B384">
        <v>78162406</v>
      </c>
      <c r="C384">
        <v>78157580</v>
      </c>
      <c r="D384">
        <v>77810304</v>
      </c>
      <c r="E384">
        <v>1</v>
      </c>
      <c r="F384">
        <v>1</v>
      </c>
      <c r="G384">
        <v>37</v>
      </c>
      <c r="H384">
        <v>3</v>
      </c>
      <c r="I384" t="s">
        <v>706</v>
      </c>
      <c r="J384" t="s">
        <v>707</v>
      </c>
      <c r="K384" t="s">
        <v>708</v>
      </c>
      <c r="L384">
        <v>1346</v>
      </c>
      <c r="N384">
        <v>1009</v>
      </c>
      <c r="O384" t="s">
        <v>101</v>
      </c>
      <c r="P384" t="s">
        <v>101</v>
      </c>
      <c r="Q384">
        <v>1</v>
      </c>
      <c r="X384">
        <v>0.31</v>
      </c>
      <c r="Y384">
        <v>23.91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3</v>
      </c>
      <c r="AG384">
        <v>0.31</v>
      </c>
      <c r="AH384">
        <v>2</v>
      </c>
      <c r="AI384">
        <v>78157582</v>
      </c>
      <c r="AJ384">
        <v>412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ROW(Source!A851)</f>
        <v>851</v>
      </c>
      <c r="B385">
        <v>78162407</v>
      </c>
      <c r="C385">
        <v>78157580</v>
      </c>
      <c r="D385">
        <v>77810520</v>
      </c>
      <c r="E385">
        <v>1</v>
      </c>
      <c r="F385">
        <v>1</v>
      </c>
      <c r="G385">
        <v>37</v>
      </c>
      <c r="H385">
        <v>3</v>
      </c>
      <c r="I385" t="s">
        <v>697</v>
      </c>
      <c r="J385" t="s">
        <v>698</v>
      </c>
      <c r="K385" t="s">
        <v>699</v>
      </c>
      <c r="L385">
        <v>1339</v>
      </c>
      <c r="N385">
        <v>1007</v>
      </c>
      <c r="O385" t="s">
        <v>486</v>
      </c>
      <c r="P385" t="s">
        <v>486</v>
      </c>
      <c r="Q385">
        <v>1</v>
      </c>
      <c r="X385">
        <v>6.0000000000000001E-3</v>
      </c>
      <c r="Y385">
        <v>49.83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6.0000000000000001E-3</v>
      </c>
      <c r="AH385">
        <v>2</v>
      </c>
      <c r="AI385">
        <v>78157583</v>
      </c>
      <c r="AJ385">
        <v>413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ROW(Source!A851)</f>
        <v>851</v>
      </c>
      <c r="B386">
        <v>78162408</v>
      </c>
      <c r="C386">
        <v>78157580</v>
      </c>
      <c r="D386">
        <v>77810871</v>
      </c>
      <c r="E386">
        <v>1</v>
      </c>
      <c r="F386">
        <v>1</v>
      </c>
      <c r="G386">
        <v>37</v>
      </c>
      <c r="H386">
        <v>3</v>
      </c>
      <c r="I386" t="s">
        <v>709</v>
      </c>
      <c r="J386" t="s">
        <v>710</v>
      </c>
      <c r="K386" t="s">
        <v>711</v>
      </c>
      <c r="L386">
        <v>1327</v>
      </c>
      <c r="N386">
        <v>1005</v>
      </c>
      <c r="O386" t="s">
        <v>82</v>
      </c>
      <c r="P386" t="s">
        <v>82</v>
      </c>
      <c r="Q386">
        <v>1</v>
      </c>
      <c r="X386">
        <v>0.8</v>
      </c>
      <c r="Y386">
        <v>431.83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0.8</v>
      </c>
      <c r="AH386">
        <v>2</v>
      </c>
      <c r="AI386">
        <v>78157584</v>
      </c>
      <c r="AJ386">
        <v>414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ROW(Source!A851)</f>
        <v>851</v>
      </c>
      <c r="B387">
        <v>78162409</v>
      </c>
      <c r="C387">
        <v>78157580</v>
      </c>
      <c r="D387">
        <v>77810887</v>
      </c>
      <c r="E387">
        <v>1</v>
      </c>
      <c r="F387">
        <v>1</v>
      </c>
      <c r="G387">
        <v>37</v>
      </c>
      <c r="H387">
        <v>3</v>
      </c>
      <c r="I387" t="s">
        <v>712</v>
      </c>
      <c r="J387" t="s">
        <v>713</v>
      </c>
      <c r="K387" t="s">
        <v>714</v>
      </c>
      <c r="L387">
        <v>1348</v>
      </c>
      <c r="N387">
        <v>1009</v>
      </c>
      <c r="O387" t="s">
        <v>659</v>
      </c>
      <c r="P387" t="s">
        <v>659</v>
      </c>
      <c r="Q387">
        <v>1000</v>
      </c>
      <c r="X387">
        <v>5.0999999999999997E-2</v>
      </c>
      <c r="Y387">
        <v>81852.28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5.0999999999999997E-2</v>
      </c>
      <c r="AH387">
        <v>2</v>
      </c>
      <c r="AI387">
        <v>78157585</v>
      </c>
      <c r="AJ387">
        <v>415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ROW(Source!A851)</f>
        <v>851</v>
      </c>
      <c r="B388">
        <v>78162410</v>
      </c>
      <c r="C388">
        <v>78157580</v>
      </c>
      <c r="D388">
        <v>77809071</v>
      </c>
      <c r="E388">
        <v>1</v>
      </c>
      <c r="F388">
        <v>1</v>
      </c>
      <c r="G388">
        <v>37</v>
      </c>
      <c r="H388">
        <v>3</v>
      </c>
      <c r="I388" t="s">
        <v>715</v>
      </c>
      <c r="J388" t="s">
        <v>716</v>
      </c>
      <c r="K388" t="s">
        <v>717</v>
      </c>
      <c r="L388">
        <v>1346</v>
      </c>
      <c r="N388">
        <v>1009</v>
      </c>
      <c r="O388" t="s">
        <v>101</v>
      </c>
      <c r="P388" t="s">
        <v>101</v>
      </c>
      <c r="Q388">
        <v>1</v>
      </c>
      <c r="X388">
        <v>24.2</v>
      </c>
      <c r="Y388">
        <v>183.25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24.2</v>
      </c>
      <c r="AH388">
        <v>2</v>
      </c>
      <c r="AI388">
        <v>78157586</v>
      </c>
      <c r="AJ388">
        <v>416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ROW(Source!A851)</f>
        <v>851</v>
      </c>
      <c r="B389">
        <v>78162411</v>
      </c>
      <c r="C389">
        <v>78157580</v>
      </c>
      <c r="D389">
        <v>77809073</v>
      </c>
      <c r="E389">
        <v>1</v>
      </c>
      <c r="F389">
        <v>1</v>
      </c>
      <c r="G389">
        <v>37</v>
      </c>
      <c r="H389">
        <v>3</v>
      </c>
      <c r="I389" t="s">
        <v>718</v>
      </c>
      <c r="J389" t="s">
        <v>719</v>
      </c>
      <c r="K389" t="s">
        <v>720</v>
      </c>
      <c r="L389">
        <v>1346</v>
      </c>
      <c r="N389">
        <v>1009</v>
      </c>
      <c r="O389" t="s">
        <v>101</v>
      </c>
      <c r="P389" t="s">
        <v>101</v>
      </c>
      <c r="Q389">
        <v>1</v>
      </c>
      <c r="X389">
        <v>10.4</v>
      </c>
      <c r="Y389">
        <v>78.349999999999994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10.4</v>
      </c>
      <c r="AH389">
        <v>2</v>
      </c>
      <c r="AI389">
        <v>78157587</v>
      </c>
      <c r="AJ389">
        <v>417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ROW(Source!A852)</f>
        <v>852</v>
      </c>
      <c r="B390">
        <v>78162412</v>
      </c>
      <c r="C390">
        <v>78157595</v>
      </c>
      <c r="D390">
        <v>77806460</v>
      </c>
      <c r="E390">
        <v>37</v>
      </c>
      <c r="F390">
        <v>1</v>
      </c>
      <c r="G390">
        <v>37</v>
      </c>
      <c r="H390">
        <v>1</v>
      </c>
      <c r="I390" t="s">
        <v>678</v>
      </c>
      <c r="J390" t="s">
        <v>3</v>
      </c>
      <c r="K390" t="s">
        <v>679</v>
      </c>
      <c r="L390">
        <v>1191</v>
      </c>
      <c r="N390">
        <v>1013</v>
      </c>
      <c r="O390" t="s">
        <v>680</v>
      </c>
      <c r="P390" t="s">
        <v>680</v>
      </c>
      <c r="Q390">
        <v>1</v>
      </c>
      <c r="X390">
        <v>1.5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3</v>
      </c>
      <c r="AG390">
        <v>1.5</v>
      </c>
      <c r="AH390">
        <v>2</v>
      </c>
      <c r="AI390">
        <v>78157596</v>
      </c>
      <c r="AJ390">
        <v>418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ROW(Source!A853)</f>
        <v>853</v>
      </c>
      <c r="B391">
        <v>78162413</v>
      </c>
      <c r="C391">
        <v>78157598</v>
      </c>
      <c r="D391">
        <v>77806460</v>
      </c>
      <c r="E391">
        <v>37</v>
      </c>
      <c r="F391">
        <v>1</v>
      </c>
      <c r="G391">
        <v>37</v>
      </c>
      <c r="H391">
        <v>1</v>
      </c>
      <c r="I391" t="s">
        <v>678</v>
      </c>
      <c r="J391" t="s">
        <v>3</v>
      </c>
      <c r="K391" t="s">
        <v>679</v>
      </c>
      <c r="L391">
        <v>1191</v>
      </c>
      <c r="N391">
        <v>1013</v>
      </c>
      <c r="O391" t="s">
        <v>680</v>
      </c>
      <c r="P391" t="s">
        <v>680</v>
      </c>
      <c r="Q391">
        <v>1</v>
      </c>
      <c r="X391">
        <v>46.19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3</v>
      </c>
      <c r="AG391">
        <v>46.19</v>
      </c>
      <c r="AH391">
        <v>2</v>
      </c>
      <c r="AI391">
        <v>78157599</v>
      </c>
      <c r="AJ391">
        <v>419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ROW(Source!A853)</f>
        <v>853</v>
      </c>
      <c r="B392">
        <v>78162414</v>
      </c>
      <c r="C392">
        <v>78157598</v>
      </c>
      <c r="D392">
        <v>77808626</v>
      </c>
      <c r="E392">
        <v>1</v>
      </c>
      <c r="F392">
        <v>1</v>
      </c>
      <c r="G392">
        <v>37</v>
      </c>
      <c r="H392">
        <v>3</v>
      </c>
      <c r="I392" t="s">
        <v>684</v>
      </c>
      <c r="J392" t="s">
        <v>685</v>
      </c>
      <c r="K392" t="s">
        <v>686</v>
      </c>
      <c r="L392">
        <v>1348</v>
      </c>
      <c r="N392">
        <v>1009</v>
      </c>
      <c r="O392" t="s">
        <v>659</v>
      </c>
      <c r="P392" t="s">
        <v>659</v>
      </c>
      <c r="Q392">
        <v>1000</v>
      </c>
      <c r="X392">
        <v>0.05</v>
      </c>
      <c r="Y392">
        <v>7313.44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0.05</v>
      </c>
      <c r="AH392">
        <v>2</v>
      </c>
      <c r="AI392">
        <v>78157600</v>
      </c>
      <c r="AJ392">
        <v>420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ROW(Source!A853)</f>
        <v>853</v>
      </c>
      <c r="B393">
        <v>78162415</v>
      </c>
      <c r="C393">
        <v>78157598</v>
      </c>
      <c r="D393">
        <v>77817280</v>
      </c>
      <c r="E393">
        <v>1</v>
      </c>
      <c r="F393">
        <v>1</v>
      </c>
      <c r="G393">
        <v>37</v>
      </c>
      <c r="H393">
        <v>3</v>
      </c>
      <c r="I393" t="s">
        <v>756</v>
      </c>
      <c r="J393" t="s">
        <v>757</v>
      </c>
      <c r="K393" t="s">
        <v>758</v>
      </c>
      <c r="L393">
        <v>1354</v>
      </c>
      <c r="N393">
        <v>1010</v>
      </c>
      <c r="O393" t="s">
        <v>204</v>
      </c>
      <c r="P393" t="s">
        <v>204</v>
      </c>
      <c r="Q393">
        <v>1</v>
      </c>
      <c r="X393">
        <v>100</v>
      </c>
      <c r="Y393">
        <v>287.08999999999997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100</v>
      </c>
      <c r="AH393">
        <v>2</v>
      </c>
      <c r="AI393">
        <v>78157601</v>
      </c>
      <c r="AJ393">
        <v>421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ROW(Source!A889)</f>
        <v>889</v>
      </c>
      <c r="B394">
        <v>78162416</v>
      </c>
      <c r="C394">
        <v>78157661</v>
      </c>
      <c r="D394">
        <v>77806460</v>
      </c>
      <c r="E394">
        <v>37</v>
      </c>
      <c r="F394">
        <v>1</v>
      </c>
      <c r="G394">
        <v>37</v>
      </c>
      <c r="H394">
        <v>1</v>
      </c>
      <c r="I394" t="s">
        <v>678</v>
      </c>
      <c r="J394" t="s">
        <v>3</v>
      </c>
      <c r="K394" t="s">
        <v>679</v>
      </c>
      <c r="L394">
        <v>1191</v>
      </c>
      <c r="N394">
        <v>1013</v>
      </c>
      <c r="O394" t="s">
        <v>680</v>
      </c>
      <c r="P394" t="s">
        <v>680</v>
      </c>
      <c r="Q394">
        <v>1</v>
      </c>
      <c r="X394">
        <v>38.01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</v>
      </c>
      <c r="AG394">
        <v>38.01</v>
      </c>
      <c r="AH394">
        <v>2</v>
      </c>
      <c r="AI394">
        <v>78157662</v>
      </c>
      <c r="AJ394">
        <v>422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ROW(Source!A889)</f>
        <v>889</v>
      </c>
      <c r="B395">
        <v>78162417</v>
      </c>
      <c r="C395">
        <v>78157661</v>
      </c>
      <c r="D395">
        <v>77806461</v>
      </c>
      <c r="E395">
        <v>37</v>
      </c>
      <c r="F395">
        <v>1</v>
      </c>
      <c r="G395">
        <v>37</v>
      </c>
      <c r="H395">
        <v>3</v>
      </c>
      <c r="I395" t="s">
        <v>721</v>
      </c>
      <c r="J395" t="s">
        <v>3</v>
      </c>
      <c r="K395" t="s">
        <v>722</v>
      </c>
      <c r="L395">
        <v>1348</v>
      </c>
      <c r="N395">
        <v>1009</v>
      </c>
      <c r="O395" t="s">
        <v>659</v>
      </c>
      <c r="P395" t="s">
        <v>659</v>
      </c>
      <c r="Q395">
        <v>1000</v>
      </c>
      <c r="X395">
        <v>3.58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3.58</v>
      </c>
      <c r="AH395">
        <v>2</v>
      </c>
      <c r="AI395">
        <v>78157663</v>
      </c>
      <c r="AJ395">
        <v>423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ROW(Source!A890)</f>
        <v>890</v>
      </c>
      <c r="B396">
        <v>78162418</v>
      </c>
      <c r="C396">
        <v>78157666</v>
      </c>
      <c r="D396">
        <v>77806460</v>
      </c>
      <c r="E396">
        <v>37</v>
      </c>
      <c r="F396">
        <v>1</v>
      </c>
      <c r="G396">
        <v>37</v>
      </c>
      <c r="H396">
        <v>1</v>
      </c>
      <c r="I396" t="s">
        <v>678</v>
      </c>
      <c r="J396" t="s">
        <v>3</v>
      </c>
      <c r="K396" t="s">
        <v>679</v>
      </c>
      <c r="L396">
        <v>1191</v>
      </c>
      <c r="N396">
        <v>1013</v>
      </c>
      <c r="O396" t="s">
        <v>680</v>
      </c>
      <c r="P396" t="s">
        <v>680</v>
      </c>
      <c r="Q396">
        <v>1</v>
      </c>
      <c r="X396">
        <v>89.83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3</v>
      </c>
      <c r="AG396">
        <v>89.83</v>
      </c>
      <c r="AH396">
        <v>2</v>
      </c>
      <c r="AI396">
        <v>78157667</v>
      </c>
      <c r="AJ396">
        <v>424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ROW(Source!A890)</f>
        <v>890</v>
      </c>
      <c r="B397">
        <v>78162419</v>
      </c>
      <c r="C397">
        <v>78157666</v>
      </c>
      <c r="D397">
        <v>77808439</v>
      </c>
      <c r="E397">
        <v>1</v>
      </c>
      <c r="F397">
        <v>1</v>
      </c>
      <c r="G397">
        <v>37</v>
      </c>
      <c r="H397">
        <v>2</v>
      </c>
      <c r="I397" t="s">
        <v>783</v>
      </c>
      <c r="J397" t="s">
        <v>784</v>
      </c>
      <c r="K397" t="s">
        <v>785</v>
      </c>
      <c r="L397">
        <v>1368</v>
      </c>
      <c r="N397">
        <v>1011</v>
      </c>
      <c r="O397" t="s">
        <v>696</v>
      </c>
      <c r="P397" t="s">
        <v>696</v>
      </c>
      <c r="Q397">
        <v>1</v>
      </c>
      <c r="X397">
        <v>0.76</v>
      </c>
      <c r="Y397">
        <v>0</v>
      </c>
      <c r="Z397">
        <v>10.38</v>
      </c>
      <c r="AA397">
        <v>1.58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0.76</v>
      </c>
      <c r="AH397">
        <v>2</v>
      </c>
      <c r="AI397">
        <v>78157668</v>
      </c>
      <c r="AJ397">
        <v>425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ROW(Source!A890)</f>
        <v>890</v>
      </c>
      <c r="B398">
        <v>78162420</v>
      </c>
      <c r="C398">
        <v>78157666</v>
      </c>
      <c r="D398">
        <v>77808378</v>
      </c>
      <c r="E398">
        <v>1</v>
      </c>
      <c r="F398">
        <v>1</v>
      </c>
      <c r="G398">
        <v>37</v>
      </c>
      <c r="H398">
        <v>2</v>
      </c>
      <c r="I398" t="s">
        <v>786</v>
      </c>
      <c r="J398" t="s">
        <v>787</v>
      </c>
      <c r="K398" t="s">
        <v>788</v>
      </c>
      <c r="L398">
        <v>1368</v>
      </c>
      <c r="N398">
        <v>1011</v>
      </c>
      <c r="O398" t="s">
        <v>696</v>
      </c>
      <c r="P398" t="s">
        <v>696</v>
      </c>
      <c r="Q398">
        <v>1</v>
      </c>
      <c r="X398">
        <v>0.18</v>
      </c>
      <c r="Y398">
        <v>0</v>
      </c>
      <c r="Z398">
        <v>4.59</v>
      </c>
      <c r="AA398">
        <v>0.01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0.18</v>
      </c>
      <c r="AH398">
        <v>2</v>
      </c>
      <c r="AI398">
        <v>78157669</v>
      </c>
      <c r="AJ398">
        <v>426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ROW(Source!A890)</f>
        <v>890</v>
      </c>
      <c r="B399">
        <v>78162421</v>
      </c>
      <c r="C399">
        <v>78157666</v>
      </c>
      <c r="D399">
        <v>77808400</v>
      </c>
      <c r="E399">
        <v>1</v>
      </c>
      <c r="F399">
        <v>1</v>
      </c>
      <c r="G399">
        <v>37</v>
      </c>
      <c r="H399">
        <v>2</v>
      </c>
      <c r="I399" t="s">
        <v>741</v>
      </c>
      <c r="J399" t="s">
        <v>742</v>
      </c>
      <c r="K399" t="s">
        <v>743</v>
      </c>
      <c r="L399">
        <v>1368</v>
      </c>
      <c r="N399">
        <v>1011</v>
      </c>
      <c r="O399" t="s">
        <v>696</v>
      </c>
      <c r="P399" t="s">
        <v>696</v>
      </c>
      <c r="Q399">
        <v>1</v>
      </c>
      <c r="X399">
        <v>2.5</v>
      </c>
      <c r="Y399">
        <v>0</v>
      </c>
      <c r="Z399">
        <v>7.44</v>
      </c>
      <c r="AA399">
        <v>0.01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2.5</v>
      </c>
      <c r="AH399">
        <v>2</v>
      </c>
      <c r="AI399">
        <v>78157670</v>
      </c>
      <c r="AJ399">
        <v>427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ROW(Source!A890)</f>
        <v>890</v>
      </c>
      <c r="B400">
        <v>78162423</v>
      </c>
      <c r="C400">
        <v>78157666</v>
      </c>
      <c r="D400">
        <v>77809639</v>
      </c>
      <c r="E400">
        <v>1</v>
      </c>
      <c r="F400">
        <v>1</v>
      </c>
      <c r="G400">
        <v>37</v>
      </c>
      <c r="H400">
        <v>3</v>
      </c>
      <c r="I400" t="s">
        <v>789</v>
      </c>
      <c r="J400" t="s">
        <v>790</v>
      </c>
      <c r="K400" t="s">
        <v>791</v>
      </c>
      <c r="L400">
        <v>1355</v>
      </c>
      <c r="N400">
        <v>1010</v>
      </c>
      <c r="O400" t="s">
        <v>170</v>
      </c>
      <c r="P400" t="s">
        <v>170</v>
      </c>
      <c r="Q400">
        <v>100</v>
      </c>
      <c r="X400">
        <v>1.53</v>
      </c>
      <c r="Y400">
        <v>116.62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1.53</v>
      </c>
      <c r="AH400">
        <v>2</v>
      </c>
      <c r="AI400">
        <v>78157672</v>
      </c>
      <c r="AJ400">
        <v>428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ROW(Source!A890)</f>
        <v>890</v>
      </c>
      <c r="B401">
        <v>78162424</v>
      </c>
      <c r="C401">
        <v>78157666</v>
      </c>
      <c r="D401">
        <v>77809641</v>
      </c>
      <c r="E401">
        <v>1</v>
      </c>
      <c r="F401">
        <v>1</v>
      </c>
      <c r="G401">
        <v>37</v>
      </c>
      <c r="H401">
        <v>3</v>
      </c>
      <c r="I401" t="s">
        <v>792</v>
      </c>
      <c r="J401" t="s">
        <v>793</v>
      </c>
      <c r="K401" t="s">
        <v>794</v>
      </c>
      <c r="L401">
        <v>1355</v>
      </c>
      <c r="N401">
        <v>1010</v>
      </c>
      <c r="O401" t="s">
        <v>170</v>
      </c>
      <c r="P401" t="s">
        <v>170</v>
      </c>
      <c r="Q401">
        <v>100</v>
      </c>
      <c r="X401">
        <v>18.55</v>
      </c>
      <c r="Y401">
        <v>31.61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18.55</v>
      </c>
      <c r="AH401">
        <v>2</v>
      </c>
      <c r="AI401">
        <v>78157673</v>
      </c>
      <c r="AJ401">
        <v>429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ROW(Source!A890)</f>
        <v>890</v>
      </c>
      <c r="B402">
        <v>78162422</v>
      </c>
      <c r="C402">
        <v>78157666</v>
      </c>
      <c r="D402">
        <v>77808592</v>
      </c>
      <c r="E402">
        <v>1</v>
      </c>
      <c r="F402">
        <v>1</v>
      </c>
      <c r="G402">
        <v>37</v>
      </c>
      <c r="H402">
        <v>3</v>
      </c>
      <c r="I402" t="s">
        <v>795</v>
      </c>
      <c r="J402" t="s">
        <v>796</v>
      </c>
      <c r="K402" t="s">
        <v>797</v>
      </c>
      <c r="L402">
        <v>1354</v>
      </c>
      <c r="N402">
        <v>1010</v>
      </c>
      <c r="O402" t="s">
        <v>204</v>
      </c>
      <c r="P402" t="s">
        <v>204</v>
      </c>
      <c r="Q402">
        <v>1</v>
      </c>
      <c r="X402">
        <v>7</v>
      </c>
      <c r="Y402">
        <v>127.74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3</v>
      </c>
      <c r="AG402">
        <v>7</v>
      </c>
      <c r="AH402">
        <v>2</v>
      </c>
      <c r="AI402">
        <v>78157671</v>
      </c>
      <c r="AJ402">
        <v>430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ROW(Source!A890)</f>
        <v>890</v>
      </c>
      <c r="B403">
        <v>78162425</v>
      </c>
      <c r="C403">
        <v>78157666</v>
      </c>
      <c r="D403">
        <v>77810668</v>
      </c>
      <c r="E403">
        <v>1</v>
      </c>
      <c r="F403">
        <v>1</v>
      </c>
      <c r="G403">
        <v>37</v>
      </c>
      <c r="H403">
        <v>3</v>
      </c>
      <c r="I403" t="s">
        <v>798</v>
      </c>
      <c r="J403" t="s">
        <v>799</v>
      </c>
      <c r="K403" t="s">
        <v>800</v>
      </c>
      <c r="L403">
        <v>1327</v>
      </c>
      <c r="N403">
        <v>1005</v>
      </c>
      <c r="O403" t="s">
        <v>82</v>
      </c>
      <c r="P403" t="s">
        <v>82</v>
      </c>
      <c r="Q403">
        <v>1</v>
      </c>
      <c r="X403">
        <v>107</v>
      </c>
      <c r="Y403">
        <v>105.65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3</v>
      </c>
      <c r="AG403">
        <v>107</v>
      </c>
      <c r="AH403">
        <v>2</v>
      </c>
      <c r="AI403">
        <v>78157674</v>
      </c>
      <c r="AJ403">
        <v>431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ROW(Source!A890)</f>
        <v>890</v>
      </c>
      <c r="B404">
        <v>78162426</v>
      </c>
      <c r="C404">
        <v>78157666</v>
      </c>
      <c r="D404">
        <v>77810927</v>
      </c>
      <c r="E404">
        <v>1</v>
      </c>
      <c r="F404">
        <v>1</v>
      </c>
      <c r="G404">
        <v>37</v>
      </c>
      <c r="H404">
        <v>3</v>
      </c>
      <c r="I404" t="s">
        <v>801</v>
      </c>
      <c r="J404" t="s">
        <v>802</v>
      </c>
      <c r="K404" t="s">
        <v>803</v>
      </c>
      <c r="L404">
        <v>1301</v>
      </c>
      <c r="N404">
        <v>1003</v>
      </c>
      <c r="O404" t="s">
        <v>87</v>
      </c>
      <c r="P404" t="s">
        <v>87</v>
      </c>
      <c r="Q404">
        <v>1</v>
      </c>
      <c r="X404">
        <v>82</v>
      </c>
      <c r="Y404">
        <v>6.63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3</v>
      </c>
      <c r="AG404">
        <v>82</v>
      </c>
      <c r="AH404">
        <v>2</v>
      </c>
      <c r="AI404">
        <v>78157675</v>
      </c>
      <c r="AJ404">
        <v>432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ROW(Source!A890)</f>
        <v>890</v>
      </c>
      <c r="B405">
        <v>78162427</v>
      </c>
      <c r="C405">
        <v>78157666</v>
      </c>
      <c r="D405">
        <v>77810929</v>
      </c>
      <c r="E405">
        <v>1</v>
      </c>
      <c r="F405">
        <v>1</v>
      </c>
      <c r="G405">
        <v>37</v>
      </c>
      <c r="H405">
        <v>3</v>
      </c>
      <c r="I405" t="s">
        <v>804</v>
      </c>
      <c r="J405" t="s">
        <v>805</v>
      </c>
      <c r="K405" t="s">
        <v>806</v>
      </c>
      <c r="L405">
        <v>1301</v>
      </c>
      <c r="N405">
        <v>1003</v>
      </c>
      <c r="O405" t="s">
        <v>87</v>
      </c>
      <c r="P405" t="s">
        <v>87</v>
      </c>
      <c r="Q405">
        <v>1</v>
      </c>
      <c r="X405">
        <v>116</v>
      </c>
      <c r="Y405">
        <v>11.14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116</v>
      </c>
      <c r="AH405">
        <v>2</v>
      </c>
      <c r="AI405">
        <v>78157676</v>
      </c>
      <c r="AJ405">
        <v>433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ROW(Source!A890)</f>
        <v>890</v>
      </c>
      <c r="B406">
        <v>78162428</v>
      </c>
      <c r="C406">
        <v>78157666</v>
      </c>
      <c r="D406">
        <v>77810936</v>
      </c>
      <c r="E406">
        <v>1</v>
      </c>
      <c r="F406">
        <v>1</v>
      </c>
      <c r="G406">
        <v>37</v>
      </c>
      <c r="H406">
        <v>3</v>
      </c>
      <c r="I406" t="s">
        <v>807</v>
      </c>
      <c r="J406" t="s">
        <v>808</v>
      </c>
      <c r="K406" t="s">
        <v>809</v>
      </c>
      <c r="L406">
        <v>1301</v>
      </c>
      <c r="N406">
        <v>1003</v>
      </c>
      <c r="O406" t="s">
        <v>87</v>
      </c>
      <c r="P406" t="s">
        <v>87</v>
      </c>
      <c r="Q406">
        <v>1</v>
      </c>
      <c r="X406">
        <v>83</v>
      </c>
      <c r="Y406">
        <v>2.9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83</v>
      </c>
      <c r="AH406">
        <v>2</v>
      </c>
      <c r="AI406">
        <v>78157677</v>
      </c>
      <c r="AJ406">
        <v>434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ROW(Source!A890)</f>
        <v>890</v>
      </c>
      <c r="B407">
        <v>78162429</v>
      </c>
      <c r="C407">
        <v>78157666</v>
      </c>
      <c r="D407">
        <v>77809017</v>
      </c>
      <c r="E407">
        <v>1</v>
      </c>
      <c r="F407">
        <v>1</v>
      </c>
      <c r="G407">
        <v>37</v>
      </c>
      <c r="H407">
        <v>3</v>
      </c>
      <c r="I407" t="s">
        <v>810</v>
      </c>
      <c r="J407" t="s">
        <v>811</v>
      </c>
      <c r="K407" t="s">
        <v>812</v>
      </c>
      <c r="L407">
        <v>1346</v>
      </c>
      <c r="N407">
        <v>1009</v>
      </c>
      <c r="O407" t="s">
        <v>101</v>
      </c>
      <c r="P407" t="s">
        <v>101</v>
      </c>
      <c r="Q407">
        <v>1</v>
      </c>
      <c r="X407">
        <v>10</v>
      </c>
      <c r="Y407">
        <v>128.43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10</v>
      </c>
      <c r="AH407">
        <v>2</v>
      </c>
      <c r="AI407">
        <v>78157678</v>
      </c>
      <c r="AJ407">
        <v>435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ROW(Source!A890)</f>
        <v>890</v>
      </c>
      <c r="B408">
        <v>78162430</v>
      </c>
      <c r="C408">
        <v>78157666</v>
      </c>
      <c r="D408">
        <v>77811694</v>
      </c>
      <c r="E408">
        <v>1</v>
      </c>
      <c r="F408">
        <v>1</v>
      </c>
      <c r="G408">
        <v>37</v>
      </c>
      <c r="H408">
        <v>3</v>
      </c>
      <c r="I408" t="s">
        <v>813</v>
      </c>
      <c r="J408" t="s">
        <v>814</v>
      </c>
      <c r="K408" t="s">
        <v>815</v>
      </c>
      <c r="L408">
        <v>1346</v>
      </c>
      <c r="N408">
        <v>1009</v>
      </c>
      <c r="O408" t="s">
        <v>101</v>
      </c>
      <c r="P408" t="s">
        <v>101</v>
      </c>
      <c r="Q408">
        <v>1</v>
      </c>
      <c r="X408">
        <v>4</v>
      </c>
      <c r="Y408">
        <v>148.19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4</v>
      </c>
      <c r="AH408">
        <v>2</v>
      </c>
      <c r="AI408">
        <v>78157679</v>
      </c>
      <c r="AJ408">
        <v>436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ROW(Source!A890)</f>
        <v>890</v>
      </c>
      <c r="B409">
        <v>78162431</v>
      </c>
      <c r="C409">
        <v>78157666</v>
      </c>
      <c r="D409">
        <v>77811695</v>
      </c>
      <c r="E409">
        <v>1</v>
      </c>
      <c r="F409">
        <v>1</v>
      </c>
      <c r="G409">
        <v>37</v>
      </c>
      <c r="H409">
        <v>3</v>
      </c>
      <c r="I409" t="s">
        <v>816</v>
      </c>
      <c r="J409" t="s">
        <v>817</v>
      </c>
      <c r="K409" t="s">
        <v>818</v>
      </c>
      <c r="L409">
        <v>1346</v>
      </c>
      <c r="N409">
        <v>1009</v>
      </c>
      <c r="O409" t="s">
        <v>101</v>
      </c>
      <c r="P409" t="s">
        <v>101</v>
      </c>
      <c r="Q409">
        <v>1</v>
      </c>
      <c r="X409">
        <v>60</v>
      </c>
      <c r="Y409">
        <v>16.57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60</v>
      </c>
      <c r="AH409">
        <v>2</v>
      </c>
      <c r="AI409">
        <v>78157680</v>
      </c>
      <c r="AJ409">
        <v>437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ROW(Source!A890)</f>
        <v>890</v>
      </c>
      <c r="B410">
        <v>78162432</v>
      </c>
      <c r="C410">
        <v>78157666</v>
      </c>
      <c r="D410">
        <v>77811611</v>
      </c>
      <c r="E410">
        <v>1</v>
      </c>
      <c r="F410">
        <v>1</v>
      </c>
      <c r="G410">
        <v>37</v>
      </c>
      <c r="H410">
        <v>3</v>
      </c>
      <c r="I410" t="s">
        <v>819</v>
      </c>
      <c r="J410" t="s">
        <v>820</v>
      </c>
      <c r="K410" t="s">
        <v>821</v>
      </c>
      <c r="L410">
        <v>1346</v>
      </c>
      <c r="N410">
        <v>1009</v>
      </c>
      <c r="O410" t="s">
        <v>101</v>
      </c>
      <c r="P410" t="s">
        <v>101</v>
      </c>
      <c r="Q410">
        <v>1</v>
      </c>
      <c r="X410">
        <v>37</v>
      </c>
      <c r="Y410">
        <v>25.4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3</v>
      </c>
      <c r="AG410">
        <v>37</v>
      </c>
      <c r="AH410">
        <v>2</v>
      </c>
      <c r="AI410">
        <v>78157681</v>
      </c>
      <c r="AJ410">
        <v>438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ROW(Source!A890)</f>
        <v>890</v>
      </c>
      <c r="B411">
        <v>78162433</v>
      </c>
      <c r="C411">
        <v>78157666</v>
      </c>
      <c r="D411">
        <v>77812951</v>
      </c>
      <c r="E411">
        <v>1</v>
      </c>
      <c r="F411">
        <v>1</v>
      </c>
      <c r="G411">
        <v>37</v>
      </c>
      <c r="H411">
        <v>3</v>
      </c>
      <c r="I411" t="s">
        <v>822</v>
      </c>
      <c r="J411" t="s">
        <v>823</v>
      </c>
      <c r="K411" t="s">
        <v>824</v>
      </c>
      <c r="L411">
        <v>1301</v>
      </c>
      <c r="N411">
        <v>1003</v>
      </c>
      <c r="O411" t="s">
        <v>87</v>
      </c>
      <c r="P411" t="s">
        <v>87</v>
      </c>
      <c r="Q411">
        <v>1</v>
      </c>
      <c r="X411">
        <v>121</v>
      </c>
      <c r="Y411">
        <v>141.5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121</v>
      </c>
      <c r="AH411">
        <v>2</v>
      </c>
      <c r="AI411">
        <v>78157682</v>
      </c>
      <c r="AJ411">
        <v>439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ROW(Source!A890)</f>
        <v>890</v>
      </c>
      <c r="B412">
        <v>78162434</v>
      </c>
      <c r="C412">
        <v>78157666</v>
      </c>
      <c r="D412">
        <v>77812944</v>
      </c>
      <c r="E412">
        <v>1</v>
      </c>
      <c r="F412">
        <v>1</v>
      </c>
      <c r="G412">
        <v>37</v>
      </c>
      <c r="H412">
        <v>3</v>
      </c>
      <c r="I412" t="s">
        <v>825</v>
      </c>
      <c r="J412" t="s">
        <v>826</v>
      </c>
      <c r="K412" t="s">
        <v>827</v>
      </c>
      <c r="L412">
        <v>1348</v>
      </c>
      <c r="N412">
        <v>1009</v>
      </c>
      <c r="O412" t="s">
        <v>659</v>
      </c>
      <c r="P412" t="s">
        <v>659</v>
      </c>
      <c r="Q412">
        <v>1000</v>
      </c>
      <c r="X412">
        <v>1.1039999999999999E-2</v>
      </c>
      <c r="Y412">
        <v>241507.84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1.1039999999999999E-2</v>
      </c>
      <c r="AH412">
        <v>2</v>
      </c>
      <c r="AI412">
        <v>78157683</v>
      </c>
      <c r="AJ412">
        <v>440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ROW(Source!A890)</f>
        <v>890</v>
      </c>
      <c r="B413">
        <v>78162435</v>
      </c>
      <c r="C413">
        <v>78157666</v>
      </c>
      <c r="D413">
        <v>77812950</v>
      </c>
      <c r="E413">
        <v>1</v>
      </c>
      <c r="F413">
        <v>1</v>
      </c>
      <c r="G413">
        <v>37</v>
      </c>
      <c r="H413">
        <v>3</v>
      </c>
      <c r="I413" t="s">
        <v>828</v>
      </c>
      <c r="J413" t="s">
        <v>829</v>
      </c>
      <c r="K413" t="s">
        <v>830</v>
      </c>
      <c r="L413">
        <v>1301</v>
      </c>
      <c r="N413">
        <v>1003</v>
      </c>
      <c r="O413" t="s">
        <v>87</v>
      </c>
      <c r="P413" t="s">
        <v>87</v>
      </c>
      <c r="Q413">
        <v>1</v>
      </c>
      <c r="X413">
        <v>225</v>
      </c>
      <c r="Y413">
        <v>141.9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225</v>
      </c>
      <c r="AH413">
        <v>2</v>
      </c>
      <c r="AI413">
        <v>78157684</v>
      </c>
      <c r="AJ413">
        <v>441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ROW(Source!A891)</f>
        <v>891</v>
      </c>
      <c r="B414">
        <v>78162436</v>
      </c>
      <c r="C414">
        <v>78157703</v>
      </c>
      <c r="D414">
        <v>77806460</v>
      </c>
      <c r="E414">
        <v>37</v>
      </c>
      <c r="F414">
        <v>1</v>
      </c>
      <c r="G414">
        <v>37</v>
      </c>
      <c r="H414">
        <v>1</v>
      </c>
      <c r="I414" t="s">
        <v>678</v>
      </c>
      <c r="J414" t="s">
        <v>3</v>
      </c>
      <c r="K414" t="s">
        <v>679</v>
      </c>
      <c r="L414">
        <v>1191</v>
      </c>
      <c r="N414">
        <v>1013</v>
      </c>
      <c r="O414" t="s">
        <v>680</v>
      </c>
      <c r="P414" t="s">
        <v>680</v>
      </c>
      <c r="Q414">
        <v>1</v>
      </c>
      <c r="X414">
        <v>0.41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3</v>
      </c>
      <c r="AG414">
        <v>0.41</v>
      </c>
      <c r="AH414">
        <v>2</v>
      </c>
      <c r="AI414">
        <v>78157704</v>
      </c>
      <c r="AJ414">
        <v>442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ROW(Source!A891)</f>
        <v>891</v>
      </c>
      <c r="B415">
        <v>78162437</v>
      </c>
      <c r="C415">
        <v>78157703</v>
      </c>
      <c r="D415">
        <v>77808438</v>
      </c>
      <c r="E415">
        <v>1</v>
      </c>
      <c r="F415">
        <v>1</v>
      </c>
      <c r="G415">
        <v>37</v>
      </c>
      <c r="H415">
        <v>2</v>
      </c>
      <c r="I415" t="s">
        <v>738</v>
      </c>
      <c r="J415" t="s">
        <v>739</v>
      </c>
      <c r="K415" t="s">
        <v>740</v>
      </c>
      <c r="L415">
        <v>1368</v>
      </c>
      <c r="N415">
        <v>1011</v>
      </c>
      <c r="O415" t="s">
        <v>696</v>
      </c>
      <c r="P415" t="s">
        <v>696</v>
      </c>
      <c r="Q415">
        <v>1</v>
      </c>
      <c r="X415">
        <v>0.21</v>
      </c>
      <c r="Y415">
        <v>0</v>
      </c>
      <c r="Z415">
        <v>5.79</v>
      </c>
      <c r="AA415">
        <v>1.58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0.21</v>
      </c>
      <c r="AH415">
        <v>2</v>
      </c>
      <c r="AI415">
        <v>78157705</v>
      </c>
      <c r="AJ415">
        <v>443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ROW(Source!A891)</f>
        <v>891</v>
      </c>
      <c r="B416">
        <v>78162438</v>
      </c>
      <c r="C416">
        <v>78157703</v>
      </c>
      <c r="D416">
        <v>77808400</v>
      </c>
      <c r="E416">
        <v>1</v>
      </c>
      <c r="F416">
        <v>1</v>
      </c>
      <c r="G416">
        <v>37</v>
      </c>
      <c r="H416">
        <v>2</v>
      </c>
      <c r="I416" t="s">
        <v>741</v>
      </c>
      <c r="J416" t="s">
        <v>742</v>
      </c>
      <c r="K416" t="s">
        <v>743</v>
      </c>
      <c r="L416">
        <v>1368</v>
      </c>
      <c r="N416">
        <v>1011</v>
      </c>
      <c r="O416" t="s">
        <v>696</v>
      </c>
      <c r="P416" t="s">
        <v>696</v>
      </c>
      <c r="Q416">
        <v>1</v>
      </c>
      <c r="X416">
        <v>0.02</v>
      </c>
      <c r="Y416">
        <v>0</v>
      </c>
      <c r="Z416">
        <v>7.44</v>
      </c>
      <c r="AA416">
        <v>0.01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0.02</v>
      </c>
      <c r="AH416">
        <v>2</v>
      </c>
      <c r="AI416">
        <v>78157706</v>
      </c>
      <c r="AJ416">
        <v>444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ROW(Source!A891)</f>
        <v>891</v>
      </c>
      <c r="B417">
        <v>78162439</v>
      </c>
      <c r="C417">
        <v>78157703</v>
      </c>
      <c r="D417">
        <v>77809634</v>
      </c>
      <c r="E417">
        <v>1</v>
      </c>
      <c r="F417">
        <v>1</v>
      </c>
      <c r="G417">
        <v>37</v>
      </c>
      <c r="H417">
        <v>3</v>
      </c>
      <c r="I417" t="s">
        <v>831</v>
      </c>
      <c r="J417" t="s">
        <v>832</v>
      </c>
      <c r="K417" t="s">
        <v>833</v>
      </c>
      <c r="L417">
        <v>1355</v>
      </c>
      <c r="N417">
        <v>1010</v>
      </c>
      <c r="O417" t="s">
        <v>170</v>
      </c>
      <c r="P417" t="s">
        <v>170</v>
      </c>
      <c r="Q417">
        <v>100</v>
      </c>
      <c r="X417">
        <v>0.04</v>
      </c>
      <c r="Y417">
        <v>71.41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0.04</v>
      </c>
      <c r="AH417">
        <v>2</v>
      </c>
      <c r="AI417">
        <v>78157707</v>
      </c>
      <c r="AJ417">
        <v>445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ROW(Source!A891)</f>
        <v>891</v>
      </c>
      <c r="B418">
        <v>78162440</v>
      </c>
      <c r="C418">
        <v>78157703</v>
      </c>
      <c r="D418">
        <v>77809682</v>
      </c>
      <c r="E418">
        <v>1</v>
      </c>
      <c r="F418">
        <v>1</v>
      </c>
      <c r="G418">
        <v>37</v>
      </c>
      <c r="H418">
        <v>3</v>
      </c>
      <c r="I418" t="s">
        <v>834</v>
      </c>
      <c r="J418" t="s">
        <v>835</v>
      </c>
      <c r="K418" t="s">
        <v>836</v>
      </c>
      <c r="L418">
        <v>1355</v>
      </c>
      <c r="N418">
        <v>1010</v>
      </c>
      <c r="O418" t="s">
        <v>170</v>
      </c>
      <c r="P418" t="s">
        <v>170</v>
      </c>
      <c r="Q418">
        <v>100</v>
      </c>
      <c r="X418">
        <v>0.04</v>
      </c>
      <c r="Y418">
        <v>45.64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0.04</v>
      </c>
      <c r="AH418">
        <v>2</v>
      </c>
      <c r="AI418">
        <v>78157708</v>
      </c>
      <c r="AJ418">
        <v>446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ROW(Source!A891)</f>
        <v>891</v>
      </c>
      <c r="B419">
        <v>78162441</v>
      </c>
      <c r="C419">
        <v>78157703</v>
      </c>
      <c r="D419">
        <v>77816325</v>
      </c>
      <c r="E419">
        <v>1</v>
      </c>
      <c r="F419">
        <v>1</v>
      </c>
      <c r="G419">
        <v>37</v>
      </c>
      <c r="H419">
        <v>3</v>
      </c>
      <c r="I419" t="s">
        <v>837</v>
      </c>
      <c r="J419" t="s">
        <v>838</v>
      </c>
      <c r="K419" t="s">
        <v>839</v>
      </c>
      <c r="L419">
        <v>1354</v>
      </c>
      <c r="N419">
        <v>1010</v>
      </c>
      <c r="O419" t="s">
        <v>204</v>
      </c>
      <c r="P419" t="s">
        <v>204</v>
      </c>
      <c r="Q419">
        <v>1</v>
      </c>
      <c r="X419">
        <v>1</v>
      </c>
      <c r="Y419">
        <v>308.04000000000002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1</v>
      </c>
      <c r="AH419">
        <v>2</v>
      </c>
      <c r="AI419">
        <v>78157709</v>
      </c>
      <c r="AJ419">
        <v>447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ROW(Source!A927)</f>
        <v>927</v>
      </c>
      <c r="B420">
        <v>78162442</v>
      </c>
      <c r="C420">
        <v>78157772</v>
      </c>
      <c r="D420">
        <v>77806460</v>
      </c>
      <c r="E420">
        <v>37</v>
      </c>
      <c r="F420">
        <v>1</v>
      </c>
      <c r="G420">
        <v>37</v>
      </c>
      <c r="H420">
        <v>1</v>
      </c>
      <c r="I420" t="s">
        <v>678</v>
      </c>
      <c r="J420" t="s">
        <v>3</v>
      </c>
      <c r="K420" t="s">
        <v>679</v>
      </c>
      <c r="L420">
        <v>1191</v>
      </c>
      <c r="N420">
        <v>1013</v>
      </c>
      <c r="O420" t="s">
        <v>680</v>
      </c>
      <c r="P420" t="s">
        <v>680</v>
      </c>
      <c r="Q420">
        <v>1</v>
      </c>
      <c r="X420">
        <v>3.77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3</v>
      </c>
      <c r="AG420">
        <v>3.77</v>
      </c>
      <c r="AH420">
        <v>2</v>
      </c>
      <c r="AI420">
        <v>78157773</v>
      </c>
      <c r="AJ420">
        <v>448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ROW(Source!A927)</f>
        <v>927</v>
      </c>
      <c r="B421">
        <v>78162443</v>
      </c>
      <c r="C421">
        <v>78157772</v>
      </c>
      <c r="D421">
        <v>77806461</v>
      </c>
      <c r="E421">
        <v>37</v>
      </c>
      <c r="F421">
        <v>1</v>
      </c>
      <c r="G421">
        <v>37</v>
      </c>
      <c r="H421">
        <v>3</v>
      </c>
      <c r="I421" t="s">
        <v>721</v>
      </c>
      <c r="J421" t="s">
        <v>3</v>
      </c>
      <c r="K421" t="s">
        <v>722</v>
      </c>
      <c r="L421">
        <v>1348</v>
      </c>
      <c r="N421">
        <v>1009</v>
      </c>
      <c r="O421" t="s">
        <v>659</v>
      </c>
      <c r="P421" t="s">
        <v>659</v>
      </c>
      <c r="Q421">
        <v>1000</v>
      </c>
      <c r="X421">
        <v>0.11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0.11</v>
      </c>
      <c r="AH421">
        <v>2</v>
      </c>
      <c r="AI421">
        <v>78157774</v>
      </c>
      <c r="AJ421">
        <v>449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ROW(Source!A928)</f>
        <v>928</v>
      </c>
      <c r="B422">
        <v>78162444</v>
      </c>
      <c r="C422">
        <v>78157777</v>
      </c>
      <c r="D422">
        <v>77806460</v>
      </c>
      <c r="E422">
        <v>37</v>
      </c>
      <c r="F422">
        <v>1</v>
      </c>
      <c r="G422">
        <v>37</v>
      </c>
      <c r="H422">
        <v>1</v>
      </c>
      <c r="I422" t="s">
        <v>678</v>
      </c>
      <c r="J422" t="s">
        <v>3</v>
      </c>
      <c r="K422" t="s">
        <v>679</v>
      </c>
      <c r="L422">
        <v>1191</v>
      </c>
      <c r="N422">
        <v>1013</v>
      </c>
      <c r="O422" t="s">
        <v>680</v>
      </c>
      <c r="P422" t="s">
        <v>680</v>
      </c>
      <c r="Q422">
        <v>1</v>
      </c>
      <c r="X422">
        <v>11.39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1</v>
      </c>
      <c r="AF422" t="s">
        <v>3</v>
      </c>
      <c r="AG422">
        <v>11.39</v>
      </c>
      <c r="AH422">
        <v>2</v>
      </c>
      <c r="AI422">
        <v>78157778</v>
      </c>
      <c r="AJ422">
        <v>450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ROW(Source!A928)</f>
        <v>928</v>
      </c>
      <c r="B423">
        <v>78162445</v>
      </c>
      <c r="C423">
        <v>78157777</v>
      </c>
      <c r="D423">
        <v>77806461</v>
      </c>
      <c r="E423">
        <v>37</v>
      </c>
      <c r="F423">
        <v>1</v>
      </c>
      <c r="G423">
        <v>37</v>
      </c>
      <c r="H423">
        <v>3</v>
      </c>
      <c r="I423" t="s">
        <v>721</v>
      </c>
      <c r="J423" t="s">
        <v>3</v>
      </c>
      <c r="K423" t="s">
        <v>722</v>
      </c>
      <c r="L423">
        <v>1348</v>
      </c>
      <c r="N423">
        <v>1009</v>
      </c>
      <c r="O423" t="s">
        <v>659</v>
      </c>
      <c r="P423" t="s">
        <v>659</v>
      </c>
      <c r="Q423">
        <v>1000</v>
      </c>
      <c r="X423">
        <v>0.47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0.47</v>
      </c>
      <c r="AH423">
        <v>2</v>
      </c>
      <c r="AI423">
        <v>78157779</v>
      </c>
      <c r="AJ423">
        <v>451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ROW(Source!A929)</f>
        <v>929</v>
      </c>
      <c r="B424">
        <v>78162446</v>
      </c>
      <c r="C424">
        <v>78157782</v>
      </c>
      <c r="D424">
        <v>77806460</v>
      </c>
      <c r="E424">
        <v>37</v>
      </c>
      <c r="F424">
        <v>1</v>
      </c>
      <c r="G424">
        <v>37</v>
      </c>
      <c r="H424">
        <v>1</v>
      </c>
      <c r="I424" t="s">
        <v>678</v>
      </c>
      <c r="J424" t="s">
        <v>3</v>
      </c>
      <c r="K424" t="s">
        <v>679</v>
      </c>
      <c r="L424">
        <v>1191</v>
      </c>
      <c r="N424">
        <v>1013</v>
      </c>
      <c r="O424" t="s">
        <v>680</v>
      </c>
      <c r="P424" t="s">
        <v>680</v>
      </c>
      <c r="Q424">
        <v>1</v>
      </c>
      <c r="X424">
        <v>11.09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1</v>
      </c>
      <c r="AF424" t="s">
        <v>3</v>
      </c>
      <c r="AG424">
        <v>11.09</v>
      </c>
      <c r="AH424">
        <v>2</v>
      </c>
      <c r="AI424">
        <v>78157783</v>
      </c>
      <c r="AJ424">
        <v>452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ROW(Source!A929)</f>
        <v>929</v>
      </c>
      <c r="B425">
        <v>78162447</v>
      </c>
      <c r="C425">
        <v>78157782</v>
      </c>
      <c r="D425">
        <v>77806461</v>
      </c>
      <c r="E425">
        <v>37</v>
      </c>
      <c r="F425">
        <v>1</v>
      </c>
      <c r="G425">
        <v>37</v>
      </c>
      <c r="H425">
        <v>3</v>
      </c>
      <c r="I425" t="s">
        <v>721</v>
      </c>
      <c r="J425" t="s">
        <v>3</v>
      </c>
      <c r="K425" t="s">
        <v>722</v>
      </c>
      <c r="L425">
        <v>1348</v>
      </c>
      <c r="N425">
        <v>1009</v>
      </c>
      <c r="O425" t="s">
        <v>659</v>
      </c>
      <c r="P425" t="s">
        <v>659</v>
      </c>
      <c r="Q425">
        <v>1000</v>
      </c>
      <c r="X425">
        <v>0.55000000000000004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0.55000000000000004</v>
      </c>
      <c r="AH425">
        <v>2</v>
      </c>
      <c r="AI425">
        <v>78157784</v>
      </c>
      <c r="AJ425">
        <v>453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ROW(Source!A930)</f>
        <v>930</v>
      </c>
      <c r="B426">
        <v>78162448</v>
      </c>
      <c r="C426">
        <v>78157787</v>
      </c>
      <c r="D426">
        <v>77806460</v>
      </c>
      <c r="E426">
        <v>37</v>
      </c>
      <c r="F426">
        <v>1</v>
      </c>
      <c r="G426">
        <v>37</v>
      </c>
      <c r="H426">
        <v>1</v>
      </c>
      <c r="I426" t="s">
        <v>678</v>
      </c>
      <c r="J426" t="s">
        <v>3</v>
      </c>
      <c r="K426" t="s">
        <v>679</v>
      </c>
      <c r="L426">
        <v>1191</v>
      </c>
      <c r="N426">
        <v>1013</v>
      </c>
      <c r="O426" t="s">
        <v>680</v>
      </c>
      <c r="P426" t="s">
        <v>680</v>
      </c>
      <c r="Q426">
        <v>1</v>
      </c>
      <c r="X426">
        <v>95.49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95.49</v>
      </c>
      <c r="AH426">
        <v>2</v>
      </c>
      <c r="AI426">
        <v>78157788</v>
      </c>
      <c r="AJ426">
        <v>454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ROW(Source!A930)</f>
        <v>930</v>
      </c>
      <c r="B427">
        <v>78162449</v>
      </c>
      <c r="C427">
        <v>78157787</v>
      </c>
      <c r="D427">
        <v>77807959</v>
      </c>
      <c r="E427">
        <v>1</v>
      </c>
      <c r="F427">
        <v>1</v>
      </c>
      <c r="G427">
        <v>37</v>
      </c>
      <c r="H427">
        <v>2</v>
      </c>
      <c r="I427" t="s">
        <v>840</v>
      </c>
      <c r="J427" t="s">
        <v>841</v>
      </c>
      <c r="K427" t="s">
        <v>842</v>
      </c>
      <c r="L427">
        <v>1368</v>
      </c>
      <c r="N427">
        <v>1011</v>
      </c>
      <c r="O427" t="s">
        <v>696</v>
      </c>
      <c r="P427" t="s">
        <v>696</v>
      </c>
      <c r="Q427">
        <v>1</v>
      </c>
      <c r="X427">
        <v>6.64</v>
      </c>
      <c r="Y427">
        <v>0</v>
      </c>
      <c r="Z427">
        <v>55.98</v>
      </c>
      <c r="AA427">
        <v>0.26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6.64</v>
      </c>
      <c r="AH427">
        <v>2</v>
      </c>
      <c r="AI427">
        <v>78157789</v>
      </c>
      <c r="AJ427">
        <v>455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ROW(Source!A930)</f>
        <v>930</v>
      </c>
      <c r="B428">
        <v>78162450</v>
      </c>
      <c r="C428">
        <v>78157787</v>
      </c>
      <c r="D428">
        <v>77808438</v>
      </c>
      <c r="E428">
        <v>1</v>
      </c>
      <c r="F428">
        <v>1</v>
      </c>
      <c r="G428">
        <v>37</v>
      </c>
      <c r="H428">
        <v>2</v>
      </c>
      <c r="I428" t="s">
        <v>738</v>
      </c>
      <c r="J428" t="s">
        <v>739</v>
      </c>
      <c r="K428" t="s">
        <v>740</v>
      </c>
      <c r="L428">
        <v>1368</v>
      </c>
      <c r="N428">
        <v>1011</v>
      </c>
      <c r="O428" t="s">
        <v>696</v>
      </c>
      <c r="P428" t="s">
        <v>696</v>
      </c>
      <c r="Q428">
        <v>1</v>
      </c>
      <c r="X428">
        <v>11.78</v>
      </c>
      <c r="Y428">
        <v>0</v>
      </c>
      <c r="Z428">
        <v>5.79</v>
      </c>
      <c r="AA428">
        <v>1.58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11.78</v>
      </c>
      <c r="AH428">
        <v>2</v>
      </c>
      <c r="AI428">
        <v>78157790</v>
      </c>
      <c r="AJ428">
        <v>456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ROW(Source!A930)</f>
        <v>930</v>
      </c>
      <c r="B429">
        <v>78162451</v>
      </c>
      <c r="C429">
        <v>78157787</v>
      </c>
      <c r="D429">
        <v>77808371</v>
      </c>
      <c r="E429">
        <v>1</v>
      </c>
      <c r="F429">
        <v>1</v>
      </c>
      <c r="G429">
        <v>37</v>
      </c>
      <c r="H429">
        <v>2</v>
      </c>
      <c r="I429" t="s">
        <v>843</v>
      </c>
      <c r="J429" t="s">
        <v>844</v>
      </c>
      <c r="K429" t="s">
        <v>845</v>
      </c>
      <c r="L429">
        <v>1368</v>
      </c>
      <c r="N429">
        <v>1011</v>
      </c>
      <c r="O429" t="s">
        <v>696</v>
      </c>
      <c r="P429" t="s">
        <v>696</v>
      </c>
      <c r="Q429">
        <v>1</v>
      </c>
      <c r="X429">
        <v>2.78</v>
      </c>
      <c r="Y429">
        <v>0</v>
      </c>
      <c r="Z429">
        <v>31.9</v>
      </c>
      <c r="AA429">
        <v>1.81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2.78</v>
      </c>
      <c r="AH429">
        <v>2</v>
      </c>
      <c r="AI429">
        <v>78157791</v>
      </c>
      <c r="AJ429">
        <v>457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ROW(Source!A930)</f>
        <v>930</v>
      </c>
      <c r="B430">
        <v>78162452</v>
      </c>
      <c r="C430">
        <v>78157787</v>
      </c>
      <c r="D430">
        <v>77808374</v>
      </c>
      <c r="E430">
        <v>1</v>
      </c>
      <c r="F430">
        <v>1</v>
      </c>
      <c r="G430">
        <v>37</v>
      </c>
      <c r="H430">
        <v>2</v>
      </c>
      <c r="I430" t="s">
        <v>846</v>
      </c>
      <c r="J430" t="s">
        <v>847</v>
      </c>
      <c r="K430" t="s">
        <v>848</v>
      </c>
      <c r="L430">
        <v>1368</v>
      </c>
      <c r="N430">
        <v>1011</v>
      </c>
      <c r="O430" t="s">
        <v>696</v>
      </c>
      <c r="P430" t="s">
        <v>696</v>
      </c>
      <c r="Q430">
        <v>1</v>
      </c>
      <c r="X430">
        <v>4.91</v>
      </c>
      <c r="Y430">
        <v>0</v>
      </c>
      <c r="Z430">
        <v>6.1</v>
      </c>
      <c r="AA430">
        <v>0.01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4.91</v>
      </c>
      <c r="AH430">
        <v>2</v>
      </c>
      <c r="AI430">
        <v>78157792</v>
      </c>
      <c r="AJ430">
        <v>458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ROW(Source!A930)</f>
        <v>930</v>
      </c>
      <c r="B431">
        <v>78162453</v>
      </c>
      <c r="C431">
        <v>78157787</v>
      </c>
      <c r="D431">
        <v>77807576</v>
      </c>
      <c r="E431">
        <v>1</v>
      </c>
      <c r="F431">
        <v>1</v>
      </c>
      <c r="G431">
        <v>37</v>
      </c>
      <c r="H431">
        <v>2</v>
      </c>
      <c r="I431" t="s">
        <v>849</v>
      </c>
      <c r="J431" t="s">
        <v>850</v>
      </c>
      <c r="K431" t="s">
        <v>851</v>
      </c>
      <c r="L431">
        <v>1368</v>
      </c>
      <c r="N431">
        <v>1011</v>
      </c>
      <c r="O431" t="s">
        <v>696</v>
      </c>
      <c r="P431" t="s">
        <v>696</v>
      </c>
      <c r="Q431">
        <v>1</v>
      </c>
      <c r="X431">
        <v>0.04</v>
      </c>
      <c r="Y431">
        <v>0</v>
      </c>
      <c r="Z431">
        <v>1012.21</v>
      </c>
      <c r="AA431">
        <v>825.81</v>
      </c>
      <c r="AB431">
        <v>0</v>
      </c>
      <c r="AC431">
        <v>0</v>
      </c>
      <c r="AD431">
        <v>1</v>
      </c>
      <c r="AE431">
        <v>0</v>
      </c>
      <c r="AF431" t="s">
        <v>3</v>
      </c>
      <c r="AG431">
        <v>0.04</v>
      </c>
      <c r="AH431">
        <v>2</v>
      </c>
      <c r="AI431">
        <v>78157793</v>
      </c>
      <c r="AJ431">
        <v>459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ROW(Source!A930)</f>
        <v>930</v>
      </c>
      <c r="B432">
        <v>78162454</v>
      </c>
      <c r="C432">
        <v>78157787</v>
      </c>
      <c r="D432">
        <v>77809574</v>
      </c>
      <c r="E432">
        <v>1</v>
      </c>
      <c r="F432">
        <v>1</v>
      </c>
      <c r="G432">
        <v>37</v>
      </c>
      <c r="H432">
        <v>3</v>
      </c>
      <c r="I432" t="s">
        <v>852</v>
      </c>
      <c r="J432" t="s">
        <v>853</v>
      </c>
      <c r="K432" t="s">
        <v>854</v>
      </c>
      <c r="L432">
        <v>1355</v>
      </c>
      <c r="N432">
        <v>1010</v>
      </c>
      <c r="O432" t="s">
        <v>170</v>
      </c>
      <c r="P432" t="s">
        <v>170</v>
      </c>
      <c r="Q432">
        <v>100</v>
      </c>
      <c r="X432">
        <v>15.2</v>
      </c>
      <c r="Y432">
        <v>390.94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3</v>
      </c>
      <c r="AG432">
        <v>15.2</v>
      </c>
      <c r="AH432">
        <v>2</v>
      </c>
      <c r="AI432">
        <v>78157794</v>
      </c>
      <c r="AJ432">
        <v>460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ROW(Source!A930)</f>
        <v>930</v>
      </c>
      <c r="B433">
        <v>78162455</v>
      </c>
      <c r="C433">
        <v>78157787</v>
      </c>
      <c r="D433">
        <v>77810271</v>
      </c>
      <c r="E433">
        <v>1</v>
      </c>
      <c r="F433">
        <v>1</v>
      </c>
      <c r="G433">
        <v>37</v>
      </c>
      <c r="H433">
        <v>3</v>
      </c>
      <c r="I433" t="s">
        <v>855</v>
      </c>
      <c r="J433" t="s">
        <v>856</v>
      </c>
      <c r="K433" t="s">
        <v>857</v>
      </c>
      <c r="L433">
        <v>1346</v>
      </c>
      <c r="N433">
        <v>1009</v>
      </c>
      <c r="O433" t="s">
        <v>101</v>
      </c>
      <c r="P433" t="s">
        <v>101</v>
      </c>
      <c r="Q433">
        <v>1</v>
      </c>
      <c r="X433">
        <v>4.9000000000000004</v>
      </c>
      <c r="Y433">
        <v>450.8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3</v>
      </c>
      <c r="AG433">
        <v>4.9000000000000004</v>
      </c>
      <c r="AH433">
        <v>2</v>
      </c>
      <c r="AI433">
        <v>78157795</v>
      </c>
      <c r="AJ433">
        <v>461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ROW(Source!A930)</f>
        <v>930</v>
      </c>
      <c r="B434">
        <v>78162456</v>
      </c>
      <c r="C434">
        <v>78157787</v>
      </c>
      <c r="D434">
        <v>77810871</v>
      </c>
      <c r="E434">
        <v>1</v>
      </c>
      <c r="F434">
        <v>1</v>
      </c>
      <c r="G434">
        <v>37</v>
      </c>
      <c r="H434">
        <v>3</v>
      </c>
      <c r="I434" t="s">
        <v>709</v>
      </c>
      <c r="J434" t="s">
        <v>710</v>
      </c>
      <c r="K434" t="s">
        <v>711</v>
      </c>
      <c r="L434">
        <v>1327</v>
      </c>
      <c r="N434">
        <v>1005</v>
      </c>
      <c r="O434" t="s">
        <v>82</v>
      </c>
      <c r="P434" t="s">
        <v>82</v>
      </c>
      <c r="Q434">
        <v>1</v>
      </c>
      <c r="X434">
        <v>0.2</v>
      </c>
      <c r="Y434">
        <v>431.83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0.2</v>
      </c>
      <c r="AH434">
        <v>2</v>
      </c>
      <c r="AI434">
        <v>78157796</v>
      </c>
      <c r="AJ434">
        <v>462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ROW(Source!A930)</f>
        <v>930</v>
      </c>
      <c r="B435">
        <v>78162457</v>
      </c>
      <c r="C435">
        <v>78157787</v>
      </c>
      <c r="D435">
        <v>77810583</v>
      </c>
      <c r="E435">
        <v>1</v>
      </c>
      <c r="F435">
        <v>1</v>
      </c>
      <c r="G435">
        <v>37</v>
      </c>
      <c r="H435">
        <v>3</v>
      </c>
      <c r="I435" t="s">
        <v>858</v>
      </c>
      <c r="J435" t="s">
        <v>859</v>
      </c>
      <c r="K435" t="s">
        <v>860</v>
      </c>
      <c r="L435">
        <v>1346</v>
      </c>
      <c r="N435">
        <v>1009</v>
      </c>
      <c r="O435" t="s">
        <v>101</v>
      </c>
      <c r="P435" t="s">
        <v>101</v>
      </c>
      <c r="Q435">
        <v>1</v>
      </c>
      <c r="X435">
        <v>0.51500000000000001</v>
      </c>
      <c r="Y435">
        <v>311.16000000000003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0.51500000000000001</v>
      </c>
      <c r="AH435">
        <v>2</v>
      </c>
      <c r="AI435">
        <v>78157797</v>
      </c>
      <c r="AJ435">
        <v>463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ROW(Source!A930)</f>
        <v>930</v>
      </c>
      <c r="B436">
        <v>78162458</v>
      </c>
      <c r="C436">
        <v>78157787</v>
      </c>
      <c r="D436">
        <v>77810584</v>
      </c>
      <c r="E436">
        <v>1</v>
      </c>
      <c r="F436">
        <v>1</v>
      </c>
      <c r="G436">
        <v>37</v>
      </c>
      <c r="H436">
        <v>3</v>
      </c>
      <c r="I436" t="s">
        <v>729</v>
      </c>
      <c r="J436" t="s">
        <v>730</v>
      </c>
      <c r="K436" t="s">
        <v>731</v>
      </c>
      <c r="L436">
        <v>1348</v>
      </c>
      <c r="N436">
        <v>1009</v>
      </c>
      <c r="O436" t="s">
        <v>659</v>
      </c>
      <c r="P436" t="s">
        <v>659</v>
      </c>
      <c r="Q436">
        <v>1000</v>
      </c>
      <c r="X436">
        <v>0.08</v>
      </c>
      <c r="Y436">
        <v>83394.850000000006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0.08</v>
      </c>
      <c r="AH436">
        <v>2</v>
      </c>
      <c r="AI436">
        <v>78157798</v>
      </c>
      <c r="AJ436">
        <v>464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ROW(Source!A930)</f>
        <v>930</v>
      </c>
      <c r="B437">
        <v>78162459</v>
      </c>
      <c r="C437">
        <v>78157787</v>
      </c>
      <c r="D437">
        <v>77808717</v>
      </c>
      <c r="E437">
        <v>1</v>
      </c>
      <c r="F437">
        <v>1</v>
      </c>
      <c r="G437">
        <v>37</v>
      </c>
      <c r="H437">
        <v>3</v>
      </c>
      <c r="I437" t="s">
        <v>861</v>
      </c>
      <c r="J437" t="s">
        <v>862</v>
      </c>
      <c r="K437" t="s">
        <v>863</v>
      </c>
      <c r="L437">
        <v>1348</v>
      </c>
      <c r="N437">
        <v>1009</v>
      </c>
      <c r="O437" t="s">
        <v>659</v>
      </c>
      <c r="P437" t="s">
        <v>659</v>
      </c>
      <c r="Q437">
        <v>1000</v>
      </c>
      <c r="X437">
        <v>4.8999999999999998E-3</v>
      </c>
      <c r="Y437">
        <v>67416.31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4.8999999999999998E-3</v>
      </c>
      <c r="AH437">
        <v>2</v>
      </c>
      <c r="AI437">
        <v>78157799</v>
      </c>
      <c r="AJ437">
        <v>465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ROW(Source!A930)</f>
        <v>930</v>
      </c>
      <c r="B438">
        <v>78162460</v>
      </c>
      <c r="C438">
        <v>78157787</v>
      </c>
      <c r="D438">
        <v>77809196</v>
      </c>
      <c r="E438">
        <v>1</v>
      </c>
      <c r="F438">
        <v>1</v>
      </c>
      <c r="G438">
        <v>37</v>
      </c>
      <c r="H438">
        <v>3</v>
      </c>
      <c r="I438" t="s">
        <v>1051</v>
      </c>
      <c r="J438" t="s">
        <v>1052</v>
      </c>
      <c r="K438" t="s">
        <v>1053</v>
      </c>
      <c r="L438">
        <v>1339</v>
      </c>
      <c r="N438">
        <v>1007</v>
      </c>
      <c r="O438" t="s">
        <v>486</v>
      </c>
      <c r="P438" t="s">
        <v>486</v>
      </c>
      <c r="Q438">
        <v>1</v>
      </c>
      <c r="X438">
        <v>1.03</v>
      </c>
      <c r="Y438">
        <v>45812.52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1.03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ROW(Source!A931)</f>
        <v>931</v>
      </c>
      <c r="B439">
        <v>78162461</v>
      </c>
      <c r="C439">
        <v>78157814</v>
      </c>
      <c r="D439">
        <v>77806460</v>
      </c>
      <c r="E439">
        <v>37</v>
      </c>
      <c r="F439">
        <v>1</v>
      </c>
      <c r="G439">
        <v>37</v>
      </c>
      <c r="H439">
        <v>1</v>
      </c>
      <c r="I439" t="s">
        <v>678</v>
      </c>
      <c r="J439" t="s">
        <v>3</v>
      </c>
      <c r="K439" t="s">
        <v>679</v>
      </c>
      <c r="L439">
        <v>1191</v>
      </c>
      <c r="N439">
        <v>1013</v>
      </c>
      <c r="O439" t="s">
        <v>680</v>
      </c>
      <c r="P439" t="s">
        <v>680</v>
      </c>
      <c r="Q439">
        <v>1</v>
      </c>
      <c r="X439">
        <v>60.04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1</v>
      </c>
      <c r="AF439" t="s">
        <v>3</v>
      </c>
      <c r="AG439">
        <v>60.04</v>
      </c>
      <c r="AH439">
        <v>2</v>
      </c>
      <c r="AI439">
        <v>78157815</v>
      </c>
      <c r="AJ439">
        <v>467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ROW(Source!A931)</f>
        <v>931</v>
      </c>
      <c r="B440">
        <v>78162462</v>
      </c>
      <c r="C440">
        <v>78157814</v>
      </c>
      <c r="D440">
        <v>77807959</v>
      </c>
      <c r="E440">
        <v>1</v>
      </c>
      <c r="F440">
        <v>1</v>
      </c>
      <c r="G440">
        <v>37</v>
      </c>
      <c r="H440">
        <v>2</v>
      </c>
      <c r="I440" t="s">
        <v>840</v>
      </c>
      <c r="J440" t="s">
        <v>841</v>
      </c>
      <c r="K440" t="s">
        <v>842</v>
      </c>
      <c r="L440">
        <v>1368</v>
      </c>
      <c r="N440">
        <v>1011</v>
      </c>
      <c r="O440" t="s">
        <v>696</v>
      </c>
      <c r="P440" t="s">
        <v>696</v>
      </c>
      <c r="Q440">
        <v>1</v>
      </c>
      <c r="X440">
        <v>6.64</v>
      </c>
      <c r="Y440">
        <v>0</v>
      </c>
      <c r="Z440">
        <v>55.98</v>
      </c>
      <c r="AA440">
        <v>0.26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6.64</v>
      </c>
      <c r="AH440">
        <v>2</v>
      </c>
      <c r="AI440">
        <v>78157816</v>
      </c>
      <c r="AJ440">
        <v>468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ROW(Source!A931)</f>
        <v>931</v>
      </c>
      <c r="B441">
        <v>78162463</v>
      </c>
      <c r="C441">
        <v>78157814</v>
      </c>
      <c r="D441">
        <v>77808156</v>
      </c>
      <c r="E441">
        <v>1</v>
      </c>
      <c r="F441">
        <v>1</v>
      </c>
      <c r="G441">
        <v>37</v>
      </c>
      <c r="H441">
        <v>2</v>
      </c>
      <c r="I441" t="s">
        <v>867</v>
      </c>
      <c r="J441" t="s">
        <v>868</v>
      </c>
      <c r="K441" t="s">
        <v>869</v>
      </c>
      <c r="L441">
        <v>1368</v>
      </c>
      <c r="N441">
        <v>1011</v>
      </c>
      <c r="O441" t="s">
        <v>696</v>
      </c>
      <c r="P441" t="s">
        <v>696</v>
      </c>
      <c r="Q441">
        <v>1</v>
      </c>
      <c r="X441">
        <v>4.7</v>
      </c>
      <c r="Y441">
        <v>0</v>
      </c>
      <c r="Z441">
        <v>10.07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4.7</v>
      </c>
      <c r="AH441">
        <v>2</v>
      </c>
      <c r="AI441">
        <v>78157817</v>
      </c>
      <c r="AJ441">
        <v>469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ROW(Source!A931)</f>
        <v>931</v>
      </c>
      <c r="B442">
        <v>78162464</v>
      </c>
      <c r="C442">
        <v>78157814</v>
      </c>
      <c r="D442">
        <v>77808370</v>
      </c>
      <c r="E442">
        <v>1</v>
      </c>
      <c r="F442">
        <v>1</v>
      </c>
      <c r="G442">
        <v>37</v>
      </c>
      <c r="H442">
        <v>2</v>
      </c>
      <c r="I442" t="s">
        <v>870</v>
      </c>
      <c r="J442" t="s">
        <v>871</v>
      </c>
      <c r="K442" t="s">
        <v>872</v>
      </c>
      <c r="L442">
        <v>1368</v>
      </c>
      <c r="N442">
        <v>1011</v>
      </c>
      <c r="O442" t="s">
        <v>696</v>
      </c>
      <c r="P442" t="s">
        <v>696</v>
      </c>
      <c r="Q442">
        <v>1</v>
      </c>
      <c r="X442">
        <v>1.5</v>
      </c>
      <c r="Y442">
        <v>0</v>
      </c>
      <c r="Z442">
        <v>3.56</v>
      </c>
      <c r="AA442">
        <v>0.01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1.5</v>
      </c>
      <c r="AH442">
        <v>2</v>
      </c>
      <c r="AI442">
        <v>78157818</v>
      </c>
      <c r="AJ442">
        <v>470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ROW(Source!A931)</f>
        <v>931</v>
      </c>
      <c r="B443">
        <v>78162465</v>
      </c>
      <c r="C443">
        <v>78157814</v>
      </c>
      <c r="D443">
        <v>77810594</v>
      </c>
      <c r="E443">
        <v>1</v>
      </c>
      <c r="F443">
        <v>1</v>
      </c>
      <c r="G443">
        <v>37</v>
      </c>
      <c r="H443">
        <v>3</v>
      </c>
      <c r="I443" t="s">
        <v>873</v>
      </c>
      <c r="J443" t="s">
        <v>874</v>
      </c>
      <c r="K443" t="s">
        <v>875</v>
      </c>
      <c r="L443">
        <v>1346</v>
      </c>
      <c r="N443">
        <v>1009</v>
      </c>
      <c r="O443" t="s">
        <v>101</v>
      </c>
      <c r="P443" t="s">
        <v>101</v>
      </c>
      <c r="Q443">
        <v>1</v>
      </c>
      <c r="X443">
        <v>36.049999999999997</v>
      </c>
      <c r="Y443">
        <v>259.83999999999997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36.049999999999997</v>
      </c>
      <c r="AH443">
        <v>2</v>
      </c>
      <c r="AI443">
        <v>78157819</v>
      </c>
      <c r="AJ443">
        <v>471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ROW(Source!A931)</f>
        <v>931</v>
      </c>
      <c r="B444">
        <v>78162466</v>
      </c>
      <c r="C444">
        <v>78157814</v>
      </c>
      <c r="D444">
        <v>77811012</v>
      </c>
      <c r="E444">
        <v>1</v>
      </c>
      <c r="F444">
        <v>1</v>
      </c>
      <c r="G444">
        <v>37</v>
      </c>
      <c r="H444">
        <v>3</v>
      </c>
      <c r="I444" t="s">
        <v>876</v>
      </c>
      <c r="J444" t="s">
        <v>877</v>
      </c>
      <c r="K444" t="s">
        <v>878</v>
      </c>
      <c r="L444">
        <v>1327</v>
      </c>
      <c r="N444">
        <v>1005</v>
      </c>
      <c r="O444" t="s">
        <v>82</v>
      </c>
      <c r="P444" t="s">
        <v>82</v>
      </c>
      <c r="Q444">
        <v>1</v>
      </c>
      <c r="X444">
        <v>107</v>
      </c>
      <c r="Y444">
        <v>685.92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107</v>
      </c>
      <c r="AH444">
        <v>2</v>
      </c>
      <c r="AI444">
        <v>78157820</v>
      </c>
      <c r="AJ444">
        <v>472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ROW(Source!A931)</f>
        <v>931</v>
      </c>
      <c r="B445">
        <v>78162467</v>
      </c>
      <c r="C445">
        <v>78157814</v>
      </c>
      <c r="D445">
        <v>77811025</v>
      </c>
      <c r="E445">
        <v>1</v>
      </c>
      <c r="F445">
        <v>1</v>
      </c>
      <c r="G445">
        <v>37</v>
      </c>
      <c r="H445">
        <v>3</v>
      </c>
      <c r="I445" t="s">
        <v>879</v>
      </c>
      <c r="J445" t="s">
        <v>880</v>
      </c>
      <c r="K445" t="s">
        <v>881</v>
      </c>
      <c r="L445">
        <v>1301</v>
      </c>
      <c r="N445">
        <v>1003</v>
      </c>
      <c r="O445" t="s">
        <v>87</v>
      </c>
      <c r="P445" t="s">
        <v>87</v>
      </c>
      <c r="Q445">
        <v>1</v>
      </c>
      <c r="X445">
        <v>60</v>
      </c>
      <c r="Y445">
        <v>53.83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60</v>
      </c>
      <c r="AH445">
        <v>2</v>
      </c>
      <c r="AI445">
        <v>78157821</v>
      </c>
      <c r="AJ445">
        <v>473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ROW(Source!A931)</f>
        <v>931</v>
      </c>
      <c r="B446">
        <v>78162468</v>
      </c>
      <c r="C446">
        <v>78157814</v>
      </c>
      <c r="D446">
        <v>77809017</v>
      </c>
      <c r="E446">
        <v>1</v>
      </c>
      <c r="F446">
        <v>1</v>
      </c>
      <c r="G446">
        <v>37</v>
      </c>
      <c r="H446">
        <v>3</v>
      </c>
      <c r="I446" t="s">
        <v>810</v>
      </c>
      <c r="J446" t="s">
        <v>811</v>
      </c>
      <c r="K446" t="s">
        <v>812</v>
      </c>
      <c r="L446">
        <v>1346</v>
      </c>
      <c r="N446">
        <v>1009</v>
      </c>
      <c r="O446" t="s">
        <v>101</v>
      </c>
      <c r="P446" t="s">
        <v>101</v>
      </c>
      <c r="Q446">
        <v>1</v>
      </c>
      <c r="X446">
        <v>10.3</v>
      </c>
      <c r="Y446">
        <v>128.43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10.3</v>
      </c>
      <c r="AH446">
        <v>2</v>
      </c>
      <c r="AI446">
        <v>78157822</v>
      </c>
      <c r="AJ446">
        <v>474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ROW(Source!A932)</f>
        <v>932</v>
      </c>
      <c r="B447">
        <v>78162469</v>
      </c>
      <c r="C447">
        <v>78157831</v>
      </c>
      <c r="D447">
        <v>77806460</v>
      </c>
      <c r="E447">
        <v>37</v>
      </c>
      <c r="F447">
        <v>1</v>
      </c>
      <c r="G447">
        <v>37</v>
      </c>
      <c r="H447">
        <v>1</v>
      </c>
      <c r="I447" t="s">
        <v>678</v>
      </c>
      <c r="J447" t="s">
        <v>3</v>
      </c>
      <c r="K447" t="s">
        <v>679</v>
      </c>
      <c r="L447">
        <v>1191</v>
      </c>
      <c r="N447">
        <v>1013</v>
      </c>
      <c r="O447" t="s">
        <v>680</v>
      </c>
      <c r="P447" t="s">
        <v>680</v>
      </c>
      <c r="Q447">
        <v>1</v>
      </c>
      <c r="X447">
        <v>14.54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3</v>
      </c>
      <c r="AG447">
        <v>14.54</v>
      </c>
      <c r="AH447">
        <v>2</v>
      </c>
      <c r="AI447">
        <v>78157832</v>
      </c>
      <c r="AJ447">
        <v>475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ROW(Source!A932)</f>
        <v>932</v>
      </c>
      <c r="B448">
        <v>78162470</v>
      </c>
      <c r="C448">
        <v>78157831</v>
      </c>
      <c r="D448">
        <v>77808438</v>
      </c>
      <c r="E448">
        <v>1</v>
      </c>
      <c r="F448">
        <v>1</v>
      </c>
      <c r="G448">
        <v>37</v>
      </c>
      <c r="H448">
        <v>2</v>
      </c>
      <c r="I448" t="s">
        <v>738</v>
      </c>
      <c r="J448" t="s">
        <v>739</v>
      </c>
      <c r="K448" t="s">
        <v>740</v>
      </c>
      <c r="L448">
        <v>1368</v>
      </c>
      <c r="N448">
        <v>1011</v>
      </c>
      <c r="O448" t="s">
        <v>696</v>
      </c>
      <c r="P448" t="s">
        <v>696</v>
      </c>
      <c r="Q448">
        <v>1</v>
      </c>
      <c r="X448">
        <v>2.88</v>
      </c>
      <c r="Y448">
        <v>0</v>
      </c>
      <c r="Z448">
        <v>5.79</v>
      </c>
      <c r="AA448">
        <v>1.58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2.88</v>
      </c>
      <c r="AH448">
        <v>2</v>
      </c>
      <c r="AI448">
        <v>78157833</v>
      </c>
      <c r="AJ448">
        <v>476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ROW(Source!A932)</f>
        <v>932</v>
      </c>
      <c r="B449">
        <v>78162471</v>
      </c>
      <c r="C449">
        <v>78157831</v>
      </c>
      <c r="D449">
        <v>77808400</v>
      </c>
      <c r="E449">
        <v>1</v>
      </c>
      <c r="F449">
        <v>1</v>
      </c>
      <c r="G449">
        <v>37</v>
      </c>
      <c r="H449">
        <v>2</v>
      </c>
      <c r="I449" t="s">
        <v>741</v>
      </c>
      <c r="J449" t="s">
        <v>742</v>
      </c>
      <c r="K449" t="s">
        <v>743</v>
      </c>
      <c r="L449">
        <v>1368</v>
      </c>
      <c r="N449">
        <v>1011</v>
      </c>
      <c r="O449" t="s">
        <v>696</v>
      </c>
      <c r="P449" t="s">
        <v>696</v>
      </c>
      <c r="Q449">
        <v>1</v>
      </c>
      <c r="X449">
        <v>7.65</v>
      </c>
      <c r="Y449">
        <v>0</v>
      </c>
      <c r="Z449">
        <v>7.44</v>
      </c>
      <c r="AA449">
        <v>0.01</v>
      </c>
      <c r="AB449">
        <v>0</v>
      </c>
      <c r="AC449">
        <v>0</v>
      </c>
      <c r="AD449">
        <v>1</v>
      </c>
      <c r="AE449">
        <v>0</v>
      </c>
      <c r="AF449" t="s">
        <v>3</v>
      </c>
      <c r="AG449">
        <v>7.65</v>
      </c>
      <c r="AH449">
        <v>2</v>
      </c>
      <c r="AI449">
        <v>78157834</v>
      </c>
      <c r="AJ449">
        <v>477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ROW(Source!A932)</f>
        <v>932</v>
      </c>
      <c r="B450">
        <v>78162472</v>
      </c>
      <c r="C450">
        <v>78157831</v>
      </c>
      <c r="D450">
        <v>77809612</v>
      </c>
      <c r="E450">
        <v>1</v>
      </c>
      <c r="F450">
        <v>1</v>
      </c>
      <c r="G450">
        <v>37</v>
      </c>
      <c r="H450">
        <v>3</v>
      </c>
      <c r="I450" t="s">
        <v>744</v>
      </c>
      <c r="J450" t="s">
        <v>745</v>
      </c>
      <c r="K450" t="s">
        <v>746</v>
      </c>
      <c r="L450">
        <v>1348</v>
      </c>
      <c r="N450">
        <v>1009</v>
      </c>
      <c r="O450" t="s">
        <v>659</v>
      </c>
      <c r="P450" t="s">
        <v>659</v>
      </c>
      <c r="Q450">
        <v>1000</v>
      </c>
      <c r="X450">
        <v>4.2000000000000002E-4</v>
      </c>
      <c r="Y450">
        <v>215536.8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4.2000000000000002E-4</v>
      </c>
      <c r="AH450">
        <v>2</v>
      </c>
      <c r="AI450">
        <v>78157835</v>
      </c>
      <c r="AJ450">
        <v>478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ROW(Source!A932)</f>
        <v>932</v>
      </c>
      <c r="B451">
        <v>78162473</v>
      </c>
      <c r="C451">
        <v>78157831</v>
      </c>
      <c r="D451">
        <v>77809702</v>
      </c>
      <c r="E451">
        <v>1</v>
      </c>
      <c r="F451">
        <v>1</v>
      </c>
      <c r="G451">
        <v>37</v>
      </c>
      <c r="H451">
        <v>3</v>
      </c>
      <c r="I451" t="s">
        <v>747</v>
      </c>
      <c r="J451" t="s">
        <v>748</v>
      </c>
      <c r="K451" t="s">
        <v>749</v>
      </c>
      <c r="L451">
        <v>1354</v>
      </c>
      <c r="N451">
        <v>1010</v>
      </c>
      <c r="O451" t="s">
        <v>204</v>
      </c>
      <c r="P451" t="s">
        <v>204</v>
      </c>
      <c r="Q451">
        <v>1</v>
      </c>
      <c r="X451">
        <v>168.34</v>
      </c>
      <c r="Y451">
        <v>2.69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168.34</v>
      </c>
      <c r="AH451">
        <v>2</v>
      </c>
      <c r="AI451">
        <v>78157836</v>
      </c>
      <c r="AJ451">
        <v>479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ROW(Source!A932)</f>
        <v>932</v>
      </c>
      <c r="B452">
        <v>78162474</v>
      </c>
      <c r="C452">
        <v>78157831</v>
      </c>
      <c r="D452">
        <v>77813870</v>
      </c>
      <c r="E452">
        <v>1</v>
      </c>
      <c r="F452">
        <v>1</v>
      </c>
      <c r="G452">
        <v>37</v>
      </c>
      <c r="H452">
        <v>3</v>
      </c>
      <c r="I452" t="s">
        <v>750</v>
      </c>
      <c r="J452" t="s">
        <v>751</v>
      </c>
      <c r="K452" t="s">
        <v>752</v>
      </c>
      <c r="L452">
        <v>1301</v>
      </c>
      <c r="N452">
        <v>1003</v>
      </c>
      <c r="O452" t="s">
        <v>87</v>
      </c>
      <c r="P452" t="s">
        <v>87</v>
      </c>
      <c r="Q452">
        <v>1</v>
      </c>
      <c r="X452">
        <v>105</v>
      </c>
      <c r="Y452">
        <v>75.66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105</v>
      </c>
      <c r="AH452">
        <v>2</v>
      </c>
      <c r="AI452">
        <v>78157837</v>
      </c>
      <c r="AJ452">
        <v>480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ROW(Source!A933)</f>
        <v>933</v>
      </c>
      <c r="B453">
        <v>78162475</v>
      </c>
      <c r="C453">
        <v>78157844</v>
      </c>
      <c r="D453">
        <v>77806460</v>
      </c>
      <c r="E453">
        <v>37</v>
      </c>
      <c r="F453">
        <v>1</v>
      </c>
      <c r="G453">
        <v>37</v>
      </c>
      <c r="H453">
        <v>1</v>
      </c>
      <c r="I453" t="s">
        <v>678</v>
      </c>
      <c r="J453" t="s">
        <v>3</v>
      </c>
      <c r="K453" t="s">
        <v>679</v>
      </c>
      <c r="L453">
        <v>1191</v>
      </c>
      <c r="N453">
        <v>1013</v>
      </c>
      <c r="O453" t="s">
        <v>680</v>
      </c>
      <c r="P453" t="s">
        <v>680</v>
      </c>
      <c r="Q453">
        <v>1</v>
      </c>
      <c r="X453">
        <v>19.14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1</v>
      </c>
      <c r="AF453" t="s">
        <v>3</v>
      </c>
      <c r="AG453">
        <v>19.14</v>
      </c>
      <c r="AH453">
        <v>2</v>
      </c>
      <c r="AI453">
        <v>78157845</v>
      </c>
      <c r="AJ453">
        <v>481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ROW(Source!A933)</f>
        <v>933</v>
      </c>
      <c r="B454">
        <v>78162476</v>
      </c>
      <c r="C454">
        <v>78157844</v>
      </c>
      <c r="D454">
        <v>77808438</v>
      </c>
      <c r="E454">
        <v>1</v>
      </c>
      <c r="F454">
        <v>1</v>
      </c>
      <c r="G454">
        <v>37</v>
      </c>
      <c r="H454">
        <v>2</v>
      </c>
      <c r="I454" t="s">
        <v>738</v>
      </c>
      <c r="J454" t="s">
        <v>739</v>
      </c>
      <c r="K454" t="s">
        <v>740</v>
      </c>
      <c r="L454">
        <v>1368</v>
      </c>
      <c r="N454">
        <v>1011</v>
      </c>
      <c r="O454" t="s">
        <v>696</v>
      </c>
      <c r="P454" t="s">
        <v>696</v>
      </c>
      <c r="Q454">
        <v>1</v>
      </c>
      <c r="X454">
        <v>5.36</v>
      </c>
      <c r="Y454">
        <v>0</v>
      </c>
      <c r="Z454">
        <v>5.79</v>
      </c>
      <c r="AA454">
        <v>1.58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5.36</v>
      </c>
      <c r="AH454">
        <v>2</v>
      </c>
      <c r="AI454">
        <v>78157846</v>
      </c>
      <c r="AJ454">
        <v>482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ROW(Source!A933)</f>
        <v>933</v>
      </c>
      <c r="B455">
        <v>78162477</v>
      </c>
      <c r="C455">
        <v>78157844</v>
      </c>
      <c r="D455">
        <v>77808374</v>
      </c>
      <c r="E455">
        <v>1</v>
      </c>
      <c r="F455">
        <v>1</v>
      </c>
      <c r="G455">
        <v>37</v>
      </c>
      <c r="H455">
        <v>2</v>
      </c>
      <c r="I455" t="s">
        <v>846</v>
      </c>
      <c r="J455" t="s">
        <v>847</v>
      </c>
      <c r="K455" t="s">
        <v>848</v>
      </c>
      <c r="L455">
        <v>1368</v>
      </c>
      <c r="N455">
        <v>1011</v>
      </c>
      <c r="O455" t="s">
        <v>696</v>
      </c>
      <c r="P455" t="s">
        <v>696</v>
      </c>
      <c r="Q455">
        <v>1</v>
      </c>
      <c r="X455">
        <v>0.45</v>
      </c>
      <c r="Y455">
        <v>0</v>
      </c>
      <c r="Z455">
        <v>6.1</v>
      </c>
      <c r="AA455">
        <v>0.01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0.45</v>
      </c>
      <c r="AH455">
        <v>2</v>
      </c>
      <c r="AI455">
        <v>78157847</v>
      </c>
      <c r="AJ455">
        <v>483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ROW(Source!A933)</f>
        <v>933</v>
      </c>
      <c r="B456">
        <v>78162478</v>
      </c>
      <c r="C456">
        <v>78157844</v>
      </c>
      <c r="D456">
        <v>77808400</v>
      </c>
      <c r="E456">
        <v>1</v>
      </c>
      <c r="F456">
        <v>1</v>
      </c>
      <c r="G456">
        <v>37</v>
      </c>
      <c r="H456">
        <v>2</v>
      </c>
      <c r="I456" t="s">
        <v>741</v>
      </c>
      <c r="J456" t="s">
        <v>742</v>
      </c>
      <c r="K456" t="s">
        <v>743</v>
      </c>
      <c r="L456">
        <v>1368</v>
      </c>
      <c r="N456">
        <v>1011</v>
      </c>
      <c r="O456" t="s">
        <v>696</v>
      </c>
      <c r="P456" t="s">
        <v>696</v>
      </c>
      <c r="Q456">
        <v>1</v>
      </c>
      <c r="X456">
        <v>7.3</v>
      </c>
      <c r="Y456">
        <v>0</v>
      </c>
      <c r="Z456">
        <v>7.44</v>
      </c>
      <c r="AA456">
        <v>0.01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7.3</v>
      </c>
      <c r="AH456">
        <v>2</v>
      </c>
      <c r="AI456">
        <v>78157848</v>
      </c>
      <c r="AJ456">
        <v>484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ROW(Source!A933)</f>
        <v>933</v>
      </c>
      <c r="B457">
        <v>78162479</v>
      </c>
      <c r="C457">
        <v>78157844</v>
      </c>
      <c r="D457">
        <v>77809536</v>
      </c>
      <c r="E457">
        <v>1</v>
      </c>
      <c r="F457">
        <v>1</v>
      </c>
      <c r="G457">
        <v>37</v>
      </c>
      <c r="H457">
        <v>3</v>
      </c>
      <c r="I457" t="s">
        <v>882</v>
      </c>
      <c r="J457" t="s">
        <v>883</v>
      </c>
      <c r="K457" t="s">
        <v>884</v>
      </c>
      <c r="L457">
        <v>1346</v>
      </c>
      <c r="N457">
        <v>1009</v>
      </c>
      <c r="O457" t="s">
        <v>101</v>
      </c>
      <c r="P457" t="s">
        <v>101</v>
      </c>
      <c r="Q457">
        <v>1</v>
      </c>
      <c r="X457">
        <v>0.94</v>
      </c>
      <c r="Y457">
        <v>309.57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0.94</v>
      </c>
      <c r="AH457">
        <v>2</v>
      </c>
      <c r="AI457">
        <v>78157849</v>
      </c>
      <c r="AJ457">
        <v>485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ROW(Source!A933)</f>
        <v>933</v>
      </c>
      <c r="B458">
        <v>78162480</v>
      </c>
      <c r="C458">
        <v>78157844</v>
      </c>
      <c r="D458">
        <v>77813383</v>
      </c>
      <c r="E458">
        <v>1</v>
      </c>
      <c r="F458">
        <v>1</v>
      </c>
      <c r="G458">
        <v>37</v>
      </c>
      <c r="H458">
        <v>3</v>
      </c>
      <c r="I458" t="s">
        <v>885</v>
      </c>
      <c r="J458" t="s">
        <v>886</v>
      </c>
      <c r="K458" t="s">
        <v>887</v>
      </c>
      <c r="L458">
        <v>1301</v>
      </c>
      <c r="N458">
        <v>1003</v>
      </c>
      <c r="O458" t="s">
        <v>87</v>
      </c>
      <c r="P458" t="s">
        <v>87</v>
      </c>
      <c r="Q458">
        <v>1</v>
      </c>
      <c r="X458">
        <v>105</v>
      </c>
      <c r="Y458">
        <v>142.68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105</v>
      </c>
      <c r="AH458">
        <v>2</v>
      </c>
      <c r="AI458">
        <v>78157850</v>
      </c>
      <c r="AJ458">
        <v>486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ROW(Source!A969)</f>
        <v>969</v>
      </c>
      <c r="B459">
        <v>78162481</v>
      </c>
      <c r="C459">
        <v>78157913</v>
      </c>
      <c r="D459">
        <v>77806460</v>
      </c>
      <c r="E459">
        <v>37</v>
      </c>
      <c r="F459">
        <v>1</v>
      </c>
      <c r="G459">
        <v>37</v>
      </c>
      <c r="H459">
        <v>1</v>
      </c>
      <c r="I459" t="s">
        <v>678</v>
      </c>
      <c r="J459" t="s">
        <v>3</v>
      </c>
      <c r="K459" t="s">
        <v>679</v>
      </c>
      <c r="L459">
        <v>1191</v>
      </c>
      <c r="N459">
        <v>1013</v>
      </c>
      <c r="O459" t="s">
        <v>680</v>
      </c>
      <c r="P459" t="s">
        <v>680</v>
      </c>
      <c r="Q459">
        <v>1</v>
      </c>
      <c r="X459">
        <v>47.2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3</v>
      </c>
      <c r="AG459">
        <v>47.2</v>
      </c>
      <c r="AH459">
        <v>2</v>
      </c>
      <c r="AI459">
        <v>78157914</v>
      </c>
      <c r="AJ459">
        <v>487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ROW(Source!A969)</f>
        <v>969</v>
      </c>
      <c r="B460">
        <v>78162482</v>
      </c>
      <c r="C460">
        <v>78157913</v>
      </c>
      <c r="D460">
        <v>77814513</v>
      </c>
      <c r="E460">
        <v>1</v>
      </c>
      <c r="F460">
        <v>1</v>
      </c>
      <c r="G460">
        <v>37</v>
      </c>
      <c r="H460">
        <v>3</v>
      </c>
      <c r="I460" t="s">
        <v>897</v>
      </c>
      <c r="J460" t="s">
        <v>898</v>
      </c>
      <c r="K460" t="s">
        <v>899</v>
      </c>
      <c r="L460">
        <v>1035</v>
      </c>
      <c r="N460">
        <v>1013</v>
      </c>
      <c r="O460" t="s">
        <v>215</v>
      </c>
      <c r="P460" t="s">
        <v>215</v>
      </c>
      <c r="Q460">
        <v>1</v>
      </c>
      <c r="X460">
        <v>100</v>
      </c>
      <c r="Y460">
        <v>151.54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100</v>
      </c>
      <c r="AH460">
        <v>2</v>
      </c>
      <c r="AI460">
        <v>78157915</v>
      </c>
      <c r="AJ460">
        <v>488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ROW(Source!A971)</f>
        <v>971</v>
      </c>
      <c r="B461">
        <v>78162483</v>
      </c>
      <c r="C461">
        <v>78157920</v>
      </c>
      <c r="D461">
        <v>77806460</v>
      </c>
      <c r="E461">
        <v>37</v>
      </c>
      <c r="F461">
        <v>1</v>
      </c>
      <c r="G461">
        <v>37</v>
      </c>
      <c r="H461">
        <v>1</v>
      </c>
      <c r="I461" t="s">
        <v>678</v>
      </c>
      <c r="J461" t="s">
        <v>3</v>
      </c>
      <c r="K461" t="s">
        <v>679</v>
      </c>
      <c r="L461">
        <v>1191</v>
      </c>
      <c r="N461">
        <v>1013</v>
      </c>
      <c r="O461" t="s">
        <v>680</v>
      </c>
      <c r="P461" t="s">
        <v>680</v>
      </c>
      <c r="Q461">
        <v>1</v>
      </c>
      <c r="X461">
        <v>212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3</v>
      </c>
      <c r="AG461">
        <v>212</v>
      </c>
      <c r="AH461">
        <v>2</v>
      </c>
      <c r="AI461">
        <v>78157921</v>
      </c>
      <c r="AJ461">
        <v>490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ROW(Source!A971)</f>
        <v>971</v>
      </c>
      <c r="B462">
        <v>78162484</v>
      </c>
      <c r="C462">
        <v>78157920</v>
      </c>
      <c r="D462">
        <v>77809629</v>
      </c>
      <c r="E462">
        <v>1</v>
      </c>
      <c r="F462">
        <v>1</v>
      </c>
      <c r="G462">
        <v>37</v>
      </c>
      <c r="H462">
        <v>3</v>
      </c>
      <c r="I462" t="s">
        <v>900</v>
      </c>
      <c r="J462" t="s">
        <v>901</v>
      </c>
      <c r="K462" t="s">
        <v>902</v>
      </c>
      <c r="L462">
        <v>1348</v>
      </c>
      <c r="N462">
        <v>1009</v>
      </c>
      <c r="O462" t="s">
        <v>659</v>
      </c>
      <c r="P462" t="s">
        <v>659</v>
      </c>
      <c r="Q462">
        <v>1000</v>
      </c>
      <c r="X462">
        <v>1.0800000000000001E-2</v>
      </c>
      <c r="Y462">
        <v>238805.23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1.0800000000000001E-2</v>
      </c>
      <c r="AH462">
        <v>2</v>
      </c>
      <c r="AI462">
        <v>78157922</v>
      </c>
      <c r="AJ462">
        <v>491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ROW(Source!A971)</f>
        <v>971</v>
      </c>
      <c r="B463">
        <v>78162486</v>
      </c>
      <c r="C463">
        <v>78157920</v>
      </c>
      <c r="D463">
        <v>77810696</v>
      </c>
      <c r="E463">
        <v>1</v>
      </c>
      <c r="F463">
        <v>1</v>
      </c>
      <c r="G463">
        <v>37</v>
      </c>
      <c r="H463">
        <v>3</v>
      </c>
      <c r="I463" t="s">
        <v>687</v>
      </c>
      <c r="J463" t="s">
        <v>688</v>
      </c>
      <c r="K463" t="s">
        <v>689</v>
      </c>
      <c r="L463">
        <v>1346</v>
      </c>
      <c r="N463">
        <v>1009</v>
      </c>
      <c r="O463" t="s">
        <v>101</v>
      </c>
      <c r="P463" t="s">
        <v>101</v>
      </c>
      <c r="Q463">
        <v>1</v>
      </c>
      <c r="X463">
        <v>3.4</v>
      </c>
      <c r="Y463">
        <v>149.35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3.4</v>
      </c>
      <c r="AH463">
        <v>2</v>
      </c>
      <c r="AI463">
        <v>78157924</v>
      </c>
      <c r="AJ463">
        <v>492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ROW(Source!A971)</f>
        <v>971</v>
      </c>
      <c r="B464">
        <v>78162485</v>
      </c>
      <c r="C464">
        <v>78157920</v>
      </c>
      <c r="D464">
        <v>77808633</v>
      </c>
      <c r="E464">
        <v>1</v>
      </c>
      <c r="F464">
        <v>1</v>
      </c>
      <c r="G464">
        <v>37</v>
      </c>
      <c r="H464">
        <v>3</v>
      </c>
      <c r="I464" t="s">
        <v>903</v>
      </c>
      <c r="J464" t="s">
        <v>904</v>
      </c>
      <c r="K464" t="s">
        <v>905</v>
      </c>
      <c r="L464">
        <v>1348</v>
      </c>
      <c r="N464">
        <v>1009</v>
      </c>
      <c r="O464" t="s">
        <v>659</v>
      </c>
      <c r="P464" t="s">
        <v>659</v>
      </c>
      <c r="Q464">
        <v>1000</v>
      </c>
      <c r="X464">
        <v>7.9000000000000008E-3</v>
      </c>
      <c r="Y464">
        <v>39043.43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7.9000000000000008E-3</v>
      </c>
      <c r="AH464">
        <v>2</v>
      </c>
      <c r="AI464">
        <v>78157923</v>
      </c>
      <c r="AJ464">
        <v>493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ROW(Source!A971)</f>
        <v>971</v>
      </c>
      <c r="B465">
        <v>78162487</v>
      </c>
      <c r="C465">
        <v>78157920</v>
      </c>
      <c r="D465">
        <v>77816185</v>
      </c>
      <c r="E465">
        <v>1</v>
      </c>
      <c r="F465">
        <v>1</v>
      </c>
      <c r="G465">
        <v>37</v>
      </c>
      <c r="H465">
        <v>3</v>
      </c>
      <c r="I465" t="s">
        <v>906</v>
      </c>
      <c r="J465" t="s">
        <v>907</v>
      </c>
      <c r="K465" t="s">
        <v>908</v>
      </c>
      <c r="L465">
        <v>1354</v>
      </c>
      <c r="N465">
        <v>1010</v>
      </c>
      <c r="O465" t="s">
        <v>204</v>
      </c>
      <c r="P465" t="s">
        <v>204</v>
      </c>
      <c r="Q465">
        <v>1</v>
      </c>
      <c r="X465">
        <v>100</v>
      </c>
      <c r="Y465">
        <v>931.17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100</v>
      </c>
      <c r="AH465">
        <v>2</v>
      </c>
      <c r="AI465">
        <v>78157925</v>
      </c>
      <c r="AJ465">
        <v>494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ROW(Source!A971)</f>
        <v>971</v>
      </c>
      <c r="B466">
        <v>78162488</v>
      </c>
      <c r="C466">
        <v>78157920</v>
      </c>
      <c r="D466">
        <v>77816241</v>
      </c>
      <c r="E466">
        <v>1</v>
      </c>
      <c r="F466">
        <v>1</v>
      </c>
      <c r="G466">
        <v>37</v>
      </c>
      <c r="H466">
        <v>3</v>
      </c>
      <c r="I466" t="s">
        <v>909</v>
      </c>
      <c r="J466" t="s">
        <v>910</v>
      </c>
      <c r="K466" t="s">
        <v>911</v>
      </c>
      <c r="L466">
        <v>1354</v>
      </c>
      <c r="N466">
        <v>1010</v>
      </c>
      <c r="O466" t="s">
        <v>204</v>
      </c>
      <c r="P466" t="s">
        <v>204</v>
      </c>
      <c r="Q466">
        <v>1</v>
      </c>
      <c r="X466">
        <v>200</v>
      </c>
      <c r="Y466">
        <v>185.05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200</v>
      </c>
      <c r="AH466">
        <v>2</v>
      </c>
      <c r="AI466">
        <v>78157926</v>
      </c>
      <c r="AJ466">
        <v>495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ROW(Source!A971)</f>
        <v>971</v>
      </c>
      <c r="B467">
        <v>78162489</v>
      </c>
      <c r="C467">
        <v>78157920</v>
      </c>
      <c r="D467">
        <v>77816247</v>
      </c>
      <c r="E467">
        <v>1</v>
      </c>
      <c r="F467">
        <v>1</v>
      </c>
      <c r="G467">
        <v>37</v>
      </c>
      <c r="H467">
        <v>3</v>
      </c>
      <c r="I467" t="s">
        <v>912</v>
      </c>
      <c r="J467" t="s">
        <v>913</v>
      </c>
      <c r="K467" t="s">
        <v>914</v>
      </c>
      <c r="L467">
        <v>1354</v>
      </c>
      <c r="N467">
        <v>1010</v>
      </c>
      <c r="O467" t="s">
        <v>204</v>
      </c>
      <c r="P467" t="s">
        <v>204</v>
      </c>
      <c r="Q467">
        <v>1</v>
      </c>
      <c r="X467">
        <v>100</v>
      </c>
      <c r="Y467">
        <v>95.2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100</v>
      </c>
      <c r="AH467">
        <v>2</v>
      </c>
      <c r="AI467">
        <v>78157927</v>
      </c>
      <c r="AJ467">
        <v>496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ROW(Source!A971)</f>
        <v>971</v>
      </c>
      <c r="B468">
        <v>78162490</v>
      </c>
      <c r="C468">
        <v>78157920</v>
      </c>
      <c r="D468">
        <v>77816251</v>
      </c>
      <c r="E468">
        <v>1</v>
      </c>
      <c r="F468">
        <v>1</v>
      </c>
      <c r="G468">
        <v>37</v>
      </c>
      <c r="H468">
        <v>3</v>
      </c>
      <c r="I468" t="s">
        <v>340</v>
      </c>
      <c r="J468" t="s">
        <v>342</v>
      </c>
      <c r="K468" t="s">
        <v>341</v>
      </c>
      <c r="L468">
        <v>1354</v>
      </c>
      <c r="N468">
        <v>1010</v>
      </c>
      <c r="O468" t="s">
        <v>204</v>
      </c>
      <c r="P468" t="s">
        <v>204</v>
      </c>
      <c r="Q468">
        <v>1</v>
      </c>
      <c r="X468">
        <v>100</v>
      </c>
      <c r="Y468">
        <v>855.18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100</v>
      </c>
      <c r="AH468">
        <v>2</v>
      </c>
      <c r="AI468">
        <v>78157937</v>
      </c>
      <c r="AJ468">
        <v>498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ROW(Source!A974)</f>
        <v>974</v>
      </c>
      <c r="B469">
        <v>78162491</v>
      </c>
      <c r="C469">
        <v>78157940</v>
      </c>
      <c r="D469">
        <v>77806460</v>
      </c>
      <c r="E469">
        <v>37</v>
      </c>
      <c r="F469">
        <v>1</v>
      </c>
      <c r="G469">
        <v>37</v>
      </c>
      <c r="H469">
        <v>1</v>
      </c>
      <c r="I469" t="s">
        <v>678</v>
      </c>
      <c r="J469" t="s">
        <v>3</v>
      </c>
      <c r="K469" t="s">
        <v>679</v>
      </c>
      <c r="L469">
        <v>1191</v>
      </c>
      <c r="N469">
        <v>1013</v>
      </c>
      <c r="O469" t="s">
        <v>680</v>
      </c>
      <c r="P469" t="s">
        <v>680</v>
      </c>
      <c r="Q469">
        <v>1</v>
      </c>
      <c r="X469">
        <v>77.86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3</v>
      </c>
      <c r="AG469">
        <v>77.86</v>
      </c>
      <c r="AH469">
        <v>2</v>
      </c>
      <c r="AI469">
        <v>78157941</v>
      </c>
      <c r="AJ469">
        <v>499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ROW(Source!A974)</f>
        <v>974</v>
      </c>
      <c r="B470">
        <v>78162492</v>
      </c>
      <c r="C470">
        <v>78157940</v>
      </c>
      <c r="D470">
        <v>77809550</v>
      </c>
      <c r="E470">
        <v>1</v>
      </c>
      <c r="F470">
        <v>1</v>
      </c>
      <c r="G470">
        <v>37</v>
      </c>
      <c r="H470">
        <v>3</v>
      </c>
      <c r="I470" t="s">
        <v>774</v>
      </c>
      <c r="J470" t="s">
        <v>775</v>
      </c>
      <c r="K470" t="s">
        <v>776</v>
      </c>
      <c r="L470">
        <v>1348</v>
      </c>
      <c r="N470">
        <v>1009</v>
      </c>
      <c r="O470" t="s">
        <v>659</v>
      </c>
      <c r="P470" t="s">
        <v>659</v>
      </c>
      <c r="Q470">
        <v>1000</v>
      </c>
      <c r="X470">
        <v>1.2E-2</v>
      </c>
      <c r="Y470">
        <v>99048.85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1.2E-2</v>
      </c>
      <c r="AH470">
        <v>2</v>
      </c>
      <c r="AI470">
        <v>78157942</v>
      </c>
      <c r="AJ470">
        <v>500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ROW(Source!A974)</f>
        <v>974</v>
      </c>
      <c r="B471">
        <v>78162493</v>
      </c>
      <c r="C471">
        <v>78157940</v>
      </c>
      <c r="D471">
        <v>77809588</v>
      </c>
      <c r="E471">
        <v>1</v>
      </c>
      <c r="F471">
        <v>1</v>
      </c>
      <c r="G471">
        <v>37</v>
      </c>
      <c r="H471">
        <v>3</v>
      </c>
      <c r="I471" t="s">
        <v>915</v>
      </c>
      <c r="J471" t="s">
        <v>916</v>
      </c>
      <c r="K471" t="s">
        <v>917</v>
      </c>
      <c r="L471">
        <v>1348</v>
      </c>
      <c r="N471">
        <v>1009</v>
      </c>
      <c r="O471" t="s">
        <v>659</v>
      </c>
      <c r="P471" t="s">
        <v>659</v>
      </c>
      <c r="Q471">
        <v>1000</v>
      </c>
      <c r="X471">
        <v>3.5000000000000003E-2</v>
      </c>
      <c r="Y471">
        <v>86978.240000000005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3.5000000000000003E-2</v>
      </c>
      <c r="AH471">
        <v>2</v>
      </c>
      <c r="AI471">
        <v>78157943</v>
      </c>
      <c r="AJ471">
        <v>501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ROW(Source!A974)</f>
        <v>974</v>
      </c>
      <c r="B472">
        <v>78162494</v>
      </c>
      <c r="C472">
        <v>78157940</v>
      </c>
      <c r="D472">
        <v>77813857</v>
      </c>
      <c r="E472">
        <v>1</v>
      </c>
      <c r="F472">
        <v>1</v>
      </c>
      <c r="G472">
        <v>37</v>
      </c>
      <c r="H472">
        <v>3</v>
      </c>
      <c r="I472" t="s">
        <v>918</v>
      </c>
      <c r="J472" t="s">
        <v>919</v>
      </c>
      <c r="K472" t="s">
        <v>920</v>
      </c>
      <c r="L472">
        <v>1301</v>
      </c>
      <c r="N472">
        <v>1003</v>
      </c>
      <c r="O472" t="s">
        <v>87</v>
      </c>
      <c r="P472" t="s">
        <v>87</v>
      </c>
      <c r="Q472">
        <v>1</v>
      </c>
      <c r="X472">
        <v>400</v>
      </c>
      <c r="Y472">
        <v>26.34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400</v>
      </c>
      <c r="AH472">
        <v>2</v>
      </c>
      <c r="AI472">
        <v>78157944</v>
      </c>
      <c r="AJ472">
        <v>502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ROW(Source!A974)</f>
        <v>974</v>
      </c>
      <c r="B473">
        <v>78162495</v>
      </c>
      <c r="C473">
        <v>78157940</v>
      </c>
      <c r="D473">
        <v>77813888</v>
      </c>
      <c r="E473">
        <v>1</v>
      </c>
      <c r="F473">
        <v>1</v>
      </c>
      <c r="G473">
        <v>37</v>
      </c>
      <c r="H473">
        <v>3</v>
      </c>
      <c r="I473" t="s">
        <v>921</v>
      </c>
      <c r="J473" t="s">
        <v>922</v>
      </c>
      <c r="K473" t="s">
        <v>923</v>
      </c>
      <c r="L473">
        <v>1354</v>
      </c>
      <c r="N473">
        <v>1010</v>
      </c>
      <c r="O473" t="s">
        <v>204</v>
      </c>
      <c r="P473" t="s">
        <v>204</v>
      </c>
      <c r="Q473">
        <v>1</v>
      </c>
      <c r="X473">
        <v>100</v>
      </c>
      <c r="Y473">
        <v>1764.14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100</v>
      </c>
      <c r="AH473">
        <v>2</v>
      </c>
      <c r="AI473">
        <v>78157945</v>
      </c>
      <c r="AJ473">
        <v>503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ROW(Source!A1044)</f>
        <v>1044</v>
      </c>
      <c r="B474">
        <v>78162496</v>
      </c>
      <c r="C474">
        <v>78158063</v>
      </c>
      <c r="D474">
        <v>77806460</v>
      </c>
      <c r="E474">
        <v>37</v>
      </c>
      <c r="F474">
        <v>1</v>
      </c>
      <c r="G474">
        <v>37</v>
      </c>
      <c r="H474">
        <v>1</v>
      </c>
      <c r="I474" t="s">
        <v>678</v>
      </c>
      <c r="J474" t="s">
        <v>3</v>
      </c>
      <c r="K474" t="s">
        <v>679</v>
      </c>
      <c r="L474">
        <v>1191</v>
      </c>
      <c r="N474">
        <v>1013</v>
      </c>
      <c r="O474" t="s">
        <v>680</v>
      </c>
      <c r="P474" t="s">
        <v>680</v>
      </c>
      <c r="Q474">
        <v>1</v>
      </c>
      <c r="X474">
        <v>0.6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3</v>
      </c>
      <c r="AG474">
        <v>0.6</v>
      </c>
      <c r="AH474">
        <v>2</v>
      </c>
      <c r="AI474">
        <v>78158064</v>
      </c>
      <c r="AJ474">
        <v>504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ROW(Source!A1045)</f>
        <v>1045</v>
      </c>
      <c r="B475">
        <v>78162497</v>
      </c>
      <c r="C475">
        <v>78158066</v>
      </c>
      <c r="D475">
        <v>77806460</v>
      </c>
      <c r="E475">
        <v>37</v>
      </c>
      <c r="F475">
        <v>1</v>
      </c>
      <c r="G475">
        <v>37</v>
      </c>
      <c r="H475">
        <v>1</v>
      </c>
      <c r="I475" t="s">
        <v>678</v>
      </c>
      <c r="J475" t="s">
        <v>3</v>
      </c>
      <c r="K475" t="s">
        <v>679</v>
      </c>
      <c r="L475">
        <v>1191</v>
      </c>
      <c r="N475">
        <v>1013</v>
      </c>
      <c r="O475" t="s">
        <v>680</v>
      </c>
      <c r="P475" t="s">
        <v>680</v>
      </c>
      <c r="Q475">
        <v>1</v>
      </c>
      <c r="X475">
        <v>6.53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3</v>
      </c>
      <c r="AG475">
        <v>6.53</v>
      </c>
      <c r="AH475">
        <v>2</v>
      </c>
      <c r="AI475">
        <v>78158067</v>
      </c>
      <c r="AJ475">
        <v>505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ROW(Source!A1045)</f>
        <v>1045</v>
      </c>
      <c r="B476">
        <v>78162498</v>
      </c>
      <c r="C476">
        <v>78158066</v>
      </c>
      <c r="D476">
        <v>77808429</v>
      </c>
      <c r="E476">
        <v>1</v>
      </c>
      <c r="F476">
        <v>1</v>
      </c>
      <c r="G476">
        <v>37</v>
      </c>
      <c r="H476">
        <v>2</v>
      </c>
      <c r="I476" t="s">
        <v>693</v>
      </c>
      <c r="J476" t="s">
        <v>694</v>
      </c>
      <c r="K476" t="s">
        <v>695</v>
      </c>
      <c r="L476">
        <v>1368</v>
      </c>
      <c r="N476">
        <v>1011</v>
      </c>
      <c r="O476" t="s">
        <v>696</v>
      </c>
      <c r="P476" t="s">
        <v>696</v>
      </c>
      <c r="Q476">
        <v>1</v>
      </c>
      <c r="X476">
        <v>0.04</v>
      </c>
      <c r="Y476">
        <v>0</v>
      </c>
      <c r="Z476">
        <v>11.86</v>
      </c>
      <c r="AA476">
        <v>0.2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0.04</v>
      </c>
      <c r="AH476">
        <v>2</v>
      </c>
      <c r="AI476">
        <v>78158068</v>
      </c>
      <c r="AJ476">
        <v>506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ROW(Source!A1045)</f>
        <v>1045</v>
      </c>
      <c r="B477">
        <v>78162499</v>
      </c>
      <c r="C477">
        <v>78158066</v>
      </c>
      <c r="D477">
        <v>77808868</v>
      </c>
      <c r="E477">
        <v>1</v>
      </c>
      <c r="F477">
        <v>1</v>
      </c>
      <c r="G477">
        <v>37</v>
      </c>
      <c r="H477">
        <v>3</v>
      </c>
      <c r="I477" t="s">
        <v>94</v>
      </c>
      <c r="J477" t="s">
        <v>97</v>
      </c>
      <c r="K477" t="s">
        <v>95</v>
      </c>
      <c r="L477">
        <v>1296</v>
      </c>
      <c r="N477">
        <v>1002</v>
      </c>
      <c r="O477" t="s">
        <v>96</v>
      </c>
      <c r="P477" t="s">
        <v>96</v>
      </c>
      <c r="Q477">
        <v>1</v>
      </c>
      <c r="X477">
        <v>10.3</v>
      </c>
      <c r="Y477">
        <v>128.12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10.3</v>
      </c>
      <c r="AH477">
        <v>2</v>
      </c>
      <c r="AI477">
        <v>78158069</v>
      </c>
      <c r="AJ477">
        <v>507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ROW(Source!A1048)</f>
        <v>1048</v>
      </c>
      <c r="B478">
        <v>78162500</v>
      </c>
      <c r="C478">
        <v>78158077</v>
      </c>
      <c r="D478">
        <v>77806460</v>
      </c>
      <c r="E478">
        <v>37</v>
      </c>
      <c r="F478">
        <v>1</v>
      </c>
      <c r="G478">
        <v>37</v>
      </c>
      <c r="H478">
        <v>1</v>
      </c>
      <c r="I478" t="s">
        <v>678</v>
      </c>
      <c r="J478" t="s">
        <v>3</v>
      </c>
      <c r="K478" t="s">
        <v>679</v>
      </c>
      <c r="L478">
        <v>1191</v>
      </c>
      <c r="N478">
        <v>1013</v>
      </c>
      <c r="O478" t="s">
        <v>680</v>
      </c>
      <c r="P478" t="s">
        <v>680</v>
      </c>
      <c r="Q478">
        <v>1</v>
      </c>
      <c r="X478">
        <v>37.24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3</v>
      </c>
      <c r="AG478">
        <v>37.24</v>
      </c>
      <c r="AH478">
        <v>2</v>
      </c>
      <c r="AI478">
        <v>78158078</v>
      </c>
      <c r="AJ478">
        <v>510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ROW(Source!A1048)</f>
        <v>1048</v>
      </c>
      <c r="B479">
        <v>78162501</v>
      </c>
      <c r="C479">
        <v>78158077</v>
      </c>
      <c r="D479">
        <v>77811599</v>
      </c>
      <c r="E479">
        <v>1</v>
      </c>
      <c r="F479">
        <v>1</v>
      </c>
      <c r="G479">
        <v>37</v>
      </c>
      <c r="H479">
        <v>3</v>
      </c>
      <c r="I479" t="s">
        <v>753</v>
      </c>
      <c r="J479" t="s">
        <v>754</v>
      </c>
      <c r="K479" t="s">
        <v>755</v>
      </c>
      <c r="L479">
        <v>1339</v>
      </c>
      <c r="N479">
        <v>1007</v>
      </c>
      <c r="O479" t="s">
        <v>486</v>
      </c>
      <c r="P479" t="s">
        <v>486</v>
      </c>
      <c r="Q479">
        <v>1</v>
      </c>
      <c r="X479">
        <v>0.56000000000000005</v>
      </c>
      <c r="Y479">
        <v>4676.4799999999996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0.56000000000000005</v>
      </c>
      <c r="AH479">
        <v>2</v>
      </c>
      <c r="AI479">
        <v>78158079</v>
      </c>
      <c r="AJ479">
        <v>511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ROW(Source!A1049)</f>
        <v>1049</v>
      </c>
      <c r="B480">
        <v>78162502</v>
      </c>
      <c r="C480">
        <v>78158082</v>
      </c>
      <c r="D480">
        <v>77806460</v>
      </c>
      <c r="E480">
        <v>37</v>
      </c>
      <c r="F480">
        <v>1</v>
      </c>
      <c r="G480">
        <v>37</v>
      </c>
      <c r="H480">
        <v>1</v>
      </c>
      <c r="I480" t="s">
        <v>678</v>
      </c>
      <c r="J480" t="s">
        <v>3</v>
      </c>
      <c r="K480" t="s">
        <v>679</v>
      </c>
      <c r="L480">
        <v>1191</v>
      </c>
      <c r="N480">
        <v>1013</v>
      </c>
      <c r="O480" t="s">
        <v>680</v>
      </c>
      <c r="P480" t="s">
        <v>680</v>
      </c>
      <c r="Q480">
        <v>1</v>
      </c>
      <c r="X480">
        <v>54.37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3</v>
      </c>
      <c r="AG480">
        <v>54.37</v>
      </c>
      <c r="AH480">
        <v>2</v>
      </c>
      <c r="AI480">
        <v>78158083</v>
      </c>
      <c r="AJ480">
        <v>512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ROW(Source!A1049)</f>
        <v>1049</v>
      </c>
      <c r="B481">
        <v>78162503</v>
      </c>
      <c r="C481">
        <v>78158082</v>
      </c>
      <c r="D481">
        <v>77810304</v>
      </c>
      <c r="E481">
        <v>1</v>
      </c>
      <c r="F481">
        <v>1</v>
      </c>
      <c r="G481">
        <v>37</v>
      </c>
      <c r="H481">
        <v>3</v>
      </c>
      <c r="I481" t="s">
        <v>706</v>
      </c>
      <c r="J481" t="s">
        <v>707</v>
      </c>
      <c r="K481" t="s">
        <v>708</v>
      </c>
      <c r="L481">
        <v>1346</v>
      </c>
      <c r="N481">
        <v>1009</v>
      </c>
      <c r="O481" t="s">
        <v>101</v>
      </c>
      <c r="P481" t="s">
        <v>101</v>
      </c>
      <c r="Q481">
        <v>1</v>
      </c>
      <c r="X481">
        <v>0.31</v>
      </c>
      <c r="Y481">
        <v>23.91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0.31</v>
      </c>
      <c r="AH481">
        <v>2</v>
      </c>
      <c r="AI481">
        <v>78158084</v>
      </c>
      <c r="AJ481">
        <v>513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ROW(Source!A1049)</f>
        <v>1049</v>
      </c>
      <c r="B482">
        <v>78162504</v>
      </c>
      <c r="C482">
        <v>78158082</v>
      </c>
      <c r="D482">
        <v>77810520</v>
      </c>
      <c r="E482">
        <v>1</v>
      </c>
      <c r="F482">
        <v>1</v>
      </c>
      <c r="G482">
        <v>37</v>
      </c>
      <c r="H482">
        <v>3</v>
      </c>
      <c r="I482" t="s">
        <v>697</v>
      </c>
      <c r="J482" t="s">
        <v>698</v>
      </c>
      <c r="K482" t="s">
        <v>699</v>
      </c>
      <c r="L482">
        <v>1339</v>
      </c>
      <c r="N482">
        <v>1007</v>
      </c>
      <c r="O482" t="s">
        <v>486</v>
      </c>
      <c r="P482" t="s">
        <v>486</v>
      </c>
      <c r="Q482">
        <v>1</v>
      </c>
      <c r="X482">
        <v>6.0000000000000001E-3</v>
      </c>
      <c r="Y482">
        <v>49.83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6.0000000000000001E-3</v>
      </c>
      <c r="AH482">
        <v>2</v>
      </c>
      <c r="AI482">
        <v>78158085</v>
      </c>
      <c r="AJ482">
        <v>514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ROW(Source!A1049)</f>
        <v>1049</v>
      </c>
      <c r="B483">
        <v>78162505</v>
      </c>
      <c r="C483">
        <v>78158082</v>
      </c>
      <c r="D483">
        <v>77810871</v>
      </c>
      <c r="E483">
        <v>1</v>
      </c>
      <c r="F483">
        <v>1</v>
      </c>
      <c r="G483">
        <v>37</v>
      </c>
      <c r="H483">
        <v>3</v>
      </c>
      <c r="I483" t="s">
        <v>709</v>
      </c>
      <c r="J483" t="s">
        <v>710</v>
      </c>
      <c r="K483" t="s">
        <v>711</v>
      </c>
      <c r="L483">
        <v>1327</v>
      </c>
      <c r="N483">
        <v>1005</v>
      </c>
      <c r="O483" t="s">
        <v>82</v>
      </c>
      <c r="P483" t="s">
        <v>82</v>
      </c>
      <c r="Q483">
        <v>1</v>
      </c>
      <c r="X483">
        <v>0.8</v>
      </c>
      <c r="Y483">
        <v>431.83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0.8</v>
      </c>
      <c r="AH483">
        <v>2</v>
      </c>
      <c r="AI483">
        <v>78158086</v>
      </c>
      <c r="AJ483">
        <v>515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ROW(Source!A1049)</f>
        <v>1049</v>
      </c>
      <c r="B484">
        <v>78162506</v>
      </c>
      <c r="C484">
        <v>78158082</v>
      </c>
      <c r="D484">
        <v>77810887</v>
      </c>
      <c r="E484">
        <v>1</v>
      </c>
      <c r="F484">
        <v>1</v>
      </c>
      <c r="G484">
        <v>37</v>
      </c>
      <c r="H484">
        <v>3</v>
      </c>
      <c r="I484" t="s">
        <v>712</v>
      </c>
      <c r="J484" t="s">
        <v>713</v>
      </c>
      <c r="K484" t="s">
        <v>714</v>
      </c>
      <c r="L484">
        <v>1348</v>
      </c>
      <c r="N484">
        <v>1009</v>
      </c>
      <c r="O484" t="s">
        <v>659</v>
      </c>
      <c r="P484" t="s">
        <v>659</v>
      </c>
      <c r="Q484">
        <v>1000</v>
      </c>
      <c r="X484">
        <v>5.5E-2</v>
      </c>
      <c r="Y484">
        <v>81852.28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5.5E-2</v>
      </c>
      <c r="AH484">
        <v>2</v>
      </c>
      <c r="AI484">
        <v>78158087</v>
      </c>
      <c r="AJ484">
        <v>516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ROW(Source!A1049)</f>
        <v>1049</v>
      </c>
      <c r="B485">
        <v>78162507</v>
      </c>
      <c r="C485">
        <v>78158082</v>
      </c>
      <c r="D485">
        <v>77809071</v>
      </c>
      <c r="E485">
        <v>1</v>
      </c>
      <c r="F485">
        <v>1</v>
      </c>
      <c r="G485">
        <v>37</v>
      </c>
      <c r="H485">
        <v>3</v>
      </c>
      <c r="I485" t="s">
        <v>715</v>
      </c>
      <c r="J485" t="s">
        <v>716</v>
      </c>
      <c r="K485" t="s">
        <v>717</v>
      </c>
      <c r="L485">
        <v>1346</v>
      </c>
      <c r="N485">
        <v>1009</v>
      </c>
      <c r="O485" t="s">
        <v>101</v>
      </c>
      <c r="P485" t="s">
        <v>101</v>
      </c>
      <c r="Q485">
        <v>1</v>
      </c>
      <c r="X485">
        <v>26.6</v>
      </c>
      <c r="Y485">
        <v>183.25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26.6</v>
      </c>
      <c r="AH485">
        <v>2</v>
      </c>
      <c r="AI485">
        <v>78158088</v>
      </c>
      <c r="AJ485">
        <v>517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ROW(Source!A1049)</f>
        <v>1049</v>
      </c>
      <c r="B486">
        <v>78162508</v>
      </c>
      <c r="C486">
        <v>78158082</v>
      </c>
      <c r="D486">
        <v>77809073</v>
      </c>
      <c r="E486">
        <v>1</v>
      </c>
      <c r="F486">
        <v>1</v>
      </c>
      <c r="G486">
        <v>37</v>
      </c>
      <c r="H486">
        <v>3</v>
      </c>
      <c r="I486" t="s">
        <v>718</v>
      </c>
      <c r="J486" t="s">
        <v>719</v>
      </c>
      <c r="K486" t="s">
        <v>720</v>
      </c>
      <c r="L486">
        <v>1346</v>
      </c>
      <c r="N486">
        <v>1009</v>
      </c>
      <c r="O486" t="s">
        <v>101</v>
      </c>
      <c r="P486" t="s">
        <v>101</v>
      </c>
      <c r="Q486">
        <v>1</v>
      </c>
      <c r="X486">
        <v>11.4</v>
      </c>
      <c r="Y486">
        <v>78.349999999999994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11.4</v>
      </c>
      <c r="AH486">
        <v>2</v>
      </c>
      <c r="AI486">
        <v>78158089</v>
      </c>
      <c r="AJ486">
        <v>518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ROW(Source!A1085)</f>
        <v>1085</v>
      </c>
      <c r="B487">
        <v>78162509</v>
      </c>
      <c r="C487">
        <v>78158153</v>
      </c>
      <c r="D487">
        <v>77806460</v>
      </c>
      <c r="E487">
        <v>37</v>
      </c>
      <c r="F487">
        <v>1</v>
      </c>
      <c r="G487">
        <v>37</v>
      </c>
      <c r="H487">
        <v>1</v>
      </c>
      <c r="I487" t="s">
        <v>678</v>
      </c>
      <c r="J487" t="s">
        <v>3</v>
      </c>
      <c r="K487" t="s">
        <v>679</v>
      </c>
      <c r="L487">
        <v>1191</v>
      </c>
      <c r="N487">
        <v>1013</v>
      </c>
      <c r="O487" t="s">
        <v>680</v>
      </c>
      <c r="P487" t="s">
        <v>680</v>
      </c>
      <c r="Q487">
        <v>1</v>
      </c>
      <c r="X487">
        <v>11.7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3</v>
      </c>
      <c r="AG487">
        <v>11.7</v>
      </c>
      <c r="AH487">
        <v>2</v>
      </c>
      <c r="AI487">
        <v>78158154</v>
      </c>
      <c r="AJ487">
        <v>519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ROW(Source!A1085)</f>
        <v>1085</v>
      </c>
      <c r="B488">
        <v>78162510</v>
      </c>
      <c r="C488">
        <v>78158153</v>
      </c>
      <c r="D488">
        <v>77806461</v>
      </c>
      <c r="E488">
        <v>37</v>
      </c>
      <c r="F488">
        <v>1</v>
      </c>
      <c r="G488">
        <v>37</v>
      </c>
      <c r="H488">
        <v>3</v>
      </c>
      <c r="I488" t="s">
        <v>721</v>
      </c>
      <c r="J488" t="s">
        <v>3</v>
      </c>
      <c r="K488" t="s">
        <v>722</v>
      </c>
      <c r="L488">
        <v>1348</v>
      </c>
      <c r="N488">
        <v>1009</v>
      </c>
      <c r="O488" t="s">
        <v>659</v>
      </c>
      <c r="P488" t="s">
        <v>659</v>
      </c>
      <c r="Q488">
        <v>1000</v>
      </c>
      <c r="X488">
        <v>0.03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0.03</v>
      </c>
      <c r="AH488">
        <v>2</v>
      </c>
      <c r="AI488">
        <v>78158155</v>
      </c>
      <c r="AJ488">
        <v>520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ROW(Source!A1086)</f>
        <v>1086</v>
      </c>
      <c r="B489">
        <v>78162511</v>
      </c>
      <c r="C489">
        <v>78158158</v>
      </c>
      <c r="D489">
        <v>77806460</v>
      </c>
      <c r="E489">
        <v>37</v>
      </c>
      <c r="F489">
        <v>1</v>
      </c>
      <c r="G489">
        <v>37</v>
      </c>
      <c r="H489">
        <v>1</v>
      </c>
      <c r="I489" t="s">
        <v>678</v>
      </c>
      <c r="J489" t="s">
        <v>3</v>
      </c>
      <c r="K489" t="s">
        <v>679</v>
      </c>
      <c r="L489">
        <v>1191</v>
      </c>
      <c r="N489">
        <v>1013</v>
      </c>
      <c r="O489" t="s">
        <v>680</v>
      </c>
      <c r="P489" t="s">
        <v>680</v>
      </c>
      <c r="Q489">
        <v>1</v>
      </c>
      <c r="X489">
        <v>74.3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297</v>
      </c>
      <c r="AG489">
        <v>37.15</v>
      </c>
      <c r="AH489">
        <v>2</v>
      </c>
      <c r="AI489">
        <v>78158159</v>
      </c>
      <c r="AJ489">
        <v>521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ROW(Source!A1086)</f>
        <v>1086</v>
      </c>
      <c r="B490">
        <v>78162512</v>
      </c>
      <c r="C490">
        <v>78158158</v>
      </c>
      <c r="D490">
        <v>77806461</v>
      </c>
      <c r="E490">
        <v>37</v>
      </c>
      <c r="F490">
        <v>1</v>
      </c>
      <c r="G490">
        <v>37</v>
      </c>
      <c r="H490">
        <v>3</v>
      </c>
      <c r="I490" t="s">
        <v>721</v>
      </c>
      <c r="J490" t="s">
        <v>3</v>
      </c>
      <c r="K490" t="s">
        <v>722</v>
      </c>
      <c r="L490">
        <v>1348</v>
      </c>
      <c r="N490">
        <v>1009</v>
      </c>
      <c r="O490" t="s">
        <v>659</v>
      </c>
      <c r="P490" t="s">
        <v>659</v>
      </c>
      <c r="Q490">
        <v>1000</v>
      </c>
      <c r="X490">
        <v>4.41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4.41</v>
      </c>
      <c r="AH490">
        <v>2</v>
      </c>
      <c r="AI490">
        <v>78158160</v>
      </c>
      <c r="AJ490">
        <v>522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ROW(Source!A1087)</f>
        <v>1087</v>
      </c>
      <c r="B491">
        <v>78162513</v>
      </c>
      <c r="C491">
        <v>78158163</v>
      </c>
      <c r="D491">
        <v>77806460</v>
      </c>
      <c r="E491">
        <v>37</v>
      </c>
      <c r="F491">
        <v>1</v>
      </c>
      <c r="G491">
        <v>37</v>
      </c>
      <c r="H491">
        <v>1</v>
      </c>
      <c r="I491" t="s">
        <v>678</v>
      </c>
      <c r="J491" t="s">
        <v>3</v>
      </c>
      <c r="K491" t="s">
        <v>679</v>
      </c>
      <c r="L491">
        <v>1191</v>
      </c>
      <c r="N491">
        <v>1013</v>
      </c>
      <c r="O491" t="s">
        <v>680</v>
      </c>
      <c r="P491" t="s">
        <v>680</v>
      </c>
      <c r="Q491">
        <v>1</v>
      </c>
      <c r="X491">
        <v>132.55000000000001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3</v>
      </c>
      <c r="AG491">
        <v>132.55000000000001</v>
      </c>
      <c r="AH491">
        <v>2</v>
      </c>
      <c r="AI491">
        <v>78158164</v>
      </c>
      <c r="AJ491">
        <v>523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ROW(Source!A1087)</f>
        <v>1087</v>
      </c>
      <c r="B492">
        <v>78162514</v>
      </c>
      <c r="C492">
        <v>78158163</v>
      </c>
      <c r="D492">
        <v>77808438</v>
      </c>
      <c r="E492">
        <v>1</v>
      </c>
      <c r="F492">
        <v>1</v>
      </c>
      <c r="G492">
        <v>37</v>
      </c>
      <c r="H492">
        <v>2</v>
      </c>
      <c r="I492" t="s">
        <v>738</v>
      </c>
      <c r="J492" t="s">
        <v>739</v>
      </c>
      <c r="K492" t="s">
        <v>740</v>
      </c>
      <c r="L492">
        <v>1368</v>
      </c>
      <c r="N492">
        <v>1011</v>
      </c>
      <c r="O492" t="s">
        <v>696</v>
      </c>
      <c r="P492" t="s">
        <v>696</v>
      </c>
      <c r="Q492">
        <v>1</v>
      </c>
      <c r="X492">
        <v>1.69</v>
      </c>
      <c r="Y492">
        <v>0</v>
      </c>
      <c r="Z492">
        <v>5.79</v>
      </c>
      <c r="AA492">
        <v>1.58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1.69</v>
      </c>
      <c r="AH492">
        <v>2</v>
      </c>
      <c r="AI492">
        <v>78158165</v>
      </c>
      <c r="AJ492">
        <v>524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ROW(Source!A1087)</f>
        <v>1087</v>
      </c>
      <c r="B493">
        <v>78162515</v>
      </c>
      <c r="C493">
        <v>78158163</v>
      </c>
      <c r="D493">
        <v>77810304</v>
      </c>
      <c r="E493">
        <v>1</v>
      </c>
      <c r="F493">
        <v>1</v>
      </c>
      <c r="G493">
        <v>37</v>
      </c>
      <c r="H493">
        <v>3</v>
      </c>
      <c r="I493" t="s">
        <v>706</v>
      </c>
      <c r="J493" t="s">
        <v>707</v>
      </c>
      <c r="K493" t="s">
        <v>708</v>
      </c>
      <c r="L493">
        <v>1346</v>
      </c>
      <c r="N493">
        <v>1009</v>
      </c>
      <c r="O493" t="s">
        <v>101</v>
      </c>
      <c r="P493" t="s">
        <v>101</v>
      </c>
      <c r="Q493">
        <v>1</v>
      </c>
      <c r="X493">
        <v>0.5</v>
      </c>
      <c r="Y493">
        <v>23.91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0.5</v>
      </c>
      <c r="AH493">
        <v>2</v>
      </c>
      <c r="AI493">
        <v>78158166</v>
      </c>
      <c r="AJ493">
        <v>525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ROW(Source!A1087)</f>
        <v>1087</v>
      </c>
      <c r="B494">
        <v>78162516</v>
      </c>
      <c r="C494">
        <v>78158163</v>
      </c>
      <c r="D494">
        <v>77810520</v>
      </c>
      <c r="E494">
        <v>1</v>
      </c>
      <c r="F494">
        <v>1</v>
      </c>
      <c r="G494">
        <v>37</v>
      </c>
      <c r="H494">
        <v>3</v>
      </c>
      <c r="I494" t="s">
        <v>697</v>
      </c>
      <c r="J494" t="s">
        <v>698</v>
      </c>
      <c r="K494" t="s">
        <v>699</v>
      </c>
      <c r="L494">
        <v>1339</v>
      </c>
      <c r="N494">
        <v>1007</v>
      </c>
      <c r="O494" t="s">
        <v>486</v>
      </c>
      <c r="P494" t="s">
        <v>486</v>
      </c>
      <c r="Q494">
        <v>1</v>
      </c>
      <c r="X494">
        <v>8.5000000000000006E-2</v>
      </c>
      <c r="Y494">
        <v>49.83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8.5000000000000006E-2</v>
      </c>
      <c r="AH494">
        <v>2</v>
      </c>
      <c r="AI494">
        <v>78158167</v>
      </c>
      <c r="AJ494">
        <v>526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ROW(Source!A1087)</f>
        <v>1087</v>
      </c>
      <c r="B495">
        <v>78162517</v>
      </c>
      <c r="C495">
        <v>78158163</v>
      </c>
      <c r="D495">
        <v>77808810</v>
      </c>
      <c r="E495">
        <v>1</v>
      </c>
      <c r="F495">
        <v>1</v>
      </c>
      <c r="G495">
        <v>37</v>
      </c>
      <c r="H495">
        <v>3</v>
      </c>
      <c r="I495" t="s">
        <v>585</v>
      </c>
      <c r="J495" t="s">
        <v>587</v>
      </c>
      <c r="K495" t="s">
        <v>586</v>
      </c>
      <c r="L495">
        <v>1327</v>
      </c>
      <c r="N495">
        <v>1005</v>
      </c>
      <c r="O495" t="s">
        <v>82</v>
      </c>
      <c r="P495" t="s">
        <v>82</v>
      </c>
      <c r="Q495">
        <v>1</v>
      </c>
      <c r="X495">
        <v>100</v>
      </c>
      <c r="Y495">
        <v>458.1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100</v>
      </c>
      <c r="AH495">
        <v>2</v>
      </c>
      <c r="AI495">
        <v>78158168</v>
      </c>
      <c r="AJ495">
        <v>527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ROW(Source!A1087)</f>
        <v>1087</v>
      </c>
      <c r="B496">
        <v>78162518</v>
      </c>
      <c r="C496">
        <v>78158163</v>
      </c>
      <c r="D496">
        <v>77808879</v>
      </c>
      <c r="E496">
        <v>1</v>
      </c>
      <c r="F496">
        <v>1</v>
      </c>
      <c r="G496">
        <v>37</v>
      </c>
      <c r="H496">
        <v>3</v>
      </c>
      <c r="I496" t="s">
        <v>700</v>
      </c>
      <c r="J496" t="s">
        <v>701</v>
      </c>
      <c r="K496" t="s">
        <v>702</v>
      </c>
      <c r="L496">
        <v>1348</v>
      </c>
      <c r="N496">
        <v>1009</v>
      </c>
      <c r="O496" t="s">
        <v>659</v>
      </c>
      <c r="P496" t="s">
        <v>659</v>
      </c>
      <c r="Q496">
        <v>1000</v>
      </c>
      <c r="X496">
        <v>2.0999999999999999E-3</v>
      </c>
      <c r="Y496">
        <v>62638.49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2.0999999999999999E-3</v>
      </c>
      <c r="AH496">
        <v>2</v>
      </c>
      <c r="AI496">
        <v>78158169</v>
      </c>
      <c r="AJ496">
        <v>528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ROW(Source!A1087)</f>
        <v>1087</v>
      </c>
      <c r="B497">
        <v>78162519</v>
      </c>
      <c r="C497">
        <v>78158163</v>
      </c>
      <c r="D497">
        <v>77811690</v>
      </c>
      <c r="E497">
        <v>1</v>
      </c>
      <c r="F497">
        <v>1</v>
      </c>
      <c r="G497">
        <v>37</v>
      </c>
      <c r="H497">
        <v>3</v>
      </c>
      <c r="I497" t="s">
        <v>888</v>
      </c>
      <c r="J497" t="s">
        <v>889</v>
      </c>
      <c r="K497" t="s">
        <v>890</v>
      </c>
      <c r="L497">
        <v>1348</v>
      </c>
      <c r="N497">
        <v>1009</v>
      </c>
      <c r="O497" t="s">
        <v>659</v>
      </c>
      <c r="P497" t="s">
        <v>659</v>
      </c>
      <c r="Q497">
        <v>1000</v>
      </c>
      <c r="X497">
        <v>0.375</v>
      </c>
      <c r="Y497">
        <v>12873.63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3</v>
      </c>
      <c r="AG497">
        <v>0.375</v>
      </c>
      <c r="AH497">
        <v>2</v>
      </c>
      <c r="AI497">
        <v>78158170</v>
      </c>
      <c r="AJ497">
        <v>529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ROW(Source!A1087)</f>
        <v>1087</v>
      </c>
      <c r="B498">
        <v>78162520</v>
      </c>
      <c r="C498">
        <v>78158163</v>
      </c>
      <c r="D498">
        <v>77811692</v>
      </c>
      <c r="E498">
        <v>1</v>
      </c>
      <c r="F498">
        <v>1</v>
      </c>
      <c r="G498">
        <v>37</v>
      </c>
      <c r="H498">
        <v>3</v>
      </c>
      <c r="I498" t="s">
        <v>891</v>
      </c>
      <c r="J498" t="s">
        <v>892</v>
      </c>
      <c r="K498" t="s">
        <v>893</v>
      </c>
      <c r="L498">
        <v>1348</v>
      </c>
      <c r="N498">
        <v>1009</v>
      </c>
      <c r="O498" t="s">
        <v>659</v>
      </c>
      <c r="P498" t="s">
        <v>659</v>
      </c>
      <c r="Q498">
        <v>1000</v>
      </c>
      <c r="X498">
        <v>0.05</v>
      </c>
      <c r="Y498">
        <v>90591.95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0.05</v>
      </c>
      <c r="AH498">
        <v>2</v>
      </c>
      <c r="AI498">
        <v>78158171</v>
      </c>
      <c r="AJ498">
        <v>530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ROW(Source!A1088)</f>
        <v>1088</v>
      </c>
      <c r="B499">
        <v>78162521</v>
      </c>
      <c r="C499">
        <v>78158180</v>
      </c>
      <c r="D499">
        <v>77806460</v>
      </c>
      <c r="E499">
        <v>37</v>
      </c>
      <c r="F499">
        <v>1</v>
      </c>
      <c r="G499">
        <v>37</v>
      </c>
      <c r="H499">
        <v>1</v>
      </c>
      <c r="I499" t="s">
        <v>678</v>
      </c>
      <c r="J499" t="s">
        <v>3</v>
      </c>
      <c r="K499" t="s">
        <v>679</v>
      </c>
      <c r="L499">
        <v>1191</v>
      </c>
      <c r="N499">
        <v>1013</v>
      </c>
      <c r="O499" t="s">
        <v>680</v>
      </c>
      <c r="P499" t="s">
        <v>680</v>
      </c>
      <c r="Q499">
        <v>1</v>
      </c>
      <c r="X499">
        <v>10.35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3</v>
      </c>
      <c r="AG499">
        <v>10.35</v>
      </c>
      <c r="AH499">
        <v>2</v>
      </c>
      <c r="AI499">
        <v>78158181</v>
      </c>
      <c r="AJ499">
        <v>531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ROW(Source!A1088)</f>
        <v>1088</v>
      </c>
      <c r="B500">
        <v>78162522</v>
      </c>
      <c r="C500">
        <v>78158180</v>
      </c>
      <c r="D500">
        <v>77810784</v>
      </c>
      <c r="E500">
        <v>1</v>
      </c>
      <c r="F500">
        <v>1</v>
      </c>
      <c r="G500">
        <v>37</v>
      </c>
      <c r="H500">
        <v>3</v>
      </c>
      <c r="I500" t="s">
        <v>894</v>
      </c>
      <c r="J500" t="s">
        <v>895</v>
      </c>
      <c r="K500" t="s">
        <v>896</v>
      </c>
      <c r="L500">
        <v>1301</v>
      </c>
      <c r="N500">
        <v>1003</v>
      </c>
      <c r="O500" t="s">
        <v>87</v>
      </c>
      <c r="P500" t="s">
        <v>87</v>
      </c>
      <c r="Q500">
        <v>1</v>
      </c>
      <c r="X500">
        <v>105</v>
      </c>
      <c r="Y500">
        <v>18.350000000000001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105</v>
      </c>
      <c r="AH500">
        <v>2</v>
      </c>
      <c r="AI500">
        <v>78158182</v>
      </c>
      <c r="AJ500">
        <v>532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ROW(Source!A1089)</f>
        <v>1089</v>
      </c>
      <c r="B501">
        <v>78162523</v>
      </c>
      <c r="C501">
        <v>78158185</v>
      </c>
      <c r="D501">
        <v>77806460</v>
      </c>
      <c r="E501">
        <v>37</v>
      </c>
      <c r="F501">
        <v>1</v>
      </c>
      <c r="G501">
        <v>37</v>
      </c>
      <c r="H501">
        <v>1</v>
      </c>
      <c r="I501" t="s">
        <v>678</v>
      </c>
      <c r="J501" t="s">
        <v>3</v>
      </c>
      <c r="K501" t="s">
        <v>679</v>
      </c>
      <c r="L501">
        <v>1191</v>
      </c>
      <c r="N501">
        <v>1013</v>
      </c>
      <c r="O501" t="s">
        <v>680</v>
      </c>
      <c r="P501" t="s">
        <v>680</v>
      </c>
      <c r="Q501">
        <v>1</v>
      </c>
      <c r="X501">
        <v>0.6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3</v>
      </c>
      <c r="AG501">
        <v>0.6</v>
      </c>
      <c r="AH501">
        <v>2</v>
      </c>
      <c r="AI501">
        <v>78158186</v>
      </c>
      <c r="AJ501">
        <v>533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ROW(Source!A1090)</f>
        <v>1090</v>
      </c>
      <c r="B502">
        <v>78162524</v>
      </c>
      <c r="C502">
        <v>78158188</v>
      </c>
      <c r="D502">
        <v>77806460</v>
      </c>
      <c r="E502">
        <v>37</v>
      </c>
      <c r="F502">
        <v>1</v>
      </c>
      <c r="G502">
        <v>37</v>
      </c>
      <c r="H502">
        <v>1</v>
      </c>
      <c r="I502" t="s">
        <v>678</v>
      </c>
      <c r="J502" t="s">
        <v>3</v>
      </c>
      <c r="K502" t="s">
        <v>679</v>
      </c>
      <c r="L502">
        <v>1191</v>
      </c>
      <c r="N502">
        <v>1013</v>
      </c>
      <c r="O502" t="s">
        <v>680</v>
      </c>
      <c r="P502" t="s">
        <v>680</v>
      </c>
      <c r="Q502">
        <v>1</v>
      </c>
      <c r="X502">
        <v>0.23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3</v>
      </c>
      <c r="AG502">
        <v>0.23</v>
      </c>
      <c r="AH502">
        <v>2</v>
      </c>
      <c r="AI502">
        <v>78158189</v>
      </c>
      <c r="AJ502">
        <v>534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ROW(Source!A1090)</f>
        <v>1090</v>
      </c>
      <c r="B503">
        <v>78162525</v>
      </c>
      <c r="C503">
        <v>78158188</v>
      </c>
      <c r="D503">
        <v>77808626</v>
      </c>
      <c r="E503">
        <v>1</v>
      </c>
      <c r="F503">
        <v>1</v>
      </c>
      <c r="G503">
        <v>37</v>
      </c>
      <c r="H503">
        <v>3</v>
      </c>
      <c r="I503" t="s">
        <v>684</v>
      </c>
      <c r="J503" t="s">
        <v>685</v>
      </c>
      <c r="K503" t="s">
        <v>686</v>
      </c>
      <c r="L503">
        <v>1348</v>
      </c>
      <c r="N503">
        <v>1009</v>
      </c>
      <c r="O503" t="s">
        <v>659</v>
      </c>
      <c r="P503" t="s">
        <v>659</v>
      </c>
      <c r="Q503">
        <v>1000</v>
      </c>
      <c r="X503">
        <v>6.9999999999999994E-5</v>
      </c>
      <c r="Y503">
        <v>7313.44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6.9999999999999994E-5</v>
      </c>
      <c r="AH503">
        <v>2</v>
      </c>
      <c r="AI503">
        <v>78158190</v>
      </c>
      <c r="AJ503">
        <v>535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ROW(Source!A1090)</f>
        <v>1090</v>
      </c>
      <c r="B504">
        <v>78162527</v>
      </c>
      <c r="C504">
        <v>78158188</v>
      </c>
      <c r="D504">
        <v>77806473</v>
      </c>
      <c r="E504">
        <v>37</v>
      </c>
      <c r="F504">
        <v>1</v>
      </c>
      <c r="G504">
        <v>37</v>
      </c>
      <c r="H504">
        <v>3</v>
      </c>
      <c r="I504" t="s">
        <v>687</v>
      </c>
      <c r="J504" t="s">
        <v>3</v>
      </c>
      <c r="K504" t="s">
        <v>689</v>
      </c>
      <c r="L504">
        <v>1348</v>
      </c>
      <c r="N504">
        <v>1009</v>
      </c>
      <c r="O504" t="s">
        <v>659</v>
      </c>
      <c r="P504" t="s">
        <v>659</v>
      </c>
      <c r="Q504">
        <v>1000</v>
      </c>
      <c r="X504">
        <v>1E-4</v>
      </c>
      <c r="Y504">
        <v>149350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1E-4</v>
      </c>
      <c r="AH504">
        <v>2</v>
      </c>
      <c r="AI504">
        <v>78158191</v>
      </c>
      <c r="AJ504">
        <v>536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ROW(Source!A1090)</f>
        <v>1090</v>
      </c>
      <c r="B505">
        <v>78162526</v>
      </c>
      <c r="C505">
        <v>78158188</v>
      </c>
      <c r="D505">
        <v>77811604</v>
      </c>
      <c r="E505">
        <v>1</v>
      </c>
      <c r="F505">
        <v>1</v>
      </c>
      <c r="G505">
        <v>37</v>
      </c>
      <c r="H505">
        <v>3</v>
      </c>
      <c r="I505" t="s">
        <v>690</v>
      </c>
      <c r="J505" t="s">
        <v>691</v>
      </c>
      <c r="K505" t="s">
        <v>692</v>
      </c>
      <c r="L505">
        <v>1339</v>
      </c>
      <c r="N505">
        <v>1007</v>
      </c>
      <c r="O505" t="s">
        <v>486</v>
      </c>
      <c r="P505" t="s">
        <v>486</v>
      </c>
      <c r="Q505">
        <v>1</v>
      </c>
      <c r="X505">
        <v>1.5E-3</v>
      </c>
      <c r="Y505">
        <v>4969.8599999999997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1.5E-3</v>
      </c>
      <c r="AH505">
        <v>2</v>
      </c>
      <c r="AI505">
        <v>78158192</v>
      </c>
      <c r="AJ505">
        <v>537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ROW(Source!A1091)</f>
        <v>1091</v>
      </c>
      <c r="B506">
        <v>78162528</v>
      </c>
      <c r="C506">
        <v>78158197</v>
      </c>
      <c r="D506">
        <v>77806460</v>
      </c>
      <c r="E506">
        <v>37</v>
      </c>
      <c r="F506">
        <v>1</v>
      </c>
      <c r="G506">
        <v>37</v>
      </c>
      <c r="H506">
        <v>1</v>
      </c>
      <c r="I506" t="s">
        <v>678</v>
      </c>
      <c r="J506" t="s">
        <v>3</v>
      </c>
      <c r="K506" t="s">
        <v>679</v>
      </c>
      <c r="L506">
        <v>1191</v>
      </c>
      <c r="N506">
        <v>1013</v>
      </c>
      <c r="O506" t="s">
        <v>680</v>
      </c>
      <c r="P506" t="s">
        <v>680</v>
      </c>
      <c r="Q506">
        <v>1</v>
      </c>
      <c r="X506">
        <v>5.35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1</v>
      </c>
      <c r="AF506" t="s">
        <v>3</v>
      </c>
      <c r="AG506">
        <v>5.35</v>
      </c>
      <c r="AH506">
        <v>2</v>
      </c>
      <c r="AI506">
        <v>78158198</v>
      </c>
      <c r="AJ506">
        <v>538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ROW(Source!A1091)</f>
        <v>1091</v>
      </c>
      <c r="B507">
        <v>78162529</v>
      </c>
      <c r="C507">
        <v>78158197</v>
      </c>
      <c r="D507">
        <v>77808429</v>
      </c>
      <c r="E507">
        <v>1</v>
      </c>
      <c r="F507">
        <v>1</v>
      </c>
      <c r="G507">
        <v>37</v>
      </c>
      <c r="H507">
        <v>2</v>
      </c>
      <c r="I507" t="s">
        <v>693</v>
      </c>
      <c r="J507" t="s">
        <v>694</v>
      </c>
      <c r="K507" t="s">
        <v>695</v>
      </c>
      <c r="L507">
        <v>1368</v>
      </c>
      <c r="N507">
        <v>1011</v>
      </c>
      <c r="O507" t="s">
        <v>696</v>
      </c>
      <c r="P507" t="s">
        <v>696</v>
      </c>
      <c r="Q507">
        <v>1</v>
      </c>
      <c r="X507">
        <v>0.04</v>
      </c>
      <c r="Y507">
        <v>0</v>
      </c>
      <c r="Z507">
        <v>11.86</v>
      </c>
      <c r="AA507">
        <v>0.2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0.04</v>
      </c>
      <c r="AH507">
        <v>2</v>
      </c>
      <c r="AI507">
        <v>78158199</v>
      </c>
      <c r="AJ507">
        <v>539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ROW(Source!A1091)</f>
        <v>1091</v>
      </c>
      <c r="B508">
        <v>78162530</v>
      </c>
      <c r="C508">
        <v>78158197</v>
      </c>
      <c r="D508">
        <v>77808868</v>
      </c>
      <c r="E508">
        <v>1</v>
      </c>
      <c r="F508">
        <v>1</v>
      </c>
      <c r="G508">
        <v>37</v>
      </c>
      <c r="H508">
        <v>3</v>
      </c>
      <c r="I508" t="s">
        <v>94</v>
      </c>
      <c r="J508" t="s">
        <v>97</v>
      </c>
      <c r="K508" t="s">
        <v>95</v>
      </c>
      <c r="L508">
        <v>1296</v>
      </c>
      <c r="N508">
        <v>1002</v>
      </c>
      <c r="O508" t="s">
        <v>96</v>
      </c>
      <c r="P508" t="s">
        <v>96</v>
      </c>
      <c r="Q508">
        <v>1</v>
      </c>
      <c r="X508">
        <v>10.3</v>
      </c>
      <c r="Y508">
        <v>128.12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10.3</v>
      </c>
      <c r="AH508">
        <v>2</v>
      </c>
      <c r="AI508">
        <v>78158200</v>
      </c>
      <c r="AJ508">
        <v>540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ROW(Source!A1094)</f>
        <v>1094</v>
      </c>
      <c r="B509">
        <v>78162531</v>
      </c>
      <c r="C509">
        <v>78158208</v>
      </c>
      <c r="D509">
        <v>77806460</v>
      </c>
      <c r="E509">
        <v>37</v>
      </c>
      <c r="F509">
        <v>1</v>
      </c>
      <c r="G509">
        <v>37</v>
      </c>
      <c r="H509">
        <v>1</v>
      </c>
      <c r="I509" t="s">
        <v>678</v>
      </c>
      <c r="J509" t="s">
        <v>3</v>
      </c>
      <c r="K509" t="s">
        <v>679</v>
      </c>
      <c r="L509">
        <v>1191</v>
      </c>
      <c r="N509">
        <v>1013</v>
      </c>
      <c r="O509" t="s">
        <v>680</v>
      </c>
      <c r="P509" t="s">
        <v>680</v>
      </c>
      <c r="Q509">
        <v>1</v>
      </c>
      <c r="X509">
        <v>35.729999999999997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3</v>
      </c>
      <c r="AG509">
        <v>35.729999999999997</v>
      </c>
      <c r="AH509">
        <v>2</v>
      </c>
      <c r="AI509">
        <v>78158209</v>
      </c>
      <c r="AJ509">
        <v>543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ROW(Source!A1094)</f>
        <v>1094</v>
      </c>
      <c r="B510">
        <v>78162532</v>
      </c>
      <c r="C510">
        <v>78158208</v>
      </c>
      <c r="D510">
        <v>77810520</v>
      </c>
      <c r="E510">
        <v>1</v>
      </c>
      <c r="F510">
        <v>1</v>
      </c>
      <c r="G510">
        <v>37</v>
      </c>
      <c r="H510">
        <v>3</v>
      </c>
      <c r="I510" t="s">
        <v>697</v>
      </c>
      <c r="J510" t="s">
        <v>698</v>
      </c>
      <c r="K510" t="s">
        <v>699</v>
      </c>
      <c r="L510">
        <v>1339</v>
      </c>
      <c r="N510">
        <v>1007</v>
      </c>
      <c r="O510" t="s">
        <v>486</v>
      </c>
      <c r="P510" t="s">
        <v>486</v>
      </c>
      <c r="Q510">
        <v>1</v>
      </c>
      <c r="X510">
        <v>0.152</v>
      </c>
      <c r="Y510">
        <v>49.83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3</v>
      </c>
      <c r="AG510">
        <v>0.152</v>
      </c>
      <c r="AH510">
        <v>2</v>
      </c>
      <c r="AI510">
        <v>78158210</v>
      </c>
      <c r="AJ510">
        <v>544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ROW(Source!A1094)</f>
        <v>1094</v>
      </c>
      <c r="B511">
        <v>78162533</v>
      </c>
      <c r="C511">
        <v>78158208</v>
      </c>
      <c r="D511">
        <v>77808879</v>
      </c>
      <c r="E511">
        <v>1</v>
      </c>
      <c r="F511">
        <v>1</v>
      </c>
      <c r="G511">
        <v>37</v>
      </c>
      <c r="H511">
        <v>3</v>
      </c>
      <c r="I511" t="s">
        <v>700</v>
      </c>
      <c r="J511" t="s">
        <v>701</v>
      </c>
      <c r="K511" t="s">
        <v>702</v>
      </c>
      <c r="L511">
        <v>1348</v>
      </c>
      <c r="N511">
        <v>1009</v>
      </c>
      <c r="O511" t="s">
        <v>659</v>
      </c>
      <c r="P511" t="s">
        <v>659</v>
      </c>
      <c r="Q511">
        <v>1000</v>
      </c>
      <c r="X511">
        <v>4.5999999999999999E-3</v>
      </c>
      <c r="Y511">
        <v>62638.49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3</v>
      </c>
      <c r="AG511">
        <v>4.5999999999999999E-3</v>
      </c>
      <c r="AH511">
        <v>2</v>
      </c>
      <c r="AI511">
        <v>78158211</v>
      </c>
      <c r="AJ511">
        <v>545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ROW(Source!A1094)</f>
        <v>1094</v>
      </c>
      <c r="B512">
        <v>78162534</v>
      </c>
      <c r="C512">
        <v>78158208</v>
      </c>
      <c r="D512">
        <v>77811681</v>
      </c>
      <c r="E512">
        <v>1</v>
      </c>
      <c r="F512">
        <v>1</v>
      </c>
      <c r="G512">
        <v>37</v>
      </c>
      <c r="H512">
        <v>3</v>
      </c>
      <c r="I512" t="s">
        <v>703</v>
      </c>
      <c r="J512" t="s">
        <v>704</v>
      </c>
      <c r="K512" t="s">
        <v>705</v>
      </c>
      <c r="L512">
        <v>1348</v>
      </c>
      <c r="N512">
        <v>1009</v>
      </c>
      <c r="O512" t="s">
        <v>659</v>
      </c>
      <c r="P512" t="s">
        <v>659</v>
      </c>
      <c r="Q512">
        <v>1000</v>
      </c>
      <c r="X512">
        <v>0.876</v>
      </c>
      <c r="Y512">
        <v>11245.63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0.876</v>
      </c>
      <c r="AH512">
        <v>2</v>
      </c>
      <c r="AI512">
        <v>78158212</v>
      </c>
      <c r="AJ512">
        <v>546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ROW(Source!A1095)</f>
        <v>1095</v>
      </c>
      <c r="B513">
        <v>78162535</v>
      </c>
      <c r="C513">
        <v>78158217</v>
      </c>
      <c r="D513">
        <v>77806460</v>
      </c>
      <c r="E513">
        <v>37</v>
      </c>
      <c r="F513">
        <v>1</v>
      </c>
      <c r="G513">
        <v>37</v>
      </c>
      <c r="H513">
        <v>1</v>
      </c>
      <c r="I513" t="s">
        <v>678</v>
      </c>
      <c r="J513" t="s">
        <v>3</v>
      </c>
      <c r="K513" t="s">
        <v>679</v>
      </c>
      <c r="L513">
        <v>1191</v>
      </c>
      <c r="N513">
        <v>1013</v>
      </c>
      <c r="O513" t="s">
        <v>680</v>
      </c>
      <c r="P513" t="s">
        <v>680</v>
      </c>
      <c r="Q513">
        <v>1</v>
      </c>
      <c r="X513">
        <v>42.17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3</v>
      </c>
      <c r="AG513">
        <v>42.17</v>
      </c>
      <c r="AH513">
        <v>2</v>
      </c>
      <c r="AI513">
        <v>78158218</v>
      </c>
      <c r="AJ513">
        <v>547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ROW(Source!A1095)</f>
        <v>1095</v>
      </c>
      <c r="B514">
        <v>78162536</v>
      </c>
      <c r="C514">
        <v>78158217</v>
      </c>
      <c r="D514">
        <v>77810304</v>
      </c>
      <c r="E514">
        <v>1</v>
      </c>
      <c r="F514">
        <v>1</v>
      </c>
      <c r="G514">
        <v>37</v>
      </c>
      <c r="H514">
        <v>3</v>
      </c>
      <c r="I514" t="s">
        <v>706</v>
      </c>
      <c r="J514" t="s">
        <v>707</v>
      </c>
      <c r="K514" t="s">
        <v>708</v>
      </c>
      <c r="L514">
        <v>1346</v>
      </c>
      <c r="N514">
        <v>1009</v>
      </c>
      <c r="O514" t="s">
        <v>101</v>
      </c>
      <c r="P514" t="s">
        <v>101</v>
      </c>
      <c r="Q514">
        <v>1</v>
      </c>
      <c r="X514">
        <v>0.31</v>
      </c>
      <c r="Y514">
        <v>23.91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0.31</v>
      </c>
      <c r="AH514">
        <v>2</v>
      </c>
      <c r="AI514">
        <v>78158219</v>
      </c>
      <c r="AJ514">
        <v>548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ROW(Source!A1095)</f>
        <v>1095</v>
      </c>
      <c r="B515">
        <v>78162537</v>
      </c>
      <c r="C515">
        <v>78158217</v>
      </c>
      <c r="D515">
        <v>77810520</v>
      </c>
      <c r="E515">
        <v>1</v>
      </c>
      <c r="F515">
        <v>1</v>
      </c>
      <c r="G515">
        <v>37</v>
      </c>
      <c r="H515">
        <v>3</v>
      </c>
      <c r="I515" t="s">
        <v>697</v>
      </c>
      <c r="J515" t="s">
        <v>698</v>
      </c>
      <c r="K515" t="s">
        <v>699</v>
      </c>
      <c r="L515">
        <v>1339</v>
      </c>
      <c r="N515">
        <v>1007</v>
      </c>
      <c r="O515" t="s">
        <v>486</v>
      </c>
      <c r="P515" t="s">
        <v>486</v>
      </c>
      <c r="Q515">
        <v>1</v>
      </c>
      <c r="X515">
        <v>6.0000000000000001E-3</v>
      </c>
      <c r="Y515">
        <v>49.83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6.0000000000000001E-3</v>
      </c>
      <c r="AH515">
        <v>2</v>
      </c>
      <c r="AI515">
        <v>78158220</v>
      </c>
      <c r="AJ515">
        <v>549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ROW(Source!A1095)</f>
        <v>1095</v>
      </c>
      <c r="B516">
        <v>78162538</v>
      </c>
      <c r="C516">
        <v>78158217</v>
      </c>
      <c r="D516">
        <v>77810871</v>
      </c>
      <c r="E516">
        <v>1</v>
      </c>
      <c r="F516">
        <v>1</v>
      </c>
      <c r="G516">
        <v>37</v>
      </c>
      <c r="H516">
        <v>3</v>
      </c>
      <c r="I516" t="s">
        <v>709</v>
      </c>
      <c r="J516" t="s">
        <v>710</v>
      </c>
      <c r="K516" t="s">
        <v>711</v>
      </c>
      <c r="L516">
        <v>1327</v>
      </c>
      <c r="N516">
        <v>1005</v>
      </c>
      <c r="O516" t="s">
        <v>82</v>
      </c>
      <c r="P516" t="s">
        <v>82</v>
      </c>
      <c r="Q516">
        <v>1</v>
      </c>
      <c r="X516">
        <v>0.8</v>
      </c>
      <c r="Y516">
        <v>431.83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0.8</v>
      </c>
      <c r="AH516">
        <v>2</v>
      </c>
      <c r="AI516">
        <v>78158221</v>
      </c>
      <c r="AJ516">
        <v>550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ROW(Source!A1095)</f>
        <v>1095</v>
      </c>
      <c r="B517">
        <v>78162539</v>
      </c>
      <c r="C517">
        <v>78158217</v>
      </c>
      <c r="D517">
        <v>77810887</v>
      </c>
      <c r="E517">
        <v>1</v>
      </c>
      <c r="F517">
        <v>1</v>
      </c>
      <c r="G517">
        <v>37</v>
      </c>
      <c r="H517">
        <v>3</v>
      </c>
      <c r="I517" t="s">
        <v>712</v>
      </c>
      <c r="J517" t="s">
        <v>713</v>
      </c>
      <c r="K517" t="s">
        <v>714</v>
      </c>
      <c r="L517">
        <v>1348</v>
      </c>
      <c r="N517">
        <v>1009</v>
      </c>
      <c r="O517" t="s">
        <v>659</v>
      </c>
      <c r="P517" t="s">
        <v>659</v>
      </c>
      <c r="Q517">
        <v>1000</v>
      </c>
      <c r="X517">
        <v>5.0999999999999997E-2</v>
      </c>
      <c r="Y517">
        <v>81852.28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5.0999999999999997E-2</v>
      </c>
      <c r="AH517">
        <v>2</v>
      </c>
      <c r="AI517">
        <v>78158222</v>
      </c>
      <c r="AJ517">
        <v>551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ROW(Source!A1095)</f>
        <v>1095</v>
      </c>
      <c r="B518">
        <v>78162540</v>
      </c>
      <c r="C518">
        <v>78158217</v>
      </c>
      <c r="D518">
        <v>77809071</v>
      </c>
      <c r="E518">
        <v>1</v>
      </c>
      <c r="F518">
        <v>1</v>
      </c>
      <c r="G518">
        <v>37</v>
      </c>
      <c r="H518">
        <v>3</v>
      </c>
      <c r="I518" t="s">
        <v>715</v>
      </c>
      <c r="J518" t="s">
        <v>716</v>
      </c>
      <c r="K518" t="s">
        <v>717</v>
      </c>
      <c r="L518">
        <v>1346</v>
      </c>
      <c r="N518">
        <v>1009</v>
      </c>
      <c r="O518" t="s">
        <v>101</v>
      </c>
      <c r="P518" t="s">
        <v>101</v>
      </c>
      <c r="Q518">
        <v>1</v>
      </c>
      <c r="X518">
        <v>24.2</v>
      </c>
      <c r="Y518">
        <v>183.25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24.2</v>
      </c>
      <c r="AH518">
        <v>2</v>
      </c>
      <c r="AI518">
        <v>78158223</v>
      </c>
      <c r="AJ518">
        <v>552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ROW(Source!A1095)</f>
        <v>1095</v>
      </c>
      <c r="B519">
        <v>78162541</v>
      </c>
      <c r="C519">
        <v>78158217</v>
      </c>
      <c r="D519">
        <v>77809073</v>
      </c>
      <c r="E519">
        <v>1</v>
      </c>
      <c r="F519">
        <v>1</v>
      </c>
      <c r="G519">
        <v>37</v>
      </c>
      <c r="H519">
        <v>3</v>
      </c>
      <c r="I519" t="s">
        <v>718</v>
      </c>
      <c r="J519" t="s">
        <v>719</v>
      </c>
      <c r="K519" t="s">
        <v>720</v>
      </c>
      <c r="L519">
        <v>1346</v>
      </c>
      <c r="N519">
        <v>1009</v>
      </c>
      <c r="O519" t="s">
        <v>101</v>
      </c>
      <c r="P519" t="s">
        <v>101</v>
      </c>
      <c r="Q519">
        <v>1</v>
      </c>
      <c r="X519">
        <v>10.4</v>
      </c>
      <c r="Y519">
        <v>78.349999999999994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10.4</v>
      </c>
      <c r="AH519">
        <v>2</v>
      </c>
      <c r="AI519">
        <v>78158224</v>
      </c>
      <c r="AJ519">
        <v>553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ROW(Source!A1096)</f>
        <v>1096</v>
      </c>
      <c r="B520">
        <v>78162542</v>
      </c>
      <c r="C520">
        <v>78158232</v>
      </c>
      <c r="D520">
        <v>77806460</v>
      </c>
      <c r="E520">
        <v>37</v>
      </c>
      <c r="F520">
        <v>1</v>
      </c>
      <c r="G520">
        <v>37</v>
      </c>
      <c r="H520">
        <v>1</v>
      </c>
      <c r="I520" t="s">
        <v>678</v>
      </c>
      <c r="J520" t="s">
        <v>3</v>
      </c>
      <c r="K520" t="s">
        <v>679</v>
      </c>
      <c r="L520">
        <v>1191</v>
      </c>
      <c r="N520">
        <v>1013</v>
      </c>
      <c r="O520" t="s">
        <v>680</v>
      </c>
      <c r="P520" t="s">
        <v>680</v>
      </c>
      <c r="Q520">
        <v>1</v>
      </c>
      <c r="X520">
        <v>1.5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1</v>
      </c>
      <c r="AF520" t="s">
        <v>3</v>
      </c>
      <c r="AG520">
        <v>1.5</v>
      </c>
      <c r="AH520">
        <v>2</v>
      </c>
      <c r="AI520">
        <v>78158233</v>
      </c>
      <c r="AJ520">
        <v>554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ROW(Source!A1097)</f>
        <v>1097</v>
      </c>
      <c r="B521">
        <v>78162543</v>
      </c>
      <c r="C521">
        <v>78158235</v>
      </c>
      <c r="D521">
        <v>77806460</v>
      </c>
      <c r="E521">
        <v>37</v>
      </c>
      <c r="F521">
        <v>1</v>
      </c>
      <c r="G521">
        <v>37</v>
      </c>
      <c r="H521">
        <v>1</v>
      </c>
      <c r="I521" t="s">
        <v>678</v>
      </c>
      <c r="J521" t="s">
        <v>3</v>
      </c>
      <c r="K521" t="s">
        <v>679</v>
      </c>
      <c r="L521">
        <v>1191</v>
      </c>
      <c r="N521">
        <v>1013</v>
      </c>
      <c r="O521" t="s">
        <v>680</v>
      </c>
      <c r="P521" t="s">
        <v>680</v>
      </c>
      <c r="Q521">
        <v>1</v>
      </c>
      <c r="X521">
        <v>46.19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3</v>
      </c>
      <c r="AG521">
        <v>46.19</v>
      </c>
      <c r="AH521">
        <v>2</v>
      </c>
      <c r="AI521">
        <v>78158236</v>
      </c>
      <c r="AJ521">
        <v>555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ROW(Source!A1097)</f>
        <v>1097</v>
      </c>
      <c r="B522">
        <v>78162544</v>
      </c>
      <c r="C522">
        <v>78158235</v>
      </c>
      <c r="D522">
        <v>77808626</v>
      </c>
      <c r="E522">
        <v>1</v>
      </c>
      <c r="F522">
        <v>1</v>
      </c>
      <c r="G522">
        <v>37</v>
      </c>
      <c r="H522">
        <v>3</v>
      </c>
      <c r="I522" t="s">
        <v>684</v>
      </c>
      <c r="J522" t="s">
        <v>685</v>
      </c>
      <c r="K522" t="s">
        <v>686</v>
      </c>
      <c r="L522">
        <v>1348</v>
      </c>
      <c r="N522">
        <v>1009</v>
      </c>
      <c r="O522" t="s">
        <v>659</v>
      </c>
      <c r="P522" t="s">
        <v>659</v>
      </c>
      <c r="Q522">
        <v>1000</v>
      </c>
      <c r="X522">
        <v>0.05</v>
      </c>
      <c r="Y522">
        <v>7313.44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0.05</v>
      </c>
      <c r="AH522">
        <v>2</v>
      </c>
      <c r="AI522">
        <v>78158237</v>
      </c>
      <c r="AJ522">
        <v>556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ROW(Source!A1097)</f>
        <v>1097</v>
      </c>
      <c r="B523">
        <v>78162545</v>
      </c>
      <c r="C523">
        <v>78158235</v>
      </c>
      <c r="D523">
        <v>77817280</v>
      </c>
      <c r="E523">
        <v>1</v>
      </c>
      <c r="F523">
        <v>1</v>
      </c>
      <c r="G523">
        <v>37</v>
      </c>
      <c r="H523">
        <v>3</v>
      </c>
      <c r="I523" t="s">
        <v>756</v>
      </c>
      <c r="J523" t="s">
        <v>757</v>
      </c>
      <c r="K523" t="s">
        <v>758</v>
      </c>
      <c r="L523">
        <v>1354</v>
      </c>
      <c r="N523">
        <v>1010</v>
      </c>
      <c r="O523" t="s">
        <v>204</v>
      </c>
      <c r="P523" t="s">
        <v>204</v>
      </c>
      <c r="Q523">
        <v>1</v>
      </c>
      <c r="X523">
        <v>100</v>
      </c>
      <c r="Y523">
        <v>287.08999999999997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100</v>
      </c>
      <c r="AH523">
        <v>2</v>
      </c>
      <c r="AI523">
        <v>78158238</v>
      </c>
      <c r="AJ523">
        <v>557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ROW(Source!A1133)</f>
        <v>1133</v>
      </c>
      <c r="B524">
        <v>78162546</v>
      </c>
      <c r="C524">
        <v>78158298</v>
      </c>
      <c r="D524">
        <v>77806460</v>
      </c>
      <c r="E524">
        <v>37</v>
      </c>
      <c r="F524">
        <v>1</v>
      </c>
      <c r="G524">
        <v>37</v>
      </c>
      <c r="H524">
        <v>1</v>
      </c>
      <c r="I524" t="s">
        <v>678</v>
      </c>
      <c r="J524" t="s">
        <v>3</v>
      </c>
      <c r="K524" t="s">
        <v>679</v>
      </c>
      <c r="L524">
        <v>1191</v>
      </c>
      <c r="N524">
        <v>1013</v>
      </c>
      <c r="O524" t="s">
        <v>680</v>
      </c>
      <c r="P524" t="s">
        <v>680</v>
      </c>
      <c r="Q524">
        <v>1</v>
      </c>
      <c r="X524">
        <v>3.77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 t="s">
        <v>3</v>
      </c>
      <c r="AG524">
        <v>3.77</v>
      </c>
      <c r="AH524">
        <v>2</v>
      </c>
      <c r="AI524">
        <v>78158299</v>
      </c>
      <c r="AJ524">
        <v>558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ROW(Source!A1133)</f>
        <v>1133</v>
      </c>
      <c r="B525">
        <v>78162547</v>
      </c>
      <c r="C525">
        <v>78158298</v>
      </c>
      <c r="D525">
        <v>77806461</v>
      </c>
      <c r="E525">
        <v>37</v>
      </c>
      <c r="F525">
        <v>1</v>
      </c>
      <c r="G525">
        <v>37</v>
      </c>
      <c r="H525">
        <v>3</v>
      </c>
      <c r="I525" t="s">
        <v>721</v>
      </c>
      <c r="J525" t="s">
        <v>3</v>
      </c>
      <c r="K525" t="s">
        <v>722</v>
      </c>
      <c r="L525">
        <v>1348</v>
      </c>
      <c r="N525">
        <v>1009</v>
      </c>
      <c r="O525" t="s">
        <v>659</v>
      </c>
      <c r="P525" t="s">
        <v>659</v>
      </c>
      <c r="Q525">
        <v>1000</v>
      </c>
      <c r="X525">
        <v>0.11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0.11</v>
      </c>
      <c r="AH525">
        <v>2</v>
      </c>
      <c r="AI525">
        <v>78158300</v>
      </c>
      <c r="AJ525">
        <v>559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ROW(Source!A1134)</f>
        <v>1134</v>
      </c>
      <c r="B526">
        <v>78162548</v>
      </c>
      <c r="C526">
        <v>78158303</v>
      </c>
      <c r="D526">
        <v>77806460</v>
      </c>
      <c r="E526">
        <v>37</v>
      </c>
      <c r="F526">
        <v>1</v>
      </c>
      <c r="G526">
        <v>37</v>
      </c>
      <c r="H526">
        <v>1</v>
      </c>
      <c r="I526" t="s">
        <v>678</v>
      </c>
      <c r="J526" t="s">
        <v>3</v>
      </c>
      <c r="K526" t="s">
        <v>679</v>
      </c>
      <c r="L526">
        <v>1191</v>
      </c>
      <c r="N526">
        <v>1013</v>
      </c>
      <c r="O526" t="s">
        <v>680</v>
      </c>
      <c r="P526" t="s">
        <v>680</v>
      </c>
      <c r="Q526">
        <v>1</v>
      </c>
      <c r="X526">
        <v>11.39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1</v>
      </c>
      <c r="AF526" t="s">
        <v>3</v>
      </c>
      <c r="AG526">
        <v>11.39</v>
      </c>
      <c r="AH526">
        <v>2</v>
      </c>
      <c r="AI526">
        <v>78158304</v>
      </c>
      <c r="AJ526">
        <v>560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ROW(Source!A1134)</f>
        <v>1134</v>
      </c>
      <c r="B527">
        <v>78162549</v>
      </c>
      <c r="C527">
        <v>78158303</v>
      </c>
      <c r="D527">
        <v>77806461</v>
      </c>
      <c r="E527">
        <v>37</v>
      </c>
      <c r="F527">
        <v>1</v>
      </c>
      <c r="G527">
        <v>37</v>
      </c>
      <c r="H527">
        <v>3</v>
      </c>
      <c r="I527" t="s">
        <v>721</v>
      </c>
      <c r="J527" t="s">
        <v>3</v>
      </c>
      <c r="K527" t="s">
        <v>722</v>
      </c>
      <c r="L527">
        <v>1348</v>
      </c>
      <c r="N527">
        <v>1009</v>
      </c>
      <c r="O527" t="s">
        <v>659</v>
      </c>
      <c r="P527" t="s">
        <v>659</v>
      </c>
      <c r="Q527">
        <v>1000</v>
      </c>
      <c r="X527">
        <v>0.47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0.47</v>
      </c>
      <c r="AH527">
        <v>2</v>
      </c>
      <c r="AI527">
        <v>78158305</v>
      </c>
      <c r="AJ527">
        <v>561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ROW(Source!A1135)</f>
        <v>1135</v>
      </c>
      <c r="B528">
        <v>78162550</v>
      </c>
      <c r="C528">
        <v>78158308</v>
      </c>
      <c r="D528">
        <v>77806460</v>
      </c>
      <c r="E528">
        <v>37</v>
      </c>
      <c r="F528">
        <v>1</v>
      </c>
      <c r="G528">
        <v>37</v>
      </c>
      <c r="H528">
        <v>1</v>
      </c>
      <c r="I528" t="s">
        <v>678</v>
      </c>
      <c r="J528" t="s">
        <v>3</v>
      </c>
      <c r="K528" t="s">
        <v>679</v>
      </c>
      <c r="L528">
        <v>1191</v>
      </c>
      <c r="N528">
        <v>1013</v>
      </c>
      <c r="O528" t="s">
        <v>680</v>
      </c>
      <c r="P528" t="s">
        <v>680</v>
      </c>
      <c r="Q528">
        <v>1</v>
      </c>
      <c r="X528">
        <v>11.09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1</v>
      </c>
      <c r="AF528" t="s">
        <v>3</v>
      </c>
      <c r="AG528">
        <v>11.09</v>
      </c>
      <c r="AH528">
        <v>2</v>
      </c>
      <c r="AI528">
        <v>78158309</v>
      </c>
      <c r="AJ528">
        <v>562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ROW(Source!A1135)</f>
        <v>1135</v>
      </c>
      <c r="B529">
        <v>78162551</v>
      </c>
      <c r="C529">
        <v>78158308</v>
      </c>
      <c r="D529">
        <v>77806461</v>
      </c>
      <c r="E529">
        <v>37</v>
      </c>
      <c r="F529">
        <v>1</v>
      </c>
      <c r="G529">
        <v>37</v>
      </c>
      <c r="H529">
        <v>3</v>
      </c>
      <c r="I529" t="s">
        <v>721</v>
      </c>
      <c r="J529" t="s">
        <v>3</v>
      </c>
      <c r="K529" t="s">
        <v>722</v>
      </c>
      <c r="L529">
        <v>1348</v>
      </c>
      <c r="N529">
        <v>1009</v>
      </c>
      <c r="O529" t="s">
        <v>659</v>
      </c>
      <c r="P529" t="s">
        <v>659</v>
      </c>
      <c r="Q529">
        <v>1000</v>
      </c>
      <c r="X529">
        <v>0.55000000000000004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0.55000000000000004</v>
      </c>
      <c r="AH529">
        <v>2</v>
      </c>
      <c r="AI529">
        <v>78158310</v>
      </c>
      <c r="AJ529">
        <v>563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ROW(Source!A1136)</f>
        <v>1136</v>
      </c>
      <c r="B530">
        <v>78162552</v>
      </c>
      <c r="C530">
        <v>78158313</v>
      </c>
      <c r="D530">
        <v>77806460</v>
      </c>
      <c r="E530">
        <v>37</v>
      </c>
      <c r="F530">
        <v>1</v>
      </c>
      <c r="G530">
        <v>37</v>
      </c>
      <c r="H530">
        <v>1</v>
      </c>
      <c r="I530" t="s">
        <v>678</v>
      </c>
      <c r="J530" t="s">
        <v>3</v>
      </c>
      <c r="K530" t="s">
        <v>679</v>
      </c>
      <c r="L530">
        <v>1191</v>
      </c>
      <c r="N530">
        <v>1013</v>
      </c>
      <c r="O530" t="s">
        <v>680</v>
      </c>
      <c r="P530" t="s">
        <v>680</v>
      </c>
      <c r="Q530">
        <v>1</v>
      </c>
      <c r="X530">
        <v>95.49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95.49</v>
      </c>
      <c r="AH530">
        <v>2</v>
      </c>
      <c r="AI530">
        <v>78158314</v>
      </c>
      <c r="AJ530">
        <v>564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ROW(Source!A1136)</f>
        <v>1136</v>
      </c>
      <c r="B531">
        <v>78162553</v>
      </c>
      <c r="C531">
        <v>78158313</v>
      </c>
      <c r="D531">
        <v>77807959</v>
      </c>
      <c r="E531">
        <v>1</v>
      </c>
      <c r="F531">
        <v>1</v>
      </c>
      <c r="G531">
        <v>37</v>
      </c>
      <c r="H531">
        <v>2</v>
      </c>
      <c r="I531" t="s">
        <v>840</v>
      </c>
      <c r="J531" t="s">
        <v>841</v>
      </c>
      <c r="K531" t="s">
        <v>842</v>
      </c>
      <c r="L531">
        <v>1368</v>
      </c>
      <c r="N531">
        <v>1011</v>
      </c>
      <c r="O531" t="s">
        <v>696</v>
      </c>
      <c r="P531" t="s">
        <v>696</v>
      </c>
      <c r="Q531">
        <v>1</v>
      </c>
      <c r="X531">
        <v>6.64</v>
      </c>
      <c r="Y531">
        <v>0</v>
      </c>
      <c r="Z531">
        <v>55.98</v>
      </c>
      <c r="AA531">
        <v>0.26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6.64</v>
      </c>
      <c r="AH531">
        <v>2</v>
      </c>
      <c r="AI531">
        <v>78158315</v>
      </c>
      <c r="AJ531">
        <v>565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ROW(Source!A1136)</f>
        <v>1136</v>
      </c>
      <c r="B532">
        <v>78162554</v>
      </c>
      <c r="C532">
        <v>78158313</v>
      </c>
      <c r="D532">
        <v>77808438</v>
      </c>
      <c r="E532">
        <v>1</v>
      </c>
      <c r="F532">
        <v>1</v>
      </c>
      <c r="G532">
        <v>37</v>
      </c>
      <c r="H532">
        <v>2</v>
      </c>
      <c r="I532" t="s">
        <v>738</v>
      </c>
      <c r="J532" t="s">
        <v>739</v>
      </c>
      <c r="K532" t="s">
        <v>740</v>
      </c>
      <c r="L532">
        <v>1368</v>
      </c>
      <c r="N532">
        <v>1011</v>
      </c>
      <c r="O532" t="s">
        <v>696</v>
      </c>
      <c r="P532" t="s">
        <v>696</v>
      </c>
      <c r="Q532">
        <v>1</v>
      </c>
      <c r="X532">
        <v>11.78</v>
      </c>
      <c r="Y532">
        <v>0</v>
      </c>
      <c r="Z532">
        <v>5.79</v>
      </c>
      <c r="AA532">
        <v>1.58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11.78</v>
      </c>
      <c r="AH532">
        <v>2</v>
      </c>
      <c r="AI532">
        <v>78158316</v>
      </c>
      <c r="AJ532">
        <v>566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ROW(Source!A1136)</f>
        <v>1136</v>
      </c>
      <c r="B533">
        <v>78162555</v>
      </c>
      <c r="C533">
        <v>78158313</v>
      </c>
      <c r="D533">
        <v>77808371</v>
      </c>
      <c r="E533">
        <v>1</v>
      </c>
      <c r="F533">
        <v>1</v>
      </c>
      <c r="G533">
        <v>37</v>
      </c>
      <c r="H533">
        <v>2</v>
      </c>
      <c r="I533" t="s">
        <v>843</v>
      </c>
      <c r="J533" t="s">
        <v>844</v>
      </c>
      <c r="K533" t="s">
        <v>845</v>
      </c>
      <c r="L533">
        <v>1368</v>
      </c>
      <c r="N533">
        <v>1011</v>
      </c>
      <c r="O533" t="s">
        <v>696</v>
      </c>
      <c r="P533" t="s">
        <v>696</v>
      </c>
      <c r="Q533">
        <v>1</v>
      </c>
      <c r="X533">
        <v>2.78</v>
      </c>
      <c r="Y533">
        <v>0</v>
      </c>
      <c r="Z533">
        <v>31.9</v>
      </c>
      <c r="AA533">
        <v>1.81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2.78</v>
      </c>
      <c r="AH533">
        <v>2</v>
      </c>
      <c r="AI533">
        <v>78158317</v>
      </c>
      <c r="AJ533">
        <v>567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ROW(Source!A1136)</f>
        <v>1136</v>
      </c>
      <c r="B534">
        <v>78162556</v>
      </c>
      <c r="C534">
        <v>78158313</v>
      </c>
      <c r="D534">
        <v>77808374</v>
      </c>
      <c r="E534">
        <v>1</v>
      </c>
      <c r="F534">
        <v>1</v>
      </c>
      <c r="G534">
        <v>37</v>
      </c>
      <c r="H534">
        <v>2</v>
      </c>
      <c r="I534" t="s">
        <v>846</v>
      </c>
      <c r="J534" t="s">
        <v>847</v>
      </c>
      <c r="K534" t="s">
        <v>848</v>
      </c>
      <c r="L534">
        <v>1368</v>
      </c>
      <c r="N534">
        <v>1011</v>
      </c>
      <c r="O534" t="s">
        <v>696</v>
      </c>
      <c r="P534" t="s">
        <v>696</v>
      </c>
      <c r="Q534">
        <v>1</v>
      </c>
      <c r="X534">
        <v>4.91</v>
      </c>
      <c r="Y534">
        <v>0</v>
      </c>
      <c r="Z534">
        <v>6.1</v>
      </c>
      <c r="AA534">
        <v>0.01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4.91</v>
      </c>
      <c r="AH534">
        <v>2</v>
      </c>
      <c r="AI534">
        <v>78158318</v>
      </c>
      <c r="AJ534">
        <v>568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ROW(Source!A1136)</f>
        <v>1136</v>
      </c>
      <c r="B535">
        <v>78162557</v>
      </c>
      <c r="C535">
        <v>78158313</v>
      </c>
      <c r="D535">
        <v>77807576</v>
      </c>
      <c r="E535">
        <v>1</v>
      </c>
      <c r="F535">
        <v>1</v>
      </c>
      <c r="G535">
        <v>37</v>
      </c>
      <c r="H535">
        <v>2</v>
      </c>
      <c r="I535" t="s">
        <v>849</v>
      </c>
      <c r="J535" t="s">
        <v>850</v>
      </c>
      <c r="K535" t="s">
        <v>851</v>
      </c>
      <c r="L535">
        <v>1368</v>
      </c>
      <c r="N535">
        <v>1011</v>
      </c>
      <c r="O535" t="s">
        <v>696</v>
      </c>
      <c r="P535" t="s">
        <v>696</v>
      </c>
      <c r="Q535">
        <v>1</v>
      </c>
      <c r="X535">
        <v>0.04</v>
      </c>
      <c r="Y535">
        <v>0</v>
      </c>
      <c r="Z535">
        <v>1012.21</v>
      </c>
      <c r="AA535">
        <v>825.81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0.04</v>
      </c>
      <c r="AH535">
        <v>2</v>
      </c>
      <c r="AI535">
        <v>78158319</v>
      </c>
      <c r="AJ535">
        <v>569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ROW(Source!A1136)</f>
        <v>1136</v>
      </c>
      <c r="B536">
        <v>78162558</v>
      </c>
      <c r="C536">
        <v>78158313</v>
      </c>
      <c r="D536">
        <v>77809574</v>
      </c>
      <c r="E536">
        <v>1</v>
      </c>
      <c r="F536">
        <v>1</v>
      </c>
      <c r="G536">
        <v>37</v>
      </c>
      <c r="H536">
        <v>3</v>
      </c>
      <c r="I536" t="s">
        <v>852</v>
      </c>
      <c r="J536" t="s">
        <v>853</v>
      </c>
      <c r="K536" t="s">
        <v>854</v>
      </c>
      <c r="L536">
        <v>1355</v>
      </c>
      <c r="N536">
        <v>1010</v>
      </c>
      <c r="O536" t="s">
        <v>170</v>
      </c>
      <c r="P536" t="s">
        <v>170</v>
      </c>
      <c r="Q536">
        <v>100</v>
      </c>
      <c r="X536">
        <v>15.2</v>
      </c>
      <c r="Y536">
        <v>390.94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15.2</v>
      </c>
      <c r="AH536">
        <v>2</v>
      </c>
      <c r="AI536">
        <v>78158320</v>
      </c>
      <c r="AJ536">
        <v>570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ROW(Source!A1136)</f>
        <v>1136</v>
      </c>
      <c r="B537">
        <v>78162559</v>
      </c>
      <c r="C537">
        <v>78158313</v>
      </c>
      <c r="D537">
        <v>77810271</v>
      </c>
      <c r="E537">
        <v>1</v>
      </c>
      <c r="F537">
        <v>1</v>
      </c>
      <c r="G537">
        <v>37</v>
      </c>
      <c r="H537">
        <v>3</v>
      </c>
      <c r="I537" t="s">
        <v>855</v>
      </c>
      <c r="J537" t="s">
        <v>856</v>
      </c>
      <c r="K537" t="s">
        <v>857</v>
      </c>
      <c r="L537">
        <v>1346</v>
      </c>
      <c r="N537">
        <v>1009</v>
      </c>
      <c r="O537" t="s">
        <v>101</v>
      </c>
      <c r="P537" t="s">
        <v>101</v>
      </c>
      <c r="Q537">
        <v>1</v>
      </c>
      <c r="X537">
        <v>4.9000000000000004</v>
      </c>
      <c r="Y537">
        <v>450.8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4.9000000000000004</v>
      </c>
      <c r="AH537">
        <v>2</v>
      </c>
      <c r="AI537">
        <v>78158321</v>
      </c>
      <c r="AJ537">
        <v>571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ROW(Source!A1136)</f>
        <v>1136</v>
      </c>
      <c r="B538">
        <v>78162560</v>
      </c>
      <c r="C538">
        <v>78158313</v>
      </c>
      <c r="D538">
        <v>77810871</v>
      </c>
      <c r="E538">
        <v>1</v>
      </c>
      <c r="F538">
        <v>1</v>
      </c>
      <c r="G538">
        <v>37</v>
      </c>
      <c r="H538">
        <v>3</v>
      </c>
      <c r="I538" t="s">
        <v>709</v>
      </c>
      <c r="J538" t="s">
        <v>710</v>
      </c>
      <c r="K538" t="s">
        <v>711</v>
      </c>
      <c r="L538">
        <v>1327</v>
      </c>
      <c r="N538">
        <v>1005</v>
      </c>
      <c r="O538" t="s">
        <v>82</v>
      </c>
      <c r="P538" t="s">
        <v>82</v>
      </c>
      <c r="Q538">
        <v>1</v>
      </c>
      <c r="X538">
        <v>0.2</v>
      </c>
      <c r="Y538">
        <v>431.83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</v>
      </c>
      <c r="AG538">
        <v>0.2</v>
      </c>
      <c r="AH538">
        <v>2</v>
      </c>
      <c r="AI538">
        <v>78158322</v>
      </c>
      <c r="AJ538">
        <v>572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ROW(Source!A1136)</f>
        <v>1136</v>
      </c>
      <c r="B539">
        <v>78162561</v>
      </c>
      <c r="C539">
        <v>78158313</v>
      </c>
      <c r="D539">
        <v>77810583</v>
      </c>
      <c r="E539">
        <v>1</v>
      </c>
      <c r="F539">
        <v>1</v>
      </c>
      <c r="G539">
        <v>37</v>
      </c>
      <c r="H539">
        <v>3</v>
      </c>
      <c r="I539" t="s">
        <v>858</v>
      </c>
      <c r="J539" t="s">
        <v>859</v>
      </c>
      <c r="K539" t="s">
        <v>860</v>
      </c>
      <c r="L539">
        <v>1346</v>
      </c>
      <c r="N539">
        <v>1009</v>
      </c>
      <c r="O539" t="s">
        <v>101</v>
      </c>
      <c r="P539" t="s">
        <v>101</v>
      </c>
      <c r="Q539">
        <v>1</v>
      </c>
      <c r="X539">
        <v>0.51500000000000001</v>
      </c>
      <c r="Y539">
        <v>311.16000000000003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</v>
      </c>
      <c r="AG539">
        <v>0.51500000000000001</v>
      </c>
      <c r="AH539">
        <v>2</v>
      </c>
      <c r="AI539">
        <v>78158323</v>
      </c>
      <c r="AJ539">
        <v>573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ROW(Source!A1136)</f>
        <v>1136</v>
      </c>
      <c r="B540">
        <v>78162562</v>
      </c>
      <c r="C540">
        <v>78158313</v>
      </c>
      <c r="D540">
        <v>77810584</v>
      </c>
      <c r="E540">
        <v>1</v>
      </c>
      <c r="F540">
        <v>1</v>
      </c>
      <c r="G540">
        <v>37</v>
      </c>
      <c r="H540">
        <v>3</v>
      </c>
      <c r="I540" t="s">
        <v>729</v>
      </c>
      <c r="J540" t="s">
        <v>730</v>
      </c>
      <c r="K540" t="s">
        <v>731</v>
      </c>
      <c r="L540">
        <v>1348</v>
      </c>
      <c r="N540">
        <v>1009</v>
      </c>
      <c r="O540" t="s">
        <v>659</v>
      </c>
      <c r="P540" t="s">
        <v>659</v>
      </c>
      <c r="Q540">
        <v>1000</v>
      </c>
      <c r="X540">
        <v>0.08</v>
      </c>
      <c r="Y540">
        <v>83394.850000000006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</v>
      </c>
      <c r="AG540">
        <v>0.08</v>
      </c>
      <c r="AH540">
        <v>2</v>
      </c>
      <c r="AI540">
        <v>78158324</v>
      </c>
      <c r="AJ540">
        <v>574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ROW(Source!A1136)</f>
        <v>1136</v>
      </c>
      <c r="B541">
        <v>78162563</v>
      </c>
      <c r="C541">
        <v>78158313</v>
      </c>
      <c r="D541">
        <v>77808717</v>
      </c>
      <c r="E541">
        <v>1</v>
      </c>
      <c r="F541">
        <v>1</v>
      </c>
      <c r="G541">
        <v>37</v>
      </c>
      <c r="H541">
        <v>3</v>
      </c>
      <c r="I541" t="s">
        <v>861</v>
      </c>
      <c r="J541" t="s">
        <v>862</v>
      </c>
      <c r="K541" t="s">
        <v>863</v>
      </c>
      <c r="L541">
        <v>1348</v>
      </c>
      <c r="N541">
        <v>1009</v>
      </c>
      <c r="O541" t="s">
        <v>659</v>
      </c>
      <c r="P541" t="s">
        <v>659</v>
      </c>
      <c r="Q541">
        <v>1000</v>
      </c>
      <c r="X541">
        <v>4.8999999999999998E-3</v>
      </c>
      <c r="Y541">
        <v>67416.31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4.8999999999999998E-3</v>
      </c>
      <c r="AH541">
        <v>2</v>
      </c>
      <c r="AI541">
        <v>78158325</v>
      </c>
      <c r="AJ541">
        <v>575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ROW(Source!A1136)</f>
        <v>1136</v>
      </c>
      <c r="B542">
        <v>78162564</v>
      </c>
      <c r="C542">
        <v>78158313</v>
      </c>
      <c r="D542">
        <v>77809196</v>
      </c>
      <c r="E542">
        <v>1</v>
      </c>
      <c r="F542">
        <v>1</v>
      </c>
      <c r="G542">
        <v>37</v>
      </c>
      <c r="H542">
        <v>3</v>
      </c>
      <c r="I542" t="s">
        <v>1051</v>
      </c>
      <c r="J542" t="s">
        <v>1052</v>
      </c>
      <c r="K542" t="s">
        <v>1053</v>
      </c>
      <c r="L542">
        <v>1339</v>
      </c>
      <c r="N542">
        <v>1007</v>
      </c>
      <c r="O542" t="s">
        <v>486</v>
      </c>
      <c r="P542" t="s">
        <v>486</v>
      </c>
      <c r="Q542">
        <v>1</v>
      </c>
      <c r="X542">
        <v>1.03</v>
      </c>
      <c r="Y542">
        <v>45812.52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1.03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ROW(Source!A1137)</f>
        <v>1137</v>
      </c>
      <c r="B543">
        <v>78162565</v>
      </c>
      <c r="C543">
        <v>78158340</v>
      </c>
      <c r="D543">
        <v>77806460</v>
      </c>
      <c r="E543">
        <v>37</v>
      </c>
      <c r="F543">
        <v>1</v>
      </c>
      <c r="G543">
        <v>37</v>
      </c>
      <c r="H543">
        <v>1</v>
      </c>
      <c r="I543" t="s">
        <v>678</v>
      </c>
      <c r="J543" t="s">
        <v>3</v>
      </c>
      <c r="K543" t="s">
        <v>679</v>
      </c>
      <c r="L543">
        <v>1191</v>
      </c>
      <c r="N543">
        <v>1013</v>
      </c>
      <c r="O543" t="s">
        <v>680</v>
      </c>
      <c r="P543" t="s">
        <v>680</v>
      </c>
      <c r="Q543">
        <v>1</v>
      </c>
      <c r="X543">
        <v>60.04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1</v>
      </c>
      <c r="AF543" t="s">
        <v>3</v>
      </c>
      <c r="AG543">
        <v>60.04</v>
      </c>
      <c r="AH543">
        <v>2</v>
      </c>
      <c r="AI543">
        <v>78158341</v>
      </c>
      <c r="AJ543">
        <v>577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ROW(Source!A1137)</f>
        <v>1137</v>
      </c>
      <c r="B544">
        <v>78162566</v>
      </c>
      <c r="C544">
        <v>78158340</v>
      </c>
      <c r="D544">
        <v>77807959</v>
      </c>
      <c r="E544">
        <v>1</v>
      </c>
      <c r="F544">
        <v>1</v>
      </c>
      <c r="G544">
        <v>37</v>
      </c>
      <c r="H544">
        <v>2</v>
      </c>
      <c r="I544" t="s">
        <v>840</v>
      </c>
      <c r="J544" t="s">
        <v>841</v>
      </c>
      <c r="K544" t="s">
        <v>842</v>
      </c>
      <c r="L544">
        <v>1368</v>
      </c>
      <c r="N544">
        <v>1011</v>
      </c>
      <c r="O544" t="s">
        <v>696</v>
      </c>
      <c r="P544" t="s">
        <v>696</v>
      </c>
      <c r="Q544">
        <v>1</v>
      </c>
      <c r="X544">
        <v>6.64</v>
      </c>
      <c r="Y544">
        <v>0</v>
      </c>
      <c r="Z544">
        <v>55.98</v>
      </c>
      <c r="AA544">
        <v>0.26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6.64</v>
      </c>
      <c r="AH544">
        <v>2</v>
      </c>
      <c r="AI544">
        <v>78158342</v>
      </c>
      <c r="AJ544">
        <v>578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ROW(Source!A1137)</f>
        <v>1137</v>
      </c>
      <c r="B545">
        <v>78162567</v>
      </c>
      <c r="C545">
        <v>78158340</v>
      </c>
      <c r="D545">
        <v>77808156</v>
      </c>
      <c r="E545">
        <v>1</v>
      </c>
      <c r="F545">
        <v>1</v>
      </c>
      <c r="G545">
        <v>37</v>
      </c>
      <c r="H545">
        <v>2</v>
      </c>
      <c r="I545" t="s">
        <v>867</v>
      </c>
      <c r="J545" t="s">
        <v>868</v>
      </c>
      <c r="K545" t="s">
        <v>869</v>
      </c>
      <c r="L545">
        <v>1368</v>
      </c>
      <c r="N545">
        <v>1011</v>
      </c>
      <c r="O545" t="s">
        <v>696</v>
      </c>
      <c r="P545" t="s">
        <v>696</v>
      </c>
      <c r="Q545">
        <v>1</v>
      </c>
      <c r="X545">
        <v>4.7</v>
      </c>
      <c r="Y545">
        <v>0</v>
      </c>
      <c r="Z545">
        <v>10.07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4.7</v>
      </c>
      <c r="AH545">
        <v>2</v>
      </c>
      <c r="AI545">
        <v>78158343</v>
      </c>
      <c r="AJ545">
        <v>579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ROW(Source!A1137)</f>
        <v>1137</v>
      </c>
      <c r="B546">
        <v>78162568</v>
      </c>
      <c r="C546">
        <v>78158340</v>
      </c>
      <c r="D546">
        <v>77808370</v>
      </c>
      <c r="E546">
        <v>1</v>
      </c>
      <c r="F546">
        <v>1</v>
      </c>
      <c r="G546">
        <v>37</v>
      </c>
      <c r="H546">
        <v>2</v>
      </c>
      <c r="I546" t="s">
        <v>870</v>
      </c>
      <c r="J546" t="s">
        <v>871</v>
      </c>
      <c r="K546" t="s">
        <v>872</v>
      </c>
      <c r="L546">
        <v>1368</v>
      </c>
      <c r="N546">
        <v>1011</v>
      </c>
      <c r="O546" t="s">
        <v>696</v>
      </c>
      <c r="P546" t="s">
        <v>696</v>
      </c>
      <c r="Q546">
        <v>1</v>
      </c>
      <c r="X546">
        <v>1.5</v>
      </c>
      <c r="Y546">
        <v>0</v>
      </c>
      <c r="Z546">
        <v>3.56</v>
      </c>
      <c r="AA546">
        <v>0.01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1.5</v>
      </c>
      <c r="AH546">
        <v>2</v>
      </c>
      <c r="AI546">
        <v>78158344</v>
      </c>
      <c r="AJ546">
        <v>580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ROW(Source!A1137)</f>
        <v>1137</v>
      </c>
      <c r="B547">
        <v>78162569</v>
      </c>
      <c r="C547">
        <v>78158340</v>
      </c>
      <c r="D547">
        <v>77810594</v>
      </c>
      <c r="E547">
        <v>1</v>
      </c>
      <c r="F547">
        <v>1</v>
      </c>
      <c r="G547">
        <v>37</v>
      </c>
      <c r="H547">
        <v>3</v>
      </c>
      <c r="I547" t="s">
        <v>873</v>
      </c>
      <c r="J547" t="s">
        <v>874</v>
      </c>
      <c r="K547" t="s">
        <v>875</v>
      </c>
      <c r="L547">
        <v>1346</v>
      </c>
      <c r="N547">
        <v>1009</v>
      </c>
      <c r="O547" t="s">
        <v>101</v>
      </c>
      <c r="P547" t="s">
        <v>101</v>
      </c>
      <c r="Q547">
        <v>1</v>
      </c>
      <c r="X547">
        <v>36.049999999999997</v>
      </c>
      <c r="Y547">
        <v>259.83999999999997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36.049999999999997</v>
      </c>
      <c r="AH547">
        <v>2</v>
      </c>
      <c r="AI547">
        <v>78158345</v>
      </c>
      <c r="AJ547">
        <v>581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ROW(Source!A1137)</f>
        <v>1137</v>
      </c>
      <c r="B548">
        <v>78162570</v>
      </c>
      <c r="C548">
        <v>78158340</v>
      </c>
      <c r="D548">
        <v>77811012</v>
      </c>
      <c r="E548">
        <v>1</v>
      </c>
      <c r="F548">
        <v>1</v>
      </c>
      <c r="G548">
        <v>37</v>
      </c>
      <c r="H548">
        <v>3</v>
      </c>
      <c r="I548" t="s">
        <v>876</v>
      </c>
      <c r="J548" t="s">
        <v>877</v>
      </c>
      <c r="K548" t="s">
        <v>878</v>
      </c>
      <c r="L548">
        <v>1327</v>
      </c>
      <c r="N548">
        <v>1005</v>
      </c>
      <c r="O548" t="s">
        <v>82</v>
      </c>
      <c r="P548" t="s">
        <v>82</v>
      </c>
      <c r="Q548">
        <v>1</v>
      </c>
      <c r="X548">
        <v>107</v>
      </c>
      <c r="Y548">
        <v>685.92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107</v>
      </c>
      <c r="AH548">
        <v>2</v>
      </c>
      <c r="AI548">
        <v>78158346</v>
      </c>
      <c r="AJ548">
        <v>582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ROW(Source!A1137)</f>
        <v>1137</v>
      </c>
      <c r="B549">
        <v>78162571</v>
      </c>
      <c r="C549">
        <v>78158340</v>
      </c>
      <c r="D549">
        <v>77811025</v>
      </c>
      <c r="E549">
        <v>1</v>
      </c>
      <c r="F549">
        <v>1</v>
      </c>
      <c r="G549">
        <v>37</v>
      </c>
      <c r="H549">
        <v>3</v>
      </c>
      <c r="I549" t="s">
        <v>879</v>
      </c>
      <c r="J549" t="s">
        <v>880</v>
      </c>
      <c r="K549" t="s">
        <v>881</v>
      </c>
      <c r="L549">
        <v>1301</v>
      </c>
      <c r="N549">
        <v>1003</v>
      </c>
      <c r="O549" t="s">
        <v>87</v>
      </c>
      <c r="P549" t="s">
        <v>87</v>
      </c>
      <c r="Q549">
        <v>1</v>
      </c>
      <c r="X549">
        <v>60</v>
      </c>
      <c r="Y549">
        <v>53.83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60</v>
      </c>
      <c r="AH549">
        <v>2</v>
      </c>
      <c r="AI549">
        <v>78158347</v>
      </c>
      <c r="AJ549">
        <v>583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ROW(Source!A1137)</f>
        <v>1137</v>
      </c>
      <c r="B550">
        <v>78162572</v>
      </c>
      <c r="C550">
        <v>78158340</v>
      </c>
      <c r="D550">
        <v>77809017</v>
      </c>
      <c r="E550">
        <v>1</v>
      </c>
      <c r="F550">
        <v>1</v>
      </c>
      <c r="G550">
        <v>37</v>
      </c>
      <c r="H550">
        <v>3</v>
      </c>
      <c r="I550" t="s">
        <v>810</v>
      </c>
      <c r="J550" t="s">
        <v>811</v>
      </c>
      <c r="K550" t="s">
        <v>812</v>
      </c>
      <c r="L550">
        <v>1346</v>
      </c>
      <c r="N550">
        <v>1009</v>
      </c>
      <c r="O550" t="s">
        <v>101</v>
      </c>
      <c r="P550" t="s">
        <v>101</v>
      </c>
      <c r="Q550">
        <v>1</v>
      </c>
      <c r="X550">
        <v>10.3</v>
      </c>
      <c r="Y550">
        <v>128.43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10.3</v>
      </c>
      <c r="AH550">
        <v>2</v>
      </c>
      <c r="AI550">
        <v>78158348</v>
      </c>
      <c r="AJ550">
        <v>584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ROW(Source!A1138)</f>
        <v>1138</v>
      </c>
      <c r="B551">
        <v>78162573</v>
      </c>
      <c r="C551">
        <v>78158357</v>
      </c>
      <c r="D551">
        <v>77806460</v>
      </c>
      <c r="E551">
        <v>37</v>
      </c>
      <c r="F551">
        <v>1</v>
      </c>
      <c r="G551">
        <v>37</v>
      </c>
      <c r="H551">
        <v>1</v>
      </c>
      <c r="I551" t="s">
        <v>678</v>
      </c>
      <c r="J551" t="s">
        <v>3</v>
      </c>
      <c r="K551" t="s">
        <v>679</v>
      </c>
      <c r="L551">
        <v>1191</v>
      </c>
      <c r="N551">
        <v>1013</v>
      </c>
      <c r="O551" t="s">
        <v>680</v>
      </c>
      <c r="P551" t="s">
        <v>680</v>
      </c>
      <c r="Q551">
        <v>1</v>
      </c>
      <c r="X551">
        <v>14.54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3</v>
      </c>
      <c r="AG551">
        <v>14.54</v>
      </c>
      <c r="AH551">
        <v>2</v>
      </c>
      <c r="AI551">
        <v>78158358</v>
      </c>
      <c r="AJ551">
        <v>585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ROW(Source!A1138)</f>
        <v>1138</v>
      </c>
      <c r="B552">
        <v>78162574</v>
      </c>
      <c r="C552">
        <v>78158357</v>
      </c>
      <c r="D552">
        <v>77808438</v>
      </c>
      <c r="E552">
        <v>1</v>
      </c>
      <c r="F552">
        <v>1</v>
      </c>
      <c r="G552">
        <v>37</v>
      </c>
      <c r="H552">
        <v>2</v>
      </c>
      <c r="I552" t="s">
        <v>738</v>
      </c>
      <c r="J552" t="s">
        <v>739</v>
      </c>
      <c r="K552" t="s">
        <v>740</v>
      </c>
      <c r="L552">
        <v>1368</v>
      </c>
      <c r="N552">
        <v>1011</v>
      </c>
      <c r="O552" t="s">
        <v>696</v>
      </c>
      <c r="P552" t="s">
        <v>696</v>
      </c>
      <c r="Q552">
        <v>1</v>
      </c>
      <c r="X552">
        <v>2.88</v>
      </c>
      <c r="Y552">
        <v>0</v>
      </c>
      <c r="Z552">
        <v>5.79</v>
      </c>
      <c r="AA552">
        <v>1.58</v>
      </c>
      <c r="AB552">
        <v>0</v>
      </c>
      <c r="AC552">
        <v>0</v>
      </c>
      <c r="AD552">
        <v>1</v>
      </c>
      <c r="AE552">
        <v>0</v>
      </c>
      <c r="AF552" t="s">
        <v>3</v>
      </c>
      <c r="AG552">
        <v>2.88</v>
      </c>
      <c r="AH552">
        <v>2</v>
      </c>
      <c r="AI552">
        <v>78158359</v>
      </c>
      <c r="AJ552">
        <v>586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ROW(Source!A1138)</f>
        <v>1138</v>
      </c>
      <c r="B553">
        <v>78162575</v>
      </c>
      <c r="C553">
        <v>78158357</v>
      </c>
      <c r="D553">
        <v>77808400</v>
      </c>
      <c r="E553">
        <v>1</v>
      </c>
      <c r="F553">
        <v>1</v>
      </c>
      <c r="G553">
        <v>37</v>
      </c>
      <c r="H553">
        <v>2</v>
      </c>
      <c r="I553" t="s">
        <v>741</v>
      </c>
      <c r="J553" t="s">
        <v>742</v>
      </c>
      <c r="K553" t="s">
        <v>743</v>
      </c>
      <c r="L553">
        <v>1368</v>
      </c>
      <c r="N553">
        <v>1011</v>
      </c>
      <c r="O553" t="s">
        <v>696</v>
      </c>
      <c r="P553" t="s">
        <v>696</v>
      </c>
      <c r="Q553">
        <v>1</v>
      </c>
      <c r="X553">
        <v>7.65</v>
      </c>
      <c r="Y553">
        <v>0</v>
      </c>
      <c r="Z553">
        <v>7.44</v>
      </c>
      <c r="AA553">
        <v>0.01</v>
      </c>
      <c r="AB553">
        <v>0</v>
      </c>
      <c r="AC553">
        <v>0</v>
      </c>
      <c r="AD553">
        <v>1</v>
      </c>
      <c r="AE553">
        <v>0</v>
      </c>
      <c r="AF553" t="s">
        <v>3</v>
      </c>
      <c r="AG553">
        <v>7.65</v>
      </c>
      <c r="AH553">
        <v>2</v>
      </c>
      <c r="AI553">
        <v>78158360</v>
      </c>
      <c r="AJ553">
        <v>587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ROW(Source!A1138)</f>
        <v>1138</v>
      </c>
      <c r="B554">
        <v>78162576</v>
      </c>
      <c r="C554">
        <v>78158357</v>
      </c>
      <c r="D554">
        <v>77809612</v>
      </c>
      <c r="E554">
        <v>1</v>
      </c>
      <c r="F554">
        <v>1</v>
      </c>
      <c r="G554">
        <v>37</v>
      </c>
      <c r="H554">
        <v>3</v>
      </c>
      <c r="I554" t="s">
        <v>744</v>
      </c>
      <c r="J554" t="s">
        <v>745</v>
      </c>
      <c r="K554" t="s">
        <v>746</v>
      </c>
      <c r="L554">
        <v>1348</v>
      </c>
      <c r="N554">
        <v>1009</v>
      </c>
      <c r="O554" t="s">
        <v>659</v>
      </c>
      <c r="P554" t="s">
        <v>659</v>
      </c>
      <c r="Q554">
        <v>1000</v>
      </c>
      <c r="X554">
        <v>4.2000000000000002E-4</v>
      </c>
      <c r="Y554">
        <v>215536.8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4.2000000000000002E-4</v>
      </c>
      <c r="AH554">
        <v>2</v>
      </c>
      <c r="AI554">
        <v>78158361</v>
      </c>
      <c r="AJ554">
        <v>588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ROW(Source!A1138)</f>
        <v>1138</v>
      </c>
      <c r="B555">
        <v>78162577</v>
      </c>
      <c r="C555">
        <v>78158357</v>
      </c>
      <c r="D555">
        <v>77809702</v>
      </c>
      <c r="E555">
        <v>1</v>
      </c>
      <c r="F555">
        <v>1</v>
      </c>
      <c r="G555">
        <v>37</v>
      </c>
      <c r="H555">
        <v>3</v>
      </c>
      <c r="I555" t="s">
        <v>747</v>
      </c>
      <c r="J555" t="s">
        <v>748</v>
      </c>
      <c r="K555" t="s">
        <v>749</v>
      </c>
      <c r="L555">
        <v>1354</v>
      </c>
      <c r="N555">
        <v>1010</v>
      </c>
      <c r="O555" t="s">
        <v>204</v>
      </c>
      <c r="P555" t="s">
        <v>204</v>
      </c>
      <c r="Q555">
        <v>1</v>
      </c>
      <c r="X555">
        <v>168.34</v>
      </c>
      <c r="Y555">
        <v>2.69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168.34</v>
      </c>
      <c r="AH555">
        <v>2</v>
      </c>
      <c r="AI555">
        <v>78158362</v>
      </c>
      <c r="AJ555">
        <v>589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ROW(Source!A1138)</f>
        <v>1138</v>
      </c>
      <c r="B556">
        <v>78162578</v>
      </c>
      <c r="C556">
        <v>78158357</v>
      </c>
      <c r="D556">
        <v>77813870</v>
      </c>
      <c r="E556">
        <v>1</v>
      </c>
      <c r="F556">
        <v>1</v>
      </c>
      <c r="G556">
        <v>37</v>
      </c>
      <c r="H556">
        <v>3</v>
      </c>
      <c r="I556" t="s">
        <v>750</v>
      </c>
      <c r="J556" t="s">
        <v>751</v>
      </c>
      <c r="K556" t="s">
        <v>752</v>
      </c>
      <c r="L556">
        <v>1301</v>
      </c>
      <c r="N556">
        <v>1003</v>
      </c>
      <c r="O556" t="s">
        <v>87</v>
      </c>
      <c r="P556" t="s">
        <v>87</v>
      </c>
      <c r="Q556">
        <v>1</v>
      </c>
      <c r="X556">
        <v>105</v>
      </c>
      <c r="Y556">
        <v>75.66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105</v>
      </c>
      <c r="AH556">
        <v>2</v>
      </c>
      <c r="AI556">
        <v>78158363</v>
      </c>
      <c r="AJ556">
        <v>590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ROW(Source!A1139)</f>
        <v>1139</v>
      </c>
      <c r="B557">
        <v>78162579</v>
      </c>
      <c r="C557">
        <v>78158370</v>
      </c>
      <c r="D557">
        <v>77806460</v>
      </c>
      <c r="E557">
        <v>37</v>
      </c>
      <c r="F557">
        <v>1</v>
      </c>
      <c r="G557">
        <v>37</v>
      </c>
      <c r="H557">
        <v>1</v>
      </c>
      <c r="I557" t="s">
        <v>678</v>
      </c>
      <c r="J557" t="s">
        <v>3</v>
      </c>
      <c r="K557" t="s">
        <v>679</v>
      </c>
      <c r="L557">
        <v>1191</v>
      </c>
      <c r="N557">
        <v>1013</v>
      </c>
      <c r="O557" t="s">
        <v>680</v>
      </c>
      <c r="P557" t="s">
        <v>680</v>
      </c>
      <c r="Q557">
        <v>1</v>
      </c>
      <c r="X557">
        <v>19.14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1</v>
      </c>
      <c r="AF557" t="s">
        <v>3</v>
      </c>
      <c r="AG557">
        <v>19.14</v>
      </c>
      <c r="AH557">
        <v>2</v>
      </c>
      <c r="AI557">
        <v>78158371</v>
      </c>
      <c r="AJ557">
        <v>591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ROW(Source!A1139)</f>
        <v>1139</v>
      </c>
      <c r="B558">
        <v>78162580</v>
      </c>
      <c r="C558">
        <v>78158370</v>
      </c>
      <c r="D558">
        <v>77808438</v>
      </c>
      <c r="E558">
        <v>1</v>
      </c>
      <c r="F558">
        <v>1</v>
      </c>
      <c r="G558">
        <v>37</v>
      </c>
      <c r="H558">
        <v>2</v>
      </c>
      <c r="I558" t="s">
        <v>738</v>
      </c>
      <c r="J558" t="s">
        <v>739</v>
      </c>
      <c r="K558" t="s">
        <v>740</v>
      </c>
      <c r="L558">
        <v>1368</v>
      </c>
      <c r="N558">
        <v>1011</v>
      </c>
      <c r="O558" t="s">
        <v>696</v>
      </c>
      <c r="P558" t="s">
        <v>696</v>
      </c>
      <c r="Q558">
        <v>1</v>
      </c>
      <c r="X558">
        <v>5.36</v>
      </c>
      <c r="Y558">
        <v>0</v>
      </c>
      <c r="Z558">
        <v>5.79</v>
      </c>
      <c r="AA558">
        <v>1.58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5.36</v>
      </c>
      <c r="AH558">
        <v>2</v>
      </c>
      <c r="AI558">
        <v>78158372</v>
      </c>
      <c r="AJ558">
        <v>592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ROW(Source!A1139)</f>
        <v>1139</v>
      </c>
      <c r="B559">
        <v>78162581</v>
      </c>
      <c r="C559">
        <v>78158370</v>
      </c>
      <c r="D559">
        <v>77808374</v>
      </c>
      <c r="E559">
        <v>1</v>
      </c>
      <c r="F559">
        <v>1</v>
      </c>
      <c r="G559">
        <v>37</v>
      </c>
      <c r="H559">
        <v>2</v>
      </c>
      <c r="I559" t="s">
        <v>846</v>
      </c>
      <c r="J559" t="s">
        <v>847</v>
      </c>
      <c r="K559" t="s">
        <v>848</v>
      </c>
      <c r="L559">
        <v>1368</v>
      </c>
      <c r="N559">
        <v>1011</v>
      </c>
      <c r="O559" t="s">
        <v>696</v>
      </c>
      <c r="P559" t="s">
        <v>696</v>
      </c>
      <c r="Q559">
        <v>1</v>
      </c>
      <c r="X559">
        <v>0.45</v>
      </c>
      <c r="Y559">
        <v>0</v>
      </c>
      <c r="Z559">
        <v>6.1</v>
      </c>
      <c r="AA559">
        <v>0.01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0.45</v>
      </c>
      <c r="AH559">
        <v>2</v>
      </c>
      <c r="AI559">
        <v>78158373</v>
      </c>
      <c r="AJ559">
        <v>593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ROW(Source!A1139)</f>
        <v>1139</v>
      </c>
      <c r="B560">
        <v>78162582</v>
      </c>
      <c r="C560">
        <v>78158370</v>
      </c>
      <c r="D560">
        <v>77808400</v>
      </c>
      <c r="E560">
        <v>1</v>
      </c>
      <c r="F560">
        <v>1</v>
      </c>
      <c r="G560">
        <v>37</v>
      </c>
      <c r="H560">
        <v>2</v>
      </c>
      <c r="I560" t="s">
        <v>741</v>
      </c>
      <c r="J560" t="s">
        <v>742</v>
      </c>
      <c r="K560" t="s">
        <v>743</v>
      </c>
      <c r="L560">
        <v>1368</v>
      </c>
      <c r="N560">
        <v>1011</v>
      </c>
      <c r="O560" t="s">
        <v>696</v>
      </c>
      <c r="P560" t="s">
        <v>696</v>
      </c>
      <c r="Q560">
        <v>1</v>
      </c>
      <c r="X560">
        <v>7.3</v>
      </c>
      <c r="Y560">
        <v>0</v>
      </c>
      <c r="Z560">
        <v>7.44</v>
      </c>
      <c r="AA560">
        <v>0.01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7.3</v>
      </c>
      <c r="AH560">
        <v>2</v>
      </c>
      <c r="AI560">
        <v>78158374</v>
      </c>
      <c r="AJ560">
        <v>594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ROW(Source!A1139)</f>
        <v>1139</v>
      </c>
      <c r="B561">
        <v>78162583</v>
      </c>
      <c r="C561">
        <v>78158370</v>
      </c>
      <c r="D561">
        <v>77809536</v>
      </c>
      <c r="E561">
        <v>1</v>
      </c>
      <c r="F561">
        <v>1</v>
      </c>
      <c r="G561">
        <v>37</v>
      </c>
      <c r="H561">
        <v>3</v>
      </c>
      <c r="I561" t="s">
        <v>882</v>
      </c>
      <c r="J561" t="s">
        <v>883</v>
      </c>
      <c r="K561" t="s">
        <v>884</v>
      </c>
      <c r="L561">
        <v>1346</v>
      </c>
      <c r="N561">
        <v>1009</v>
      </c>
      <c r="O561" t="s">
        <v>101</v>
      </c>
      <c r="P561" t="s">
        <v>101</v>
      </c>
      <c r="Q561">
        <v>1</v>
      </c>
      <c r="X561">
        <v>0.94</v>
      </c>
      <c r="Y561">
        <v>309.57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0.94</v>
      </c>
      <c r="AH561">
        <v>2</v>
      </c>
      <c r="AI561">
        <v>78158375</v>
      </c>
      <c r="AJ561">
        <v>595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ROW(Source!A1139)</f>
        <v>1139</v>
      </c>
      <c r="B562">
        <v>78162584</v>
      </c>
      <c r="C562">
        <v>78158370</v>
      </c>
      <c r="D562">
        <v>77813383</v>
      </c>
      <c r="E562">
        <v>1</v>
      </c>
      <c r="F562">
        <v>1</v>
      </c>
      <c r="G562">
        <v>37</v>
      </c>
      <c r="H562">
        <v>3</v>
      </c>
      <c r="I562" t="s">
        <v>885</v>
      </c>
      <c r="J562" t="s">
        <v>886</v>
      </c>
      <c r="K562" t="s">
        <v>887</v>
      </c>
      <c r="L562">
        <v>1301</v>
      </c>
      <c r="N562">
        <v>1003</v>
      </c>
      <c r="O562" t="s">
        <v>87</v>
      </c>
      <c r="P562" t="s">
        <v>87</v>
      </c>
      <c r="Q562">
        <v>1</v>
      </c>
      <c r="X562">
        <v>105</v>
      </c>
      <c r="Y562">
        <v>142.68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105</v>
      </c>
      <c r="AH562">
        <v>2</v>
      </c>
      <c r="AI562">
        <v>78158376</v>
      </c>
      <c r="AJ562">
        <v>596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ROW(Source!A1209)</f>
        <v>1209</v>
      </c>
      <c r="B563">
        <v>78162585</v>
      </c>
      <c r="C563">
        <v>78158495</v>
      </c>
      <c r="D563">
        <v>77806460</v>
      </c>
      <c r="E563">
        <v>37</v>
      </c>
      <c r="F563">
        <v>1</v>
      </c>
      <c r="G563">
        <v>37</v>
      </c>
      <c r="H563">
        <v>1</v>
      </c>
      <c r="I563" t="s">
        <v>678</v>
      </c>
      <c r="J563" t="s">
        <v>3</v>
      </c>
      <c r="K563" t="s">
        <v>679</v>
      </c>
      <c r="L563">
        <v>1191</v>
      </c>
      <c r="N563">
        <v>1013</v>
      </c>
      <c r="O563" t="s">
        <v>680</v>
      </c>
      <c r="P563" t="s">
        <v>680</v>
      </c>
      <c r="Q563">
        <v>1</v>
      </c>
      <c r="X563">
        <v>0.6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1</v>
      </c>
      <c r="AF563" t="s">
        <v>3</v>
      </c>
      <c r="AG563">
        <v>0.6</v>
      </c>
      <c r="AH563">
        <v>2</v>
      </c>
      <c r="AI563">
        <v>78158496</v>
      </c>
      <c r="AJ563">
        <v>597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ROW(Source!A1210)</f>
        <v>1210</v>
      </c>
      <c r="B564">
        <v>78162586</v>
      </c>
      <c r="C564">
        <v>78158498</v>
      </c>
      <c r="D564">
        <v>77806460</v>
      </c>
      <c r="E564">
        <v>37</v>
      </c>
      <c r="F564">
        <v>1</v>
      </c>
      <c r="G564">
        <v>37</v>
      </c>
      <c r="H564">
        <v>1</v>
      </c>
      <c r="I564" t="s">
        <v>678</v>
      </c>
      <c r="J564" t="s">
        <v>3</v>
      </c>
      <c r="K564" t="s">
        <v>679</v>
      </c>
      <c r="L564">
        <v>1191</v>
      </c>
      <c r="N564">
        <v>1013</v>
      </c>
      <c r="O564" t="s">
        <v>680</v>
      </c>
      <c r="P564" t="s">
        <v>680</v>
      </c>
      <c r="Q564">
        <v>1</v>
      </c>
      <c r="X564">
        <v>6.53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1</v>
      </c>
      <c r="AF564" t="s">
        <v>3</v>
      </c>
      <c r="AG564">
        <v>6.53</v>
      </c>
      <c r="AH564">
        <v>2</v>
      </c>
      <c r="AI564">
        <v>78158499</v>
      </c>
      <c r="AJ564">
        <v>598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ROW(Source!A1210)</f>
        <v>1210</v>
      </c>
      <c r="B565">
        <v>78162587</v>
      </c>
      <c r="C565">
        <v>78158498</v>
      </c>
      <c r="D565">
        <v>77808429</v>
      </c>
      <c r="E565">
        <v>1</v>
      </c>
      <c r="F565">
        <v>1</v>
      </c>
      <c r="G565">
        <v>37</v>
      </c>
      <c r="H565">
        <v>2</v>
      </c>
      <c r="I565" t="s">
        <v>693</v>
      </c>
      <c r="J565" t="s">
        <v>694</v>
      </c>
      <c r="K565" t="s">
        <v>695</v>
      </c>
      <c r="L565">
        <v>1368</v>
      </c>
      <c r="N565">
        <v>1011</v>
      </c>
      <c r="O565" t="s">
        <v>696</v>
      </c>
      <c r="P565" t="s">
        <v>696</v>
      </c>
      <c r="Q565">
        <v>1</v>
      </c>
      <c r="X565">
        <v>0.04</v>
      </c>
      <c r="Y565">
        <v>0</v>
      </c>
      <c r="Z565">
        <v>11.86</v>
      </c>
      <c r="AA565">
        <v>0.2</v>
      </c>
      <c r="AB565">
        <v>0</v>
      </c>
      <c r="AC565">
        <v>0</v>
      </c>
      <c r="AD565">
        <v>1</v>
      </c>
      <c r="AE565">
        <v>0</v>
      </c>
      <c r="AF565" t="s">
        <v>3</v>
      </c>
      <c r="AG565">
        <v>0.04</v>
      </c>
      <c r="AH565">
        <v>2</v>
      </c>
      <c r="AI565">
        <v>78158500</v>
      </c>
      <c r="AJ565">
        <v>599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ROW(Source!A1210)</f>
        <v>1210</v>
      </c>
      <c r="B566">
        <v>78162588</v>
      </c>
      <c r="C566">
        <v>78158498</v>
      </c>
      <c r="D566">
        <v>77808868</v>
      </c>
      <c r="E566">
        <v>1</v>
      </c>
      <c r="F566">
        <v>1</v>
      </c>
      <c r="G566">
        <v>37</v>
      </c>
      <c r="H566">
        <v>3</v>
      </c>
      <c r="I566" t="s">
        <v>94</v>
      </c>
      <c r="J566" t="s">
        <v>97</v>
      </c>
      <c r="K566" t="s">
        <v>95</v>
      </c>
      <c r="L566">
        <v>1296</v>
      </c>
      <c r="N566">
        <v>1002</v>
      </c>
      <c r="O566" t="s">
        <v>96</v>
      </c>
      <c r="P566" t="s">
        <v>96</v>
      </c>
      <c r="Q566">
        <v>1</v>
      </c>
      <c r="X566">
        <v>10.3</v>
      </c>
      <c r="Y566">
        <v>128.12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3</v>
      </c>
      <c r="AG566">
        <v>10.3</v>
      </c>
      <c r="AH566">
        <v>2</v>
      </c>
      <c r="AI566">
        <v>78158501</v>
      </c>
      <c r="AJ566">
        <v>600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ROW(Source!A1213)</f>
        <v>1213</v>
      </c>
      <c r="B567">
        <v>78162589</v>
      </c>
      <c r="C567">
        <v>78158509</v>
      </c>
      <c r="D567">
        <v>77806460</v>
      </c>
      <c r="E567">
        <v>37</v>
      </c>
      <c r="F567">
        <v>1</v>
      </c>
      <c r="G567">
        <v>37</v>
      </c>
      <c r="H567">
        <v>1</v>
      </c>
      <c r="I567" t="s">
        <v>678</v>
      </c>
      <c r="J567" t="s">
        <v>3</v>
      </c>
      <c r="K567" t="s">
        <v>679</v>
      </c>
      <c r="L567">
        <v>1191</v>
      </c>
      <c r="N567">
        <v>1013</v>
      </c>
      <c r="O567" t="s">
        <v>680</v>
      </c>
      <c r="P567" t="s">
        <v>680</v>
      </c>
      <c r="Q567">
        <v>1</v>
      </c>
      <c r="X567">
        <v>37.24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3</v>
      </c>
      <c r="AG567">
        <v>37.24</v>
      </c>
      <c r="AH567">
        <v>2</v>
      </c>
      <c r="AI567">
        <v>78158510</v>
      </c>
      <c r="AJ567">
        <v>603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ROW(Source!A1213)</f>
        <v>1213</v>
      </c>
      <c r="B568">
        <v>78162590</v>
      </c>
      <c r="C568">
        <v>78158509</v>
      </c>
      <c r="D568">
        <v>77811599</v>
      </c>
      <c r="E568">
        <v>1</v>
      </c>
      <c r="F568">
        <v>1</v>
      </c>
      <c r="G568">
        <v>37</v>
      </c>
      <c r="H568">
        <v>3</v>
      </c>
      <c r="I568" t="s">
        <v>753</v>
      </c>
      <c r="J568" t="s">
        <v>754</v>
      </c>
      <c r="K568" t="s">
        <v>755</v>
      </c>
      <c r="L568">
        <v>1339</v>
      </c>
      <c r="N568">
        <v>1007</v>
      </c>
      <c r="O568" t="s">
        <v>486</v>
      </c>
      <c r="P568" t="s">
        <v>486</v>
      </c>
      <c r="Q568">
        <v>1</v>
      </c>
      <c r="X568">
        <v>0.56000000000000005</v>
      </c>
      <c r="Y568">
        <v>4676.4799999999996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0.56000000000000005</v>
      </c>
      <c r="AH568">
        <v>2</v>
      </c>
      <c r="AI568">
        <v>78158511</v>
      </c>
      <c r="AJ568">
        <v>604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ROW(Source!A1214)</f>
        <v>1214</v>
      </c>
      <c r="B569">
        <v>78162591</v>
      </c>
      <c r="C569">
        <v>78158514</v>
      </c>
      <c r="D569">
        <v>77806460</v>
      </c>
      <c r="E569">
        <v>37</v>
      </c>
      <c r="F569">
        <v>1</v>
      </c>
      <c r="G569">
        <v>37</v>
      </c>
      <c r="H569">
        <v>1</v>
      </c>
      <c r="I569" t="s">
        <v>678</v>
      </c>
      <c r="J569" t="s">
        <v>3</v>
      </c>
      <c r="K569" t="s">
        <v>679</v>
      </c>
      <c r="L569">
        <v>1191</v>
      </c>
      <c r="N569">
        <v>1013</v>
      </c>
      <c r="O569" t="s">
        <v>680</v>
      </c>
      <c r="P569" t="s">
        <v>680</v>
      </c>
      <c r="Q569">
        <v>1</v>
      </c>
      <c r="X569">
        <v>54.37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3</v>
      </c>
      <c r="AG569">
        <v>54.37</v>
      </c>
      <c r="AH569">
        <v>2</v>
      </c>
      <c r="AI569">
        <v>78158515</v>
      </c>
      <c r="AJ569">
        <v>605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ROW(Source!A1214)</f>
        <v>1214</v>
      </c>
      <c r="B570">
        <v>78162592</v>
      </c>
      <c r="C570">
        <v>78158514</v>
      </c>
      <c r="D570">
        <v>77810304</v>
      </c>
      <c r="E570">
        <v>1</v>
      </c>
      <c r="F570">
        <v>1</v>
      </c>
      <c r="G570">
        <v>37</v>
      </c>
      <c r="H570">
        <v>3</v>
      </c>
      <c r="I570" t="s">
        <v>706</v>
      </c>
      <c r="J570" t="s">
        <v>707</v>
      </c>
      <c r="K570" t="s">
        <v>708</v>
      </c>
      <c r="L570">
        <v>1346</v>
      </c>
      <c r="N570">
        <v>1009</v>
      </c>
      <c r="O570" t="s">
        <v>101</v>
      </c>
      <c r="P570" t="s">
        <v>101</v>
      </c>
      <c r="Q570">
        <v>1</v>
      </c>
      <c r="X570">
        <v>0.31</v>
      </c>
      <c r="Y570">
        <v>23.91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0.31</v>
      </c>
      <c r="AH570">
        <v>2</v>
      </c>
      <c r="AI570">
        <v>78158516</v>
      </c>
      <c r="AJ570">
        <v>606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ROW(Source!A1214)</f>
        <v>1214</v>
      </c>
      <c r="B571">
        <v>78162593</v>
      </c>
      <c r="C571">
        <v>78158514</v>
      </c>
      <c r="D571">
        <v>77810520</v>
      </c>
      <c r="E571">
        <v>1</v>
      </c>
      <c r="F571">
        <v>1</v>
      </c>
      <c r="G571">
        <v>37</v>
      </c>
      <c r="H571">
        <v>3</v>
      </c>
      <c r="I571" t="s">
        <v>697</v>
      </c>
      <c r="J571" t="s">
        <v>698</v>
      </c>
      <c r="K571" t="s">
        <v>699</v>
      </c>
      <c r="L571">
        <v>1339</v>
      </c>
      <c r="N571">
        <v>1007</v>
      </c>
      <c r="O571" t="s">
        <v>486</v>
      </c>
      <c r="P571" t="s">
        <v>486</v>
      </c>
      <c r="Q571">
        <v>1</v>
      </c>
      <c r="X571">
        <v>6.0000000000000001E-3</v>
      </c>
      <c r="Y571">
        <v>49.83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6.0000000000000001E-3</v>
      </c>
      <c r="AH571">
        <v>2</v>
      </c>
      <c r="AI571">
        <v>78158517</v>
      </c>
      <c r="AJ571">
        <v>607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ROW(Source!A1214)</f>
        <v>1214</v>
      </c>
      <c r="B572">
        <v>78162594</v>
      </c>
      <c r="C572">
        <v>78158514</v>
      </c>
      <c r="D572">
        <v>77810871</v>
      </c>
      <c r="E572">
        <v>1</v>
      </c>
      <c r="F572">
        <v>1</v>
      </c>
      <c r="G572">
        <v>37</v>
      </c>
      <c r="H572">
        <v>3</v>
      </c>
      <c r="I572" t="s">
        <v>709</v>
      </c>
      <c r="J572" t="s">
        <v>710</v>
      </c>
      <c r="K572" t="s">
        <v>711</v>
      </c>
      <c r="L572">
        <v>1327</v>
      </c>
      <c r="N572">
        <v>1005</v>
      </c>
      <c r="O572" t="s">
        <v>82</v>
      </c>
      <c r="P572" t="s">
        <v>82</v>
      </c>
      <c r="Q572">
        <v>1</v>
      </c>
      <c r="X572">
        <v>0.8</v>
      </c>
      <c r="Y572">
        <v>431.83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0.8</v>
      </c>
      <c r="AH572">
        <v>2</v>
      </c>
      <c r="AI572">
        <v>78158518</v>
      </c>
      <c r="AJ572">
        <v>608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ROW(Source!A1214)</f>
        <v>1214</v>
      </c>
      <c r="B573">
        <v>78162595</v>
      </c>
      <c r="C573">
        <v>78158514</v>
      </c>
      <c r="D573">
        <v>77810887</v>
      </c>
      <c r="E573">
        <v>1</v>
      </c>
      <c r="F573">
        <v>1</v>
      </c>
      <c r="G573">
        <v>37</v>
      </c>
      <c r="H573">
        <v>3</v>
      </c>
      <c r="I573" t="s">
        <v>712</v>
      </c>
      <c r="J573" t="s">
        <v>713</v>
      </c>
      <c r="K573" t="s">
        <v>714</v>
      </c>
      <c r="L573">
        <v>1348</v>
      </c>
      <c r="N573">
        <v>1009</v>
      </c>
      <c r="O573" t="s">
        <v>659</v>
      </c>
      <c r="P573" t="s">
        <v>659</v>
      </c>
      <c r="Q573">
        <v>1000</v>
      </c>
      <c r="X573">
        <v>5.5E-2</v>
      </c>
      <c r="Y573">
        <v>81852.28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3</v>
      </c>
      <c r="AG573">
        <v>5.5E-2</v>
      </c>
      <c r="AH573">
        <v>2</v>
      </c>
      <c r="AI573">
        <v>78158519</v>
      </c>
      <c r="AJ573">
        <v>609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ROW(Source!A1214)</f>
        <v>1214</v>
      </c>
      <c r="B574">
        <v>78162596</v>
      </c>
      <c r="C574">
        <v>78158514</v>
      </c>
      <c r="D574">
        <v>77809071</v>
      </c>
      <c r="E574">
        <v>1</v>
      </c>
      <c r="F574">
        <v>1</v>
      </c>
      <c r="G574">
        <v>37</v>
      </c>
      <c r="H574">
        <v>3</v>
      </c>
      <c r="I574" t="s">
        <v>715</v>
      </c>
      <c r="J574" t="s">
        <v>716</v>
      </c>
      <c r="K574" t="s">
        <v>717</v>
      </c>
      <c r="L574">
        <v>1346</v>
      </c>
      <c r="N574">
        <v>1009</v>
      </c>
      <c r="O574" t="s">
        <v>101</v>
      </c>
      <c r="P574" t="s">
        <v>101</v>
      </c>
      <c r="Q574">
        <v>1</v>
      </c>
      <c r="X574">
        <v>26.6</v>
      </c>
      <c r="Y574">
        <v>183.25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26.6</v>
      </c>
      <c r="AH574">
        <v>2</v>
      </c>
      <c r="AI574">
        <v>78158520</v>
      </c>
      <c r="AJ574">
        <v>610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ROW(Source!A1214)</f>
        <v>1214</v>
      </c>
      <c r="B575">
        <v>78162597</v>
      </c>
      <c r="C575">
        <v>78158514</v>
      </c>
      <c r="D575">
        <v>77809073</v>
      </c>
      <c r="E575">
        <v>1</v>
      </c>
      <c r="F575">
        <v>1</v>
      </c>
      <c r="G575">
        <v>37</v>
      </c>
      <c r="H575">
        <v>3</v>
      </c>
      <c r="I575" t="s">
        <v>718</v>
      </c>
      <c r="J575" t="s">
        <v>719</v>
      </c>
      <c r="K575" t="s">
        <v>720</v>
      </c>
      <c r="L575">
        <v>1346</v>
      </c>
      <c r="N575">
        <v>1009</v>
      </c>
      <c r="O575" t="s">
        <v>101</v>
      </c>
      <c r="P575" t="s">
        <v>101</v>
      </c>
      <c r="Q575">
        <v>1</v>
      </c>
      <c r="X575">
        <v>11.4</v>
      </c>
      <c r="Y575">
        <v>78.349999999999994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11.4</v>
      </c>
      <c r="AH575">
        <v>2</v>
      </c>
      <c r="AI575">
        <v>78158521</v>
      </c>
      <c r="AJ575">
        <v>611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ROW(Source!A1250)</f>
        <v>1250</v>
      </c>
      <c r="B576">
        <v>78162598</v>
      </c>
      <c r="C576">
        <v>78158585</v>
      </c>
      <c r="D576">
        <v>77806460</v>
      </c>
      <c r="E576">
        <v>37</v>
      </c>
      <c r="F576">
        <v>1</v>
      </c>
      <c r="G576">
        <v>37</v>
      </c>
      <c r="H576">
        <v>1</v>
      </c>
      <c r="I576" t="s">
        <v>678</v>
      </c>
      <c r="J576" t="s">
        <v>3</v>
      </c>
      <c r="K576" t="s">
        <v>679</v>
      </c>
      <c r="L576">
        <v>1191</v>
      </c>
      <c r="N576">
        <v>1013</v>
      </c>
      <c r="O576" t="s">
        <v>680</v>
      </c>
      <c r="P576" t="s">
        <v>680</v>
      </c>
      <c r="Q576">
        <v>1</v>
      </c>
      <c r="X576">
        <v>11.7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3</v>
      </c>
      <c r="AG576">
        <v>11.7</v>
      </c>
      <c r="AH576">
        <v>2</v>
      </c>
      <c r="AI576">
        <v>78158586</v>
      </c>
      <c r="AJ576">
        <v>612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ROW(Source!A1250)</f>
        <v>1250</v>
      </c>
      <c r="B577">
        <v>78162599</v>
      </c>
      <c r="C577">
        <v>78158585</v>
      </c>
      <c r="D577">
        <v>77806461</v>
      </c>
      <c r="E577">
        <v>37</v>
      </c>
      <c r="F577">
        <v>1</v>
      </c>
      <c r="G577">
        <v>37</v>
      </c>
      <c r="H577">
        <v>3</v>
      </c>
      <c r="I577" t="s">
        <v>721</v>
      </c>
      <c r="J577" t="s">
        <v>3</v>
      </c>
      <c r="K577" t="s">
        <v>722</v>
      </c>
      <c r="L577">
        <v>1348</v>
      </c>
      <c r="N577">
        <v>1009</v>
      </c>
      <c r="O577" t="s">
        <v>659</v>
      </c>
      <c r="P577" t="s">
        <v>659</v>
      </c>
      <c r="Q577">
        <v>1000</v>
      </c>
      <c r="X577">
        <v>0.03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0.03</v>
      </c>
      <c r="AH577">
        <v>2</v>
      </c>
      <c r="AI577">
        <v>78158587</v>
      </c>
      <c r="AJ577">
        <v>613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ROW(Source!A1251)</f>
        <v>1251</v>
      </c>
      <c r="B578">
        <v>78162600</v>
      </c>
      <c r="C578">
        <v>78158590</v>
      </c>
      <c r="D578">
        <v>77806460</v>
      </c>
      <c r="E578">
        <v>37</v>
      </c>
      <c r="F578">
        <v>1</v>
      </c>
      <c r="G578">
        <v>37</v>
      </c>
      <c r="H578">
        <v>1</v>
      </c>
      <c r="I578" t="s">
        <v>678</v>
      </c>
      <c r="J578" t="s">
        <v>3</v>
      </c>
      <c r="K578" t="s">
        <v>679</v>
      </c>
      <c r="L578">
        <v>1191</v>
      </c>
      <c r="N578">
        <v>1013</v>
      </c>
      <c r="O578" t="s">
        <v>680</v>
      </c>
      <c r="P578" t="s">
        <v>680</v>
      </c>
      <c r="Q578">
        <v>1</v>
      </c>
      <c r="X578">
        <v>74.3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297</v>
      </c>
      <c r="AG578">
        <v>37.15</v>
      </c>
      <c r="AH578">
        <v>2</v>
      </c>
      <c r="AI578">
        <v>78158591</v>
      </c>
      <c r="AJ578">
        <v>614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ROW(Source!A1251)</f>
        <v>1251</v>
      </c>
      <c r="B579">
        <v>78162601</v>
      </c>
      <c r="C579">
        <v>78158590</v>
      </c>
      <c r="D579">
        <v>77806461</v>
      </c>
      <c r="E579">
        <v>37</v>
      </c>
      <c r="F579">
        <v>1</v>
      </c>
      <c r="G579">
        <v>37</v>
      </c>
      <c r="H579">
        <v>3</v>
      </c>
      <c r="I579" t="s">
        <v>721</v>
      </c>
      <c r="J579" t="s">
        <v>3</v>
      </c>
      <c r="K579" t="s">
        <v>722</v>
      </c>
      <c r="L579">
        <v>1348</v>
      </c>
      <c r="N579">
        <v>1009</v>
      </c>
      <c r="O579" t="s">
        <v>659</v>
      </c>
      <c r="P579" t="s">
        <v>659</v>
      </c>
      <c r="Q579">
        <v>1000</v>
      </c>
      <c r="X579">
        <v>4.41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4.41</v>
      </c>
      <c r="AH579">
        <v>2</v>
      </c>
      <c r="AI579">
        <v>78158592</v>
      </c>
      <c r="AJ579">
        <v>615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ROW(Source!A1252)</f>
        <v>1252</v>
      </c>
      <c r="B580">
        <v>78162602</v>
      </c>
      <c r="C580">
        <v>78158595</v>
      </c>
      <c r="D580">
        <v>77806460</v>
      </c>
      <c r="E580">
        <v>37</v>
      </c>
      <c r="F580">
        <v>1</v>
      </c>
      <c r="G580">
        <v>37</v>
      </c>
      <c r="H580">
        <v>1</v>
      </c>
      <c r="I580" t="s">
        <v>678</v>
      </c>
      <c r="J580" t="s">
        <v>3</v>
      </c>
      <c r="K580" t="s">
        <v>679</v>
      </c>
      <c r="L580">
        <v>1191</v>
      </c>
      <c r="N580">
        <v>1013</v>
      </c>
      <c r="O580" t="s">
        <v>680</v>
      </c>
      <c r="P580" t="s">
        <v>680</v>
      </c>
      <c r="Q580">
        <v>1</v>
      </c>
      <c r="X580">
        <v>132.55000000000001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3</v>
      </c>
      <c r="AG580">
        <v>132.55000000000001</v>
      </c>
      <c r="AH580">
        <v>2</v>
      </c>
      <c r="AI580">
        <v>78158596</v>
      </c>
      <c r="AJ580">
        <v>616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ROW(Source!A1252)</f>
        <v>1252</v>
      </c>
      <c r="B581">
        <v>78162603</v>
      </c>
      <c r="C581">
        <v>78158595</v>
      </c>
      <c r="D581">
        <v>77808438</v>
      </c>
      <c r="E581">
        <v>1</v>
      </c>
      <c r="F581">
        <v>1</v>
      </c>
      <c r="G581">
        <v>37</v>
      </c>
      <c r="H581">
        <v>2</v>
      </c>
      <c r="I581" t="s">
        <v>738</v>
      </c>
      <c r="J581" t="s">
        <v>739</v>
      </c>
      <c r="K581" t="s">
        <v>740</v>
      </c>
      <c r="L581">
        <v>1368</v>
      </c>
      <c r="N581">
        <v>1011</v>
      </c>
      <c r="O581" t="s">
        <v>696</v>
      </c>
      <c r="P581" t="s">
        <v>696</v>
      </c>
      <c r="Q581">
        <v>1</v>
      </c>
      <c r="X581">
        <v>1.69</v>
      </c>
      <c r="Y581">
        <v>0</v>
      </c>
      <c r="Z581">
        <v>5.79</v>
      </c>
      <c r="AA581">
        <v>1.58</v>
      </c>
      <c r="AB581">
        <v>0</v>
      </c>
      <c r="AC581">
        <v>0</v>
      </c>
      <c r="AD581">
        <v>1</v>
      </c>
      <c r="AE581">
        <v>0</v>
      </c>
      <c r="AF581" t="s">
        <v>3</v>
      </c>
      <c r="AG581">
        <v>1.69</v>
      </c>
      <c r="AH581">
        <v>2</v>
      </c>
      <c r="AI581">
        <v>78158597</v>
      </c>
      <c r="AJ581">
        <v>617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ROW(Source!A1252)</f>
        <v>1252</v>
      </c>
      <c r="B582">
        <v>78162604</v>
      </c>
      <c r="C582">
        <v>78158595</v>
      </c>
      <c r="D582">
        <v>77810304</v>
      </c>
      <c r="E582">
        <v>1</v>
      </c>
      <c r="F582">
        <v>1</v>
      </c>
      <c r="G582">
        <v>37</v>
      </c>
      <c r="H582">
        <v>3</v>
      </c>
      <c r="I582" t="s">
        <v>706</v>
      </c>
      <c r="J582" t="s">
        <v>707</v>
      </c>
      <c r="K582" t="s">
        <v>708</v>
      </c>
      <c r="L582">
        <v>1346</v>
      </c>
      <c r="N582">
        <v>1009</v>
      </c>
      <c r="O582" t="s">
        <v>101</v>
      </c>
      <c r="P582" t="s">
        <v>101</v>
      </c>
      <c r="Q582">
        <v>1</v>
      </c>
      <c r="X582">
        <v>0.5</v>
      </c>
      <c r="Y582">
        <v>23.91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0.5</v>
      </c>
      <c r="AH582">
        <v>2</v>
      </c>
      <c r="AI582">
        <v>78158598</v>
      </c>
      <c r="AJ582">
        <v>618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ROW(Source!A1252)</f>
        <v>1252</v>
      </c>
      <c r="B583">
        <v>78162605</v>
      </c>
      <c r="C583">
        <v>78158595</v>
      </c>
      <c r="D583">
        <v>77810520</v>
      </c>
      <c r="E583">
        <v>1</v>
      </c>
      <c r="F583">
        <v>1</v>
      </c>
      <c r="G583">
        <v>37</v>
      </c>
      <c r="H583">
        <v>3</v>
      </c>
      <c r="I583" t="s">
        <v>697</v>
      </c>
      <c r="J583" t="s">
        <v>698</v>
      </c>
      <c r="K583" t="s">
        <v>699</v>
      </c>
      <c r="L583">
        <v>1339</v>
      </c>
      <c r="N583">
        <v>1007</v>
      </c>
      <c r="O583" t="s">
        <v>486</v>
      </c>
      <c r="P583" t="s">
        <v>486</v>
      </c>
      <c r="Q583">
        <v>1</v>
      </c>
      <c r="X583">
        <v>8.5000000000000006E-2</v>
      </c>
      <c r="Y583">
        <v>49.83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8.5000000000000006E-2</v>
      </c>
      <c r="AH583">
        <v>2</v>
      </c>
      <c r="AI583">
        <v>78158599</v>
      </c>
      <c r="AJ583">
        <v>619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ROW(Source!A1252)</f>
        <v>1252</v>
      </c>
      <c r="B584">
        <v>78162606</v>
      </c>
      <c r="C584">
        <v>78158595</v>
      </c>
      <c r="D584">
        <v>77808810</v>
      </c>
      <c r="E584">
        <v>1</v>
      </c>
      <c r="F584">
        <v>1</v>
      </c>
      <c r="G584">
        <v>37</v>
      </c>
      <c r="H584">
        <v>3</v>
      </c>
      <c r="I584" t="s">
        <v>585</v>
      </c>
      <c r="J584" t="s">
        <v>587</v>
      </c>
      <c r="K584" t="s">
        <v>586</v>
      </c>
      <c r="L584">
        <v>1327</v>
      </c>
      <c r="N584">
        <v>1005</v>
      </c>
      <c r="O584" t="s">
        <v>82</v>
      </c>
      <c r="P584" t="s">
        <v>82</v>
      </c>
      <c r="Q584">
        <v>1</v>
      </c>
      <c r="X584">
        <v>100</v>
      </c>
      <c r="Y584">
        <v>458.1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100</v>
      </c>
      <c r="AH584">
        <v>2</v>
      </c>
      <c r="AI584">
        <v>78158600</v>
      </c>
      <c r="AJ584">
        <v>620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ROW(Source!A1252)</f>
        <v>1252</v>
      </c>
      <c r="B585">
        <v>78162607</v>
      </c>
      <c r="C585">
        <v>78158595</v>
      </c>
      <c r="D585">
        <v>77808879</v>
      </c>
      <c r="E585">
        <v>1</v>
      </c>
      <c r="F585">
        <v>1</v>
      </c>
      <c r="G585">
        <v>37</v>
      </c>
      <c r="H585">
        <v>3</v>
      </c>
      <c r="I585" t="s">
        <v>700</v>
      </c>
      <c r="J585" t="s">
        <v>701</v>
      </c>
      <c r="K585" t="s">
        <v>702</v>
      </c>
      <c r="L585">
        <v>1348</v>
      </c>
      <c r="N585">
        <v>1009</v>
      </c>
      <c r="O585" t="s">
        <v>659</v>
      </c>
      <c r="P585" t="s">
        <v>659</v>
      </c>
      <c r="Q585">
        <v>1000</v>
      </c>
      <c r="X585">
        <v>2.0999999999999999E-3</v>
      </c>
      <c r="Y585">
        <v>62638.49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2.0999999999999999E-3</v>
      </c>
      <c r="AH585">
        <v>2</v>
      </c>
      <c r="AI585">
        <v>78158601</v>
      </c>
      <c r="AJ585">
        <v>621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ROW(Source!A1252)</f>
        <v>1252</v>
      </c>
      <c r="B586">
        <v>78162608</v>
      </c>
      <c r="C586">
        <v>78158595</v>
      </c>
      <c r="D586">
        <v>77811690</v>
      </c>
      <c r="E586">
        <v>1</v>
      </c>
      <c r="F586">
        <v>1</v>
      </c>
      <c r="G586">
        <v>37</v>
      </c>
      <c r="H586">
        <v>3</v>
      </c>
      <c r="I586" t="s">
        <v>888</v>
      </c>
      <c r="J586" t="s">
        <v>889</v>
      </c>
      <c r="K586" t="s">
        <v>890</v>
      </c>
      <c r="L586">
        <v>1348</v>
      </c>
      <c r="N586">
        <v>1009</v>
      </c>
      <c r="O586" t="s">
        <v>659</v>
      </c>
      <c r="P586" t="s">
        <v>659</v>
      </c>
      <c r="Q586">
        <v>1000</v>
      </c>
      <c r="X586">
        <v>0.375</v>
      </c>
      <c r="Y586">
        <v>12873.63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0.375</v>
      </c>
      <c r="AH586">
        <v>2</v>
      </c>
      <c r="AI586">
        <v>78158602</v>
      </c>
      <c r="AJ586">
        <v>622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ROW(Source!A1252)</f>
        <v>1252</v>
      </c>
      <c r="B587">
        <v>78162609</v>
      </c>
      <c r="C587">
        <v>78158595</v>
      </c>
      <c r="D587">
        <v>77811692</v>
      </c>
      <c r="E587">
        <v>1</v>
      </c>
      <c r="F587">
        <v>1</v>
      </c>
      <c r="G587">
        <v>37</v>
      </c>
      <c r="H587">
        <v>3</v>
      </c>
      <c r="I587" t="s">
        <v>891</v>
      </c>
      <c r="J587" t="s">
        <v>892</v>
      </c>
      <c r="K587" t="s">
        <v>893</v>
      </c>
      <c r="L587">
        <v>1348</v>
      </c>
      <c r="N587">
        <v>1009</v>
      </c>
      <c r="O587" t="s">
        <v>659</v>
      </c>
      <c r="P587" t="s">
        <v>659</v>
      </c>
      <c r="Q587">
        <v>1000</v>
      </c>
      <c r="X587">
        <v>0.05</v>
      </c>
      <c r="Y587">
        <v>90591.95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3</v>
      </c>
      <c r="AG587">
        <v>0.05</v>
      </c>
      <c r="AH587">
        <v>2</v>
      </c>
      <c r="AI587">
        <v>78158603</v>
      </c>
      <c r="AJ587">
        <v>623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ROW(Source!A1253)</f>
        <v>1253</v>
      </c>
      <c r="B588">
        <v>78162610</v>
      </c>
      <c r="C588">
        <v>78158612</v>
      </c>
      <c r="D588">
        <v>77806460</v>
      </c>
      <c r="E588">
        <v>37</v>
      </c>
      <c r="F588">
        <v>1</v>
      </c>
      <c r="G588">
        <v>37</v>
      </c>
      <c r="H588">
        <v>1</v>
      </c>
      <c r="I588" t="s">
        <v>678</v>
      </c>
      <c r="J588" t="s">
        <v>3</v>
      </c>
      <c r="K588" t="s">
        <v>679</v>
      </c>
      <c r="L588">
        <v>1191</v>
      </c>
      <c r="N588">
        <v>1013</v>
      </c>
      <c r="O588" t="s">
        <v>680</v>
      </c>
      <c r="P588" t="s">
        <v>680</v>
      </c>
      <c r="Q588">
        <v>1</v>
      </c>
      <c r="X588">
        <v>10.35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3</v>
      </c>
      <c r="AG588">
        <v>10.35</v>
      </c>
      <c r="AH588">
        <v>2</v>
      </c>
      <c r="AI588">
        <v>78158613</v>
      </c>
      <c r="AJ588">
        <v>624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ROW(Source!A1253)</f>
        <v>1253</v>
      </c>
      <c r="B589">
        <v>78162611</v>
      </c>
      <c r="C589">
        <v>78158612</v>
      </c>
      <c r="D589">
        <v>77810784</v>
      </c>
      <c r="E589">
        <v>1</v>
      </c>
      <c r="F589">
        <v>1</v>
      </c>
      <c r="G589">
        <v>37</v>
      </c>
      <c r="H589">
        <v>3</v>
      </c>
      <c r="I589" t="s">
        <v>894</v>
      </c>
      <c r="J589" t="s">
        <v>895</v>
      </c>
      <c r="K589" t="s">
        <v>896</v>
      </c>
      <c r="L589">
        <v>1301</v>
      </c>
      <c r="N589">
        <v>1003</v>
      </c>
      <c r="O589" t="s">
        <v>87</v>
      </c>
      <c r="P589" t="s">
        <v>87</v>
      </c>
      <c r="Q589">
        <v>1</v>
      </c>
      <c r="X589">
        <v>105</v>
      </c>
      <c r="Y589">
        <v>18.350000000000001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105</v>
      </c>
      <c r="AH589">
        <v>2</v>
      </c>
      <c r="AI589">
        <v>78158614</v>
      </c>
      <c r="AJ589">
        <v>625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ROW(Source!A1254)</f>
        <v>1254</v>
      </c>
      <c r="B590">
        <v>78162612</v>
      </c>
      <c r="C590">
        <v>78158617</v>
      </c>
      <c r="D590">
        <v>77806460</v>
      </c>
      <c r="E590">
        <v>37</v>
      </c>
      <c r="F590">
        <v>1</v>
      </c>
      <c r="G590">
        <v>37</v>
      </c>
      <c r="H590">
        <v>1</v>
      </c>
      <c r="I590" t="s">
        <v>678</v>
      </c>
      <c r="J590" t="s">
        <v>3</v>
      </c>
      <c r="K590" t="s">
        <v>679</v>
      </c>
      <c r="L590">
        <v>1191</v>
      </c>
      <c r="N590">
        <v>1013</v>
      </c>
      <c r="O590" t="s">
        <v>680</v>
      </c>
      <c r="P590" t="s">
        <v>680</v>
      </c>
      <c r="Q590">
        <v>1</v>
      </c>
      <c r="X590">
        <v>0.6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1</v>
      </c>
      <c r="AF590" t="s">
        <v>3</v>
      </c>
      <c r="AG590">
        <v>0.6</v>
      </c>
      <c r="AH590">
        <v>2</v>
      </c>
      <c r="AI590">
        <v>78158618</v>
      </c>
      <c r="AJ590">
        <v>626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ROW(Source!A1255)</f>
        <v>1255</v>
      </c>
      <c r="B591">
        <v>78162613</v>
      </c>
      <c r="C591">
        <v>78158620</v>
      </c>
      <c r="D591">
        <v>77806460</v>
      </c>
      <c r="E591">
        <v>37</v>
      </c>
      <c r="F591">
        <v>1</v>
      </c>
      <c r="G591">
        <v>37</v>
      </c>
      <c r="H591">
        <v>1</v>
      </c>
      <c r="I591" t="s">
        <v>678</v>
      </c>
      <c r="J591" t="s">
        <v>3</v>
      </c>
      <c r="K591" t="s">
        <v>679</v>
      </c>
      <c r="L591">
        <v>1191</v>
      </c>
      <c r="N591">
        <v>1013</v>
      </c>
      <c r="O591" t="s">
        <v>680</v>
      </c>
      <c r="P591" t="s">
        <v>680</v>
      </c>
      <c r="Q591">
        <v>1</v>
      </c>
      <c r="X591">
        <v>0.23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0.23</v>
      </c>
      <c r="AH591">
        <v>2</v>
      </c>
      <c r="AI591">
        <v>78158621</v>
      </c>
      <c r="AJ591">
        <v>627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ROW(Source!A1255)</f>
        <v>1255</v>
      </c>
      <c r="B592">
        <v>78162614</v>
      </c>
      <c r="C592">
        <v>78158620</v>
      </c>
      <c r="D592">
        <v>77808626</v>
      </c>
      <c r="E592">
        <v>1</v>
      </c>
      <c r="F592">
        <v>1</v>
      </c>
      <c r="G592">
        <v>37</v>
      </c>
      <c r="H592">
        <v>3</v>
      </c>
      <c r="I592" t="s">
        <v>684</v>
      </c>
      <c r="J592" t="s">
        <v>685</v>
      </c>
      <c r="K592" t="s">
        <v>686</v>
      </c>
      <c r="L592">
        <v>1348</v>
      </c>
      <c r="N592">
        <v>1009</v>
      </c>
      <c r="O592" t="s">
        <v>659</v>
      </c>
      <c r="P592" t="s">
        <v>659</v>
      </c>
      <c r="Q592">
        <v>1000</v>
      </c>
      <c r="X592">
        <v>6.9999999999999994E-5</v>
      </c>
      <c r="Y592">
        <v>7313.44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6.9999999999999994E-5</v>
      </c>
      <c r="AH592">
        <v>2</v>
      </c>
      <c r="AI592">
        <v>78158622</v>
      </c>
      <c r="AJ592">
        <v>628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ROW(Source!A1255)</f>
        <v>1255</v>
      </c>
      <c r="B593">
        <v>78162616</v>
      </c>
      <c r="C593">
        <v>78158620</v>
      </c>
      <c r="D593">
        <v>77806473</v>
      </c>
      <c r="E593">
        <v>37</v>
      </c>
      <c r="F593">
        <v>1</v>
      </c>
      <c r="G593">
        <v>37</v>
      </c>
      <c r="H593">
        <v>3</v>
      </c>
      <c r="I593" t="s">
        <v>687</v>
      </c>
      <c r="J593" t="s">
        <v>3</v>
      </c>
      <c r="K593" t="s">
        <v>689</v>
      </c>
      <c r="L593">
        <v>1348</v>
      </c>
      <c r="N593">
        <v>1009</v>
      </c>
      <c r="O593" t="s">
        <v>659</v>
      </c>
      <c r="P593" t="s">
        <v>659</v>
      </c>
      <c r="Q593">
        <v>1000</v>
      </c>
      <c r="X593">
        <v>1E-4</v>
      </c>
      <c r="Y593">
        <v>149350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1E-4</v>
      </c>
      <c r="AH593">
        <v>2</v>
      </c>
      <c r="AI593">
        <v>78158623</v>
      </c>
      <c r="AJ593">
        <v>629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ROW(Source!A1255)</f>
        <v>1255</v>
      </c>
      <c r="B594">
        <v>78162615</v>
      </c>
      <c r="C594">
        <v>78158620</v>
      </c>
      <c r="D594">
        <v>77811604</v>
      </c>
      <c r="E594">
        <v>1</v>
      </c>
      <c r="F594">
        <v>1</v>
      </c>
      <c r="G594">
        <v>37</v>
      </c>
      <c r="H594">
        <v>3</v>
      </c>
      <c r="I594" t="s">
        <v>690</v>
      </c>
      <c r="J594" t="s">
        <v>691</v>
      </c>
      <c r="K594" t="s">
        <v>692</v>
      </c>
      <c r="L594">
        <v>1339</v>
      </c>
      <c r="N594">
        <v>1007</v>
      </c>
      <c r="O594" t="s">
        <v>486</v>
      </c>
      <c r="P594" t="s">
        <v>486</v>
      </c>
      <c r="Q594">
        <v>1</v>
      </c>
      <c r="X594">
        <v>1.5E-3</v>
      </c>
      <c r="Y594">
        <v>4969.8599999999997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1.5E-3</v>
      </c>
      <c r="AH594">
        <v>2</v>
      </c>
      <c r="AI594">
        <v>78158624</v>
      </c>
      <c r="AJ594">
        <v>630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ROW(Source!A1256)</f>
        <v>1256</v>
      </c>
      <c r="B595">
        <v>78162617</v>
      </c>
      <c r="C595">
        <v>78158629</v>
      </c>
      <c r="D595">
        <v>77806460</v>
      </c>
      <c r="E595">
        <v>37</v>
      </c>
      <c r="F595">
        <v>1</v>
      </c>
      <c r="G595">
        <v>37</v>
      </c>
      <c r="H595">
        <v>1</v>
      </c>
      <c r="I595" t="s">
        <v>678</v>
      </c>
      <c r="J595" t="s">
        <v>3</v>
      </c>
      <c r="K595" t="s">
        <v>679</v>
      </c>
      <c r="L595">
        <v>1191</v>
      </c>
      <c r="N595">
        <v>1013</v>
      </c>
      <c r="O595" t="s">
        <v>680</v>
      </c>
      <c r="P595" t="s">
        <v>680</v>
      </c>
      <c r="Q595">
        <v>1</v>
      </c>
      <c r="X595">
        <v>5.35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3</v>
      </c>
      <c r="AG595">
        <v>5.35</v>
      </c>
      <c r="AH595">
        <v>2</v>
      </c>
      <c r="AI595">
        <v>78158630</v>
      </c>
      <c r="AJ595">
        <v>631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ROW(Source!A1256)</f>
        <v>1256</v>
      </c>
      <c r="B596">
        <v>78162618</v>
      </c>
      <c r="C596">
        <v>78158629</v>
      </c>
      <c r="D596">
        <v>77808429</v>
      </c>
      <c r="E596">
        <v>1</v>
      </c>
      <c r="F596">
        <v>1</v>
      </c>
      <c r="G596">
        <v>37</v>
      </c>
      <c r="H596">
        <v>2</v>
      </c>
      <c r="I596" t="s">
        <v>693</v>
      </c>
      <c r="J596" t="s">
        <v>694</v>
      </c>
      <c r="K596" t="s">
        <v>695</v>
      </c>
      <c r="L596">
        <v>1368</v>
      </c>
      <c r="N596">
        <v>1011</v>
      </c>
      <c r="O596" t="s">
        <v>696</v>
      </c>
      <c r="P596" t="s">
        <v>696</v>
      </c>
      <c r="Q596">
        <v>1</v>
      </c>
      <c r="X596">
        <v>0.04</v>
      </c>
      <c r="Y596">
        <v>0</v>
      </c>
      <c r="Z596">
        <v>11.86</v>
      </c>
      <c r="AA596">
        <v>0.2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0.04</v>
      </c>
      <c r="AH596">
        <v>2</v>
      </c>
      <c r="AI596">
        <v>78158631</v>
      </c>
      <c r="AJ596">
        <v>632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ROW(Source!A1256)</f>
        <v>1256</v>
      </c>
      <c r="B597">
        <v>78162619</v>
      </c>
      <c r="C597">
        <v>78158629</v>
      </c>
      <c r="D597">
        <v>77808868</v>
      </c>
      <c r="E597">
        <v>1</v>
      </c>
      <c r="F597">
        <v>1</v>
      </c>
      <c r="G597">
        <v>37</v>
      </c>
      <c r="H597">
        <v>3</v>
      </c>
      <c r="I597" t="s">
        <v>94</v>
      </c>
      <c r="J597" t="s">
        <v>97</v>
      </c>
      <c r="K597" t="s">
        <v>95</v>
      </c>
      <c r="L597">
        <v>1296</v>
      </c>
      <c r="N597">
        <v>1002</v>
      </c>
      <c r="O597" t="s">
        <v>96</v>
      </c>
      <c r="P597" t="s">
        <v>96</v>
      </c>
      <c r="Q597">
        <v>1</v>
      </c>
      <c r="X597">
        <v>10.3</v>
      </c>
      <c r="Y597">
        <v>128.12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10.3</v>
      </c>
      <c r="AH597">
        <v>2</v>
      </c>
      <c r="AI597">
        <v>78158632</v>
      </c>
      <c r="AJ597">
        <v>633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ROW(Source!A1259)</f>
        <v>1259</v>
      </c>
      <c r="B598">
        <v>78162620</v>
      </c>
      <c r="C598">
        <v>78158640</v>
      </c>
      <c r="D598">
        <v>77806460</v>
      </c>
      <c r="E598">
        <v>37</v>
      </c>
      <c r="F598">
        <v>1</v>
      </c>
      <c r="G598">
        <v>37</v>
      </c>
      <c r="H598">
        <v>1</v>
      </c>
      <c r="I598" t="s">
        <v>678</v>
      </c>
      <c r="J598" t="s">
        <v>3</v>
      </c>
      <c r="K598" t="s">
        <v>679</v>
      </c>
      <c r="L598">
        <v>1191</v>
      </c>
      <c r="N598">
        <v>1013</v>
      </c>
      <c r="O598" t="s">
        <v>680</v>
      </c>
      <c r="P598" t="s">
        <v>680</v>
      </c>
      <c r="Q598">
        <v>1</v>
      </c>
      <c r="X598">
        <v>35.729999999999997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3</v>
      </c>
      <c r="AG598">
        <v>35.729999999999997</v>
      </c>
      <c r="AH598">
        <v>2</v>
      </c>
      <c r="AI598">
        <v>78158641</v>
      </c>
      <c r="AJ598">
        <v>636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ROW(Source!A1259)</f>
        <v>1259</v>
      </c>
      <c r="B599">
        <v>78162621</v>
      </c>
      <c r="C599">
        <v>78158640</v>
      </c>
      <c r="D599">
        <v>77810520</v>
      </c>
      <c r="E599">
        <v>1</v>
      </c>
      <c r="F599">
        <v>1</v>
      </c>
      <c r="G599">
        <v>37</v>
      </c>
      <c r="H599">
        <v>3</v>
      </c>
      <c r="I599" t="s">
        <v>697</v>
      </c>
      <c r="J599" t="s">
        <v>698</v>
      </c>
      <c r="K599" t="s">
        <v>699</v>
      </c>
      <c r="L599">
        <v>1339</v>
      </c>
      <c r="N599">
        <v>1007</v>
      </c>
      <c r="O599" t="s">
        <v>486</v>
      </c>
      <c r="P599" t="s">
        <v>486</v>
      </c>
      <c r="Q599">
        <v>1</v>
      </c>
      <c r="X599">
        <v>0.152</v>
      </c>
      <c r="Y599">
        <v>49.83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0.152</v>
      </c>
      <c r="AH599">
        <v>2</v>
      </c>
      <c r="AI599">
        <v>78158642</v>
      </c>
      <c r="AJ599">
        <v>637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ROW(Source!A1259)</f>
        <v>1259</v>
      </c>
      <c r="B600">
        <v>78162622</v>
      </c>
      <c r="C600">
        <v>78158640</v>
      </c>
      <c r="D600">
        <v>77808879</v>
      </c>
      <c r="E600">
        <v>1</v>
      </c>
      <c r="F600">
        <v>1</v>
      </c>
      <c r="G600">
        <v>37</v>
      </c>
      <c r="H600">
        <v>3</v>
      </c>
      <c r="I600" t="s">
        <v>700</v>
      </c>
      <c r="J600" t="s">
        <v>701</v>
      </c>
      <c r="K600" t="s">
        <v>702</v>
      </c>
      <c r="L600">
        <v>1348</v>
      </c>
      <c r="N600">
        <v>1009</v>
      </c>
      <c r="O600" t="s">
        <v>659</v>
      </c>
      <c r="P600" t="s">
        <v>659</v>
      </c>
      <c r="Q600">
        <v>1000</v>
      </c>
      <c r="X600">
        <v>4.5999999999999999E-3</v>
      </c>
      <c r="Y600">
        <v>62638.49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4.5999999999999999E-3</v>
      </c>
      <c r="AH600">
        <v>2</v>
      </c>
      <c r="AI600">
        <v>78158643</v>
      </c>
      <c r="AJ600">
        <v>638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ROW(Source!A1259)</f>
        <v>1259</v>
      </c>
      <c r="B601">
        <v>78162623</v>
      </c>
      <c r="C601">
        <v>78158640</v>
      </c>
      <c r="D601">
        <v>77811681</v>
      </c>
      <c r="E601">
        <v>1</v>
      </c>
      <c r="F601">
        <v>1</v>
      </c>
      <c r="G601">
        <v>37</v>
      </c>
      <c r="H601">
        <v>3</v>
      </c>
      <c r="I601" t="s">
        <v>703</v>
      </c>
      <c r="J601" t="s">
        <v>704</v>
      </c>
      <c r="K601" t="s">
        <v>705</v>
      </c>
      <c r="L601">
        <v>1348</v>
      </c>
      <c r="N601">
        <v>1009</v>
      </c>
      <c r="O601" t="s">
        <v>659</v>
      </c>
      <c r="P601" t="s">
        <v>659</v>
      </c>
      <c r="Q601">
        <v>1000</v>
      </c>
      <c r="X601">
        <v>0.876</v>
      </c>
      <c r="Y601">
        <v>11245.63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0.876</v>
      </c>
      <c r="AH601">
        <v>2</v>
      </c>
      <c r="AI601">
        <v>78158644</v>
      </c>
      <c r="AJ601">
        <v>639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ROW(Source!A1260)</f>
        <v>1260</v>
      </c>
      <c r="B602">
        <v>78162624</v>
      </c>
      <c r="C602">
        <v>78158649</v>
      </c>
      <c r="D602">
        <v>77806460</v>
      </c>
      <c r="E602">
        <v>37</v>
      </c>
      <c r="F602">
        <v>1</v>
      </c>
      <c r="G602">
        <v>37</v>
      </c>
      <c r="H602">
        <v>1</v>
      </c>
      <c r="I602" t="s">
        <v>678</v>
      </c>
      <c r="J602" t="s">
        <v>3</v>
      </c>
      <c r="K602" t="s">
        <v>679</v>
      </c>
      <c r="L602">
        <v>1191</v>
      </c>
      <c r="N602">
        <v>1013</v>
      </c>
      <c r="O602" t="s">
        <v>680</v>
      </c>
      <c r="P602" t="s">
        <v>680</v>
      </c>
      <c r="Q602">
        <v>1</v>
      </c>
      <c r="X602">
        <v>42.17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1</v>
      </c>
      <c r="AF602" t="s">
        <v>3</v>
      </c>
      <c r="AG602">
        <v>42.17</v>
      </c>
      <c r="AH602">
        <v>2</v>
      </c>
      <c r="AI602">
        <v>78158650</v>
      </c>
      <c r="AJ602">
        <v>640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ROW(Source!A1260)</f>
        <v>1260</v>
      </c>
      <c r="B603">
        <v>78162625</v>
      </c>
      <c r="C603">
        <v>78158649</v>
      </c>
      <c r="D603">
        <v>77810304</v>
      </c>
      <c r="E603">
        <v>1</v>
      </c>
      <c r="F603">
        <v>1</v>
      </c>
      <c r="G603">
        <v>37</v>
      </c>
      <c r="H603">
        <v>3</v>
      </c>
      <c r="I603" t="s">
        <v>706</v>
      </c>
      <c r="J603" t="s">
        <v>707</v>
      </c>
      <c r="K603" t="s">
        <v>708</v>
      </c>
      <c r="L603">
        <v>1346</v>
      </c>
      <c r="N603">
        <v>1009</v>
      </c>
      <c r="O603" t="s">
        <v>101</v>
      </c>
      <c r="P603" t="s">
        <v>101</v>
      </c>
      <c r="Q603">
        <v>1</v>
      </c>
      <c r="X603">
        <v>0.31</v>
      </c>
      <c r="Y603">
        <v>23.91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3</v>
      </c>
      <c r="AG603">
        <v>0.31</v>
      </c>
      <c r="AH603">
        <v>2</v>
      </c>
      <c r="AI603">
        <v>78158651</v>
      </c>
      <c r="AJ603">
        <v>641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ROW(Source!A1260)</f>
        <v>1260</v>
      </c>
      <c r="B604">
        <v>78162626</v>
      </c>
      <c r="C604">
        <v>78158649</v>
      </c>
      <c r="D604">
        <v>77810520</v>
      </c>
      <c r="E604">
        <v>1</v>
      </c>
      <c r="F604">
        <v>1</v>
      </c>
      <c r="G604">
        <v>37</v>
      </c>
      <c r="H604">
        <v>3</v>
      </c>
      <c r="I604" t="s">
        <v>697</v>
      </c>
      <c r="J604" t="s">
        <v>698</v>
      </c>
      <c r="K604" t="s">
        <v>699</v>
      </c>
      <c r="L604">
        <v>1339</v>
      </c>
      <c r="N604">
        <v>1007</v>
      </c>
      <c r="O604" t="s">
        <v>486</v>
      </c>
      <c r="P604" t="s">
        <v>486</v>
      </c>
      <c r="Q604">
        <v>1</v>
      </c>
      <c r="X604">
        <v>6.0000000000000001E-3</v>
      </c>
      <c r="Y604">
        <v>49.83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6.0000000000000001E-3</v>
      </c>
      <c r="AH604">
        <v>2</v>
      </c>
      <c r="AI604">
        <v>78158652</v>
      </c>
      <c r="AJ604">
        <v>642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ROW(Source!A1260)</f>
        <v>1260</v>
      </c>
      <c r="B605">
        <v>78162627</v>
      </c>
      <c r="C605">
        <v>78158649</v>
      </c>
      <c r="D605">
        <v>77810871</v>
      </c>
      <c r="E605">
        <v>1</v>
      </c>
      <c r="F605">
        <v>1</v>
      </c>
      <c r="G605">
        <v>37</v>
      </c>
      <c r="H605">
        <v>3</v>
      </c>
      <c r="I605" t="s">
        <v>709</v>
      </c>
      <c r="J605" t="s">
        <v>710</v>
      </c>
      <c r="K605" t="s">
        <v>711</v>
      </c>
      <c r="L605">
        <v>1327</v>
      </c>
      <c r="N605">
        <v>1005</v>
      </c>
      <c r="O605" t="s">
        <v>82</v>
      </c>
      <c r="P605" t="s">
        <v>82</v>
      </c>
      <c r="Q605">
        <v>1</v>
      </c>
      <c r="X605">
        <v>0.8</v>
      </c>
      <c r="Y605">
        <v>431.83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0.8</v>
      </c>
      <c r="AH605">
        <v>2</v>
      </c>
      <c r="AI605">
        <v>78158653</v>
      </c>
      <c r="AJ605">
        <v>643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ROW(Source!A1260)</f>
        <v>1260</v>
      </c>
      <c r="B606">
        <v>78162628</v>
      </c>
      <c r="C606">
        <v>78158649</v>
      </c>
      <c r="D606">
        <v>77810887</v>
      </c>
      <c r="E606">
        <v>1</v>
      </c>
      <c r="F606">
        <v>1</v>
      </c>
      <c r="G606">
        <v>37</v>
      </c>
      <c r="H606">
        <v>3</v>
      </c>
      <c r="I606" t="s">
        <v>712</v>
      </c>
      <c r="J606" t="s">
        <v>713</v>
      </c>
      <c r="K606" t="s">
        <v>714</v>
      </c>
      <c r="L606">
        <v>1348</v>
      </c>
      <c r="N606">
        <v>1009</v>
      </c>
      <c r="O606" t="s">
        <v>659</v>
      </c>
      <c r="P606" t="s">
        <v>659</v>
      </c>
      <c r="Q606">
        <v>1000</v>
      </c>
      <c r="X606">
        <v>5.0999999999999997E-2</v>
      </c>
      <c r="Y606">
        <v>81852.28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5.0999999999999997E-2</v>
      </c>
      <c r="AH606">
        <v>2</v>
      </c>
      <c r="AI606">
        <v>78158654</v>
      </c>
      <c r="AJ606">
        <v>644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ROW(Source!A1260)</f>
        <v>1260</v>
      </c>
      <c r="B607">
        <v>78162629</v>
      </c>
      <c r="C607">
        <v>78158649</v>
      </c>
      <c r="D607">
        <v>77809071</v>
      </c>
      <c r="E607">
        <v>1</v>
      </c>
      <c r="F607">
        <v>1</v>
      </c>
      <c r="G607">
        <v>37</v>
      </c>
      <c r="H607">
        <v>3</v>
      </c>
      <c r="I607" t="s">
        <v>715</v>
      </c>
      <c r="J607" t="s">
        <v>716</v>
      </c>
      <c r="K607" t="s">
        <v>717</v>
      </c>
      <c r="L607">
        <v>1346</v>
      </c>
      <c r="N607">
        <v>1009</v>
      </c>
      <c r="O607" t="s">
        <v>101</v>
      </c>
      <c r="P607" t="s">
        <v>101</v>
      </c>
      <c r="Q607">
        <v>1</v>
      </c>
      <c r="X607">
        <v>24.2</v>
      </c>
      <c r="Y607">
        <v>183.25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3</v>
      </c>
      <c r="AG607">
        <v>24.2</v>
      </c>
      <c r="AH607">
        <v>2</v>
      </c>
      <c r="AI607">
        <v>78158655</v>
      </c>
      <c r="AJ607">
        <v>645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ROW(Source!A1260)</f>
        <v>1260</v>
      </c>
      <c r="B608">
        <v>78162630</v>
      </c>
      <c r="C608">
        <v>78158649</v>
      </c>
      <c r="D608">
        <v>77809073</v>
      </c>
      <c r="E608">
        <v>1</v>
      </c>
      <c r="F608">
        <v>1</v>
      </c>
      <c r="G608">
        <v>37</v>
      </c>
      <c r="H608">
        <v>3</v>
      </c>
      <c r="I608" t="s">
        <v>718</v>
      </c>
      <c r="J608" t="s">
        <v>719</v>
      </c>
      <c r="K608" t="s">
        <v>720</v>
      </c>
      <c r="L608">
        <v>1346</v>
      </c>
      <c r="N608">
        <v>1009</v>
      </c>
      <c r="O608" t="s">
        <v>101</v>
      </c>
      <c r="P608" t="s">
        <v>101</v>
      </c>
      <c r="Q608">
        <v>1</v>
      </c>
      <c r="X608">
        <v>10.4</v>
      </c>
      <c r="Y608">
        <v>78.349999999999994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3</v>
      </c>
      <c r="AG608">
        <v>10.4</v>
      </c>
      <c r="AH608">
        <v>2</v>
      </c>
      <c r="AI608">
        <v>78158656</v>
      </c>
      <c r="AJ608">
        <v>646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ROW(Source!A1261)</f>
        <v>1261</v>
      </c>
      <c r="B609">
        <v>78162631</v>
      </c>
      <c r="C609">
        <v>78158664</v>
      </c>
      <c r="D609">
        <v>77806460</v>
      </c>
      <c r="E609">
        <v>37</v>
      </c>
      <c r="F609">
        <v>1</v>
      </c>
      <c r="G609">
        <v>37</v>
      </c>
      <c r="H609">
        <v>1</v>
      </c>
      <c r="I609" t="s">
        <v>678</v>
      </c>
      <c r="J609" t="s">
        <v>3</v>
      </c>
      <c r="K609" t="s">
        <v>679</v>
      </c>
      <c r="L609">
        <v>1191</v>
      </c>
      <c r="N609">
        <v>1013</v>
      </c>
      <c r="O609" t="s">
        <v>680</v>
      </c>
      <c r="P609" t="s">
        <v>680</v>
      </c>
      <c r="Q609">
        <v>1</v>
      </c>
      <c r="X609">
        <v>1.5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 t="s">
        <v>3</v>
      </c>
      <c r="AG609">
        <v>1.5</v>
      </c>
      <c r="AH609">
        <v>2</v>
      </c>
      <c r="AI609">
        <v>78158665</v>
      </c>
      <c r="AJ609">
        <v>647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ROW(Source!A1262)</f>
        <v>1262</v>
      </c>
      <c r="B610">
        <v>78162632</v>
      </c>
      <c r="C610">
        <v>78158667</v>
      </c>
      <c r="D610">
        <v>77806460</v>
      </c>
      <c r="E610">
        <v>37</v>
      </c>
      <c r="F610">
        <v>1</v>
      </c>
      <c r="G610">
        <v>37</v>
      </c>
      <c r="H610">
        <v>1</v>
      </c>
      <c r="I610" t="s">
        <v>678</v>
      </c>
      <c r="J610" t="s">
        <v>3</v>
      </c>
      <c r="K610" t="s">
        <v>679</v>
      </c>
      <c r="L610">
        <v>1191</v>
      </c>
      <c r="N610">
        <v>1013</v>
      </c>
      <c r="O610" t="s">
        <v>680</v>
      </c>
      <c r="P610" t="s">
        <v>680</v>
      </c>
      <c r="Q610">
        <v>1</v>
      </c>
      <c r="X610">
        <v>46.19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1</v>
      </c>
      <c r="AF610" t="s">
        <v>3</v>
      </c>
      <c r="AG610">
        <v>46.19</v>
      </c>
      <c r="AH610">
        <v>2</v>
      </c>
      <c r="AI610">
        <v>78158668</v>
      </c>
      <c r="AJ610">
        <v>648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ROW(Source!A1262)</f>
        <v>1262</v>
      </c>
      <c r="B611">
        <v>78162633</v>
      </c>
      <c r="C611">
        <v>78158667</v>
      </c>
      <c r="D611">
        <v>77808626</v>
      </c>
      <c r="E611">
        <v>1</v>
      </c>
      <c r="F611">
        <v>1</v>
      </c>
      <c r="G611">
        <v>37</v>
      </c>
      <c r="H611">
        <v>3</v>
      </c>
      <c r="I611" t="s">
        <v>684</v>
      </c>
      <c r="J611" t="s">
        <v>685</v>
      </c>
      <c r="K611" t="s">
        <v>686</v>
      </c>
      <c r="L611">
        <v>1348</v>
      </c>
      <c r="N611">
        <v>1009</v>
      </c>
      <c r="O611" t="s">
        <v>659</v>
      </c>
      <c r="P611" t="s">
        <v>659</v>
      </c>
      <c r="Q611">
        <v>1000</v>
      </c>
      <c r="X611">
        <v>0.05</v>
      </c>
      <c r="Y611">
        <v>7313.44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0.05</v>
      </c>
      <c r="AH611">
        <v>2</v>
      </c>
      <c r="AI611">
        <v>78158669</v>
      </c>
      <c r="AJ611">
        <v>649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ROW(Source!A1262)</f>
        <v>1262</v>
      </c>
      <c r="B612">
        <v>78162634</v>
      </c>
      <c r="C612">
        <v>78158667</v>
      </c>
      <c r="D612">
        <v>77817280</v>
      </c>
      <c r="E612">
        <v>1</v>
      </c>
      <c r="F612">
        <v>1</v>
      </c>
      <c r="G612">
        <v>37</v>
      </c>
      <c r="H612">
        <v>3</v>
      </c>
      <c r="I612" t="s">
        <v>756</v>
      </c>
      <c r="J612" t="s">
        <v>757</v>
      </c>
      <c r="K612" t="s">
        <v>758</v>
      </c>
      <c r="L612">
        <v>1354</v>
      </c>
      <c r="N612">
        <v>1010</v>
      </c>
      <c r="O612" t="s">
        <v>204</v>
      </c>
      <c r="P612" t="s">
        <v>204</v>
      </c>
      <c r="Q612">
        <v>1</v>
      </c>
      <c r="X612">
        <v>100</v>
      </c>
      <c r="Y612">
        <v>287.08999999999997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100</v>
      </c>
      <c r="AH612">
        <v>2</v>
      </c>
      <c r="AI612">
        <v>78158670</v>
      </c>
      <c r="AJ612">
        <v>650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ROW(Source!A1298)</f>
        <v>1298</v>
      </c>
      <c r="B613">
        <v>78162635</v>
      </c>
      <c r="C613">
        <v>78158730</v>
      </c>
      <c r="D613">
        <v>77806460</v>
      </c>
      <c r="E613">
        <v>37</v>
      </c>
      <c r="F613">
        <v>1</v>
      </c>
      <c r="G613">
        <v>37</v>
      </c>
      <c r="H613">
        <v>1</v>
      </c>
      <c r="I613" t="s">
        <v>678</v>
      </c>
      <c r="J613" t="s">
        <v>3</v>
      </c>
      <c r="K613" t="s">
        <v>679</v>
      </c>
      <c r="L613">
        <v>1191</v>
      </c>
      <c r="N613">
        <v>1013</v>
      </c>
      <c r="O613" t="s">
        <v>680</v>
      </c>
      <c r="P613" t="s">
        <v>680</v>
      </c>
      <c r="Q613">
        <v>1</v>
      </c>
      <c r="X613">
        <v>3.77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3</v>
      </c>
      <c r="AG613">
        <v>3.77</v>
      </c>
      <c r="AH613">
        <v>2</v>
      </c>
      <c r="AI613">
        <v>78158731</v>
      </c>
      <c r="AJ613">
        <v>651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ROW(Source!A1298)</f>
        <v>1298</v>
      </c>
      <c r="B614">
        <v>78162636</v>
      </c>
      <c r="C614">
        <v>78158730</v>
      </c>
      <c r="D614">
        <v>77806461</v>
      </c>
      <c r="E614">
        <v>37</v>
      </c>
      <c r="F614">
        <v>1</v>
      </c>
      <c r="G614">
        <v>37</v>
      </c>
      <c r="H614">
        <v>3</v>
      </c>
      <c r="I614" t="s">
        <v>721</v>
      </c>
      <c r="J614" t="s">
        <v>3</v>
      </c>
      <c r="K614" t="s">
        <v>722</v>
      </c>
      <c r="L614">
        <v>1348</v>
      </c>
      <c r="N614">
        <v>1009</v>
      </c>
      <c r="O614" t="s">
        <v>659</v>
      </c>
      <c r="P614" t="s">
        <v>659</v>
      </c>
      <c r="Q614">
        <v>1000</v>
      </c>
      <c r="X614">
        <v>0.11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0.11</v>
      </c>
      <c r="AH614">
        <v>2</v>
      </c>
      <c r="AI614">
        <v>78158732</v>
      </c>
      <c r="AJ614">
        <v>652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ROW(Source!A1299)</f>
        <v>1299</v>
      </c>
      <c r="B615">
        <v>78162637</v>
      </c>
      <c r="C615">
        <v>78158735</v>
      </c>
      <c r="D615">
        <v>77806460</v>
      </c>
      <c r="E615">
        <v>37</v>
      </c>
      <c r="F615">
        <v>1</v>
      </c>
      <c r="G615">
        <v>37</v>
      </c>
      <c r="H615">
        <v>1</v>
      </c>
      <c r="I615" t="s">
        <v>678</v>
      </c>
      <c r="J615" t="s">
        <v>3</v>
      </c>
      <c r="K615" t="s">
        <v>679</v>
      </c>
      <c r="L615">
        <v>1191</v>
      </c>
      <c r="N615">
        <v>1013</v>
      </c>
      <c r="O615" t="s">
        <v>680</v>
      </c>
      <c r="P615" t="s">
        <v>680</v>
      </c>
      <c r="Q615">
        <v>1</v>
      </c>
      <c r="X615">
        <v>11.39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3</v>
      </c>
      <c r="AG615">
        <v>11.39</v>
      </c>
      <c r="AH615">
        <v>2</v>
      </c>
      <c r="AI615">
        <v>78158736</v>
      </c>
      <c r="AJ615">
        <v>653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ROW(Source!A1299)</f>
        <v>1299</v>
      </c>
      <c r="B616">
        <v>78162638</v>
      </c>
      <c r="C616">
        <v>78158735</v>
      </c>
      <c r="D616">
        <v>77806461</v>
      </c>
      <c r="E616">
        <v>37</v>
      </c>
      <c r="F616">
        <v>1</v>
      </c>
      <c r="G616">
        <v>37</v>
      </c>
      <c r="H616">
        <v>3</v>
      </c>
      <c r="I616" t="s">
        <v>721</v>
      </c>
      <c r="J616" t="s">
        <v>3</v>
      </c>
      <c r="K616" t="s">
        <v>722</v>
      </c>
      <c r="L616">
        <v>1348</v>
      </c>
      <c r="N616">
        <v>1009</v>
      </c>
      <c r="O616" t="s">
        <v>659</v>
      </c>
      <c r="P616" t="s">
        <v>659</v>
      </c>
      <c r="Q616">
        <v>1000</v>
      </c>
      <c r="X616">
        <v>0.47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0.47</v>
      </c>
      <c r="AH616">
        <v>2</v>
      </c>
      <c r="AI616">
        <v>78158737</v>
      </c>
      <c r="AJ616">
        <v>654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ROW(Source!A1300)</f>
        <v>1300</v>
      </c>
      <c r="B617">
        <v>78162639</v>
      </c>
      <c r="C617">
        <v>78158740</v>
      </c>
      <c r="D617">
        <v>77806460</v>
      </c>
      <c r="E617">
        <v>37</v>
      </c>
      <c r="F617">
        <v>1</v>
      </c>
      <c r="G617">
        <v>37</v>
      </c>
      <c r="H617">
        <v>1</v>
      </c>
      <c r="I617" t="s">
        <v>678</v>
      </c>
      <c r="J617" t="s">
        <v>3</v>
      </c>
      <c r="K617" t="s">
        <v>679</v>
      </c>
      <c r="L617">
        <v>1191</v>
      </c>
      <c r="N617">
        <v>1013</v>
      </c>
      <c r="O617" t="s">
        <v>680</v>
      </c>
      <c r="P617" t="s">
        <v>680</v>
      </c>
      <c r="Q617">
        <v>1</v>
      </c>
      <c r="X617">
        <v>11.09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3</v>
      </c>
      <c r="AG617">
        <v>11.09</v>
      </c>
      <c r="AH617">
        <v>2</v>
      </c>
      <c r="AI617">
        <v>78158741</v>
      </c>
      <c r="AJ617">
        <v>655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ROW(Source!A1300)</f>
        <v>1300</v>
      </c>
      <c r="B618">
        <v>78162640</v>
      </c>
      <c r="C618">
        <v>78158740</v>
      </c>
      <c r="D618">
        <v>77806461</v>
      </c>
      <c r="E618">
        <v>37</v>
      </c>
      <c r="F618">
        <v>1</v>
      </c>
      <c r="G618">
        <v>37</v>
      </c>
      <c r="H618">
        <v>3</v>
      </c>
      <c r="I618" t="s">
        <v>721</v>
      </c>
      <c r="J618" t="s">
        <v>3</v>
      </c>
      <c r="K618" t="s">
        <v>722</v>
      </c>
      <c r="L618">
        <v>1348</v>
      </c>
      <c r="N618">
        <v>1009</v>
      </c>
      <c r="O618" t="s">
        <v>659</v>
      </c>
      <c r="P618" t="s">
        <v>659</v>
      </c>
      <c r="Q618">
        <v>1000</v>
      </c>
      <c r="X618">
        <v>0.55000000000000004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0.55000000000000004</v>
      </c>
      <c r="AH618">
        <v>2</v>
      </c>
      <c r="AI618">
        <v>78158742</v>
      </c>
      <c r="AJ618">
        <v>656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ROW(Source!A1301)</f>
        <v>1301</v>
      </c>
      <c r="B619">
        <v>78162641</v>
      </c>
      <c r="C619">
        <v>78158745</v>
      </c>
      <c r="D619">
        <v>77806460</v>
      </c>
      <c r="E619">
        <v>37</v>
      </c>
      <c r="F619">
        <v>1</v>
      </c>
      <c r="G619">
        <v>37</v>
      </c>
      <c r="H619">
        <v>1</v>
      </c>
      <c r="I619" t="s">
        <v>678</v>
      </c>
      <c r="J619" t="s">
        <v>3</v>
      </c>
      <c r="K619" t="s">
        <v>679</v>
      </c>
      <c r="L619">
        <v>1191</v>
      </c>
      <c r="N619">
        <v>1013</v>
      </c>
      <c r="O619" t="s">
        <v>680</v>
      </c>
      <c r="P619" t="s">
        <v>680</v>
      </c>
      <c r="Q619">
        <v>1</v>
      </c>
      <c r="X619">
        <v>95.49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3</v>
      </c>
      <c r="AG619">
        <v>95.49</v>
      </c>
      <c r="AH619">
        <v>2</v>
      </c>
      <c r="AI619">
        <v>78158746</v>
      </c>
      <c r="AJ619">
        <v>657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ROW(Source!A1301)</f>
        <v>1301</v>
      </c>
      <c r="B620">
        <v>78162642</v>
      </c>
      <c r="C620">
        <v>78158745</v>
      </c>
      <c r="D620">
        <v>77807959</v>
      </c>
      <c r="E620">
        <v>1</v>
      </c>
      <c r="F620">
        <v>1</v>
      </c>
      <c r="G620">
        <v>37</v>
      </c>
      <c r="H620">
        <v>2</v>
      </c>
      <c r="I620" t="s">
        <v>840</v>
      </c>
      <c r="J620" t="s">
        <v>841</v>
      </c>
      <c r="K620" t="s">
        <v>842</v>
      </c>
      <c r="L620">
        <v>1368</v>
      </c>
      <c r="N620">
        <v>1011</v>
      </c>
      <c r="O620" t="s">
        <v>696</v>
      </c>
      <c r="P620" t="s">
        <v>696</v>
      </c>
      <c r="Q620">
        <v>1</v>
      </c>
      <c r="X620">
        <v>6.64</v>
      </c>
      <c r="Y620">
        <v>0</v>
      </c>
      <c r="Z620">
        <v>55.98</v>
      </c>
      <c r="AA620">
        <v>0.26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6.64</v>
      </c>
      <c r="AH620">
        <v>2</v>
      </c>
      <c r="AI620">
        <v>78158747</v>
      </c>
      <c r="AJ620">
        <v>658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ROW(Source!A1301)</f>
        <v>1301</v>
      </c>
      <c r="B621">
        <v>78162643</v>
      </c>
      <c r="C621">
        <v>78158745</v>
      </c>
      <c r="D621">
        <v>77808438</v>
      </c>
      <c r="E621">
        <v>1</v>
      </c>
      <c r="F621">
        <v>1</v>
      </c>
      <c r="G621">
        <v>37</v>
      </c>
      <c r="H621">
        <v>2</v>
      </c>
      <c r="I621" t="s">
        <v>738</v>
      </c>
      <c r="J621" t="s">
        <v>739</v>
      </c>
      <c r="K621" t="s">
        <v>740</v>
      </c>
      <c r="L621">
        <v>1368</v>
      </c>
      <c r="N621">
        <v>1011</v>
      </c>
      <c r="O621" t="s">
        <v>696</v>
      </c>
      <c r="P621" t="s">
        <v>696</v>
      </c>
      <c r="Q621">
        <v>1</v>
      </c>
      <c r="X621">
        <v>11.78</v>
      </c>
      <c r="Y621">
        <v>0</v>
      </c>
      <c r="Z621">
        <v>5.79</v>
      </c>
      <c r="AA621">
        <v>1.58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11.78</v>
      </c>
      <c r="AH621">
        <v>2</v>
      </c>
      <c r="AI621">
        <v>78158748</v>
      </c>
      <c r="AJ621">
        <v>659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ROW(Source!A1301)</f>
        <v>1301</v>
      </c>
      <c r="B622">
        <v>78162644</v>
      </c>
      <c r="C622">
        <v>78158745</v>
      </c>
      <c r="D622">
        <v>77808371</v>
      </c>
      <c r="E622">
        <v>1</v>
      </c>
      <c r="F622">
        <v>1</v>
      </c>
      <c r="G622">
        <v>37</v>
      </c>
      <c r="H622">
        <v>2</v>
      </c>
      <c r="I622" t="s">
        <v>843</v>
      </c>
      <c r="J622" t="s">
        <v>844</v>
      </c>
      <c r="K622" t="s">
        <v>845</v>
      </c>
      <c r="L622">
        <v>1368</v>
      </c>
      <c r="N622">
        <v>1011</v>
      </c>
      <c r="O622" t="s">
        <v>696</v>
      </c>
      <c r="P622" t="s">
        <v>696</v>
      </c>
      <c r="Q622">
        <v>1</v>
      </c>
      <c r="X622">
        <v>2.78</v>
      </c>
      <c r="Y622">
        <v>0</v>
      </c>
      <c r="Z622">
        <v>31.9</v>
      </c>
      <c r="AA622">
        <v>1.81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2.78</v>
      </c>
      <c r="AH622">
        <v>2</v>
      </c>
      <c r="AI622">
        <v>78158749</v>
      </c>
      <c r="AJ622">
        <v>660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ROW(Source!A1301)</f>
        <v>1301</v>
      </c>
      <c r="B623">
        <v>78162645</v>
      </c>
      <c r="C623">
        <v>78158745</v>
      </c>
      <c r="D623">
        <v>77808374</v>
      </c>
      <c r="E623">
        <v>1</v>
      </c>
      <c r="F623">
        <v>1</v>
      </c>
      <c r="G623">
        <v>37</v>
      </c>
      <c r="H623">
        <v>2</v>
      </c>
      <c r="I623" t="s">
        <v>846</v>
      </c>
      <c r="J623" t="s">
        <v>847</v>
      </c>
      <c r="K623" t="s">
        <v>848</v>
      </c>
      <c r="L623">
        <v>1368</v>
      </c>
      <c r="N623">
        <v>1011</v>
      </c>
      <c r="O623" t="s">
        <v>696</v>
      </c>
      <c r="P623" t="s">
        <v>696</v>
      </c>
      <c r="Q623">
        <v>1</v>
      </c>
      <c r="X623">
        <v>4.91</v>
      </c>
      <c r="Y623">
        <v>0</v>
      </c>
      <c r="Z623">
        <v>6.1</v>
      </c>
      <c r="AA623">
        <v>0.01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4.91</v>
      </c>
      <c r="AH623">
        <v>2</v>
      </c>
      <c r="AI623">
        <v>78158750</v>
      </c>
      <c r="AJ623">
        <v>661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ROW(Source!A1301)</f>
        <v>1301</v>
      </c>
      <c r="B624">
        <v>78162646</v>
      </c>
      <c r="C624">
        <v>78158745</v>
      </c>
      <c r="D624">
        <v>77807576</v>
      </c>
      <c r="E624">
        <v>1</v>
      </c>
      <c r="F624">
        <v>1</v>
      </c>
      <c r="G624">
        <v>37</v>
      </c>
      <c r="H624">
        <v>2</v>
      </c>
      <c r="I624" t="s">
        <v>849</v>
      </c>
      <c r="J624" t="s">
        <v>850</v>
      </c>
      <c r="K624" t="s">
        <v>851</v>
      </c>
      <c r="L624">
        <v>1368</v>
      </c>
      <c r="N624">
        <v>1011</v>
      </c>
      <c r="O624" t="s">
        <v>696</v>
      </c>
      <c r="P624" t="s">
        <v>696</v>
      </c>
      <c r="Q624">
        <v>1</v>
      </c>
      <c r="X624">
        <v>0.04</v>
      </c>
      <c r="Y624">
        <v>0</v>
      </c>
      <c r="Z624">
        <v>1012.21</v>
      </c>
      <c r="AA624">
        <v>825.81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0.04</v>
      </c>
      <c r="AH624">
        <v>2</v>
      </c>
      <c r="AI624">
        <v>78158751</v>
      </c>
      <c r="AJ624">
        <v>662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ROW(Source!A1301)</f>
        <v>1301</v>
      </c>
      <c r="B625">
        <v>78162647</v>
      </c>
      <c r="C625">
        <v>78158745</v>
      </c>
      <c r="D625">
        <v>77809574</v>
      </c>
      <c r="E625">
        <v>1</v>
      </c>
      <c r="F625">
        <v>1</v>
      </c>
      <c r="G625">
        <v>37</v>
      </c>
      <c r="H625">
        <v>3</v>
      </c>
      <c r="I625" t="s">
        <v>852</v>
      </c>
      <c r="J625" t="s">
        <v>853</v>
      </c>
      <c r="K625" t="s">
        <v>854</v>
      </c>
      <c r="L625">
        <v>1355</v>
      </c>
      <c r="N625">
        <v>1010</v>
      </c>
      <c r="O625" t="s">
        <v>170</v>
      </c>
      <c r="P625" t="s">
        <v>170</v>
      </c>
      <c r="Q625">
        <v>100</v>
      </c>
      <c r="X625">
        <v>15.2</v>
      </c>
      <c r="Y625">
        <v>390.94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3</v>
      </c>
      <c r="AG625">
        <v>15.2</v>
      </c>
      <c r="AH625">
        <v>2</v>
      </c>
      <c r="AI625">
        <v>78158752</v>
      </c>
      <c r="AJ625">
        <v>663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ROW(Source!A1301)</f>
        <v>1301</v>
      </c>
      <c r="B626">
        <v>78162648</v>
      </c>
      <c r="C626">
        <v>78158745</v>
      </c>
      <c r="D626">
        <v>77810271</v>
      </c>
      <c r="E626">
        <v>1</v>
      </c>
      <c r="F626">
        <v>1</v>
      </c>
      <c r="G626">
        <v>37</v>
      </c>
      <c r="H626">
        <v>3</v>
      </c>
      <c r="I626" t="s">
        <v>855</v>
      </c>
      <c r="J626" t="s">
        <v>856</v>
      </c>
      <c r="K626" t="s">
        <v>857</v>
      </c>
      <c r="L626">
        <v>1346</v>
      </c>
      <c r="N626">
        <v>1009</v>
      </c>
      <c r="O626" t="s">
        <v>101</v>
      </c>
      <c r="P626" t="s">
        <v>101</v>
      </c>
      <c r="Q626">
        <v>1</v>
      </c>
      <c r="X626">
        <v>4.9000000000000004</v>
      </c>
      <c r="Y626">
        <v>450.8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4.9000000000000004</v>
      </c>
      <c r="AH626">
        <v>2</v>
      </c>
      <c r="AI626">
        <v>78158753</v>
      </c>
      <c r="AJ626">
        <v>664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ROW(Source!A1301)</f>
        <v>1301</v>
      </c>
      <c r="B627">
        <v>78162649</v>
      </c>
      <c r="C627">
        <v>78158745</v>
      </c>
      <c r="D627">
        <v>77810871</v>
      </c>
      <c r="E627">
        <v>1</v>
      </c>
      <c r="F627">
        <v>1</v>
      </c>
      <c r="G627">
        <v>37</v>
      </c>
      <c r="H627">
        <v>3</v>
      </c>
      <c r="I627" t="s">
        <v>709</v>
      </c>
      <c r="J627" t="s">
        <v>710</v>
      </c>
      <c r="K627" t="s">
        <v>711</v>
      </c>
      <c r="L627">
        <v>1327</v>
      </c>
      <c r="N627">
        <v>1005</v>
      </c>
      <c r="O627" t="s">
        <v>82</v>
      </c>
      <c r="P627" t="s">
        <v>82</v>
      </c>
      <c r="Q627">
        <v>1</v>
      </c>
      <c r="X627">
        <v>0.2</v>
      </c>
      <c r="Y627">
        <v>431.83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0.2</v>
      </c>
      <c r="AH627">
        <v>2</v>
      </c>
      <c r="AI627">
        <v>78158754</v>
      </c>
      <c r="AJ627">
        <v>665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ROW(Source!A1301)</f>
        <v>1301</v>
      </c>
      <c r="B628">
        <v>78162650</v>
      </c>
      <c r="C628">
        <v>78158745</v>
      </c>
      <c r="D628">
        <v>77810583</v>
      </c>
      <c r="E628">
        <v>1</v>
      </c>
      <c r="F628">
        <v>1</v>
      </c>
      <c r="G628">
        <v>37</v>
      </c>
      <c r="H628">
        <v>3</v>
      </c>
      <c r="I628" t="s">
        <v>858</v>
      </c>
      <c r="J628" t="s">
        <v>859</v>
      </c>
      <c r="K628" t="s">
        <v>860</v>
      </c>
      <c r="L628">
        <v>1346</v>
      </c>
      <c r="N628">
        <v>1009</v>
      </c>
      <c r="O628" t="s">
        <v>101</v>
      </c>
      <c r="P628" t="s">
        <v>101</v>
      </c>
      <c r="Q628">
        <v>1</v>
      </c>
      <c r="X628">
        <v>0.51500000000000001</v>
      </c>
      <c r="Y628">
        <v>311.16000000000003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0.51500000000000001</v>
      </c>
      <c r="AH628">
        <v>2</v>
      </c>
      <c r="AI628">
        <v>78158755</v>
      </c>
      <c r="AJ628">
        <v>666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ROW(Source!A1301)</f>
        <v>1301</v>
      </c>
      <c r="B629">
        <v>78162651</v>
      </c>
      <c r="C629">
        <v>78158745</v>
      </c>
      <c r="D629">
        <v>77810584</v>
      </c>
      <c r="E629">
        <v>1</v>
      </c>
      <c r="F629">
        <v>1</v>
      </c>
      <c r="G629">
        <v>37</v>
      </c>
      <c r="H629">
        <v>3</v>
      </c>
      <c r="I629" t="s">
        <v>729</v>
      </c>
      <c r="J629" t="s">
        <v>730</v>
      </c>
      <c r="K629" t="s">
        <v>731</v>
      </c>
      <c r="L629">
        <v>1348</v>
      </c>
      <c r="N629">
        <v>1009</v>
      </c>
      <c r="O629" t="s">
        <v>659</v>
      </c>
      <c r="P629" t="s">
        <v>659</v>
      </c>
      <c r="Q629">
        <v>1000</v>
      </c>
      <c r="X629">
        <v>0.08</v>
      </c>
      <c r="Y629">
        <v>83394.850000000006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0.08</v>
      </c>
      <c r="AH629">
        <v>2</v>
      </c>
      <c r="AI629">
        <v>78158756</v>
      </c>
      <c r="AJ629">
        <v>667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ROW(Source!A1301)</f>
        <v>1301</v>
      </c>
      <c r="B630">
        <v>78162652</v>
      </c>
      <c r="C630">
        <v>78158745</v>
      </c>
      <c r="D630">
        <v>77808717</v>
      </c>
      <c r="E630">
        <v>1</v>
      </c>
      <c r="F630">
        <v>1</v>
      </c>
      <c r="G630">
        <v>37</v>
      </c>
      <c r="H630">
        <v>3</v>
      </c>
      <c r="I630" t="s">
        <v>861</v>
      </c>
      <c r="J630" t="s">
        <v>862</v>
      </c>
      <c r="K630" t="s">
        <v>863</v>
      </c>
      <c r="L630">
        <v>1348</v>
      </c>
      <c r="N630">
        <v>1009</v>
      </c>
      <c r="O630" t="s">
        <v>659</v>
      </c>
      <c r="P630" t="s">
        <v>659</v>
      </c>
      <c r="Q630">
        <v>1000</v>
      </c>
      <c r="X630">
        <v>4.8999999999999998E-3</v>
      </c>
      <c r="Y630">
        <v>67416.31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3</v>
      </c>
      <c r="AG630">
        <v>4.8999999999999998E-3</v>
      </c>
      <c r="AH630">
        <v>2</v>
      </c>
      <c r="AI630">
        <v>78158757</v>
      </c>
      <c r="AJ630">
        <v>668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ROW(Source!A1301)</f>
        <v>1301</v>
      </c>
      <c r="B631">
        <v>78162653</v>
      </c>
      <c r="C631">
        <v>78158745</v>
      </c>
      <c r="D631">
        <v>77809196</v>
      </c>
      <c r="E631">
        <v>1</v>
      </c>
      <c r="F631">
        <v>1</v>
      </c>
      <c r="G631">
        <v>37</v>
      </c>
      <c r="H631">
        <v>3</v>
      </c>
      <c r="I631" t="s">
        <v>1051</v>
      </c>
      <c r="J631" t="s">
        <v>1052</v>
      </c>
      <c r="K631" t="s">
        <v>1053</v>
      </c>
      <c r="L631">
        <v>1339</v>
      </c>
      <c r="N631">
        <v>1007</v>
      </c>
      <c r="O631" t="s">
        <v>486</v>
      </c>
      <c r="P631" t="s">
        <v>486</v>
      </c>
      <c r="Q631">
        <v>1</v>
      </c>
      <c r="X631">
        <v>1.03</v>
      </c>
      <c r="Y631">
        <v>45812.52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3</v>
      </c>
      <c r="AG631">
        <v>1.03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ROW(Source!A1302)</f>
        <v>1302</v>
      </c>
      <c r="B632">
        <v>78162654</v>
      </c>
      <c r="C632">
        <v>78158772</v>
      </c>
      <c r="D632">
        <v>77806460</v>
      </c>
      <c r="E632">
        <v>37</v>
      </c>
      <c r="F632">
        <v>1</v>
      </c>
      <c r="G632">
        <v>37</v>
      </c>
      <c r="H632">
        <v>1</v>
      </c>
      <c r="I632" t="s">
        <v>678</v>
      </c>
      <c r="J632" t="s">
        <v>3</v>
      </c>
      <c r="K632" t="s">
        <v>679</v>
      </c>
      <c r="L632">
        <v>1191</v>
      </c>
      <c r="N632">
        <v>1013</v>
      </c>
      <c r="O632" t="s">
        <v>680</v>
      </c>
      <c r="P632" t="s">
        <v>680</v>
      </c>
      <c r="Q632">
        <v>1</v>
      </c>
      <c r="X632">
        <v>60.04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3</v>
      </c>
      <c r="AG632">
        <v>60.04</v>
      </c>
      <c r="AH632">
        <v>2</v>
      </c>
      <c r="AI632">
        <v>78158773</v>
      </c>
      <c r="AJ632">
        <v>670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ROW(Source!A1302)</f>
        <v>1302</v>
      </c>
      <c r="B633">
        <v>78162655</v>
      </c>
      <c r="C633">
        <v>78158772</v>
      </c>
      <c r="D633">
        <v>77807959</v>
      </c>
      <c r="E633">
        <v>1</v>
      </c>
      <c r="F633">
        <v>1</v>
      </c>
      <c r="G633">
        <v>37</v>
      </c>
      <c r="H633">
        <v>2</v>
      </c>
      <c r="I633" t="s">
        <v>840</v>
      </c>
      <c r="J633" t="s">
        <v>841</v>
      </c>
      <c r="K633" t="s">
        <v>842</v>
      </c>
      <c r="L633">
        <v>1368</v>
      </c>
      <c r="N633">
        <v>1011</v>
      </c>
      <c r="O633" t="s">
        <v>696</v>
      </c>
      <c r="P633" t="s">
        <v>696</v>
      </c>
      <c r="Q633">
        <v>1</v>
      </c>
      <c r="X633">
        <v>6.64</v>
      </c>
      <c r="Y633">
        <v>0</v>
      </c>
      <c r="Z633">
        <v>55.98</v>
      </c>
      <c r="AA633">
        <v>0.26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6.64</v>
      </c>
      <c r="AH633">
        <v>2</v>
      </c>
      <c r="AI633">
        <v>78158774</v>
      </c>
      <c r="AJ633">
        <v>671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ROW(Source!A1302)</f>
        <v>1302</v>
      </c>
      <c r="B634">
        <v>78162656</v>
      </c>
      <c r="C634">
        <v>78158772</v>
      </c>
      <c r="D634">
        <v>77808156</v>
      </c>
      <c r="E634">
        <v>1</v>
      </c>
      <c r="F634">
        <v>1</v>
      </c>
      <c r="G634">
        <v>37</v>
      </c>
      <c r="H634">
        <v>2</v>
      </c>
      <c r="I634" t="s">
        <v>867</v>
      </c>
      <c r="J634" t="s">
        <v>868</v>
      </c>
      <c r="K634" t="s">
        <v>869</v>
      </c>
      <c r="L634">
        <v>1368</v>
      </c>
      <c r="N634">
        <v>1011</v>
      </c>
      <c r="O634" t="s">
        <v>696</v>
      </c>
      <c r="P634" t="s">
        <v>696</v>
      </c>
      <c r="Q634">
        <v>1</v>
      </c>
      <c r="X634">
        <v>4.7</v>
      </c>
      <c r="Y634">
        <v>0</v>
      </c>
      <c r="Z634">
        <v>10.07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4.7</v>
      </c>
      <c r="AH634">
        <v>2</v>
      </c>
      <c r="AI634">
        <v>78158775</v>
      </c>
      <c r="AJ634">
        <v>672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ROW(Source!A1302)</f>
        <v>1302</v>
      </c>
      <c r="B635">
        <v>78162657</v>
      </c>
      <c r="C635">
        <v>78158772</v>
      </c>
      <c r="D635">
        <v>77808370</v>
      </c>
      <c r="E635">
        <v>1</v>
      </c>
      <c r="F635">
        <v>1</v>
      </c>
      <c r="G635">
        <v>37</v>
      </c>
      <c r="H635">
        <v>2</v>
      </c>
      <c r="I635" t="s">
        <v>870</v>
      </c>
      <c r="J635" t="s">
        <v>871</v>
      </c>
      <c r="K635" t="s">
        <v>872</v>
      </c>
      <c r="L635">
        <v>1368</v>
      </c>
      <c r="N635">
        <v>1011</v>
      </c>
      <c r="O635" t="s">
        <v>696</v>
      </c>
      <c r="P635" t="s">
        <v>696</v>
      </c>
      <c r="Q635">
        <v>1</v>
      </c>
      <c r="X635">
        <v>1.5</v>
      </c>
      <c r="Y635">
        <v>0</v>
      </c>
      <c r="Z635">
        <v>3.56</v>
      </c>
      <c r="AA635">
        <v>0.01</v>
      </c>
      <c r="AB635">
        <v>0</v>
      </c>
      <c r="AC635">
        <v>0</v>
      </c>
      <c r="AD635">
        <v>1</v>
      </c>
      <c r="AE635">
        <v>0</v>
      </c>
      <c r="AF635" t="s">
        <v>3</v>
      </c>
      <c r="AG635">
        <v>1.5</v>
      </c>
      <c r="AH635">
        <v>2</v>
      </c>
      <c r="AI635">
        <v>78158776</v>
      </c>
      <c r="AJ635">
        <v>673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ROW(Source!A1302)</f>
        <v>1302</v>
      </c>
      <c r="B636">
        <v>78162658</v>
      </c>
      <c r="C636">
        <v>78158772</v>
      </c>
      <c r="D636">
        <v>77810594</v>
      </c>
      <c r="E636">
        <v>1</v>
      </c>
      <c r="F636">
        <v>1</v>
      </c>
      <c r="G636">
        <v>37</v>
      </c>
      <c r="H636">
        <v>3</v>
      </c>
      <c r="I636" t="s">
        <v>873</v>
      </c>
      <c r="J636" t="s">
        <v>874</v>
      </c>
      <c r="K636" t="s">
        <v>875</v>
      </c>
      <c r="L636">
        <v>1346</v>
      </c>
      <c r="N636">
        <v>1009</v>
      </c>
      <c r="O636" t="s">
        <v>101</v>
      </c>
      <c r="P636" t="s">
        <v>101</v>
      </c>
      <c r="Q636">
        <v>1</v>
      </c>
      <c r="X636">
        <v>36.049999999999997</v>
      </c>
      <c r="Y636">
        <v>259.83999999999997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3</v>
      </c>
      <c r="AG636">
        <v>36.049999999999997</v>
      </c>
      <c r="AH636">
        <v>2</v>
      </c>
      <c r="AI636">
        <v>78158777</v>
      </c>
      <c r="AJ636">
        <v>674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ROW(Source!A1302)</f>
        <v>1302</v>
      </c>
      <c r="B637">
        <v>78162659</v>
      </c>
      <c r="C637">
        <v>78158772</v>
      </c>
      <c r="D637">
        <v>77811012</v>
      </c>
      <c r="E637">
        <v>1</v>
      </c>
      <c r="F637">
        <v>1</v>
      </c>
      <c r="G637">
        <v>37</v>
      </c>
      <c r="H637">
        <v>3</v>
      </c>
      <c r="I637" t="s">
        <v>876</v>
      </c>
      <c r="J637" t="s">
        <v>877</v>
      </c>
      <c r="K637" t="s">
        <v>878</v>
      </c>
      <c r="L637">
        <v>1327</v>
      </c>
      <c r="N637">
        <v>1005</v>
      </c>
      <c r="O637" t="s">
        <v>82</v>
      </c>
      <c r="P637" t="s">
        <v>82</v>
      </c>
      <c r="Q637">
        <v>1</v>
      </c>
      <c r="X637">
        <v>107</v>
      </c>
      <c r="Y637">
        <v>685.92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107</v>
      </c>
      <c r="AH637">
        <v>2</v>
      </c>
      <c r="AI637">
        <v>78158778</v>
      </c>
      <c r="AJ637">
        <v>675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ROW(Source!A1302)</f>
        <v>1302</v>
      </c>
      <c r="B638">
        <v>78162660</v>
      </c>
      <c r="C638">
        <v>78158772</v>
      </c>
      <c r="D638">
        <v>77811025</v>
      </c>
      <c r="E638">
        <v>1</v>
      </c>
      <c r="F638">
        <v>1</v>
      </c>
      <c r="G638">
        <v>37</v>
      </c>
      <c r="H638">
        <v>3</v>
      </c>
      <c r="I638" t="s">
        <v>879</v>
      </c>
      <c r="J638" t="s">
        <v>880</v>
      </c>
      <c r="K638" t="s">
        <v>881</v>
      </c>
      <c r="L638">
        <v>1301</v>
      </c>
      <c r="N638">
        <v>1003</v>
      </c>
      <c r="O638" t="s">
        <v>87</v>
      </c>
      <c r="P638" t="s">
        <v>87</v>
      </c>
      <c r="Q638">
        <v>1</v>
      </c>
      <c r="X638">
        <v>60</v>
      </c>
      <c r="Y638">
        <v>53.83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60</v>
      </c>
      <c r="AH638">
        <v>2</v>
      </c>
      <c r="AI638">
        <v>78158779</v>
      </c>
      <c r="AJ638">
        <v>676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ROW(Source!A1302)</f>
        <v>1302</v>
      </c>
      <c r="B639">
        <v>78162661</v>
      </c>
      <c r="C639">
        <v>78158772</v>
      </c>
      <c r="D639">
        <v>77809017</v>
      </c>
      <c r="E639">
        <v>1</v>
      </c>
      <c r="F639">
        <v>1</v>
      </c>
      <c r="G639">
        <v>37</v>
      </c>
      <c r="H639">
        <v>3</v>
      </c>
      <c r="I639" t="s">
        <v>810</v>
      </c>
      <c r="J639" t="s">
        <v>811</v>
      </c>
      <c r="K639" t="s">
        <v>812</v>
      </c>
      <c r="L639">
        <v>1346</v>
      </c>
      <c r="N639">
        <v>1009</v>
      </c>
      <c r="O639" t="s">
        <v>101</v>
      </c>
      <c r="P639" t="s">
        <v>101</v>
      </c>
      <c r="Q639">
        <v>1</v>
      </c>
      <c r="X639">
        <v>10.3</v>
      </c>
      <c r="Y639">
        <v>128.43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10.3</v>
      </c>
      <c r="AH639">
        <v>2</v>
      </c>
      <c r="AI639">
        <v>78158780</v>
      </c>
      <c r="AJ639">
        <v>677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ROW(Source!A1303)</f>
        <v>1303</v>
      </c>
      <c r="B640">
        <v>78162662</v>
      </c>
      <c r="C640">
        <v>78158789</v>
      </c>
      <c r="D640">
        <v>77806460</v>
      </c>
      <c r="E640">
        <v>37</v>
      </c>
      <c r="F640">
        <v>1</v>
      </c>
      <c r="G640">
        <v>37</v>
      </c>
      <c r="H640">
        <v>1</v>
      </c>
      <c r="I640" t="s">
        <v>678</v>
      </c>
      <c r="J640" t="s">
        <v>3</v>
      </c>
      <c r="K640" t="s">
        <v>679</v>
      </c>
      <c r="L640">
        <v>1191</v>
      </c>
      <c r="N640">
        <v>1013</v>
      </c>
      <c r="O640" t="s">
        <v>680</v>
      </c>
      <c r="P640" t="s">
        <v>680</v>
      </c>
      <c r="Q640">
        <v>1</v>
      </c>
      <c r="X640">
        <v>14.54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1</v>
      </c>
      <c r="AF640" t="s">
        <v>3</v>
      </c>
      <c r="AG640">
        <v>14.54</v>
      </c>
      <c r="AH640">
        <v>2</v>
      </c>
      <c r="AI640">
        <v>78158790</v>
      </c>
      <c r="AJ640">
        <v>678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ROW(Source!A1303)</f>
        <v>1303</v>
      </c>
      <c r="B641">
        <v>78162663</v>
      </c>
      <c r="C641">
        <v>78158789</v>
      </c>
      <c r="D641">
        <v>77808438</v>
      </c>
      <c r="E641">
        <v>1</v>
      </c>
      <c r="F641">
        <v>1</v>
      </c>
      <c r="G641">
        <v>37</v>
      </c>
      <c r="H641">
        <v>2</v>
      </c>
      <c r="I641" t="s">
        <v>738</v>
      </c>
      <c r="J641" t="s">
        <v>739</v>
      </c>
      <c r="K641" t="s">
        <v>740</v>
      </c>
      <c r="L641">
        <v>1368</v>
      </c>
      <c r="N641">
        <v>1011</v>
      </c>
      <c r="O641" t="s">
        <v>696</v>
      </c>
      <c r="P641" t="s">
        <v>696</v>
      </c>
      <c r="Q641">
        <v>1</v>
      </c>
      <c r="X641">
        <v>2.88</v>
      </c>
      <c r="Y641">
        <v>0</v>
      </c>
      <c r="Z641">
        <v>5.79</v>
      </c>
      <c r="AA641">
        <v>1.58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2.88</v>
      </c>
      <c r="AH641">
        <v>2</v>
      </c>
      <c r="AI641">
        <v>78158791</v>
      </c>
      <c r="AJ641">
        <v>679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ROW(Source!A1303)</f>
        <v>1303</v>
      </c>
      <c r="B642">
        <v>78162664</v>
      </c>
      <c r="C642">
        <v>78158789</v>
      </c>
      <c r="D642">
        <v>77808400</v>
      </c>
      <c r="E642">
        <v>1</v>
      </c>
      <c r="F642">
        <v>1</v>
      </c>
      <c r="G642">
        <v>37</v>
      </c>
      <c r="H642">
        <v>2</v>
      </c>
      <c r="I642" t="s">
        <v>741</v>
      </c>
      <c r="J642" t="s">
        <v>742</v>
      </c>
      <c r="K642" t="s">
        <v>743</v>
      </c>
      <c r="L642">
        <v>1368</v>
      </c>
      <c r="N642">
        <v>1011</v>
      </c>
      <c r="O642" t="s">
        <v>696</v>
      </c>
      <c r="P642" t="s">
        <v>696</v>
      </c>
      <c r="Q642">
        <v>1</v>
      </c>
      <c r="X642">
        <v>7.65</v>
      </c>
      <c r="Y642">
        <v>0</v>
      </c>
      <c r="Z642">
        <v>7.44</v>
      </c>
      <c r="AA642">
        <v>0.01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7.65</v>
      </c>
      <c r="AH642">
        <v>2</v>
      </c>
      <c r="AI642">
        <v>78158792</v>
      </c>
      <c r="AJ642">
        <v>680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ROW(Source!A1303)</f>
        <v>1303</v>
      </c>
      <c r="B643">
        <v>78162665</v>
      </c>
      <c r="C643">
        <v>78158789</v>
      </c>
      <c r="D643">
        <v>77809612</v>
      </c>
      <c r="E643">
        <v>1</v>
      </c>
      <c r="F643">
        <v>1</v>
      </c>
      <c r="G643">
        <v>37</v>
      </c>
      <c r="H643">
        <v>3</v>
      </c>
      <c r="I643" t="s">
        <v>744</v>
      </c>
      <c r="J643" t="s">
        <v>745</v>
      </c>
      <c r="K643" t="s">
        <v>746</v>
      </c>
      <c r="L643">
        <v>1348</v>
      </c>
      <c r="N643">
        <v>1009</v>
      </c>
      <c r="O643" t="s">
        <v>659</v>
      </c>
      <c r="P643" t="s">
        <v>659</v>
      </c>
      <c r="Q643">
        <v>1000</v>
      </c>
      <c r="X643">
        <v>4.2000000000000002E-4</v>
      </c>
      <c r="Y643">
        <v>215536.8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4.2000000000000002E-4</v>
      </c>
      <c r="AH643">
        <v>2</v>
      </c>
      <c r="AI643">
        <v>78158793</v>
      </c>
      <c r="AJ643">
        <v>681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ROW(Source!A1303)</f>
        <v>1303</v>
      </c>
      <c r="B644">
        <v>78162666</v>
      </c>
      <c r="C644">
        <v>78158789</v>
      </c>
      <c r="D644">
        <v>77809702</v>
      </c>
      <c r="E644">
        <v>1</v>
      </c>
      <c r="F644">
        <v>1</v>
      </c>
      <c r="G644">
        <v>37</v>
      </c>
      <c r="H644">
        <v>3</v>
      </c>
      <c r="I644" t="s">
        <v>747</v>
      </c>
      <c r="J644" t="s">
        <v>748</v>
      </c>
      <c r="K644" t="s">
        <v>749</v>
      </c>
      <c r="L644">
        <v>1354</v>
      </c>
      <c r="N644">
        <v>1010</v>
      </c>
      <c r="O644" t="s">
        <v>204</v>
      </c>
      <c r="P644" t="s">
        <v>204</v>
      </c>
      <c r="Q644">
        <v>1</v>
      </c>
      <c r="X644">
        <v>168.34</v>
      </c>
      <c r="Y644">
        <v>2.69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168.34</v>
      </c>
      <c r="AH644">
        <v>2</v>
      </c>
      <c r="AI644">
        <v>78158794</v>
      </c>
      <c r="AJ644">
        <v>682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ROW(Source!A1303)</f>
        <v>1303</v>
      </c>
      <c r="B645">
        <v>78162667</v>
      </c>
      <c r="C645">
        <v>78158789</v>
      </c>
      <c r="D645">
        <v>77813870</v>
      </c>
      <c r="E645">
        <v>1</v>
      </c>
      <c r="F645">
        <v>1</v>
      </c>
      <c r="G645">
        <v>37</v>
      </c>
      <c r="H645">
        <v>3</v>
      </c>
      <c r="I645" t="s">
        <v>750</v>
      </c>
      <c r="J645" t="s">
        <v>751</v>
      </c>
      <c r="K645" t="s">
        <v>752</v>
      </c>
      <c r="L645">
        <v>1301</v>
      </c>
      <c r="N645">
        <v>1003</v>
      </c>
      <c r="O645" t="s">
        <v>87</v>
      </c>
      <c r="P645" t="s">
        <v>87</v>
      </c>
      <c r="Q645">
        <v>1</v>
      </c>
      <c r="X645">
        <v>105</v>
      </c>
      <c r="Y645">
        <v>75.66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105</v>
      </c>
      <c r="AH645">
        <v>2</v>
      </c>
      <c r="AI645">
        <v>78158795</v>
      </c>
      <c r="AJ645">
        <v>683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ROW(Source!A1304)</f>
        <v>1304</v>
      </c>
      <c r="B646">
        <v>78162668</v>
      </c>
      <c r="C646">
        <v>78158802</v>
      </c>
      <c r="D646">
        <v>77806460</v>
      </c>
      <c r="E646">
        <v>37</v>
      </c>
      <c r="F646">
        <v>1</v>
      </c>
      <c r="G646">
        <v>37</v>
      </c>
      <c r="H646">
        <v>1</v>
      </c>
      <c r="I646" t="s">
        <v>678</v>
      </c>
      <c r="J646" t="s">
        <v>3</v>
      </c>
      <c r="K646" t="s">
        <v>679</v>
      </c>
      <c r="L646">
        <v>1191</v>
      </c>
      <c r="N646">
        <v>1013</v>
      </c>
      <c r="O646" t="s">
        <v>680</v>
      </c>
      <c r="P646" t="s">
        <v>680</v>
      </c>
      <c r="Q646">
        <v>1</v>
      </c>
      <c r="X646">
        <v>19.14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3</v>
      </c>
      <c r="AG646">
        <v>19.14</v>
      </c>
      <c r="AH646">
        <v>2</v>
      </c>
      <c r="AI646">
        <v>78158803</v>
      </c>
      <c r="AJ646">
        <v>684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ROW(Source!A1304)</f>
        <v>1304</v>
      </c>
      <c r="B647">
        <v>78162669</v>
      </c>
      <c r="C647">
        <v>78158802</v>
      </c>
      <c r="D647">
        <v>77808438</v>
      </c>
      <c r="E647">
        <v>1</v>
      </c>
      <c r="F647">
        <v>1</v>
      </c>
      <c r="G647">
        <v>37</v>
      </c>
      <c r="H647">
        <v>2</v>
      </c>
      <c r="I647" t="s">
        <v>738</v>
      </c>
      <c r="J647" t="s">
        <v>739</v>
      </c>
      <c r="K647" t="s">
        <v>740</v>
      </c>
      <c r="L647">
        <v>1368</v>
      </c>
      <c r="N647">
        <v>1011</v>
      </c>
      <c r="O647" t="s">
        <v>696</v>
      </c>
      <c r="P647" t="s">
        <v>696</v>
      </c>
      <c r="Q647">
        <v>1</v>
      </c>
      <c r="X647">
        <v>5.36</v>
      </c>
      <c r="Y647">
        <v>0</v>
      </c>
      <c r="Z647">
        <v>5.79</v>
      </c>
      <c r="AA647">
        <v>1.58</v>
      </c>
      <c r="AB647">
        <v>0</v>
      </c>
      <c r="AC647">
        <v>0</v>
      </c>
      <c r="AD647">
        <v>1</v>
      </c>
      <c r="AE647">
        <v>0</v>
      </c>
      <c r="AF647" t="s">
        <v>3</v>
      </c>
      <c r="AG647">
        <v>5.36</v>
      </c>
      <c r="AH647">
        <v>2</v>
      </c>
      <c r="AI647">
        <v>78158804</v>
      </c>
      <c r="AJ647">
        <v>685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ROW(Source!A1304)</f>
        <v>1304</v>
      </c>
      <c r="B648">
        <v>78162670</v>
      </c>
      <c r="C648">
        <v>78158802</v>
      </c>
      <c r="D648">
        <v>77808374</v>
      </c>
      <c r="E648">
        <v>1</v>
      </c>
      <c r="F648">
        <v>1</v>
      </c>
      <c r="G648">
        <v>37</v>
      </c>
      <c r="H648">
        <v>2</v>
      </c>
      <c r="I648" t="s">
        <v>846</v>
      </c>
      <c r="J648" t="s">
        <v>847</v>
      </c>
      <c r="K648" t="s">
        <v>848</v>
      </c>
      <c r="L648">
        <v>1368</v>
      </c>
      <c r="N648">
        <v>1011</v>
      </c>
      <c r="O648" t="s">
        <v>696</v>
      </c>
      <c r="P648" t="s">
        <v>696</v>
      </c>
      <c r="Q648">
        <v>1</v>
      </c>
      <c r="X648">
        <v>0.45</v>
      </c>
      <c r="Y648">
        <v>0</v>
      </c>
      <c r="Z648">
        <v>6.1</v>
      </c>
      <c r="AA648">
        <v>0.01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0.45</v>
      </c>
      <c r="AH648">
        <v>2</v>
      </c>
      <c r="AI648">
        <v>78158805</v>
      </c>
      <c r="AJ648">
        <v>686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ROW(Source!A1304)</f>
        <v>1304</v>
      </c>
      <c r="B649">
        <v>78162671</v>
      </c>
      <c r="C649">
        <v>78158802</v>
      </c>
      <c r="D649">
        <v>77808400</v>
      </c>
      <c r="E649">
        <v>1</v>
      </c>
      <c r="F649">
        <v>1</v>
      </c>
      <c r="G649">
        <v>37</v>
      </c>
      <c r="H649">
        <v>2</v>
      </c>
      <c r="I649" t="s">
        <v>741</v>
      </c>
      <c r="J649" t="s">
        <v>742</v>
      </c>
      <c r="K649" t="s">
        <v>743</v>
      </c>
      <c r="L649">
        <v>1368</v>
      </c>
      <c r="N649">
        <v>1011</v>
      </c>
      <c r="O649" t="s">
        <v>696</v>
      </c>
      <c r="P649" t="s">
        <v>696</v>
      </c>
      <c r="Q649">
        <v>1</v>
      </c>
      <c r="X649">
        <v>7.3</v>
      </c>
      <c r="Y649">
        <v>0</v>
      </c>
      <c r="Z649">
        <v>7.44</v>
      </c>
      <c r="AA649">
        <v>0.01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7.3</v>
      </c>
      <c r="AH649">
        <v>2</v>
      </c>
      <c r="AI649">
        <v>78158806</v>
      </c>
      <c r="AJ649">
        <v>687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ROW(Source!A1304)</f>
        <v>1304</v>
      </c>
      <c r="B650">
        <v>78162672</v>
      </c>
      <c r="C650">
        <v>78158802</v>
      </c>
      <c r="D650">
        <v>77809536</v>
      </c>
      <c r="E650">
        <v>1</v>
      </c>
      <c r="F650">
        <v>1</v>
      </c>
      <c r="G650">
        <v>37</v>
      </c>
      <c r="H650">
        <v>3</v>
      </c>
      <c r="I650" t="s">
        <v>882</v>
      </c>
      <c r="J650" t="s">
        <v>883</v>
      </c>
      <c r="K650" t="s">
        <v>884</v>
      </c>
      <c r="L650">
        <v>1346</v>
      </c>
      <c r="N650">
        <v>1009</v>
      </c>
      <c r="O650" t="s">
        <v>101</v>
      </c>
      <c r="P650" t="s">
        <v>101</v>
      </c>
      <c r="Q650">
        <v>1</v>
      </c>
      <c r="X650">
        <v>0.94</v>
      </c>
      <c r="Y650">
        <v>309.57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0.94</v>
      </c>
      <c r="AH650">
        <v>2</v>
      </c>
      <c r="AI650">
        <v>78158807</v>
      </c>
      <c r="AJ650">
        <v>688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ROW(Source!A1304)</f>
        <v>1304</v>
      </c>
      <c r="B651">
        <v>78162673</v>
      </c>
      <c r="C651">
        <v>78158802</v>
      </c>
      <c r="D651">
        <v>77813383</v>
      </c>
      <c r="E651">
        <v>1</v>
      </c>
      <c r="F651">
        <v>1</v>
      </c>
      <c r="G651">
        <v>37</v>
      </c>
      <c r="H651">
        <v>3</v>
      </c>
      <c r="I651" t="s">
        <v>885</v>
      </c>
      <c r="J651" t="s">
        <v>886</v>
      </c>
      <c r="K651" t="s">
        <v>887</v>
      </c>
      <c r="L651">
        <v>1301</v>
      </c>
      <c r="N651">
        <v>1003</v>
      </c>
      <c r="O651" t="s">
        <v>87</v>
      </c>
      <c r="P651" t="s">
        <v>87</v>
      </c>
      <c r="Q651">
        <v>1</v>
      </c>
      <c r="X651">
        <v>105</v>
      </c>
      <c r="Y651">
        <v>142.68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105</v>
      </c>
      <c r="AH651">
        <v>2</v>
      </c>
      <c r="AI651">
        <v>78158808</v>
      </c>
      <c r="AJ651">
        <v>689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ROW(Source!A1340)</f>
        <v>1340</v>
      </c>
      <c r="B652">
        <v>78162674</v>
      </c>
      <c r="C652">
        <v>78158871</v>
      </c>
      <c r="D652">
        <v>77806460</v>
      </c>
      <c r="E652">
        <v>37</v>
      </c>
      <c r="F652">
        <v>1</v>
      </c>
      <c r="G652">
        <v>37</v>
      </c>
      <c r="H652">
        <v>1</v>
      </c>
      <c r="I652" t="s">
        <v>678</v>
      </c>
      <c r="J652" t="s">
        <v>3</v>
      </c>
      <c r="K652" t="s">
        <v>679</v>
      </c>
      <c r="L652">
        <v>1191</v>
      </c>
      <c r="N652">
        <v>1013</v>
      </c>
      <c r="O652" t="s">
        <v>680</v>
      </c>
      <c r="P652" t="s">
        <v>680</v>
      </c>
      <c r="Q652">
        <v>1</v>
      </c>
      <c r="X652">
        <v>47.2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 t="s">
        <v>3</v>
      </c>
      <c r="AG652">
        <v>47.2</v>
      </c>
      <c r="AH652">
        <v>2</v>
      </c>
      <c r="AI652">
        <v>78158872</v>
      </c>
      <c r="AJ652">
        <v>690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ROW(Source!A1340)</f>
        <v>1340</v>
      </c>
      <c r="B653">
        <v>78162675</v>
      </c>
      <c r="C653">
        <v>78158871</v>
      </c>
      <c r="D653">
        <v>77814513</v>
      </c>
      <c r="E653">
        <v>1</v>
      </c>
      <c r="F653">
        <v>1</v>
      </c>
      <c r="G653">
        <v>37</v>
      </c>
      <c r="H653">
        <v>3</v>
      </c>
      <c r="I653" t="s">
        <v>897</v>
      </c>
      <c r="J653" t="s">
        <v>898</v>
      </c>
      <c r="K653" t="s">
        <v>899</v>
      </c>
      <c r="L653">
        <v>1035</v>
      </c>
      <c r="N653">
        <v>1013</v>
      </c>
      <c r="O653" t="s">
        <v>215</v>
      </c>
      <c r="P653" t="s">
        <v>215</v>
      </c>
      <c r="Q653">
        <v>1</v>
      </c>
      <c r="X653">
        <v>100</v>
      </c>
      <c r="Y653">
        <v>151.54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3</v>
      </c>
      <c r="AG653">
        <v>100</v>
      </c>
      <c r="AH653">
        <v>2</v>
      </c>
      <c r="AI653">
        <v>78158873</v>
      </c>
      <c r="AJ653">
        <v>691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ROW(Source!A1342)</f>
        <v>1342</v>
      </c>
      <c r="B654">
        <v>78162676</v>
      </c>
      <c r="C654">
        <v>78158878</v>
      </c>
      <c r="D654">
        <v>77806460</v>
      </c>
      <c r="E654">
        <v>37</v>
      </c>
      <c r="F654">
        <v>1</v>
      </c>
      <c r="G654">
        <v>37</v>
      </c>
      <c r="H654">
        <v>1</v>
      </c>
      <c r="I654" t="s">
        <v>678</v>
      </c>
      <c r="J654" t="s">
        <v>3</v>
      </c>
      <c r="K654" t="s">
        <v>679</v>
      </c>
      <c r="L654">
        <v>1191</v>
      </c>
      <c r="N654">
        <v>1013</v>
      </c>
      <c r="O654" t="s">
        <v>680</v>
      </c>
      <c r="P654" t="s">
        <v>680</v>
      </c>
      <c r="Q654">
        <v>1</v>
      </c>
      <c r="X654">
        <v>212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3</v>
      </c>
      <c r="AG654">
        <v>212</v>
      </c>
      <c r="AH654">
        <v>2</v>
      </c>
      <c r="AI654">
        <v>78158879</v>
      </c>
      <c r="AJ654">
        <v>693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ROW(Source!A1342)</f>
        <v>1342</v>
      </c>
      <c r="B655">
        <v>78162677</v>
      </c>
      <c r="C655">
        <v>78158878</v>
      </c>
      <c r="D655">
        <v>77809629</v>
      </c>
      <c r="E655">
        <v>1</v>
      </c>
      <c r="F655">
        <v>1</v>
      </c>
      <c r="G655">
        <v>37</v>
      </c>
      <c r="H655">
        <v>3</v>
      </c>
      <c r="I655" t="s">
        <v>900</v>
      </c>
      <c r="J655" t="s">
        <v>901</v>
      </c>
      <c r="K655" t="s">
        <v>902</v>
      </c>
      <c r="L655">
        <v>1348</v>
      </c>
      <c r="N655">
        <v>1009</v>
      </c>
      <c r="O655" t="s">
        <v>659</v>
      </c>
      <c r="P655" t="s">
        <v>659</v>
      </c>
      <c r="Q655">
        <v>1000</v>
      </c>
      <c r="X655">
        <v>1.0800000000000001E-2</v>
      </c>
      <c r="Y655">
        <v>238805.23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1.0800000000000001E-2</v>
      </c>
      <c r="AH655">
        <v>2</v>
      </c>
      <c r="AI655">
        <v>78158880</v>
      </c>
      <c r="AJ655">
        <v>694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ROW(Source!A1342)</f>
        <v>1342</v>
      </c>
      <c r="B656">
        <v>78162679</v>
      </c>
      <c r="C656">
        <v>78158878</v>
      </c>
      <c r="D656">
        <v>77810696</v>
      </c>
      <c r="E656">
        <v>1</v>
      </c>
      <c r="F656">
        <v>1</v>
      </c>
      <c r="G656">
        <v>37</v>
      </c>
      <c r="H656">
        <v>3</v>
      </c>
      <c r="I656" t="s">
        <v>687</v>
      </c>
      <c r="J656" t="s">
        <v>688</v>
      </c>
      <c r="K656" t="s">
        <v>689</v>
      </c>
      <c r="L656">
        <v>1346</v>
      </c>
      <c r="N656">
        <v>1009</v>
      </c>
      <c r="O656" t="s">
        <v>101</v>
      </c>
      <c r="P656" t="s">
        <v>101</v>
      </c>
      <c r="Q656">
        <v>1</v>
      </c>
      <c r="X656">
        <v>3.4</v>
      </c>
      <c r="Y656">
        <v>149.35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3.4</v>
      </c>
      <c r="AH656">
        <v>2</v>
      </c>
      <c r="AI656">
        <v>78158882</v>
      </c>
      <c r="AJ656">
        <v>695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ROW(Source!A1342)</f>
        <v>1342</v>
      </c>
      <c r="B657">
        <v>78162678</v>
      </c>
      <c r="C657">
        <v>78158878</v>
      </c>
      <c r="D657">
        <v>77808633</v>
      </c>
      <c r="E657">
        <v>1</v>
      </c>
      <c r="F657">
        <v>1</v>
      </c>
      <c r="G657">
        <v>37</v>
      </c>
      <c r="H657">
        <v>3</v>
      </c>
      <c r="I657" t="s">
        <v>903</v>
      </c>
      <c r="J657" t="s">
        <v>904</v>
      </c>
      <c r="K657" t="s">
        <v>905</v>
      </c>
      <c r="L657">
        <v>1348</v>
      </c>
      <c r="N657">
        <v>1009</v>
      </c>
      <c r="O657" t="s">
        <v>659</v>
      </c>
      <c r="P657" t="s">
        <v>659</v>
      </c>
      <c r="Q657">
        <v>1000</v>
      </c>
      <c r="X657">
        <v>7.9000000000000008E-3</v>
      </c>
      <c r="Y657">
        <v>39043.43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7.9000000000000008E-3</v>
      </c>
      <c r="AH657">
        <v>2</v>
      </c>
      <c r="AI657">
        <v>78158881</v>
      </c>
      <c r="AJ657">
        <v>696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ROW(Source!A1342)</f>
        <v>1342</v>
      </c>
      <c r="B658">
        <v>78162680</v>
      </c>
      <c r="C658">
        <v>78158878</v>
      </c>
      <c r="D658">
        <v>77816185</v>
      </c>
      <c r="E658">
        <v>1</v>
      </c>
      <c r="F658">
        <v>1</v>
      </c>
      <c r="G658">
        <v>37</v>
      </c>
      <c r="H658">
        <v>3</v>
      </c>
      <c r="I658" t="s">
        <v>906</v>
      </c>
      <c r="J658" t="s">
        <v>907</v>
      </c>
      <c r="K658" t="s">
        <v>908</v>
      </c>
      <c r="L658">
        <v>1354</v>
      </c>
      <c r="N658">
        <v>1010</v>
      </c>
      <c r="O658" t="s">
        <v>204</v>
      </c>
      <c r="P658" t="s">
        <v>204</v>
      </c>
      <c r="Q658">
        <v>1</v>
      </c>
      <c r="X658">
        <v>100</v>
      </c>
      <c r="Y658">
        <v>931.17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100</v>
      </c>
      <c r="AH658">
        <v>2</v>
      </c>
      <c r="AI658">
        <v>78158883</v>
      </c>
      <c r="AJ658">
        <v>697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ROW(Source!A1342)</f>
        <v>1342</v>
      </c>
      <c r="B659">
        <v>78162681</v>
      </c>
      <c r="C659">
        <v>78158878</v>
      </c>
      <c r="D659">
        <v>77816241</v>
      </c>
      <c r="E659">
        <v>1</v>
      </c>
      <c r="F659">
        <v>1</v>
      </c>
      <c r="G659">
        <v>37</v>
      </c>
      <c r="H659">
        <v>3</v>
      </c>
      <c r="I659" t="s">
        <v>909</v>
      </c>
      <c r="J659" t="s">
        <v>910</v>
      </c>
      <c r="K659" t="s">
        <v>911</v>
      </c>
      <c r="L659">
        <v>1354</v>
      </c>
      <c r="N659">
        <v>1010</v>
      </c>
      <c r="O659" t="s">
        <v>204</v>
      </c>
      <c r="P659" t="s">
        <v>204</v>
      </c>
      <c r="Q659">
        <v>1</v>
      </c>
      <c r="X659">
        <v>200</v>
      </c>
      <c r="Y659">
        <v>185.05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3</v>
      </c>
      <c r="AG659">
        <v>200</v>
      </c>
      <c r="AH659">
        <v>2</v>
      </c>
      <c r="AI659">
        <v>78158884</v>
      </c>
      <c r="AJ659">
        <v>698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ROW(Source!A1342)</f>
        <v>1342</v>
      </c>
      <c r="B660">
        <v>78162682</v>
      </c>
      <c r="C660">
        <v>78158878</v>
      </c>
      <c r="D660">
        <v>77816247</v>
      </c>
      <c r="E660">
        <v>1</v>
      </c>
      <c r="F660">
        <v>1</v>
      </c>
      <c r="G660">
        <v>37</v>
      </c>
      <c r="H660">
        <v>3</v>
      </c>
      <c r="I660" t="s">
        <v>912</v>
      </c>
      <c r="J660" t="s">
        <v>913</v>
      </c>
      <c r="K660" t="s">
        <v>914</v>
      </c>
      <c r="L660">
        <v>1354</v>
      </c>
      <c r="N660">
        <v>1010</v>
      </c>
      <c r="O660" t="s">
        <v>204</v>
      </c>
      <c r="P660" t="s">
        <v>204</v>
      </c>
      <c r="Q660">
        <v>1</v>
      </c>
      <c r="X660">
        <v>100</v>
      </c>
      <c r="Y660">
        <v>95.2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100</v>
      </c>
      <c r="AH660">
        <v>2</v>
      </c>
      <c r="AI660">
        <v>78158885</v>
      </c>
      <c r="AJ660">
        <v>699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ROW(Source!A1342)</f>
        <v>1342</v>
      </c>
      <c r="B661">
        <v>78162683</v>
      </c>
      <c r="C661">
        <v>78158878</v>
      </c>
      <c r="D661">
        <v>77816251</v>
      </c>
      <c r="E661">
        <v>1</v>
      </c>
      <c r="F661">
        <v>1</v>
      </c>
      <c r="G661">
        <v>37</v>
      </c>
      <c r="H661">
        <v>3</v>
      </c>
      <c r="I661" t="s">
        <v>340</v>
      </c>
      <c r="J661" t="s">
        <v>342</v>
      </c>
      <c r="K661" t="s">
        <v>341</v>
      </c>
      <c r="L661">
        <v>1354</v>
      </c>
      <c r="N661">
        <v>1010</v>
      </c>
      <c r="O661" t="s">
        <v>204</v>
      </c>
      <c r="P661" t="s">
        <v>204</v>
      </c>
      <c r="Q661">
        <v>1</v>
      </c>
      <c r="X661">
        <v>100</v>
      </c>
      <c r="Y661">
        <v>855.18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3</v>
      </c>
      <c r="AG661">
        <v>100</v>
      </c>
      <c r="AH661">
        <v>2</v>
      </c>
      <c r="AI661">
        <v>78158895</v>
      </c>
      <c r="AJ661">
        <v>701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ROW(Source!A1345)</f>
        <v>1345</v>
      </c>
      <c r="B662">
        <v>78162684</v>
      </c>
      <c r="C662">
        <v>78158898</v>
      </c>
      <c r="D662">
        <v>77806460</v>
      </c>
      <c r="E662">
        <v>37</v>
      </c>
      <c r="F662">
        <v>1</v>
      </c>
      <c r="G662">
        <v>37</v>
      </c>
      <c r="H662">
        <v>1</v>
      </c>
      <c r="I662" t="s">
        <v>678</v>
      </c>
      <c r="J662" t="s">
        <v>3</v>
      </c>
      <c r="K662" t="s">
        <v>679</v>
      </c>
      <c r="L662">
        <v>1191</v>
      </c>
      <c r="N662">
        <v>1013</v>
      </c>
      <c r="O662" t="s">
        <v>680</v>
      </c>
      <c r="P662" t="s">
        <v>680</v>
      </c>
      <c r="Q662">
        <v>1</v>
      </c>
      <c r="X662">
        <v>77.86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1</v>
      </c>
      <c r="AF662" t="s">
        <v>3</v>
      </c>
      <c r="AG662">
        <v>77.86</v>
      </c>
      <c r="AH662">
        <v>2</v>
      </c>
      <c r="AI662">
        <v>78158899</v>
      </c>
      <c r="AJ662">
        <v>702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ROW(Source!A1345)</f>
        <v>1345</v>
      </c>
      <c r="B663">
        <v>78162685</v>
      </c>
      <c r="C663">
        <v>78158898</v>
      </c>
      <c r="D663">
        <v>77809550</v>
      </c>
      <c r="E663">
        <v>1</v>
      </c>
      <c r="F663">
        <v>1</v>
      </c>
      <c r="G663">
        <v>37</v>
      </c>
      <c r="H663">
        <v>3</v>
      </c>
      <c r="I663" t="s">
        <v>774</v>
      </c>
      <c r="J663" t="s">
        <v>775</v>
      </c>
      <c r="K663" t="s">
        <v>776</v>
      </c>
      <c r="L663">
        <v>1348</v>
      </c>
      <c r="N663">
        <v>1009</v>
      </c>
      <c r="O663" t="s">
        <v>659</v>
      </c>
      <c r="P663" t="s">
        <v>659</v>
      </c>
      <c r="Q663">
        <v>1000</v>
      </c>
      <c r="X663">
        <v>1.2E-2</v>
      </c>
      <c r="Y663">
        <v>99048.85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3</v>
      </c>
      <c r="AG663">
        <v>1.2E-2</v>
      </c>
      <c r="AH663">
        <v>2</v>
      </c>
      <c r="AI663">
        <v>78158900</v>
      </c>
      <c r="AJ663">
        <v>703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ROW(Source!A1345)</f>
        <v>1345</v>
      </c>
      <c r="B664">
        <v>78162686</v>
      </c>
      <c r="C664">
        <v>78158898</v>
      </c>
      <c r="D664">
        <v>77809588</v>
      </c>
      <c r="E664">
        <v>1</v>
      </c>
      <c r="F664">
        <v>1</v>
      </c>
      <c r="G664">
        <v>37</v>
      </c>
      <c r="H664">
        <v>3</v>
      </c>
      <c r="I664" t="s">
        <v>915</v>
      </c>
      <c r="J664" t="s">
        <v>916</v>
      </c>
      <c r="K664" t="s">
        <v>917</v>
      </c>
      <c r="L664">
        <v>1348</v>
      </c>
      <c r="N664">
        <v>1009</v>
      </c>
      <c r="O664" t="s">
        <v>659</v>
      </c>
      <c r="P664" t="s">
        <v>659</v>
      </c>
      <c r="Q664">
        <v>1000</v>
      </c>
      <c r="X664">
        <v>3.5000000000000003E-2</v>
      </c>
      <c r="Y664">
        <v>86978.240000000005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3.5000000000000003E-2</v>
      </c>
      <c r="AH664">
        <v>2</v>
      </c>
      <c r="AI664">
        <v>78158901</v>
      </c>
      <c r="AJ664">
        <v>704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ROW(Source!A1345)</f>
        <v>1345</v>
      </c>
      <c r="B665">
        <v>78162687</v>
      </c>
      <c r="C665">
        <v>78158898</v>
      </c>
      <c r="D665">
        <v>77813857</v>
      </c>
      <c r="E665">
        <v>1</v>
      </c>
      <c r="F665">
        <v>1</v>
      </c>
      <c r="G665">
        <v>37</v>
      </c>
      <c r="H665">
        <v>3</v>
      </c>
      <c r="I665" t="s">
        <v>918</v>
      </c>
      <c r="J665" t="s">
        <v>919</v>
      </c>
      <c r="K665" t="s">
        <v>920</v>
      </c>
      <c r="L665">
        <v>1301</v>
      </c>
      <c r="N665">
        <v>1003</v>
      </c>
      <c r="O665" t="s">
        <v>87</v>
      </c>
      <c r="P665" t="s">
        <v>87</v>
      </c>
      <c r="Q665">
        <v>1</v>
      </c>
      <c r="X665">
        <v>400</v>
      </c>
      <c r="Y665">
        <v>26.34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400</v>
      </c>
      <c r="AH665">
        <v>2</v>
      </c>
      <c r="AI665">
        <v>78158902</v>
      </c>
      <c r="AJ665">
        <v>705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ROW(Source!A1345)</f>
        <v>1345</v>
      </c>
      <c r="B666">
        <v>78162688</v>
      </c>
      <c r="C666">
        <v>78158898</v>
      </c>
      <c r="D666">
        <v>77813888</v>
      </c>
      <c r="E666">
        <v>1</v>
      </c>
      <c r="F666">
        <v>1</v>
      </c>
      <c r="G666">
        <v>37</v>
      </c>
      <c r="H666">
        <v>3</v>
      </c>
      <c r="I666" t="s">
        <v>921</v>
      </c>
      <c r="J666" t="s">
        <v>922</v>
      </c>
      <c r="K666" t="s">
        <v>923</v>
      </c>
      <c r="L666">
        <v>1354</v>
      </c>
      <c r="N666">
        <v>1010</v>
      </c>
      <c r="O666" t="s">
        <v>204</v>
      </c>
      <c r="P666" t="s">
        <v>204</v>
      </c>
      <c r="Q666">
        <v>1</v>
      </c>
      <c r="X666">
        <v>100</v>
      </c>
      <c r="Y666">
        <v>1764.14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100</v>
      </c>
      <c r="AH666">
        <v>2</v>
      </c>
      <c r="AI666">
        <v>78158903</v>
      </c>
      <c r="AJ666">
        <v>706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ROW(Source!A1415)</f>
        <v>1415</v>
      </c>
      <c r="B667">
        <v>78162689</v>
      </c>
      <c r="C667">
        <v>78159021</v>
      </c>
      <c r="D667">
        <v>77806460</v>
      </c>
      <c r="E667">
        <v>37</v>
      </c>
      <c r="F667">
        <v>1</v>
      </c>
      <c r="G667">
        <v>37</v>
      </c>
      <c r="H667">
        <v>1</v>
      </c>
      <c r="I667" t="s">
        <v>678</v>
      </c>
      <c r="J667" t="s">
        <v>3</v>
      </c>
      <c r="K667" t="s">
        <v>679</v>
      </c>
      <c r="L667">
        <v>1191</v>
      </c>
      <c r="N667">
        <v>1013</v>
      </c>
      <c r="O667" t="s">
        <v>680</v>
      </c>
      <c r="P667" t="s">
        <v>680</v>
      </c>
      <c r="Q667">
        <v>1</v>
      </c>
      <c r="X667">
        <v>0.6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3</v>
      </c>
      <c r="AG667">
        <v>0.6</v>
      </c>
      <c r="AH667">
        <v>2</v>
      </c>
      <c r="AI667">
        <v>78159022</v>
      </c>
      <c r="AJ667">
        <v>707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ROW(Source!A1416)</f>
        <v>1416</v>
      </c>
      <c r="B668">
        <v>78162690</v>
      </c>
      <c r="C668">
        <v>78159024</v>
      </c>
      <c r="D668">
        <v>77806460</v>
      </c>
      <c r="E668">
        <v>37</v>
      </c>
      <c r="F668">
        <v>1</v>
      </c>
      <c r="G668">
        <v>37</v>
      </c>
      <c r="H668">
        <v>1</v>
      </c>
      <c r="I668" t="s">
        <v>678</v>
      </c>
      <c r="J668" t="s">
        <v>3</v>
      </c>
      <c r="K668" t="s">
        <v>679</v>
      </c>
      <c r="L668">
        <v>1191</v>
      </c>
      <c r="N668">
        <v>1013</v>
      </c>
      <c r="O668" t="s">
        <v>680</v>
      </c>
      <c r="P668" t="s">
        <v>680</v>
      </c>
      <c r="Q668">
        <v>1</v>
      </c>
      <c r="X668">
        <v>6.53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1</v>
      </c>
      <c r="AF668" t="s">
        <v>3</v>
      </c>
      <c r="AG668">
        <v>6.53</v>
      </c>
      <c r="AH668">
        <v>2</v>
      </c>
      <c r="AI668">
        <v>78159025</v>
      </c>
      <c r="AJ668">
        <v>708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ROW(Source!A1416)</f>
        <v>1416</v>
      </c>
      <c r="B669">
        <v>78162691</v>
      </c>
      <c r="C669">
        <v>78159024</v>
      </c>
      <c r="D669">
        <v>77808429</v>
      </c>
      <c r="E669">
        <v>1</v>
      </c>
      <c r="F669">
        <v>1</v>
      </c>
      <c r="G669">
        <v>37</v>
      </c>
      <c r="H669">
        <v>2</v>
      </c>
      <c r="I669" t="s">
        <v>693</v>
      </c>
      <c r="J669" t="s">
        <v>694</v>
      </c>
      <c r="K669" t="s">
        <v>695</v>
      </c>
      <c r="L669">
        <v>1368</v>
      </c>
      <c r="N669">
        <v>1011</v>
      </c>
      <c r="O669" t="s">
        <v>696</v>
      </c>
      <c r="P669" t="s">
        <v>696</v>
      </c>
      <c r="Q669">
        <v>1</v>
      </c>
      <c r="X669">
        <v>0.04</v>
      </c>
      <c r="Y669">
        <v>0</v>
      </c>
      <c r="Z669">
        <v>11.86</v>
      </c>
      <c r="AA669">
        <v>0.2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0.04</v>
      </c>
      <c r="AH669">
        <v>2</v>
      </c>
      <c r="AI669">
        <v>78159026</v>
      </c>
      <c r="AJ669">
        <v>709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ROW(Source!A1416)</f>
        <v>1416</v>
      </c>
      <c r="B670">
        <v>78162692</v>
      </c>
      <c r="C670">
        <v>78159024</v>
      </c>
      <c r="D670">
        <v>77808868</v>
      </c>
      <c r="E670">
        <v>1</v>
      </c>
      <c r="F670">
        <v>1</v>
      </c>
      <c r="G670">
        <v>37</v>
      </c>
      <c r="H670">
        <v>3</v>
      </c>
      <c r="I670" t="s">
        <v>94</v>
      </c>
      <c r="J670" t="s">
        <v>97</v>
      </c>
      <c r="K670" t="s">
        <v>95</v>
      </c>
      <c r="L670">
        <v>1296</v>
      </c>
      <c r="N670">
        <v>1002</v>
      </c>
      <c r="O670" t="s">
        <v>96</v>
      </c>
      <c r="P670" t="s">
        <v>96</v>
      </c>
      <c r="Q670">
        <v>1</v>
      </c>
      <c r="X670">
        <v>10.3</v>
      </c>
      <c r="Y670">
        <v>128.12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10.3</v>
      </c>
      <c r="AH670">
        <v>2</v>
      </c>
      <c r="AI670">
        <v>78159027</v>
      </c>
      <c r="AJ670">
        <v>710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ROW(Source!A1419)</f>
        <v>1419</v>
      </c>
      <c r="B671">
        <v>78162693</v>
      </c>
      <c r="C671">
        <v>78159035</v>
      </c>
      <c r="D671">
        <v>77806460</v>
      </c>
      <c r="E671">
        <v>37</v>
      </c>
      <c r="F671">
        <v>1</v>
      </c>
      <c r="G671">
        <v>37</v>
      </c>
      <c r="H671">
        <v>1</v>
      </c>
      <c r="I671" t="s">
        <v>678</v>
      </c>
      <c r="J671" t="s">
        <v>3</v>
      </c>
      <c r="K671" t="s">
        <v>679</v>
      </c>
      <c r="L671">
        <v>1191</v>
      </c>
      <c r="N671">
        <v>1013</v>
      </c>
      <c r="O671" t="s">
        <v>680</v>
      </c>
      <c r="P671" t="s">
        <v>680</v>
      </c>
      <c r="Q671">
        <v>1</v>
      </c>
      <c r="X671">
        <v>37.24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3</v>
      </c>
      <c r="AG671">
        <v>37.24</v>
      </c>
      <c r="AH671">
        <v>2</v>
      </c>
      <c r="AI671">
        <v>78159036</v>
      </c>
      <c r="AJ671">
        <v>713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ROW(Source!A1419)</f>
        <v>1419</v>
      </c>
      <c r="B672">
        <v>78162694</v>
      </c>
      <c r="C672">
        <v>78159035</v>
      </c>
      <c r="D672">
        <v>77811599</v>
      </c>
      <c r="E672">
        <v>1</v>
      </c>
      <c r="F672">
        <v>1</v>
      </c>
      <c r="G672">
        <v>37</v>
      </c>
      <c r="H672">
        <v>3</v>
      </c>
      <c r="I672" t="s">
        <v>753</v>
      </c>
      <c r="J672" t="s">
        <v>754</v>
      </c>
      <c r="K672" t="s">
        <v>755</v>
      </c>
      <c r="L672">
        <v>1339</v>
      </c>
      <c r="N672">
        <v>1007</v>
      </c>
      <c r="O672" t="s">
        <v>486</v>
      </c>
      <c r="P672" t="s">
        <v>486</v>
      </c>
      <c r="Q672">
        <v>1</v>
      </c>
      <c r="X672">
        <v>0.56000000000000005</v>
      </c>
      <c r="Y672">
        <v>4676.4799999999996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0.56000000000000005</v>
      </c>
      <c r="AH672">
        <v>2</v>
      </c>
      <c r="AI672">
        <v>78159037</v>
      </c>
      <c r="AJ672">
        <v>714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ROW(Source!A1420)</f>
        <v>1420</v>
      </c>
      <c r="B673">
        <v>78162695</v>
      </c>
      <c r="C673">
        <v>78159040</v>
      </c>
      <c r="D673">
        <v>77806460</v>
      </c>
      <c r="E673">
        <v>37</v>
      </c>
      <c r="F673">
        <v>1</v>
      </c>
      <c r="G673">
        <v>37</v>
      </c>
      <c r="H673">
        <v>1</v>
      </c>
      <c r="I673" t="s">
        <v>678</v>
      </c>
      <c r="J673" t="s">
        <v>3</v>
      </c>
      <c r="K673" t="s">
        <v>679</v>
      </c>
      <c r="L673">
        <v>1191</v>
      </c>
      <c r="N673">
        <v>1013</v>
      </c>
      <c r="O673" t="s">
        <v>680</v>
      </c>
      <c r="P673" t="s">
        <v>680</v>
      </c>
      <c r="Q673">
        <v>1</v>
      </c>
      <c r="X673">
        <v>54.37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1</v>
      </c>
      <c r="AF673" t="s">
        <v>3</v>
      </c>
      <c r="AG673">
        <v>54.37</v>
      </c>
      <c r="AH673">
        <v>2</v>
      </c>
      <c r="AI673">
        <v>78159041</v>
      </c>
      <c r="AJ673">
        <v>715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ROW(Source!A1420)</f>
        <v>1420</v>
      </c>
      <c r="B674">
        <v>78162696</v>
      </c>
      <c r="C674">
        <v>78159040</v>
      </c>
      <c r="D674">
        <v>77810304</v>
      </c>
      <c r="E674">
        <v>1</v>
      </c>
      <c r="F674">
        <v>1</v>
      </c>
      <c r="G674">
        <v>37</v>
      </c>
      <c r="H674">
        <v>3</v>
      </c>
      <c r="I674" t="s">
        <v>706</v>
      </c>
      <c r="J674" t="s">
        <v>707</v>
      </c>
      <c r="K674" t="s">
        <v>708</v>
      </c>
      <c r="L674">
        <v>1346</v>
      </c>
      <c r="N674">
        <v>1009</v>
      </c>
      <c r="O674" t="s">
        <v>101</v>
      </c>
      <c r="P674" t="s">
        <v>101</v>
      </c>
      <c r="Q674">
        <v>1</v>
      </c>
      <c r="X674">
        <v>0.31</v>
      </c>
      <c r="Y674">
        <v>23.91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0.31</v>
      </c>
      <c r="AH674">
        <v>2</v>
      </c>
      <c r="AI674">
        <v>78159042</v>
      </c>
      <c r="AJ674">
        <v>716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ROW(Source!A1420)</f>
        <v>1420</v>
      </c>
      <c r="B675">
        <v>78162697</v>
      </c>
      <c r="C675">
        <v>78159040</v>
      </c>
      <c r="D675">
        <v>77810520</v>
      </c>
      <c r="E675">
        <v>1</v>
      </c>
      <c r="F675">
        <v>1</v>
      </c>
      <c r="G675">
        <v>37</v>
      </c>
      <c r="H675">
        <v>3</v>
      </c>
      <c r="I675" t="s">
        <v>697</v>
      </c>
      <c r="J675" t="s">
        <v>698</v>
      </c>
      <c r="K675" t="s">
        <v>699</v>
      </c>
      <c r="L675">
        <v>1339</v>
      </c>
      <c r="N675">
        <v>1007</v>
      </c>
      <c r="O675" t="s">
        <v>486</v>
      </c>
      <c r="P675" t="s">
        <v>486</v>
      </c>
      <c r="Q675">
        <v>1</v>
      </c>
      <c r="X675">
        <v>6.0000000000000001E-3</v>
      </c>
      <c r="Y675">
        <v>49.83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3</v>
      </c>
      <c r="AG675">
        <v>6.0000000000000001E-3</v>
      </c>
      <c r="AH675">
        <v>2</v>
      </c>
      <c r="AI675">
        <v>78159043</v>
      </c>
      <c r="AJ675">
        <v>717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ROW(Source!A1420)</f>
        <v>1420</v>
      </c>
      <c r="B676">
        <v>78162698</v>
      </c>
      <c r="C676">
        <v>78159040</v>
      </c>
      <c r="D676">
        <v>77810871</v>
      </c>
      <c r="E676">
        <v>1</v>
      </c>
      <c r="F676">
        <v>1</v>
      </c>
      <c r="G676">
        <v>37</v>
      </c>
      <c r="H676">
        <v>3</v>
      </c>
      <c r="I676" t="s">
        <v>709</v>
      </c>
      <c r="J676" t="s">
        <v>710</v>
      </c>
      <c r="K676" t="s">
        <v>711</v>
      </c>
      <c r="L676">
        <v>1327</v>
      </c>
      <c r="N676">
        <v>1005</v>
      </c>
      <c r="O676" t="s">
        <v>82</v>
      </c>
      <c r="P676" t="s">
        <v>82</v>
      </c>
      <c r="Q676">
        <v>1</v>
      </c>
      <c r="X676">
        <v>0.8</v>
      </c>
      <c r="Y676">
        <v>431.83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3</v>
      </c>
      <c r="AG676">
        <v>0.8</v>
      </c>
      <c r="AH676">
        <v>2</v>
      </c>
      <c r="AI676">
        <v>78159044</v>
      </c>
      <c r="AJ676">
        <v>718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ROW(Source!A1420)</f>
        <v>1420</v>
      </c>
      <c r="B677">
        <v>78162699</v>
      </c>
      <c r="C677">
        <v>78159040</v>
      </c>
      <c r="D677">
        <v>77810887</v>
      </c>
      <c r="E677">
        <v>1</v>
      </c>
      <c r="F677">
        <v>1</v>
      </c>
      <c r="G677">
        <v>37</v>
      </c>
      <c r="H677">
        <v>3</v>
      </c>
      <c r="I677" t="s">
        <v>712</v>
      </c>
      <c r="J677" t="s">
        <v>713</v>
      </c>
      <c r="K677" t="s">
        <v>714</v>
      </c>
      <c r="L677">
        <v>1348</v>
      </c>
      <c r="N677">
        <v>1009</v>
      </c>
      <c r="O677" t="s">
        <v>659</v>
      </c>
      <c r="P677" t="s">
        <v>659</v>
      </c>
      <c r="Q677">
        <v>1000</v>
      </c>
      <c r="X677">
        <v>5.5E-2</v>
      </c>
      <c r="Y677">
        <v>81852.28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3</v>
      </c>
      <c r="AG677">
        <v>5.5E-2</v>
      </c>
      <c r="AH677">
        <v>2</v>
      </c>
      <c r="AI677">
        <v>78159045</v>
      </c>
      <c r="AJ677">
        <v>719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ROW(Source!A1420)</f>
        <v>1420</v>
      </c>
      <c r="B678">
        <v>78162700</v>
      </c>
      <c r="C678">
        <v>78159040</v>
      </c>
      <c r="D678">
        <v>77809071</v>
      </c>
      <c r="E678">
        <v>1</v>
      </c>
      <c r="F678">
        <v>1</v>
      </c>
      <c r="G678">
        <v>37</v>
      </c>
      <c r="H678">
        <v>3</v>
      </c>
      <c r="I678" t="s">
        <v>715</v>
      </c>
      <c r="J678" t="s">
        <v>716</v>
      </c>
      <c r="K678" t="s">
        <v>717</v>
      </c>
      <c r="L678">
        <v>1346</v>
      </c>
      <c r="N678">
        <v>1009</v>
      </c>
      <c r="O678" t="s">
        <v>101</v>
      </c>
      <c r="P678" t="s">
        <v>101</v>
      </c>
      <c r="Q678">
        <v>1</v>
      </c>
      <c r="X678">
        <v>26.6</v>
      </c>
      <c r="Y678">
        <v>183.25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26.6</v>
      </c>
      <c r="AH678">
        <v>2</v>
      </c>
      <c r="AI678">
        <v>78159046</v>
      </c>
      <c r="AJ678">
        <v>720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ROW(Source!A1420)</f>
        <v>1420</v>
      </c>
      <c r="B679">
        <v>78162701</v>
      </c>
      <c r="C679">
        <v>78159040</v>
      </c>
      <c r="D679">
        <v>77809073</v>
      </c>
      <c r="E679">
        <v>1</v>
      </c>
      <c r="F679">
        <v>1</v>
      </c>
      <c r="G679">
        <v>37</v>
      </c>
      <c r="H679">
        <v>3</v>
      </c>
      <c r="I679" t="s">
        <v>718</v>
      </c>
      <c r="J679" t="s">
        <v>719</v>
      </c>
      <c r="K679" t="s">
        <v>720</v>
      </c>
      <c r="L679">
        <v>1346</v>
      </c>
      <c r="N679">
        <v>1009</v>
      </c>
      <c r="O679" t="s">
        <v>101</v>
      </c>
      <c r="P679" t="s">
        <v>101</v>
      </c>
      <c r="Q679">
        <v>1</v>
      </c>
      <c r="X679">
        <v>11.4</v>
      </c>
      <c r="Y679">
        <v>78.349999999999994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11.4</v>
      </c>
      <c r="AH679">
        <v>2</v>
      </c>
      <c r="AI679">
        <v>78159047</v>
      </c>
      <c r="AJ679">
        <v>721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ROW(Source!A1456)</f>
        <v>1456</v>
      </c>
      <c r="B680">
        <v>78162702</v>
      </c>
      <c r="C680">
        <v>78159111</v>
      </c>
      <c r="D680">
        <v>77806460</v>
      </c>
      <c r="E680">
        <v>37</v>
      </c>
      <c r="F680">
        <v>1</v>
      </c>
      <c r="G680">
        <v>37</v>
      </c>
      <c r="H680">
        <v>1</v>
      </c>
      <c r="I680" t="s">
        <v>678</v>
      </c>
      <c r="J680" t="s">
        <v>3</v>
      </c>
      <c r="K680" t="s">
        <v>679</v>
      </c>
      <c r="L680">
        <v>1191</v>
      </c>
      <c r="N680">
        <v>1013</v>
      </c>
      <c r="O680" t="s">
        <v>680</v>
      </c>
      <c r="P680" t="s">
        <v>680</v>
      </c>
      <c r="Q680">
        <v>1</v>
      </c>
      <c r="X680">
        <v>11.7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3</v>
      </c>
      <c r="AG680">
        <v>11.7</v>
      </c>
      <c r="AH680">
        <v>2</v>
      </c>
      <c r="AI680">
        <v>78159112</v>
      </c>
      <c r="AJ680">
        <v>722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ROW(Source!A1456)</f>
        <v>1456</v>
      </c>
      <c r="B681">
        <v>78162703</v>
      </c>
      <c r="C681">
        <v>78159111</v>
      </c>
      <c r="D681">
        <v>77806461</v>
      </c>
      <c r="E681">
        <v>37</v>
      </c>
      <c r="F681">
        <v>1</v>
      </c>
      <c r="G681">
        <v>37</v>
      </c>
      <c r="H681">
        <v>3</v>
      </c>
      <c r="I681" t="s">
        <v>721</v>
      </c>
      <c r="J681" t="s">
        <v>3</v>
      </c>
      <c r="K681" t="s">
        <v>722</v>
      </c>
      <c r="L681">
        <v>1348</v>
      </c>
      <c r="N681">
        <v>1009</v>
      </c>
      <c r="O681" t="s">
        <v>659</v>
      </c>
      <c r="P681" t="s">
        <v>659</v>
      </c>
      <c r="Q681">
        <v>1000</v>
      </c>
      <c r="X681">
        <v>0.03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3</v>
      </c>
      <c r="AG681">
        <v>0.03</v>
      </c>
      <c r="AH681">
        <v>2</v>
      </c>
      <c r="AI681">
        <v>78159113</v>
      </c>
      <c r="AJ681">
        <v>723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ROW(Source!A1457)</f>
        <v>1457</v>
      </c>
      <c r="B682">
        <v>78162704</v>
      </c>
      <c r="C682">
        <v>78159116</v>
      </c>
      <c r="D682">
        <v>77806460</v>
      </c>
      <c r="E682">
        <v>37</v>
      </c>
      <c r="F682">
        <v>1</v>
      </c>
      <c r="G682">
        <v>37</v>
      </c>
      <c r="H682">
        <v>1</v>
      </c>
      <c r="I682" t="s">
        <v>678</v>
      </c>
      <c r="J682" t="s">
        <v>3</v>
      </c>
      <c r="K682" t="s">
        <v>679</v>
      </c>
      <c r="L682">
        <v>1191</v>
      </c>
      <c r="N682">
        <v>1013</v>
      </c>
      <c r="O682" t="s">
        <v>680</v>
      </c>
      <c r="P682" t="s">
        <v>680</v>
      </c>
      <c r="Q682">
        <v>1</v>
      </c>
      <c r="X682">
        <v>0.6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1</v>
      </c>
      <c r="AF682" t="s">
        <v>3</v>
      </c>
      <c r="AG682">
        <v>0.6</v>
      </c>
      <c r="AH682">
        <v>2</v>
      </c>
      <c r="AI682">
        <v>78159117</v>
      </c>
      <c r="AJ682">
        <v>724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ROW(Source!A1458)</f>
        <v>1458</v>
      </c>
      <c r="B683">
        <v>78162705</v>
      </c>
      <c r="C683">
        <v>78159119</v>
      </c>
      <c r="D683">
        <v>77806460</v>
      </c>
      <c r="E683">
        <v>37</v>
      </c>
      <c r="F683">
        <v>1</v>
      </c>
      <c r="G683">
        <v>37</v>
      </c>
      <c r="H683">
        <v>1</v>
      </c>
      <c r="I683" t="s">
        <v>678</v>
      </c>
      <c r="J683" t="s">
        <v>3</v>
      </c>
      <c r="K683" t="s">
        <v>679</v>
      </c>
      <c r="L683">
        <v>1191</v>
      </c>
      <c r="N683">
        <v>1013</v>
      </c>
      <c r="O683" t="s">
        <v>680</v>
      </c>
      <c r="P683" t="s">
        <v>680</v>
      </c>
      <c r="Q683">
        <v>1</v>
      </c>
      <c r="X683">
        <v>0.23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1</v>
      </c>
      <c r="AF683" t="s">
        <v>3</v>
      </c>
      <c r="AG683">
        <v>0.23</v>
      </c>
      <c r="AH683">
        <v>2</v>
      </c>
      <c r="AI683">
        <v>78159120</v>
      </c>
      <c r="AJ683">
        <v>725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ROW(Source!A1458)</f>
        <v>1458</v>
      </c>
      <c r="B684">
        <v>78162706</v>
      </c>
      <c r="C684">
        <v>78159119</v>
      </c>
      <c r="D684">
        <v>77808626</v>
      </c>
      <c r="E684">
        <v>1</v>
      </c>
      <c r="F684">
        <v>1</v>
      </c>
      <c r="G684">
        <v>37</v>
      </c>
      <c r="H684">
        <v>3</v>
      </c>
      <c r="I684" t="s">
        <v>684</v>
      </c>
      <c r="J684" t="s">
        <v>685</v>
      </c>
      <c r="K684" t="s">
        <v>686</v>
      </c>
      <c r="L684">
        <v>1348</v>
      </c>
      <c r="N684">
        <v>1009</v>
      </c>
      <c r="O684" t="s">
        <v>659</v>
      </c>
      <c r="P684" t="s">
        <v>659</v>
      </c>
      <c r="Q684">
        <v>1000</v>
      </c>
      <c r="X684">
        <v>6.9999999999999994E-5</v>
      </c>
      <c r="Y684">
        <v>7313.44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6.9999999999999994E-5</v>
      </c>
      <c r="AH684">
        <v>2</v>
      </c>
      <c r="AI684">
        <v>78159121</v>
      </c>
      <c r="AJ684">
        <v>726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ROW(Source!A1458)</f>
        <v>1458</v>
      </c>
      <c r="B685">
        <v>78162708</v>
      </c>
      <c r="C685">
        <v>78159119</v>
      </c>
      <c r="D685">
        <v>77806473</v>
      </c>
      <c r="E685">
        <v>37</v>
      </c>
      <c r="F685">
        <v>1</v>
      </c>
      <c r="G685">
        <v>37</v>
      </c>
      <c r="H685">
        <v>3</v>
      </c>
      <c r="I685" t="s">
        <v>687</v>
      </c>
      <c r="J685" t="s">
        <v>3</v>
      </c>
      <c r="K685" t="s">
        <v>689</v>
      </c>
      <c r="L685">
        <v>1348</v>
      </c>
      <c r="N685">
        <v>1009</v>
      </c>
      <c r="O685" t="s">
        <v>659</v>
      </c>
      <c r="P685" t="s">
        <v>659</v>
      </c>
      <c r="Q685">
        <v>1000</v>
      </c>
      <c r="X685">
        <v>1E-4</v>
      </c>
      <c r="Y685">
        <v>149350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1E-4</v>
      </c>
      <c r="AH685">
        <v>2</v>
      </c>
      <c r="AI685">
        <v>78159122</v>
      </c>
      <c r="AJ685">
        <v>727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ROW(Source!A1458)</f>
        <v>1458</v>
      </c>
      <c r="B686">
        <v>78162707</v>
      </c>
      <c r="C686">
        <v>78159119</v>
      </c>
      <c r="D686">
        <v>77811604</v>
      </c>
      <c r="E686">
        <v>1</v>
      </c>
      <c r="F686">
        <v>1</v>
      </c>
      <c r="G686">
        <v>37</v>
      </c>
      <c r="H686">
        <v>3</v>
      </c>
      <c r="I686" t="s">
        <v>690</v>
      </c>
      <c r="J686" t="s">
        <v>691</v>
      </c>
      <c r="K686" t="s">
        <v>692</v>
      </c>
      <c r="L686">
        <v>1339</v>
      </c>
      <c r="N686">
        <v>1007</v>
      </c>
      <c r="O686" t="s">
        <v>486</v>
      </c>
      <c r="P686" t="s">
        <v>486</v>
      </c>
      <c r="Q686">
        <v>1</v>
      </c>
      <c r="X686">
        <v>1.5E-3</v>
      </c>
      <c r="Y686">
        <v>4969.8599999999997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1.5E-3</v>
      </c>
      <c r="AH686">
        <v>2</v>
      </c>
      <c r="AI686">
        <v>78159123</v>
      </c>
      <c r="AJ686">
        <v>728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ROW(Source!A1459)</f>
        <v>1459</v>
      </c>
      <c r="B687">
        <v>78162709</v>
      </c>
      <c r="C687">
        <v>78159128</v>
      </c>
      <c r="D687">
        <v>77806460</v>
      </c>
      <c r="E687">
        <v>37</v>
      </c>
      <c r="F687">
        <v>1</v>
      </c>
      <c r="G687">
        <v>37</v>
      </c>
      <c r="H687">
        <v>1</v>
      </c>
      <c r="I687" t="s">
        <v>678</v>
      </c>
      <c r="J687" t="s">
        <v>3</v>
      </c>
      <c r="K687" t="s">
        <v>679</v>
      </c>
      <c r="L687">
        <v>1191</v>
      </c>
      <c r="N687">
        <v>1013</v>
      </c>
      <c r="O687" t="s">
        <v>680</v>
      </c>
      <c r="P687" t="s">
        <v>680</v>
      </c>
      <c r="Q687">
        <v>1</v>
      </c>
      <c r="X687">
        <v>5.35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3</v>
      </c>
      <c r="AG687">
        <v>5.35</v>
      </c>
      <c r="AH687">
        <v>2</v>
      </c>
      <c r="AI687">
        <v>78159129</v>
      </c>
      <c r="AJ687">
        <v>729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ROW(Source!A1459)</f>
        <v>1459</v>
      </c>
      <c r="B688">
        <v>78162710</v>
      </c>
      <c r="C688">
        <v>78159128</v>
      </c>
      <c r="D688">
        <v>77808429</v>
      </c>
      <c r="E688">
        <v>1</v>
      </c>
      <c r="F688">
        <v>1</v>
      </c>
      <c r="G688">
        <v>37</v>
      </c>
      <c r="H688">
        <v>2</v>
      </c>
      <c r="I688" t="s">
        <v>693</v>
      </c>
      <c r="J688" t="s">
        <v>694</v>
      </c>
      <c r="K688" t="s">
        <v>695</v>
      </c>
      <c r="L688">
        <v>1368</v>
      </c>
      <c r="N688">
        <v>1011</v>
      </c>
      <c r="O688" t="s">
        <v>696</v>
      </c>
      <c r="P688" t="s">
        <v>696</v>
      </c>
      <c r="Q688">
        <v>1</v>
      </c>
      <c r="X688">
        <v>0.04</v>
      </c>
      <c r="Y688">
        <v>0</v>
      </c>
      <c r="Z688">
        <v>11.86</v>
      </c>
      <c r="AA688">
        <v>0.2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0.04</v>
      </c>
      <c r="AH688">
        <v>2</v>
      </c>
      <c r="AI688">
        <v>78159130</v>
      </c>
      <c r="AJ688">
        <v>730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ROW(Source!A1459)</f>
        <v>1459</v>
      </c>
      <c r="B689">
        <v>78162711</v>
      </c>
      <c r="C689">
        <v>78159128</v>
      </c>
      <c r="D689">
        <v>77808868</v>
      </c>
      <c r="E689">
        <v>1</v>
      </c>
      <c r="F689">
        <v>1</v>
      </c>
      <c r="G689">
        <v>37</v>
      </c>
      <c r="H689">
        <v>3</v>
      </c>
      <c r="I689" t="s">
        <v>94</v>
      </c>
      <c r="J689" t="s">
        <v>97</v>
      </c>
      <c r="K689" t="s">
        <v>95</v>
      </c>
      <c r="L689">
        <v>1296</v>
      </c>
      <c r="N689">
        <v>1002</v>
      </c>
      <c r="O689" t="s">
        <v>96</v>
      </c>
      <c r="P689" t="s">
        <v>96</v>
      </c>
      <c r="Q689">
        <v>1</v>
      </c>
      <c r="X689">
        <v>10.3</v>
      </c>
      <c r="Y689">
        <v>128.12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10.3</v>
      </c>
      <c r="AH689">
        <v>2</v>
      </c>
      <c r="AI689">
        <v>78159131</v>
      </c>
      <c r="AJ689">
        <v>731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ROW(Source!A1462)</f>
        <v>1462</v>
      </c>
      <c r="B690">
        <v>78162712</v>
      </c>
      <c r="C690">
        <v>78159139</v>
      </c>
      <c r="D690">
        <v>77806460</v>
      </c>
      <c r="E690">
        <v>37</v>
      </c>
      <c r="F690">
        <v>1</v>
      </c>
      <c r="G690">
        <v>37</v>
      </c>
      <c r="H690">
        <v>1</v>
      </c>
      <c r="I690" t="s">
        <v>678</v>
      </c>
      <c r="J690" t="s">
        <v>3</v>
      </c>
      <c r="K690" t="s">
        <v>679</v>
      </c>
      <c r="L690">
        <v>1191</v>
      </c>
      <c r="N690">
        <v>1013</v>
      </c>
      <c r="O690" t="s">
        <v>680</v>
      </c>
      <c r="P690" t="s">
        <v>680</v>
      </c>
      <c r="Q690">
        <v>1</v>
      </c>
      <c r="X690">
        <v>35.729999999999997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1</v>
      </c>
      <c r="AF690" t="s">
        <v>3</v>
      </c>
      <c r="AG690">
        <v>35.729999999999997</v>
      </c>
      <c r="AH690">
        <v>2</v>
      </c>
      <c r="AI690">
        <v>78159140</v>
      </c>
      <c r="AJ690">
        <v>734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ROW(Source!A1462)</f>
        <v>1462</v>
      </c>
      <c r="B691">
        <v>78162713</v>
      </c>
      <c r="C691">
        <v>78159139</v>
      </c>
      <c r="D691">
        <v>77810520</v>
      </c>
      <c r="E691">
        <v>1</v>
      </c>
      <c r="F691">
        <v>1</v>
      </c>
      <c r="G691">
        <v>37</v>
      </c>
      <c r="H691">
        <v>3</v>
      </c>
      <c r="I691" t="s">
        <v>697</v>
      </c>
      <c r="J691" t="s">
        <v>698</v>
      </c>
      <c r="K691" t="s">
        <v>699</v>
      </c>
      <c r="L691">
        <v>1339</v>
      </c>
      <c r="N691">
        <v>1007</v>
      </c>
      <c r="O691" t="s">
        <v>486</v>
      </c>
      <c r="P691" t="s">
        <v>486</v>
      </c>
      <c r="Q691">
        <v>1</v>
      </c>
      <c r="X691">
        <v>0.152</v>
      </c>
      <c r="Y691">
        <v>49.83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0.152</v>
      </c>
      <c r="AH691">
        <v>2</v>
      </c>
      <c r="AI691">
        <v>78159141</v>
      </c>
      <c r="AJ691">
        <v>735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ROW(Source!A1462)</f>
        <v>1462</v>
      </c>
      <c r="B692">
        <v>78162714</v>
      </c>
      <c r="C692">
        <v>78159139</v>
      </c>
      <c r="D692">
        <v>77808879</v>
      </c>
      <c r="E692">
        <v>1</v>
      </c>
      <c r="F692">
        <v>1</v>
      </c>
      <c r="G692">
        <v>37</v>
      </c>
      <c r="H692">
        <v>3</v>
      </c>
      <c r="I692" t="s">
        <v>700</v>
      </c>
      <c r="J692" t="s">
        <v>701</v>
      </c>
      <c r="K692" t="s">
        <v>702</v>
      </c>
      <c r="L692">
        <v>1348</v>
      </c>
      <c r="N692">
        <v>1009</v>
      </c>
      <c r="O692" t="s">
        <v>659</v>
      </c>
      <c r="P692" t="s">
        <v>659</v>
      </c>
      <c r="Q692">
        <v>1000</v>
      </c>
      <c r="X692">
        <v>4.5999999999999999E-3</v>
      </c>
      <c r="Y692">
        <v>62638.49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4.5999999999999999E-3</v>
      </c>
      <c r="AH692">
        <v>2</v>
      </c>
      <c r="AI692">
        <v>78159142</v>
      </c>
      <c r="AJ692">
        <v>736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ROW(Source!A1462)</f>
        <v>1462</v>
      </c>
      <c r="B693">
        <v>78162715</v>
      </c>
      <c r="C693">
        <v>78159139</v>
      </c>
      <c r="D693">
        <v>77811681</v>
      </c>
      <c r="E693">
        <v>1</v>
      </c>
      <c r="F693">
        <v>1</v>
      </c>
      <c r="G693">
        <v>37</v>
      </c>
      <c r="H693">
        <v>3</v>
      </c>
      <c r="I693" t="s">
        <v>703</v>
      </c>
      <c r="J693" t="s">
        <v>704</v>
      </c>
      <c r="K693" t="s">
        <v>705</v>
      </c>
      <c r="L693">
        <v>1348</v>
      </c>
      <c r="N693">
        <v>1009</v>
      </c>
      <c r="O693" t="s">
        <v>659</v>
      </c>
      <c r="P693" t="s">
        <v>659</v>
      </c>
      <c r="Q693">
        <v>1000</v>
      </c>
      <c r="X693">
        <v>0.876</v>
      </c>
      <c r="Y693">
        <v>11245.63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0.876</v>
      </c>
      <c r="AH693">
        <v>2</v>
      </c>
      <c r="AI693">
        <v>78159143</v>
      </c>
      <c r="AJ693">
        <v>737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ROW(Source!A1463)</f>
        <v>1463</v>
      </c>
      <c r="B694">
        <v>78162716</v>
      </c>
      <c r="C694">
        <v>78159148</v>
      </c>
      <c r="D694">
        <v>77806460</v>
      </c>
      <c r="E694">
        <v>37</v>
      </c>
      <c r="F694">
        <v>1</v>
      </c>
      <c r="G694">
        <v>37</v>
      </c>
      <c r="H694">
        <v>1</v>
      </c>
      <c r="I694" t="s">
        <v>678</v>
      </c>
      <c r="J694" t="s">
        <v>3</v>
      </c>
      <c r="K694" t="s">
        <v>679</v>
      </c>
      <c r="L694">
        <v>1191</v>
      </c>
      <c r="N694">
        <v>1013</v>
      </c>
      <c r="O694" t="s">
        <v>680</v>
      </c>
      <c r="P694" t="s">
        <v>680</v>
      </c>
      <c r="Q694">
        <v>1</v>
      </c>
      <c r="X694">
        <v>42.17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1</v>
      </c>
      <c r="AF694" t="s">
        <v>3</v>
      </c>
      <c r="AG694">
        <v>42.17</v>
      </c>
      <c r="AH694">
        <v>2</v>
      </c>
      <c r="AI694">
        <v>78159149</v>
      </c>
      <c r="AJ694">
        <v>738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ROW(Source!A1463)</f>
        <v>1463</v>
      </c>
      <c r="B695">
        <v>78162717</v>
      </c>
      <c r="C695">
        <v>78159148</v>
      </c>
      <c r="D695">
        <v>77810304</v>
      </c>
      <c r="E695">
        <v>1</v>
      </c>
      <c r="F695">
        <v>1</v>
      </c>
      <c r="G695">
        <v>37</v>
      </c>
      <c r="H695">
        <v>3</v>
      </c>
      <c r="I695" t="s">
        <v>706</v>
      </c>
      <c r="J695" t="s">
        <v>707</v>
      </c>
      <c r="K695" t="s">
        <v>708</v>
      </c>
      <c r="L695">
        <v>1346</v>
      </c>
      <c r="N695">
        <v>1009</v>
      </c>
      <c r="O695" t="s">
        <v>101</v>
      </c>
      <c r="P695" t="s">
        <v>101</v>
      </c>
      <c r="Q695">
        <v>1</v>
      </c>
      <c r="X695">
        <v>0.31</v>
      </c>
      <c r="Y695">
        <v>23.91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0.31</v>
      </c>
      <c r="AH695">
        <v>2</v>
      </c>
      <c r="AI695">
        <v>78159150</v>
      </c>
      <c r="AJ695">
        <v>739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ROW(Source!A1463)</f>
        <v>1463</v>
      </c>
      <c r="B696">
        <v>78162718</v>
      </c>
      <c r="C696">
        <v>78159148</v>
      </c>
      <c r="D696">
        <v>77810520</v>
      </c>
      <c r="E696">
        <v>1</v>
      </c>
      <c r="F696">
        <v>1</v>
      </c>
      <c r="G696">
        <v>37</v>
      </c>
      <c r="H696">
        <v>3</v>
      </c>
      <c r="I696" t="s">
        <v>697</v>
      </c>
      <c r="J696" t="s">
        <v>698</v>
      </c>
      <c r="K696" t="s">
        <v>699</v>
      </c>
      <c r="L696">
        <v>1339</v>
      </c>
      <c r="N696">
        <v>1007</v>
      </c>
      <c r="O696" t="s">
        <v>486</v>
      </c>
      <c r="P696" t="s">
        <v>486</v>
      </c>
      <c r="Q696">
        <v>1</v>
      </c>
      <c r="X696">
        <v>6.0000000000000001E-3</v>
      </c>
      <c r="Y696">
        <v>49.83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6.0000000000000001E-3</v>
      </c>
      <c r="AH696">
        <v>2</v>
      </c>
      <c r="AI696">
        <v>78159151</v>
      </c>
      <c r="AJ696">
        <v>740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ROW(Source!A1463)</f>
        <v>1463</v>
      </c>
      <c r="B697">
        <v>78162719</v>
      </c>
      <c r="C697">
        <v>78159148</v>
      </c>
      <c r="D697">
        <v>77810871</v>
      </c>
      <c r="E697">
        <v>1</v>
      </c>
      <c r="F697">
        <v>1</v>
      </c>
      <c r="G697">
        <v>37</v>
      </c>
      <c r="H697">
        <v>3</v>
      </c>
      <c r="I697" t="s">
        <v>709</v>
      </c>
      <c r="J697" t="s">
        <v>710</v>
      </c>
      <c r="K697" t="s">
        <v>711</v>
      </c>
      <c r="L697">
        <v>1327</v>
      </c>
      <c r="N697">
        <v>1005</v>
      </c>
      <c r="O697" t="s">
        <v>82</v>
      </c>
      <c r="P697" t="s">
        <v>82</v>
      </c>
      <c r="Q697">
        <v>1</v>
      </c>
      <c r="X697">
        <v>0.8</v>
      </c>
      <c r="Y697">
        <v>431.83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0.8</v>
      </c>
      <c r="AH697">
        <v>2</v>
      </c>
      <c r="AI697">
        <v>78159152</v>
      </c>
      <c r="AJ697">
        <v>741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ROW(Source!A1463)</f>
        <v>1463</v>
      </c>
      <c r="B698">
        <v>78162720</v>
      </c>
      <c r="C698">
        <v>78159148</v>
      </c>
      <c r="D698">
        <v>77810887</v>
      </c>
      <c r="E698">
        <v>1</v>
      </c>
      <c r="F698">
        <v>1</v>
      </c>
      <c r="G698">
        <v>37</v>
      </c>
      <c r="H698">
        <v>3</v>
      </c>
      <c r="I698" t="s">
        <v>712</v>
      </c>
      <c r="J698" t="s">
        <v>713</v>
      </c>
      <c r="K698" t="s">
        <v>714</v>
      </c>
      <c r="L698">
        <v>1348</v>
      </c>
      <c r="N698">
        <v>1009</v>
      </c>
      <c r="O698" t="s">
        <v>659</v>
      </c>
      <c r="P698" t="s">
        <v>659</v>
      </c>
      <c r="Q698">
        <v>1000</v>
      </c>
      <c r="X698">
        <v>5.0999999999999997E-2</v>
      </c>
      <c r="Y698">
        <v>81852.28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5.0999999999999997E-2</v>
      </c>
      <c r="AH698">
        <v>2</v>
      </c>
      <c r="AI698">
        <v>78159153</v>
      </c>
      <c r="AJ698">
        <v>742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ROW(Source!A1463)</f>
        <v>1463</v>
      </c>
      <c r="B699">
        <v>78162721</v>
      </c>
      <c r="C699">
        <v>78159148</v>
      </c>
      <c r="D699">
        <v>77809071</v>
      </c>
      <c r="E699">
        <v>1</v>
      </c>
      <c r="F699">
        <v>1</v>
      </c>
      <c r="G699">
        <v>37</v>
      </c>
      <c r="H699">
        <v>3</v>
      </c>
      <c r="I699" t="s">
        <v>715</v>
      </c>
      <c r="J699" t="s">
        <v>716</v>
      </c>
      <c r="K699" t="s">
        <v>717</v>
      </c>
      <c r="L699">
        <v>1346</v>
      </c>
      <c r="N699">
        <v>1009</v>
      </c>
      <c r="O699" t="s">
        <v>101</v>
      </c>
      <c r="P699" t="s">
        <v>101</v>
      </c>
      <c r="Q699">
        <v>1</v>
      </c>
      <c r="X699">
        <v>24.2</v>
      </c>
      <c r="Y699">
        <v>183.25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24.2</v>
      </c>
      <c r="AH699">
        <v>2</v>
      </c>
      <c r="AI699">
        <v>78159154</v>
      </c>
      <c r="AJ699">
        <v>743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ROW(Source!A1463)</f>
        <v>1463</v>
      </c>
      <c r="B700">
        <v>78162722</v>
      </c>
      <c r="C700">
        <v>78159148</v>
      </c>
      <c r="D700">
        <v>77809073</v>
      </c>
      <c r="E700">
        <v>1</v>
      </c>
      <c r="F700">
        <v>1</v>
      </c>
      <c r="G700">
        <v>37</v>
      </c>
      <c r="H700">
        <v>3</v>
      </c>
      <c r="I700" t="s">
        <v>718</v>
      </c>
      <c r="J700" t="s">
        <v>719</v>
      </c>
      <c r="K700" t="s">
        <v>720</v>
      </c>
      <c r="L700">
        <v>1346</v>
      </c>
      <c r="N700">
        <v>1009</v>
      </c>
      <c r="O700" t="s">
        <v>101</v>
      </c>
      <c r="P700" t="s">
        <v>101</v>
      </c>
      <c r="Q700">
        <v>1</v>
      </c>
      <c r="X700">
        <v>10.4</v>
      </c>
      <c r="Y700">
        <v>78.349999999999994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10.4</v>
      </c>
      <c r="AH700">
        <v>2</v>
      </c>
      <c r="AI700">
        <v>78159155</v>
      </c>
      <c r="AJ700">
        <v>744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ROW(Source!A1464)</f>
        <v>1464</v>
      </c>
      <c r="B701">
        <v>78162723</v>
      </c>
      <c r="C701">
        <v>78159163</v>
      </c>
      <c r="D701">
        <v>77806460</v>
      </c>
      <c r="E701">
        <v>37</v>
      </c>
      <c r="F701">
        <v>1</v>
      </c>
      <c r="G701">
        <v>37</v>
      </c>
      <c r="H701">
        <v>1</v>
      </c>
      <c r="I701" t="s">
        <v>678</v>
      </c>
      <c r="J701" t="s">
        <v>3</v>
      </c>
      <c r="K701" t="s">
        <v>679</v>
      </c>
      <c r="L701">
        <v>1191</v>
      </c>
      <c r="N701">
        <v>1013</v>
      </c>
      <c r="O701" t="s">
        <v>680</v>
      </c>
      <c r="P701" t="s">
        <v>680</v>
      </c>
      <c r="Q701">
        <v>1</v>
      </c>
      <c r="X701">
        <v>1.5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</v>
      </c>
      <c r="AG701">
        <v>1.5</v>
      </c>
      <c r="AH701">
        <v>2</v>
      </c>
      <c r="AI701">
        <v>78159164</v>
      </c>
      <c r="AJ701">
        <v>745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ROW(Source!A1465)</f>
        <v>1465</v>
      </c>
      <c r="B702">
        <v>78162724</v>
      </c>
      <c r="C702">
        <v>78159166</v>
      </c>
      <c r="D702">
        <v>77806460</v>
      </c>
      <c r="E702">
        <v>37</v>
      </c>
      <c r="F702">
        <v>1</v>
      </c>
      <c r="G702">
        <v>37</v>
      </c>
      <c r="H702">
        <v>1</v>
      </c>
      <c r="I702" t="s">
        <v>678</v>
      </c>
      <c r="J702" t="s">
        <v>3</v>
      </c>
      <c r="K702" t="s">
        <v>679</v>
      </c>
      <c r="L702">
        <v>1191</v>
      </c>
      <c r="N702">
        <v>1013</v>
      </c>
      <c r="O702" t="s">
        <v>680</v>
      </c>
      <c r="P702" t="s">
        <v>680</v>
      </c>
      <c r="Q702">
        <v>1</v>
      </c>
      <c r="X702">
        <v>46.19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3</v>
      </c>
      <c r="AG702">
        <v>46.19</v>
      </c>
      <c r="AH702">
        <v>2</v>
      </c>
      <c r="AI702">
        <v>78159167</v>
      </c>
      <c r="AJ702">
        <v>746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ROW(Source!A1465)</f>
        <v>1465</v>
      </c>
      <c r="B703">
        <v>78162725</v>
      </c>
      <c r="C703">
        <v>78159166</v>
      </c>
      <c r="D703">
        <v>77808626</v>
      </c>
      <c r="E703">
        <v>1</v>
      </c>
      <c r="F703">
        <v>1</v>
      </c>
      <c r="G703">
        <v>37</v>
      </c>
      <c r="H703">
        <v>3</v>
      </c>
      <c r="I703" t="s">
        <v>684</v>
      </c>
      <c r="J703" t="s">
        <v>685</v>
      </c>
      <c r="K703" t="s">
        <v>686</v>
      </c>
      <c r="L703">
        <v>1348</v>
      </c>
      <c r="N703">
        <v>1009</v>
      </c>
      <c r="O703" t="s">
        <v>659</v>
      </c>
      <c r="P703" t="s">
        <v>659</v>
      </c>
      <c r="Q703">
        <v>1000</v>
      </c>
      <c r="X703">
        <v>0.05</v>
      </c>
      <c r="Y703">
        <v>7313.44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0.05</v>
      </c>
      <c r="AH703">
        <v>2</v>
      </c>
      <c r="AI703">
        <v>78159168</v>
      </c>
      <c r="AJ703">
        <v>747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ROW(Source!A1465)</f>
        <v>1465</v>
      </c>
      <c r="B704">
        <v>78162726</v>
      </c>
      <c r="C704">
        <v>78159166</v>
      </c>
      <c r="D704">
        <v>77817280</v>
      </c>
      <c r="E704">
        <v>1</v>
      </c>
      <c r="F704">
        <v>1</v>
      </c>
      <c r="G704">
        <v>37</v>
      </c>
      <c r="H704">
        <v>3</v>
      </c>
      <c r="I704" t="s">
        <v>756</v>
      </c>
      <c r="J704" t="s">
        <v>757</v>
      </c>
      <c r="K704" t="s">
        <v>758</v>
      </c>
      <c r="L704">
        <v>1354</v>
      </c>
      <c r="N704">
        <v>1010</v>
      </c>
      <c r="O704" t="s">
        <v>204</v>
      </c>
      <c r="P704" t="s">
        <v>204</v>
      </c>
      <c r="Q704">
        <v>1</v>
      </c>
      <c r="X704">
        <v>100</v>
      </c>
      <c r="Y704">
        <v>287.08999999999997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3</v>
      </c>
      <c r="AG704">
        <v>100</v>
      </c>
      <c r="AH704">
        <v>2</v>
      </c>
      <c r="AI704">
        <v>78159169</v>
      </c>
      <c r="AJ704">
        <v>748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ROW(Source!A1501)</f>
        <v>1501</v>
      </c>
      <c r="B705">
        <v>78162727</v>
      </c>
      <c r="C705">
        <v>78159229</v>
      </c>
      <c r="D705">
        <v>77806460</v>
      </c>
      <c r="E705">
        <v>37</v>
      </c>
      <c r="F705">
        <v>1</v>
      </c>
      <c r="G705">
        <v>37</v>
      </c>
      <c r="H705">
        <v>1</v>
      </c>
      <c r="I705" t="s">
        <v>678</v>
      </c>
      <c r="J705" t="s">
        <v>3</v>
      </c>
      <c r="K705" t="s">
        <v>679</v>
      </c>
      <c r="L705">
        <v>1191</v>
      </c>
      <c r="N705">
        <v>1013</v>
      </c>
      <c r="O705" t="s">
        <v>680</v>
      </c>
      <c r="P705" t="s">
        <v>680</v>
      </c>
      <c r="Q705">
        <v>1</v>
      </c>
      <c r="X705">
        <v>3.77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3</v>
      </c>
      <c r="AG705">
        <v>3.77</v>
      </c>
      <c r="AH705">
        <v>2</v>
      </c>
      <c r="AI705">
        <v>78159230</v>
      </c>
      <c r="AJ705">
        <v>749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ROW(Source!A1501)</f>
        <v>1501</v>
      </c>
      <c r="B706">
        <v>78162728</v>
      </c>
      <c r="C706">
        <v>78159229</v>
      </c>
      <c r="D706">
        <v>77806461</v>
      </c>
      <c r="E706">
        <v>37</v>
      </c>
      <c r="F706">
        <v>1</v>
      </c>
      <c r="G706">
        <v>37</v>
      </c>
      <c r="H706">
        <v>3</v>
      </c>
      <c r="I706" t="s">
        <v>721</v>
      </c>
      <c r="J706" t="s">
        <v>3</v>
      </c>
      <c r="K706" t="s">
        <v>722</v>
      </c>
      <c r="L706">
        <v>1348</v>
      </c>
      <c r="N706">
        <v>1009</v>
      </c>
      <c r="O706" t="s">
        <v>659</v>
      </c>
      <c r="P706" t="s">
        <v>659</v>
      </c>
      <c r="Q706">
        <v>1000</v>
      </c>
      <c r="X706">
        <v>0.11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3</v>
      </c>
      <c r="AG706">
        <v>0.11</v>
      </c>
      <c r="AH706">
        <v>2</v>
      </c>
      <c r="AI706">
        <v>78159231</v>
      </c>
      <c r="AJ706">
        <v>750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ROW(Source!A1502)</f>
        <v>1502</v>
      </c>
      <c r="B707">
        <v>78162729</v>
      </c>
      <c r="C707">
        <v>78159234</v>
      </c>
      <c r="D707">
        <v>77806460</v>
      </c>
      <c r="E707">
        <v>37</v>
      </c>
      <c r="F707">
        <v>1</v>
      </c>
      <c r="G707">
        <v>37</v>
      </c>
      <c r="H707">
        <v>1</v>
      </c>
      <c r="I707" t="s">
        <v>678</v>
      </c>
      <c r="J707" t="s">
        <v>3</v>
      </c>
      <c r="K707" t="s">
        <v>679</v>
      </c>
      <c r="L707">
        <v>1191</v>
      </c>
      <c r="N707">
        <v>1013</v>
      </c>
      <c r="O707" t="s">
        <v>680</v>
      </c>
      <c r="P707" t="s">
        <v>680</v>
      </c>
      <c r="Q707">
        <v>1</v>
      </c>
      <c r="X707">
        <v>11.39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3</v>
      </c>
      <c r="AG707">
        <v>11.39</v>
      </c>
      <c r="AH707">
        <v>2</v>
      </c>
      <c r="AI707">
        <v>78159235</v>
      </c>
      <c r="AJ707">
        <v>751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ROW(Source!A1502)</f>
        <v>1502</v>
      </c>
      <c r="B708">
        <v>78162730</v>
      </c>
      <c r="C708">
        <v>78159234</v>
      </c>
      <c r="D708">
        <v>77806461</v>
      </c>
      <c r="E708">
        <v>37</v>
      </c>
      <c r="F708">
        <v>1</v>
      </c>
      <c r="G708">
        <v>37</v>
      </c>
      <c r="H708">
        <v>3</v>
      </c>
      <c r="I708" t="s">
        <v>721</v>
      </c>
      <c r="J708" t="s">
        <v>3</v>
      </c>
      <c r="K708" t="s">
        <v>722</v>
      </c>
      <c r="L708">
        <v>1348</v>
      </c>
      <c r="N708">
        <v>1009</v>
      </c>
      <c r="O708" t="s">
        <v>659</v>
      </c>
      <c r="P708" t="s">
        <v>659</v>
      </c>
      <c r="Q708">
        <v>1000</v>
      </c>
      <c r="X708">
        <v>0.47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0.47</v>
      </c>
      <c r="AH708">
        <v>2</v>
      </c>
      <c r="AI708">
        <v>78159236</v>
      </c>
      <c r="AJ708">
        <v>752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ROW(Source!A1503)</f>
        <v>1503</v>
      </c>
      <c r="B709">
        <v>78162731</v>
      </c>
      <c r="C709">
        <v>78159239</v>
      </c>
      <c r="D709">
        <v>77806460</v>
      </c>
      <c r="E709">
        <v>37</v>
      </c>
      <c r="F709">
        <v>1</v>
      </c>
      <c r="G709">
        <v>37</v>
      </c>
      <c r="H709">
        <v>1</v>
      </c>
      <c r="I709" t="s">
        <v>678</v>
      </c>
      <c r="J709" t="s">
        <v>3</v>
      </c>
      <c r="K709" t="s">
        <v>679</v>
      </c>
      <c r="L709">
        <v>1191</v>
      </c>
      <c r="N709">
        <v>1013</v>
      </c>
      <c r="O709" t="s">
        <v>680</v>
      </c>
      <c r="P709" t="s">
        <v>680</v>
      </c>
      <c r="Q709">
        <v>1</v>
      </c>
      <c r="X709">
        <v>11.09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3</v>
      </c>
      <c r="AG709">
        <v>11.09</v>
      </c>
      <c r="AH709">
        <v>2</v>
      </c>
      <c r="AI709">
        <v>78159240</v>
      </c>
      <c r="AJ709">
        <v>753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ROW(Source!A1503)</f>
        <v>1503</v>
      </c>
      <c r="B710">
        <v>78162732</v>
      </c>
      <c r="C710">
        <v>78159239</v>
      </c>
      <c r="D710">
        <v>77806461</v>
      </c>
      <c r="E710">
        <v>37</v>
      </c>
      <c r="F710">
        <v>1</v>
      </c>
      <c r="G710">
        <v>37</v>
      </c>
      <c r="H710">
        <v>3</v>
      </c>
      <c r="I710" t="s">
        <v>721</v>
      </c>
      <c r="J710" t="s">
        <v>3</v>
      </c>
      <c r="K710" t="s">
        <v>722</v>
      </c>
      <c r="L710">
        <v>1348</v>
      </c>
      <c r="N710">
        <v>1009</v>
      </c>
      <c r="O710" t="s">
        <v>659</v>
      </c>
      <c r="P710" t="s">
        <v>659</v>
      </c>
      <c r="Q710">
        <v>1000</v>
      </c>
      <c r="X710">
        <v>0.55000000000000004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0.55000000000000004</v>
      </c>
      <c r="AH710">
        <v>2</v>
      </c>
      <c r="AI710">
        <v>78159241</v>
      </c>
      <c r="AJ710">
        <v>754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ROW(Source!A1504)</f>
        <v>1504</v>
      </c>
      <c r="B711">
        <v>78162733</v>
      </c>
      <c r="C711">
        <v>78159244</v>
      </c>
      <c r="D711">
        <v>77806460</v>
      </c>
      <c r="E711">
        <v>37</v>
      </c>
      <c r="F711">
        <v>1</v>
      </c>
      <c r="G711">
        <v>37</v>
      </c>
      <c r="H711">
        <v>1</v>
      </c>
      <c r="I711" t="s">
        <v>678</v>
      </c>
      <c r="J711" t="s">
        <v>3</v>
      </c>
      <c r="K711" t="s">
        <v>679</v>
      </c>
      <c r="L711">
        <v>1191</v>
      </c>
      <c r="N711">
        <v>1013</v>
      </c>
      <c r="O711" t="s">
        <v>680</v>
      </c>
      <c r="P711" t="s">
        <v>680</v>
      </c>
      <c r="Q711">
        <v>1</v>
      </c>
      <c r="X711">
        <v>95.49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1</v>
      </c>
      <c r="AF711" t="s">
        <v>3</v>
      </c>
      <c r="AG711">
        <v>95.49</v>
      </c>
      <c r="AH711">
        <v>2</v>
      </c>
      <c r="AI711">
        <v>78159245</v>
      </c>
      <c r="AJ711">
        <v>755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ROW(Source!A1504)</f>
        <v>1504</v>
      </c>
      <c r="B712">
        <v>78162734</v>
      </c>
      <c r="C712">
        <v>78159244</v>
      </c>
      <c r="D712">
        <v>77807959</v>
      </c>
      <c r="E712">
        <v>1</v>
      </c>
      <c r="F712">
        <v>1</v>
      </c>
      <c r="G712">
        <v>37</v>
      </c>
      <c r="H712">
        <v>2</v>
      </c>
      <c r="I712" t="s">
        <v>840</v>
      </c>
      <c r="J712" t="s">
        <v>841</v>
      </c>
      <c r="K712" t="s">
        <v>842</v>
      </c>
      <c r="L712">
        <v>1368</v>
      </c>
      <c r="N712">
        <v>1011</v>
      </c>
      <c r="O712" t="s">
        <v>696</v>
      </c>
      <c r="P712" t="s">
        <v>696</v>
      </c>
      <c r="Q712">
        <v>1</v>
      </c>
      <c r="X712">
        <v>6.64</v>
      </c>
      <c r="Y712">
        <v>0</v>
      </c>
      <c r="Z712">
        <v>55.98</v>
      </c>
      <c r="AA712">
        <v>0.26</v>
      </c>
      <c r="AB712">
        <v>0</v>
      </c>
      <c r="AC712">
        <v>0</v>
      </c>
      <c r="AD712">
        <v>1</v>
      </c>
      <c r="AE712">
        <v>0</v>
      </c>
      <c r="AF712" t="s">
        <v>3</v>
      </c>
      <c r="AG712">
        <v>6.64</v>
      </c>
      <c r="AH712">
        <v>2</v>
      </c>
      <c r="AI712">
        <v>78159246</v>
      </c>
      <c r="AJ712">
        <v>756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ROW(Source!A1504)</f>
        <v>1504</v>
      </c>
      <c r="B713">
        <v>78162735</v>
      </c>
      <c r="C713">
        <v>78159244</v>
      </c>
      <c r="D713">
        <v>77808438</v>
      </c>
      <c r="E713">
        <v>1</v>
      </c>
      <c r="F713">
        <v>1</v>
      </c>
      <c r="G713">
        <v>37</v>
      </c>
      <c r="H713">
        <v>2</v>
      </c>
      <c r="I713" t="s">
        <v>738</v>
      </c>
      <c r="J713" t="s">
        <v>739</v>
      </c>
      <c r="K713" t="s">
        <v>740</v>
      </c>
      <c r="L713">
        <v>1368</v>
      </c>
      <c r="N713">
        <v>1011</v>
      </c>
      <c r="O713" t="s">
        <v>696</v>
      </c>
      <c r="P713" t="s">
        <v>696</v>
      </c>
      <c r="Q713">
        <v>1</v>
      </c>
      <c r="X713">
        <v>11.78</v>
      </c>
      <c r="Y713">
        <v>0</v>
      </c>
      <c r="Z713">
        <v>5.79</v>
      </c>
      <c r="AA713">
        <v>1.58</v>
      </c>
      <c r="AB713">
        <v>0</v>
      </c>
      <c r="AC713">
        <v>0</v>
      </c>
      <c r="AD713">
        <v>1</v>
      </c>
      <c r="AE713">
        <v>0</v>
      </c>
      <c r="AF713" t="s">
        <v>3</v>
      </c>
      <c r="AG713">
        <v>11.78</v>
      </c>
      <c r="AH713">
        <v>2</v>
      </c>
      <c r="AI713">
        <v>78159247</v>
      </c>
      <c r="AJ713">
        <v>757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ROW(Source!A1504)</f>
        <v>1504</v>
      </c>
      <c r="B714">
        <v>78162736</v>
      </c>
      <c r="C714">
        <v>78159244</v>
      </c>
      <c r="D714">
        <v>77808371</v>
      </c>
      <c r="E714">
        <v>1</v>
      </c>
      <c r="F714">
        <v>1</v>
      </c>
      <c r="G714">
        <v>37</v>
      </c>
      <c r="H714">
        <v>2</v>
      </c>
      <c r="I714" t="s">
        <v>843</v>
      </c>
      <c r="J714" t="s">
        <v>844</v>
      </c>
      <c r="K714" t="s">
        <v>845</v>
      </c>
      <c r="L714">
        <v>1368</v>
      </c>
      <c r="N714">
        <v>1011</v>
      </c>
      <c r="O714" t="s">
        <v>696</v>
      </c>
      <c r="P714" t="s">
        <v>696</v>
      </c>
      <c r="Q714">
        <v>1</v>
      </c>
      <c r="X714">
        <v>2.78</v>
      </c>
      <c r="Y714">
        <v>0</v>
      </c>
      <c r="Z714">
        <v>31.9</v>
      </c>
      <c r="AA714">
        <v>1.81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2.78</v>
      </c>
      <c r="AH714">
        <v>2</v>
      </c>
      <c r="AI714">
        <v>78159248</v>
      </c>
      <c r="AJ714">
        <v>758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ROW(Source!A1504)</f>
        <v>1504</v>
      </c>
      <c r="B715">
        <v>78162737</v>
      </c>
      <c r="C715">
        <v>78159244</v>
      </c>
      <c r="D715">
        <v>77808374</v>
      </c>
      <c r="E715">
        <v>1</v>
      </c>
      <c r="F715">
        <v>1</v>
      </c>
      <c r="G715">
        <v>37</v>
      </c>
      <c r="H715">
        <v>2</v>
      </c>
      <c r="I715" t="s">
        <v>846</v>
      </c>
      <c r="J715" t="s">
        <v>847</v>
      </c>
      <c r="K715" t="s">
        <v>848</v>
      </c>
      <c r="L715">
        <v>1368</v>
      </c>
      <c r="N715">
        <v>1011</v>
      </c>
      <c r="O715" t="s">
        <v>696</v>
      </c>
      <c r="P715" t="s">
        <v>696</v>
      </c>
      <c r="Q715">
        <v>1</v>
      </c>
      <c r="X715">
        <v>4.91</v>
      </c>
      <c r="Y715">
        <v>0</v>
      </c>
      <c r="Z715">
        <v>6.1</v>
      </c>
      <c r="AA715">
        <v>0.01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4.91</v>
      </c>
      <c r="AH715">
        <v>2</v>
      </c>
      <c r="AI715">
        <v>78159249</v>
      </c>
      <c r="AJ715">
        <v>759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ROW(Source!A1504)</f>
        <v>1504</v>
      </c>
      <c r="B716">
        <v>78162738</v>
      </c>
      <c r="C716">
        <v>78159244</v>
      </c>
      <c r="D716">
        <v>77807576</v>
      </c>
      <c r="E716">
        <v>1</v>
      </c>
      <c r="F716">
        <v>1</v>
      </c>
      <c r="G716">
        <v>37</v>
      </c>
      <c r="H716">
        <v>2</v>
      </c>
      <c r="I716" t="s">
        <v>849</v>
      </c>
      <c r="J716" t="s">
        <v>850</v>
      </c>
      <c r="K716" t="s">
        <v>851</v>
      </c>
      <c r="L716">
        <v>1368</v>
      </c>
      <c r="N716">
        <v>1011</v>
      </c>
      <c r="O716" t="s">
        <v>696</v>
      </c>
      <c r="P716" t="s">
        <v>696</v>
      </c>
      <c r="Q716">
        <v>1</v>
      </c>
      <c r="X716">
        <v>0.04</v>
      </c>
      <c r="Y716">
        <v>0</v>
      </c>
      <c r="Z716">
        <v>1012.21</v>
      </c>
      <c r="AA716">
        <v>825.81</v>
      </c>
      <c r="AB716">
        <v>0</v>
      </c>
      <c r="AC716">
        <v>0</v>
      </c>
      <c r="AD716">
        <v>1</v>
      </c>
      <c r="AE716">
        <v>0</v>
      </c>
      <c r="AF716" t="s">
        <v>3</v>
      </c>
      <c r="AG716">
        <v>0.04</v>
      </c>
      <c r="AH716">
        <v>2</v>
      </c>
      <c r="AI716">
        <v>78159250</v>
      </c>
      <c r="AJ716">
        <v>760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ROW(Source!A1504)</f>
        <v>1504</v>
      </c>
      <c r="B717">
        <v>78162739</v>
      </c>
      <c r="C717">
        <v>78159244</v>
      </c>
      <c r="D717">
        <v>77809574</v>
      </c>
      <c r="E717">
        <v>1</v>
      </c>
      <c r="F717">
        <v>1</v>
      </c>
      <c r="G717">
        <v>37</v>
      </c>
      <c r="H717">
        <v>3</v>
      </c>
      <c r="I717" t="s">
        <v>852</v>
      </c>
      <c r="J717" t="s">
        <v>853</v>
      </c>
      <c r="K717" t="s">
        <v>854</v>
      </c>
      <c r="L717">
        <v>1355</v>
      </c>
      <c r="N717">
        <v>1010</v>
      </c>
      <c r="O717" t="s">
        <v>170</v>
      </c>
      <c r="P717" t="s">
        <v>170</v>
      </c>
      <c r="Q717">
        <v>100</v>
      </c>
      <c r="X717">
        <v>15.2</v>
      </c>
      <c r="Y717">
        <v>390.94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15.2</v>
      </c>
      <c r="AH717">
        <v>2</v>
      </c>
      <c r="AI717">
        <v>78159251</v>
      </c>
      <c r="AJ717">
        <v>761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ROW(Source!A1504)</f>
        <v>1504</v>
      </c>
      <c r="B718">
        <v>78162740</v>
      </c>
      <c r="C718">
        <v>78159244</v>
      </c>
      <c r="D718">
        <v>77810271</v>
      </c>
      <c r="E718">
        <v>1</v>
      </c>
      <c r="F718">
        <v>1</v>
      </c>
      <c r="G718">
        <v>37</v>
      </c>
      <c r="H718">
        <v>3</v>
      </c>
      <c r="I718" t="s">
        <v>855</v>
      </c>
      <c r="J718" t="s">
        <v>856</v>
      </c>
      <c r="K718" t="s">
        <v>857</v>
      </c>
      <c r="L718">
        <v>1346</v>
      </c>
      <c r="N718">
        <v>1009</v>
      </c>
      <c r="O718" t="s">
        <v>101</v>
      </c>
      <c r="P718" t="s">
        <v>101</v>
      </c>
      <c r="Q718">
        <v>1</v>
      </c>
      <c r="X718">
        <v>4.9000000000000004</v>
      </c>
      <c r="Y718">
        <v>450.8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3</v>
      </c>
      <c r="AG718">
        <v>4.9000000000000004</v>
      </c>
      <c r="AH718">
        <v>2</v>
      </c>
      <c r="AI718">
        <v>78159252</v>
      </c>
      <c r="AJ718">
        <v>762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ROW(Source!A1504)</f>
        <v>1504</v>
      </c>
      <c r="B719">
        <v>78162741</v>
      </c>
      <c r="C719">
        <v>78159244</v>
      </c>
      <c r="D719">
        <v>77810871</v>
      </c>
      <c r="E719">
        <v>1</v>
      </c>
      <c r="F719">
        <v>1</v>
      </c>
      <c r="G719">
        <v>37</v>
      </c>
      <c r="H719">
        <v>3</v>
      </c>
      <c r="I719" t="s">
        <v>709</v>
      </c>
      <c r="J719" t="s">
        <v>710</v>
      </c>
      <c r="K719" t="s">
        <v>711</v>
      </c>
      <c r="L719">
        <v>1327</v>
      </c>
      <c r="N719">
        <v>1005</v>
      </c>
      <c r="O719" t="s">
        <v>82</v>
      </c>
      <c r="P719" t="s">
        <v>82</v>
      </c>
      <c r="Q719">
        <v>1</v>
      </c>
      <c r="X719">
        <v>0.2</v>
      </c>
      <c r="Y719">
        <v>431.83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0.2</v>
      </c>
      <c r="AH719">
        <v>2</v>
      </c>
      <c r="AI719">
        <v>78159253</v>
      </c>
      <c r="AJ719">
        <v>763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ROW(Source!A1504)</f>
        <v>1504</v>
      </c>
      <c r="B720">
        <v>78162742</v>
      </c>
      <c r="C720">
        <v>78159244</v>
      </c>
      <c r="D720">
        <v>77810583</v>
      </c>
      <c r="E720">
        <v>1</v>
      </c>
      <c r="F720">
        <v>1</v>
      </c>
      <c r="G720">
        <v>37</v>
      </c>
      <c r="H720">
        <v>3</v>
      </c>
      <c r="I720" t="s">
        <v>858</v>
      </c>
      <c r="J720" t="s">
        <v>859</v>
      </c>
      <c r="K720" t="s">
        <v>860</v>
      </c>
      <c r="L720">
        <v>1346</v>
      </c>
      <c r="N720">
        <v>1009</v>
      </c>
      <c r="O720" t="s">
        <v>101</v>
      </c>
      <c r="P720" t="s">
        <v>101</v>
      </c>
      <c r="Q720">
        <v>1</v>
      </c>
      <c r="X720">
        <v>0.51500000000000001</v>
      </c>
      <c r="Y720">
        <v>311.16000000000003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0.51500000000000001</v>
      </c>
      <c r="AH720">
        <v>2</v>
      </c>
      <c r="AI720">
        <v>78159254</v>
      </c>
      <c r="AJ720">
        <v>764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ROW(Source!A1504)</f>
        <v>1504</v>
      </c>
      <c r="B721">
        <v>78162743</v>
      </c>
      <c r="C721">
        <v>78159244</v>
      </c>
      <c r="D721">
        <v>77810584</v>
      </c>
      <c r="E721">
        <v>1</v>
      </c>
      <c r="F721">
        <v>1</v>
      </c>
      <c r="G721">
        <v>37</v>
      </c>
      <c r="H721">
        <v>3</v>
      </c>
      <c r="I721" t="s">
        <v>729</v>
      </c>
      <c r="J721" t="s">
        <v>730</v>
      </c>
      <c r="K721" t="s">
        <v>731</v>
      </c>
      <c r="L721">
        <v>1348</v>
      </c>
      <c r="N721">
        <v>1009</v>
      </c>
      <c r="O721" t="s">
        <v>659</v>
      </c>
      <c r="P721" t="s">
        <v>659</v>
      </c>
      <c r="Q721">
        <v>1000</v>
      </c>
      <c r="X721">
        <v>0.08</v>
      </c>
      <c r="Y721">
        <v>83394.850000000006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3</v>
      </c>
      <c r="AG721">
        <v>0.08</v>
      </c>
      <c r="AH721">
        <v>2</v>
      </c>
      <c r="AI721">
        <v>78159255</v>
      </c>
      <c r="AJ721">
        <v>765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ROW(Source!A1504)</f>
        <v>1504</v>
      </c>
      <c r="B722">
        <v>78162744</v>
      </c>
      <c r="C722">
        <v>78159244</v>
      </c>
      <c r="D722">
        <v>77808717</v>
      </c>
      <c r="E722">
        <v>1</v>
      </c>
      <c r="F722">
        <v>1</v>
      </c>
      <c r="G722">
        <v>37</v>
      </c>
      <c r="H722">
        <v>3</v>
      </c>
      <c r="I722" t="s">
        <v>861</v>
      </c>
      <c r="J722" t="s">
        <v>862</v>
      </c>
      <c r="K722" t="s">
        <v>863</v>
      </c>
      <c r="L722">
        <v>1348</v>
      </c>
      <c r="N722">
        <v>1009</v>
      </c>
      <c r="O722" t="s">
        <v>659</v>
      </c>
      <c r="P722" t="s">
        <v>659</v>
      </c>
      <c r="Q722">
        <v>1000</v>
      </c>
      <c r="X722">
        <v>4.8999999999999998E-3</v>
      </c>
      <c r="Y722">
        <v>67416.31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3</v>
      </c>
      <c r="AG722">
        <v>4.8999999999999998E-3</v>
      </c>
      <c r="AH722">
        <v>2</v>
      </c>
      <c r="AI722">
        <v>78159256</v>
      </c>
      <c r="AJ722">
        <v>766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ROW(Source!A1504)</f>
        <v>1504</v>
      </c>
      <c r="B723">
        <v>78162745</v>
      </c>
      <c r="C723">
        <v>78159244</v>
      </c>
      <c r="D723">
        <v>77809196</v>
      </c>
      <c r="E723">
        <v>1</v>
      </c>
      <c r="F723">
        <v>1</v>
      </c>
      <c r="G723">
        <v>37</v>
      </c>
      <c r="H723">
        <v>3</v>
      </c>
      <c r="I723" t="s">
        <v>1051</v>
      </c>
      <c r="J723" t="s">
        <v>1052</v>
      </c>
      <c r="K723" t="s">
        <v>1053</v>
      </c>
      <c r="L723">
        <v>1339</v>
      </c>
      <c r="N723">
        <v>1007</v>
      </c>
      <c r="O723" t="s">
        <v>486</v>
      </c>
      <c r="P723" t="s">
        <v>486</v>
      </c>
      <c r="Q723">
        <v>1</v>
      </c>
      <c r="X723">
        <v>1.03</v>
      </c>
      <c r="Y723">
        <v>45812.52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1.03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ROW(Source!A1505)</f>
        <v>1505</v>
      </c>
      <c r="B724">
        <v>78162746</v>
      </c>
      <c r="C724">
        <v>78159271</v>
      </c>
      <c r="D724">
        <v>77806460</v>
      </c>
      <c r="E724">
        <v>37</v>
      </c>
      <c r="F724">
        <v>1</v>
      </c>
      <c r="G724">
        <v>37</v>
      </c>
      <c r="H724">
        <v>1</v>
      </c>
      <c r="I724" t="s">
        <v>678</v>
      </c>
      <c r="J724" t="s">
        <v>3</v>
      </c>
      <c r="K724" t="s">
        <v>679</v>
      </c>
      <c r="L724">
        <v>1191</v>
      </c>
      <c r="N724">
        <v>1013</v>
      </c>
      <c r="O724" t="s">
        <v>680</v>
      </c>
      <c r="P724" t="s">
        <v>680</v>
      </c>
      <c r="Q724">
        <v>1</v>
      </c>
      <c r="X724">
        <v>60.04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</v>
      </c>
      <c r="AG724">
        <v>60.04</v>
      </c>
      <c r="AH724">
        <v>2</v>
      </c>
      <c r="AI724">
        <v>78159272</v>
      </c>
      <c r="AJ724">
        <v>768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ROW(Source!A1505)</f>
        <v>1505</v>
      </c>
      <c r="B725">
        <v>78162747</v>
      </c>
      <c r="C725">
        <v>78159271</v>
      </c>
      <c r="D725">
        <v>77807959</v>
      </c>
      <c r="E725">
        <v>1</v>
      </c>
      <c r="F725">
        <v>1</v>
      </c>
      <c r="G725">
        <v>37</v>
      </c>
      <c r="H725">
        <v>2</v>
      </c>
      <c r="I725" t="s">
        <v>840</v>
      </c>
      <c r="J725" t="s">
        <v>841</v>
      </c>
      <c r="K725" t="s">
        <v>842</v>
      </c>
      <c r="L725">
        <v>1368</v>
      </c>
      <c r="N725">
        <v>1011</v>
      </c>
      <c r="O725" t="s">
        <v>696</v>
      </c>
      <c r="P725" t="s">
        <v>696</v>
      </c>
      <c r="Q725">
        <v>1</v>
      </c>
      <c r="X725">
        <v>6.64</v>
      </c>
      <c r="Y725">
        <v>0</v>
      </c>
      <c r="Z725">
        <v>55.98</v>
      </c>
      <c r="AA725">
        <v>0.26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6.64</v>
      </c>
      <c r="AH725">
        <v>2</v>
      </c>
      <c r="AI725">
        <v>78159273</v>
      </c>
      <c r="AJ725">
        <v>769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ROW(Source!A1505)</f>
        <v>1505</v>
      </c>
      <c r="B726">
        <v>78162748</v>
      </c>
      <c r="C726">
        <v>78159271</v>
      </c>
      <c r="D726">
        <v>77808156</v>
      </c>
      <c r="E726">
        <v>1</v>
      </c>
      <c r="F726">
        <v>1</v>
      </c>
      <c r="G726">
        <v>37</v>
      </c>
      <c r="H726">
        <v>2</v>
      </c>
      <c r="I726" t="s">
        <v>867</v>
      </c>
      <c r="J726" t="s">
        <v>868</v>
      </c>
      <c r="K726" t="s">
        <v>869</v>
      </c>
      <c r="L726">
        <v>1368</v>
      </c>
      <c r="N726">
        <v>1011</v>
      </c>
      <c r="O726" t="s">
        <v>696</v>
      </c>
      <c r="P726" t="s">
        <v>696</v>
      </c>
      <c r="Q726">
        <v>1</v>
      </c>
      <c r="X726">
        <v>4.7</v>
      </c>
      <c r="Y726">
        <v>0</v>
      </c>
      <c r="Z726">
        <v>10.07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4.7</v>
      </c>
      <c r="AH726">
        <v>2</v>
      </c>
      <c r="AI726">
        <v>78159274</v>
      </c>
      <c r="AJ726">
        <v>770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ROW(Source!A1505)</f>
        <v>1505</v>
      </c>
      <c r="B727">
        <v>78162749</v>
      </c>
      <c r="C727">
        <v>78159271</v>
      </c>
      <c r="D727">
        <v>77808370</v>
      </c>
      <c r="E727">
        <v>1</v>
      </c>
      <c r="F727">
        <v>1</v>
      </c>
      <c r="G727">
        <v>37</v>
      </c>
      <c r="H727">
        <v>2</v>
      </c>
      <c r="I727" t="s">
        <v>870</v>
      </c>
      <c r="J727" t="s">
        <v>871</v>
      </c>
      <c r="K727" t="s">
        <v>872</v>
      </c>
      <c r="L727">
        <v>1368</v>
      </c>
      <c r="N727">
        <v>1011</v>
      </c>
      <c r="O727" t="s">
        <v>696</v>
      </c>
      <c r="P727" t="s">
        <v>696</v>
      </c>
      <c r="Q727">
        <v>1</v>
      </c>
      <c r="X727">
        <v>1.5</v>
      </c>
      <c r="Y727">
        <v>0</v>
      </c>
      <c r="Z727">
        <v>3.56</v>
      </c>
      <c r="AA727">
        <v>0.01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1.5</v>
      </c>
      <c r="AH727">
        <v>2</v>
      </c>
      <c r="AI727">
        <v>78159275</v>
      </c>
      <c r="AJ727">
        <v>771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ROW(Source!A1505)</f>
        <v>1505</v>
      </c>
      <c r="B728">
        <v>78162750</v>
      </c>
      <c r="C728">
        <v>78159271</v>
      </c>
      <c r="D728">
        <v>77810594</v>
      </c>
      <c r="E728">
        <v>1</v>
      </c>
      <c r="F728">
        <v>1</v>
      </c>
      <c r="G728">
        <v>37</v>
      </c>
      <c r="H728">
        <v>3</v>
      </c>
      <c r="I728" t="s">
        <v>873</v>
      </c>
      <c r="J728" t="s">
        <v>874</v>
      </c>
      <c r="K728" t="s">
        <v>875</v>
      </c>
      <c r="L728">
        <v>1346</v>
      </c>
      <c r="N728">
        <v>1009</v>
      </c>
      <c r="O728" t="s">
        <v>101</v>
      </c>
      <c r="P728" t="s">
        <v>101</v>
      </c>
      <c r="Q728">
        <v>1</v>
      </c>
      <c r="X728">
        <v>36.049999999999997</v>
      </c>
      <c r="Y728">
        <v>259.83999999999997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36.049999999999997</v>
      </c>
      <c r="AH728">
        <v>2</v>
      </c>
      <c r="AI728">
        <v>78159276</v>
      </c>
      <c r="AJ728">
        <v>772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ROW(Source!A1505)</f>
        <v>1505</v>
      </c>
      <c r="B729">
        <v>78162751</v>
      </c>
      <c r="C729">
        <v>78159271</v>
      </c>
      <c r="D729">
        <v>77811012</v>
      </c>
      <c r="E729">
        <v>1</v>
      </c>
      <c r="F729">
        <v>1</v>
      </c>
      <c r="G729">
        <v>37</v>
      </c>
      <c r="H729">
        <v>3</v>
      </c>
      <c r="I729" t="s">
        <v>876</v>
      </c>
      <c r="J729" t="s">
        <v>877</v>
      </c>
      <c r="K729" t="s">
        <v>878</v>
      </c>
      <c r="L729">
        <v>1327</v>
      </c>
      <c r="N729">
        <v>1005</v>
      </c>
      <c r="O729" t="s">
        <v>82</v>
      </c>
      <c r="P729" t="s">
        <v>82</v>
      </c>
      <c r="Q729">
        <v>1</v>
      </c>
      <c r="X729">
        <v>107</v>
      </c>
      <c r="Y729">
        <v>685.92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107</v>
      </c>
      <c r="AH729">
        <v>2</v>
      </c>
      <c r="AI729">
        <v>78159277</v>
      </c>
      <c r="AJ729">
        <v>773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ROW(Source!A1505)</f>
        <v>1505</v>
      </c>
      <c r="B730">
        <v>78162752</v>
      </c>
      <c r="C730">
        <v>78159271</v>
      </c>
      <c r="D730">
        <v>77811025</v>
      </c>
      <c r="E730">
        <v>1</v>
      </c>
      <c r="F730">
        <v>1</v>
      </c>
      <c r="G730">
        <v>37</v>
      </c>
      <c r="H730">
        <v>3</v>
      </c>
      <c r="I730" t="s">
        <v>879</v>
      </c>
      <c r="J730" t="s">
        <v>880</v>
      </c>
      <c r="K730" t="s">
        <v>881</v>
      </c>
      <c r="L730">
        <v>1301</v>
      </c>
      <c r="N730">
        <v>1003</v>
      </c>
      <c r="O730" t="s">
        <v>87</v>
      </c>
      <c r="P730" t="s">
        <v>87</v>
      </c>
      <c r="Q730">
        <v>1</v>
      </c>
      <c r="X730">
        <v>60</v>
      </c>
      <c r="Y730">
        <v>53.83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3</v>
      </c>
      <c r="AG730">
        <v>60</v>
      </c>
      <c r="AH730">
        <v>2</v>
      </c>
      <c r="AI730">
        <v>78159278</v>
      </c>
      <c r="AJ730">
        <v>774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ROW(Source!A1505)</f>
        <v>1505</v>
      </c>
      <c r="B731">
        <v>78162753</v>
      </c>
      <c r="C731">
        <v>78159271</v>
      </c>
      <c r="D731">
        <v>77809017</v>
      </c>
      <c r="E731">
        <v>1</v>
      </c>
      <c r="F731">
        <v>1</v>
      </c>
      <c r="G731">
        <v>37</v>
      </c>
      <c r="H731">
        <v>3</v>
      </c>
      <c r="I731" t="s">
        <v>810</v>
      </c>
      <c r="J731" t="s">
        <v>811</v>
      </c>
      <c r="K731" t="s">
        <v>812</v>
      </c>
      <c r="L731">
        <v>1346</v>
      </c>
      <c r="N731">
        <v>1009</v>
      </c>
      <c r="O731" t="s">
        <v>101</v>
      </c>
      <c r="P731" t="s">
        <v>101</v>
      </c>
      <c r="Q731">
        <v>1</v>
      </c>
      <c r="X731">
        <v>10.3</v>
      </c>
      <c r="Y731">
        <v>128.43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10.3</v>
      </c>
      <c r="AH731">
        <v>2</v>
      </c>
      <c r="AI731">
        <v>78159279</v>
      </c>
      <c r="AJ731">
        <v>775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ROW(Source!A1506)</f>
        <v>1506</v>
      </c>
      <c r="B732">
        <v>78162754</v>
      </c>
      <c r="C732">
        <v>78159288</v>
      </c>
      <c r="D732">
        <v>77806460</v>
      </c>
      <c r="E732">
        <v>37</v>
      </c>
      <c r="F732">
        <v>1</v>
      </c>
      <c r="G732">
        <v>37</v>
      </c>
      <c r="H732">
        <v>1</v>
      </c>
      <c r="I732" t="s">
        <v>678</v>
      </c>
      <c r="J732" t="s">
        <v>3</v>
      </c>
      <c r="K732" t="s">
        <v>679</v>
      </c>
      <c r="L732">
        <v>1191</v>
      </c>
      <c r="N732">
        <v>1013</v>
      </c>
      <c r="O732" t="s">
        <v>680</v>
      </c>
      <c r="P732" t="s">
        <v>680</v>
      </c>
      <c r="Q732">
        <v>1</v>
      </c>
      <c r="X732">
        <v>14.54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 t="s">
        <v>3</v>
      </c>
      <c r="AG732">
        <v>14.54</v>
      </c>
      <c r="AH732">
        <v>2</v>
      </c>
      <c r="AI732">
        <v>78159289</v>
      </c>
      <c r="AJ732">
        <v>776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ROW(Source!A1506)</f>
        <v>1506</v>
      </c>
      <c r="B733">
        <v>78162755</v>
      </c>
      <c r="C733">
        <v>78159288</v>
      </c>
      <c r="D733">
        <v>77808438</v>
      </c>
      <c r="E733">
        <v>1</v>
      </c>
      <c r="F733">
        <v>1</v>
      </c>
      <c r="G733">
        <v>37</v>
      </c>
      <c r="H733">
        <v>2</v>
      </c>
      <c r="I733" t="s">
        <v>738</v>
      </c>
      <c r="J733" t="s">
        <v>739</v>
      </c>
      <c r="K733" t="s">
        <v>740</v>
      </c>
      <c r="L733">
        <v>1368</v>
      </c>
      <c r="N733">
        <v>1011</v>
      </c>
      <c r="O733" t="s">
        <v>696</v>
      </c>
      <c r="P733" t="s">
        <v>696</v>
      </c>
      <c r="Q733">
        <v>1</v>
      </c>
      <c r="X733">
        <v>2.88</v>
      </c>
      <c r="Y733">
        <v>0</v>
      </c>
      <c r="Z733">
        <v>5.79</v>
      </c>
      <c r="AA733">
        <v>1.58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2.88</v>
      </c>
      <c r="AH733">
        <v>2</v>
      </c>
      <c r="AI733">
        <v>78159290</v>
      </c>
      <c r="AJ733">
        <v>777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ROW(Source!A1506)</f>
        <v>1506</v>
      </c>
      <c r="B734">
        <v>78162756</v>
      </c>
      <c r="C734">
        <v>78159288</v>
      </c>
      <c r="D734">
        <v>77808400</v>
      </c>
      <c r="E734">
        <v>1</v>
      </c>
      <c r="F734">
        <v>1</v>
      </c>
      <c r="G734">
        <v>37</v>
      </c>
      <c r="H734">
        <v>2</v>
      </c>
      <c r="I734" t="s">
        <v>741</v>
      </c>
      <c r="J734" t="s">
        <v>742</v>
      </c>
      <c r="K734" t="s">
        <v>743</v>
      </c>
      <c r="L734">
        <v>1368</v>
      </c>
      <c r="N734">
        <v>1011</v>
      </c>
      <c r="O734" t="s">
        <v>696</v>
      </c>
      <c r="P734" t="s">
        <v>696</v>
      </c>
      <c r="Q734">
        <v>1</v>
      </c>
      <c r="X734">
        <v>7.65</v>
      </c>
      <c r="Y734">
        <v>0</v>
      </c>
      <c r="Z734">
        <v>7.44</v>
      </c>
      <c r="AA734">
        <v>0.01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7.65</v>
      </c>
      <c r="AH734">
        <v>2</v>
      </c>
      <c r="AI734">
        <v>78159291</v>
      </c>
      <c r="AJ734">
        <v>778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ROW(Source!A1506)</f>
        <v>1506</v>
      </c>
      <c r="B735">
        <v>78162757</v>
      </c>
      <c r="C735">
        <v>78159288</v>
      </c>
      <c r="D735">
        <v>77809612</v>
      </c>
      <c r="E735">
        <v>1</v>
      </c>
      <c r="F735">
        <v>1</v>
      </c>
      <c r="G735">
        <v>37</v>
      </c>
      <c r="H735">
        <v>3</v>
      </c>
      <c r="I735" t="s">
        <v>744</v>
      </c>
      <c r="J735" t="s">
        <v>745</v>
      </c>
      <c r="K735" t="s">
        <v>746</v>
      </c>
      <c r="L735">
        <v>1348</v>
      </c>
      <c r="N735">
        <v>1009</v>
      </c>
      <c r="O735" t="s">
        <v>659</v>
      </c>
      <c r="P735" t="s">
        <v>659</v>
      </c>
      <c r="Q735">
        <v>1000</v>
      </c>
      <c r="X735">
        <v>4.2000000000000002E-4</v>
      </c>
      <c r="Y735">
        <v>215536.8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3</v>
      </c>
      <c r="AG735">
        <v>4.2000000000000002E-4</v>
      </c>
      <c r="AH735">
        <v>2</v>
      </c>
      <c r="AI735">
        <v>78159292</v>
      </c>
      <c r="AJ735">
        <v>779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ROW(Source!A1506)</f>
        <v>1506</v>
      </c>
      <c r="B736">
        <v>78162758</v>
      </c>
      <c r="C736">
        <v>78159288</v>
      </c>
      <c r="D736">
        <v>77809702</v>
      </c>
      <c r="E736">
        <v>1</v>
      </c>
      <c r="F736">
        <v>1</v>
      </c>
      <c r="G736">
        <v>37</v>
      </c>
      <c r="H736">
        <v>3</v>
      </c>
      <c r="I736" t="s">
        <v>747</v>
      </c>
      <c r="J736" t="s">
        <v>748</v>
      </c>
      <c r="K736" t="s">
        <v>749</v>
      </c>
      <c r="L736">
        <v>1354</v>
      </c>
      <c r="N736">
        <v>1010</v>
      </c>
      <c r="O736" t="s">
        <v>204</v>
      </c>
      <c r="P736" t="s">
        <v>204</v>
      </c>
      <c r="Q736">
        <v>1</v>
      </c>
      <c r="X736">
        <v>168.34</v>
      </c>
      <c r="Y736">
        <v>2.69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168.34</v>
      </c>
      <c r="AH736">
        <v>2</v>
      </c>
      <c r="AI736">
        <v>78159293</v>
      </c>
      <c r="AJ736">
        <v>780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ROW(Source!A1506)</f>
        <v>1506</v>
      </c>
      <c r="B737">
        <v>78162759</v>
      </c>
      <c r="C737">
        <v>78159288</v>
      </c>
      <c r="D737">
        <v>77813870</v>
      </c>
      <c r="E737">
        <v>1</v>
      </c>
      <c r="F737">
        <v>1</v>
      </c>
      <c r="G737">
        <v>37</v>
      </c>
      <c r="H737">
        <v>3</v>
      </c>
      <c r="I737" t="s">
        <v>750</v>
      </c>
      <c r="J737" t="s">
        <v>751</v>
      </c>
      <c r="K737" t="s">
        <v>752</v>
      </c>
      <c r="L737">
        <v>1301</v>
      </c>
      <c r="N737">
        <v>1003</v>
      </c>
      <c r="O737" t="s">
        <v>87</v>
      </c>
      <c r="P737" t="s">
        <v>87</v>
      </c>
      <c r="Q737">
        <v>1</v>
      </c>
      <c r="X737">
        <v>105</v>
      </c>
      <c r="Y737">
        <v>75.66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105</v>
      </c>
      <c r="AH737">
        <v>2</v>
      </c>
      <c r="AI737">
        <v>78159294</v>
      </c>
      <c r="AJ737">
        <v>781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ROW(Source!A1507)</f>
        <v>1507</v>
      </c>
      <c r="B738">
        <v>78162760</v>
      </c>
      <c r="C738">
        <v>78159301</v>
      </c>
      <c r="D738">
        <v>77806460</v>
      </c>
      <c r="E738">
        <v>37</v>
      </c>
      <c r="F738">
        <v>1</v>
      </c>
      <c r="G738">
        <v>37</v>
      </c>
      <c r="H738">
        <v>1</v>
      </c>
      <c r="I738" t="s">
        <v>678</v>
      </c>
      <c r="J738" t="s">
        <v>3</v>
      </c>
      <c r="K738" t="s">
        <v>679</v>
      </c>
      <c r="L738">
        <v>1191</v>
      </c>
      <c r="N738">
        <v>1013</v>
      </c>
      <c r="O738" t="s">
        <v>680</v>
      </c>
      <c r="P738" t="s">
        <v>680</v>
      </c>
      <c r="Q738">
        <v>1</v>
      </c>
      <c r="X738">
        <v>19.14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1</v>
      </c>
      <c r="AF738" t="s">
        <v>3</v>
      </c>
      <c r="AG738">
        <v>19.14</v>
      </c>
      <c r="AH738">
        <v>2</v>
      </c>
      <c r="AI738">
        <v>78159302</v>
      </c>
      <c r="AJ738">
        <v>782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ROW(Source!A1507)</f>
        <v>1507</v>
      </c>
      <c r="B739">
        <v>78162761</v>
      </c>
      <c r="C739">
        <v>78159301</v>
      </c>
      <c r="D739">
        <v>77808438</v>
      </c>
      <c r="E739">
        <v>1</v>
      </c>
      <c r="F739">
        <v>1</v>
      </c>
      <c r="G739">
        <v>37</v>
      </c>
      <c r="H739">
        <v>2</v>
      </c>
      <c r="I739" t="s">
        <v>738</v>
      </c>
      <c r="J739" t="s">
        <v>739</v>
      </c>
      <c r="K739" t="s">
        <v>740</v>
      </c>
      <c r="L739">
        <v>1368</v>
      </c>
      <c r="N739">
        <v>1011</v>
      </c>
      <c r="O739" t="s">
        <v>696</v>
      </c>
      <c r="P739" t="s">
        <v>696</v>
      </c>
      <c r="Q739">
        <v>1</v>
      </c>
      <c r="X739">
        <v>5.36</v>
      </c>
      <c r="Y739">
        <v>0</v>
      </c>
      <c r="Z739">
        <v>5.79</v>
      </c>
      <c r="AA739">
        <v>1.58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5.36</v>
      </c>
      <c r="AH739">
        <v>2</v>
      </c>
      <c r="AI739">
        <v>78159303</v>
      </c>
      <c r="AJ739">
        <v>783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ROW(Source!A1507)</f>
        <v>1507</v>
      </c>
      <c r="B740">
        <v>78162762</v>
      </c>
      <c r="C740">
        <v>78159301</v>
      </c>
      <c r="D740">
        <v>77808374</v>
      </c>
      <c r="E740">
        <v>1</v>
      </c>
      <c r="F740">
        <v>1</v>
      </c>
      <c r="G740">
        <v>37</v>
      </c>
      <c r="H740">
        <v>2</v>
      </c>
      <c r="I740" t="s">
        <v>846</v>
      </c>
      <c r="J740" t="s">
        <v>847</v>
      </c>
      <c r="K740" t="s">
        <v>848</v>
      </c>
      <c r="L740">
        <v>1368</v>
      </c>
      <c r="N740">
        <v>1011</v>
      </c>
      <c r="O740" t="s">
        <v>696</v>
      </c>
      <c r="P740" t="s">
        <v>696</v>
      </c>
      <c r="Q740">
        <v>1</v>
      </c>
      <c r="X740">
        <v>0.45</v>
      </c>
      <c r="Y740">
        <v>0</v>
      </c>
      <c r="Z740">
        <v>6.1</v>
      </c>
      <c r="AA740">
        <v>0.01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0.45</v>
      </c>
      <c r="AH740">
        <v>2</v>
      </c>
      <c r="AI740">
        <v>78159304</v>
      </c>
      <c r="AJ740">
        <v>784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ROW(Source!A1507)</f>
        <v>1507</v>
      </c>
      <c r="B741">
        <v>78162763</v>
      </c>
      <c r="C741">
        <v>78159301</v>
      </c>
      <c r="D741">
        <v>77808400</v>
      </c>
      <c r="E741">
        <v>1</v>
      </c>
      <c r="F741">
        <v>1</v>
      </c>
      <c r="G741">
        <v>37</v>
      </c>
      <c r="H741">
        <v>2</v>
      </c>
      <c r="I741" t="s">
        <v>741</v>
      </c>
      <c r="J741" t="s">
        <v>742</v>
      </c>
      <c r="K741" t="s">
        <v>743</v>
      </c>
      <c r="L741">
        <v>1368</v>
      </c>
      <c r="N741">
        <v>1011</v>
      </c>
      <c r="O741" t="s">
        <v>696</v>
      </c>
      <c r="P741" t="s">
        <v>696</v>
      </c>
      <c r="Q741">
        <v>1</v>
      </c>
      <c r="X741">
        <v>7.3</v>
      </c>
      <c r="Y741">
        <v>0</v>
      </c>
      <c r="Z741">
        <v>7.44</v>
      </c>
      <c r="AA741">
        <v>0.01</v>
      </c>
      <c r="AB741">
        <v>0</v>
      </c>
      <c r="AC741">
        <v>0</v>
      </c>
      <c r="AD741">
        <v>1</v>
      </c>
      <c r="AE741">
        <v>0</v>
      </c>
      <c r="AF741" t="s">
        <v>3</v>
      </c>
      <c r="AG741">
        <v>7.3</v>
      </c>
      <c r="AH741">
        <v>2</v>
      </c>
      <c r="AI741">
        <v>78159305</v>
      </c>
      <c r="AJ741">
        <v>785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ROW(Source!A1507)</f>
        <v>1507</v>
      </c>
      <c r="B742">
        <v>78162764</v>
      </c>
      <c r="C742">
        <v>78159301</v>
      </c>
      <c r="D742">
        <v>77809536</v>
      </c>
      <c r="E742">
        <v>1</v>
      </c>
      <c r="F742">
        <v>1</v>
      </c>
      <c r="G742">
        <v>37</v>
      </c>
      <c r="H742">
        <v>3</v>
      </c>
      <c r="I742" t="s">
        <v>882</v>
      </c>
      <c r="J742" t="s">
        <v>883</v>
      </c>
      <c r="K742" t="s">
        <v>884</v>
      </c>
      <c r="L742">
        <v>1346</v>
      </c>
      <c r="N742">
        <v>1009</v>
      </c>
      <c r="O742" t="s">
        <v>101</v>
      </c>
      <c r="P742" t="s">
        <v>101</v>
      </c>
      <c r="Q742">
        <v>1</v>
      </c>
      <c r="X742">
        <v>0.94</v>
      </c>
      <c r="Y742">
        <v>309.57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0.94</v>
      </c>
      <c r="AH742">
        <v>2</v>
      </c>
      <c r="AI742">
        <v>78159306</v>
      </c>
      <c r="AJ742">
        <v>786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ROW(Source!A1507)</f>
        <v>1507</v>
      </c>
      <c r="B743">
        <v>78162765</v>
      </c>
      <c r="C743">
        <v>78159301</v>
      </c>
      <c r="D743">
        <v>77813383</v>
      </c>
      <c r="E743">
        <v>1</v>
      </c>
      <c r="F743">
        <v>1</v>
      </c>
      <c r="G743">
        <v>37</v>
      </c>
      <c r="H743">
        <v>3</v>
      </c>
      <c r="I743" t="s">
        <v>885</v>
      </c>
      <c r="J743" t="s">
        <v>886</v>
      </c>
      <c r="K743" t="s">
        <v>887</v>
      </c>
      <c r="L743">
        <v>1301</v>
      </c>
      <c r="N743">
        <v>1003</v>
      </c>
      <c r="O743" t="s">
        <v>87</v>
      </c>
      <c r="P743" t="s">
        <v>87</v>
      </c>
      <c r="Q743">
        <v>1</v>
      </c>
      <c r="X743">
        <v>105</v>
      </c>
      <c r="Y743">
        <v>142.68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105</v>
      </c>
      <c r="AH743">
        <v>2</v>
      </c>
      <c r="AI743">
        <v>78159307</v>
      </c>
      <c r="AJ743">
        <v>787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ROW(Source!A1577)</f>
        <v>1577</v>
      </c>
      <c r="B744">
        <v>78162766</v>
      </c>
      <c r="C744">
        <v>78159426</v>
      </c>
      <c r="D744">
        <v>77806460</v>
      </c>
      <c r="E744">
        <v>37</v>
      </c>
      <c r="F744">
        <v>1</v>
      </c>
      <c r="G744">
        <v>37</v>
      </c>
      <c r="H744">
        <v>1</v>
      </c>
      <c r="I744" t="s">
        <v>678</v>
      </c>
      <c r="J744" t="s">
        <v>3</v>
      </c>
      <c r="K744" t="s">
        <v>679</v>
      </c>
      <c r="L744">
        <v>1191</v>
      </c>
      <c r="N744">
        <v>1013</v>
      </c>
      <c r="O744" t="s">
        <v>680</v>
      </c>
      <c r="P744" t="s">
        <v>680</v>
      </c>
      <c r="Q744">
        <v>1</v>
      </c>
      <c r="X744">
        <v>0.6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</v>
      </c>
      <c r="AG744">
        <v>0.6</v>
      </c>
      <c r="AH744">
        <v>2</v>
      </c>
      <c r="AI744">
        <v>78159427</v>
      </c>
      <c r="AJ744">
        <v>788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ROW(Source!A1578)</f>
        <v>1578</v>
      </c>
      <c r="B745">
        <v>78162767</v>
      </c>
      <c r="C745">
        <v>78159429</v>
      </c>
      <c r="D745">
        <v>77806460</v>
      </c>
      <c r="E745">
        <v>37</v>
      </c>
      <c r="F745">
        <v>1</v>
      </c>
      <c r="G745">
        <v>37</v>
      </c>
      <c r="H745">
        <v>1</v>
      </c>
      <c r="I745" t="s">
        <v>678</v>
      </c>
      <c r="J745" t="s">
        <v>3</v>
      </c>
      <c r="K745" t="s">
        <v>679</v>
      </c>
      <c r="L745">
        <v>1191</v>
      </c>
      <c r="N745">
        <v>1013</v>
      </c>
      <c r="O745" t="s">
        <v>680</v>
      </c>
      <c r="P745" t="s">
        <v>680</v>
      </c>
      <c r="Q745">
        <v>1</v>
      </c>
      <c r="X745">
        <v>6.53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3</v>
      </c>
      <c r="AG745">
        <v>6.53</v>
      </c>
      <c r="AH745">
        <v>2</v>
      </c>
      <c r="AI745">
        <v>78159430</v>
      </c>
      <c r="AJ745">
        <v>789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ROW(Source!A1578)</f>
        <v>1578</v>
      </c>
      <c r="B746">
        <v>78162768</v>
      </c>
      <c r="C746">
        <v>78159429</v>
      </c>
      <c r="D746">
        <v>77808429</v>
      </c>
      <c r="E746">
        <v>1</v>
      </c>
      <c r="F746">
        <v>1</v>
      </c>
      <c r="G746">
        <v>37</v>
      </c>
      <c r="H746">
        <v>2</v>
      </c>
      <c r="I746" t="s">
        <v>693</v>
      </c>
      <c r="J746" t="s">
        <v>694</v>
      </c>
      <c r="K746" t="s">
        <v>695</v>
      </c>
      <c r="L746">
        <v>1368</v>
      </c>
      <c r="N746">
        <v>1011</v>
      </c>
      <c r="O746" t="s">
        <v>696</v>
      </c>
      <c r="P746" t="s">
        <v>696</v>
      </c>
      <c r="Q746">
        <v>1</v>
      </c>
      <c r="X746">
        <v>0.04</v>
      </c>
      <c r="Y746">
        <v>0</v>
      </c>
      <c r="Z746">
        <v>11.86</v>
      </c>
      <c r="AA746">
        <v>0.2</v>
      </c>
      <c r="AB746">
        <v>0</v>
      </c>
      <c r="AC746">
        <v>0</v>
      </c>
      <c r="AD746">
        <v>1</v>
      </c>
      <c r="AE746">
        <v>0</v>
      </c>
      <c r="AF746" t="s">
        <v>3</v>
      </c>
      <c r="AG746">
        <v>0.04</v>
      </c>
      <c r="AH746">
        <v>2</v>
      </c>
      <c r="AI746">
        <v>78159431</v>
      </c>
      <c r="AJ746">
        <v>790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ROW(Source!A1578)</f>
        <v>1578</v>
      </c>
      <c r="B747">
        <v>78162769</v>
      </c>
      <c r="C747">
        <v>78159429</v>
      </c>
      <c r="D747">
        <v>77808868</v>
      </c>
      <c r="E747">
        <v>1</v>
      </c>
      <c r="F747">
        <v>1</v>
      </c>
      <c r="G747">
        <v>37</v>
      </c>
      <c r="H747">
        <v>3</v>
      </c>
      <c r="I747" t="s">
        <v>94</v>
      </c>
      <c r="J747" t="s">
        <v>97</v>
      </c>
      <c r="K747" t="s">
        <v>95</v>
      </c>
      <c r="L747">
        <v>1296</v>
      </c>
      <c r="N747">
        <v>1002</v>
      </c>
      <c r="O747" t="s">
        <v>96</v>
      </c>
      <c r="P747" t="s">
        <v>96</v>
      </c>
      <c r="Q747">
        <v>1</v>
      </c>
      <c r="X747">
        <v>10.3</v>
      </c>
      <c r="Y747">
        <v>128.12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0</v>
      </c>
      <c r="AF747" t="s">
        <v>3</v>
      </c>
      <c r="AG747">
        <v>10.3</v>
      </c>
      <c r="AH747">
        <v>2</v>
      </c>
      <c r="AI747">
        <v>78159432</v>
      </c>
      <c r="AJ747">
        <v>791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ROW(Source!A1581)</f>
        <v>1581</v>
      </c>
      <c r="B748">
        <v>78162770</v>
      </c>
      <c r="C748">
        <v>78159440</v>
      </c>
      <c r="D748">
        <v>77806460</v>
      </c>
      <c r="E748">
        <v>37</v>
      </c>
      <c r="F748">
        <v>1</v>
      </c>
      <c r="G748">
        <v>37</v>
      </c>
      <c r="H748">
        <v>1</v>
      </c>
      <c r="I748" t="s">
        <v>678</v>
      </c>
      <c r="J748" t="s">
        <v>3</v>
      </c>
      <c r="K748" t="s">
        <v>679</v>
      </c>
      <c r="L748">
        <v>1191</v>
      </c>
      <c r="N748">
        <v>1013</v>
      </c>
      <c r="O748" t="s">
        <v>680</v>
      </c>
      <c r="P748" t="s">
        <v>680</v>
      </c>
      <c r="Q748">
        <v>1</v>
      </c>
      <c r="X748">
        <v>37.24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1</v>
      </c>
      <c r="AF748" t="s">
        <v>3</v>
      </c>
      <c r="AG748">
        <v>37.24</v>
      </c>
      <c r="AH748">
        <v>2</v>
      </c>
      <c r="AI748">
        <v>78159441</v>
      </c>
      <c r="AJ748">
        <v>794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ROW(Source!A1581)</f>
        <v>1581</v>
      </c>
      <c r="B749">
        <v>78162771</v>
      </c>
      <c r="C749">
        <v>78159440</v>
      </c>
      <c r="D749">
        <v>77811599</v>
      </c>
      <c r="E749">
        <v>1</v>
      </c>
      <c r="F749">
        <v>1</v>
      </c>
      <c r="G749">
        <v>37</v>
      </c>
      <c r="H749">
        <v>3</v>
      </c>
      <c r="I749" t="s">
        <v>753</v>
      </c>
      <c r="J749" t="s">
        <v>754</v>
      </c>
      <c r="K749" t="s">
        <v>755</v>
      </c>
      <c r="L749">
        <v>1339</v>
      </c>
      <c r="N749">
        <v>1007</v>
      </c>
      <c r="O749" t="s">
        <v>486</v>
      </c>
      <c r="P749" t="s">
        <v>486</v>
      </c>
      <c r="Q749">
        <v>1</v>
      </c>
      <c r="X749">
        <v>0.56000000000000005</v>
      </c>
      <c r="Y749">
        <v>4676.4799999999996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0.56000000000000005</v>
      </c>
      <c r="AH749">
        <v>2</v>
      </c>
      <c r="AI749">
        <v>78159442</v>
      </c>
      <c r="AJ749">
        <v>795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ROW(Source!A1582)</f>
        <v>1582</v>
      </c>
      <c r="B750">
        <v>78162772</v>
      </c>
      <c r="C750">
        <v>78159445</v>
      </c>
      <c r="D750">
        <v>77806460</v>
      </c>
      <c r="E750">
        <v>37</v>
      </c>
      <c r="F750">
        <v>1</v>
      </c>
      <c r="G750">
        <v>37</v>
      </c>
      <c r="H750">
        <v>1</v>
      </c>
      <c r="I750" t="s">
        <v>678</v>
      </c>
      <c r="J750" t="s">
        <v>3</v>
      </c>
      <c r="K750" t="s">
        <v>679</v>
      </c>
      <c r="L750">
        <v>1191</v>
      </c>
      <c r="N750">
        <v>1013</v>
      </c>
      <c r="O750" t="s">
        <v>680</v>
      </c>
      <c r="P750" t="s">
        <v>680</v>
      </c>
      <c r="Q750">
        <v>1</v>
      </c>
      <c r="X750">
        <v>54.37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1</v>
      </c>
      <c r="AF750" t="s">
        <v>3</v>
      </c>
      <c r="AG750">
        <v>54.37</v>
      </c>
      <c r="AH750">
        <v>2</v>
      </c>
      <c r="AI750">
        <v>78159446</v>
      </c>
      <c r="AJ750">
        <v>796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ROW(Source!A1582)</f>
        <v>1582</v>
      </c>
      <c r="B751">
        <v>78162773</v>
      </c>
      <c r="C751">
        <v>78159445</v>
      </c>
      <c r="D751">
        <v>77810304</v>
      </c>
      <c r="E751">
        <v>1</v>
      </c>
      <c r="F751">
        <v>1</v>
      </c>
      <c r="G751">
        <v>37</v>
      </c>
      <c r="H751">
        <v>3</v>
      </c>
      <c r="I751" t="s">
        <v>706</v>
      </c>
      <c r="J751" t="s">
        <v>707</v>
      </c>
      <c r="K751" t="s">
        <v>708</v>
      </c>
      <c r="L751">
        <v>1346</v>
      </c>
      <c r="N751">
        <v>1009</v>
      </c>
      <c r="O751" t="s">
        <v>101</v>
      </c>
      <c r="P751" t="s">
        <v>101</v>
      </c>
      <c r="Q751">
        <v>1</v>
      </c>
      <c r="X751">
        <v>0.31</v>
      </c>
      <c r="Y751">
        <v>23.91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0.31</v>
      </c>
      <c r="AH751">
        <v>2</v>
      </c>
      <c r="AI751">
        <v>78159447</v>
      </c>
      <c r="AJ751">
        <v>797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ROW(Source!A1582)</f>
        <v>1582</v>
      </c>
      <c r="B752">
        <v>78162774</v>
      </c>
      <c r="C752">
        <v>78159445</v>
      </c>
      <c r="D752">
        <v>77810520</v>
      </c>
      <c r="E752">
        <v>1</v>
      </c>
      <c r="F752">
        <v>1</v>
      </c>
      <c r="G752">
        <v>37</v>
      </c>
      <c r="H752">
        <v>3</v>
      </c>
      <c r="I752" t="s">
        <v>697</v>
      </c>
      <c r="J752" t="s">
        <v>698</v>
      </c>
      <c r="K752" t="s">
        <v>699</v>
      </c>
      <c r="L752">
        <v>1339</v>
      </c>
      <c r="N752">
        <v>1007</v>
      </c>
      <c r="O752" t="s">
        <v>486</v>
      </c>
      <c r="P752" t="s">
        <v>486</v>
      </c>
      <c r="Q752">
        <v>1</v>
      </c>
      <c r="X752">
        <v>6.0000000000000001E-3</v>
      </c>
      <c r="Y752">
        <v>49.83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6.0000000000000001E-3</v>
      </c>
      <c r="AH752">
        <v>2</v>
      </c>
      <c r="AI752">
        <v>78159448</v>
      </c>
      <c r="AJ752">
        <v>798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ROW(Source!A1582)</f>
        <v>1582</v>
      </c>
      <c r="B753">
        <v>78162775</v>
      </c>
      <c r="C753">
        <v>78159445</v>
      </c>
      <c r="D753">
        <v>77810871</v>
      </c>
      <c r="E753">
        <v>1</v>
      </c>
      <c r="F753">
        <v>1</v>
      </c>
      <c r="G753">
        <v>37</v>
      </c>
      <c r="H753">
        <v>3</v>
      </c>
      <c r="I753" t="s">
        <v>709</v>
      </c>
      <c r="J753" t="s">
        <v>710</v>
      </c>
      <c r="K753" t="s">
        <v>711</v>
      </c>
      <c r="L753">
        <v>1327</v>
      </c>
      <c r="N753">
        <v>1005</v>
      </c>
      <c r="O753" t="s">
        <v>82</v>
      </c>
      <c r="P753" t="s">
        <v>82</v>
      </c>
      <c r="Q753">
        <v>1</v>
      </c>
      <c r="X753">
        <v>0.8</v>
      </c>
      <c r="Y753">
        <v>431.83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0.8</v>
      </c>
      <c r="AH753">
        <v>2</v>
      </c>
      <c r="AI753">
        <v>78159449</v>
      </c>
      <c r="AJ753">
        <v>799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ROW(Source!A1582)</f>
        <v>1582</v>
      </c>
      <c r="B754">
        <v>78162776</v>
      </c>
      <c r="C754">
        <v>78159445</v>
      </c>
      <c r="D754">
        <v>77810887</v>
      </c>
      <c r="E754">
        <v>1</v>
      </c>
      <c r="F754">
        <v>1</v>
      </c>
      <c r="G754">
        <v>37</v>
      </c>
      <c r="H754">
        <v>3</v>
      </c>
      <c r="I754" t="s">
        <v>712</v>
      </c>
      <c r="J754" t="s">
        <v>713</v>
      </c>
      <c r="K754" t="s">
        <v>714</v>
      </c>
      <c r="L754">
        <v>1348</v>
      </c>
      <c r="N754">
        <v>1009</v>
      </c>
      <c r="O754" t="s">
        <v>659</v>
      </c>
      <c r="P754" t="s">
        <v>659</v>
      </c>
      <c r="Q754">
        <v>1000</v>
      </c>
      <c r="X754">
        <v>5.5E-2</v>
      </c>
      <c r="Y754">
        <v>81852.28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5.5E-2</v>
      </c>
      <c r="AH754">
        <v>2</v>
      </c>
      <c r="AI754">
        <v>78159450</v>
      </c>
      <c r="AJ754">
        <v>800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ROW(Source!A1582)</f>
        <v>1582</v>
      </c>
      <c r="B755">
        <v>78162777</v>
      </c>
      <c r="C755">
        <v>78159445</v>
      </c>
      <c r="D755">
        <v>77809071</v>
      </c>
      <c r="E755">
        <v>1</v>
      </c>
      <c r="F755">
        <v>1</v>
      </c>
      <c r="G755">
        <v>37</v>
      </c>
      <c r="H755">
        <v>3</v>
      </c>
      <c r="I755" t="s">
        <v>715</v>
      </c>
      <c r="J755" t="s">
        <v>716</v>
      </c>
      <c r="K755" t="s">
        <v>717</v>
      </c>
      <c r="L755">
        <v>1346</v>
      </c>
      <c r="N755">
        <v>1009</v>
      </c>
      <c r="O755" t="s">
        <v>101</v>
      </c>
      <c r="P755" t="s">
        <v>101</v>
      </c>
      <c r="Q755">
        <v>1</v>
      </c>
      <c r="X755">
        <v>26.6</v>
      </c>
      <c r="Y755">
        <v>183.25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26.6</v>
      </c>
      <c r="AH755">
        <v>2</v>
      </c>
      <c r="AI755">
        <v>78159451</v>
      </c>
      <c r="AJ755">
        <v>801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ROW(Source!A1582)</f>
        <v>1582</v>
      </c>
      <c r="B756">
        <v>78162778</v>
      </c>
      <c r="C756">
        <v>78159445</v>
      </c>
      <c r="D756">
        <v>77809073</v>
      </c>
      <c r="E756">
        <v>1</v>
      </c>
      <c r="F756">
        <v>1</v>
      </c>
      <c r="G756">
        <v>37</v>
      </c>
      <c r="H756">
        <v>3</v>
      </c>
      <c r="I756" t="s">
        <v>718</v>
      </c>
      <c r="J756" t="s">
        <v>719</v>
      </c>
      <c r="K756" t="s">
        <v>720</v>
      </c>
      <c r="L756">
        <v>1346</v>
      </c>
      <c r="N756">
        <v>1009</v>
      </c>
      <c r="O756" t="s">
        <v>101</v>
      </c>
      <c r="P756" t="s">
        <v>101</v>
      </c>
      <c r="Q756">
        <v>1</v>
      </c>
      <c r="X756">
        <v>11.4</v>
      </c>
      <c r="Y756">
        <v>78.349999999999994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</v>
      </c>
      <c r="AG756">
        <v>11.4</v>
      </c>
      <c r="AH756">
        <v>2</v>
      </c>
      <c r="AI756">
        <v>78159452</v>
      </c>
      <c r="AJ756">
        <v>802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ROW(Source!A1618)</f>
        <v>1618</v>
      </c>
      <c r="B757">
        <v>78162779</v>
      </c>
      <c r="C757">
        <v>78159516</v>
      </c>
      <c r="D757">
        <v>77806460</v>
      </c>
      <c r="E757">
        <v>37</v>
      </c>
      <c r="F757">
        <v>1</v>
      </c>
      <c r="G757">
        <v>37</v>
      </c>
      <c r="H757">
        <v>1</v>
      </c>
      <c r="I757" t="s">
        <v>678</v>
      </c>
      <c r="J757" t="s">
        <v>3</v>
      </c>
      <c r="K757" t="s">
        <v>679</v>
      </c>
      <c r="L757">
        <v>1191</v>
      </c>
      <c r="N757">
        <v>1013</v>
      </c>
      <c r="O757" t="s">
        <v>680</v>
      </c>
      <c r="P757" t="s">
        <v>680</v>
      </c>
      <c r="Q757">
        <v>1</v>
      </c>
      <c r="X757">
        <v>38.01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</v>
      </c>
      <c r="AG757">
        <v>38.01</v>
      </c>
      <c r="AH757">
        <v>2</v>
      </c>
      <c r="AI757">
        <v>78159517</v>
      </c>
      <c r="AJ757">
        <v>803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ROW(Source!A1618)</f>
        <v>1618</v>
      </c>
      <c r="B758">
        <v>78162780</v>
      </c>
      <c r="C758">
        <v>78159516</v>
      </c>
      <c r="D758">
        <v>77806461</v>
      </c>
      <c r="E758">
        <v>37</v>
      </c>
      <c r="F758">
        <v>1</v>
      </c>
      <c r="G758">
        <v>37</v>
      </c>
      <c r="H758">
        <v>3</v>
      </c>
      <c r="I758" t="s">
        <v>721</v>
      </c>
      <c r="J758" t="s">
        <v>3</v>
      </c>
      <c r="K758" t="s">
        <v>722</v>
      </c>
      <c r="L758">
        <v>1348</v>
      </c>
      <c r="N758">
        <v>1009</v>
      </c>
      <c r="O758" t="s">
        <v>659</v>
      </c>
      <c r="P758" t="s">
        <v>659</v>
      </c>
      <c r="Q758">
        <v>1000</v>
      </c>
      <c r="X758">
        <v>3.58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3</v>
      </c>
      <c r="AG758">
        <v>3.58</v>
      </c>
      <c r="AH758">
        <v>2</v>
      </c>
      <c r="AI758">
        <v>78159518</v>
      </c>
      <c r="AJ758">
        <v>804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ROW(Source!A1619)</f>
        <v>1619</v>
      </c>
      <c r="B759">
        <v>78162781</v>
      </c>
      <c r="C759">
        <v>78159521</v>
      </c>
      <c r="D759">
        <v>77806460</v>
      </c>
      <c r="E759">
        <v>37</v>
      </c>
      <c r="F759">
        <v>1</v>
      </c>
      <c r="G759">
        <v>37</v>
      </c>
      <c r="H759">
        <v>1</v>
      </c>
      <c r="I759" t="s">
        <v>678</v>
      </c>
      <c r="J759" t="s">
        <v>3</v>
      </c>
      <c r="K759" t="s">
        <v>679</v>
      </c>
      <c r="L759">
        <v>1191</v>
      </c>
      <c r="N759">
        <v>1013</v>
      </c>
      <c r="O759" t="s">
        <v>680</v>
      </c>
      <c r="P759" t="s">
        <v>680</v>
      </c>
      <c r="Q759">
        <v>1</v>
      </c>
      <c r="X759">
        <v>169.8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1</v>
      </c>
      <c r="AF759" t="s">
        <v>3</v>
      </c>
      <c r="AG759">
        <v>169.8</v>
      </c>
      <c r="AH759">
        <v>2</v>
      </c>
      <c r="AI759">
        <v>78159522</v>
      </c>
      <c r="AJ759">
        <v>805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ROW(Source!A1619)</f>
        <v>1619</v>
      </c>
      <c r="B760">
        <v>78162782</v>
      </c>
      <c r="C760">
        <v>78159521</v>
      </c>
      <c r="D760">
        <v>77808439</v>
      </c>
      <c r="E760">
        <v>1</v>
      </c>
      <c r="F760">
        <v>1</v>
      </c>
      <c r="G760">
        <v>37</v>
      </c>
      <c r="H760">
        <v>2</v>
      </c>
      <c r="I760" t="s">
        <v>783</v>
      </c>
      <c r="J760" t="s">
        <v>784</v>
      </c>
      <c r="K760" t="s">
        <v>785</v>
      </c>
      <c r="L760">
        <v>1368</v>
      </c>
      <c r="N760">
        <v>1011</v>
      </c>
      <c r="O760" t="s">
        <v>696</v>
      </c>
      <c r="P760" t="s">
        <v>696</v>
      </c>
      <c r="Q760">
        <v>1</v>
      </c>
      <c r="X760">
        <v>0.75</v>
      </c>
      <c r="Y760">
        <v>0</v>
      </c>
      <c r="Z760">
        <v>10.38</v>
      </c>
      <c r="AA760">
        <v>1.58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0.75</v>
      </c>
      <c r="AH760">
        <v>2</v>
      </c>
      <c r="AI760">
        <v>78159523</v>
      </c>
      <c r="AJ760">
        <v>806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ROW(Source!A1619)</f>
        <v>1619</v>
      </c>
      <c r="B761">
        <v>78162783</v>
      </c>
      <c r="C761">
        <v>78159521</v>
      </c>
      <c r="D761">
        <v>77808378</v>
      </c>
      <c r="E761">
        <v>1</v>
      </c>
      <c r="F761">
        <v>1</v>
      </c>
      <c r="G761">
        <v>37</v>
      </c>
      <c r="H761">
        <v>2</v>
      </c>
      <c r="I761" t="s">
        <v>786</v>
      </c>
      <c r="J761" t="s">
        <v>787</v>
      </c>
      <c r="K761" t="s">
        <v>788</v>
      </c>
      <c r="L761">
        <v>1368</v>
      </c>
      <c r="N761">
        <v>1011</v>
      </c>
      <c r="O761" t="s">
        <v>696</v>
      </c>
      <c r="P761" t="s">
        <v>696</v>
      </c>
      <c r="Q761">
        <v>1</v>
      </c>
      <c r="X761">
        <v>0.12</v>
      </c>
      <c r="Y761">
        <v>0</v>
      </c>
      <c r="Z761">
        <v>4.59</v>
      </c>
      <c r="AA761">
        <v>0.01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0.12</v>
      </c>
      <c r="AH761">
        <v>2</v>
      </c>
      <c r="AI761">
        <v>78159524</v>
      </c>
      <c r="AJ761">
        <v>807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ROW(Source!A1619)</f>
        <v>1619</v>
      </c>
      <c r="B762">
        <v>78162784</v>
      </c>
      <c r="C762">
        <v>78159521</v>
      </c>
      <c r="D762">
        <v>77808400</v>
      </c>
      <c r="E762">
        <v>1</v>
      </c>
      <c r="F762">
        <v>1</v>
      </c>
      <c r="G762">
        <v>37</v>
      </c>
      <c r="H762">
        <v>2</v>
      </c>
      <c r="I762" t="s">
        <v>741</v>
      </c>
      <c r="J762" t="s">
        <v>742</v>
      </c>
      <c r="K762" t="s">
        <v>743</v>
      </c>
      <c r="L762">
        <v>1368</v>
      </c>
      <c r="N762">
        <v>1011</v>
      </c>
      <c r="O762" t="s">
        <v>696</v>
      </c>
      <c r="P762" t="s">
        <v>696</v>
      </c>
      <c r="Q762">
        <v>1</v>
      </c>
      <c r="X762">
        <v>5.09</v>
      </c>
      <c r="Y762">
        <v>0</v>
      </c>
      <c r="Z762">
        <v>7.44</v>
      </c>
      <c r="AA762">
        <v>0.01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5.09</v>
      </c>
      <c r="AH762">
        <v>2</v>
      </c>
      <c r="AI762">
        <v>78159525</v>
      </c>
      <c r="AJ762">
        <v>808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ROW(Source!A1619)</f>
        <v>1619</v>
      </c>
      <c r="B763">
        <v>78162785</v>
      </c>
      <c r="C763">
        <v>78159521</v>
      </c>
      <c r="D763">
        <v>77809639</v>
      </c>
      <c r="E763">
        <v>1</v>
      </c>
      <c r="F763">
        <v>1</v>
      </c>
      <c r="G763">
        <v>37</v>
      </c>
      <c r="H763">
        <v>3</v>
      </c>
      <c r="I763" t="s">
        <v>789</v>
      </c>
      <c r="J763" t="s">
        <v>790</v>
      </c>
      <c r="K763" t="s">
        <v>791</v>
      </c>
      <c r="L763">
        <v>1355</v>
      </c>
      <c r="N763">
        <v>1010</v>
      </c>
      <c r="O763" t="s">
        <v>170</v>
      </c>
      <c r="P763" t="s">
        <v>170</v>
      </c>
      <c r="Q763">
        <v>100</v>
      </c>
      <c r="X763">
        <v>1.69</v>
      </c>
      <c r="Y763">
        <v>116.62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1.69</v>
      </c>
      <c r="AH763">
        <v>2</v>
      </c>
      <c r="AI763">
        <v>78159526</v>
      </c>
      <c r="AJ763">
        <v>809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ROW(Source!A1619)</f>
        <v>1619</v>
      </c>
      <c r="B764">
        <v>78162786</v>
      </c>
      <c r="C764">
        <v>78159521</v>
      </c>
      <c r="D764">
        <v>77809641</v>
      </c>
      <c r="E764">
        <v>1</v>
      </c>
      <c r="F764">
        <v>1</v>
      </c>
      <c r="G764">
        <v>37</v>
      </c>
      <c r="H764">
        <v>3</v>
      </c>
      <c r="I764" t="s">
        <v>792</v>
      </c>
      <c r="J764" t="s">
        <v>793</v>
      </c>
      <c r="K764" t="s">
        <v>794</v>
      </c>
      <c r="L764">
        <v>1355</v>
      </c>
      <c r="N764">
        <v>1010</v>
      </c>
      <c r="O764" t="s">
        <v>170</v>
      </c>
      <c r="P764" t="s">
        <v>170</v>
      </c>
      <c r="Q764">
        <v>100</v>
      </c>
      <c r="X764">
        <v>13.53</v>
      </c>
      <c r="Y764">
        <v>31.61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13.53</v>
      </c>
      <c r="AH764">
        <v>2</v>
      </c>
      <c r="AI764">
        <v>78159527</v>
      </c>
      <c r="AJ764">
        <v>810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ROW(Source!A1619)</f>
        <v>1619</v>
      </c>
      <c r="B765">
        <v>78162787</v>
      </c>
      <c r="C765">
        <v>78159521</v>
      </c>
      <c r="D765">
        <v>77809644</v>
      </c>
      <c r="E765">
        <v>1</v>
      </c>
      <c r="F765">
        <v>1</v>
      </c>
      <c r="G765">
        <v>37</v>
      </c>
      <c r="H765">
        <v>3</v>
      </c>
      <c r="I765" t="s">
        <v>924</v>
      </c>
      <c r="J765" t="s">
        <v>925</v>
      </c>
      <c r="K765" t="s">
        <v>926</v>
      </c>
      <c r="L765">
        <v>1355</v>
      </c>
      <c r="N765">
        <v>1010</v>
      </c>
      <c r="O765" t="s">
        <v>170</v>
      </c>
      <c r="P765" t="s">
        <v>170</v>
      </c>
      <c r="Q765">
        <v>100</v>
      </c>
      <c r="X765">
        <v>35.33</v>
      </c>
      <c r="Y765">
        <v>46.77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35.33</v>
      </c>
      <c r="AH765">
        <v>2</v>
      </c>
      <c r="AI765">
        <v>78159528</v>
      </c>
      <c r="AJ765">
        <v>811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ROW(Source!A1619)</f>
        <v>1619</v>
      </c>
      <c r="B766">
        <v>78162788</v>
      </c>
      <c r="C766">
        <v>78159521</v>
      </c>
      <c r="D766">
        <v>77809831</v>
      </c>
      <c r="E766">
        <v>1</v>
      </c>
      <c r="F766">
        <v>1</v>
      </c>
      <c r="G766">
        <v>37</v>
      </c>
      <c r="H766">
        <v>3</v>
      </c>
      <c r="I766" t="s">
        <v>484</v>
      </c>
      <c r="J766" t="s">
        <v>487</v>
      </c>
      <c r="K766" t="s">
        <v>485</v>
      </c>
      <c r="L766">
        <v>1339</v>
      </c>
      <c r="N766">
        <v>1007</v>
      </c>
      <c r="O766" t="s">
        <v>486</v>
      </c>
      <c r="P766" t="s">
        <v>486</v>
      </c>
      <c r="Q766">
        <v>1</v>
      </c>
      <c r="X766">
        <v>5.15</v>
      </c>
      <c r="Y766">
        <v>6716.56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5.15</v>
      </c>
      <c r="AH766">
        <v>2</v>
      </c>
      <c r="AI766">
        <v>78159556</v>
      </c>
      <c r="AJ766">
        <v>812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ROW(Source!A1619)</f>
        <v>1619</v>
      </c>
      <c r="B767">
        <v>78162789</v>
      </c>
      <c r="C767">
        <v>78159521</v>
      </c>
      <c r="D767">
        <v>77810669</v>
      </c>
      <c r="E767">
        <v>1</v>
      </c>
      <c r="F767">
        <v>1</v>
      </c>
      <c r="G767">
        <v>37</v>
      </c>
      <c r="H767">
        <v>3</v>
      </c>
      <c r="I767" t="s">
        <v>927</v>
      </c>
      <c r="J767" t="s">
        <v>928</v>
      </c>
      <c r="K767" t="s">
        <v>929</v>
      </c>
      <c r="L767">
        <v>1327</v>
      </c>
      <c r="N767">
        <v>1005</v>
      </c>
      <c r="O767" t="s">
        <v>82</v>
      </c>
      <c r="P767" t="s">
        <v>82</v>
      </c>
      <c r="Q767">
        <v>1</v>
      </c>
      <c r="X767">
        <v>421</v>
      </c>
      <c r="Y767">
        <v>120.94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3</v>
      </c>
      <c r="AG767">
        <v>421</v>
      </c>
      <c r="AH767">
        <v>2</v>
      </c>
      <c r="AI767">
        <v>78159529</v>
      </c>
      <c r="AJ767">
        <v>813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ROW(Source!A1619)</f>
        <v>1619</v>
      </c>
      <c r="B768">
        <v>78162790</v>
      </c>
      <c r="C768">
        <v>78159521</v>
      </c>
      <c r="D768">
        <v>77810926</v>
      </c>
      <c r="E768">
        <v>1</v>
      </c>
      <c r="F768">
        <v>1</v>
      </c>
      <c r="G768">
        <v>37</v>
      </c>
      <c r="H768">
        <v>3</v>
      </c>
      <c r="I768" t="s">
        <v>930</v>
      </c>
      <c r="J768" t="s">
        <v>931</v>
      </c>
      <c r="K768" t="s">
        <v>932</v>
      </c>
      <c r="L768">
        <v>1301</v>
      </c>
      <c r="N768">
        <v>1003</v>
      </c>
      <c r="O768" t="s">
        <v>87</v>
      </c>
      <c r="P768" t="s">
        <v>87</v>
      </c>
      <c r="Q768">
        <v>1</v>
      </c>
      <c r="X768">
        <v>126</v>
      </c>
      <c r="Y768">
        <v>8.18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126</v>
      </c>
      <c r="AH768">
        <v>2</v>
      </c>
      <c r="AI768">
        <v>78159530</v>
      </c>
      <c r="AJ768">
        <v>814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ROW(Source!A1619)</f>
        <v>1619</v>
      </c>
      <c r="B769">
        <v>78162791</v>
      </c>
      <c r="C769">
        <v>78159521</v>
      </c>
      <c r="D769">
        <v>77810927</v>
      </c>
      <c r="E769">
        <v>1</v>
      </c>
      <c r="F769">
        <v>1</v>
      </c>
      <c r="G769">
        <v>37</v>
      </c>
      <c r="H769">
        <v>3</v>
      </c>
      <c r="I769" t="s">
        <v>801</v>
      </c>
      <c r="J769" t="s">
        <v>802</v>
      </c>
      <c r="K769" t="s">
        <v>803</v>
      </c>
      <c r="L769">
        <v>1301</v>
      </c>
      <c r="N769">
        <v>1003</v>
      </c>
      <c r="O769" t="s">
        <v>87</v>
      </c>
      <c r="P769" t="s">
        <v>87</v>
      </c>
      <c r="Q769">
        <v>1</v>
      </c>
      <c r="X769">
        <v>177</v>
      </c>
      <c r="Y769">
        <v>6.63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177</v>
      </c>
      <c r="AH769">
        <v>2</v>
      </c>
      <c r="AI769">
        <v>78159531</v>
      </c>
      <c r="AJ769">
        <v>815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ROW(Source!A1619)</f>
        <v>1619</v>
      </c>
      <c r="B770">
        <v>78162792</v>
      </c>
      <c r="C770">
        <v>78159521</v>
      </c>
      <c r="D770">
        <v>77810936</v>
      </c>
      <c r="E770">
        <v>1</v>
      </c>
      <c r="F770">
        <v>1</v>
      </c>
      <c r="G770">
        <v>37</v>
      </c>
      <c r="H770">
        <v>3</v>
      </c>
      <c r="I770" t="s">
        <v>807</v>
      </c>
      <c r="J770" t="s">
        <v>808</v>
      </c>
      <c r="K770" t="s">
        <v>809</v>
      </c>
      <c r="L770">
        <v>1301</v>
      </c>
      <c r="N770">
        <v>1003</v>
      </c>
      <c r="O770" t="s">
        <v>87</v>
      </c>
      <c r="P770" t="s">
        <v>87</v>
      </c>
      <c r="Q770">
        <v>1</v>
      </c>
      <c r="X770">
        <v>152</v>
      </c>
      <c r="Y770">
        <v>2.9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152</v>
      </c>
      <c r="AH770">
        <v>2</v>
      </c>
      <c r="AI770">
        <v>78159532</v>
      </c>
      <c r="AJ770">
        <v>816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ROW(Source!A1619)</f>
        <v>1619</v>
      </c>
      <c r="B771">
        <v>78162793</v>
      </c>
      <c r="C771">
        <v>78159521</v>
      </c>
      <c r="D771">
        <v>77809017</v>
      </c>
      <c r="E771">
        <v>1</v>
      </c>
      <c r="F771">
        <v>1</v>
      </c>
      <c r="G771">
        <v>37</v>
      </c>
      <c r="H771">
        <v>3</v>
      </c>
      <c r="I771" t="s">
        <v>810</v>
      </c>
      <c r="J771" t="s">
        <v>811</v>
      </c>
      <c r="K771" t="s">
        <v>812</v>
      </c>
      <c r="L771">
        <v>1346</v>
      </c>
      <c r="N771">
        <v>1009</v>
      </c>
      <c r="O771" t="s">
        <v>101</v>
      </c>
      <c r="P771" t="s">
        <v>101</v>
      </c>
      <c r="Q771">
        <v>1</v>
      </c>
      <c r="X771">
        <v>20</v>
      </c>
      <c r="Y771">
        <v>128.43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20</v>
      </c>
      <c r="AH771">
        <v>2</v>
      </c>
      <c r="AI771">
        <v>78159533</v>
      </c>
      <c r="AJ771">
        <v>817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ROW(Source!A1619)</f>
        <v>1619</v>
      </c>
      <c r="B772">
        <v>78162794</v>
      </c>
      <c r="C772">
        <v>78159521</v>
      </c>
      <c r="D772">
        <v>77811694</v>
      </c>
      <c r="E772">
        <v>1</v>
      </c>
      <c r="F772">
        <v>1</v>
      </c>
      <c r="G772">
        <v>37</v>
      </c>
      <c r="H772">
        <v>3</v>
      </c>
      <c r="I772" t="s">
        <v>813</v>
      </c>
      <c r="J772" t="s">
        <v>814</v>
      </c>
      <c r="K772" t="s">
        <v>815</v>
      </c>
      <c r="L772">
        <v>1346</v>
      </c>
      <c r="N772">
        <v>1009</v>
      </c>
      <c r="O772" t="s">
        <v>101</v>
      </c>
      <c r="P772" t="s">
        <v>101</v>
      </c>
      <c r="Q772">
        <v>1</v>
      </c>
      <c r="X772">
        <v>21</v>
      </c>
      <c r="Y772">
        <v>148.19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21</v>
      </c>
      <c r="AH772">
        <v>2</v>
      </c>
      <c r="AI772">
        <v>78159534</v>
      </c>
      <c r="AJ772">
        <v>818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ROW(Source!A1619)</f>
        <v>1619</v>
      </c>
      <c r="B773">
        <v>78162795</v>
      </c>
      <c r="C773">
        <v>78159521</v>
      </c>
      <c r="D773">
        <v>77811611</v>
      </c>
      <c r="E773">
        <v>1</v>
      </c>
      <c r="F773">
        <v>1</v>
      </c>
      <c r="G773">
        <v>37</v>
      </c>
      <c r="H773">
        <v>3</v>
      </c>
      <c r="I773" t="s">
        <v>819</v>
      </c>
      <c r="J773" t="s">
        <v>820</v>
      </c>
      <c r="K773" t="s">
        <v>821</v>
      </c>
      <c r="L773">
        <v>1346</v>
      </c>
      <c r="N773">
        <v>1009</v>
      </c>
      <c r="O773" t="s">
        <v>101</v>
      </c>
      <c r="P773" t="s">
        <v>101</v>
      </c>
      <c r="Q773">
        <v>1</v>
      </c>
      <c r="X773">
        <v>149</v>
      </c>
      <c r="Y773">
        <v>25.4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149</v>
      </c>
      <c r="AH773">
        <v>2</v>
      </c>
      <c r="AI773">
        <v>78159535</v>
      </c>
      <c r="AJ773">
        <v>819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ROW(Source!A1619)</f>
        <v>1619</v>
      </c>
      <c r="B774">
        <v>78162796</v>
      </c>
      <c r="C774">
        <v>78159521</v>
      </c>
      <c r="D774">
        <v>77812951</v>
      </c>
      <c r="E774">
        <v>1</v>
      </c>
      <c r="F774">
        <v>1</v>
      </c>
      <c r="G774">
        <v>37</v>
      </c>
      <c r="H774">
        <v>3</v>
      </c>
      <c r="I774" t="s">
        <v>822</v>
      </c>
      <c r="J774" t="s">
        <v>823</v>
      </c>
      <c r="K774" t="s">
        <v>824</v>
      </c>
      <c r="L774">
        <v>1301</v>
      </c>
      <c r="N774">
        <v>1003</v>
      </c>
      <c r="O774" t="s">
        <v>87</v>
      </c>
      <c r="P774" t="s">
        <v>87</v>
      </c>
      <c r="Q774">
        <v>1</v>
      </c>
      <c r="X774">
        <v>76</v>
      </c>
      <c r="Y774">
        <v>141.5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76</v>
      </c>
      <c r="AH774">
        <v>2</v>
      </c>
      <c r="AI774">
        <v>78159536</v>
      </c>
      <c r="AJ774">
        <v>820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ROW(Source!A1619)</f>
        <v>1619</v>
      </c>
      <c r="B775">
        <v>78162797</v>
      </c>
      <c r="C775">
        <v>78159521</v>
      </c>
      <c r="D775">
        <v>77812950</v>
      </c>
      <c r="E775">
        <v>1</v>
      </c>
      <c r="F775">
        <v>1</v>
      </c>
      <c r="G775">
        <v>37</v>
      </c>
      <c r="H775">
        <v>3</v>
      </c>
      <c r="I775" t="s">
        <v>828</v>
      </c>
      <c r="J775" t="s">
        <v>829</v>
      </c>
      <c r="K775" t="s">
        <v>830</v>
      </c>
      <c r="L775">
        <v>1301</v>
      </c>
      <c r="N775">
        <v>1003</v>
      </c>
      <c r="O775" t="s">
        <v>87</v>
      </c>
      <c r="P775" t="s">
        <v>87</v>
      </c>
      <c r="Q775">
        <v>1</v>
      </c>
      <c r="X775">
        <v>204</v>
      </c>
      <c r="Y775">
        <v>141.9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204</v>
      </c>
      <c r="AH775">
        <v>2</v>
      </c>
      <c r="AI775">
        <v>78159537</v>
      </c>
      <c r="AJ775">
        <v>821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ROW(Source!A1621)</f>
        <v>1621</v>
      </c>
      <c r="B776">
        <v>78162798</v>
      </c>
      <c r="C776">
        <v>78159557</v>
      </c>
      <c r="D776">
        <v>77806460</v>
      </c>
      <c r="E776">
        <v>37</v>
      </c>
      <c r="F776">
        <v>1</v>
      </c>
      <c r="G776">
        <v>37</v>
      </c>
      <c r="H776">
        <v>1</v>
      </c>
      <c r="I776" t="s">
        <v>678</v>
      </c>
      <c r="J776" t="s">
        <v>3</v>
      </c>
      <c r="K776" t="s">
        <v>679</v>
      </c>
      <c r="L776">
        <v>1191</v>
      </c>
      <c r="N776">
        <v>1013</v>
      </c>
      <c r="O776" t="s">
        <v>680</v>
      </c>
      <c r="P776" t="s">
        <v>680</v>
      </c>
      <c r="Q776">
        <v>1</v>
      </c>
      <c r="X776">
        <v>41.4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1</v>
      </c>
      <c r="AF776" t="s">
        <v>3</v>
      </c>
      <c r="AG776">
        <v>41.4</v>
      </c>
      <c r="AH776">
        <v>2</v>
      </c>
      <c r="AI776">
        <v>78159558</v>
      </c>
      <c r="AJ776">
        <v>822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ROW(Source!A1621)</f>
        <v>1621</v>
      </c>
      <c r="B777">
        <v>78162799</v>
      </c>
      <c r="C777">
        <v>78159557</v>
      </c>
      <c r="D777">
        <v>77810676</v>
      </c>
      <c r="E777">
        <v>1</v>
      </c>
      <c r="F777">
        <v>1</v>
      </c>
      <c r="G777">
        <v>37</v>
      </c>
      <c r="H777">
        <v>3</v>
      </c>
      <c r="I777" t="s">
        <v>933</v>
      </c>
      <c r="J777" t="s">
        <v>934</v>
      </c>
      <c r="K777" t="s">
        <v>935</v>
      </c>
      <c r="L777">
        <v>1327</v>
      </c>
      <c r="N777">
        <v>1005</v>
      </c>
      <c r="O777" t="s">
        <v>82</v>
      </c>
      <c r="P777" t="s">
        <v>82</v>
      </c>
      <c r="Q777">
        <v>1</v>
      </c>
      <c r="X777">
        <v>41</v>
      </c>
      <c r="Y777">
        <v>26.52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41</v>
      </c>
      <c r="AH777">
        <v>2</v>
      </c>
      <c r="AI777">
        <v>78159559</v>
      </c>
      <c r="AJ777">
        <v>823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ROW(Source!A1621)</f>
        <v>1621</v>
      </c>
      <c r="B778">
        <v>78162800</v>
      </c>
      <c r="C778">
        <v>78159557</v>
      </c>
      <c r="D778">
        <v>77810890</v>
      </c>
      <c r="E778">
        <v>1</v>
      </c>
      <c r="F778">
        <v>1</v>
      </c>
      <c r="G778">
        <v>37</v>
      </c>
      <c r="H778">
        <v>3</v>
      </c>
      <c r="I778" t="s">
        <v>936</v>
      </c>
      <c r="J778" t="s">
        <v>937</v>
      </c>
      <c r="K778" t="s">
        <v>938</v>
      </c>
      <c r="L778">
        <v>1348</v>
      </c>
      <c r="N778">
        <v>1009</v>
      </c>
      <c r="O778" t="s">
        <v>659</v>
      </c>
      <c r="P778" t="s">
        <v>659</v>
      </c>
      <c r="Q778">
        <v>1000</v>
      </c>
      <c r="X778">
        <v>5.0000000000000001E-3</v>
      </c>
      <c r="Y778">
        <v>56576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5.0000000000000001E-3</v>
      </c>
      <c r="AH778">
        <v>2</v>
      </c>
      <c r="AI778">
        <v>78159560</v>
      </c>
      <c r="AJ778">
        <v>824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ROW(Source!A1622)</f>
        <v>1622</v>
      </c>
      <c r="B779">
        <v>78162801</v>
      </c>
      <c r="C779">
        <v>78159564</v>
      </c>
      <c r="D779">
        <v>77806460</v>
      </c>
      <c r="E779">
        <v>37</v>
      </c>
      <c r="F779">
        <v>1</v>
      </c>
      <c r="G779">
        <v>37</v>
      </c>
      <c r="H779">
        <v>1</v>
      </c>
      <c r="I779" t="s">
        <v>678</v>
      </c>
      <c r="J779" t="s">
        <v>3</v>
      </c>
      <c r="K779" t="s">
        <v>679</v>
      </c>
      <c r="L779">
        <v>1191</v>
      </c>
      <c r="N779">
        <v>1013</v>
      </c>
      <c r="O779" t="s">
        <v>680</v>
      </c>
      <c r="P779" t="s">
        <v>680</v>
      </c>
      <c r="Q779">
        <v>1</v>
      </c>
      <c r="X779">
        <v>0.6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3</v>
      </c>
      <c r="AG779">
        <v>0.6</v>
      </c>
      <c r="AH779">
        <v>2</v>
      </c>
      <c r="AI779">
        <v>78159565</v>
      </c>
      <c r="AJ779">
        <v>825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ROW(Source!A1623)</f>
        <v>1623</v>
      </c>
      <c r="B780">
        <v>78162802</v>
      </c>
      <c r="C780">
        <v>78159567</v>
      </c>
      <c r="D780">
        <v>77806460</v>
      </c>
      <c r="E780">
        <v>37</v>
      </c>
      <c r="F780">
        <v>1</v>
      </c>
      <c r="G780">
        <v>37</v>
      </c>
      <c r="H780">
        <v>1</v>
      </c>
      <c r="I780" t="s">
        <v>678</v>
      </c>
      <c r="J780" t="s">
        <v>3</v>
      </c>
      <c r="K780" t="s">
        <v>679</v>
      </c>
      <c r="L780">
        <v>1191</v>
      </c>
      <c r="N780">
        <v>1013</v>
      </c>
      <c r="O780" t="s">
        <v>680</v>
      </c>
      <c r="P780" t="s">
        <v>680</v>
      </c>
      <c r="Q780">
        <v>1</v>
      </c>
      <c r="X780">
        <v>0.23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</v>
      </c>
      <c r="AG780">
        <v>0.23</v>
      </c>
      <c r="AH780">
        <v>2</v>
      </c>
      <c r="AI780">
        <v>78159568</v>
      </c>
      <c r="AJ780">
        <v>826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ROW(Source!A1623)</f>
        <v>1623</v>
      </c>
      <c r="B781">
        <v>78162803</v>
      </c>
      <c r="C781">
        <v>78159567</v>
      </c>
      <c r="D781">
        <v>77808626</v>
      </c>
      <c r="E781">
        <v>1</v>
      </c>
      <c r="F781">
        <v>1</v>
      </c>
      <c r="G781">
        <v>37</v>
      </c>
      <c r="H781">
        <v>3</v>
      </c>
      <c r="I781" t="s">
        <v>684</v>
      </c>
      <c r="J781" t="s">
        <v>685</v>
      </c>
      <c r="K781" t="s">
        <v>686</v>
      </c>
      <c r="L781">
        <v>1348</v>
      </c>
      <c r="N781">
        <v>1009</v>
      </c>
      <c r="O781" t="s">
        <v>659</v>
      </c>
      <c r="P781" t="s">
        <v>659</v>
      </c>
      <c r="Q781">
        <v>1000</v>
      </c>
      <c r="X781">
        <v>6.9999999999999994E-5</v>
      </c>
      <c r="Y781">
        <v>7313.44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6.9999999999999994E-5</v>
      </c>
      <c r="AH781">
        <v>2</v>
      </c>
      <c r="AI781">
        <v>78159569</v>
      </c>
      <c r="AJ781">
        <v>827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ROW(Source!A1623)</f>
        <v>1623</v>
      </c>
      <c r="B782">
        <v>78162805</v>
      </c>
      <c r="C782">
        <v>78159567</v>
      </c>
      <c r="D782">
        <v>77806473</v>
      </c>
      <c r="E782">
        <v>37</v>
      </c>
      <c r="F782">
        <v>1</v>
      </c>
      <c r="G782">
        <v>37</v>
      </c>
      <c r="H782">
        <v>3</v>
      </c>
      <c r="I782" t="s">
        <v>687</v>
      </c>
      <c r="J782" t="s">
        <v>3</v>
      </c>
      <c r="K782" t="s">
        <v>689</v>
      </c>
      <c r="L782">
        <v>1348</v>
      </c>
      <c r="N782">
        <v>1009</v>
      </c>
      <c r="O782" t="s">
        <v>659</v>
      </c>
      <c r="P782" t="s">
        <v>659</v>
      </c>
      <c r="Q782">
        <v>1000</v>
      </c>
      <c r="X782">
        <v>1E-4</v>
      </c>
      <c r="Y782">
        <v>149350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1E-4</v>
      </c>
      <c r="AH782">
        <v>2</v>
      </c>
      <c r="AI782">
        <v>78159570</v>
      </c>
      <c r="AJ782">
        <v>828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ROW(Source!A1623)</f>
        <v>1623</v>
      </c>
      <c r="B783">
        <v>78162804</v>
      </c>
      <c r="C783">
        <v>78159567</v>
      </c>
      <c r="D783">
        <v>77811604</v>
      </c>
      <c r="E783">
        <v>1</v>
      </c>
      <c r="F783">
        <v>1</v>
      </c>
      <c r="G783">
        <v>37</v>
      </c>
      <c r="H783">
        <v>3</v>
      </c>
      <c r="I783" t="s">
        <v>690</v>
      </c>
      <c r="J783" t="s">
        <v>691</v>
      </c>
      <c r="K783" t="s">
        <v>692</v>
      </c>
      <c r="L783">
        <v>1339</v>
      </c>
      <c r="N783">
        <v>1007</v>
      </c>
      <c r="O783" t="s">
        <v>486</v>
      </c>
      <c r="P783" t="s">
        <v>486</v>
      </c>
      <c r="Q783">
        <v>1</v>
      </c>
      <c r="X783">
        <v>1.5E-3</v>
      </c>
      <c r="Y783">
        <v>4969.8599999999997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1.5E-3</v>
      </c>
      <c r="AH783">
        <v>2</v>
      </c>
      <c r="AI783">
        <v>78159571</v>
      </c>
      <c r="AJ783">
        <v>829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ROW(Source!A1624)</f>
        <v>1624</v>
      </c>
      <c r="B784">
        <v>78162806</v>
      </c>
      <c r="C784">
        <v>78159576</v>
      </c>
      <c r="D784">
        <v>77806460</v>
      </c>
      <c r="E784">
        <v>37</v>
      </c>
      <c r="F784">
        <v>1</v>
      </c>
      <c r="G784">
        <v>37</v>
      </c>
      <c r="H784">
        <v>1</v>
      </c>
      <c r="I784" t="s">
        <v>678</v>
      </c>
      <c r="J784" t="s">
        <v>3</v>
      </c>
      <c r="K784" t="s">
        <v>679</v>
      </c>
      <c r="L784">
        <v>1191</v>
      </c>
      <c r="N784">
        <v>1013</v>
      </c>
      <c r="O784" t="s">
        <v>680</v>
      </c>
      <c r="P784" t="s">
        <v>680</v>
      </c>
      <c r="Q784">
        <v>1</v>
      </c>
      <c r="X784">
        <v>5.35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1</v>
      </c>
      <c r="AF784" t="s">
        <v>3</v>
      </c>
      <c r="AG784">
        <v>5.35</v>
      </c>
      <c r="AH784">
        <v>2</v>
      </c>
      <c r="AI784">
        <v>78159577</v>
      </c>
      <c r="AJ784">
        <v>830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ROW(Source!A1624)</f>
        <v>1624</v>
      </c>
      <c r="B785">
        <v>78162807</v>
      </c>
      <c r="C785">
        <v>78159576</v>
      </c>
      <c r="D785">
        <v>77808429</v>
      </c>
      <c r="E785">
        <v>1</v>
      </c>
      <c r="F785">
        <v>1</v>
      </c>
      <c r="G785">
        <v>37</v>
      </c>
      <c r="H785">
        <v>2</v>
      </c>
      <c r="I785" t="s">
        <v>693</v>
      </c>
      <c r="J785" t="s">
        <v>694</v>
      </c>
      <c r="K785" t="s">
        <v>695</v>
      </c>
      <c r="L785">
        <v>1368</v>
      </c>
      <c r="N785">
        <v>1011</v>
      </c>
      <c r="O785" t="s">
        <v>696</v>
      </c>
      <c r="P785" t="s">
        <v>696</v>
      </c>
      <c r="Q785">
        <v>1</v>
      </c>
      <c r="X785">
        <v>0.04</v>
      </c>
      <c r="Y785">
        <v>0</v>
      </c>
      <c r="Z785">
        <v>11.86</v>
      </c>
      <c r="AA785">
        <v>0.2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0.04</v>
      </c>
      <c r="AH785">
        <v>2</v>
      </c>
      <c r="AI785">
        <v>78159578</v>
      </c>
      <c r="AJ785">
        <v>831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ROW(Source!A1624)</f>
        <v>1624</v>
      </c>
      <c r="B786">
        <v>78162808</v>
      </c>
      <c r="C786">
        <v>78159576</v>
      </c>
      <c r="D786">
        <v>77808868</v>
      </c>
      <c r="E786">
        <v>1</v>
      </c>
      <c r="F786">
        <v>1</v>
      </c>
      <c r="G786">
        <v>37</v>
      </c>
      <c r="H786">
        <v>3</v>
      </c>
      <c r="I786" t="s">
        <v>94</v>
      </c>
      <c r="J786" t="s">
        <v>97</v>
      </c>
      <c r="K786" t="s">
        <v>95</v>
      </c>
      <c r="L786">
        <v>1296</v>
      </c>
      <c r="N786">
        <v>1002</v>
      </c>
      <c r="O786" t="s">
        <v>96</v>
      </c>
      <c r="P786" t="s">
        <v>96</v>
      </c>
      <c r="Q786">
        <v>1</v>
      </c>
      <c r="X786">
        <v>10.3</v>
      </c>
      <c r="Y786">
        <v>128.12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10.3</v>
      </c>
      <c r="AH786">
        <v>2</v>
      </c>
      <c r="AI786">
        <v>78159579</v>
      </c>
      <c r="AJ786">
        <v>832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ROW(Source!A1627)</f>
        <v>1627</v>
      </c>
      <c r="B787">
        <v>78162809</v>
      </c>
      <c r="C787">
        <v>78159587</v>
      </c>
      <c r="D787">
        <v>77806460</v>
      </c>
      <c r="E787">
        <v>37</v>
      </c>
      <c r="F787">
        <v>1</v>
      </c>
      <c r="G787">
        <v>37</v>
      </c>
      <c r="H787">
        <v>1</v>
      </c>
      <c r="I787" t="s">
        <v>678</v>
      </c>
      <c r="J787" t="s">
        <v>3</v>
      </c>
      <c r="K787" t="s">
        <v>679</v>
      </c>
      <c r="L787">
        <v>1191</v>
      </c>
      <c r="N787">
        <v>1013</v>
      </c>
      <c r="O787" t="s">
        <v>680</v>
      </c>
      <c r="P787" t="s">
        <v>680</v>
      </c>
      <c r="Q787">
        <v>1</v>
      </c>
      <c r="X787">
        <v>35.729999999999997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1</v>
      </c>
      <c r="AF787" t="s">
        <v>3</v>
      </c>
      <c r="AG787">
        <v>35.729999999999997</v>
      </c>
      <c r="AH787">
        <v>2</v>
      </c>
      <c r="AI787">
        <v>78159588</v>
      </c>
      <c r="AJ787">
        <v>835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ROW(Source!A1627)</f>
        <v>1627</v>
      </c>
      <c r="B788">
        <v>78162810</v>
      </c>
      <c r="C788">
        <v>78159587</v>
      </c>
      <c r="D788">
        <v>77810520</v>
      </c>
      <c r="E788">
        <v>1</v>
      </c>
      <c r="F788">
        <v>1</v>
      </c>
      <c r="G788">
        <v>37</v>
      </c>
      <c r="H788">
        <v>3</v>
      </c>
      <c r="I788" t="s">
        <v>697</v>
      </c>
      <c r="J788" t="s">
        <v>698</v>
      </c>
      <c r="K788" t="s">
        <v>699</v>
      </c>
      <c r="L788">
        <v>1339</v>
      </c>
      <c r="N788">
        <v>1007</v>
      </c>
      <c r="O788" t="s">
        <v>486</v>
      </c>
      <c r="P788" t="s">
        <v>486</v>
      </c>
      <c r="Q788">
        <v>1</v>
      </c>
      <c r="X788">
        <v>0.152</v>
      </c>
      <c r="Y788">
        <v>49.83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0.152</v>
      </c>
      <c r="AH788">
        <v>2</v>
      </c>
      <c r="AI788">
        <v>78159589</v>
      </c>
      <c r="AJ788">
        <v>836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ROW(Source!A1627)</f>
        <v>1627</v>
      </c>
      <c r="B789">
        <v>78162811</v>
      </c>
      <c r="C789">
        <v>78159587</v>
      </c>
      <c r="D789">
        <v>77808879</v>
      </c>
      <c r="E789">
        <v>1</v>
      </c>
      <c r="F789">
        <v>1</v>
      </c>
      <c r="G789">
        <v>37</v>
      </c>
      <c r="H789">
        <v>3</v>
      </c>
      <c r="I789" t="s">
        <v>700</v>
      </c>
      <c r="J789" t="s">
        <v>701</v>
      </c>
      <c r="K789" t="s">
        <v>702</v>
      </c>
      <c r="L789">
        <v>1348</v>
      </c>
      <c r="N789">
        <v>1009</v>
      </c>
      <c r="O789" t="s">
        <v>659</v>
      </c>
      <c r="P789" t="s">
        <v>659</v>
      </c>
      <c r="Q789">
        <v>1000</v>
      </c>
      <c r="X789">
        <v>4.5999999999999999E-3</v>
      </c>
      <c r="Y789">
        <v>62638.49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4.5999999999999999E-3</v>
      </c>
      <c r="AH789">
        <v>2</v>
      </c>
      <c r="AI789">
        <v>78159590</v>
      </c>
      <c r="AJ789">
        <v>837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ROW(Source!A1627)</f>
        <v>1627</v>
      </c>
      <c r="B790">
        <v>78162812</v>
      </c>
      <c r="C790">
        <v>78159587</v>
      </c>
      <c r="D790">
        <v>77811681</v>
      </c>
      <c r="E790">
        <v>1</v>
      </c>
      <c r="F790">
        <v>1</v>
      </c>
      <c r="G790">
        <v>37</v>
      </c>
      <c r="H790">
        <v>3</v>
      </c>
      <c r="I790" t="s">
        <v>703</v>
      </c>
      <c r="J790" t="s">
        <v>704</v>
      </c>
      <c r="K790" t="s">
        <v>705</v>
      </c>
      <c r="L790">
        <v>1348</v>
      </c>
      <c r="N790">
        <v>1009</v>
      </c>
      <c r="O790" t="s">
        <v>659</v>
      </c>
      <c r="P790" t="s">
        <v>659</v>
      </c>
      <c r="Q790">
        <v>1000</v>
      </c>
      <c r="X790">
        <v>0.876</v>
      </c>
      <c r="Y790">
        <v>11245.63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0.876</v>
      </c>
      <c r="AH790">
        <v>2</v>
      </c>
      <c r="AI790">
        <v>78159591</v>
      </c>
      <c r="AJ790">
        <v>838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ROW(Source!A1628)</f>
        <v>1628</v>
      </c>
      <c r="B791">
        <v>78162813</v>
      </c>
      <c r="C791">
        <v>78159596</v>
      </c>
      <c r="D791">
        <v>77806460</v>
      </c>
      <c r="E791">
        <v>37</v>
      </c>
      <c r="F791">
        <v>1</v>
      </c>
      <c r="G791">
        <v>37</v>
      </c>
      <c r="H791">
        <v>1</v>
      </c>
      <c r="I791" t="s">
        <v>678</v>
      </c>
      <c r="J791" t="s">
        <v>3</v>
      </c>
      <c r="K791" t="s">
        <v>679</v>
      </c>
      <c r="L791">
        <v>1191</v>
      </c>
      <c r="N791">
        <v>1013</v>
      </c>
      <c r="O791" t="s">
        <v>680</v>
      </c>
      <c r="P791" t="s">
        <v>680</v>
      </c>
      <c r="Q791">
        <v>1</v>
      </c>
      <c r="X791">
        <v>42.17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1</v>
      </c>
      <c r="AF791" t="s">
        <v>3</v>
      </c>
      <c r="AG791">
        <v>42.17</v>
      </c>
      <c r="AH791">
        <v>2</v>
      </c>
      <c r="AI791">
        <v>78159597</v>
      </c>
      <c r="AJ791">
        <v>839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ROW(Source!A1628)</f>
        <v>1628</v>
      </c>
      <c r="B792">
        <v>78162814</v>
      </c>
      <c r="C792">
        <v>78159596</v>
      </c>
      <c r="D792">
        <v>77810304</v>
      </c>
      <c r="E792">
        <v>1</v>
      </c>
      <c r="F792">
        <v>1</v>
      </c>
      <c r="G792">
        <v>37</v>
      </c>
      <c r="H792">
        <v>3</v>
      </c>
      <c r="I792" t="s">
        <v>706</v>
      </c>
      <c r="J792" t="s">
        <v>707</v>
      </c>
      <c r="K792" t="s">
        <v>708</v>
      </c>
      <c r="L792">
        <v>1346</v>
      </c>
      <c r="N792">
        <v>1009</v>
      </c>
      <c r="O792" t="s">
        <v>101</v>
      </c>
      <c r="P792" t="s">
        <v>101</v>
      </c>
      <c r="Q792">
        <v>1</v>
      </c>
      <c r="X792">
        <v>0.31</v>
      </c>
      <c r="Y792">
        <v>23.91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0.31</v>
      </c>
      <c r="AH792">
        <v>2</v>
      </c>
      <c r="AI792">
        <v>78159598</v>
      </c>
      <c r="AJ792">
        <v>840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ROW(Source!A1628)</f>
        <v>1628</v>
      </c>
      <c r="B793">
        <v>78162815</v>
      </c>
      <c r="C793">
        <v>78159596</v>
      </c>
      <c r="D793">
        <v>77810520</v>
      </c>
      <c r="E793">
        <v>1</v>
      </c>
      <c r="F793">
        <v>1</v>
      </c>
      <c r="G793">
        <v>37</v>
      </c>
      <c r="H793">
        <v>3</v>
      </c>
      <c r="I793" t="s">
        <v>697</v>
      </c>
      <c r="J793" t="s">
        <v>698</v>
      </c>
      <c r="K793" t="s">
        <v>699</v>
      </c>
      <c r="L793">
        <v>1339</v>
      </c>
      <c r="N793">
        <v>1007</v>
      </c>
      <c r="O793" t="s">
        <v>486</v>
      </c>
      <c r="P793" t="s">
        <v>486</v>
      </c>
      <c r="Q793">
        <v>1</v>
      </c>
      <c r="X793">
        <v>6.0000000000000001E-3</v>
      </c>
      <c r="Y793">
        <v>49.83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0</v>
      </c>
      <c r="AF793" t="s">
        <v>3</v>
      </c>
      <c r="AG793">
        <v>6.0000000000000001E-3</v>
      </c>
      <c r="AH793">
        <v>2</v>
      </c>
      <c r="AI793">
        <v>78159599</v>
      </c>
      <c r="AJ793">
        <v>841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ROW(Source!A1628)</f>
        <v>1628</v>
      </c>
      <c r="B794">
        <v>78162816</v>
      </c>
      <c r="C794">
        <v>78159596</v>
      </c>
      <c r="D794">
        <v>77810871</v>
      </c>
      <c r="E794">
        <v>1</v>
      </c>
      <c r="F794">
        <v>1</v>
      </c>
      <c r="G794">
        <v>37</v>
      </c>
      <c r="H794">
        <v>3</v>
      </c>
      <c r="I794" t="s">
        <v>709</v>
      </c>
      <c r="J794" t="s">
        <v>710</v>
      </c>
      <c r="K794" t="s">
        <v>711</v>
      </c>
      <c r="L794">
        <v>1327</v>
      </c>
      <c r="N794">
        <v>1005</v>
      </c>
      <c r="O794" t="s">
        <v>82</v>
      </c>
      <c r="P794" t="s">
        <v>82</v>
      </c>
      <c r="Q794">
        <v>1</v>
      </c>
      <c r="X794">
        <v>0.8</v>
      </c>
      <c r="Y794">
        <v>431.83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0.8</v>
      </c>
      <c r="AH794">
        <v>2</v>
      </c>
      <c r="AI794">
        <v>78159600</v>
      </c>
      <c r="AJ794">
        <v>842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ROW(Source!A1628)</f>
        <v>1628</v>
      </c>
      <c r="B795">
        <v>78162817</v>
      </c>
      <c r="C795">
        <v>78159596</v>
      </c>
      <c r="D795">
        <v>77810887</v>
      </c>
      <c r="E795">
        <v>1</v>
      </c>
      <c r="F795">
        <v>1</v>
      </c>
      <c r="G795">
        <v>37</v>
      </c>
      <c r="H795">
        <v>3</v>
      </c>
      <c r="I795" t="s">
        <v>712</v>
      </c>
      <c r="J795" t="s">
        <v>713</v>
      </c>
      <c r="K795" t="s">
        <v>714</v>
      </c>
      <c r="L795">
        <v>1348</v>
      </c>
      <c r="N795">
        <v>1009</v>
      </c>
      <c r="O795" t="s">
        <v>659</v>
      </c>
      <c r="P795" t="s">
        <v>659</v>
      </c>
      <c r="Q795">
        <v>1000</v>
      </c>
      <c r="X795">
        <v>5.0999999999999997E-2</v>
      </c>
      <c r="Y795">
        <v>81852.28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5.0999999999999997E-2</v>
      </c>
      <c r="AH795">
        <v>2</v>
      </c>
      <c r="AI795">
        <v>78159601</v>
      </c>
      <c r="AJ795">
        <v>843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ROW(Source!A1628)</f>
        <v>1628</v>
      </c>
      <c r="B796">
        <v>78162818</v>
      </c>
      <c r="C796">
        <v>78159596</v>
      </c>
      <c r="D796">
        <v>77809071</v>
      </c>
      <c r="E796">
        <v>1</v>
      </c>
      <c r="F796">
        <v>1</v>
      </c>
      <c r="G796">
        <v>37</v>
      </c>
      <c r="H796">
        <v>3</v>
      </c>
      <c r="I796" t="s">
        <v>715</v>
      </c>
      <c r="J796" t="s">
        <v>716</v>
      </c>
      <c r="K796" t="s">
        <v>717</v>
      </c>
      <c r="L796">
        <v>1346</v>
      </c>
      <c r="N796">
        <v>1009</v>
      </c>
      <c r="O796" t="s">
        <v>101</v>
      </c>
      <c r="P796" t="s">
        <v>101</v>
      </c>
      <c r="Q796">
        <v>1</v>
      </c>
      <c r="X796">
        <v>24.2</v>
      </c>
      <c r="Y796">
        <v>183.25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24.2</v>
      </c>
      <c r="AH796">
        <v>2</v>
      </c>
      <c r="AI796">
        <v>78159602</v>
      </c>
      <c r="AJ796">
        <v>844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ROW(Source!A1628)</f>
        <v>1628</v>
      </c>
      <c r="B797">
        <v>78162819</v>
      </c>
      <c r="C797">
        <v>78159596</v>
      </c>
      <c r="D797">
        <v>77809073</v>
      </c>
      <c r="E797">
        <v>1</v>
      </c>
      <c r="F797">
        <v>1</v>
      </c>
      <c r="G797">
        <v>37</v>
      </c>
      <c r="H797">
        <v>3</v>
      </c>
      <c r="I797" t="s">
        <v>718</v>
      </c>
      <c r="J797" t="s">
        <v>719</v>
      </c>
      <c r="K797" t="s">
        <v>720</v>
      </c>
      <c r="L797">
        <v>1346</v>
      </c>
      <c r="N797">
        <v>1009</v>
      </c>
      <c r="O797" t="s">
        <v>101</v>
      </c>
      <c r="P797" t="s">
        <v>101</v>
      </c>
      <c r="Q797">
        <v>1</v>
      </c>
      <c r="X797">
        <v>10.4</v>
      </c>
      <c r="Y797">
        <v>78.349999999999994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10.4</v>
      </c>
      <c r="AH797">
        <v>2</v>
      </c>
      <c r="AI797">
        <v>78159603</v>
      </c>
      <c r="AJ797">
        <v>845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ROW(Source!A1629)</f>
        <v>1629</v>
      </c>
      <c r="B798">
        <v>78162820</v>
      </c>
      <c r="C798">
        <v>78159611</v>
      </c>
      <c r="D798">
        <v>77806460</v>
      </c>
      <c r="E798">
        <v>37</v>
      </c>
      <c r="F798">
        <v>1</v>
      </c>
      <c r="G798">
        <v>37</v>
      </c>
      <c r="H798">
        <v>1</v>
      </c>
      <c r="I798" t="s">
        <v>678</v>
      </c>
      <c r="J798" t="s">
        <v>3</v>
      </c>
      <c r="K798" t="s">
        <v>679</v>
      </c>
      <c r="L798">
        <v>1191</v>
      </c>
      <c r="N798">
        <v>1013</v>
      </c>
      <c r="O798" t="s">
        <v>680</v>
      </c>
      <c r="P798" t="s">
        <v>680</v>
      </c>
      <c r="Q798">
        <v>1</v>
      </c>
      <c r="X798">
        <v>1.5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3</v>
      </c>
      <c r="AG798">
        <v>1.5</v>
      </c>
      <c r="AH798">
        <v>2</v>
      </c>
      <c r="AI798">
        <v>78159612</v>
      </c>
      <c r="AJ798">
        <v>846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ROW(Source!A1630)</f>
        <v>1630</v>
      </c>
      <c r="B799">
        <v>78162821</v>
      </c>
      <c r="C799">
        <v>78159614</v>
      </c>
      <c r="D799">
        <v>77806460</v>
      </c>
      <c r="E799">
        <v>37</v>
      </c>
      <c r="F799">
        <v>1</v>
      </c>
      <c r="G799">
        <v>37</v>
      </c>
      <c r="H799">
        <v>1</v>
      </c>
      <c r="I799" t="s">
        <v>678</v>
      </c>
      <c r="J799" t="s">
        <v>3</v>
      </c>
      <c r="K799" t="s">
        <v>679</v>
      </c>
      <c r="L799">
        <v>1191</v>
      </c>
      <c r="N799">
        <v>1013</v>
      </c>
      <c r="O799" t="s">
        <v>680</v>
      </c>
      <c r="P799" t="s">
        <v>680</v>
      </c>
      <c r="Q799">
        <v>1</v>
      </c>
      <c r="X799">
        <v>46.19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3</v>
      </c>
      <c r="AG799">
        <v>46.19</v>
      </c>
      <c r="AH799">
        <v>2</v>
      </c>
      <c r="AI799">
        <v>78159615</v>
      </c>
      <c r="AJ799">
        <v>847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ROW(Source!A1630)</f>
        <v>1630</v>
      </c>
      <c r="B800">
        <v>78162822</v>
      </c>
      <c r="C800">
        <v>78159614</v>
      </c>
      <c r="D800">
        <v>77808626</v>
      </c>
      <c r="E800">
        <v>1</v>
      </c>
      <c r="F800">
        <v>1</v>
      </c>
      <c r="G800">
        <v>37</v>
      </c>
      <c r="H800">
        <v>3</v>
      </c>
      <c r="I800" t="s">
        <v>684</v>
      </c>
      <c r="J800" t="s">
        <v>685</v>
      </c>
      <c r="K800" t="s">
        <v>686</v>
      </c>
      <c r="L800">
        <v>1348</v>
      </c>
      <c r="N800">
        <v>1009</v>
      </c>
      <c r="O800" t="s">
        <v>659</v>
      </c>
      <c r="P800" t="s">
        <v>659</v>
      </c>
      <c r="Q800">
        <v>1000</v>
      </c>
      <c r="X800">
        <v>0.05</v>
      </c>
      <c r="Y800">
        <v>7313.44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0.05</v>
      </c>
      <c r="AH800">
        <v>2</v>
      </c>
      <c r="AI800">
        <v>78159616</v>
      </c>
      <c r="AJ800">
        <v>848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ROW(Source!A1630)</f>
        <v>1630</v>
      </c>
      <c r="B801">
        <v>78162823</v>
      </c>
      <c r="C801">
        <v>78159614</v>
      </c>
      <c r="D801">
        <v>77817280</v>
      </c>
      <c r="E801">
        <v>1</v>
      </c>
      <c r="F801">
        <v>1</v>
      </c>
      <c r="G801">
        <v>37</v>
      </c>
      <c r="H801">
        <v>3</v>
      </c>
      <c r="I801" t="s">
        <v>756</v>
      </c>
      <c r="J801" t="s">
        <v>757</v>
      </c>
      <c r="K801" t="s">
        <v>758</v>
      </c>
      <c r="L801">
        <v>1354</v>
      </c>
      <c r="N801">
        <v>1010</v>
      </c>
      <c r="O801" t="s">
        <v>204</v>
      </c>
      <c r="P801" t="s">
        <v>204</v>
      </c>
      <c r="Q801">
        <v>1</v>
      </c>
      <c r="X801">
        <v>100</v>
      </c>
      <c r="Y801">
        <v>287.08999999999997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100</v>
      </c>
      <c r="AH801">
        <v>2</v>
      </c>
      <c r="AI801">
        <v>78159617</v>
      </c>
      <c r="AJ801">
        <v>849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ROW(Source!A1666)</f>
        <v>1666</v>
      </c>
      <c r="B802">
        <v>78162824</v>
      </c>
      <c r="C802">
        <v>78159677</v>
      </c>
      <c r="D802">
        <v>77806460</v>
      </c>
      <c r="E802">
        <v>37</v>
      </c>
      <c r="F802">
        <v>1</v>
      </c>
      <c r="G802">
        <v>37</v>
      </c>
      <c r="H802">
        <v>1</v>
      </c>
      <c r="I802" t="s">
        <v>678</v>
      </c>
      <c r="J802" t="s">
        <v>3</v>
      </c>
      <c r="K802" t="s">
        <v>679</v>
      </c>
      <c r="L802">
        <v>1191</v>
      </c>
      <c r="N802">
        <v>1013</v>
      </c>
      <c r="O802" t="s">
        <v>680</v>
      </c>
      <c r="P802" t="s">
        <v>680</v>
      </c>
      <c r="Q802">
        <v>1</v>
      </c>
      <c r="X802">
        <v>3.77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1</v>
      </c>
      <c r="AF802" t="s">
        <v>3</v>
      </c>
      <c r="AG802">
        <v>3.77</v>
      </c>
      <c r="AH802">
        <v>2</v>
      </c>
      <c r="AI802">
        <v>78159678</v>
      </c>
      <c r="AJ802">
        <v>850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ROW(Source!A1666)</f>
        <v>1666</v>
      </c>
      <c r="B803">
        <v>78162825</v>
      </c>
      <c r="C803">
        <v>78159677</v>
      </c>
      <c r="D803">
        <v>77806461</v>
      </c>
      <c r="E803">
        <v>37</v>
      </c>
      <c r="F803">
        <v>1</v>
      </c>
      <c r="G803">
        <v>37</v>
      </c>
      <c r="H803">
        <v>3</v>
      </c>
      <c r="I803" t="s">
        <v>721</v>
      </c>
      <c r="J803" t="s">
        <v>3</v>
      </c>
      <c r="K803" t="s">
        <v>722</v>
      </c>
      <c r="L803">
        <v>1348</v>
      </c>
      <c r="N803">
        <v>1009</v>
      </c>
      <c r="O803" t="s">
        <v>659</v>
      </c>
      <c r="P803" t="s">
        <v>659</v>
      </c>
      <c r="Q803">
        <v>1000</v>
      </c>
      <c r="X803">
        <v>0.11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0.11</v>
      </c>
      <c r="AH803">
        <v>2</v>
      </c>
      <c r="AI803">
        <v>78159679</v>
      </c>
      <c r="AJ803">
        <v>851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ROW(Source!A1667)</f>
        <v>1667</v>
      </c>
      <c r="B804">
        <v>78162826</v>
      </c>
      <c r="C804">
        <v>78159682</v>
      </c>
      <c r="D804">
        <v>77806460</v>
      </c>
      <c r="E804">
        <v>37</v>
      </c>
      <c r="F804">
        <v>1</v>
      </c>
      <c r="G804">
        <v>37</v>
      </c>
      <c r="H804">
        <v>1</v>
      </c>
      <c r="I804" t="s">
        <v>678</v>
      </c>
      <c r="J804" t="s">
        <v>3</v>
      </c>
      <c r="K804" t="s">
        <v>679</v>
      </c>
      <c r="L804">
        <v>1191</v>
      </c>
      <c r="N804">
        <v>1013</v>
      </c>
      <c r="O804" t="s">
        <v>680</v>
      </c>
      <c r="P804" t="s">
        <v>680</v>
      </c>
      <c r="Q804">
        <v>1</v>
      </c>
      <c r="X804">
        <v>11.39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1</v>
      </c>
      <c r="AF804" t="s">
        <v>3</v>
      </c>
      <c r="AG804">
        <v>11.39</v>
      </c>
      <c r="AH804">
        <v>2</v>
      </c>
      <c r="AI804">
        <v>78159683</v>
      </c>
      <c r="AJ804">
        <v>852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ROW(Source!A1667)</f>
        <v>1667</v>
      </c>
      <c r="B805">
        <v>78162827</v>
      </c>
      <c r="C805">
        <v>78159682</v>
      </c>
      <c r="D805">
        <v>77806461</v>
      </c>
      <c r="E805">
        <v>37</v>
      </c>
      <c r="F805">
        <v>1</v>
      </c>
      <c r="G805">
        <v>37</v>
      </c>
      <c r="H805">
        <v>3</v>
      </c>
      <c r="I805" t="s">
        <v>721</v>
      </c>
      <c r="J805" t="s">
        <v>3</v>
      </c>
      <c r="K805" t="s">
        <v>722</v>
      </c>
      <c r="L805">
        <v>1348</v>
      </c>
      <c r="N805">
        <v>1009</v>
      </c>
      <c r="O805" t="s">
        <v>659</v>
      </c>
      <c r="P805" t="s">
        <v>659</v>
      </c>
      <c r="Q805">
        <v>1000</v>
      </c>
      <c r="X805">
        <v>0.47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3</v>
      </c>
      <c r="AG805">
        <v>0.47</v>
      </c>
      <c r="AH805">
        <v>2</v>
      </c>
      <c r="AI805">
        <v>78159684</v>
      </c>
      <c r="AJ805">
        <v>853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ROW(Source!A1668)</f>
        <v>1668</v>
      </c>
      <c r="B806">
        <v>78162828</v>
      </c>
      <c r="C806">
        <v>78159687</v>
      </c>
      <c r="D806">
        <v>77806460</v>
      </c>
      <c r="E806">
        <v>37</v>
      </c>
      <c r="F806">
        <v>1</v>
      </c>
      <c r="G806">
        <v>37</v>
      </c>
      <c r="H806">
        <v>1</v>
      </c>
      <c r="I806" t="s">
        <v>678</v>
      </c>
      <c r="J806" t="s">
        <v>3</v>
      </c>
      <c r="K806" t="s">
        <v>679</v>
      </c>
      <c r="L806">
        <v>1191</v>
      </c>
      <c r="N806">
        <v>1013</v>
      </c>
      <c r="O806" t="s">
        <v>680</v>
      </c>
      <c r="P806" t="s">
        <v>680</v>
      </c>
      <c r="Q806">
        <v>1</v>
      </c>
      <c r="X806">
        <v>11.09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1</v>
      </c>
      <c r="AF806" t="s">
        <v>3</v>
      </c>
      <c r="AG806">
        <v>11.09</v>
      </c>
      <c r="AH806">
        <v>2</v>
      </c>
      <c r="AI806">
        <v>78159688</v>
      </c>
      <c r="AJ806">
        <v>854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ROW(Source!A1668)</f>
        <v>1668</v>
      </c>
      <c r="B807">
        <v>78162829</v>
      </c>
      <c r="C807">
        <v>78159687</v>
      </c>
      <c r="D807">
        <v>77806461</v>
      </c>
      <c r="E807">
        <v>37</v>
      </c>
      <c r="F807">
        <v>1</v>
      </c>
      <c r="G807">
        <v>37</v>
      </c>
      <c r="H807">
        <v>3</v>
      </c>
      <c r="I807" t="s">
        <v>721</v>
      </c>
      <c r="J807" t="s">
        <v>3</v>
      </c>
      <c r="K807" t="s">
        <v>722</v>
      </c>
      <c r="L807">
        <v>1348</v>
      </c>
      <c r="N807">
        <v>1009</v>
      </c>
      <c r="O807" t="s">
        <v>659</v>
      </c>
      <c r="P807" t="s">
        <v>659</v>
      </c>
      <c r="Q807">
        <v>1000</v>
      </c>
      <c r="X807">
        <v>0.55000000000000004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0.55000000000000004</v>
      </c>
      <c r="AH807">
        <v>2</v>
      </c>
      <c r="AI807">
        <v>78159689</v>
      </c>
      <c r="AJ807">
        <v>855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ROW(Source!A1669)</f>
        <v>1669</v>
      </c>
      <c r="B808">
        <v>78162830</v>
      </c>
      <c r="C808">
        <v>78159692</v>
      </c>
      <c r="D808">
        <v>77806460</v>
      </c>
      <c r="E808">
        <v>37</v>
      </c>
      <c r="F808">
        <v>1</v>
      </c>
      <c r="G808">
        <v>37</v>
      </c>
      <c r="H808">
        <v>1</v>
      </c>
      <c r="I808" t="s">
        <v>678</v>
      </c>
      <c r="J808" t="s">
        <v>3</v>
      </c>
      <c r="K808" t="s">
        <v>679</v>
      </c>
      <c r="L808">
        <v>1191</v>
      </c>
      <c r="N808">
        <v>1013</v>
      </c>
      <c r="O808" t="s">
        <v>680</v>
      </c>
      <c r="P808" t="s">
        <v>680</v>
      </c>
      <c r="Q808">
        <v>1</v>
      </c>
      <c r="X808">
        <v>24.6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1</v>
      </c>
      <c r="AF808" t="s">
        <v>3</v>
      </c>
      <c r="AG808">
        <v>24.6</v>
      </c>
      <c r="AH808">
        <v>2</v>
      </c>
      <c r="AI808">
        <v>78159693</v>
      </c>
      <c r="AJ808">
        <v>856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ROW(Source!A1669)</f>
        <v>1669</v>
      </c>
      <c r="B809">
        <v>78162831</v>
      </c>
      <c r="C809">
        <v>78159692</v>
      </c>
      <c r="D809">
        <v>77807835</v>
      </c>
      <c r="E809">
        <v>1</v>
      </c>
      <c r="F809">
        <v>1</v>
      </c>
      <c r="G809">
        <v>37</v>
      </c>
      <c r="H809">
        <v>2</v>
      </c>
      <c r="I809" t="s">
        <v>939</v>
      </c>
      <c r="J809" t="s">
        <v>940</v>
      </c>
      <c r="K809" t="s">
        <v>941</v>
      </c>
      <c r="L809">
        <v>1368</v>
      </c>
      <c r="N809">
        <v>1011</v>
      </c>
      <c r="O809" t="s">
        <v>696</v>
      </c>
      <c r="P809" t="s">
        <v>696</v>
      </c>
      <c r="Q809">
        <v>1</v>
      </c>
      <c r="X809">
        <v>10.4</v>
      </c>
      <c r="Y809">
        <v>0</v>
      </c>
      <c r="Z809">
        <v>10.75</v>
      </c>
      <c r="AA809">
        <v>0.06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10.4</v>
      </c>
      <c r="AH809">
        <v>2</v>
      </c>
      <c r="AI809">
        <v>78159694</v>
      </c>
      <c r="AJ809">
        <v>857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ROW(Source!A1669)</f>
        <v>1669</v>
      </c>
      <c r="B810">
        <v>78162832</v>
      </c>
      <c r="C810">
        <v>78159692</v>
      </c>
      <c r="D810">
        <v>77808398</v>
      </c>
      <c r="E810">
        <v>1</v>
      </c>
      <c r="F810">
        <v>1</v>
      </c>
      <c r="G810">
        <v>37</v>
      </c>
      <c r="H810">
        <v>2</v>
      </c>
      <c r="I810" t="s">
        <v>942</v>
      </c>
      <c r="J810" t="s">
        <v>943</v>
      </c>
      <c r="K810" t="s">
        <v>944</v>
      </c>
      <c r="L810">
        <v>1368</v>
      </c>
      <c r="N810">
        <v>1011</v>
      </c>
      <c r="O810" t="s">
        <v>696</v>
      </c>
      <c r="P810" t="s">
        <v>696</v>
      </c>
      <c r="Q810">
        <v>1</v>
      </c>
      <c r="X810">
        <v>10.4</v>
      </c>
      <c r="Y810">
        <v>0</v>
      </c>
      <c r="Z810">
        <v>5.58</v>
      </c>
      <c r="AA810">
        <v>0.02</v>
      </c>
      <c r="AB810">
        <v>0</v>
      </c>
      <c r="AC810">
        <v>0</v>
      </c>
      <c r="AD810">
        <v>1</v>
      </c>
      <c r="AE810">
        <v>0</v>
      </c>
      <c r="AF810" t="s">
        <v>3</v>
      </c>
      <c r="AG810">
        <v>10.4</v>
      </c>
      <c r="AH810">
        <v>2</v>
      </c>
      <c r="AI810">
        <v>78159695</v>
      </c>
      <c r="AJ810">
        <v>858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ROW(Source!A1669)</f>
        <v>1669</v>
      </c>
      <c r="B811">
        <v>78162833</v>
      </c>
      <c r="C811">
        <v>78159692</v>
      </c>
      <c r="D811">
        <v>77806461</v>
      </c>
      <c r="E811">
        <v>37</v>
      </c>
      <c r="F811">
        <v>1</v>
      </c>
      <c r="G811">
        <v>37</v>
      </c>
      <c r="H811">
        <v>3</v>
      </c>
      <c r="I811" t="s">
        <v>721</v>
      </c>
      <c r="J811" t="s">
        <v>3</v>
      </c>
      <c r="K811" t="s">
        <v>722</v>
      </c>
      <c r="L811">
        <v>1348</v>
      </c>
      <c r="N811">
        <v>1009</v>
      </c>
      <c r="O811" t="s">
        <v>659</v>
      </c>
      <c r="P811" t="s">
        <v>659</v>
      </c>
      <c r="Q811">
        <v>1000</v>
      </c>
      <c r="X811">
        <v>6.6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6.6</v>
      </c>
      <c r="AH811">
        <v>2</v>
      </c>
      <c r="AI811">
        <v>78159696</v>
      </c>
      <c r="AJ811">
        <v>859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ROW(Source!A1670)</f>
        <v>1670</v>
      </c>
      <c r="B812">
        <v>78162834</v>
      </c>
      <c r="C812">
        <v>78159701</v>
      </c>
      <c r="D812">
        <v>77806460</v>
      </c>
      <c r="E812">
        <v>37</v>
      </c>
      <c r="F812">
        <v>1</v>
      </c>
      <c r="G812">
        <v>37</v>
      </c>
      <c r="H812">
        <v>1</v>
      </c>
      <c r="I812" t="s">
        <v>678</v>
      </c>
      <c r="J812" t="s">
        <v>3</v>
      </c>
      <c r="K812" t="s">
        <v>679</v>
      </c>
      <c r="L812">
        <v>1191</v>
      </c>
      <c r="N812">
        <v>1013</v>
      </c>
      <c r="O812" t="s">
        <v>680</v>
      </c>
      <c r="P812" t="s">
        <v>680</v>
      </c>
      <c r="Q812">
        <v>1</v>
      </c>
      <c r="X812">
        <v>3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1</v>
      </c>
      <c r="AF812" t="s">
        <v>512</v>
      </c>
      <c r="AG812">
        <v>54</v>
      </c>
      <c r="AH812">
        <v>2</v>
      </c>
      <c r="AI812">
        <v>78159702</v>
      </c>
      <c r="AJ812">
        <v>860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ROW(Source!A1670)</f>
        <v>1670</v>
      </c>
      <c r="B813">
        <v>78162835</v>
      </c>
      <c r="C813">
        <v>78159701</v>
      </c>
      <c r="D813">
        <v>77806461</v>
      </c>
      <c r="E813">
        <v>37</v>
      </c>
      <c r="F813">
        <v>1</v>
      </c>
      <c r="G813">
        <v>37</v>
      </c>
      <c r="H813">
        <v>3</v>
      </c>
      <c r="I813" t="s">
        <v>721</v>
      </c>
      <c r="J813" t="s">
        <v>3</v>
      </c>
      <c r="K813" t="s">
        <v>722</v>
      </c>
      <c r="L813">
        <v>1348</v>
      </c>
      <c r="N813">
        <v>1009</v>
      </c>
      <c r="O813" t="s">
        <v>659</v>
      </c>
      <c r="P813" t="s">
        <v>659</v>
      </c>
      <c r="Q813">
        <v>1000</v>
      </c>
      <c r="X813">
        <v>1.1000000000000001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512</v>
      </c>
      <c r="AG813">
        <v>19.8</v>
      </c>
      <c r="AH813">
        <v>2</v>
      </c>
      <c r="AI813">
        <v>78159703</v>
      </c>
      <c r="AJ813">
        <v>861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ROW(Source!A1671)</f>
        <v>1671</v>
      </c>
      <c r="B814">
        <v>78162836</v>
      </c>
      <c r="C814">
        <v>78159706</v>
      </c>
      <c r="D814">
        <v>77806460</v>
      </c>
      <c r="E814">
        <v>37</v>
      </c>
      <c r="F814">
        <v>1</v>
      </c>
      <c r="G814">
        <v>37</v>
      </c>
      <c r="H814">
        <v>1</v>
      </c>
      <c r="I814" t="s">
        <v>678</v>
      </c>
      <c r="J814" t="s">
        <v>3</v>
      </c>
      <c r="K814" t="s">
        <v>679</v>
      </c>
      <c r="L814">
        <v>1191</v>
      </c>
      <c r="N814">
        <v>1013</v>
      </c>
      <c r="O814" t="s">
        <v>680</v>
      </c>
      <c r="P814" t="s">
        <v>680</v>
      </c>
      <c r="Q814">
        <v>1</v>
      </c>
      <c r="X814">
        <v>26.83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1</v>
      </c>
      <c r="AF814" t="s">
        <v>3</v>
      </c>
      <c r="AG814">
        <v>26.83</v>
      </c>
      <c r="AH814">
        <v>2</v>
      </c>
      <c r="AI814">
        <v>78159707</v>
      </c>
      <c r="AJ814">
        <v>862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ROW(Source!A1671)</f>
        <v>1671</v>
      </c>
      <c r="B815">
        <v>78162837</v>
      </c>
      <c r="C815">
        <v>78159706</v>
      </c>
      <c r="D815">
        <v>77807751</v>
      </c>
      <c r="E815">
        <v>1</v>
      </c>
      <c r="F815">
        <v>1</v>
      </c>
      <c r="G815">
        <v>37</v>
      </c>
      <c r="H815">
        <v>2</v>
      </c>
      <c r="I815" t="s">
        <v>945</v>
      </c>
      <c r="J815" t="s">
        <v>946</v>
      </c>
      <c r="K815" t="s">
        <v>947</v>
      </c>
      <c r="L815">
        <v>1368</v>
      </c>
      <c r="N815">
        <v>1011</v>
      </c>
      <c r="O815" t="s">
        <v>696</v>
      </c>
      <c r="P815" t="s">
        <v>696</v>
      </c>
      <c r="Q815">
        <v>1</v>
      </c>
      <c r="X815">
        <v>9.7799999999999994</v>
      </c>
      <c r="Y815">
        <v>0</v>
      </c>
      <c r="Z815">
        <v>7.69</v>
      </c>
      <c r="AA815">
        <v>0.01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9.7799999999999994</v>
      </c>
      <c r="AH815">
        <v>2</v>
      </c>
      <c r="AI815">
        <v>78159708</v>
      </c>
      <c r="AJ815">
        <v>863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ROW(Source!A1671)</f>
        <v>1671</v>
      </c>
      <c r="B816">
        <v>78162838</v>
      </c>
      <c r="C816">
        <v>78159706</v>
      </c>
      <c r="D816">
        <v>77810520</v>
      </c>
      <c r="E816">
        <v>1</v>
      </c>
      <c r="F816">
        <v>1</v>
      </c>
      <c r="G816">
        <v>37</v>
      </c>
      <c r="H816">
        <v>3</v>
      </c>
      <c r="I816" t="s">
        <v>697</v>
      </c>
      <c r="J816" t="s">
        <v>698</v>
      </c>
      <c r="K816" t="s">
        <v>699</v>
      </c>
      <c r="L816">
        <v>1339</v>
      </c>
      <c r="N816">
        <v>1007</v>
      </c>
      <c r="O816" t="s">
        <v>486</v>
      </c>
      <c r="P816" t="s">
        <v>486</v>
      </c>
      <c r="Q816">
        <v>1</v>
      </c>
      <c r="X816">
        <v>3.5</v>
      </c>
      <c r="Y816">
        <v>49.83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3.5</v>
      </c>
      <c r="AH816">
        <v>2</v>
      </c>
      <c r="AI816">
        <v>78159709</v>
      </c>
      <c r="AJ816">
        <v>864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ROW(Source!A1671)</f>
        <v>1671</v>
      </c>
      <c r="B817">
        <v>78162839</v>
      </c>
      <c r="C817">
        <v>78159706</v>
      </c>
      <c r="D817">
        <v>77811605</v>
      </c>
      <c r="E817">
        <v>1</v>
      </c>
      <c r="F817">
        <v>1</v>
      </c>
      <c r="G817">
        <v>37</v>
      </c>
      <c r="H817">
        <v>3</v>
      </c>
      <c r="I817" t="s">
        <v>948</v>
      </c>
      <c r="J817" t="s">
        <v>949</v>
      </c>
      <c r="K817" t="s">
        <v>950</v>
      </c>
      <c r="L817">
        <v>1339</v>
      </c>
      <c r="N817">
        <v>1007</v>
      </c>
      <c r="O817" t="s">
        <v>486</v>
      </c>
      <c r="P817" t="s">
        <v>486</v>
      </c>
      <c r="Q817">
        <v>1</v>
      </c>
      <c r="X817">
        <v>2.04</v>
      </c>
      <c r="Y817">
        <v>5051.0600000000004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2.04</v>
      </c>
      <c r="AH817">
        <v>2</v>
      </c>
      <c r="AI817">
        <v>78159710</v>
      </c>
      <c r="AJ817">
        <v>865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ROW(Source!A1672)</f>
        <v>1672</v>
      </c>
      <c r="B818">
        <v>78162840</v>
      </c>
      <c r="C818">
        <v>78159715</v>
      </c>
      <c r="D818">
        <v>77806460</v>
      </c>
      <c r="E818">
        <v>37</v>
      </c>
      <c r="F818">
        <v>1</v>
      </c>
      <c r="G818">
        <v>37</v>
      </c>
      <c r="H818">
        <v>1</v>
      </c>
      <c r="I818" t="s">
        <v>678</v>
      </c>
      <c r="J818" t="s">
        <v>3</v>
      </c>
      <c r="K818" t="s">
        <v>679</v>
      </c>
      <c r="L818">
        <v>1191</v>
      </c>
      <c r="N818">
        <v>1013</v>
      </c>
      <c r="O818" t="s">
        <v>680</v>
      </c>
      <c r="P818" t="s">
        <v>680</v>
      </c>
      <c r="Q818">
        <v>1</v>
      </c>
      <c r="X818">
        <v>0.51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1</v>
      </c>
      <c r="AF818" t="s">
        <v>521</v>
      </c>
      <c r="AG818">
        <v>1.02</v>
      </c>
      <c r="AH818">
        <v>2</v>
      </c>
      <c r="AI818">
        <v>78159716</v>
      </c>
      <c r="AJ818">
        <v>866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ROW(Source!A1672)</f>
        <v>1672</v>
      </c>
      <c r="B819">
        <v>78162841</v>
      </c>
      <c r="C819">
        <v>78159715</v>
      </c>
      <c r="D819">
        <v>77807751</v>
      </c>
      <c r="E819">
        <v>1</v>
      </c>
      <c r="F819">
        <v>1</v>
      </c>
      <c r="G819">
        <v>37</v>
      </c>
      <c r="H819">
        <v>2</v>
      </c>
      <c r="I819" t="s">
        <v>945</v>
      </c>
      <c r="J819" t="s">
        <v>946</v>
      </c>
      <c r="K819" t="s">
        <v>947</v>
      </c>
      <c r="L819">
        <v>1368</v>
      </c>
      <c r="N819">
        <v>1011</v>
      </c>
      <c r="O819" t="s">
        <v>696</v>
      </c>
      <c r="P819" t="s">
        <v>696</v>
      </c>
      <c r="Q819">
        <v>1</v>
      </c>
      <c r="X819">
        <v>2.5</v>
      </c>
      <c r="Y819">
        <v>0</v>
      </c>
      <c r="Z819">
        <v>7.69</v>
      </c>
      <c r="AA819">
        <v>0.01</v>
      </c>
      <c r="AB819">
        <v>0</v>
      </c>
      <c r="AC819">
        <v>0</v>
      </c>
      <c r="AD819">
        <v>1</v>
      </c>
      <c r="AE819">
        <v>0</v>
      </c>
      <c r="AF819" t="s">
        <v>521</v>
      </c>
      <c r="AG819">
        <v>5</v>
      </c>
      <c r="AH819">
        <v>2</v>
      </c>
      <c r="AI819">
        <v>78159717</v>
      </c>
      <c r="AJ819">
        <v>867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ROW(Source!A1672)</f>
        <v>1672</v>
      </c>
      <c r="B820">
        <v>78162842</v>
      </c>
      <c r="C820">
        <v>78159715</v>
      </c>
      <c r="D820">
        <v>77811605</v>
      </c>
      <c r="E820">
        <v>1</v>
      </c>
      <c r="F820">
        <v>1</v>
      </c>
      <c r="G820">
        <v>37</v>
      </c>
      <c r="H820">
        <v>3</v>
      </c>
      <c r="I820" t="s">
        <v>948</v>
      </c>
      <c r="J820" t="s">
        <v>949</v>
      </c>
      <c r="K820" t="s">
        <v>950</v>
      </c>
      <c r="L820">
        <v>1339</v>
      </c>
      <c r="N820">
        <v>1007</v>
      </c>
      <c r="O820" t="s">
        <v>486</v>
      </c>
      <c r="P820" t="s">
        <v>486</v>
      </c>
      <c r="Q820">
        <v>1</v>
      </c>
      <c r="X820">
        <v>0.51</v>
      </c>
      <c r="Y820">
        <v>5051.0600000000004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521</v>
      </c>
      <c r="AG820">
        <v>1.02</v>
      </c>
      <c r="AH820">
        <v>2</v>
      </c>
      <c r="AI820">
        <v>78159718</v>
      </c>
      <c r="AJ820">
        <v>869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ROW(Source!A1674)</f>
        <v>1674</v>
      </c>
      <c r="B821">
        <v>78162843</v>
      </c>
      <c r="C821">
        <v>78159724</v>
      </c>
      <c r="D821">
        <v>77806460</v>
      </c>
      <c r="E821">
        <v>37</v>
      </c>
      <c r="F821">
        <v>1</v>
      </c>
      <c r="G821">
        <v>37</v>
      </c>
      <c r="H821">
        <v>1</v>
      </c>
      <c r="I821" t="s">
        <v>678</v>
      </c>
      <c r="J821" t="s">
        <v>3</v>
      </c>
      <c r="K821" t="s">
        <v>679</v>
      </c>
      <c r="L821">
        <v>1191</v>
      </c>
      <c r="N821">
        <v>1013</v>
      </c>
      <c r="O821" t="s">
        <v>680</v>
      </c>
      <c r="P821" t="s">
        <v>680</v>
      </c>
      <c r="Q821">
        <v>1</v>
      </c>
      <c r="X821">
        <v>37.97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1</v>
      </c>
      <c r="AF821" t="s">
        <v>3</v>
      </c>
      <c r="AG821">
        <v>37.97</v>
      </c>
      <c r="AH821">
        <v>2</v>
      </c>
      <c r="AI821">
        <v>78159725</v>
      </c>
      <c r="AJ821">
        <v>870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ROW(Source!A1674)</f>
        <v>1674</v>
      </c>
      <c r="B822">
        <v>78162844</v>
      </c>
      <c r="C822">
        <v>78159724</v>
      </c>
      <c r="D822">
        <v>77807959</v>
      </c>
      <c r="E822">
        <v>1</v>
      </c>
      <c r="F822">
        <v>1</v>
      </c>
      <c r="G822">
        <v>37</v>
      </c>
      <c r="H822">
        <v>2</v>
      </c>
      <c r="I822" t="s">
        <v>840</v>
      </c>
      <c r="J822" t="s">
        <v>841</v>
      </c>
      <c r="K822" t="s">
        <v>842</v>
      </c>
      <c r="L822">
        <v>1368</v>
      </c>
      <c r="N822">
        <v>1011</v>
      </c>
      <c r="O822" t="s">
        <v>696</v>
      </c>
      <c r="P822" t="s">
        <v>696</v>
      </c>
      <c r="Q822">
        <v>1</v>
      </c>
      <c r="X822">
        <v>3</v>
      </c>
      <c r="Y822">
        <v>0</v>
      </c>
      <c r="Z822">
        <v>55.98</v>
      </c>
      <c r="AA822">
        <v>0.26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3</v>
      </c>
      <c r="AH822">
        <v>2</v>
      </c>
      <c r="AI822">
        <v>78159726</v>
      </c>
      <c r="AJ822">
        <v>871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ROW(Source!A1674)</f>
        <v>1674</v>
      </c>
      <c r="B823">
        <v>78162845</v>
      </c>
      <c r="C823">
        <v>78159724</v>
      </c>
      <c r="D823">
        <v>77808439</v>
      </c>
      <c r="E823">
        <v>1</v>
      </c>
      <c r="F823">
        <v>1</v>
      </c>
      <c r="G823">
        <v>37</v>
      </c>
      <c r="H823">
        <v>2</v>
      </c>
      <c r="I823" t="s">
        <v>783</v>
      </c>
      <c r="J823" t="s">
        <v>784</v>
      </c>
      <c r="K823" t="s">
        <v>785</v>
      </c>
      <c r="L823">
        <v>1368</v>
      </c>
      <c r="N823">
        <v>1011</v>
      </c>
      <c r="O823" t="s">
        <v>696</v>
      </c>
      <c r="P823" t="s">
        <v>696</v>
      </c>
      <c r="Q823">
        <v>1</v>
      </c>
      <c r="X823">
        <v>4.1500000000000004</v>
      </c>
      <c r="Y823">
        <v>0</v>
      </c>
      <c r="Z823">
        <v>10.38</v>
      </c>
      <c r="AA823">
        <v>1.58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4.1500000000000004</v>
      </c>
      <c r="AH823">
        <v>2</v>
      </c>
      <c r="AI823">
        <v>78159727</v>
      </c>
      <c r="AJ823">
        <v>872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ROW(Source!A1674)</f>
        <v>1674</v>
      </c>
      <c r="B824">
        <v>78162846</v>
      </c>
      <c r="C824">
        <v>78159724</v>
      </c>
      <c r="D824">
        <v>77807573</v>
      </c>
      <c r="E824">
        <v>1</v>
      </c>
      <c r="F824">
        <v>1</v>
      </c>
      <c r="G824">
        <v>37</v>
      </c>
      <c r="H824">
        <v>2</v>
      </c>
      <c r="I824" t="s">
        <v>951</v>
      </c>
      <c r="J824" t="s">
        <v>952</v>
      </c>
      <c r="K824" t="s">
        <v>953</v>
      </c>
      <c r="L824">
        <v>1368</v>
      </c>
      <c r="N824">
        <v>1011</v>
      </c>
      <c r="O824" t="s">
        <v>696</v>
      </c>
      <c r="P824" t="s">
        <v>696</v>
      </c>
      <c r="Q824">
        <v>1</v>
      </c>
      <c r="X824">
        <v>0.02</v>
      </c>
      <c r="Y824">
        <v>0</v>
      </c>
      <c r="Z824">
        <v>1301.71</v>
      </c>
      <c r="AA824">
        <v>738.15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0.02</v>
      </c>
      <c r="AH824">
        <v>2</v>
      </c>
      <c r="AI824">
        <v>78159728</v>
      </c>
      <c r="AJ824">
        <v>873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ROW(Source!A1674)</f>
        <v>1674</v>
      </c>
      <c r="B825">
        <v>78162847</v>
      </c>
      <c r="C825">
        <v>78159724</v>
      </c>
      <c r="D825">
        <v>77810520</v>
      </c>
      <c r="E825">
        <v>1</v>
      </c>
      <c r="F825">
        <v>1</v>
      </c>
      <c r="G825">
        <v>37</v>
      </c>
      <c r="H825">
        <v>3</v>
      </c>
      <c r="I825" t="s">
        <v>697</v>
      </c>
      <c r="J825" t="s">
        <v>698</v>
      </c>
      <c r="K825" t="s">
        <v>699</v>
      </c>
      <c r="L825">
        <v>1339</v>
      </c>
      <c r="N825">
        <v>1007</v>
      </c>
      <c r="O825" t="s">
        <v>486</v>
      </c>
      <c r="P825" t="s">
        <v>486</v>
      </c>
      <c r="Q825">
        <v>1</v>
      </c>
      <c r="X825">
        <v>0.30199999999999999</v>
      </c>
      <c r="Y825">
        <v>49.83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0.30199999999999999</v>
      </c>
      <c r="AH825">
        <v>2</v>
      </c>
      <c r="AI825">
        <v>78159729</v>
      </c>
      <c r="AJ825">
        <v>874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ROW(Source!A1674)</f>
        <v>1674</v>
      </c>
      <c r="B826">
        <v>78162848</v>
      </c>
      <c r="C826">
        <v>78159724</v>
      </c>
      <c r="D826">
        <v>77810743</v>
      </c>
      <c r="E826">
        <v>1</v>
      </c>
      <c r="F826">
        <v>1</v>
      </c>
      <c r="G826">
        <v>37</v>
      </c>
      <c r="H826">
        <v>3</v>
      </c>
      <c r="I826" t="s">
        <v>954</v>
      </c>
      <c r="J826" t="s">
        <v>955</v>
      </c>
      <c r="K826" t="s">
        <v>956</v>
      </c>
      <c r="L826">
        <v>1327</v>
      </c>
      <c r="N826">
        <v>1005</v>
      </c>
      <c r="O826" t="s">
        <v>82</v>
      </c>
      <c r="P826" t="s">
        <v>82</v>
      </c>
      <c r="Q826">
        <v>1</v>
      </c>
      <c r="X826">
        <v>10</v>
      </c>
      <c r="Y826">
        <v>11.68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10</v>
      </c>
      <c r="AH826">
        <v>2</v>
      </c>
      <c r="AI826">
        <v>78159730</v>
      </c>
      <c r="AJ826">
        <v>875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ROW(Source!A1674)</f>
        <v>1674</v>
      </c>
      <c r="B827">
        <v>78162849</v>
      </c>
      <c r="C827">
        <v>78159724</v>
      </c>
      <c r="D827">
        <v>77809035</v>
      </c>
      <c r="E827">
        <v>1</v>
      </c>
      <c r="F827">
        <v>1</v>
      </c>
      <c r="G827">
        <v>37</v>
      </c>
      <c r="H827">
        <v>3</v>
      </c>
      <c r="I827" t="s">
        <v>957</v>
      </c>
      <c r="J827" t="s">
        <v>958</v>
      </c>
      <c r="K827" t="s">
        <v>959</v>
      </c>
      <c r="L827">
        <v>1346</v>
      </c>
      <c r="N827">
        <v>1009</v>
      </c>
      <c r="O827" t="s">
        <v>101</v>
      </c>
      <c r="P827" t="s">
        <v>101</v>
      </c>
      <c r="Q827">
        <v>1</v>
      </c>
      <c r="X827">
        <v>20</v>
      </c>
      <c r="Y827">
        <v>844.09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20</v>
      </c>
      <c r="AH827">
        <v>2</v>
      </c>
      <c r="AI827">
        <v>78159731</v>
      </c>
      <c r="AJ827">
        <v>876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ROW(Source!A1674)</f>
        <v>1674</v>
      </c>
      <c r="B828">
        <v>78162850</v>
      </c>
      <c r="C828">
        <v>78159724</v>
      </c>
      <c r="D828">
        <v>77811703</v>
      </c>
      <c r="E828">
        <v>1</v>
      </c>
      <c r="F828">
        <v>1</v>
      </c>
      <c r="G828">
        <v>37</v>
      </c>
      <c r="H828">
        <v>3</v>
      </c>
      <c r="I828" t="s">
        <v>960</v>
      </c>
      <c r="J828" t="s">
        <v>961</v>
      </c>
      <c r="K828" t="s">
        <v>962</v>
      </c>
      <c r="L828">
        <v>1348</v>
      </c>
      <c r="N828">
        <v>1009</v>
      </c>
      <c r="O828" t="s">
        <v>659</v>
      </c>
      <c r="P828" t="s">
        <v>659</v>
      </c>
      <c r="Q828">
        <v>1000</v>
      </c>
      <c r="X828">
        <v>0.84199999999999997</v>
      </c>
      <c r="Y828">
        <v>37763.339999999997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</v>
      </c>
      <c r="AG828">
        <v>0.84199999999999997</v>
      </c>
      <c r="AH828">
        <v>2</v>
      </c>
      <c r="AI828">
        <v>78159732</v>
      </c>
      <c r="AJ828">
        <v>877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ROW(Source!A1675)</f>
        <v>1675</v>
      </c>
      <c r="B829">
        <v>78162851</v>
      </c>
      <c r="C829">
        <v>78159741</v>
      </c>
      <c r="D829">
        <v>77806460</v>
      </c>
      <c r="E829">
        <v>37</v>
      </c>
      <c r="F829">
        <v>1</v>
      </c>
      <c r="G829">
        <v>37</v>
      </c>
      <c r="H829">
        <v>1</v>
      </c>
      <c r="I829" t="s">
        <v>678</v>
      </c>
      <c r="J829" t="s">
        <v>3</v>
      </c>
      <c r="K829" t="s">
        <v>679</v>
      </c>
      <c r="L829">
        <v>1191</v>
      </c>
      <c r="N829">
        <v>1013</v>
      </c>
      <c r="O829" t="s">
        <v>680</v>
      </c>
      <c r="P829" t="s">
        <v>680</v>
      </c>
      <c r="Q829">
        <v>1</v>
      </c>
      <c r="X829">
        <v>60.04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1</v>
      </c>
      <c r="AF829" t="s">
        <v>3</v>
      </c>
      <c r="AG829">
        <v>60.04</v>
      </c>
      <c r="AH829">
        <v>2</v>
      </c>
      <c r="AI829">
        <v>78159742</v>
      </c>
      <c r="AJ829">
        <v>878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ROW(Source!A1675)</f>
        <v>1675</v>
      </c>
      <c r="B830">
        <v>78162852</v>
      </c>
      <c r="C830">
        <v>78159741</v>
      </c>
      <c r="D830">
        <v>77807959</v>
      </c>
      <c r="E830">
        <v>1</v>
      </c>
      <c r="F830">
        <v>1</v>
      </c>
      <c r="G830">
        <v>37</v>
      </c>
      <c r="H830">
        <v>2</v>
      </c>
      <c r="I830" t="s">
        <v>840</v>
      </c>
      <c r="J830" t="s">
        <v>841</v>
      </c>
      <c r="K830" t="s">
        <v>842</v>
      </c>
      <c r="L830">
        <v>1368</v>
      </c>
      <c r="N830">
        <v>1011</v>
      </c>
      <c r="O830" t="s">
        <v>696</v>
      </c>
      <c r="P830" t="s">
        <v>696</v>
      </c>
      <c r="Q830">
        <v>1</v>
      </c>
      <c r="X830">
        <v>6.64</v>
      </c>
      <c r="Y830">
        <v>0</v>
      </c>
      <c r="Z830">
        <v>55.98</v>
      </c>
      <c r="AA830">
        <v>0.26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6.64</v>
      </c>
      <c r="AH830">
        <v>2</v>
      </c>
      <c r="AI830">
        <v>78159743</v>
      </c>
      <c r="AJ830">
        <v>879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ROW(Source!A1675)</f>
        <v>1675</v>
      </c>
      <c r="B831">
        <v>78162853</v>
      </c>
      <c r="C831">
        <v>78159741</v>
      </c>
      <c r="D831">
        <v>77808156</v>
      </c>
      <c r="E831">
        <v>1</v>
      </c>
      <c r="F831">
        <v>1</v>
      </c>
      <c r="G831">
        <v>37</v>
      </c>
      <c r="H831">
        <v>2</v>
      </c>
      <c r="I831" t="s">
        <v>867</v>
      </c>
      <c r="J831" t="s">
        <v>868</v>
      </c>
      <c r="K831" t="s">
        <v>869</v>
      </c>
      <c r="L831">
        <v>1368</v>
      </c>
      <c r="N831">
        <v>1011</v>
      </c>
      <c r="O831" t="s">
        <v>696</v>
      </c>
      <c r="P831" t="s">
        <v>696</v>
      </c>
      <c r="Q831">
        <v>1</v>
      </c>
      <c r="X831">
        <v>4.7</v>
      </c>
      <c r="Y831">
        <v>0</v>
      </c>
      <c r="Z831">
        <v>10.07</v>
      </c>
      <c r="AA831">
        <v>0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4.7</v>
      </c>
      <c r="AH831">
        <v>2</v>
      </c>
      <c r="AI831">
        <v>78159744</v>
      </c>
      <c r="AJ831">
        <v>880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ROW(Source!A1675)</f>
        <v>1675</v>
      </c>
      <c r="B832">
        <v>78162854</v>
      </c>
      <c r="C832">
        <v>78159741</v>
      </c>
      <c r="D832">
        <v>77808370</v>
      </c>
      <c r="E832">
        <v>1</v>
      </c>
      <c r="F832">
        <v>1</v>
      </c>
      <c r="G832">
        <v>37</v>
      </c>
      <c r="H832">
        <v>2</v>
      </c>
      <c r="I832" t="s">
        <v>870</v>
      </c>
      <c r="J832" t="s">
        <v>871</v>
      </c>
      <c r="K832" t="s">
        <v>872</v>
      </c>
      <c r="L832">
        <v>1368</v>
      </c>
      <c r="N832">
        <v>1011</v>
      </c>
      <c r="O832" t="s">
        <v>696</v>
      </c>
      <c r="P832" t="s">
        <v>696</v>
      </c>
      <c r="Q832">
        <v>1</v>
      </c>
      <c r="X832">
        <v>1.5</v>
      </c>
      <c r="Y832">
        <v>0</v>
      </c>
      <c r="Z832">
        <v>3.56</v>
      </c>
      <c r="AA832">
        <v>0.01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1.5</v>
      </c>
      <c r="AH832">
        <v>2</v>
      </c>
      <c r="AI832">
        <v>78159745</v>
      </c>
      <c r="AJ832">
        <v>881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ROW(Source!A1675)</f>
        <v>1675</v>
      </c>
      <c r="B833">
        <v>78162855</v>
      </c>
      <c r="C833">
        <v>78159741</v>
      </c>
      <c r="D833">
        <v>77810594</v>
      </c>
      <c r="E833">
        <v>1</v>
      </c>
      <c r="F833">
        <v>1</v>
      </c>
      <c r="G833">
        <v>37</v>
      </c>
      <c r="H833">
        <v>3</v>
      </c>
      <c r="I833" t="s">
        <v>873</v>
      </c>
      <c r="J833" t="s">
        <v>874</v>
      </c>
      <c r="K833" t="s">
        <v>875</v>
      </c>
      <c r="L833">
        <v>1346</v>
      </c>
      <c r="N833">
        <v>1009</v>
      </c>
      <c r="O833" t="s">
        <v>101</v>
      </c>
      <c r="P833" t="s">
        <v>101</v>
      </c>
      <c r="Q833">
        <v>1</v>
      </c>
      <c r="X833">
        <v>36.049999999999997</v>
      </c>
      <c r="Y833">
        <v>259.83999999999997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36.049999999999997</v>
      </c>
      <c r="AH833">
        <v>2</v>
      </c>
      <c r="AI833">
        <v>78159746</v>
      </c>
      <c r="AJ833">
        <v>882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ROW(Source!A1675)</f>
        <v>1675</v>
      </c>
      <c r="B834">
        <v>78162856</v>
      </c>
      <c r="C834">
        <v>78159741</v>
      </c>
      <c r="D834">
        <v>77811012</v>
      </c>
      <c r="E834">
        <v>1</v>
      </c>
      <c r="F834">
        <v>1</v>
      </c>
      <c r="G834">
        <v>37</v>
      </c>
      <c r="H834">
        <v>3</v>
      </c>
      <c r="I834" t="s">
        <v>876</v>
      </c>
      <c r="J834" t="s">
        <v>877</v>
      </c>
      <c r="K834" t="s">
        <v>878</v>
      </c>
      <c r="L834">
        <v>1327</v>
      </c>
      <c r="N834">
        <v>1005</v>
      </c>
      <c r="O834" t="s">
        <v>82</v>
      </c>
      <c r="P834" t="s">
        <v>82</v>
      </c>
      <c r="Q834">
        <v>1</v>
      </c>
      <c r="X834">
        <v>107</v>
      </c>
      <c r="Y834">
        <v>685.92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107</v>
      </c>
      <c r="AH834">
        <v>2</v>
      </c>
      <c r="AI834">
        <v>78159747</v>
      </c>
      <c r="AJ834">
        <v>883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ROW(Source!A1675)</f>
        <v>1675</v>
      </c>
      <c r="B835">
        <v>78162857</v>
      </c>
      <c r="C835">
        <v>78159741</v>
      </c>
      <c r="D835">
        <v>77811025</v>
      </c>
      <c r="E835">
        <v>1</v>
      </c>
      <c r="F835">
        <v>1</v>
      </c>
      <c r="G835">
        <v>37</v>
      </c>
      <c r="H835">
        <v>3</v>
      </c>
      <c r="I835" t="s">
        <v>879</v>
      </c>
      <c r="J835" t="s">
        <v>880</v>
      </c>
      <c r="K835" t="s">
        <v>881</v>
      </c>
      <c r="L835">
        <v>1301</v>
      </c>
      <c r="N835">
        <v>1003</v>
      </c>
      <c r="O835" t="s">
        <v>87</v>
      </c>
      <c r="P835" t="s">
        <v>87</v>
      </c>
      <c r="Q835">
        <v>1</v>
      </c>
      <c r="X835">
        <v>60</v>
      </c>
      <c r="Y835">
        <v>53.83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60</v>
      </c>
      <c r="AH835">
        <v>2</v>
      </c>
      <c r="AI835">
        <v>78159748</v>
      </c>
      <c r="AJ835">
        <v>884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ROW(Source!A1675)</f>
        <v>1675</v>
      </c>
      <c r="B836">
        <v>78162858</v>
      </c>
      <c r="C836">
        <v>78159741</v>
      </c>
      <c r="D836">
        <v>77809017</v>
      </c>
      <c r="E836">
        <v>1</v>
      </c>
      <c r="F836">
        <v>1</v>
      </c>
      <c r="G836">
        <v>37</v>
      </c>
      <c r="H836">
        <v>3</v>
      </c>
      <c r="I836" t="s">
        <v>810</v>
      </c>
      <c r="J836" t="s">
        <v>811</v>
      </c>
      <c r="K836" t="s">
        <v>812</v>
      </c>
      <c r="L836">
        <v>1346</v>
      </c>
      <c r="N836">
        <v>1009</v>
      </c>
      <c r="O836" t="s">
        <v>101</v>
      </c>
      <c r="P836" t="s">
        <v>101</v>
      </c>
      <c r="Q836">
        <v>1</v>
      </c>
      <c r="X836">
        <v>10.3</v>
      </c>
      <c r="Y836">
        <v>128.43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0</v>
      </c>
      <c r="AF836" t="s">
        <v>3</v>
      </c>
      <c r="AG836">
        <v>10.3</v>
      </c>
      <c r="AH836">
        <v>2</v>
      </c>
      <c r="AI836">
        <v>78159749</v>
      </c>
      <c r="AJ836">
        <v>885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ROW(Source!A1676)</f>
        <v>1676</v>
      </c>
      <c r="B837">
        <v>78162859</v>
      </c>
      <c r="C837">
        <v>78159758</v>
      </c>
      <c r="D837">
        <v>77806460</v>
      </c>
      <c r="E837">
        <v>37</v>
      </c>
      <c r="F837">
        <v>1</v>
      </c>
      <c r="G837">
        <v>37</v>
      </c>
      <c r="H837">
        <v>1</v>
      </c>
      <c r="I837" t="s">
        <v>678</v>
      </c>
      <c r="J837" t="s">
        <v>3</v>
      </c>
      <c r="K837" t="s">
        <v>679</v>
      </c>
      <c r="L837">
        <v>1191</v>
      </c>
      <c r="N837">
        <v>1013</v>
      </c>
      <c r="O837" t="s">
        <v>680</v>
      </c>
      <c r="P837" t="s">
        <v>680</v>
      </c>
      <c r="Q837">
        <v>1</v>
      </c>
      <c r="X837">
        <v>14.54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1</v>
      </c>
      <c r="AF837" t="s">
        <v>3</v>
      </c>
      <c r="AG837">
        <v>14.54</v>
      </c>
      <c r="AH837">
        <v>2</v>
      </c>
      <c r="AI837">
        <v>78159759</v>
      </c>
      <c r="AJ837">
        <v>886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ROW(Source!A1676)</f>
        <v>1676</v>
      </c>
      <c r="B838">
        <v>78162860</v>
      </c>
      <c r="C838">
        <v>78159758</v>
      </c>
      <c r="D838">
        <v>77808438</v>
      </c>
      <c r="E838">
        <v>1</v>
      </c>
      <c r="F838">
        <v>1</v>
      </c>
      <c r="G838">
        <v>37</v>
      </c>
      <c r="H838">
        <v>2</v>
      </c>
      <c r="I838" t="s">
        <v>738</v>
      </c>
      <c r="J838" t="s">
        <v>739</v>
      </c>
      <c r="K838" t="s">
        <v>740</v>
      </c>
      <c r="L838">
        <v>1368</v>
      </c>
      <c r="N838">
        <v>1011</v>
      </c>
      <c r="O838" t="s">
        <v>696</v>
      </c>
      <c r="P838" t="s">
        <v>696</v>
      </c>
      <c r="Q838">
        <v>1</v>
      </c>
      <c r="X838">
        <v>2.88</v>
      </c>
      <c r="Y838">
        <v>0</v>
      </c>
      <c r="Z838">
        <v>5.79</v>
      </c>
      <c r="AA838">
        <v>1.58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2.88</v>
      </c>
      <c r="AH838">
        <v>2</v>
      </c>
      <c r="AI838">
        <v>78159760</v>
      </c>
      <c r="AJ838">
        <v>887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ROW(Source!A1676)</f>
        <v>1676</v>
      </c>
      <c r="B839">
        <v>78162861</v>
      </c>
      <c r="C839">
        <v>78159758</v>
      </c>
      <c r="D839">
        <v>77808400</v>
      </c>
      <c r="E839">
        <v>1</v>
      </c>
      <c r="F839">
        <v>1</v>
      </c>
      <c r="G839">
        <v>37</v>
      </c>
      <c r="H839">
        <v>2</v>
      </c>
      <c r="I839" t="s">
        <v>741</v>
      </c>
      <c r="J839" t="s">
        <v>742</v>
      </c>
      <c r="K839" t="s">
        <v>743</v>
      </c>
      <c r="L839">
        <v>1368</v>
      </c>
      <c r="N839">
        <v>1011</v>
      </c>
      <c r="O839" t="s">
        <v>696</v>
      </c>
      <c r="P839" t="s">
        <v>696</v>
      </c>
      <c r="Q839">
        <v>1</v>
      </c>
      <c r="X839">
        <v>7.65</v>
      </c>
      <c r="Y839">
        <v>0</v>
      </c>
      <c r="Z839">
        <v>7.44</v>
      </c>
      <c r="AA839">
        <v>0.01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7.65</v>
      </c>
      <c r="AH839">
        <v>2</v>
      </c>
      <c r="AI839">
        <v>78159761</v>
      </c>
      <c r="AJ839">
        <v>888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ROW(Source!A1676)</f>
        <v>1676</v>
      </c>
      <c r="B840">
        <v>78162862</v>
      </c>
      <c r="C840">
        <v>78159758</v>
      </c>
      <c r="D840">
        <v>77809612</v>
      </c>
      <c r="E840">
        <v>1</v>
      </c>
      <c r="F840">
        <v>1</v>
      </c>
      <c r="G840">
        <v>37</v>
      </c>
      <c r="H840">
        <v>3</v>
      </c>
      <c r="I840" t="s">
        <v>744</v>
      </c>
      <c r="J840" t="s">
        <v>745</v>
      </c>
      <c r="K840" t="s">
        <v>746</v>
      </c>
      <c r="L840">
        <v>1348</v>
      </c>
      <c r="N840">
        <v>1009</v>
      </c>
      <c r="O840" t="s">
        <v>659</v>
      </c>
      <c r="P840" t="s">
        <v>659</v>
      </c>
      <c r="Q840">
        <v>1000</v>
      </c>
      <c r="X840">
        <v>4.2000000000000002E-4</v>
      </c>
      <c r="Y840">
        <v>215536.8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4.2000000000000002E-4</v>
      </c>
      <c r="AH840">
        <v>2</v>
      </c>
      <c r="AI840">
        <v>78159762</v>
      </c>
      <c r="AJ840">
        <v>889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ROW(Source!A1676)</f>
        <v>1676</v>
      </c>
      <c r="B841">
        <v>78162863</v>
      </c>
      <c r="C841">
        <v>78159758</v>
      </c>
      <c r="D841">
        <v>77809702</v>
      </c>
      <c r="E841">
        <v>1</v>
      </c>
      <c r="F841">
        <v>1</v>
      </c>
      <c r="G841">
        <v>37</v>
      </c>
      <c r="H841">
        <v>3</v>
      </c>
      <c r="I841" t="s">
        <v>747</v>
      </c>
      <c r="J841" t="s">
        <v>748</v>
      </c>
      <c r="K841" t="s">
        <v>749</v>
      </c>
      <c r="L841">
        <v>1354</v>
      </c>
      <c r="N841">
        <v>1010</v>
      </c>
      <c r="O841" t="s">
        <v>204</v>
      </c>
      <c r="P841" t="s">
        <v>204</v>
      </c>
      <c r="Q841">
        <v>1</v>
      </c>
      <c r="X841">
        <v>168.34</v>
      </c>
      <c r="Y841">
        <v>2.69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168.34</v>
      </c>
      <c r="AH841">
        <v>2</v>
      </c>
      <c r="AI841">
        <v>78159763</v>
      </c>
      <c r="AJ841">
        <v>890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ROW(Source!A1676)</f>
        <v>1676</v>
      </c>
      <c r="B842">
        <v>78162864</v>
      </c>
      <c r="C842">
        <v>78159758</v>
      </c>
      <c r="D842">
        <v>77813870</v>
      </c>
      <c r="E842">
        <v>1</v>
      </c>
      <c r="F842">
        <v>1</v>
      </c>
      <c r="G842">
        <v>37</v>
      </c>
      <c r="H842">
        <v>3</v>
      </c>
      <c r="I842" t="s">
        <v>750</v>
      </c>
      <c r="J842" t="s">
        <v>751</v>
      </c>
      <c r="K842" t="s">
        <v>752</v>
      </c>
      <c r="L842">
        <v>1301</v>
      </c>
      <c r="N842">
        <v>1003</v>
      </c>
      <c r="O842" t="s">
        <v>87</v>
      </c>
      <c r="P842" t="s">
        <v>87</v>
      </c>
      <c r="Q842">
        <v>1</v>
      </c>
      <c r="X842">
        <v>105</v>
      </c>
      <c r="Y842">
        <v>75.66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3</v>
      </c>
      <c r="AG842">
        <v>105</v>
      </c>
      <c r="AH842">
        <v>2</v>
      </c>
      <c r="AI842">
        <v>78159764</v>
      </c>
      <c r="AJ842">
        <v>891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ROW(Source!A1677)</f>
        <v>1677</v>
      </c>
      <c r="B843">
        <v>78162865</v>
      </c>
      <c r="C843">
        <v>78159771</v>
      </c>
      <c r="D843">
        <v>77806460</v>
      </c>
      <c r="E843">
        <v>37</v>
      </c>
      <c r="F843">
        <v>1</v>
      </c>
      <c r="G843">
        <v>37</v>
      </c>
      <c r="H843">
        <v>1</v>
      </c>
      <c r="I843" t="s">
        <v>678</v>
      </c>
      <c r="J843" t="s">
        <v>3</v>
      </c>
      <c r="K843" t="s">
        <v>679</v>
      </c>
      <c r="L843">
        <v>1191</v>
      </c>
      <c r="N843">
        <v>1013</v>
      </c>
      <c r="O843" t="s">
        <v>680</v>
      </c>
      <c r="P843" t="s">
        <v>680</v>
      </c>
      <c r="Q843">
        <v>1</v>
      </c>
      <c r="X843">
        <v>19.14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3</v>
      </c>
      <c r="AG843">
        <v>19.14</v>
      </c>
      <c r="AH843">
        <v>2</v>
      </c>
      <c r="AI843">
        <v>78159772</v>
      </c>
      <c r="AJ843">
        <v>892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ROW(Source!A1677)</f>
        <v>1677</v>
      </c>
      <c r="B844">
        <v>78162866</v>
      </c>
      <c r="C844">
        <v>78159771</v>
      </c>
      <c r="D844">
        <v>77808438</v>
      </c>
      <c r="E844">
        <v>1</v>
      </c>
      <c r="F844">
        <v>1</v>
      </c>
      <c r="G844">
        <v>37</v>
      </c>
      <c r="H844">
        <v>2</v>
      </c>
      <c r="I844" t="s">
        <v>738</v>
      </c>
      <c r="J844" t="s">
        <v>739</v>
      </c>
      <c r="K844" t="s">
        <v>740</v>
      </c>
      <c r="L844">
        <v>1368</v>
      </c>
      <c r="N844">
        <v>1011</v>
      </c>
      <c r="O844" t="s">
        <v>696</v>
      </c>
      <c r="P844" t="s">
        <v>696</v>
      </c>
      <c r="Q844">
        <v>1</v>
      </c>
      <c r="X844">
        <v>5.36</v>
      </c>
      <c r="Y844">
        <v>0</v>
      </c>
      <c r="Z844">
        <v>5.79</v>
      </c>
      <c r="AA844">
        <v>1.58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5.36</v>
      </c>
      <c r="AH844">
        <v>2</v>
      </c>
      <c r="AI844">
        <v>78159773</v>
      </c>
      <c r="AJ844">
        <v>893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ROW(Source!A1677)</f>
        <v>1677</v>
      </c>
      <c r="B845">
        <v>78162867</v>
      </c>
      <c r="C845">
        <v>78159771</v>
      </c>
      <c r="D845">
        <v>77808374</v>
      </c>
      <c r="E845">
        <v>1</v>
      </c>
      <c r="F845">
        <v>1</v>
      </c>
      <c r="G845">
        <v>37</v>
      </c>
      <c r="H845">
        <v>2</v>
      </c>
      <c r="I845" t="s">
        <v>846</v>
      </c>
      <c r="J845" t="s">
        <v>847</v>
      </c>
      <c r="K845" t="s">
        <v>848</v>
      </c>
      <c r="L845">
        <v>1368</v>
      </c>
      <c r="N845">
        <v>1011</v>
      </c>
      <c r="O845" t="s">
        <v>696</v>
      </c>
      <c r="P845" t="s">
        <v>696</v>
      </c>
      <c r="Q845">
        <v>1</v>
      </c>
      <c r="X845">
        <v>0.45</v>
      </c>
      <c r="Y845">
        <v>0</v>
      </c>
      <c r="Z845">
        <v>6.1</v>
      </c>
      <c r="AA845">
        <v>0.01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0.45</v>
      </c>
      <c r="AH845">
        <v>2</v>
      </c>
      <c r="AI845">
        <v>78159774</v>
      </c>
      <c r="AJ845">
        <v>894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ROW(Source!A1677)</f>
        <v>1677</v>
      </c>
      <c r="B846">
        <v>78162868</v>
      </c>
      <c r="C846">
        <v>78159771</v>
      </c>
      <c r="D846">
        <v>77808400</v>
      </c>
      <c r="E846">
        <v>1</v>
      </c>
      <c r="F846">
        <v>1</v>
      </c>
      <c r="G846">
        <v>37</v>
      </c>
      <c r="H846">
        <v>2</v>
      </c>
      <c r="I846" t="s">
        <v>741</v>
      </c>
      <c r="J846" t="s">
        <v>742</v>
      </c>
      <c r="K846" t="s">
        <v>743</v>
      </c>
      <c r="L846">
        <v>1368</v>
      </c>
      <c r="N846">
        <v>1011</v>
      </c>
      <c r="O846" t="s">
        <v>696</v>
      </c>
      <c r="P846" t="s">
        <v>696</v>
      </c>
      <c r="Q846">
        <v>1</v>
      </c>
      <c r="X846">
        <v>7.3</v>
      </c>
      <c r="Y846">
        <v>0</v>
      </c>
      <c r="Z846">
        <v>7.44</v>
      </c>
      <c r="AA846">
        <v>0.01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7.3</v>
      </c>
      <c r="AH846">
        <v>2</v>
      </c>
      <c r="AI846">
        <v>78159775</v>
      </c>
      <c r="AJ846">
        <v>895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ROW(Source!A1677)</f>
        <v>1677</v>
      </c>
      <c r="B847">
        <v>78162869</v>
      </c>
      <c r="C847">
        <v>78159771</v>
      </c>
      <c r="D847">
        <v>77809536</v>
      </c>
      <c r="E847">
        <v>1</v>
      </c>
      <c r="F847">
        <v>1</v>
      </c>
      <c r="G847">
        <v>37</v>
      </c>
      <c r="H847">
        <v>3</v>
      </c>
      <c r="I847" t="s">
        <v>882</v>
      </c>
      <c r="J847" t="s">
        <v>883</v>
      </c>
      <c r="K847" t="s">
        <v>884</v>
      </c>
      <c r="L847">
        <v>1346</v>
      </c>
      <c r="N847">
        <v>1009</v>
      </c>
      <c r="O847" t="s">
        <v>101</v>
      </c>
      <c r="P847" t="s">
        <v>101</v>
      </c>
      <c r="Q847">
        <v>1</v>
      </c>
      <c r="X847">
        <v>0.94</v>
      </c>
      <c r="Y847">
        <v>309.57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0.94</v>
      </c>
      <c r="AH847">
        <v>2</v>
      </c>
      <c r="AI847">
        <v>78159776</v>
      </c>
      <c r="AJ847">
        <v>896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ROW(Source!A1677)</f>
        <v>1677</v>
      </c>
      <c r="B848">
        <v>78162870</v>
      </c>
      <c r="C848">
        <v>78159771</v>
      </c>
      <c r="D848">
        <v>77813383</v>
      </c>
      <c r="E848">
        <v>1</v>
      </c>
      <c r="F848">
        <v>1</v>
      </c>
      <c r="G848">
        <v>37</v>
      </c>
      <c r="H848">
        <v>3</v>
      </c>
      <c r="I848" t="s">
        <v>885</v>
      </c>
      <c r="J848" t="s">
        <v>886</v>
      </c>
      <c r="K848" t="s">
        <v>887</v>
      </c>
      <c r="L848">
        <v>1301</v>
      </c>
      <c r="N848">
        <v>1003</v>
      </c>
      <c r="O848" t="s">
        <v>87</v>
      </c>
      <c r="P848" t="s">
        <v>87</v>
      </c>
      <c r="Q848">
        <v>1</v>
      </c>
      <c r="X848">
        <v>105</v>
      </c>
      <c r="Y848">
        <v>142.68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0</v>
      </c>
      <c r="AF848" t="s">
        <v>3</v>
      </c>
      <c r="AG848">
        <v>105</v>
      </c>
      <c r="AH848">
        <v>2</v>
      </c>
      <c r="AI848">
        <v>78159777</v>
      </c>
      <c r="AJ848">
        <v>897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ROW(Source!A1713)</f>
        <v>1713</v>
      </c>
      <c r="B849">
        <v>78162871</v>
      </c>
      <c r="C849">
        <v>78159840</v>
      </c>
      <c r="D849">
        <v>77806460</v>
      </c>
      <c r="E849">
        <v>37</v>
      </c>
      <c r="F849">
        <v>1</v>
      </c>
      <c r="G849">
        <v>37</v>
      </c>
      <c r="H849">
        <v>1</v>
      </c>
      <c r="I849" t="s">
        <v>678</v>
      </c>
      <c r="J849" t="s">
        <v>3</v>
      </c>
      <c r="K849" t="s">
        <v>679</v>
      </c>
      <c r="L849">
        <v>1191</v>
      </c>
      <c r="N849">
        <v>1013</v>
      </c>
      <c r="O849" t="s">
        <v>680</v>
      </c>
      <c r="P849" t="s">
        <v>680</v>
      </c>
      <c r="Q849">
        <v>1</v>
      </c>
      <c r="X849">
        <v>91.15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1</v>
      </c>
      <c r="AF849" t="s">
        <v>3</v>
      </c>
      <c r="AG849">
        <v>91.15</v>
      </c>
      <c r="AH849">
        <v>2</v>
      </c>
      <c r="AI849">
        <v>78159841</v>
      </c>
      <c r="AJ849">
        <v>898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ROW(Source!A1714)</f>
        <v>1714</v>
      </c>
      <c r="B850">
        <v>78162872</v>
      </c>
      <c r="C850">
        <v>78159843</v>
      </c>
      <c r="D850">
        <v>77806460</v>
      </c>
      <c r="E850">
        <v>37</v>
      </c>
      <c r="F850">
        <v>1</v>
      </c>
      <c r="G850">
        <v>37</v>
      </c>
      <c r="H850">
        <v>1</v>
      </c>
      <c r="I850" t="s">
        <v>678</v>
      </c>
      <c r="J850" t="s">
        <v>3</v>
      </c>
      <c r="K850" t="s">
        <v>679</v>
      </c>
      <c r="L850">
        <v>1191</v>
      </c>
      <c r="N850">
        <v>1013</v>
      </c>
      <c r="O850" t="s">
        <v>680</v>
      </c>
      <c r="P850" t="s">
        <v>680</v>
      </c>
      <c r="Q850">
        <v>1</v>
      </c>
      <c r="X850">
        <v>94.93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3</v>
      </c>
      <c r="AG850">
        <v>94.93</v>
      </c>
      <c r="AH850">
        <v>2</v>
      </c>
      <c r="AI850">
        <v>78159844</v>
      </c>
      <c r="AJ850">
        <v>899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ROW(Source!A1714)</f>
        <v>1714</v>
      </c>
      <c r="B851">
        <v>78162873</v>
      </c>
      <c r="C851">
        <v>78159843</v>
      </c>
      <c r="D851">
        <v>77808358</v>
      </c>
      <c r="E851">
        <v>1</v>
      </c>
      <c r="F851">
        <v>1</v>
      </c>
      <c r="G851">
        <v>37</v>
      </c>
      <c r="H851">
        <v>2</v>
      </c>
      <c r="I851" t="s">
        <v>759</v>
      </c>
      <c r="J851" t="s">
        <v>760</v>
      </c>
      <c r="K851" t="s">
        <v>761</v>
      </c>
      <c r="L851">
        <v>1368</v>
      </c>
      <c r="N851">
        <v>1011</v>
      </c>
      <c r="O851" t="s">
        <v>696</v>
      </c>
      <c r="P851" t="s">
        <v>696</v>
      </c>
      <c r="Q851">
        <v>1</v>
      </c>
      <c r="X851">
        <v>7.65</v>
      </c>
      <c r="Y851">
        <v>0</v>
      </c>
      <c r="Z851">
        <v>4.49</v>
      </c>
      <c r="AA851">
        <v>0.01</v>
      </c>
      <c r="AB851">
        <v>0</v>
      </c>
      <c r="AC851">
        <v>0</v>
      </c>
      <c r="AD851">
        <v>1</v>
      </c>
      <c r="AE851">
        <v>0</v>
      </c>
      <c r="AF851" t="s">
        <v>3</v>
      </c>
      <c r="AG851">
        <v>7.65</v>
      </c>
      <c r="AH851">
        <v>2</v>
      </c>
      <c r="AI851">
        <v>78159845</v>
      </c>
      <c r="AJ851">
        <v>900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ROW(Source!A1714)</f>
        <v>1714</v>
      </c>
      <c r="B852">
        <v>78162874</v>
      </c>
      <c r="C852">
        <v>78159843</v>
      </c>
      <c r="D852">
        <v>77808400</v>
      </c>
      <c r="E852">
        <v>1</v>
      </c>
      <c r="F852">
        <v>1</v>
      </c>
      <c r="G852">
        <v>37</v>
      </c>
      <c r="H852">
        <v>2</v>
      </c>
      <c r="I852" t="s">
        <v>741</v>
      </c>
      <c r="J852" t="s">
        <v>742</v>
      </c>
      <c r="K852" t="s">
        <v>743</v>
      </c>
      <c r="L852">
        <v>1368</v>
      </c>
      <c r="N852">
        <v>1011</v>
      </c>
      <c r="O852" t="s">
        <v>696</v>
      </c>
      <c r="P852" t="s">
        <v>696</v>
      </c>
      <c r="Q852">
        <v>1</v>
      </c>
      <c r="X852">
        <v>1.3</v>
      </c>
      <c r="Y852">
        <v>0</v>
      </c>
      <c r="Z852">
        <v>7.44</v>
      </c>
      <c r="AA852">
        <v>0.01</v>
      </c>
      <c r="AB852">
        <v>0</v>
      </c>
      <c r="AC852">
        <v>0</v>
      </c>
      <c r="AD852">
        <v>1</v>
      </c>
      <c r="AE852">
        <v>0</v>
      </c>
      <c r="AF852" t="s">
        <v>3</v>
      </c>
      <c r="AG852">
        <v>1.3</v>
      </c>
      <c r="AH852">
        <v>2</v>
      </c>
      <c r="AI852">
        <v>78159846</v>
      </c>
      <c r="AJ852">
        <v>901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ROW(Source!A1714)</f>
        <v>1714</v>
      </c>
      <c r="B853">
        <v>78162875</v>
      </c>
      <c r="C853">
        <v>78159843</v>
      </c>
      <c r="D853">
        <v>77809680</v>
      </c>
      <c r="E853">
        <v>1</v>
      </c>
      <c r="F853">
        <v>1</v>
      </c>
      <c r="G853">
        <v>37</v>
      </c>
      <c r="H853">
        <v>3</v>
      </c>
      <c r="I853" t="s">
        <v>762</v>
      </c>
      <c r="J853" t="s">
        <v>763</v>
      </c>
      <c r="K853" t="s">
        <v>764</v>
      </c>
      <c r="L853">
        <v>1354</v>
      </c>
      <c r="N853">
        <v>1010</v>
      </c>
      <c r="O853" t="s">
        <v>204</v>
      </c>
      <c r="P853" t="s">
        <v>204</v>
      </c>
      <c r="Q853">
        <v>1</v>
      </c>
      <c r="X853">
        <v>312</v>
      </c>
      <c r="Y853">
        <v>8.36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312</v>
      </c>
      <c r="AH853">
        <v>2</v>
      </c>
      <c r="AI853">
        <v>78159847</v>
      </c>
      <c r="AJ853">
        <v>902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ROW(Source!A1714)</f>
        <v>1714</v>
      </c>
      <c r="B854">
        <v>78162876</v>
      </c>
      <c r="C854">
        <v>78159843</v>
      </c>
      <c r="D854">
        <v>77809537</v>
      </c>
      <c r="E854">
        <v>1</v>
      </c>
      <c r="F854">
        <v>1</v>
      </c>
      <c r="G854">
        <v>37</v>
      </c>
      <c r="H854">
        <v>3</v>
      </c>
      <c r="I854" t="s">
        <v>765</v>
      </c>
      <c r="J854" t="s">
        <v>766</v>
      </c>
      <c r="K854" t="s">
        <v>767</v>
      </c>
      <c r="L854">
        <v>1346</v>
      </c>
      <c r="N854">
        <v>1009</v>
      </c>
      <c r="O854" t="s">
        <v>101</v>
      </c>
      <c r="P854" t="s">
        <v>101</v>
      </c>
      <c r="Q854">
        <v>1</v>
      </c>
      <c r="X854">
        <v>2.4500000000000002</v>
      </c>
      <c r="Y854">
        <v>312.97000000000003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2.4500000000000002</v>
      </c>
      <c r="AH854">
        <v>2</v>
      </c>
      <c r="AI854">
        <v>78159848</v>
      </c>
      <c r="AJ854">
        <v>903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ROW(Source!A1714)</f>
        <v>1714</v>
      </c>
      <c r="B855">
        <v>78162877</v>
      </c>
      <c r="C855">
        <v>78159843</v>
      </c>
      <c r="D855">
        <v>77810706</v>
      </c>
      <c r="E855">
        <v>1</v>
      </c>
      <c r="F855">
        <v>1</v>
      </c>
      <c r="G855">
        <v>37</v>
      </c>
      <c r="H855">
        <v>3</v>
      </c>
      <c r="I855" t="s">
        <v>768</v>
      </c>
      <c r="J855" t="s">
        <v>769</v>
      </c>
      <c r="K855" t="s">
        <v>770</v>
      </c>
      <c r="L855">
        <v>1296</v>
      </c>
      <c r="N855">
        <v>1002</v>
      </c>
      <c r="O855" t="s">
        <v>96</v>
      </c>
      <c r="P855" t="s">
        <v>96</v>
      </c>
      <c r="Q855">
        <v>1</v>
      </c>
      <c r="X855">
        <v>32.630000000000003</v>
      </c>
      <c r="Y855">
        <v>435.76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32.630000000000003</v>
      </c>
      <c r="AH855">
        <v>2</v>
      </c>
      <c r="AI855">
        <v>78159849</v>
      </c>
      <c r="AJ855">
        <v>904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ROW(Source!A1714)</f>
        <v>1714</v>
      </c>
      <c r="B856">
        <v>78162878</v>
      </c>
      <c r="C856">
        <v>78159843</v>
      </c>
      <c r="D856">
        <v>77809173</v>
      </c>
      <c r="E856">
        <v>1</v>
      </c>
      <c r="F856">
        <v>1</v>
      </c>
      <c r="G856">
        <v>37</v>
      </c>
      <c r="H856">
        <v>3</v>
      </c>
      <c r="I856" t="s">
        <v>771</v>
      </c>
      <c r="J856" t="s">
        <v>772</v>
      </c>
      <c r="K856" t="s">
        <v>773</v>
      </c>
      <c r="L856">
        <v>1339</v>
      </c>
      <c r="N856">
        <v>1007</v>
      </c>
      <c r="O856" t="s">
        <v>486</v>
      </c>
      <c r="P856" t="s">
        <v>486</v>
      </c>
      <c r="Q856">
        <v>1</v>
      </c>
      <c r="X856">
        <v>0.08</v>
      </c>
      <c r="Y856">
        <v>9158.5400000000009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0.08</v>
      </c>
      <c r="AH856">
        <v>2</v>
      </c>
      <c r="AI856">
        <v>78159850</v>
      </c>
      <c r="AJ856">
        <v>905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ROW(Source!A1714)</f>
        <v>1714</v>
      </c>
      <c r="B857">
        <v>78162879</v>
      </c>
      <c r="C857">
        <v>78159843</v>
      </c>
      <c r="D857">
        <v>77806557</v>
      </c>
      <c r="E857">
        <v>37</v>
      </c>
      <c r="F857">
        <v>1</v>
      </c>
      <c r="G857">
        <v>37</v>
      </c>
      <c r="H857">
        <v>3</v>
      </c>
      <c r="I857" t="s">
        <v>1041</v>
      </c>
      <c r="J857" t="s">
        <v>3</v>
      </c>
      <c r="K857" t="s">
        <v>1042</v>
      </c>
      <c r="L857">
        <v>1035</v>
      </c>
      <c r="N857">
        <v>1013</v>
      </c>
      <c r="O857" t="s">
        <v>215</v>
      </c>
      <c r="P857" t="s">
        <v>215</v>
      </c>
      <c r="Q857">
        <v>1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 t="s">
        <v>3</v>
      </c>
      <c r="AG857">
        <v>0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ROW(Source!A1714)</f>
        <v>1714</v>
      </c>
      <c r="B858">
        <v>78162880</v>
      </c>
      <c r="C858">
        <v>78159843</v>
      </c>
      <c r="D858">
        <v>77806556</v>
      </c>
      <c r="E858">
        <v>37</v>
      </c>
      <c r="F858">
        <v>1</v>
      </c>
      <c r="G858">
        <v>37</v>
      </c>
      <c r="H858">
        <v>3</v>
      </c>
      <c r="I858" t="s">
        <v>1043</v>
      </c>
      <c r="J858" t="s">
        <v>3</v>
      </c>
      <c r="K858" t="s">
        <v>1044</v>
      </c>
      <c r="L858">
        <v>1327</v>
      </c>
      <c r="N858">
        <v>1005</v>
      </c>
      <c r="O858" t="s">
        <v>82</v>
      </c>
      <c r="P858" t="s">
        <v>82</v>
      </c>
      <c r="Q858">
        <v>1</v>
      </c>
      <c r="X858">
        <v>100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 t="s">
        <v>3</v>
      </c>
      <c r="AG858">
        <v>100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ROW(Source!A1717)</f>
        <v>1717</v>
      </c>
      <c r="B859">
        <v>78162881</v>
      </c>
      <c r="C859">
        <v>78159864</v>
      </c>
      <c r="D859">
        <v>77806460</v>
      </c>
      <c r="E859">
        <v>37</v>
      </c>
      <c r="F859">
        <v>1</v>
      </c>
      <c r="G859">
        <v>37</v>
      </c>
      <c r="H859">
        <v>1</v>
      </c>
      <c r="I859" t="s">
        <v>678</v>
      </c>
      <c r="J859" t="s">
        <v>3</v>
      </c>
      <c r="K859" t="s">
        <v>679</v>
      </c>
      <c r="L859">
        <v>1191</v>
      </c>
      <c r="N859">
        <v>1013</v>
      </c>
      <c r="O859" t="s">
        <v>680</v>
      </c>
      <c r="P859" t="s">
        <v>680</v>
      </c>
      <c r="Q859">
        <v>1</v>
      </c>
      <c r="X859">
        <v>8.0399999999999991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1</v>
      </c>
      <c r="AF859" t="s">
        <v>3</v>
      </c>
      <c r="AG859">
        <v>8.0399999999999991</v>
      </c>
      <c r="AH859">
        <v>2</v>
      </c>
      <c r="AI859">
        <v>78159865</v>
      </c>
      <c r="AJ859">
        <v>908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ROW(Source!A1717)</f>
        <v>1717</v>
      </c>
      <c r="B860">
        <v>78162882</v>
      </c>
      <c r="C860">
        <v>78159864</v>
      </c>
      <c r="D860">
        <v>77808438</v>
      </c>
      <c r="E860">
        <v>1</v>
      </c>
      <c r="F860">
        <v>1</v>
      </c>
      <c r="G860">
        <v>37</v>
      </c>
      <c r="H860">
        <v>2</v>
      </c>
      <c r="I860" t="s">
        <v>738</v>
      </c>
      <c r="J860" t="s">
        <v>739</v>
      </c>
      <c r="K860" t="s">
        <v>740</v>
      </c>
      <c r="L860">
        <v>1368</v>
      </c>
      <c r="N860">
        <v>1011</v>
      </c>
      <c r="O860" t="s">
        <v>696</v>
      </c>
      <c r="P860" t="s">
        <v>696</v>
      </c>
      <c r="Q860">
        <v>1</v>
      </c>
      <c r="X860">
        <v>0.08</v>
      </c>
      <c r="Y860">
        <v>0</v>
      </c>
      <c r="Z860">
        <v>5.79</v>
      </c>
      <c r="AA860">
        <v>1.58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0.08</v>
      </c>
      <c r="AH860">
        <v>2</v>
      </c>
      <c r="AI860">
        <v>78159866</v>
      </c>
      <c r="AJ860">
        <v>909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ROW(Source!A1717)</f>
        <v>1717</v>
      </c>
      <c r="B861">
        <v>78162883</v>
      </c>
      <c r="C861">
        <v>78159864</v>
      </c>
      <c r="D861">
        <v>77809550</v>
      </c>
      <c r="E861">
        <v>1</v>
      </c>
      <c r="F861">
        <v>1</v>
      </c>
      <c r="G861">
        <v>37</v>
      </c>
      <c r="H861">
        <v>3</v>
      </c>
      <c r="I861" t="s">
        <v>774</v>
      </c>
      <c r="J861" t="s">
        <v>775</v>
      </c>
      <c r="K861" t="s">
        <v>776</v>
      </c>
      <c r="L861">
        <v>1348</v>
      </c>
      <c r="N861">
        <v>1009</v>
      </c>
      <c r="O861" t="s">
        <v>659</v>
      </c>
      <c r="P861" t="s">
        <v>659</v>
      </c>
      <c r="Q861">
        <v>1000</v>
      </c>
      <c r="X861">
        <v>3.5E-4</v>
      </c>
      <c r="Y861">
        <v>99048.85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3.5E-4</v>
      </c>
      <c r="AH861">
        <v>2</v>
      </c>
      <c r="AI861">
        <v>78159867</v>
      </c>
      <c r="AJ861">
        <v>910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ROW(Source!A1717)</f>
        <v>1717</v>
      </c>
      <c r="B862">
        <v>78162884</v>
      </c>
      <c r="C862">
        <v>78159864</v>
      </c>
      <c r="D862">
        <v>77813854</v>
      </c>
      <c r="E862">
        <v>1</v>
      </c>
      <c r="F862">
        <v>1</v>
      </c>
      <c r="G862">
        <v>37</v>
      </c>
      <c r="H862">
        <v>3</v>
      </c>
      <c r="I862" t="s">
        <v>222</v>
      </c>
      <c r="J862" t="s">
        <v>224</v>
      </c>
      <c r="K862" t="s">
        <v>223</v>
      </c>
      <c r="L862">
        <v>1301</v>
      </c>
      <c r="N862">
        <v>1003</v>
      </c>
      <c r="O862" t="s">
        <v>87</v>
      </c>
      <c r="P862" t="s">
        <v>87</v>
      </c>
      <c r="Q862">
        <v>1</v>
      </c>
      <c r="X862">
        <v>110</v>
      </c>
      <c r="Y862">
        <v>86.38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110</v>
      </c>
      <c r="AH862">
        <v>2</v>
      </c>
      <c r="AI862">
        <v>78159868</v>
      </c>
      <c r="AJ862">
        <v>912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ROW(Source!A1720)</f>
        <v>1720</v>
      </c>
      <c r="B863">
        <v>78162885</v>
      </c>
      <c r="C863">
        <v>78159877</v>
      </c>
      <c r="D863">
        <v>77806460</v>
      </c>
      <c r="E863">
        <v>37</v>
      </c>
      <c r="F863">
        <v>1</v>
      </c>
      <c r="G863">
        <v>37</v>
      </c>
      <c r="H863">
        <v>1</v>
      </c>
      <c r="I863" t="s">
        <v>678</v>
      </c>
      <c r="J863" t="s">
        <v>3</v>
      </c>
      <c r="K863" t="s">
        <v>679</v>
      </c>
      <c r="L863">
        <v>1191</v>
      </c>
      <c r="N863">
        <v>1013</v>
      </c>
      <c r="O863" t="s">
        <v>680</v>
      </c>
      <c r="P863" t="s">
        <v>680</v>
      </c>
      <c r="Q863">
        <v>1</v>
      </c>
      <c r="X863">
        <v>64.61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3</v>
      </c>
      <c r="AG863">
        <v>64.61</v>
      </c>
      <c r="AH863">
        <v>2</v>
      </c>
      <c r="AI863">
        <v>78159878</v>
      </c>
      <c r="AJ863">
        <v>914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ROW(Source!A1720)</f>
        <v>1720</v>
      </c>
      <c r="B864">
        <v>78162886</v>
      </c>
      <c r="C864">
        <v>78159877</v>
      </c>
      <c r="D864">
        <v>77808439</v>
      </c>
      <c r="E864">
        <v>1</v>
      </c>
      <c r="F864">
        <v>1</v>
      </c>
      <c r="G864">
        <v>37</v>
      </c>
      <c r="H864">
        <v>2</v>
      </c>
      <c r="I864" t="s">
        <v>783</v>
      </c>
      <c r="J864" t="s">
        <v>784</v>
      </c>
      <c r="K864" t="s">
        <v>785</v>
      </c>
      <c r="L864">
        <v>1368</v>
      </c>
      <c r="N864">
        <v>1011</v>
      </c>
      <c r="O864" t="s">
        <v>696</v>
      </c>
      <c r="P864" t="s">
        <v>696</v>
      </c>
      <c r="Q864">
        <v>1</v>
      </c>
      <c r="X864">
        <v>4.5</v>
      </c>
      <c r="Y864">
        <v>0</v>
      </c>
      <c r="Z864">
        <v>10.38</v>
      </c>
      <c r="AA864">
        <v>1.58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4.5</v>
      </c>
      <c r="AH864">
        <v>2</v>
      </c>
      <c r="AI864">
        <v>78159879</v>
      </c>
      <c r="AJ864">
        <v>915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ROW(Source!A1720)</f>
        <v>1720</v>
      </c>
      <c r="B865">
        <v>78162887</v>
      </c>
      <c r="C865">
        <v>78159877</v>
      </c>
      <c r="D865">
        <v>77808374</v>
      </c>
      <c r="E865">
        <v>1</v>
      </c>
      <c r="F865">
        <v>1</v>
      </c>
      <c r="G865">
        <v>37</v>
      </c>
      <c r="H865">
        <v>2</v>
      </c>
      <c r="I865" t="s">
        <v>846</v>
      </c>
      <c r="J865" t="s">
        <v>847</v>
      </c>
      <c r="K865" t="s">
        <v>848</v>
      </c>
      <c r="L865">
        <v>1368</v>
      </c>
      <c r="N865">
        <v>1011</v>
      </c>
      <c r="O865" t="s">
        <v>696</v>
      </c>
      <c r="P865" t="s">
        <v>696</v>
      </c>
      <c r="Q865">
        <v>1</v>
      </c>
      <c r="X865">
        <v>0.38</v>
      </c>
      <c r="Y865">
        <v>0</v>
      </c>
      <c r="Z865">
        <v>6.1</v>
      </c>
      <c r="AA865">
        <v>0.01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0.38</v>
      </c>
      <c r="AH865">
        <v>2</v>
      </c>
      <c r="AI865">
        <v>78159880</v>
      </c>
      <c r="AJ865">
        <v>916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ROW(Source!A1720)</f>
        <v>1720</v>
      </c>
      <c r="B866">
        <v>78162888</v>
      </c>
      <c r="C866">
        <v>78159877</v>
      </c>
      <c r="D866">
        <v>77808526</v>
      </c>
      <c r="E866">
        <v>1</v>
      </c>
      <c r="F866">
        <v>1</v>
      </c>
      <c r="G866">
        <v>37</v>
      </c>
      <c r="H866">
        <v>3</v>
      </c>
      <c r="I866" t="s">
        <v>963</v>
      </c>
      <c r="J866" t="s">
        <v>964</v>
      </c>
      <c r="K866" t="s">
        <v>965</v>
      </c>
      <c r="L866">
        <v>1296</v>
      </c>
      <c r="N866">
        <v>1002</v>
      </c>
      <c r="O866" t="s">
        <v>96</v>
      </c>
      <c r="P866" t="s">
        <v>96</v>
      </c>
      <c r="Q866">
        <v>1</v>
      </c>
      <c r="X866">
        <v>2.6</v>
      </c>
      <c r="Y866">
        <v>653.29999999999995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2.6</v>
      </c>
      <c r="AH866">
        <v>2</v>
      </c>
      <c r="AI866">
        <v>78159881</v>
      </c>
      <c r="AJ866">
        <v>917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ROW(Source!A1720)</f>
        <v>1720</v>
      </c>
      <c r="B867">
        <v>78162889</v>
      </c>
      <c r="C867">
        <v>78159877</v>
      </c>
      <c r="D867">
        <v>77810707</v>
      </c>
      <c r="E867">
        <v>1</v>
      </c>
      <c r="F867">
        <v>1</v>
      </c>
      <c r="G867">
        <v>37</v>
      </c>
      <c r="H867">
        <v>3</v>
      </c>
      <c r="I867" t="s">
        <v>966</v>
      </c>
      <c r="J867" t="s">
        <v>967</v>
      </c>
      <c r="K867" t="s">
        <v>968</v>
      </c>
      <c r="L867">
        <v>1296</v>
      </c>
      <c r="N867">
        <v>1002</v>
      </c>
      <c r="O867" t="s">
        <v>96</v>
      </c>
      <c r="P867" t="s">
        <v>96</v>
      </c>
      <c r="Q867">
        <v>1</v>
      </c>
      <c r="X867">
        <v>6.1</v>
      </c>
      <c r="Y867">
        <v>494.95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6.1</v>
      </c>
      <c r="AH867">
        <v>2</v>
      </c>
      <c r="AI867">
        <v>78159882</v>
      </c>
      <c r="AJ867">
        <v>918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ROW(Source!A1720)</f>
        <v>1720</v>
      </c>
      <c r="B868">
        <v>78162890</v>
      </c>
      <c r="C868">
        <v>78159877</v>
      </c>
      <c r="D868">
        <v>77809130</v>
      </c>
      <c r="E868">
        <v>1</v>
      </c>
      <c r="F868">
        <v>1</v>
      </c>
      <c r="G868">
        <v>37</v>
      </c>
      <c r="H868">
        <v>3</v>
      </c>
      <c r="I868" t="s">
        <v>969</v>
      </c>
      <c r="J868" t="s">
        <v>970</v>
      </c>
      <c r="K868" t="s">
        <v>971</v>
      </c>
      <c r="L868">
        <v>1339</v>
      </c>
      <c r="N868">
        <v>1007</v>
      </c>
      <c r="O868" t="s">
        <v>486</v>
      </c>
      <c r="P868" t="s">
        <v>486</v>
      </c>
      <c r="Q868">
        <v>1</v>
      </c>
      <c r="X868">
        <v>1.6000000000000001E-3</v>
      </c>
      <c r="Y868">
        <v>10287.34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1.6000000000000001E-3</v>
      </c>
      <c r="AH868">
        <v>2</v>
      </c>
      <c r="AI868">
        <v>78159883</v>
      </c>
      <c r="AJ868">
        <v>919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ROW(Source!A1720)</f>
        <v>1720</v>
      </c>
      <c r="B869">
        <v>78162891</v>
      </c>
      <c r="C869">
        <v>78159877</v>
      </c>
      <c r="D869">
        <v>77811605</v>
      </c>
      <c r="E869">
        <v>1</v>
      </c>
      <c r="F869">
        <v>1</v>
      </c>
      <c r="G869">
        <v>37</v>
      </c>
      <c r="H869">
        <v>3</v>
      </c>
      <c r="I869" t="s">
        <v>948</v>
      </c>
      <c r="J869" t="s">
        <v>949</v>
      </c>
      <c r="K869" t="s">
        <v>950</v>
      </c>
      <c r="L869">
        <v>1339</v>
      </c>
      <c r="N869">
        <v>1007</v>
      </c>
      <c r="O869" t="s">
        <v>486</v>
      </c>
      <c r="P869" t="s">
        <v>486</v>
      </c>
      <c r="Q869">
        <v>1</v>
      </c>
      <c r="X869">
        <v>0.01</v>
      </c>
      <c r="Y869">
        <v>5051.0600000000004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0.01</v>
      </c>
      <c r="AH869">
        <v>2</v>
      </c>
      <c r="AI869">
        <v>78159884</v>
      </c>
      <c r="AJ869">
        <v>920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ROW(Source!A1720)</f>
        <v>1720</v>
      </c>
      <c r="B870">
        <v>78162892</v>
      </c>
      <c r="C870">
        <v>78159877</v>
      </c>
      <c r="D870">
        <v>77812847</v>
      </c>
      <c r="E870">
        <v>1</v>
      </c>
      <c r="F870">
        <v>1</v>
      </c>
      <c r="G870">
        <v>37</v>
      </c>
      <c r="H870">
        <v>3</v>
      </c>
      <c r="I870" t="s">
        <v>972</v>
      </c>
      <c r="J870" t="s">
        <v>973</v>
      </c>
      <c r="K870" t="s">
        <v>974</v>
      </c>
      <c r="L870">
        <v>1354</v>
      </c>
      <c r="N870">
        <v>1010</v>
      </c>
      <c r="O870" t="s">
        <v>204</v>
      </c>
      <c r="P870" t="s">
        <v>204</v>
      </c>
      <c r="Q870">
        <v>1</v>
      </c>
      <c r="X870">
        <v>10</v>
      </c>
      <c r="Y870">
        <v>18909.63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10</v>
      </c>
      <c r="AH870">
        <v>2</v>
      </c>
      <c r="AI870">
        <v>78159885</v>
      </c>
      <c r="AJ870">
        <v>921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ROW(Source!A1720)</f>
        <v>1720</v>
      </c>
      <c r="B871">
        <v>78162893</v>
      </c>
      <c r="C871">
        <v>78159877</v>
      </c>
      <c r="D871">
        <v>77812857</v>
      </c>
      <c r="E871">
        <v>1</v>
      </c>
      <c r="F871">
        <v>1</v>
      </c>
      <c r="G871">
        <v>37</v>
      </c>
      <c r="H871">
        <v>3</v>
      </c>
      <c r="I871" t="s">
        <v>975</v>
      </c>
      <c r="J871" t="s">
        <v>976</v>
      </c>
      <c r="K871" t="s">
        <v>977</v>
      </c>
      <c r="L871">
        <v>1354</v>
      </c>
      <c r="N871">
        <v>1010</v>
      </c>
      <c r="O871" t="s">
        <v>204</v>
      </c>
      <c r="P871" t="s">
        <v>204</v>
      </c>
      <c r="Q871">
        <v>1</v>
      </c>
      <c r="X871">
        <v>0.6</v>
      </c>
      <c r="Y871">
        <v>610.02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3</v>
      </c>
      <c r="AG871">
        <v>0.6</v>
      </c>
      <c r="AH871">
        <v>2</v>
      </c>
      <c r="AI871">
        <v>78159886</v>
      </c>
      <c r="AJ871">
        <v>922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ROW(Source!A1720)</f>
        <v>1720</v>
      </c>
      <c r="B872">
        <v>78162894</v>
      </c>
      <c r="C872">
        <v>78159877</v>
      </c>
      <c r="D872">
        <v>77813020</v>
      </c>
      <c r="E872">
        <v>1</v>
      </c>
      <c r="F872">
        <v>1</v>
      </c>
      <c r="G872">
        <v>37</v>
      </c>
      <c r="H872">
        <v>3</v>
      </c>
      <c r="I872" t="s">
        <v>978</v>
      </c>
      <c r="J872" t="s">
        <v>979</v>
      </c>
      <c r="K872" t="s">
        <v>980</v>
      </c>
      <c r="L872">
        <v>1354</v>
      </c>
      <c r="N872">
        <v>1010</v>
      </c>
      <c r="O872" t="s">
        <v>204</v>
      </c>
      <c r="P872" t="s">
        <v>204</v>
      </c>
      <c r="Q872">
        <v>1</v>
      </c>
      <c r="X872">
        <v>60</v>
      </c>
      <c r="Y872">
        <v>316.32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60</v>
      </c>
      <c r="AH872">
        <v>2</v>
      </c>
      <c r="AI872">
        <v>78159887</v>
      </c>
      <c r="AJ872">
        <v>923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ROW(Source!A1721)</f>
        <v>1721</v>
      </c>
      <c r="B873">
        <v>78162895</v>
      </c>
      <c r="C873">
        <v>78159898</v>
      </c>
      <c r="D873">
        <v>77806460</v>
      </c>
      <c r="E873">
        <v>37</v>
      </c>
      <c r="F873">
        <v>1</v>
      </c>
      <c r="G873">
        <v>37</v>
      </c>
      <c r="H873">
        <v>1</v>
      </c>
      <c r="I873" t="s">
        <v>678</v>
      </c>
      <c r="J873" t="s">
        <v>3</v>
      </c>
      <c r="K873" t="s">
        <v>679</v>
      </c>
      <c r="L873">
        <v>1191</v>
      </c>
      <c r="N873">
        <v>1013</v>
      </c>
      <c r="O873" t="s">
        <v>680</v>
      </c>
      <c r="P873" t="s">
        <v>680</v>
      </c>
      <c r="Q873">
        <v>1</v>
      </c>
      <c r="X873">
        <v>1.28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1</v>
      </c>
      <c r="AF873" t="s">
        <v>3</v>
      </c>
      <c r="AG873">
        <v>1.28</v>
      </c>
      <c r="AH873">
        <v>2</v>
      </c>
      <c r="AI873">
        <v>78159899</v>
      </c>
      <c r="AJ873">
        <v>924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ROW(Source!A1721)</f>
        <v>1721</v>
      </c>
      <c r="B874">
        <v>78162896</v>
      </c>
      <c r="C874">
        <v>78159898</v>
      </c>
      <c r="D874">
        <v>77807925</v>
      </c>
      <c r="E874">
        <v>1</v>
      </c>
      <c r="F874">
        <v>1</v>
      </c>
      <c r="G874">
        <v>37</v>
      </c>
      <c r="H874">
        <v>2</v>
      </c>
      <c r="I874" t="s">
        <v>981</v>
      </c>
      <c r="J874" t="s">
        <v>982</v>
      </c>
      <c r="K874" t="s">
        <v>983</v>
      </c>
      <c r="L874">
        <v>1368</v>
      </c>
      <c r="N874">
        <v>1011</v>
      </c>
      <c r="O874" t="s">
        <v>696</v>
      </c>
      <c r="P874" t="s">
        <v>696</v>
      </c>
      <c r="Q874">
        <v>1</v>
      </c>
      <c r="X874">
        <v>0.32</v>
      </c>
      <c r="Y874">
        <v>0</v>
      </c>
      <c r="Z874">
        <v>34.270000000000003</v>
      </c>
      <c r="AA874">
        <v>0.23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0.32</v>
      </c>
      <c r="AH874">
        <v>2</v>
      </c>
      <c r="AI874">
        <v>78159900</v>
      </c>
      <c r="AJ874">
        <v>925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ROW(Source!A1721)</f>
        <v>1721</v>
      </c>
      <c r="B875">
        <v>78162897</v>
      </c>
      <c r="C875">
        <v>78159898</v>
      </c>
      <c r="D875">
        <v>77808438</v>
      </c>
      <c r="E875">
        <v>1</v>
      </c>
      <c r="F875">
        <v>1</v>
      </c>
      <c r="G875">
        <v>37</v>
      </c>
      <c r="H875">
        <v>2</v>
      </c>
      <c r="I875" t="s">
        <v>738</v>
      </c>
      <c r="J875" t="s">
        <v>739</v>
      </c>
      <c r="K875" t="s">
        <v>740</v>
      </c>
      <c r="L875">
        <v>1368</v>
      </c>
      <c r="N875">
        <v>1011</v>
      </c>
      <c r="O875" t="s">
        <v>696</v>
      </c>
      <c r="P875" t="s">
        <v>696</v>
      </c>
      <c r="Q875">
        <v>1</v>
      </c>
      <c r="X875">
        <v>0.14000000000000001</v>
      </c>
      <c r="Y875">
        <v>0</v>
      </c>
      <c r="Z875">
        <v>5.79</v>
      </c>
      <c r="AA875">
        <v>1.58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0.14000000000000001</v>
      </c>
      <c r="AH875">
        <v>2</v>
      </c>
      <c r="AI875">
        <v>78159901</v>
      </c>
      <c r="AJ875">
        <v>926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ROW(Source!A1721)</f>
        <v>1721</v>
      </c>
      <c r="B876">
        <v>78162898</v>
      </c>
      <c r="C876">
        <v>78159898</v>
      </c>
      <c r="D876">
        <v>77808366</v>
      </c>
      <c r="E876">
        <v>1</v>
      </c>
      <c r="F876">
        <v>1</v>
      </c>
      <c r="G876">
        <v>37</v>
      </c>
      <c r="H876">
        <v>2</v>
      </c>
      <c r="I876" t="s">
        <v>723</v>
      </c>
      <c r="J876" t="s">
        <v>724</v>
      </c>
      <c r="K876" t="s">
        <v>725</v>
      </c>
      <c r="L876">
        <v>1368</v>
      </c>
      <c r="N876">
        <v>1011</v>
      </c>
      <c r="O876" t="s">
        <v>696</v>
      </c>
      <c r="P876" t="s">
        <v>696</v>
      </c>
      <c r="Q876">
        <v>1</v>
      </c>
      <c r="X876">
        <v>0.02</v>
      </c>
      <c r="Y876">
        <v>0</v>
      </c>
      <c r="Z876">
        <v>4.74</v>
      </c>
      <c r="AA876">
        <v>0.02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0.02</v>
      </c>
      <c r="AH876">
        <v>2</v>
      </c>
      <c r="AI876">
        <v>78159902</v>
      </c>
      <c r="AJ876">
        <v>927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ROW(Source!A1721)</f>
        <v>1721</v>
      </c>
      <c r="B877">
        <v>78162899</v>
      </c>
      <c r="C877">
        <v>78159898</v>
      </c>
      <c r="D877">
        <v>77808400</v>
      </c>
      <c r="E877">
        <v>1</v>
      </c>
      <c r="F877">
        <v>1</v>
      </c>
      <c r="G877">
        <v>37</v>
      </c>
      <c r="H877">
        <v>2</v>
      </c>
      <c r="I877" t="s">
        <v>741</v>
      </c>
      <c r="J877" t="s">
        <v>742</v>
      </c>
      <c r="K877" t="s">
        <v>743</v>
      </c>
      <c r="L877">
        <v>1368</v>
      </c>
      <c r="N877">
        <v>1011</v>
      </c>
      <c r="O877" t="s">
        <v>696</v>
      </c>
      <c r="P877" t="s">
        <v>696</v>
      </c>
      <c r="Q877">
        <v>1</v>
      </c>
      <c r="X877">
        <v>0.19</v>
      </c>
      <c r="Y877">
        <v>0</v>
      </c>
      <c r="Z877">
        <v>7.44</v>
      </c>
      <c r="AA877">
        <v>0.01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0.19</v>
      </c>
      <c r="AH877">
        <v>2</v>
      </c>
      <c r="AI877">
        <v>78159903</v>
      </c>
      <c r="AJ877">
        <v>928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ROW(Source!A1721)</f>
        <v>1721</v>
      </c>
      <c r="B878">
        <v>78162900</v>
      </c>
      <c r="C878">
        <v>78159898</v>
      </c>
      <c r="D878">
        <v>77809533</v>
      </c>
      <c r="E878">
        <v>1</v>
      </c>
      <c r="F878">
        <v>1</v>
      </c>
      <c r="G878">
        <v>37</v>
      </c>
      <c r="H878">
        <v>3</v>
      </c>
      <c r="I878" t="s">
        <v>984</v>
      </c>
      <c r="J878" t="s">
        <v>985</v>
      </c>
      <c r="K878" t="s">
        <v>986</v>
      </c>
      <c r="L878">
        <v>1346</v>
      </c>
      <c r="N878">
        <v>1009</v>
      </c>
      <c r="O878" t="s">
        <v>101</v>
      </c>
      <c r="P878" t="s">
        <v>101</v>
      </c>
      <c r="Q878">
        <v>1</v>
      </c>
      <c r="X878">
        <v>0.02</v>
      </c>
      <c r="Y878">
        <v>178.1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0.02</v>
      </c>
      <c r="AH878">
        <v>2</v>
      </c>
      <c r="AI878">
        <v>78159904</v>
      </c>
      <c r="AJ878">
        <v>929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ROW(Source!A1721)</f>
        <v>1721</v>
      </c>
      <c r="B879">
        <v>78162901</v>
      </c>
      <c r="C879">
        <v>78159898</v>
      </c>
      <c r="D879">
        <v>77813516</v>
      </c>
      <c r="E879">
        <v>1</v>
      </c>
      <c r="F879">
        <v>1</v>
      </c>
      <c r="G879">
        <v>37</v>
      </c>
      <c r="H879">
        <v>3</v>
      </c>
      <c r="I879" t="s">
        <v>987</v>
      </c>
      <c r="J879" t="s">
        <v>988</v>
      </c>
      <c r="K879" t="s">
        <v>989</v>
      </c>
      <c r="L879">
        <v>1354</v>
      </c>
      <c r="N879">
        <v>1010</v>
      </c>
      <c r="O879" t="s">
        <v>204</v>
      </c>
      <c r="P879" t="s">
        <v>204</v>
      </c>
      <c r="Q879">
        <v>1</v>
      </c>
      <c r="X879">
        <v>1</v>
      </c>
      <c r="Y879">
        <v>2224.52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1</v>
      </c>
      <c r="AH879">
        <v>2</v>
      </c>
      <c r="AI879">
        <v>78159905</v>
      </c>
      <c r="AJ879">
        <v>930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ROW(Source!A1722)</f>
        <v>1722</v>
      </c>
      <c r="B880">
        <v>78162902</v>
      </c>
      <c r="C880">
        <v>78159913</v>
      </c>
      <c r="D880">
        <v>77806460</v>
      </c>
      <c r="E880">
        <v>37</v>
      </c>
      <c r="F880">
        <v>1</v>
      </c>
      <c r="G880">
        <v>37</v>
      </c>
      <c r="H880">
        <v>1</v>
      </c>
      <c r="I880" t="s">
        <v>678</v>
      </c>
      <c r="J880" t="s">
        <v>3</v>
      </c>
      <c r="K880" t="s">
        <v>679</v>
      </c>
      <c r="L880">
        <v>1191</v>
      </c>
      <c r="N880">
        <v>1013</v>
      </c>
      <c r="O880" t="s">
        <v>680</v>
      </c>
      <c r="P880" t="s">
        <v>680</v>
      </c>
      <c r="Q880">
        <v>1</v>
      </c>
      <c r="X880">
        <v>205.85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3</v>
      </c>
      <c r="AG880">
        <v>205.85</v>
      </c>
      <c r="AH880">
        <v>2</v>
      </c>
      <c r="AI880">
        <v>78159914</v>
      </c>
      <c r="AJ880">
        <v>931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ROW(Source!A1722)</f>
        <v>1722</v>
      </c>
      <c r="B881">
        <v>78162903</v>
      </c>
      <c r="C881">
        <v>78159913</v>
      </c>
      <c r="D881">
        <v>77810520</v>
      </c>
      <c r="E881">
        <v>1</v>
      </c>
      <c r="F881">
        <v>1</v>
      </c>
      <c r="G881">
        <v>37</v>
      </c>
      <c r="H881">
        <v>3</v>
      </c>
      <c r="I881" t="s">
        <v>697</v>
      </c>
      <c r="J881" t="s">
        <v>698</v>
      </c>
      <c r="K881" t="s">
        <v>699</v>
      </c>
      <c r="L881">
        <v>1339</v>
      </c>
      <c r="N881">
        <v>1007</v>
      </c>
      <c r="O881" t="s">
        <v>486</v>
      </c>
      <c r="P881" t="s">
        <v>486</v>
      </c>
      <c r="Q881">
        <v>1</v>
      </c>
      <c r="X881">
        <v>0.24640000000000001</v>
      </c>
      <c r="Y881">
        <v>49.83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0.24640000000000001</v>
      </c>
      <c r="AH881">
        <v>2</v>
      </c>
      <c r="AI881">
        <v>78159916</v>
      </c>
      <c r="AJ881">
        <v>933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ROW(Source!A1722)</f>
        <v>1722</v>
      </c>
      <c r="B882">
        <v>78162904</v>
      </c>
      <c r="C882">
        <v>78159913</v>
      </c>
      <c r="D882">
        <v>77811599</v>
      </c>
      <c r="E882">
        <v>1</v>
      </c>
      <c r="F882">
        <v>1</v>
      </c>
      <c r="G882">
        <v>37</v>
      </c>
      <c r="H882">
        <v>3</v>
      </c>
      <c r="I882" t="s">
        <v>753</v>
      </c>
      <c r="J882" t="s">
        <v>754</v>
      </c>
      <c r="K882" t="s">
        <v>755</v>
      </c>
      <c r="L882">
        <v>1339</v>
      </c>
      <c r="N882">
        <v>1007</v>
      </c>
      <c r="O882" t="s">
        <v>486</v>
      </c>
      <c r="P882" t="s">
        <v>486</v>
      </c>
      <c r="Q882">
        <v>1</v>
      </c>
      <c r="X882">
        <v>0.08</v>
      </c>
      <c r="Y882">
        <v>4676.4799999999996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0.08</v>
      </c>
      <c r="AH882">
        <v>2</v>
      </c>
      <c r="AI882">
        <v>78159918</v>
      </c>
      <c r="AJ882">
        <v>935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ROW(Source!A1722)</f>
        <v>1722</v>
      </c>
      <c r="B883">
        <v>78162905</v>
      </c>
      <c r="C883">
        <v>78159913</v>
      </c>
      <c r="D883">
        <v>77811593</v>
      </c>
      <c r="E883">
        <v>1</v>
      </c>
      <c r="F883">
        <v>1</v>
      </c>
      <c r="G883">
        <v>37</v>
      </c>
      <c r="H883">
        <v>3</v>
      </c>
      <c r="I883" t="s">
        <v>1045</v>
      </c>
      <c r="J883" t="s">
        <v>1046</v>
      </c>
      <c r="K883" t="s">
        <v>1047</v>
      </c>
      <c r="L883">
        <v>1339</v>
      </c>
      <c r="N883">
        <v>1007</v>
      </c>
      <c r="O883" t="s">
        <v>486</v>
      </c>
      <c r="P883" t="s">
        <v>486</v>
      </c>
      <c r="Q883">
        <v>1</v>
      </c>
      <c r="X883">
        <v>3.44</v>
      </c>
      <c r="Y883">
        <v>5077.9799999999996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3.44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ROW(Source!A1722)</f>
        <v>1722</v>
      </c>
      <c r="B884">
        <v>78162906</v>
      </c>
      <c r="C884">
        <v>78159913</v>
      </c>
      <c r="D884">
        <v>77811676</v>
      </c>
      <c r="E884">
        <v>1</v>
      </c>
      <c r="F884">
        <v>1</v>
      </c>
      <c r="G884">
        <v>37</v>
      </c>
      <c r="H884">
        <v>3</v>
      </c>
      <c r="I884" t="s">
        <v>1048</v>
      </c>
      <c r="J884" t="s">
        <v>1049</v>
      </c>
      <c r="K884" t="s">
        <v>1050</v>
      </c>
      <c r="L884">
        <v>1348</v>
      </c>
      <c r="N884">
        <v>1009</v>
      </c>
      <c r="O884" t="s">
        <v>659</v>
      </c>
      <c r="P884" t="s">
        <v>659</v>
      </c>
      <c r="Q884">
        <v>1000</v>
      </c>
      <c r="X884">
        <v>1.4079999999999999</v>
      </c>
      <c r="Y884">
        <v>11284.99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1.4079999999999999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ROW(Source!A1723)</f>
        <v>1723</v>
      </c>
      <c r="B885">
        <v>78162907</v>
      </c>
      <c r="C885">
        <v>78159925</v>
      </c>
      <c r="D885">
        <v>77806460</v>
      </c>
      <c r="E885">
        <v>37</v>
      </c>
      <c r="F885">
        <v>1</v>
      </c>
      <c r="G885">
        <v>37</v>
      </c>
      <c r="H885">
        <v>1</v>
      </c>
      <c r="I885" t="s">
        <v>678</v>
      </c>
      <c r="J885" t="s">
        <v>3</v>
      </c>
      <c r="K885" t="s">
        <v>679</v>
      </c>
      <c r="L885">
        <v>1191</v>
      </c>
      <c r="N885">
        <v>1013</v>
      </c>
      <c r="O885" t="s">
        <v>680</v>
      </c>
      <c r="P885" t="s">
        <v>680</v>
      </c>
      <c r="Q885">
        <v>1</v>
      </c>
      <c r="X885">
        <v>42.17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3</v>
      </c>
      <c r="AG885">
        <v>42.17</v>
      </c>
      <c r="AH885">
        <v>2</v>
      </c>
      <c r="AI885">
        <v>78159926</v>
      </c>
      <c r="AJ885">
        <v>937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ROW(Source!A1723)</f>
        <v>1723</v>
      </c>
      <c r="B886">
        <v>78162908</v>
      </c>
      <c r="C886">
        <v>78159925</v>
      </c>
      <c r="D886">
        <v>77810304</v>
      </c>
      <c r="E886">
        <v>1</v>
      </c>
      <c r="F886">
        <v>1</v>
      </c>
      <c r="G886">
        <v>37</v>
      </c>
      <c r="H886">
        <v>3</v>
      </c>
      <c r="I886" t="s">
        <v>706</v>
      </c>
      <c r="J886" t="s">
        <v>707</v>
      </c>
      <c r="K886" t="s">
        <v>708</v>
      </c>
      <c r="L886">
        <v>1346</v>
      </c>
      <c r="N886">
        <v>1009</v>
      </c>
      <c r="O886" t="s">
        <v>101</v>
      </c>
      <c r="P886" t="s">
        <v>101</v>
      </c>
      <c r="Q886">
        <v>1</v>
      </c>
      <c r="X886">
        <v>0.31</v>
      </c>
      <c r="Y886">
        <v>23.91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3</v>
      </c>
      <c r="AG886">
        <v>0.31</v>
      </c>
      <c r="AH886">
        <v>2</v>
      </c>
      <c r="AI886">
        <v>78159927</v>
      </c>
      <c r="AJ886">
        <v>938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ROW(Source!A1723)</f>
        <v>1723</v>
      </c>
      <c r="B887">
        <v>78162909</v>
      </c>
      <c r="C887">
        <v>78159925</v>
      </c>
      <c r="D887">
        <v>77810520</v>
      </c>
      <c r="E887">
        <v>1</v>
      </c>
      <c r="F887">
        <v>1</v>
      </c>
      <c r="G887">
        <v>37</v>
      </c>
      <c r="H887">
        <v>3</v>
      </c>
      <c r="I887" t="s">
        <v>697</v>
      </c>
      <c r="J887" t="s">
        <v>698</v>
      </c>
      <c r="K887" t="s">
        <v>699</v>
      </c>
      <c r="L887">
        <v>1339</v>
      </c>
      <c r="N887">
        <v>1007</v>
      </c>
      <c r="O887" t="s">
        <v>486</v>
      </c>
      <c r="P887" t="s">
        <v>486</v>
      </c>
      <c r="Q887">
        <v>1</v>
      </c>
      <c r="X887">
        <v>6.0000000000000001E-3</v>
      </c>
      <c r="Y887">
        <v>49.83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3</v>
      </c>
      <c r="AG887">
        <v>6.0000000000000001E-3</v>
      </c>
      <c r="AH887">
        <v>2</v>
      </c>
      <c r="AI887">
        <v>78159928</v>
      </c>
      <c r="AJ887">
        <v>939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ROW(Source!A1723)</f>
        <v>1723</v>
      </c>
      <c r="B888">
        <v>78162910</v>
      </c>
      <c r="C888">
        <v>78159925</v>
      </c>
      <c r="D888">
        <v>77810871</v>
      </c>
      <c r="E888">
        <v>1</v>
      </c>
      <c r="F888">
        <v>1</v>
      </c>
      <c r="G888">
        <v>37</v>
      </c>
      <c r="H888">
        <v>3</v>
      </c>
      <c r="I888" t="s">
        <v>709</v>
      </c>
      <c r="J888" t="s">
        <v>710</v>
      </c>
      <c r="K888" t="s">
        <v>711</v>
      </c>
      <c r="L888">
        <v>1327</v>
      </c>
      <c r="N888">
        <v>1005</v>
      </c>
      <c r="O888" t="s">
        <v>82</v>
      </c>
      <c r="P888" t="s">
        <v>82</v>
      </c>
      <c r="Q888">
        <v>1</v>
      </c>
      <c r="X888">
        <v>0.8</v>
      </c>
      <c r="Y888">
        <v>431.83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0.8</v>
      </c>
      <c r="AH888">
        <v>2</v>
      </c>
      <c r="AI888">
        <v>78159929</v>
      </c>
      <c r="AJ888">
        <v>940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ROW(Source!A1723)</f>
        <v>1723</v>
      </c>
      <c r="B889">
        <v>78162911</v>
      </c>
      <c r="C889">
        <v>78159925</v>
      </c>
      <c r="D889">
        <v>77810887</v>
      </c>
      <c r="E889">
        <v>1</v>
      </c>
      <c r="F889">
        <v>1</v>
      </c>
      <c r="G889">
        <v>37</v>
      </c>
      <c r="H889">
        <v>3</v>
      </c>
      <c r="I889" t="s">
        <v>712</v>
      </c>
      <c r="J889" t="s">
        <v>713</v>
      </c>
      <c r="K889" t="s">
        <v>714</v>
      </c>
      <c r="L889">
        <v>1348</v>
      </c>
      <c r="N889">
        <v>1009</v>
      </c>
      <c r="O889" t="s">
        <v>659</v>
      </c>
      <c r="P889" t="s">
        <v>659</v>
      </c>
      <c r="Q889">
        <v>1000</v>
      </c>
      <c r="X889">
        <v>5.0999999999999997E-2</v>
      </c>
      <c r="Y889">
        <v>81852.28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3</v>
      </c>
      <c r="AG889">
        <v>5.0999999999999997E-2</v>
      </c>
      <c r="AH889">
        <v>2</v>
      </c>
      <c r="AI889">
        <v>78159930</v>
      </c>
      <c r="AJ889">
        <v>941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ROW(Source!A1723)</f>
        <v>1723</v>
      </c>
      <c r="B890">
        <v>78162912</v>
      </c>
      <c r="C890">
        <v>78159925</v>
      </c>
      <c r="D890">
        <v>77809071</v>
      </c>
      <c r="E890">
        <v>1</v>
      </c>
      <c r="F890">
        <v>1</v>
      </c>
      <c r="G890">
        <v>37</v>
      </c>
      <c r="H890">
        <v>3</v>
      </c>
      <c r="I890" t="s">
        <v>715</v>
      </c>
      <c r="J890" t="s">
        <v>716</v>
      </c>
      <c r="K890" t="s">
        <v>717</v>
      </c>
      <c r="L890">
        <v>1346</v>
      </c>
      <c r="N890">
        <v>1009</v>
      </c>
      <c r="O890" t="s">
        <v>101</v>
      </c>
      <c r="P890" t="s">
        <v>101</v>
      </c>
      <c r="Q890">
        <v>1</v>
      </c>
      <c r="X890">
        <v>24.2</v>
      </c>
      <c r="Y890">
        <v>183.25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24.2</v>
      </c>
      <c r="AH890">
        <v>2</v>
      </c>
      <c r="AI890">
        <v>78159931</v>
      </c>
      <c r="AJ890">
        <v>942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ROW(Source!A1723)</f>
        <v>1723</v>
      </c>
      <c r="B891">
        <v>78162913</v>
      </c>
      <c r="C891">
        <v>78159925</v>
      </c>
      <c r="D891">
        <v>77809073</v>
      </c>
      <c r="E891">
        <v>1</v>
      </c>
      <c r="F891">
        <v>1</v>
      </c>
      <c r="G891">
        <v>37</v>
      </c>
      <c r="H891">
        <v>3</v>
      </c>
      <c r="I891" t="s">
        <v>718</v>
      </c>
      <c r="J891" t="s">
        <v>719</v>
      </c>
      <c r="K891" t="s">
        <v>720</v>
      </c>
      <c r="L891">
        <v>1346</v>
      </c>
      <c r="N891">
        <v>1009</v>
      </c>
      <c r="O891" t="s">
        <v>101</v>
      </c>
      <c r="P891" t="s">
        <v>101</v>
      </c>
      <c r="Q891">
        <v>1</v>
      </c>
      <c r="X891">
        <v>10.4</v>
      </c>
      <c r="Y891">
        <v>78.349999999999994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10.4</v>
      </c>
      <c r="AH891">
        <v>2</v>
      </c>
      <c r="AI891">
        <v>78159932</v>
      </c>
      <c r="AJ891">
        <v>943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ROW(Source!A1793)</f>
        <v>1793</v>
      </c>
      <c r="B892">
        <v>78162914</v>
      </c>
      <c r="C892">
        <v>78160052</v>
      </c>
      <c r="D892">
        <v>77806460</v>
      </c>
      <c r="E892">
        <v>37</v>
      </c>
      <c r="F892">
        <v>1</v>
      </c>
      <c r="G892">
        <v>37</v>
      </c>
      <c r="H892">
        <v>1</v>
      </c>
      <c r="I892" t="s">
        <v>678</v>
      </c>
      <c r="J892" t="s">
        <v>3</v>
      </c>
      <c r="K892" t="s">
        <v>679</v>
      </c>
      <c r="L892">
        <v>1191</v>
      </c>
      <c r="N892">
        <v>1013</v>
      </c>
      <c r="O892" t="s">
        <v>680</v>
      </c>
      <c r="P892" t="s">
        <v>680</v>
      </c>
      <c r="Q892">
        <v>1</v>
      </c>
      <c r="X892">
        <v>0.97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3</v>
      </c>
      <c r="AG892">
        <v>0.97</v>
      </c>
      <c r="AH892">
        <v>2</v>
      </c>
      <c r="AI892">
        <v>78160053</v>
      </c>
      <c r="AJ892">
        <v>944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ROW(Source!A1793)</f>
        <v>1793</v>
      </c>
      <c r="B893">
        <v>78162915</v>
      </c>
      <c r="C893">
        <v>78160052</v>
      </c>
      <c r="D893">
        <v>77808400</v>
      </c>
      <c r="E893">
        <v>1</v>
      </c>
      <c r="F893">
        <v>1</v>
      </c>
      <c r="G893">
        <v>37</v>
      </c>
      <c r="H893">
        <v>2</v>
      </c>
      <c r="I893" t="s">
        <v>741</v>
      </c>
      <c r="J893" t="s">
        <v>742</v>
      </c>
      <c r="K893" t="s">
        <v>743</v>
      </c>
      <c r="L893">
        <v>1368</v>
      </c>
      <c r="N893">
        <v>1011</v>
      </c>
      <c r="O893" t="s">
        <v>696</v>
      </c>
      <c r="P893" t="s">
        <v>696</v>
      </c>
      <c r="Q893">
        <v>1</v>
      </c>
      <c r="X893">
        <v>0.12</v>
      </c>
      <c r="Y893">
        <v>0</v>
      </c>
      <c r="Z893">
        <v>7.44</v>
      </c>
      <c r="AA893">
        <v>0.01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0.12</v>
      </c>
      <c r="AH893">
        <v>2</v>
      </c>
      <c r="AI893">
        <v>78160054</v>
      </c>
      <c r="AJ893">
        <v>945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ROW(Source!A1794)</f>
        <v>1794</v>
      </c>
      <c r="B894">
        <v>78162916</v>
      </c>
      <c r="C894">
        <v>78160057</v>
      </c>
      <c r="D894">
        <v>77806460</v>
      </c>
      <c r="E894">
        <v>37</v>
      </c>
      <c r="F894">
        <v>1</v>
      </c>
      <c r="G894">
        <v>37</v>
      </c>
      <c r="H894">
        <v>1</v>
      </c>
      <c r="I894" t="s">
        <v>678</v>
      </c>
      <c r="J894" t="s">
        <v>3</v>
      </c>
      <c r="K894" t="s">
        <v>679</v>
      </c>
      <c r="L894">
        <v>1191</v>
      </c>
      <c r="N894">
        <v>1013</v>
      </c>
      <c r="O894" t="s">
        <v>680</v>
      </c>
      <c r="P894" t="s">
        <v>680</v>
      </c>
      <c r="Q894">
        <v>1</v>
      </c>
      <c r="X894">
        <v>202.4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1</v>
      </c>
      <c r="AF894" t="s">
        <v>3</v>
      </c>
      <c r="AG894">
        <v>202.4</v>
      </c>
      <c r="AH894">
        <v>2</v>
      </c>
      <c r="AI894">
        <v>78160058</v>
      </c>
      <c r="AJ894">
        <v>946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ROW(Source!A1794)</f>
        <v>1794</v>
      </c>
      <c r="B895">
        <v>78162917</v>
      </c>
      <c r="C895">
        <v>78160057</v>
      </c>
      <c r="D895">
        <v>77809643</v>
      </c>
      <c r="E895">
        <v>1</v>
      </c>
      <c r="F895">
        <v>1</v>
      </c>
      <c r="G895">
        <v>37</v>
      </c>
      <c r="H895">
        <v>3</v>
      </c>
      <c r="I895" t="s">
        <v>990</v>
      </c>
      <c r="J895" t="s">
        <v>991</v>
      </c>
      <c r="K895" t="s">
        <v>992</v>
      </c>
      <c r="L895">
        <v>1035</v>
      </c>
      <c r="N895">
        <v>1013</v>
      </c>
      <c r="O895" t="s">
        <v>215</v>
      </c>
      <c r="P895" t="s">
        <v>215</v>
      </c>
      <c r="Q895">
        <v>1</v>
      </c>
      <c r="X895">
        <v>100</v>
      </c>
      <c r="Y895">
        <v>244.17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100</v>
      </c>
      <c r="AH895">
        <v>2</v>
      </c>
      <c r="AI895">
        <v>78160059</v>
      </c>
      <c r="AJ895">
        <v>947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ROW(Source!A1794)</f>
        <v>1794</v>
      </c>
      <c r="B896">
        <v>78162918</v>
      </c>
      <c r="C896">
        <v>78160057</v>
      </c>
      <c r="D896">
        <v>77809525</v>
      </c>
      <c r="E896">
        <v>1</v>
      </c>
      <c r="F896">
        <v>1</v>
      </c>
      <c r="G896">
        <v>37</v>
      </c>
      <c r="H896">
        <v>3</v>
      </c>
      <c r="I896" t="s">
        <v>993</v>
      </c>
      <c r="J896" t="s">
        <v>994</v>
      </c>
      <c r="K896" t="s">
        <v>995</v>
      </c>
      <c r="L896">
        <v>1348</v>
      </c>
      <c r="N896">
        <v>1009</v>
      </c>
      <c r="O896" t="s">
        <v>659</v>
      </c>
      <c r="P896" t="s">
        <v>659</v>
      </c>
      <c r="Q896">
        <v>1000</v>
      </c>
      <c r="X896">
        <v>2.8500000000000001E-3</v>
      </c>
      <c r="Y896">
        <v>173260.69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2.8500000000000001E-3</v>
      </c>
      <c r="AH896">
        <v>2</v>
      </c>
      <c r="AI896">
        <v>78160060</v>
      </c>
      <c r="AJ896">
        <v>948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ROW(Source!A1794)</f>
        <v>1794</v>
      </c>
      <c r="B897">
        <v>78162919</v>
      </c>
      <c r="C897">
        <v>78160057</v>
      </c>
      <c r="D897">
        <v>77806629</v>
      </c>
      <c r="E897">
        <v>37</v>
      </c>
      <c r="F897">
        <v>1</v>
      </c>
      <c r="G897">
        <v>37</v>
      </c>
      <c r="H897">
        <v>3</v>
      </c>
      <c r="I897" t="s">
        <v>1054</v>
      </c>
      <c r="J897" t="s">
        <v>3</v>
      </c>
      <c r="K897" t="s">
        <v>1055</v>
      </c>
      <c r="L897">
        <v>1327</v>
      </c>
      <c r="N897">
        <v>1005</v>
      </c>
      <c r="O897" t="s">
        <v>82</v>
      </c>
      <c r="P897" t="s">
        <v>82</v>
      </c>
      <c r="Q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 t="s">
        <v>3</v>
      </c>
      <c r="AG897">
        <v>0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ROW(Source!A1833)</f>
        <v>1833</v>
      </c>
      <c r="B898">
        <v>78162920</v>
      </c>
      <c r="C898">
        <v>78160127</v>
      </c>
      <c r="D898">
        <v>77806460</v>
      </c>
      <c r="E898">
        <v>37</v>
      </c>
      <c r="F898">
        <v>1</v>
      </c>
      <c r="G898">
        <v>37</v>
      </c>
      <c r="H898">
        <v>1</v>
      </c>
      <c r="I898" t="s">
        <v>678</v>
      </c>
      <c r="J898" t="s">
        <v>3</v>
      </c>
      <c r="K898" t="s">
        <v>679</v>
      </c>
      <c r="L898">
        <v>1191</v>
      </c>
      <c r="N898">
        <v>1013</v>
      </c>
      <c r="O898" t="s">
        <v>680</v>
      </c>
      <c r="P898" t="s">
        <v>680</v>
      </c>
      <c r="Q898">
        <v>1</v>
      </c>
      <c r="X898">
        <v>74.3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1</v>
      </c>
      <c r="AF898" t="s">
        <v>297</v>
      </c>
      <c r="AG898">
        <v>37.15</v>
      </c>
      <c r="AH898">
        <v>2</v>
      </c>
      <c r="AI898">
        <v>78160128</v>
      </c>
      <c r="AJ898">
        <v>952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ROW(Source!A1833)</f>
        <v>1833</v>
      </c>
      <c r="B899">
        <v>78162921</v>
      </c>
      <c r="C899">
        <v>78160127</v>
      </c>
      <c r="D899">
        <v>77806461</v>
      </c>
      <c r="E899">
        <v>37</v>
      </c>
      <c r="F899">
        <v>1</v>
      </c>
      <c r="G899">
        <v>37</v>
      </c>
      <c r="H899">
        <v>3</v>
      </c>
      <c r="I899" t="s">
        <v>721</v>
      </c>
      <c r="J899" t="s">
        <v>3</v>
      </c>
      <c r="K899" t="s">
        <v>722</v>
      </c>
      <c r="L899">
        <v>1348</v>
      </c>
      <c r="N899">
        <v>1009</v>
      </c>
      <c r="O899" t="s">
        <v>659</v>
      </c>
      <c r="P899" t="s">
        <v>659</v>
      </c>
      <c r="Q899">
        <v>1000</v>
      </c>
      <c r="X899">
        <v>4.41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4.41</v>
      </c>
      <c r="AH899">
        <v>2</v>
      </c>
      <c r="AI899">
        <v>78160129</v>
      </c>
      <c r="AJ899">
        <v>953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ROW(Source!A1834)</f>
        <v>1834</v>
      </c>
      <c r="B900">
        <v>78162922</v>
      </c>
      <c r="C900">
        <v>78160132</v>
      </c>
      <c r="D900">
        <v>77806460</v>
      </c>
      <c r="E900">
        <v>37</v>
      </c>
      <c r="F900">
        <v>1</v>
      </c>
      <c r="G900">
        <v>37</v>
      </c>
      <c r="H900">
        <v>1</v>
      </c>
      <c r="I900" t="s">
        <v>678</v>
      </c>
      <c r="J900" t="s">
        <v>3</v>
      </c>
      <c r="K900" t="s">
        <v>679</v>
      </c>
      <c r="L900">
        <v>1191</v>
      </c>
      <c r="N900">
        <v>1013</v>
      </c>
      <c r="O900" t="s">
        <v>680</v>
      </c>
      <c r="P900" t="s">
        <v>680</v>
      </c>
      <c r="Q900">
        <v>1</v>
      </c>
      <c r="X900">
        <v>5.35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1</v>
      </c>
      <c r="AF900" t="s">
        <v>3</v>
      </c>
      <c r="AG900">
        <v>5.35</v>
      </c>
      <c r="AH900">
        <v>2</v>
      </c>
      <c r="AI900">
        <v>78160133</v>
      </c>
      <c r="AJ900">
        <v>954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ROW(Source!A1834)</f>
        <v>1834</v>
      </c>
      <c r="B901">
        <v>78162923</v>
      </c>
      <c r="C901">
        <v>78160132</v>
      </c>
      <c r="D901">
        <v>77808429</v>
      </c>
      <c r="E901">
        <v>1</v>
      </c>
      <c r="F901">
        <v>1</v>
      </c>
      <c r="G901">
        <v>37</v>
      </c>
      <c r="H901">
        <v>2</v>
      </c>
      <c r="I901" t="s">
        <v>693</v>
      </c>
      <c r="J901" t="s">
        <v>694</v>
      </c>
      <c r="K901" t="s">
        <v>695</v>
      </c>
      <c r="L901">
        <v>1368</v>
      </c>
      <c r="N901">
        <v>1011</v>
      </c>
      <c r="O901" t="s">
        <v>696</v>
      </c>
      <c r="P901" t="s">
        <v>696</v>
      </c>
      <c r="Q901">
        <v>1</v>
      </c>
      <c r="X901">
        <v>0.04</v>
      </c>
      <c r="Y901">
        <v>0</v>
      </c>
      <c r="Z901">
        <v>11.86</v>
      </c>
      <c r="AA901">
        <v>0.2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0.04</v>
      </c>
      <c r="AH901">
        <v>2</v>
      </c>
      <c r="AI901">
        <v>78160134</v>
      </c>
      <c r="AJ901">
        <v>955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ROW(Source!A1834)</f>
        <v>1834</v>
      </c>
      <c r="B902">
        <v>78162924</v>
      </c>
      <c r="C902">
        <v>78160132</v>
      </c>
      <c r="D902">
        <v>77808868</v>
      </c>
      <c r="E902">
        <v>1</v>
      </c>
      <c r="F902">
        <v>1</v>
      </c>
      <c r="G902">
        <v>37</v>
      </c>
      <c r="H902">
        <v>3</v>
      </c>
      <c r="I902" t="s">
        <v>94</v>
      </c>
      <c r="J902" t="s">
        <v>97</v>
      </c>
      <c r="K902" t="s">
        <v>95</v>
      </c>
      <c r="L902">
        <v>1296</v>
      </c>
      <c r="N902">
        <v>1002</v>
      </c>
      <c r="O902" t="s">
        <v>96</v>
      </c>
      <c r="P902" t="s">
        <v>96</v>
      </c>
      <c r="Q902">
        <v>1</v>
      </c>
      <c r="X902">
        <v>10.3</v>
      </c>
      <c r="Y902">
        <v>128.12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10.3</v>
      </c>
      <c r="AH902">
        <v>2</v>
      </c>
      <c r="AI902">
        <v>78160135</v>
      </c>
      <c r="AJ902">
        <v>956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ROW(Source!A1837)</f>
        <v>1837</v>
      </c>
      <c r="B903">
        <v>78162925</v>
      </c>
      <c r="C903">
        <v>78160143</v>
      </c>
      <c r="D903">
        <v>77806460</v>
      </c>
      <c r="E903">
        <v>37</v>
      </c>
      <c r="F903">
        <v>1</v>
      </c>
      <c r="G903">
        <v>37</v>
      </c>
      <c r="H903">
        <v>1</v>
      </c>
      <c r="I903" t="s">
        <v>678</v>
      </c>
      <c r="J903" t="s">
        <v>3</v>
      </c>
      <c r="K903" t="s">
        <v>679</v>
      </c>
      <c r="L903">
        <v>1191</v>
      </c>
      <c r="N903">
        <v>1013</v>
      </c>
      <c r="O903" t="s">
        <v>680</v>
      </c>
      <c r="P903" t="s">
        <v>680</v>
      </c>
      <c r="Q903">
        <v>1</v>
      </c>
      <c r="X903">
        <v>50.4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1</v>
      </c>
      <c r="AF903" t="s">
        <v>3</v>
      </c>
      <c r="AG903">
        <v>50.4</v>
      </c>
      <c r="AH903">
        <v>2</v>
      </c>
      <c r="AI903">
        <v>78160144</v>
      </c>
      <c r="AJ903">
        <v>959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ROW(Source!A1837)</f>
        <v>1837</v>
      </c>
      <c r="B904">
        <v>78162926</v>
      </c>
      <c r="C904">
        <v>78160143</v>
      </c>
      <c r="D904">
        <v>77810520</v>
      </c>
      <c r="E904">
        <v>1</v>
      </c>
      <c r="F904">
        <v>1</v>
      </c>
      <c r="G904">
        <v>37</v>
      </c>
      <c r="H904">
        <v>3</v>
      </c>
      <c r="I904" t="s">
        <v>697</v>
      </c>
      <c r="J904" t="s">
        <v>698</v>
      </c>
      <c r="K904" t="s">
        <v>699</v>
      </c>
      <c r="L904">
        <v>1339</v>
      </c>
      <c r="N904">
        <v>1007</v>
      </c>
      <c r="O904" t="s">
        <v>486</v>
      </c>
      <c r="P904" t="s">
        <v>486</v>
      </c>
      <c r="Q904">
        <v>1</v>
      </c>
      <c r="X904">
        <v>0.30199999999999999</v>
      </c>
      <c r="Y904">
        <v>49.83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3</v>
      </c>
      <c r="AG904">
        <v>0.30199999999999999</v>
      </c>
      <c r="AH904">
        <v>2</v>
      </c>
      <c r="AI904">
        <v>78160145</v>
      </c>
      <c r="AJ904">
        <v>960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ROW(Source!A1837)</f>
        <v>1837</v>
      </c>
      <c r="B905">
        <v>78162927</v>
      </c>
      <c r="C905">
        <v>78160143</v>
      </c>
      <c r="D905">
        <v>77808879</v>
      </c>
      <c r="E905">
        <v>1</v>
      </c>
      <c r="F905">
        <v>1</v>
      </c>
      <c r="G905">
        <v>37</v>
      </c>
      <c r="H905">
        <v>3</v>
      </c>
      <c r="I905" t="s">
        <v>700</v>
      </c>
      <c r="J905" t="s">
        <v>701</v>
      </c>
      <c r="K905" t="s">
        <v>702</v>
      </c>
      <c r="L905">
        <v>1348</v>
      </c>
      <c r="N905">
        <v>1009</v>
      </c>
      <c r="O905" t="s">
        <v>659</v>
      </c>
      <c r="P905" t="s">
        <v>659</v>
      </c>
      <c r="Q905">
        <v>1000</v>
      </c>
      <c r="X905">
        <v>9.1999999999999998E-3</v>
      </c>
      <c r="Y905">
        <v>62638.49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9.1999999999999998E-3</v>
      </c>
      <c r="AH905">
        <v>2</v>
      </c>
      <c r="AI905">
        <v>78160146</v>
      </c>
      <c r="AJ905">
        <v>961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ROW(Source!A1837)</f>
        <v>1837</v>
      </c>
      <c r="B906">
        <v>78162928</v>
      </c>
      <c r="C906">
        <v>78160143</v>
      </c>
      <c r="D906">
        <v>77811681</v>
      </c>
      <c r="E906">
        <v>1</v>
      </c>
      <c r="F906">
        <v>1</v>
      </c>
      <c r="G906">
        <v>37</v>
      </c>
      <c r="H906">
        <v>3</v>
      </c>
      <c r="I906" t="s">
        <v>703</v>
      </c>
      <c r="J906" t="s">
        <v>704</v>
      </c>
      <c r="K906" t="s">
        <v>705</v>
      </c>
      <c r="L906">
        <v>1348</v>
      </c>
      <c r="N906">
        <v>1009</v>
      </c>
      <c r="O906" t="s">
        <v>659</v>
      </c>
      <c r="P906" t="s">
        <v>659</v>
      </c>
      <c r="Q906">
        <v>1000</v>
      </c>
      <c r="X906">
        <v>1.752</v>
      </c>
      <c r="Y906">
        <v>11245.63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0</v>
      </c>
      <c r="AF906" t="s">
        <v>3</v>
      </c>
      <c r="AG906">
        <v>1.752</v>
      </c>
      <c r="AH906">
        <v>2</v>
      </c>
      <c r="AI906">
        <v>78160147</v>
      </c>
      <c r="AJ906">
        <v>962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ROW(Source!A1838)</f>
        <v>1838</v>
      </c>
      <c r="B907">
        <v>78162929</v>
      </c>
      <c r="C907">
        <v>78160152</v>
      </c>
      <c r="D907">
        <v>77806460</v>
      </c>
      <c r="E907">
        <v>37</v>
      </c>
      <c r="F907">
        <v>1</v>
      </c>
      <c r="G907">
        <v>37</v>
      </c>
      <c r="H907">
        <v>1</v>
      </c>
      <c r="I907" t="s">
        <v>678</v>
      </c>
      <c r="J907" t="s">
        <v>3</v>
      </c>
      <c r="K907" t="s">
        <v>679</v>
      </c>
      <c r="L907">
        <v>1191</v>
      </c>
      <c r="N907">
        <v>1013</v>
      </c>
      <c r="O907" t="s">
        <v>680</v>
      </c>
      <c r="P907" t="s">
        <v>680</v>
      </c>
      <c r="Q907">
        <v>1</v>
      </c>
      <c r="X907">
        <v>0.21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1</v>
      </c>
      <c r="AF907" t="s">
        <v>3</v>
      </c>
      <c r="AG907">
        <v>0.21</v>
      </c>
      <c r="AH907">
        <v>2</v>
      </c>
      <c r="AI907">
        <v>78160153</v>
      </c>
      <c r="AJ907">
        <v>963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ROW(Source!A1838)</f>
        <v>1838</v>
      </c>
      <c r="B908">
        <v>78162930</v>
      </c>
      <c r="C908">
        <v>78160152</v>
      </c>
      <c r="D908">
        <v>77810810</v>
      </c>
      <c r="E908">
        <v>1</v>
      </c>
      <c r="F908">
        <v>1</v>
      </c>
      <c r="G908">
        <v>37</v>
      </c>
      <c r="H908">
        <v>3</v>
      </c>
      <c r="I908" t="s">
        <v>996</v>
      </c>
      <c r="J908" t="s">
        <v>997</v>
      </c>
      <c r="K908" t="s">
        <v>998</v>
      </c>
      <c r="L908">
        <v>1327</v>
      </c>
      <c r="N908">
        <v>1005</v>
      </c>
      <c r="O908" t="s">
        <v>82</v>
      </c>
      <c r="P908" t="s">
        <v>82</v>
      </c>
      <c r="Q908">
        <v>1</v>
      </c>
      <c r="X908">
        <v>1.07</v>
      </c>
      <c r="Y908">
        <v>21.86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1.07</v>
      </c>
      <c r="AH908">
        <v>2</v>
      </c>
      <c r="AI908">
        <v>78160154</v>
      </c>
      <c r="AJ908">
        <v>964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ROW(Source!A1838)</f>
        <v>1838</v>
      </c>
      <c r="B909">
        <v>78162931</v>
      </c>
      <c r="C909">
        <v>78160152</v>
      </c>
      <c r="D909">
        <v>77810575</v>
      </c>
      <c r="E909">
        <v>1</v>
      </c>
      <c r="F909">
        <v>1</v>
      </c>
      <c r="G909">
        <v>37</v>
      </c>
      <c r="H909">
        <v>3</v>
      </c>
      <c r="I909" t="s">
        <v>999</v>
      </c>
      <c r="J909" t="s">
        <v>1000</v>
      </c>
      <c r="K909" t="s">
        <v>1001</v>
      </c>
      <c r="L909">
        <v>1348</v>
      </c>
      <c r="N909">
        <v>1009</v>
      </c>
      <c r="O909" t="s">
        <v>659</v>
      </c>
      <c r="P909" t="s">
        <v>659</v>
      </c>
      <c r="Q909">
        <v>1000</v>
      </c>
      <c r="X909">
        <v>9.0000000000000006E-5</v>
      </c>
      <c r="Y909">
        <v>104233.17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9.0000000000000006E-5</v>
      </c>
      <c r="AH909">
        <v>2</v>
      </c>
      <c r="AI909">
        <v>78160155</v>
      </c>
      <c r="AJ909">
        <v>965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ROW(Source!A1839)</f>
        <v>1839</v>
      </c>
      <c r="B910">
        <v>78162932</v>
      </c>
      <c r="C910">
        <v>78160159</v>
      </c>
      <c r="D910">
        <v>77806460</v>
      </c>
      <c r="E910">
        <v>37</v>
      </c>
      <c r="F910">
        <v>1</v>
      </c>
      <c r="G910">
        <v>37</v>
      </c>
      <c r="H910">
        <v>1</v>
      </c>
      <c r="I910" t="s">
        <v>678</v>
      </c>
      <c r="J910" t="s">
        <v>3</v>
      </c>
      <c r="K910" t="s">
        <v>679</v>
      </c>
      <c r="L910">
        <v>1191</v>
      </c>
      <c r="N910">
        <v>1013</v>
      </c>
      <c r="O910" t="s">
        <v>680</v>
      </c>
      <c r="P910" t="s">
        <v>680</v>
      </c>
      <c r="Q910">
        <v>1</v>
      </c>
      <c r="X910">
        <v>132.55000000000001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3</v>
      </c>
      <c r="AG910">
        <v>132.55000000000001</v>
      </c>
      <c r="AH910">
        <v>2</v>
      </c>
      <c r="AI910">
        <v>78160160</v>
      </c>
      <c r="AJ910">
        <v>966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ROW(Source!A1839)</f>
        <v>1839</v>
      </c>
      <c r="B911">
        <v>78162933</v>
      </c>
      <c r="C911">
        <v>78160159</v>
      </c>
      <c r="D911">
        <v>77808438</v>
      </c>
      <c r="E911">
        <v>1</v>
      </c>
      <c r="F911">
        <v>1</v>
      </c>
      <c r="G911">
        <v>37</v>
      </c>
      <c r="H911">
        <v>2</v>
      </c>
      <c r="I911" t="s">
        <v>738</v>
      </c>
      <c r="J911" t="s">
        <v>739</v>
      </c>
      <c r="K911" t="s">
        <v>740</v>
      </c>
      <c r="L911">
        <v>1368</v>
      </c>
      <c r="N911">
        <v>1011</v>
      </c>
      <c r="O911" t="s">
        <v>696</v>
      </c>
      <c r="P911" t="s">
        <v>696</v>
      </c>
      <c r="Q911">
        <v>1</v>
      </c>
      <c r="X911">
        <v>1.69</v>
      </c>
      <c r="Y911">
        <v>0</v>
      </c>
      <c r="Z911">
        <v>5.79</v>
      </c>
      <c r="AA911">
        <v>1.58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1.69</v>
      </c>
      <c r="AH911">
        <v>2</v>
      </c>
      <c r="AI911">
        <v>78160161</v>
      </c>
      <c r="AJ911">
        <v>967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ROW(Source!A1839)</f>
        <v>1839</v>
      </c>
      <c r="B912">
        <v>78162934</v>
      </c>
      <c r="C912">
        <v>78160159</v>
      </c>
      <c r="D912">
        <v>77810304</v>
      </c>
      <c r="E912">
        <v>1</v>
      </c>
      <c r="F912">
        <v>1</v>
      </c>
      <c r="G912">
        <v>37</v>
      </c>
      <c r="H912">
        <v>3</v>
      </c>
      <c r="I912" t="s">
        <v>706</v>
      </c>
      <c r="J912" t="s">
        <v>707</v>
      </c>
      <c r="K912" t="s">
        <v>708</v>
      </c>
      <c r="L912">
        <v>1346</v>
      </c>
      <c r="N912">
        <v>1009</v>
      </c>
      <c r="O912" t="s">
        <v>101</v>
      </c>
      <c r="P912" t="s">
        <v>101</v>
      </c>
      <c r="Q912">
        <v>1</v>
      </c>
      <c r="X912">
        <v>0.5</v>
      </c>
      <c r="Y912">
        <v>23.91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0.5</v>
      </c>
      <c r="AH912">
        <v>2</v>
      </c>
      <c r="AI912">
        <v>78160162</v>
      </c>
      <c r="AJ912">
        <v>968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ROW(Source!A1839)</f>
        <v>1839</v>
      </c>
      <c r="B913">
        <v>78162935</v>
      </c>
      <c r="C913">
        <v>78160159</v>
      </c>
      <c r="D913">
        <v>77810520</v>
      </c>
      <c r="E913">
        <v>1</v>
      </c>
      <c r="F913">
        <v>1</v>
      </c>
      <c r="G913">
        <v>37</v>
      </c>
      <c r="H913">
        <v>3</v>
      </c>
      <c r="I913" t="s">
        <v>697</v>
      </c>
      <c r="J913" t="s">
        <v>698</v>
      </c>
      <c r="K913" t="s">
        <v>699</v>
      </c>
      <c r="L913">
        <v>1339</v>
      </c>
      <c r="N913">
        <v>1007</v>
      </c>
      <c r="O913" t="s">
        <v>486</v>
      </c>
      <c r="P913" t="s">
        <v>486</v>
      </c>
      <c r="Q913">
        <v>1</v>
      </c>
      <c r="X913">
        <v>8.5000000000000006E-2</v>
      </c>
      <c r="Y913">
        <v>49.83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8.5000000000000006E-2</v>
      </c>
      <c r="AH913">
        <v>2</v>
      </c>
      <c r="AI913">
        <v>78160163</v>
      </c>
      <c r="AJ913">
        <v>969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ROW(Source!A1839)</f>
        <v>1839</v>
      </c>
      <c r="B914">
        <v>78162936</v>
      </c>
      <c r="C914">
        <v>78160159</v>
      </c>
      <c r="D914">
        <v>77808810</v>
      </c>
      <c r="E914">
        <v>1</v>
      </c>
      <c r="F914">
        <v>1</v>
      </c>
      <c r="G914">
        <v>37</v>
      </c>
      <c r="H914">
        <v>3</v>
      </c>
      <c r="I914" t="s">
        <v>585</v>
      </c>
      <c r="J914" t="s">
        <v>587</v>
      </c>
      <c r="K914" t="s">
        <v>586</v>
      </c>
      <c r="L914">
        <v>1327</v>
      </c>
      <c r="N914">
        <v>1005</v>
      </c>
      <c r="O914" t="s">
        <v>82</v>
      </c>
      <c r="P914" t="s">
        <v>82</v>
      </c>
      <c r="Q914">
        <v>1</v>
      </c>
      <c r="X914">
        <v>100</v>
      </c>
      <c r="Y914">
        <v>458.1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100</v>
      </c>
      <c r="AH914">
        <v>2</v>
      </c>
      <c r="AI914">
        <v>78160176</v>
      </c>
      <c r="AJ914">
        <v>970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ROW(Source!A1839)</f>
        <v>1839</v>
      </c>
      <c r="B915">
        <v>78162937</v>
      </c>
      <c r="C915">
        <v>78160159</v>
      </c>
      <c r="D915">
        <v>77808879</v>
      </c>
      <c r="E915">
        <v>1</v>
      </c>
      <c r="F915">
        <v>1</v>
      </c>
      <c r="G915">
        <v>37</v>
      </c>
      <c r="H915">
        <v>3</v>
      </c>
      <c r="I915" t="s">
        <v>700</v>
      </c>
      <c r="J915" t="s">
        <v>701</v>
      </c>
      <c r="K915" t="s">
        <v>702</v>
      </c>
      <c r="L915">
        <v>1348</v>
      </c>
      <c r="N915">
        <v>1009</v>
      </c>
      <c r="O915" t="s">
        <v>659</v>
      </c>
      <c r="P915" t="s">
        <v>659</v>
      </c>
      <c r="Q915">
        <v>1000</v>
      </c>
      <c r="X915">
        <v>2.0999999999999999E-3</v>
      </c>
      <c r="Y915">
        <v>62638.49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</v>
      </c>
      <c r="AG915">
        <v>2.0999999999999999E-3</v>
      </c>
      <c r="AH915">
        <v>2</v>
      </c>
      <c r="AI915">
        <v>78160164</v>
      </c>
      <c r="AJ915">
        <v>971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ROW(Source!A1839)</f>
        <v>1839</v>
      </c>
      <c r="B916">
        <v>78162938</v>
      </c>
      <c r="C916">
        <v>78160159</v>
      </c>
      <c r="D916">
        <v>77811690</v>
      </c>
      <c r="E916">
        <v>1</v>
      </c>
      <c r="F916">
        <v>1</v>
      </c>
      <c r="G916">
        <v>37</v>
      </c>
      <c r="H916">
        <v>3</v>
      </c>
      <c r="I916" t="s">
        <v>888</v>
      </c>
      <c r="J916" t="s">
        <v>889</v>
      </c>
      <c r="K916" t="s">
        <v>890</v>
      </c>
      <c r="L916">
        <v>1348</v>
      </c>
      <c r="N916">
        <v>1009</v>
      </c>
      <c r="O916" t="s">
        <v>659</v>
      </c>
      <c r="P916" t="s">
        <v>659</v>
      </c>
      <c r="Q916">
        <v>1000</v>
      </c>
      <c r="X916">
        <v>0.375</v>
      </c>
      <c r="Y916">
        <v>12873.63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</v>
      </c>
      <c r="AG916">
        <v>0.375</v>
      </c>
      <c r="AH916">
        <v>2</v>
      </c>
      <c r="AI916">
        <v>78160165</v>
      </c>
      <c r="AJ916">
        <v>972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ROW(Source!A1839)</f>
        <v>1839</v>
      </c>
      <c r="B917">
        <v>78162939</v>
      </c>
      <c r="C917">
        <v>78160159</v>
      </c>
      <c r="D917">
        <v>77811692</v>
      </c>
      <c r="E917">
        <v>1</v>
      </c>
      <c r="F917">
        <v>1</v>
      </c>
      <c r="G917">
        <v>37</v>
      </c>
      <c r="H917">
        <v>3</v>
      </c>
      <c r="I917" t="s">
        <v>891</v>
      </c>
      <c r="J917" t="s">
        <v>892</v>
      </c>
      <c r="K917" t="s">
        <v>893</v>
      </c>
      <c r="L917">
        <v>1348</v>
      </c>
      <c r="N917">
        <v>1009</v>
      </c>
      <c r="O917" t="s">
        <v>659</v>
      </c>
      <c r="P917" t="s">
        <v>659</v>
      </c>
      <c r="Q917">
        <v>1000</v>
      </c>
      <c r="X917">
        <v>0.05</v>
      </c>
      <c r="Y917">
        <v>90591.95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0</v>
      </c>
      <c r="AF917" t="s">
        <v>3</v>
      </c>
      <c r="AG917">
        <v>0.05</v>
      </c>
      <c r="AH917">
        <v>2</v>
      </c>
      <c r="AI917">
        <v>78160166</v>
      </c>
      <c r="AJ917">
        <v>973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ROW(Source!A1842)</f>
        <v>1842</v>
      </c>
      <c r="B918">
        <v>78162940</v>
      </c>
      <c r="C918">
        <v>78160179</v>
      </c>
      <c r="D918">
        <v>77806460</v>
      </c>
      <c r="E918">
        <v>37</v>
      </c>
      <c r="F918">
        <v>1</v>
      </c>
      <c r="G918">
        <v>37</v>
      </c>
      <c r="H918">
        <v>1</v>
      </c>
      <c r="I918" t="s">
        <v>678</v>
      </c>
      <c r="J918" t="s">
        <v>3</v>
      </c>
      <c r="K918" t="s">
        <v>679</v>
      </c>
      <c r="L918">
        <v>1191</v>
      </c>
      <c r="N918">
        <v>1013</v>
      </c>
      <c r="O918" t="s">
        <v>680</v>
      </c>
      <c r="P918" t="s">
        <v>680</v>
      </c>
      <c r="Q918">
        <v>1</v>
      </c>
      <c r="X918">
        <v>10.35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1</v>
      </c>
      <c r="AF918" t="s">
        <v>3</v>
      </c>
      <c r="AG918">
        <v>10.35</v>
      </c>
      <c r="AH918">
        <v>2</v>
      </c>
      <c r="AI918">
        <v>78160180</v>
      </c>
      <c r="AJ918">
        <v>975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ROW(Source!A1842)</f>
        <v>1842</v>
      </c>
      <c r="B919">
        <v>78162941</v>
      </c>
      <c r="C919">
        <v>78160179</v>
      </c>
      <c r="D919">
        <v>77810784</v>
      </c>
      <c r="E919">
        <v>1</v>
      </c>
      <c r="F919">
        <v>1</v>
      </c>
      <c r="G919">
        <v>37</v>
      </c>
      <c r="H919">
        <v>3</v>
      </c>
      <c r="I919" t="s">
        <v>894</v>
      </c>
      <c r="J919" t="s">
        <v>895</v>
      </c>
      <c r="K919" t="s">
        <v>896</v>
      </c>
      <c r="L919">
        <v>1301</v>
      </c>
      <c r="N919">
        <v>1003</v>
      </c>
      <c r="O919" t="s">
        <v>87</v>
      </c>
      <c r="P919" t="s">
        <v>87</v>
      </c>
      <c r="Q919">
        <v>1</v>
      </c>
      <c r="X919">
        <v>105</v>
      </c>
      <c r="Y919">
        <v>18.350000000000001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105</v>
      </c>
      <c r="AH919">
        <v>2</v>
      </c>
      <c r="AI919">
        <v>78160181</v>
      </c>
      <c r="AJ919">
        <v>976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ROW(Source!A1843)</f>
        <v>1843</v>
      </c>
      <c r="B920">
        <v>78162942</v>
      </c>
      <c r="C920">
        <v>78160184</v>
      </c>
      <c r="D920">
        <v>77806460</v>
      </c>
      <c r="E920">
        <v>37</v>
      </c>
      <c r="F920">
        <v>1</v>
      </c>
      <c r="G920">
        <v>37</v>
      </c>
      <c r="H920">
        <v>1</v>
      </c>
      <c r="I920" t="s">
        <v>678</v>
      </c>
      <c r="J920" t="s">
        <v>3</v>
      </c>
      <c r="K920" t="s">
        <v>679</v>
      </c>
      <c r="L920">
        <v>1191</v>
      </c>
      <c r="N920">
        <v>1013</v>
      </c>
      <c r="O920" t="s">
        <v>680</v>
      </c>
      <c r="P920" t="s">
        <v>680</v>
      </c>
      <c r="Q920">
        <v>1</v>
      </c>
      <c r="X920">
        <v>42.17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1</v>
      </c>
      <c r="AF920" t="s">
        <v>3</v>
      </c>
      <c r="AG920">
        <v>42.17</v>
      </c>
      <c r="AH920">
        <v>2</v>
      </c>
      <c r="AI920">
        <v>78160185</v>
      </c>
      <c r="AJ920">
        <v>977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ROW(Source!A1843)</f>
        <v>1843</v>
      </c>
      <c r="B921">
        <v>78162943</v>
      </c>
      <c r="C921">
        <v>78160184</v>
      </c>
      <c r="D921">
        <v>77810304</v>
      </c>
      <c r="E921">
        <v>1</v>
      </c>
      <c r="F921">
        <v>1</v>
      </c>
      <c r="G921">
        <v>37</v>
      </c>
      <c r="H921">
        <v>3</v>
      </c>
      <c r="I921" t="s">
        <v>706</v>
      </c>
      <c r="J921" t="s">
        <v>707</v>
      </c>
      <c r="K921" t="s">
        <v>708</v>
      </c>
      <c r="L921">
        <v>1346</v>
      </c>
      <c r="N921">
        <v>1009</v>
      </c>
      <c r="O921" t="s">
        <v>101</v>
      </c>
      <c r="P921" t="s">
        <v>101</v>
      </c>
      <c r="Q921">
        <v>1</v>
      </c>
      <c r="X921">
        <v>0.31</v>
      </c>
      <c r="Y921">
        <v>23.91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3</v>
      </c>
      <c r="AG921">
        <v>0.31</v>
      </c>
      <c r="AH921">
        <v>2</v>
      </c>
      <c r="AI921">
        <v>78160186</v>
      </c>
      <c r="AJ921">
        <v>978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ROW(Source!A1843)</f>
        <v>1843</v>
      </c>
      <c r="B922">
        <v>78162944</v>
      </c>
      <c r="C922">
        <v>78160184</v>
      </c>
      <c r="D922">
        <v>77810520</v>
      </c>
      <c r="E922">
        <v>1</v>
      </c>
      <c r="F922">
        <v>1</v>
      </c>
      <c r="G922">
        <v>37</v>
      </c>
      <c r="H922">
        <v>3</v>
      </c>
      <c r="I922" t="s">
        <v>697</v>
      </c>
      <c r="J922" t="s">
        <v>698</v>
      </c>
      <c r="K922" t="s">
        <v>699</v>
      </c>
      <c r="L922">
        <v>1339</v>
      </c>
      <c r="N922">
        <v>1007</v>
      </c>
      <c r="O922" t="s">
        <v>486</v>
      </c>
      <c r="P922" t="s">
        <v>486</v>
      </c>
      <c r="Q922">
        <v>1</v>
      </c>
      <c r="X922">
        <v>6.0000000000000001E-3</v>
      </c>
      <c r="Y922">
        <v>49.83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6.0000000000000001E-3</v>
      </c>
      <c r="AH922">
        <v>2</v>
      </c>
      <c r="AI922">
        <v>78160187</v>
      </c>
      <c r="AJ922">
        <v>979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ROW(Source!A1843)</f>
        <v>1843</v>
      </c>
      <c r="B923">
        <v>78162945</v>
      </c>
      <c r="C923">
        <v>78160184</v>
      </c>
      <c r="D923">
        <v>77810871</v>
      </c>
      <c r="E923">
        <v>1</v>
      </c>
      <c r="F923">
        <v>1</v>
      </c>
      <c r="G923">
        <v>37</v>
      </c>
      <c r="H923">
        <v>3</v>
      </c>
      <c r="I923" t="s">
        <v>709</v>
      </c>
      <c r="J923" t="s">
        <v>710</v>
      </c>
      <c r="K923" t="s">
        <v>711</v>
      </c>
      <c r="L923">
        <v>1327</v>
      </c>
      <c r="N923">
        <v>1005</v>
      </c>
      <c r="O923" t="s">
        <v>82</v>
      </c>
      <c r="P923" t="s">
        <v>82</v>
      </c>
      <c r="Q923">
        <v>1</v>
      </c>
      <c r="X923">
        <v>0.8</v>
      </c>
      <c r="Y923">
        <v>431.83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3</v>
      </c>
      <c r="AG923">
        <v>0.8</v>
      </c>
      <c r="AH923">
        <v>2</v>
      </c>
      <c r="AI923">
        <v>78160188</v>
      </c>
      <c r="AJ923">
        <v>980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ROW(Source!A1843)</f>
        <v>1843</v>
      </c>
      <c r="B924">
        <v>78162946</v>
      </c>
      <c r="C924">
        <v>78160184</v>
      </c>
      <c r="D924">
        <v>77810887</v>
      </c>
      <c r="E924">
        <v>1</v>
      </c>
      <c r="F924">
        <v>1</v>
      </c>
      <c r="G924">
        <v>37</v>
      </c>
      <c r="H924">
        <v>3</v>
      </c>
      <c r="I924" t="s">
        <v>712</v>
      </c>
      <c r="J924" t="s">
        <v>713</v>
      </c>
      <c r="K924" t="s">
        <v>714</v>
      </c>
      <c r="L924">
        <v>1348</v>
      </c>
      <c r="N924">
        <v>1009</v>
      </c>
      <c r="O924" t="s">
        <v>659</v>
      </c>
      <c r="P924" t="s">
        <v>659</v>
      </c>
      <c r="Q924">
        <v>1000</v>
      </c>
      <c r="X924">
        <v>5.0999999999999997E-2</v>
      </c>
      <c r="Y924">
        <v>81852.28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5.0999999999999997E-2</v>
      </c>
      <c r="AH924">
        <v>2</v>
      </c>
      <c r="AI924">
        <v>78160189</v>
      </c>
      <c r="AJ924">
        <v>981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ROW(Source!A1843)</f>
        <v>1843</v>
      </c>
      <c r="B925">
        <v>78162947</v>
      </c>
      <c r="C925">
        <v>78160184</v>
      </c>
      <c r="D925">
        <v>77809071</v>
      </c>
      <c r="E925">
        <v>1</v>
      </c>
      <c r="F925">
        <v>1</v>
      </c>
      <c r="G925">
        <v>37</v>
      </c>
      <c r="H925">
        <v>3</v>
      </c>
      <c r="I925" t="s">
        <v>715</v>
      </c>
      <c r="J925" t="s">
        <v>716</v>
      </c>
      <c r="K925" t="s">
        <v>717</v>
      </c>
      <c r="L925">
        <v>1346</v>
      </c>
      <c r="N925">
        <v>1009</v>
      </c>
      <c r="O925" t="s">
        <v>101</v>
      </c>
      <c r="P925" t="s">
        <v>101</v>
      </c>
      <c r="Q925">
        <v>1</v>
      </c>
      <c r="X925">
        <v>24.2</v>
      </c>
      <c r="Y925">
        <v>183.25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24.2</v>
      </c>
      <c r="AH925">
        <v>2</v>
      </c>
      <c r="AI925">
        <v>78160190</v>
      </c>
      <c r="AJ925">
        <v>982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ROW(Source!A1843)</f>
        <v>1843</v>
      </c>
      <c r="B926">
        <v>78162948</v>
      </c>
      <c r="C926">
        <v>78160184</v>
      </c>
      <c r="D926">
        <v>77809073</v>
      </c>
      <c r="E926">
        <v>1</v>
      </c>
      <c r="F926">
        <v>1</v>
      </c>
      <c r="G926">
        <v>37</v>
      </c>
      <c r="H926">
        <v>3</v>
      </c>
      <c r="I926" t="s">
        <v>718</v>
      </c>
      <c r="J926" t="s">
        <v>719</v>
      </c>
      <c r="K926" t="s">
        <v>720</v>
      </c>
      <c r="L926">
        <v>1346</v>
      </c>
      <c r="N926">
        <v>1009</v>
      </c>
      <c r="O926" t="s">
        <v>101</v>
      </c>
      <c r="P926" t="s">
        <v>101</v>
      </c>
      <c r="Q926">
        <v>1</v>
      </c>
      <c r="X926">
        <v>10.4</v>
      </c>
      <c r="Y926">
        <v>78.349999999999994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10.4</v>
      </c>
      <c r="AH926">
        <v>2</v>
      </c>
      <c r="AI926">
        <v>78160191</v>
      </c>
      <c r="AJ926">
        <v>983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ROW(Source!A1844)</f>
        <v>1844</v>
      </c>
      <c r="B927">
        <v>78162949</v>
      </c>
      <c r="C927">
        <v>78160199</v>
      </c>
      <c r="D927">
        <v>77806460</v>
      </c>
      <c r="E927">
        <v>37</v>
      </c>
      <c r="F927">
        <v>1</v>
      </c>
      <c r="G927">
        <v>37</v>
      </c>
      <c r="H927">
        <v>1</v>
      </c>
      <c r="I927" t="s">
        <v>678</v>
      </c>
      <c r="J927" t="s">
        <v>3</v>
      </c>
      <c r="K927" t="s">
        <v>679</v>
      </c>
      <c r="L927">
        <v>1191</v>
      </c>
      <c r="N927">
        <v>1013</v>
      </c>
      <c r="O927" t="s">
        <v>680</v>
      </c>
      <c r="P927" t="s">
        <v>680</v>
      </c>
      <c r="Q927">
        <v>1</v>
      </c>
      <c r="X927">
        <v>1.5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1</v>
      </c>
      <c r="AF927" t="s">
        <v>3</v>
      </c>
      <c r="AG927">
        <v>1.5</v>
      </c>
      <c r="AH927">
        <v>2</v>
      </c>
      <c r="AI927">
        <v>78160200</v>
      </c>
      <c r="AJ927">
        <v>984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ROW(Source!A1845)</f>
        <v>1845</v>
      </c>
      <c r="B928">
        <v>78162950</v>
      </c>
      <c r="C928">
        <v>78160202</v>
      </c>
      <c r="D928">
        <v>77806460</v>
      </c>
      <c r="E928">
        <v>37</v>
      </c>
      <c r="F928">
        <v>1</v>
      </c>
      <c r="G928">
        <v>37</v>
      </c>
      <c r="H928">
        <v>1</v>
      </c>
      <c r="I928" t="s">
        <v>678</v>
      </c>
      <c r="J928" t="s">
        <v>3</v>
      </c>
      <c r="K928" t="s">
        <v>679</v>
      </c>
      <c r="L928">
        <v>1191</v>
      </c>
      <c r="N928">
        <v>1013</v>
      </c>
      <c r="O928" t="s">
        <v>680</v>
      </c>
      <c r="P928" t="s">
        <v>680</v>
      </c>
      <c r="Q928">
        <v>1</v>
      </c>
      <c r="X928">
        <v>46.19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1</v>
      </c>
      <c r="AF928" t="s">
        <v>3</v>
      </c>
      <c r="AG928">
        <v>46.19</v>
      </c>
      <c r="AH928">
        <v>2</v>
      </c>
      <c r="AI928">
        <v>78160203</v>
      </c>
      <c r="AJ928">
        <v>985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ROW(Source!A1845)</f>
        <v>1845</v>
      </c>
      <c r="B929">
        <v>78162951</v>
      </c>
      <c r="C929">
        <v>78160202</v>
      </c>
      <c r="D929">
        <v>77808626</v>
      </c>
      <c r="E929">
        <v>1</v>
      </c>
      <c r="F929">
        <v>1</v>
      </c>
      <c r="G929">
        <v>37</v>
      </c>
      <c r="H929">
        <v>3</v>
      </c>
      <c r="I929" t="s">
        <v>684</v>
      </c>
      <c r="J929" t="s">
        <v>685</v>
      </c>
      <c r="K929" t="s">
        <v>686</v>
      </c>
      <c r="L929">
        <v>1348</v>
      </c>
      <c r="N929">
        <v>1009</v>
      </c>
      <c r="O929" t="s">
        <v>659</v>
      </c>
      <c r="P929" t="s">
        <v>659</v>
      </c>
      <c r="Q929">
        <v>1000</v>
      </c>
      <c r="X929">
        <v>0.05</v>
      </c>
      <c r="Y929">
        <v>7313.44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0.05</v>
      </c>
      <c r="AH929">
        <v>2</v>
      </c>
      <c r="AI929">
        <v>78160204</v>
      </c>
      <c r="AJ929">
        <v>986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ROW(Source!A1845)</f>
        <v>1845</v>
      </c>
      <c r="B930">
        <v>78162952</v>
      </c>
      <c r="C930">
        <v>78160202</v>
      </c>
      <c r="D930">
        <v>77817280</v>
      </c>
      <c r="E930">
        <v>1</v>
      </c>
      <c r="F930">
        <v>1</v>
      </c>
      <c r="G930">
        <v>37</v>
      </c>
      <c r="H930">
        <v>3</v>
      </c>
      <c r="I930" t="s">
        <v>756</v>
      </c>
      <c r="J930" t="s">
        <v>757</v>
      </c>
      <c r="K930" t="s">
        <v>758</v>
      </c>
      <c r="L930">
        <v>1354</v>
      </c>
      <c r="N930">
        <v>1010</v>
      </c>
      <c r="O930" t="s">
        <v>204</v>
      </c>
      <c r="P930" t="s">
        <v>204</v>
      </c>
      <c r="Q930">
        <v>1</v>
      </c>
      <c r="X930">
        <v>100</v>
      </c>
      <c r="Y930">
        <v>287.08999999999997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100</v>
      </c>
      <c r="AH930">
        <v>2</v>
      </c>
      <c r="AI930">
        <v>78160205</v>
      </c>
      <c r="AJ930">
        <v>987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ROW(Source!A1881)</f>
        <v>1881</v>
      </c>
      <c r="B931">
        <v>78162953</v>
      </c>
      <c r="C931">
        <v>78160265</v>
      </c>
      <c r="D931">
        <v>77806460</v>
      </c>
      <c r="E931">
        <v>37</v>
      </c>
      <c r="F931">
        <v>1</v>
      </c>
      <c r="G931">
        <v>37</v>
      </c>
      <c r="H931">
        <v>1</v>
      </c>
      <c r="I931" t="s">
        <v>678</v>
      </c>
      <c r="J931" t="s">
        <v>3</v>
      </c>
      <c r="K931" t="s">
        <v>679</v>
      </c>
      <c r="L931">
        <v>1191</v>
      </c>
      <c r="N931">
        <v>1013</v>
      </c>
      <c r="O931" t="s">
        <v>680</v>
      </c>
      <c r="P931" t="s">
        <v>680</v>
      </c>
      <c r="Q931">
        <v>1</v>
      </c>
      <c r="X931">
        <v>69.87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1</v>
      </c>
      <c r="AF931" t="s">
        <v>297</v>
      </c>
      <c r="AG931">
        <v>34.935000000000002</v>
      </c>
      <c r="AH931">
        <v>2</v>
      </c>
      <c r="AI931">
        <v>78160266</v>
      </c>
      <c r="AJ931">
        <v>988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ROW(Source!A1881)</f>
        <v>1881</v>
      </c>
      <c r="B932">
        <v>78162954</v>
      </c>
      <c r="C932">
        <v>78160265</v>
      </c>
      <c r="D932">
        <v>77807835</v>
      </c>
      <c r="E932">
        <v>1</v>
      </c>
      <c r="F932">
        <v>1</v>
      </c>
      <c r="G932">
        <v>37</v>
      </c>
      <c r="H932">
        <v>2</v>
      </c>
      <c r="I932" t="s">
        <v>939</v>
      </c>
      <c r="J932" t="s">
        <v>940</v>
      </c>
      <c r="K932" t="s">
        <v>941</v>
      </c>
      <c r="L932">
        <v>1368</v>
      </c>
      <c r="N932">
        <v>1011</v>
      </c>
      <c r="O932" t="s">
        <v>696</v>
      </c>
      <c r="P932" t="s">
        <v>696</v>
      </c>
      <c r="Q932">
        <v>1</v>
      </c>
      <c r="X932">
        <v>1.44</v>
      </c>
      <c r="Y932">
        <v>0</v>
      </c>
      <c r="Z932">
        <v>10.75</v>
      </c>
      <c r="AA932">
        <v>0.06</v>
      </c>
      <c r="AB932">
        <v>0</v>
      </c>
      <c r="AC932">
        <v>0</v>
      </c>
      <c r="AD932">
        <v>1</v>
      </c>
      <c r="AE932">
        <v>0</v>
      </c>
      <c r="AF932" t="s">
        <v>297</v>
      </c>
      <c r="AG932">
        <v>0.72</v>
      </c>
      <c r="AH932">
        <v>2</v>
      </c>
      <c r="AI932">
        <v>78160267</v>
      </c>
      <c r="AJ932">
        <v>989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ROW(Source!A1881)</f>
        <v>1881</v>
      </c>
      <c r="B933">
        <v>78162955</v>
      </c>
      <c r="C933">
        <v>78160265</v>
      </c>
      <c r="D933">
        <v>77808398</v>
      </c>
      <c r="E933">
        <v>1</v>
      </c>
      <c r="F933">
        <v>1</v>
      </c>
      <c r="G933">
        <v>37</v>
      </c>
      <c r="H933">
        <v>2</v>
      </c>
      <c r="I933" t="s">
        <v>942</v>
      </c>
      <c r="J933" t="s">
        <v>943</v>
      </c>
      <c r="K933" t="s">
        <v>944</v>
      </c>
      <c r="L933">
        <v>1368</v>
      </c>
      <c r="N933">
        <v>1011</v>
      </c>
      <c r="O933" t="s">
        <v>696</v>
      </c>
      <c r="P933" t="s">
        <v>696</v>
      </c>
      <c r="Q933">
        <v>1</v>
      </c>
      <c r="X933">
        <v>1.44</v>
      </c>
      <c r="Y933">
        <v>0</v>
      </c>
      <c r="Z933">
        <v>5.58</v>
      </c>
      <c r="AA933">
        <v>0.02</v>
      </c>
      <c r="AB933">
        <v>0</v>
      </c>
      <c r="AC933">
        <v>0</v>
      </c>
      <c r="AD933">
        <v>1</v>
      </c>
      <c r="AE933">
        <v>0</v>
      </c>
      <c r="AF933" t="s">
        <v>297</v>
      </c>
      <c r="AG933">
        <v>0.72</v>
      </c>
      <c r="AH933">
        <v>2</v>
      </c>
      <c r="AI933">
        <v>78160268</v>
      </c>
      <c r="AJ933">
        <v>990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ROW(Source!A1881)</f>
        <v>1881</v>
      </c>
      <c r="B934">
        <v>78162956</v>
      </c>
      <c r="C934">
        <v>78160265</v>
      </c>
      <c r="D934">
        <v>77806461</v>
      </c>
      <c r="E934">
        <v>37</v>
      </c>
      <c r="F934">
        <v>1</v>
      </c>
      <c r="G934">
        <v>37</v>
      </c>
      <c r="H934">
        <v>3</v>
      </c>
      <c r="I934" t="s">
        <v>721</v>
      </c>
      <c r="J934" t="s">
        <v>3</v>
      </c>
      <c r="K934" t="s">
        <v>722</v>
      </c>
      <c r="L934">
        <v>1348</v>
      </c>
      <c r="N934">
        <v>1009</v>
      </c>
      <c r="O934" t="s">
        <v>659</v>
      </c>
      <c r="P934" t="s">
        <v>659</v>
      </c>
      <c r="Q934">
        <v>1000</v>
      </c>
      <c r="X934">
        <v>5.2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5.2</v>
      </c>
      <c r="AH934">
        <v>2</v>
      </c>
      <c r="AI934">
        <v>78160269</v>
      </c>
      <c r="AJ934">
        <v>991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ROW(Source!A1882)</f>
        <v>1882</v>
      </c>
      <c r="B935">
        <v>78162957</v>
      </c>
      <c r="C935">
        <v>78160274</v>
      </c>
      <c r="D935">
        <v>77806460</v>
      </c>
      <c r="E935">
        <v>37</v>
      </c>
      <c r="F935">
        <v>1</v>
      </c>
      <c r="G935">
        <v>37</v>
      </c>
      <c r="H935">
        <v>1</v>
      </c>
      <c r="I935" t="s">
        <v>678</v>
      </c>
      <c r="J935" t="s">
        <v>3</v>
      </c>
      <c r="K935" t="s">
        <v>679</v>
      </c>
      <c r="L935">
        <v>1191</v>
      </c>
      <c r="N935">
        <v>1013</v>
      </c>
      <c r="O935" t="s">
        <v>680</v>
      </c>
      <c r="P935" t="s">
        <v>680</v>
      </c>
      <c r="Q935">
        <v>1</v>
      </c>
      <c r="X935">
        <v>24.6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1</v>
      </c>
      <c r="AF935" t="s">
        <v>3</v>
      </c>
      <c r="AG935">
        <v>24.6</v>
      </c>
      <c r="AH935">
        <v>2</v>
      </c>
      <c r="AI935">
        <v>78160275</v>
      </c>
      <c r="AJ935">
        <v>992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ROW(Source!A1882)</f>
        <v>1882</v>
      </c>
      <c r="B936">
        <v>78162958</v>
      </c>
      <c r="C936">
        <v>78160274</v>
      </c>
      <c r="D936">
        <v>77807835</v>
      </c>
      <c r="E936">
        <v>1</v>
      </c>
      <c r="F936">
        <v>1</v>
      </c>
      <c r="G936">
        <v>37</v>
      </c>
      <c r="H936">
        <v>2</v>
      </c>
      <c r="I936" t="s">
        <v>939</v>
      </c>
      <c r="J936" t="s">
        <v>940</v>
      </c>
      <c r="K936" t="s">
        <v>941</v>
      </c>
      <c r="L936">
        <v>1368</v>
      </c>
      <c r="N936">
        <v>1011</v>
      </c>
      <c r="O936" t="s">
        <v>696</v>
      </c>
      <c r="P936" t="s">
        <v>696</v>
      </c>
      <c r="Q936">
        <v>1</v>
      </c>
      <c r="X936">
        <v>10.4</v>
      </c>
      <c r="Y936">
        <v>0</v>
      </c>
      <c r="Z936">
        <v>10.75</v>
      </c>
      <c r="AA936">
        <v>0.06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10.4</v>
      </c>
      <c r="AH936">
        <v>2</v>
      </c>
      <c r="AI936">
        <v>78160276</v>
      </c>
      <c r="AJ936">
        <v>993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ROW(Source!A1882)</f>
        <v>1882</v>
      </c>
      <c r="B937">
        <v>78162959</v>
      </c>
      <c r="C937">
        <v>78160274</v>
      </c>
      <c r="D937">
        <v>77808398</v>
      </c>
      <c r="E937">
        <v>1</v>
      </c>
      <c r="F937">
        <v>1</v>
      </c>
      <c r="G937">
        <v>37</v>
      </c>
      <c r="H937">
        <v>2</v>
      </c>
      <c r="I937" t="s">
        <v>942</v>
      </c>
      <c r="J937" t="s">
        <v>943</v>
      </c>
      <c r="K937" t="s">
        <v>944</v>
      </c>
      <c r="L937">
        <v>1368</v>
      </c>
      <c r="N937">
        <v>1011</v>
      </c>
      <c r="O937" t="s">
        <v>696</v>
      </c>
      <c r="P937" t="s">
        <v>696</v>
      </c>
      <c r="Q937">
        <v>1</v>
      </c>
      <c r="X937">
        <v>10.4</v>
      </c>
      <c r="Y937">
        <v>0</v>
      </c>
      <c r="Z937">
        <v>5.58</v>
      </c>
      <c r="AA937">
        <v>0.02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10.4</v>
      </c>
      <c r="AH937">
        <v>2</v>
      </c>
      <c r="AI937">
        <v>78160277</v>
      </c>
      <c r="AJ937">
        <v>994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ROW(Source!A1882)</f>
        <v>1882</v>
      </c>
      <c r="B938">
        <v>78162960</v>
      </c>
      <c r="C938">
        <v>78160274</v>
      </c>
      <c r="D938">
        <v>77806461</v>
      </c>
      <c r="E938">
        <v>37</v>
      </c>
      <c r="F938">
        <v>1</v>
      </c>
      <c r="G938">
        <v>37</v>
      </c>
      <c r="H938">
        <v>3</v>
      </c>
      <c r="I938" t="s">
        <v>721</v>
      </c>
      <c r="J938" t="s">
        <v>3</v>
      </c>
      <c r="K938" t="s">
        <v>722</v>
      </c>
      <c r="L938">
        <v>1348</v>
      </c>
      <c r="N938">
        <v>1009</v>
      </c>
      <c r="O938" t="s">
        <v>659</v>
      </c>
      <c r="P938" t="s">
        <v>659</v>
      </c>
      <c r="Q938">
        <v>1000</v>
      </c>
      <c r="X938">
        <v>6.6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6.6</v>
      </c>
      <c r="AH938">
        <v>2</v>
      </c>
      <c r="AI938">
        <v>78160278</v>
      </c>
      <c r="AJ938">
        <v>995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ROW(Source!A1883)</f>
        <v>1883</v>
      </c>
      <c r="B939">
        <v>78162961</v>
      </c>
      <c r="C939">
        <v>78160283</v>
      </c>
      <c r="D939">
        <v>77806460</v>
      </c>
      <c r="E939">
        <v>37</v>
      </c>
      <c r="F939">
        <v>1</v>
      </c>
      <c r="G939">
        <v>37</v>
      </c>
      <c r="H939">
        <v>1</v>
      </c>
      <c r="I939" t="s">
        <v>678</v>
      </c>
      <c r="J939" t="s">
        <v>3</v>
      </c>
      <c r="K939" t="s">
        <v>679</v>
      </c>
      <c r="L939">
        <v>1191</v>
      </c>
      <c r="N939">
        <v>1013</v>
      </c>
      <c r="O939" t="s">
        <v>680</v>
      </c>
      <c r="P939" t="s">
        <v>680</v>
      </c>
      <c r="Q939">
        <v>1</v>
      </c>
      <c r="X939">
        <v>23.57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3</v>
      </c>
      <c r="AG939">
        <v>23.57</v>
      </c>
      <c r="AH939">
        <v>2</v>
      </c>
      <c r="AI939">
        <v>78160284</v>
      </c>
      <c r="AJ939">
        <v>996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ROW(Source!A1884)</f>
        <v>1884</v>
      </c>
      <c r="B940">
        <v>78162962</v>
      </c>
      <c r="C940">
        <v>78160286</v>
      </c>
      <c r="D940">
        <v>77806460</v>
      </c>
      <c r="E940">
        <v>37</v>
      </c>
      <c r="F940">
        <v>1</v>
      </c>
      <c r="G940">
        <v>37</v>
      </c>
      <c r="H940">
        <v>1</v>
      </c>
      <c r="I940" t="s">
        <v>678</v>
      </c>
      <c r="J940" t="s">
        <v>3</v>
      </c>
      <c r="K940" t="s">
        <v>679</v>
      </c>
      <c r="L940">
        <v>1191</v>
      </c>
      <c r="N940">
        <v>1013</v>
      </c>
      <c r="O940" t="s">
        <v>680</v>
      </c>
      <c r="P940" t="s">
        <v>680</v>
      </c>
      <c r="Q940">
        <v>1</v>
      </c>
      <c r="X940">
        <v>26.83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1</v>
      </c>
      <c r="AF940" t="s">
        <v>3</v>
      </c>
      <c r="AG940">
        <v>26.83</v>
      </c>
      <c r="AH940">
        <v>2</v>
      </c>
      <c r="AI940">
        <v>78160287</v>
      </c>
      <c r="AJ940">
        <v>997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ROW(Source!A1884)</f>
        <v>1884</v>
      </c>
      <c r="B941">
        <v>78162963</v>
      </c>
      <c r="C941">
        <v>78160286</v>
      </c>
      <c r="D941">
        <v>77807751</v>
      </c>
      <c r="E941">
        <v>1</v>
      </c>
      <c r="F941">
        <v>1</v>
      </c>
      <c r="G941">
        <v>37</v>
      </c>
      <c r="H941">
        <v>2</v>
      </c>
      <c r="I941" t="s">
        <v>945</v>
      </c>
      <c r="J941" t="s">
        <v>946</v>
      </c>
      <c r="K941" t="s">
        <v>947</v>
      </c>
      <c r="L941">
        <v>1368</v>
      </c>
      <c r="N941">
        <v>1011</v>
      </c>
      <c r="O941" t="s">
        <v>696</v>
      </c>
      <c r="P941" t="s">
        <v>696</v>
      </c>
      <c r="Q941">
        <v>1</v>
      </c>
      <c r="X941">
        <v>9.7799999999999994</v>
      </c>
      <c r="Y941">
        <v>0</v>
      </c>
      <c r="Z941">
        <v>7.69</v>
      </c>
      <c r="AA941">
        <v>0.01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9.7799999999999994</v>
      </c>
      <c r="AH941">
        <v>2</v>
      </c>
      <c r="AI941">
        <v>78160288</v>
      </c>
      <c r="AJ941">
        <v>998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ROW(Source!A1884)</f>
        <v>1884</v>
      </c>
      <c r="B942">
        <v>78162964</v>
      </c>
      <c r="C942">
        <v>78160286</v>
      </c>
      <c r="D942">
        <v>77810520</v>
      </c>
      <c r="E942">
        <v>1</v>
      </c>
      <c r="F942">
        <v>1</v>
      </c>
      <c r="G942">
        <v>37</v>
      </c>
      <c r="H942">
        <v>3</v>
      </c>
      <c r="I942" t="s">
        <v>697</v>
      </c>
      <c r="J942" t="s">
        <v>698</v>
      </c>
      <c r="K942" t="s">
        <v>699</v>
      </c>
      <c r="L942">
        <v>1339</v>
      </c>
      <c r="N942">
        <v>1007</v>
      </c>
      <c r="O942" t="s">
        <v>486</v>
      </c>
      <c r="P942" t="s">
        <v>486</v>
      </c>
      <c r="Q942">
        <v>1</v>
      </c>
      <c r="X942">
        <v>3.5</v>
      </c>
      <c r="Y942">
        <v>49.83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0</v>
      </c>
      <c r="AF942" t="s">
        <v>3</v>
      </c>
      <c r="AG942">
        <v>3.5</v>
      </c>
      <c r="AH942">
        <v>2</v>
      </c>
      <c r="AI942">
        <v>78160289</v>
      </c>
      <c r="AJ942">
        <v>999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ROW(Source!A1884)</f>
        <v>1884</v>
      </c>
      <c r="B943">
        <v>78162965</v>
      </c>
      <c r="C943">
        <v>78160286</v>
      </c>
      <c r="D943">
        <v>77811605</v>
      </c>
      <c r="E943">
        <v>1</v>
      </c>
      <c r="F943">
        <v>1</v>
      </c>
      <c r="G943">
        <v>37</v>
      </c>
      <c r="H943">
        <v>3</v>
      </c>
      <c r="I943" t="s">
        <v>948</v>
      </c>
      <c r="J943" t="s">
        <v>949</v>
      </c>
      <c r="K943" t="s">
        <v>950</v>
      </c>
      <c r="L943">
        <v>1339</v>
      </c>
      <c r="N943">
        <v>1007</v>
      </c>
      <c r="O943" t="s">
        <v>486</v>
      </c>
      <c r="P943" t="s">
        <v>486</v>
      </c>
      <c r="Q943">
        <v>1</v>
      </c>
      <c r="X943">
        <v>2.04</v>
      </c>
      <c r="Y943">
        <v>5051.0600000000004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2.04</v>
      </c>
      <c r="AH943">
        <v>2</v>
      </c>
      <c r="AI943">
        <v>78160290</v>
      </c>
      <c r="AJ943">
        <v>1000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ROW(Source!A1885)</f>
        <v>1885</v>
      </c>
      <c r="B944">
        <v>78162966</v>
      </c>
      <c r="C944">
        <v>78160295</v>
      </c>
      <c r="D944">
        <v>77806460</v>
      </c>
      <c r="E944">
        <v>37</v>
      </c>
      <c r="F944">
        <v>1</v>
      </c>
      <c r="G944">
        <v>37</v>
      </c>
      <c r="H944">
        <v>1</v>
      </c>
      <c r="I944" t="s">
        <v>678</v>
      </c>
      <c r="J944" t="s">
        <v>3</v>
      </c>
      <c r="K944" t="s">
        <v>679</v>
      </c>
      <c r="L944">
        <v>1191</v>
      </c>
      <c r="N944">
        <v>1013</v>
      </c>
      <c r="O944" t="s">
        <v>680</v>
      </c>
      <c r="P944" t="s">
        <v>680</v>
      </c>
      <c r="Q944">
        <v>1</v>
      </c>
      <c r="X944">
        <v>0.51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1</v>
      </c>
      <c r="AF944" t="s">
        <v>521</v>
      </c>
      <c r="AG944">
        <v>1.02</v>
      </c>
      <c r="AH944">
        <v>2</v>
      </c>
      <c r="AI944">
        <v>78160296</v>
      </c>
      <c r="AJ944">
        <v>1001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ROW(Source!A1885)</f>
        <v>1885</v>
      </c>
      <c r="B945">
        <v>78162967</v>
      </c>
      <c r="C945">
        <v>78160295</v>
      </c>
      <c r="D945">
        <v>77807751</v>
      </c>
      <c r="E945">
        <v>1</v>
      </c>
      <c r="F945">
        <v>1</v>
      </c>
      <c r="G945">
        <v>37</v>
      </c>
      <c r="H945">
        <v>2</v>
      </c>
      <c r="I945" t="s">
        <v>945</v>
      </c>
      <c r="J945" t="s">
        <v>946</v>
      </c>
      <c r="K945" t="s">
        <v>947</v>
      </c>
      <c r="L945">
        <v>1368</v>
      </c>
      <c r="N945">
        <v>1011</v>
      </c>
      <c r="O945" t="s">
        <v>696</v>
      </c>
      <c r="P945" t="s">
        <v>696</v>
      </c>
      <c r="Q945">
        <v>1</v>
      </c>
      <c r="X945">
        <v>2.5</v>
      </c>
      <c r="Y945">
        <v>0</v>
      </c>
      <c r="Z945">
        <v>7.69</v>
      </c>
      <c r="AA945">
        <v>0.01</v>
      </c>
      <c r="AB945">
        <v>0</v>
      </c>
      <c r="AC945">
        <v>0</v>
      </c>
      <c r="AD945">
        <v>1</v>
      </c>
      <c r="AE945">
        <v>0</v>
      </c>
      <c r="AF945" t="s">
        <v>521</v>
      </c>
      <c r="AG945">
        <v>5</v>
      </c>
      <c r="AH945">
        <v>2</v>
      </c>
      <c r="AI945">
        <v>78160297</v>
      </c>
      <c r="AJ945">
        <v>1002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ROW(Source!A1885)</f>
        <v>1885</v>
      </c>
      <c r="B946">
        <v>78162968</v>
      </c>
      <c r="C946">
        <v>78160295</v>
      </c>
      <c r="D946">
        <v>77811605</v>
      </c>
      <c r="E946">
        <v>1</v>
      </c>
      <c r="F946">
        <v>1</v>
      </c>
      <c r="G946">
        <v>37</v>
      </c>
      <c r="H946">
        <v>3</v>
      </c>
      <c r="I946" t="s">
        <v>948</v>
      </c>
      <c r="J946" t="s">
        <v>949</v>
      </c>
      <c r="K946" t="s">
        <v>950</v>
      </c>
      <c r="L946">
        <v>1339</v>
      </c>
      <c r="N946">
        <v>1007</v>
      </c>
      <c r="O946" t="s">
        <v>486</v>
      </c>
      <c r="P946" t="s">
        <v>486</v>
      </c>
      <c r="Q946">
        <v>1</v>
      </c>
      <c r="X946">
        <v>0.51</v>
      </c>
      <c r="Y946">
        <v>5051.0600000000004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521</v>
      </c>
      <c r="AG946">
        <v>1.02</v>
      </c>
      <c r="AH946">
        <v>2</v>
      </c>
      <c r="AI946">
        <v>78160298</v>
      </c>
      <c r="AJ946">
        <v>1004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ROW(Source!A1887)</f>
        <v>1887</v>
      </c>
      <c r="B947">
        <v>78162969</v>
      </c>
      <c r="C947">
        <v>78160304</v>
      </c>
      <c r="D947">
        <v>77806460</v>
      </c>
      <c r="E947">
        <v>37</v>
      </c>
      <c r="F947">
        <v>1</v>
      </c>
      <c r="G947">
        <v>37</v>
      </c>
      <c r="H947">
        <v>1</v>
      </c>
      <c r="I947" t="s">
        <v>678</v>
      </c>
      <c r="J947" t="s">
        <v>3</v>
      </c>
      <c r="K947" t="s">
        <v>679</v>
      </c>
      <c r="L947">
        <v>1191</v>
      </c>
      <c r="N947">
        <v>1013</v>
      </c>
      <c r="O947" t="s">
        <v>680</v>
      </c>
      <c r="P947" t="s">
        <v>680</v>
      </c>
      <c r="Q947">
        <v>1</v>
      </c>
      <c r="X947">
        <v>98.02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1</v>
      </c>
      <c r="AF947" t="s">
        <v>3</v>
      </c>
      <c r="AG947">
        <v>98.02</v>
      </c>
      <c r="AH947">
        <v>2</v>
      </c>
      <c r="AI947">
        <v>78160305</v>
      </c>
      <c r="AJ947">
        <v>1005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ROW(Source!A1887)</f>
        <v>1887</v>
      </c>
      <c r="B948">
        <v>78162970</v>
      </c>
      <c r="C948">
        <v>78160304</v>
      </c>
      <c r="D948">
        <v>77810520</v>
      </c>
      <c r="E948">
        <v>1</v>
      </c>
      <c r="F948">
        <v>1</v>
      </c>
      <c r="G948">
        <v>37</v>
      </c>
      <c r="H948">
        <v>3</v>
      </c>
      <c r="I948" t="s">
        <v>697</v>
      </c>
      <c r="J948" t="s">
        <v>698</v>
      </c>
      <c r="K948" t="s">
        <v>699</v>
      </c>
      <c r="L948">
        <v>1339</v>
      </c>
      <c r="N948">
        <v>1007</v>
      </c>
      <c r="O948" t="s">
        <v>486</v>
      </c>
      <c r="P948" t="s">
        <v>486</v>
      </c>
      <c r="Q948">
        <v>1</v>
      </c>
      <c r="X948">
        <v>0.11</v>
      </c>
      <c r="Y948">
        <v>49.83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0.11</v>
      </c>
      <c r="AH948">
        <v>2</v>
      </c>
      <c r="AI948">
        <v>78160306</v>
      </c>
      <c r="AJ948">
        <v>1006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ROW(Source!A1887)</f>
        <v>1887</v>
      </c>
      <c r="B949">
        <v>78162971</v>
      </c>
      <c r="C949">
        <v>78160304</v>
      </c>
      <c r="D949">
        <v>77811648</v>
      </c>
      <c r="E949">
        <v>1</v>
      </c>
      <c r="F949">
        <v>1</v>
      </c>
      <c r="G949">
        <v>37</v>
      </c>
      <c r="H949">
        <v>3</v>
      </c>
      <c r="I949" t="s">
        <v>1002</v>
      </c>
      <c r="J949" t="s">
        <v>1003</v>
      </c>
      <c r="K949" t="s">
        <v>1004</v>
      </c>
      <c r="L949">
        <v>1346</v>
      </c>
      <c r="N949">
        <v>1009</v>
      </c>
      <c r="O949" t="s">
        <v>101</v>
      </c>
      <c r="P949" t="s">
        <v>101</v>
      </c>
      <c r="Q949">
        <v>1</v>
      </c>
      <c r="X949">
        <v>312</v>
      </c>
      <c r="Y949">
        <v>59.06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312</v>
      </c>
      <c r="AH949">
        <v>2</v>
      </c>
      <c r="AI949">
        <v>78160307</v>
      </c>
      <c r="AJ949">
        <v>1007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ROW(Source!A1888)</f>
        <v>1888</v>
      </c>
      <c r="B950">
        <v>78162972</v>
      </c>
      <c r="C950">
        <v>78160311</v>
      </c>
      <c r="D950">
        <v>77806460</v>
      </c>
      <c r="E950">
        <v>37</v>
      </c>
      <c r="F950">
        <v>1</v>
      </c>
      <c r="G950">
        <v>37</v>
      </c>
      <c r="H950">
        <v>1</v>
      </c>
      <c r="I950" t="s">
        <v>678</v>
      </c>
      <c r="J950" t="s">
        <v>3</v>
      </c>
      <c r="K950" t="s">
        <v>679</v>
      </c>
      <c r="L950">
        <v>1191</v>
      </c>
      <c r="N950">
        <v>1013</v>
      </c>
      <c r="O950" t="s">
        <v>680</v>
      </c>
      <c r="P950" t="s">
        <v>680</v>
      </c>
      <c r="Q950">
        <v>1</v>
      </c>
      <c r="X950">
        <v>107.1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3</v>
      </c>
      <c r="AG950">
        <v>107.1</v>
      </c>
      <c r="AH950">
        <v>2</v>
      </c>
      <c r="AI950">
        <v>78160312</v>
      </c>
      <c r="AJ950">
        <v>1008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ROW(Source!A1888)</f>
        <v>1888</v>
      </c>
      <c r="B951">
        <v>78162973</v>
      </c>
      <c r="C951">
        <v>78160311</v>
      </c>
      <c r="D951">
        <v>77808438</v>
      </c>
      <c r="E951">
        <v>1</v>
      </c>
      <c r="F951">
        <v>1</v>
      </c>
      <c r="G951">
        <v>37</v>
      </c>
      <c r="H951">
        <v>2</v>
      </c>
      <c r="I951" t="s">
        <v>738</v>
      </c>
      <c r="J951" t="s">
        <v>739</v>
      </c>
      <c r="K951" t="s">
        <v>740</v>
      </c>
      <c r="L951">
        <v>1368</v>
      </c>
      <c r="N951">
        <v>1011</v>
      </c>
      <c r="O951" t="s">
        <v>696</v>
      </c>
      <c r="P951" t="s">
        <v>696</v>
      </c>
      <c r="Q951">
        <v>1</v>
      </c>
      <c r="X951">
        <v>44.34</v>
      </c>
      <c r="Y951">
        <v>0</v>
      </c>
      <c r="Z951">
        <v>5.79</v>
      </c>
      <c r="AA951">
        <v>1.58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44.34</v>
      </c>
      <c r="AH951">
        <v>2</v>
      </c>
      <c r="AI951">
        <v>78160313</v>
      </c>
      <c r="AJ951">
        <v>1009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ROW(Source!A1888)</f>
        <v>1888</v>
      </c>
      <c r="B952">
        <v>78162974</v>
      </c>
      <c r="C952">
        <v>78160311</v>
      </c>
      <c r="D952">
        <v>77808416</v>
      </c>
      <c r="E952">
        <v>1</v>
      </c>
      <c r="F952">
        <v>1</v>
      </c>
      <c r="G952">
        <v>37</v>
      </c>
      <c r="H952">
        <v>2</v>
      </c>
      <c r="I952" t="s">
        <v>1005</v>
      </c>
      <c r="J952" t="s">
        <v>1006</v>
      </c>
      <c r="K952" t="s">
        <v>1007</v>
      </c>
      <c r="L952">
        <v>1368</v>
      </c>
      <c r="N952">
        <v>1011</v>
      </c>
      <c r="O952" t="s">
        <v>696</v>
      </c>
      <c r="P952" t="s">
        <v>696</v>
      </c>
      <c r="Q952">
        <v>1</v>
      </c>
      <c r="X952">
        <v>0.39</v>
      </c>
      <c r="Y952">
        <v>0</v>
      </c>
      <c r="Z952">
        <v>720.71</v>
      </c>
      <c r="AA952">
        <v>647.62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0.39</v>
      </c>
      <c r="AH952">
        <v>2</v>
      </c>
      <c r="AI952">
        <v>78160314</v>
      </c>
      <c r="AJ952">
        <v>1010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ROW(Source!A1888)</f>
        <v>1888</v>
      </c>
      <c r="B953">
        <v>78162975</v>
      </c>
      <c r="C953">
        <v>78160311</v>
      </c>
      <c r="D953">
        <v>77810520</v>
      </c>
      <c r="E953">
        <v>1</v>
      </c>
      <c r="F953">
        <v>1</v>
      </c>
      <c r="G953">
        <v>37</v>
      </c>
      <c r="H953">
        <v>3</v>
      </c>
      <c r="I953" t="s">
        <v>697</v>
      </c>
      <c r="J953" t="s">
        <v>698</v>
      </c>
      <c r="K953" t="s">
        <v>699</v>
      </c>
      <c r="L953">
        <v>1339</v>
      </c>
      <c r="N953">
        <v>1007</v>
      </c>
      <c r="O953" t="s">
        <v>486</v>
      </c>
      <c r="P953" t="s">
        <v>486</v>
      </c>
      <c r="Q953">
        <v>1</v>
      </c>
      <c r="X953">
        <v>0.16600000000000001</v>
      </c>
      <c r="Y953">
        <v>49.83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0.16600000000000001</v>
      </c>
      <c r="AH953">
        <v>2</v>
      </c>
      <c r="AI953">
        <v>78160315</v>
      </c>
      <c r="AJ953">
        <v>1011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ROW(Source!A1888)</f>
        <v>1888</v>
      </c>
      <c r="B954">
        <v>78162976</v>
      </c>
      <c r="C954">
        <v>78160311</v>
      </c>
      <c r="D954">
        <v>77808840</v>
      </c>
      <c r="E954">
        <v>1</v>
      </c>
      <c r="F954">
        <v>1</v>
      </c>
      <c r="G954">
        <v>37</v>
      </c>
      <c r="H954">
        <v>3</v>
      </c>
      <c r="I954" t="s">
        <v>1008</v>
      </c>
      <c r="J954" t="s">
        <v>1009</v>
      </c>
      <c r="K954" t="s">
        <v>1010</v>
      </c>
      <c r="L954">
        <v>1327</v>
      </c>
      <c r="N954">
        <v>1005</v>
      </c>
      <c r="O954" t="s">
        <v>82</v>
      </c>
      <c r="P954" t="s">
        <v>82</v>
      </c>
      <c r="Q954">
        <v>1</v>
      </c>
      <c r="X954">
        <v>102</v>
      </c>
      <c r="Y954">
        <v>787.56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102</v>
      </c>
      <c r="AH954">
        <v>2</v>
      </c>
      <c r="AI954">
        <v>78160316</v>
      </c>
      <c r="AJ954">
        <v>1012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ROW(Source!A1888)</f>
        <v>1888</v>
      </c>
      <c r="B955">
        <v>78162977</v>
      </c>
      <c r="C955">
        <v>78160311</v>
      </c>
      <c r="D955">
        <v>77808869</v>
      </c>
      <c r="E955">
        <v>1</v>
      </c>
      <c r="F955">
        <v>1</v>
      </c>
      <c r="G955">
        <v>37</v>
      </c>
      <c r="H955">
        <v>3</v>
      </c>
      <c r="I955" t="s">
        <v>1011</v>
      </c>
      <c r="J955" t="s">
        <v>1012</v>
      </c>
      <c r="K955" t="s">
        <v>1013</v>
      </c>
      <c r="L955">
        <v>1348</v>
      </c>
      <c r="N955">
        <v>1009</v>
      </c>
      <c r="O955" t="s">
        <v>659</v>
      </c>
      <c r="P955" t="s">
        <v>659</v>
      </c>
      <c r="Q955">
        <v>1000</v>
      </c>
      <c r="X955">
        <v>0.01</v>
      </c>
      <c r="Y955">
        <v>290926.38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0.01</v>
      </c>
      <c r="AH955">
        <v>2</v>
      </c>
      <c r="AI955">
        <v>78160317</v>
      </c>
      <c r="AJ955">
        <v>1013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ROW(Source!A1888)</f>
        <v>1888</v>
      </c>
      <c r="B956">
        <v>78162978</v>
      </c>
      <c r="C956">
        <v>78160311</v>
      </c>
      <c r="D956">
        <v>77811690</v>
      </c>
      <c r="E956">
        <v>1</v>
      </c>
      <c r="F956">
        <v>1</v>
      </c>
      <c r="G956">
        <v>37</v>
      </c>
      <c r="H956">
        <v>3</v>
      </c>
      <c r="I956" t="s">
        <v>888</v>
      </c>
      <c r="J956" t="s">
        <v>889</v>
      </c>
      <c r="K956" t="s">
        <v>890</v>
      </c>
      <c r="L956">
        <v>1348</v>
      </c>
      <c r="N956">
        <v>1009</v>
      </c>
      <c r="O956" t="s">
        <v>659</v>
      </c>
      <c r="P956" t="s">
        <v>659</v>
      </c>
      <c r="Q956">
        <v>1000</v>
      </c>
      <c r="X956">
        <v>0.59</v>
      </c>
      <c r="Y956">
        <v>12873.63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0.59</v>
      </c>
      <c r="AH956">
        <v>2</v>
      </c>
      <c r="AI956">
        <v>78160318</v>
      </c>
      <c r="AJ956">
        <v>1014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ROW(Source!A1888)</f>
        <v>1888</v>
      </c>
      <c r="B957">
        <v>78162979</v>
      </c>
      <c r="C957">
        <v>78160311</v>
      </c>
      <c r="D957">
        <v>77811692</v>
      </c>
      <c r="E957">
        <v>1</v>
      </c>
      <c r="F957">
        <v>1</v>
      </c>
      <c r="G957">
        <v>37</v>
      </c>
      <c r="H957">
        <v>3</v>
      </c>
      <c r="I957" t="s">
        <v>891</v>
      </c>
      <c r="J957" t="s">
        <v>892</v>
      </c>
      <c r="K957" t="s">
        <v>893</v>
      </c>
      <c r="L957">
        <v>1348</v>
      </c>
      <c r="N957">
        <v>1009</v>
      </c>
      <c r="O957" t="s">
        <v>659</v>
      </c>
      <c r="P957" t="s">
        <v>659</v>
      </c>
      <c r="Q957">
        <v>1000</v>
      </c>
      <c r="X957">
        <v>4.8000000000000001E-2</v>
      </c>
      <c r="Y957">
        <v>90591.95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4.8000000000000001E-2</v>
      </c>
      <c r="AH957">
        <v>2</v>
      </c>
      <c r="AI957">
        <v>78160319</v>
      </c>
      <c r="AJ957">
        <v>1015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ROW(Source!A1924)</f>
        <v>1924</v>
      </c>
      <c r="B958">
        <v>78162980</v>
      </c>
      <c r="C958">
        <v>78160384</v>
      </c>
      <c r="D958">
        <v>77806460</v>
      </c>
      <c r="E958">
        <v>37</v>
      </c>
      <c r="F958">
        <v>1</v>
      </c>
      <c r="G958">
        <v>37</v>
      </c>
      <c r="H958">
        <v>1</v>
      </c>
      <c r="I958" t="s">
        <v>678</v>
      </c>
      <c r="J958" t="s">
        <v>3</v>
      </c>
      <c r="K958" t="s">
        <v>679</v>
      </c>
      <c r="L958">
        <v>1191</v>
      </c>
      <c r="N958">
        <v>1013</v>
      </c>
      <c r="O958" t="s">
        <v>680</v>
      </c>
      <c r="P958" t="s">
        <v>680</v>
      </c>
      <c r="Q958">
        <v>1</v>
      </c>
      <c r="X958">
        <v>91.15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1</v>
      </c>
      <c r="AF958" t="s">
        <v>3</v>
      </c>
      <c r="AG958">
        <v>91.15</v>
      </c>
      <c r="AH958">
        <v>2</v>
      </c>
      <c r="AI958">
        <v>78160385</v>
      </c>
      <c r="AJ958">
        <v>1016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ROW(Source!A1925)</f>
        <v>1925</v>
      </c>
      <c r="B959">
        <v>78162981</v>
      </c>
      <c r="C959">
        <v>78160387</v>
      </c>
      <c r="D959">
        <v>77806460</v>
      </c>
      <c r="E959">
        <v>37</v>
      </c>
      <c r="F959">
        <v>1</v>
      </c>
      <c r="G959">
        <v>37</v>
      </c>
      <c r="H959">
        <v>1</v>
      </c>
      <c r="I959" t="s">
        <v>678</v>
      </c>
      <c r="J959" t="s">
        <v>3</v>
      </c>
      <c r="K959" t="s">
        <v>679</v>
      </c>
      <c r="L959">
        <v>1191</v>
      </c>
      <c r="N959">
        <v>1013</v>
      </c>
      <c r="O959" t="s">
        <v>680</v>
      </c>
      <c r="P959" t="s">
        <v>680</v>
      </c>
      <c r="Q959">
        <v>1</v>
      </c>
      <c r="X959">
        <v>94.93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1</v>
      </c>
      <c r="AF959" t="s">
        <v>3</v>
      </c>
      <c r="AG959">
        <v>94.93</v>
      </c>
      <c r="AH959">
        <v>2</v>
      </c>
      <c r="AI959">
        <v>78160388</v>
      </c>
      <c r="AJ959">
        <v>1017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ROW(Source!A1925)</f>
        <v>1925</v>
      </c>
      <c r="B960">
        <v>78162982</v>
      </c>
      <c r="C960">
        <v>78160387</v>
      </c>
      <c r="D960">
        <v>77808358</v>
      </c>
      <c r="E960">
        <v>1</v>
      </c>
      <c r="F960">
        <v>1</v>
      </c>
      <c r="G960">
        <v>37</v>
      </c>
      <c r="H960">
        <v>2</v>
      </c>
      <c r="I960" t="s">
        <v>759</v>
      </c>
      <c r="J960" t="s">
        <v>760</v>
      </c>
      <c r="K960" t="s">
        <v>761</v>
      </c>
      <c r="L960">
        <v>1368</v>
      </c>
      <c r="N960">
        <v>1011</v>
      </c>
      <c r="O960" t="s">
        <v>696</v>
      </c>
      <c r="P960" t="s">
        <v>696</v>
      </c>
      <c r="Q960">
        <v>1</v>
      </c>
      <c r="X960">
        <v>7.65</v>
      </c>
      <c r="Y960">
        <v>0</v>
      </c>
      <c r="Z960">
        <v>4.49</v>
      </c>
      <c r="AA960">
        <v>0.01</v>
      </c>
      <c r="AB960">
        <v>0</v>
      </c>
      <c r="AC960">
        <v>0</v>
      </c>
      <c r="AD960">
        <v>1</v>
      </c>
      <c r="AE960">
        <v>0</v>
      </c>
      <c r="AF960" t="s">
        <v>3</v>
      </c>
      <c r="AG960">
        <v>7.65</v>
      </c>
      <c r="AH960">
        <v>2</v>
      </c>
      <c r="AI960">
        <v>78160389</v>
      </c>
      <c r="AJ960">
        <v>1018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ROW(Source!A1925)</f>
        <v>1925</v>
      </c>
      <c r="B961">
        <v>78162983</v>
      </c>
      <c r="C961">
        <v>78160387</v>
      </c>
      <c r="D961">
        <v>77808400</v>
      </c>
      <c r="E961">
        <v>1</v>
      </c>
      <c r="F961">
        <v>1</v>
      </c>
      <c r="G961">
        <v>37</v>
      </c>
      <c r="H961">
        <v>2</v>
      </c>
      <c r="I961" t="s">
        <v>741</v>
      </c>
      <c r="J961" t="s">
        <v>742</v>
      </c>
      <c r="K961" t="s">
        <v>743</v>
      </c>
      <c r="L961">
        <v>1368</v>
      </c>
      <c r="N961">
        <v>1011</v>
      </c>
      <c r="O961" t="s">
        <v>696</v>
      </c>
      <c r="P961" t="s">
        <v>696</v>
      </c>
      <c r="Q961">
        <v>1</v>
      </c>
      <c r="X961">
        <v>1.3</v>
      </c>
      <c r="Y961">
        <v>0</v>
      </c>
      <c r="Z961">
        <v>7.44</v>
      </c>
      <c r="AA961">
        <v>0.01</v>
      </c>
      <c r="AB961">
        <v>0</v>
      </c>
      <c r="AC961">
        <v>0</v>
      </c>
      <c r="AD961">
        <v>1</v>
      </c>
      <c r="AE961">
        <v>0</v>
      </c>
      <c r="AF961" t="s">
        <v>3</v>
      </c>
      <c r="AG961">
        <v>1.3</v>
      </c>
      <c r="AH961">
        <v>2</v>
      </c>
      <c r="AI961">
        <v>78160390</v>
      </c>
      <c r="AJ961">
        <v>1019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ROW(Source!A1925)</f>
        <v>1925</v>
      </c>
      <c r="B962">
        <v>78162984</v>
      </c>
      <c r="C962">
        <v>78160387</v>
      </c>
      <c r="D962">
        <v>77809680</v>
      </c>
      <c r="E962">
        <v>1</v>
      </c>
      <c r="F962">
        <v>1</v>
      </c>
      <c r="G962">
        <v>37</v>
      </c>
      <c r="H962">
        <v>3</v>
      </c>
      <c r="I962" t="s">
        <v>762</v>
      </c>
      <c r="J962" t="s">
        <v>763</v>
      </c>
      <c r="K962" t="s">
        <v>764</v>
      </c>
      <c r="L962">
        <v>1354</v>
      </c>
      <c r="N962">
        <v>1010</v>
      </c>
      <c r="O962" t="s">
        <v>204</v>
      </c>
      <c r="P962" t="s">
        <v>204</v>
      </c>
      <c r="Q962">
        <v>1</v>
      </c>
      <c r="X962">
        <v>312</v>
      </c>
      <c r="Y962">
        <v>8.36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3</v>
      </c>
      <c r="AG962">
        <v>312</v>
      </c>
      <c r="AH962">
        <v>2</v>
      </c>
      <c r="AI962">
        <v>78160391</v>
      </c>
      <c r="AJ962">
        <v>1020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ROW(Source!A1925)</f>
        <v>1925</v>
      </c>
      <c r="B963">
        <v>78162985</v>
      </c>
      <c r="C963">
        <v>78160387</v>
      </c>
      <c r="D963">
        <v>77809537</v>
      </c>
      <c r="E963">
        <v>1</v>
      </c>
      <c r="F963">
        <v>1</v>
      </c>
      <c r="G963">
        <v>37</v>
      </c>
      <c r="H963">
        <v>3</v>
      </c>
      <c r="I963" t="s">
        <v>765</v>
      </c>
      <c r="J963" t="s">
        <v>766</v>
      </c>
      <c r="K963" t="s">
        <v>767</v>
      </c>
      <c r="L963">
        <v>1346</v>
      </c>
      <c r="N963">
        <v>1009</v>
      </c>
      <c r="O963" t="s">
        <v>101</v>
      </c>
      <c r="P963" t="s">
        <v>101</v>
      </c>
      <c r="Q963">
        <v>1</v>
      </c>
      <c r="X963">
        <v>2.4500000000000002</v>
      </c>
      <c r="Y963">
        <v>312.97000000000003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2.4500000000000002</v>
      </c>
      <c r="AH963">
        <v>2</v>
      </c>
      <c r="AI963">
        <v>78160392</v>
      </c>
      <c r="AJ963">
        <v>1021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ROW(Source!A1925)</f>
        <v>1925</v>
      </c>
      <c r="B964">
        <v>78162986</v>
      </c>
      <c r="C964">
        <v>78160387</v>
      </c>
      <c r="D964">
        <v>77810706</v>
      </c>
      <c r="E964">
        <v>1</v>
      </c>
      <c r="F964">
        <v>1</v>
      </c>
      <c r="G964">
        <v>37</v>
      </c>
      <c r="H964">
        <v>3</v>
      </c>
      <c r="I964" t="s">
        <v>768</v>
      </c>
      <c r="J964" t="s">
        <v>769</v>
      </c>
      <c r="K964" t="s">
        <v>770</v>
      </c>
      <c r="L964">
        <v>1296</v>
      </c>
      <c r="N964">
        <v>1002</v>
      </c>
      <c r="O964" t="s">
        <v>96</v>
      </c>
      <c r="P964" t="s">
        <v>96</v>
      </c>
      <c r="Q964">
        <v>1</v>
      </c>
      <c r="X964">
        <v>32.630000000000003</v>
      </c>
      <c r="Y964">
        <v>435.76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32.630000000000003</v>
      </c>
      <c r="AH964">
        <v>2</v>
      </c>
      <c r="AI964">
        <v>78160393</v>
      </c>
      <c r="AJ964">
        <v>1022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ROW(Source!A1925)</f>
        <v>1925</v>
      </c>
      <c r="B965">
        <v>78162987</v>
      </c>
      <c r="C965">
        <v>78160387</v>
      </c>
      <c r="D965">
        <v>77809173</v>
      </c>
      <c r="E965">
        <v>1</v>
      </c>
      <c r="F965">
        <v>1</v>
      </c>
      <c r="G965">
        <v>37</v>
      </c>
      <c r="H965">
        <v>3</v>
      </c>
      <c r="I965" t="s">
        <v>771</v>
      </c>
      <c r="J965" t="s">
        <v>772</v>
      </c>
      <c r="K965" t="s">
        <v>773</v>
      </c>
      <c r="L965">
        <v>1339</v>
      </c>
      <c r="N965">
        <v>1007</v>
      </c>
      <c r="O965" t="s">
        <v>486</v>
      </c>
      <c r="P965" t="s">
        <v>486</v>
      </c>
      <c r="Q965">
        <v>1</v>
      </c>
      <c r="X965">
        <v>0.08</v>
      </c>
      <c r="Y965">
        <v>9158.5400000000009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0.08</v>
      </c>
      <c r="AH965">
        <v>2</v>
      </c>
      <c r="AI965">
        <v>78160394</v>
      </c>
      <c r="AJ965">
        <v>1023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ROW(Source!A1925)</f>
        <v>1925</v>
      </c>
      <c r="B966">
        <v>78162988</v>
      </c>
      <c r="C966">
        <v>78160387</v>
      </c>
      <c r="D966">
        <v>77806557</v>
      </c>
      <c r="E966">
        <v>37</v>
      </c>
      <c r="F966">
        <v>1</v>
      </c>
      <c r="G966">
        <v>37</v>
      </c>
      <c r="H966">
        <v>3</v>
      </c>
      <c r="I966" t="s">
        <v>1041</v>
      </c>
      <c r="J966" t="s">
        <v>3</v>
      </c>
      <c r="K966" t="s">
        <v>1042</v>
      </c>
      <c r="L966">
        <v>1035</v>
      </c>
      <c r="N966">
        <v>1013</v>
      </c>
      <c r="O966" t="s">
        <v>215</v>
      </c>
      <c r="P966" t="s">
        <v>215</v>
      </c>
      <c r="Q966">
        <v>1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 t="s">
        <v>3</v>
      </c>
      <c r="AG966">
        <v>0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ROW(Source!A1925)</f>
        <v>1925</v>
      </c>
      <c r="B967">
        <v>78162989</v>
      </c>
      <c r="C967">
        <v>78160387</v>
      </c>
      <c r="D967">
        <v>77806556</v>
      </c>
      <c r="E967">
        <v>37</v>
      </c>
      <c r="F967">
        <v>1</v>
      </c>
      <c r="G967">
        <v>37</v>
      </c>
      <c r="H967">
        <v>3</v>
      </c>
      <c r="I967" t="s">
        <v>1043</v>
      </c>
      <c r="J967" t="s">
        <v>3</v>
      </c>
      <c r="K967" t="s">
        <v>1044</v>
      </c>
      <c r="L967">
        <v>1327</v>
      </c>
      <c r="N967">
        <v>1005</v>
      </c>
      <c r="O967" t="s">
        <v>82</v>
      </c>
      <c r="P967" t="s">
        <v>82</v>
      </c>
      <c r="Q967">
        <v>1</v>
      </c>
      <c r="X967">
        <v>100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 t="s">
        <v>3</v>
      </c>
      <c r="AG967">
        <v>100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ROW(Source!A1929)</f>
        <v>1929</v>
      </c>
      <c r="B968">
        <v>78162990</v>
      </c>
      <c r="C968">
        <v>78160410</v>
      </c>
      <c r="D968">
        <v>77806460</v>
      </c>
      <c r="E968">
        <v>37</v>
      </c>
      <c r="F968">
        <v>1</v>
      </c>
      <c r="G968">
        <v>37</v>
      </c>
      <c r="H968">
        <v>1</v>
      </c>
      <c r="I968" t="s">
        <v>678</v>
      </c>
      <c r="J968" t="s">
        <v>3</v>
      </c>
      <c r="K968" t="s">
        <v>679</v>
      </c>
      <c r="L968">
        <v>1191</v>
      </c>
      <c r="N968">
        <v>1013</v>
      </c>
      <c r="O968" t="s">
        <v>680</v>
      </c>
      <c r="P968" t="s">
        <v>680</v>
      </c>
      <c r="Q968">
        <v>1</v>
      </c>
      <c r="X968">
        <v>8.0399999999999991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1</v>
      </c>
      <c r="AF968" t="s">
        <v>3</v>
      </c>
      <c r="AG968">
        <v>8.0399999999999991</v>
      </c>
      <c r="AH968">
        <v>2</v>
      </c>
      <c r="AI968">
        <v>78160411</v>
      </c>
      <c r="AJ968">
        <v>1027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ROW(Source!A1929)</f>
        <v>1929</v>
      </c>
      <c r="B969">
        <v>78162991</v>
      </c>
      <c r="C969">
        <v>78160410</v>
      </c>
      <c r="D969">
        <v>77808438</v>
      </c>
      <c r="E969">
        <v>1</v>
      </c>
      <c r="F969">
        <v>1</v>
      </c>
      <c r="G969">
        <v>37</v>
      </c>
      <c r="H969">
        <v>2</v>
      </c>
      <c r="I969" t="s">
        <v>738</v>
      </c>
      <c r="J969" t="s">
        <v>739</v>
      </c>
      <c r="K969" t="s">
        <v>740</v>
      </c>
      <c r="L969">
        <v>1368</v>
      </c>
      <c r="N969">
        <v>1011</v>
      </c>
      <c r="O969" t="s">
        <v>696</v>
      </c>
      <c r="P969" t="s">
        <v>696</v>
      </c>
      <c r="Q969">
        <v>1</v>
      </c>
      <c r="X969">
        <v>0.08</v>
      </c>
      <c r="Y969">
        <v>0</v>
      </c>
      <c r="Z969">
        <v>5.79</v>
      </c>
      <c r="AA969">
        <v>1.58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0.08</v>
      </c>
      <c r="AH969">
        <v>2</v>
      </c>
      <c r="AI969">
        <v>78160412</v>
      </c>
      <c r="AJ969">
        <v>1028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ROW(Source!A1929)</f>
        <v>1929</v>
      </c>
      <c r="B970">
        <v>78162992</v>
      </c>
      <c r="C970">
        <v>78160410</v>
      </c>
      <c r="D970">
        <v>77809550</v>
      </c>
      <c r="E970">
        <v>1</v>
      </c>
      <c r="F970">
        <v>1</v>
      </c>
      <c r="G970">
        <v>37</v>
      </c>
      <c r="H970">
        <v>3</v>
      </c>
      <c r="I970" t="s">
        <v>774</v>
      </c>
      <c r="J970" t="s">
        <v>775</v>
      </c>
      <c r="K970" t="s">
        <v>776</v>
      </c>
      <c r="L970">
        <v>1348</v>
      </c>
      <c r="N970">
        <v>1009</v>
      </c>
      <c r="O970" t="s">
        <v>659</v>
      </c>
      <c r="P970" t="s">
        <v>659</v>
      </c>
      <c r="Q970">
        <v>1000</v>
      </c>
      <c r="X970">
        <v>3.5E-4</v>
      </c>
      <c r="Y970">
        <v>99048.85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3.5E-4</v>
      </c>
      <c r="AH970">
        <v>2</v>
      </c>
      <c r="AI970">
        <v>78160413</v>
      </c>
      <c r="AJ970">
        <v>1029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ROW(Source!A1929)</f>
        <v>1929</v>
      </c>
      <c r="B971">
        <v>78162993</v>
      </c>
      <c r="C971">
        <v>78160410</v>
      </c>
      <c r="D971">
        <v>77813854</v>
      </c>
      <c r="E971">
        <v>1</v>
      </c>
      <c r="F971">
        <v>1</v>
      </c>
      <c r="G971">
        <v>37</v>
      </c>
      <c r="H971">
        <v>3</v>
      </c>
      <c r="I971" t="s">
        <v>222</v>
      </c>
      <c r="J971" t="s">
        <v>224</v>
      </c>
      <c r="K971" t="s">
        <v>223</v>
      </c>
      <c r="L971">
        <v>1301</v>
      </c>
      <c r="N971">
        <v>1003</v>
      </c>
      <c r="O971" t="s">
        <v>87</v>
      </c>
      <c r="P971" t="s">
        <v>87</v>
      </c>
      <c r="Q971">
        <v>1</v>
      </c>
      <c r="X971">
        <v>110</v>
      </c>
      <c r="Y971">
        <v>86.38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110</v>
      </c>
      <c r="AH971">
        <v>2</v>
      </c>
      <c r="AI971">
        <v>78160414</v>
      </c>
      <c r="AJ971">
        <v>1031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ROW(Source!A1932)</f>
        <v>1932</v>
      </c>
      <c r="B972">
        <v>78162994</v>
      </c>
      <c r="C972">
        <v>78160423</v>
      </c>
      <c r="D972">
        <v>77806460</v>
      </c>
      <c r="E972">
        <v>37</v>
      </c>
      <c r="F972">
        <v>1</v>
      </c>
      <c r="G972">
        <v>37</v>
      </c>
      <c r="H972">
        <v>1</v>
      </c>
      <c r="I972" t="s">
        <v>678</v>
      </c>
      <c r="J972" t="s">
        <v>3</v>
      </c>
      <c r="K972" t="s">
        <v>679</v>
      </c>
      <c r="L972">
        <v>1191</v>
      </c>
      <c r="N972">
        <v>1013</v>
      </c>
      <c r="O972" t="s">
        <v>680</v>
      </c>
      <c r="P972" t="s">
        <v>680</v>
      </c>
      <c r="Q972">
        <v>1</v>
      </c>
      <c r="X972">
        <v>205.85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1</v>
      </c>
      <c r="AF972" t="s">
        <v>3</v>
      </c>
      <c r="AG972">
        <v>205.85</v>
      </c>
      <c r="AH972">
        <v>2</v>
      </c>
      <c r="AI972">
        <v>78160424</v>
      </c>
      <c r="AJ972">
        <v>1033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ROW(Source!A1932)</f>
        <v>1932</v>
      </c>
      <c r="B973">
        <v>78162995</v>
      </c>
      <c r="C973">
        <v>78160423</v>
      </c>
      <c r="D973">
        <v>77810520</v>
      </c>
      <c r="E973">
        <v>1</v>
      </c>
      <c r="F973">
        <v>1</v>
      </c>
      <c r="G973">
        <v>37</v>
      </c>
      <c r="H973">
        <v>3</v>
      </c>
      <c r="I973" t="s">
        <v>697</v>
      </c>
      <c r="J973" t="s">
        <v>698</v>
      </c>
      <c r="K973" t="s">
        <v>699</v>
      </c>
      <c r="L973">
        <v>1339</v>
      </c>
      <c r="N973">
        <v>1007</v>
      </c>
      <c r="O973" t="s">
        <v>486</v>
      </c>
      <c r="P973" t="s">
        <v>486</v>
      </c>
      <c r="Q973">
        <v>1</v>
      </c>
      <c r="X973">
        <v>0.24640000000000001</v>
      </c>
      <c r="Y973">
        <v>49.83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0.24640000000000001</v>
      </c>
      <c r="AH973">
        <v>2</v>
      </c>
      <c r="AI973">
        <v>78160426</v>
      </c>
      <c r="AJ973">
        <v>1035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ROW(Source!A1932)</f>
        <v>1932</v>
      </c>
      <c r="B974">
        <v>78162996</v>
      </c>
      <c r="C974">
        <v>78160423</v>
      </c>
      <c r="D974">
        <v>77811599</v>
      </c>
      <c r="E974">
        <v>1</v>
      </c>
      <c r="F974">
        <v>1</v>
      </c>
      <c r="G974">
        <v>37</v>
      </c>
      <c r="H974">
        <v>3</v>
      </c>
      <c r="I974" t="s">
        <v>753</v>
      </c>
      <c r="J974" t="s">
        <v>754</v>
      </c>
      <c r="K974" t="s">
        <v>755</v>
      </c>
      <c r="L974">
        <v>1339</v>
      </c>
      <c r="N974">
        <v>1007</v>
      </c>
      <c r="O974" t="s">
        <v>486</v>
      </c>
      <c r="P974" t="s">
        <v>486</v>
      </c>
      <c r="Q974">
        <v>1</v>
      </c>
      <c r="X974">
        <v>0.08</v>
      </c>
      <c r="Y974">
        <v>4676.4799999999996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0.08</v>
      </c>
      <c r="AH974">
        <v>2</v>
      </c>
      <c r="AI974">
        <v>78160428</v>
      </c>
      <c r="AJ974">
        <v>1037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ROW(Source!A1932)</f>
        <v>1932</v>
      </c>
      <c r="B975">
        <v>78162997</v>
      </c>
      <c r="C975">
        <v>78160423</v>
      </c>
      <c r="D975">
        <v>77811593</v>
      </c>
      <c r="E975">
        <v>1</v>
      </c>
      <c r="F975">
        <v>1</v>
      </c>
      <c r="G975">
        <v>37</v>
      </c>
      <c r="H975">
        <v>3</v>
      </c>
      <c r="I975" t="s">
        <v>1045</v>
      </c>
      <c r="J975" t="s">
        <v>1046</v>
      </c>
      <c r="K975" t="s">
        <v>1047</v>
      </c>
      <c r="L975">
        <v>1339</v>
      </c>
      <c r="N975">
        <v>1007</v>
      </c>
      <c r="O975" t="s">
        <v>486</v>
      </c>
      <c r="P975" t="s">
        <v>486</v>
      </c>
      <c r="Q975">
        <v>1</v>
      </c>
      <c r="X975">
        <v>3.44</v>
      </c>
      <c r="Y975">
        <v>5077.9799999999996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3.44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ROW(Source!A1932)</f>
        <v>1932</v>
      </c>
      <c r="B976">
        <v>78162998</v>
      </c>
      <c r="C976">
        <v>78160423</v>
      </c>
      <c r="D976">
        <v>77811676</v>
      </c>
      <c r="E976">
        <v>1</v>
      </c>
      <c r="F976">
        <v>1</v>
      </c>
      <c r="G976">
        <v>37</v>
      </c>
      <c r="H976">
        <v>3</v>
      </c>
      <c r="I976" t="s">
        <v>1048</v>
      </c>
      <c r="J976" t="s">
        <v>1049</v>
      </c>
      <c r="K976" t="s">
        <v>1050</v>
      </c>
      <c r="L976">
        <v>1348</v>
      </c>
      <c r="N976">
        <v>1009</v>
      </c>
      <c r="O976" t="s">
        <v>659</v>
      </c>
      <c r="P976" t="s">
        <v>659</v>
      </c>
      <c r="Q976">
        <v>1000</v>
      </c>
      <c r="X976">
        <v>1.4079999999999999</v>
      </c>
      <c r="Y976">
        <v>11284.99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</v>
      </c>
      <c r="AG976">
        <v>1.4079999999999999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ROW(Source!A1933)</f>
        <v>1933</v>
      </c>
      <c r="B977">
        <v>78162999</v>
      </c>
      <c r="C977">
        <v>78160435</v>
      </c>
      <c r="D977">
        <v>77806460</v>
      </c>
      <c r="E977">
        <v>37</v>
      </c>
      <c r="F977">
        <v>1</v>
      </c>
      <c r="G977">
        <v>37</v>
      </c>
      <c r="H977">
        <v>1</v>
      </c>
      <c r="I977" t="s">
        <v>678</v>
      </c>
      <c r="J977" t="s">
        <v>3</v>
      </c>
      <c r="K977" t="s">
        <v>679</v>
      </c>
      <c r="L977">
        <v>1191</v>
      </c>
      <c r="N977">
        <v>1013</v>
      </c>
      <c r="O977" t="s">
        <v>680</v>
      </c>
      <c r="P977" t="s">
        <v>680</v>
      </c>
      <c r="Q977">
        <v>1</v>
      </c>
      <c r="X977">
        <v>42.17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1</v>
      </c>
      <c r="AF977" t="s">
        <v>3</v>
      </c>
      <c r="AG977">
        <v>42.17</v>
      </c>
      <c r="AH977">
        <v>2</v>
      </c>
      <c r="AI977">
        <v>78160436</v>
      </c>
      <c r="AJ977">
        <v>1039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ROW(Source!A1933)</f>
        <v>1933</v>
      </c>
      <c r="B978">
        <v>78163000</v>
      </c>
      <c r="C978">
        <v>78160435</v>
      </c>
      <c r="D978">
        <v>77810304</v>
      </c>
      <c r="E978">
        <v>1</v>
      </c>
      <c r="F978">
        <v>1</v>
      </c>
      <c r="G978">
        <v>37</v>
      </c>
      <c r="H978">
        <v>3</v>
      </c>
      <c r="I978" t="s">
        <v>706</v>
      </c>
      <c r="J978" t="s">
        <v>707</v>
      </c>
      <c r="K978" t="s">
        <v>708</v>
      </c>
      <c r="L978">
        <v>1346</v>
      </c>
      <c r="N978">
        <v>1009</v>
      </c>
      <c r="O978" t="s">
        <v>101</v>
      </c>
      <c r="P978" t="s">
        <v>101</v>
      </c>
      <c r="Q978">
        <v>1</v>
      </c>
      <c r="X978">
        <v>0.31</v>
      </c>
      <c r="Y978">
        <v>23.91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0.31</v>
      </c>
      <c r="AH978">
        <v>2</v>
      </c>
      <c r="AI978">
        <v>78160437</v>
      </c>
      <c r="AJ978">
        <v>1040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ROW(Source!A1933)</f>
        <v>1933</v>
      </c>
      <c r="B979">
        <v>78163001</v>
      </c>
      <c r="C979">
        <v>78160435</v>
      </c>
      <c r="D979">
        <v>77810520</v>
      </c>
      <c r="E979">
        <v>1</v>
      </c>
      <c r="F979">
        <v>1</v>
      </c>
      <c r="G979">
        <v>37</v>
      </c>
      <c r="H979">
        <v>3</v>
      </c>
      <c r="I979" t="s">
        <v>697</v>
      </c>
      <c r="J979" t="s">
        <v>698</v>
      </c>
      <c r="K979" t="s">
        <v>699</v>
      </c>
      <c r="L979">
        <v>1339</v>
      </c>
      <c r="N979">
        <v>1007</v>
      </c>
      <c r="O979" t="s">
        <v>486</v>
      </c>
      <c r="P979" t="s">
        <v>486</v>
      </c>
      <c r="Q979">
        <v>1</v>
      </c>
      <c r="X979">
        <v>6.0000000000000001E-3</v>
      </c>
      <c r="Y979">
        <v>49.83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6.0000000000000001E-3</v>
      </c>
      <c r="AH979">
        <v>2</v>
      </c>
      <c r="AI979">
        <v>78160438</v>
      </c>
      <c r="AJ979">
        <v>1041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ROW(Source!A1933)</f>
        <v>1933</v>
      </c>
      <c r="B980">
        <v>78163002</v>
      </c>
      <c r="C980">
        <v>78160435</v>
      </c>
      <c r="D980">
        <v>77810871</v>
      </c>
      <c r="E980">
        <v>1</v>
      </c>
      <c r="F980">
        <v>1</v>
      </c>
      <c r="G980">
        <v>37</v>
      </c>
      <c r="H980">
        <v>3</v>
      </c>
      <c r="I980" t="s">
        <v>709</v>
      </c>
      <c r="J980" t="s">
        <v>710</v>
      </c>
      <c r="K980" t="s">
        <v>711</v>
      </c>
      <c r="L980">
        <v>1327</v>
      </c>
      <c r="N980">
        <v>1005</v>
      </c>
      <c r="O980" t="s">
        <v>82</v>
      </c>
      <c r="P980" t="s">
        <v>82</v>
      </c>
      <c r="Q980">
        <v>1</v>
      </c>
      <c r="X980">
        <v>0.8</v>
      </c>
      <c r="Y980">
        <v>431.83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0.8</v>
      </c>
      <c r="AH980">
        <v>2</v>
      </c>
      <c r="AI980">
        <v>78160439</v>
      </c>
      <c r="AJ980">
        <v>1042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ROW(Source!A1933)</f>
        <v>1933</v>
      </c>
      <c r="B981">
        <v>78163003</v>
      </c>
      <c r="C981">
        <v>78160435</v>
      </c>
      <c r="D981">
        <v>77810887</v>
      </c>
      <c r="E981">
        <v>1</v>
      </c>
      <c r="F981">
        <v>1</v>
      </c>
      <c r="G981">
        <v>37</v>
      </c>
      <c r="H981">
        <v>3</v>
      </c>
      <c r="I981" t="s">
        <v>712</v>
      </c>
      <c r="J981" t="s">
        <v>713</v>
      </c>
      <c r="K981" t="s">
        <v>714</v>
      </c>
      <c r="L981">
        <v>1348</v>
      </c>
      <c r="N981">
        <v>1009</v>
      </c>
      <c r="O981" t="s">
        <v>659</v>
      </c>
      <c r="P981" t="s">
        <v>659</v>
      </c>
      <c r="Q981">
        <v>1000</v>
      </c>
      <c r="X981">
        <v>5.0999999999999997E-2</v>
      </c>
      <c r="Y981">
        <v>81852.28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</v>
      </c>
      <c r="AG981">
        <v>5.0999999999999997E-2</v>
      </c>
      <c r="AH981">
        <v>2</v>
      </c>
      <c r="AI981">
        <v>78160440</v>
      </c>
      <c r="AJ981">
        <v>1043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ROW(Source!A1933)</f>
        <v>1933</v>
      </c>
      <c r="B982">
        <v>78163004</v>
      </c>
      <c r="C982">
        <v>78160435</v>
      </c>
      <c r="D982">
        <v>77809071</v>
      </c>
      <c r="E982">
        <v>1</v>
      </c>
      <c r="F982">
        <v>1</v>
      </c>
      <c r="G982">
        <v>37</v>
      </c>
      <c r="H982">
        <v>3</v>
      </c>
      <c r="I982" t="s">
        <v>715</v>
      </c>
      <c r="J982" t="s">
        <v>716</v>
      </c>
      <c r="K982" t="s">
        <v>717</v>
      </c>
      <c r="L982">
        <v>1346</v>
      </c>
      <c r="N982">
        <v>1009</v>
      </c>
      <c r="O982" t="s">
        <v>101</v>
      </c>
      <c r="P982" t="s">
        <v>101</v>
      </c>
      <c r="Q982">
        <v>1</v>
      </c>
      <c r="X982">
        <v>24.2</v>
      </c>
      <c r="Y982">
        <v>183.25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24.2</v>
      </c>
      <c r="AH982">
        <v>2</v>
      </c>
      <c r="AI982">
        <v>78160441</v>
      </c>
      <c r="AJ982">
        <v>1044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ROW(Source!A1933)</f>
        <v>1933</v>
      </c>
      <c r="B983">
        <v>78163005</v>
      </c>
      <c r="C983">
        <v>78160435</v>
      </c>
      <c r="D983">
        <v>77809073</v>
      </c>
      <c r="E983">
        <v>1</v>
      </c>
      <c r="F983">
        <v>1</v>
      </c>
      <c r="G983">
        <v>37</v>
      </c>
      <c r="H983">
        <v>3</v>
      </c>
      <c r="I983" t="s">
        <v>718</v>
      </c>
      <c r="J983" t="s">
        <v>719</v>
      </c>
      <c r="K983" t="s">
        <v>720</v>
      </c>
      <c r="L983">
        <v>1346</v>
      </c>
      <c r="N983">
        <v>1009</v>
      </c>
      <c r="O983" t="s">
        <v>101</v>
      </c>
      <c r="P983" t="s">
        <v>101</v>
      </c>
      <c r="Q983">
        <v>1</v>
      </c>
      <c r="X983">
        <v>10.4</v>
      </c>
      <c r="Y983">
        <v>78.349999999999994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10.4</v>
      </c>
      <c r="AH983">
        <v>2</v>
      </c>
      <c r="AI983">
        <v>78160442</v>
      </c>
      <c r="AJ983">
        <v>1045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ROW(Source!A1969)</f>
        <v>1969</v>
      </c>
      <c r="B984">
        <v>78163006</v>
      </c>
      <c r="C984">
        <v>78160506</v>
      </c>
      <c r="D984">
        <v>77806460</v>
      </c>
      <c r="E984">
        <v>37</v>
      </c>
      <c r="F984">
        <v>1</v>
      </c>
      <c r="G984">
        <v>37</v>
      </c>
      <c r="H984">
        <v>1</v>
      </c>
      <c r="I984" t="s">
        <v>678</v>
      </c>
      <c r="J984" t="s">
        <v>3</v>
      </c>
      <c r="K984" t="s">
        <v>679</v>
      </c>
      <c r="L984">
        <v>1191</v>
      </c>
      <c r="N984">
        <v>1013</v>
      </c>
      <c r="O984" t="s">
        <v>680</v>
      </c>
      <c r="P984" t="s">
        <v>680</v>
      </c>
      <c r="Q984">
        <v>1</v>
      </c>
      <c r="X984">
        <v>47.2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1</v>
      </c>
      <c r="AF984" t="s">
        <v>3</v>
      </c>
      <c r="AG984">
        <v>47.2</v>
      </c>
      <c r="AH984">
        <v>2</v>
      </c>
      <c r="AI984">
        <v>78160507</v>
      </c>
      <c r="AJ984">
        <v>1046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ROW(Source!A1969)</f>
        <v>1969</v>
      </c>
      <c r="B985">
        <v>78163007</v>
      </c>
      <c r="C985">
        <v>78160506</v>
      </c>
      <c r="D985">
        <v>77814513</v>
      </c>
      <c r="E985">
        <v>1</v>
      </c>
      <c r="F985">
        <v>1</v>
      </c>
      <c r="G985">
        <v>37</v>
      </c>
      <c r="H985">
        <v>3</v>
      </c>
      <c r="I985" t="s">
        <v>897</v>
      </c>
      <c r="J985" t="s">
        <v>898</v>
      </c>
      <c r="K985" t="s">
        <v>899</v>
      </c>
      <c r="L985">
        <v>1035</v>
      </c>
      <c r="N985">
        <v>1013</v>
      </c>
      <c r="O985" t="s">
        <v>215</v>
      </c>
      <c r="P985" t="s">
        <v>215</v>
      </c>
      <c r="Q985">
        <v>1</v>
      </c>
      <c r="X985">
        <v>100</v>
      </c>
      <c r="Y985">
        <v>151.54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100</v>
      </c>
      <c r="AH985">
        <v>2</v>
      </c>
      <c r="AI985">
        <v>78160508</v>
      </c>
      <c r="AJ985">
        <v>1047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ROW(Source!A1971)</f>
        <v>1971</v>
      </c>
      <c r="B986">
        <v>78163008</v>
      </c>
      <c r="C986">
        <v>78160513</v>
      </c>
      <c r="D986">
        <v>77806460</v>
      </c>
      <c r="E986">
        <v>37</v>
      </c>
      <c r="F986">
        <v>1</v>
      </c>
      <c r="G986">
        <v>37</v>
      </c>
      <c r="H986">
        <v>1</v>
      </c>
      <c r="I986" t="s">
        <v>678</v>
      </c>
      <c r="J986" t="s">
        <v>3</v>
      </c>
      <c r="K986" t="s">
        <v>679</v>
      </c>
      <c r="L986">
        <v>1191</v>
      </c>
      <c r="N986">
        <v>1013</v>
      </c>
      <c r="O986" t="s">
        <v>680</v>
      </c>
      <c r="P986" t="s">
        <v>680</v>
      </c>
      <c r="Q986">
        <v>1</v>
      </c>
      <c r="X986">
        <v>212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1</v>
      </c>
      <c r="AF986" t="s">
        <v>3</v>
      </c>
      <c r="AG986">
        <v>212</v>
      </c>
      <c r="AH986">
        <v>2</v>
      </c>
      <c r="AI986">
        <v>78160514</v>
      </c>
      <c r="AJ986">
        <v>1049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ROW(Source!A1971)</f>
        <v>1971</v>
      </c>
      <c r="B987">
        <v>78163009</v>
      </c>
      <c r="C987">
        <v>78160513</v>
      </c>
      <c r="D987">
        <v>77809629</v>
      </c>
      <c r="E987">
        <v>1</v>
      </c>
      <c r="F987">
        <v>1</v>
      </c>
      <c r="G987">
        <v>37</v>
      </c>
      <c r="H987">
        <v>3</v>
      </c>
      <c r="I987" t="s">
        <v>900</v>
      </c>
      <c r="J987" t="s">
        <v>901</v>
      </c>
      <c r="K987" t="s">
        <v>902</v>
      </c>
      <c r="L987">
        <v>1348</v>
      </c>
      <c r="N987">
        <v>1009</v>
      </c>
      <c r="O987" t="s">
        <v>659</v>
      </c>
      <c r="P987" t="s">
        <v>659</v>
      </c>
      <c r="Q987">
        <v>1000</v>
      </c>
      <c r="X987">
        <v>1.0800000000000001E-2</v>
      </c>
      <c r="Y987">
        <v>238805.23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0</v>
      </c>
      <c r="AF987" t="s">
        <v>3</v>
      </c>
      <c r="AG987">
        <v>1.0800000000000001E-2</v>
      </c>
      <c r="AH987">
        <v>2</v>
      </c>
      <c r="AI987">
        <v>78160515</v>
      </c>
      <c r="AJ987">
        <v>1050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ROW(Source!A1971)</f>
        <v>1971</v>
      </c>
      <c r="B988">
        <v>78163011</v>
      </c>
      <c r="C988">
        <v>78160513</v>
      </c>
      <c r="D988">
        <v>77810696</v>
      </c>
      <c r="E988">
        <v>1</v>
      </c>
      <c r="F988">
        <v>1</v>
      </c>
      <c r="G988">
        <v>37</v>
      </c>
      <c r="H988">
        <v>3</v>
      </c>
      <c r="I988" t="s">
        <v>687</v>
      </c>
      <c r="J988" t="s">
        <v>688</v>
      </c>
      <c r="K988" t="s">
        <v>689</v>
      </c>
      <c r="L988">
        <v>1346</v>
      </c>
      <c r="N988">
        <v>1009</v>
      </c>
      <c r="O988" t="s">
        <v>101</v>
      </c>
      <c r="P988" t="s">
        <v>101</v>
      </c>
      <c r="Q988">
        <v>1</v>
      </c>
      <c r="X988">
        <v>3.4</v>
      </c>
      <c r="Y988">
        <v>149.35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</v>
      </c>
      <c r="AG988">
        <v>3.4</v>
      </c>
      <c r="AH988">
        <v>2</v>
      </c>
      <c r="AI988">
        <v>78160517</v>
      </c>
      <c r="AJ988">
        <v>1051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ROW(Source!A1971)</f>
        <v>1971</v>
      </c>
      <c r="B989">
        <v>78163010</v>
      </c>
      <c r="C989">
        <v>78160513</v>
      </c>
      <c r="D989">
        <v>77808633</v>
      </c>
      <c r="E989">
        <v>1</v>
      </c>
      <c r="F989">
        <v>1</v>
      </c>
      <c r="G989">
        <v>37</v>
      </c>
      <c r="H989">
        <v>3</v>
      </c>
      <c r="I989" t="s">
        <v>903</v>
      </c>
      <c r="J989" t="s">
        <v>904</v>
      </c>
      <c r="K989" t="s">
        <v>905</v>
      </c>
      <c r="L989">
        <v>1348</v>
      </c>
      <c r="N989">
        <v>1009</v>
      </c>
      <c r="O989" t="s">
        <v>659</v>
      </c>
      <c r="P989" t="s">
        <v>659</v>
      </c>
      <c r="Q989">
        <v>1000</v>
      </c>
      <c r="X989">
        <v>7.9000000000000008E-3</v>
      </c>
      <c r="Y989">
        <v>39043.43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3</v>
      </c>
      <c r="AG989">
        <v>7.9000000000000008E-3</v>
      </c>
      <c r="AH989">
        <v>2</v>
      </c>
      <c r="AI989">
        <v>78160516</v>
      </c>
      <c r="AJ989">
        <v>1052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ROW(Source!A1971)</f>
        <v>1971</v>
      </c>
      <c r="B990">
        <v>78163012</v>
      </c>
      <c r="C990">
        <v>78160513</v>
      </c>
      <c r="D990">
        <v>77816185</v>
      </c>
      <c r="E990">
        <v>1</v>
      </c>
      <c r="F990">
        <v>1</v>
      </c>
      <c r="G990">
        <v>37</v>
      </c>
      <c r="H990">
        <v>3</v>
      </c>
      <c r="I990" t="s">
        <v>906</v>
      </c>
      <c r="J990" t="s">
        <v>907</v>
      </c>
      <c r="K990" t="s">
        <v>908</v>
      </c>
      <c r="L990">
        <v>1354</v>
      </c>
      <c r="N990">
        <v>1010</v>
      </c>
      <c r="O990" t="s">
        <v>204</v>
      </c>
      <c r="P990" t="s">
        <v>204</v>
      </c>
      <c r="Q990">
        <v>1</v>
      </c>
      <c r="X990">
        <v>100</v>
      </c>
      <c r="Y990">
        <v>931.17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100</v>
      </c>
      <c r="AH990">
        <v>2</v>
      </c>
      <c r="AI990">
        <v>78160518</v>
      </c>
      <c r="AJ990">
        <v>1053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ROW(Source!A1971)</f>
        <v>1971</v>
      </c>
      <c r="B991">
        <v>78163013</v>
      </c>
      <c r="C991">
        <v>78160513</v>
      </c>
      <c r="D991">
        <v>77816241</v>
      </c>
      <c r="E991">
        <v>1</v>
      </c>
      <c r="F991">
        <v>1</v>
      </c>
      <c r="G991">
        <v>37</v>
      </c>
      <c r="H991">
        <v>3</v>
      </c>
      <c r="I991" t="s">
        <v>909</v>
      </c>
      <c r="J991" t="s">
        <v>910</v>
      </c>
      <c r="K991" t="s">
        <v>911</v>
      </c>
      <c r="L991">
        <v>1354</v>
      </c>
      <c r="N991">
        <v>1010</v>
      </c>
      <c r="O991" t="s">
        <v>204</v>
      </c>
      <c r="P991" t="s">
        <v>204</v>
      </c>
      <c r="Q991">
        <v>1</v>
      </c>
      <c r="X991">
        <v>200</v>
      </c>
      <c r="Y991">
        <v>185.05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200</v>
      </c>
      <c r="AH991">
        <v>2</v>
      </c>
      <c r="AI991">
        <v>78160519</v>
      </c>
      <c r="AJ991">
        <v>1054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ROW(Source!A1971)</f>
        <v>1971</v>
      </c>
      <c r="B992">
        <v>78163014</v>
      </c>
      <c r="C992">
        <v>78160513</v>
      </c>
      <c r="D992">
        <v>77816247</v>
      </c>
      <c r="E992">
        <v>1</v>
      </c>
      <c r="F992">
        <v>1</v>
      </c>
      <c r="G992">
        <v>37</v>
      </c>
      <c r="H992">
        <v>3</v>
      </c>
      <c r="I992" t="s">
        <v>912</v>
      </c>
      <c r="J992" t="s">
        <v>913</v>
      </c>
      <c r="K992" t="s">
        <v>914</v>
      </c>
      <c r="L992">
        <v>1354</v>
      </c>
      <c r="N992">
        <v>1010</v>
      </c>
      <c r="O992" t="s">
        <v>204</v>
      </c>
      <c r="P992" t="s">
        <v>204</v>
      </c>
      <c r="Q992">
        <v>1</v>
      </c>
      <c r="X992">
        <v>100</v>
      </c>
      <c r="Y992">
        <v>95.2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100</v>
      </c>
      <c r="AH992">
        <v>2</v>
      </c>
      <c r="AI992">
        <v>78160520</v>
      </c>
      <c r="AJ992">
        <v>1055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ROW(Source!A1971)</f>
        <v>1971</v>
      </c>
      <c r="B993">
        <v>78163015</v>
      </c>
      <c r="C993">
        <v>78160513</v>
      </c>
      <c r="D993">
        <v>77816251</v>
      </c>
      <c r="E993">
        <v>1</v>
      </c>
      <c r="F993">
        <v>1</v>
      </c>
      <c r="G993">
        <v>37</v>
      </c>
      <c r="H993">
        <v>3</v>
      </c>
      <c r="I993" t="s">
        <v>340</v>
      </c>
      <c r="J993" t="s">
        <v>342</v>
      </c>
      <c r="K993" t="s">
        <v>341</v>
      </c>
      <c r="L993">
        <v>1354</v>
      </c>
      <c r="N993">
        <v>1010</v>
      </c>
      <c r="O993" t="s">
        <v>204</v>
      </c>
      <c r="P993" t="s">
        <v>204</v>
      </c>
      <c r="Q993">
        <v>1</v>
      </c>
      <c r="X993">
        <v>100</v>
      </c>
      <c r="Y993">
        <v>855.18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100</v>
      </c>
      <c r="AH993">
        <v>2</v>
      </c>
      <c r="AI993">
        <v>78160530</v>
      </c>
      <c r="AJ993">
        <v>1057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ROW(Source!A1974)</f>
        <v>1974</v>
      </c>
      <c r="B994">
        <v>78163016</v>
      </c>
      <c r="C994">
        <v>78160533</v>
      </c>
      <c r="D994">
        <v>77806460</v>
      </c>
      <c r="E994">
        <v>37</v>
      </c>
      <c r="F994">
        <v>1</v>
      </c>
      <c r="G994">
        <v>37</v>
      </c>
      <c r="H994">
        <v>1</v>
      </c>
      <c r="I994" t="s">
        <v>678</v>
      </c>
      <c r="J994" t="s">
        <v>3</v>
      </c>
      <c r="K994" t="s">
        <v>679</v>
      </c>
      <c r="L994">
        <v>1191</v>
      </c>
      <c r="N994">
        <v>1013</v>
      </c>
      <c r="O994" t="s">
        <v>680</v>
      </c>
      <c r="P994" t="s">
        <v>680</v>
      </c>
      <c r="Q994">
        <v>1</v>
      </c>
      <c r="X994">
        <v>460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3</v>
      </c>
      <c r="AG994">
        <v>460</v>
      </c>
      <c r="AH994">
        <v>2</v>
      </c>
      <c r="AI994">
        <v>78160534</v>
      </c>
      <c r="AJ994">
        <v>1058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ROW(Source!A1974)</f>
        <v>1974</v>
      </c>
      <c r="B995">
        <v>78163017</v>
      </c>
      <c r="C995">
        <v>78160533</v>
      </c>
      <c r="D995">
        <v>77809629</v>
      </c>
      <c r="E995">
        <v>1</v>
      </c>
      <c r="F995">
        <v>1</v>
      </c>
      <c r="G995">
        <v>37</v>
      </c>
      <c r="H995">
        <v>3</v>
      </c>
      <c r="I995" t="s">
        <v>900</v>
      </c>
      <c r="J995" t="s">
        <v>901</v>
      </c>
      <c r="K995" t="s">
        <v>902</v>
      </c>
      <c r="L995">
        <v>1348</v>
      </c>
      <c r="N995">
        <v>1009</v>
      </c>
      <c r="O995" t="s">
        <v>659</v>
      </c>
      <c r="P995" t="s">
        <v>659</v>
      </c>
      <c r="Q995">
        <v>1000</v>
      </c>
      <c r="X995">
        <v>1.0800000000000001E-2</v>
      </c>
      <c r="Y995">
        <v>238805.23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1.0800000000000001E-2</v>
      </c>
      <c r="AH995">
        <v>2</v>
      </c>
      <c r="AI995">
        <v>78160535</v>
      </c>
      <c r="AJ995">
        <v>1059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ROW(Source!A1974)</f>
        <v>1974</v>
      </c>
      <c r="B996">
        <v>78163018</v>
      </c>
      <c r="C996">
        <v>78160533</v>
      </c>
      <c r="D996">
        <v>77809555</v>
      </c>
      <c r="E996">
        <v>1</v>
      </c>
      <c r="F996">
        <v>1</v>
      </c>
      <c r="G996">
        <v>37</v>
      </c>
      <c r="H996">
        <v>3</v>
      </c>
      <c r="I996" t="s">
        <v>1014</v>
      </c>
      <c r="J996" t="s">
        <v>1015</v>
      </c>
      <c r="K996" t="s">
        <v>1016</v>
      </c>
      <c r="L996">
        <v>1348</v>
      </c>
      <c r="N996">
        <v>1009</v>
      </c>
      <c r="O996" t="s">
        <v>659</v>
      </c>
      <c r="P996" t="s">
        <v>659</v>
      </c>
      <c r="Q996">
        <v>1000</v>
      </c>
      <c r="X996">
        <v>9.7999999999999997E-3</v>
      </c>
      <c r="Y996">
        <v>233970.16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9.7999999999999997E-3</v>
      </c>
      <c r="AH996">
        <v>2</v>
      </c>
      <c r="AI996">
        <v>78160536</v>
      </c>
      <c r="AJ996">
        <v>1060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ROW(Source!A1974)</f>
        <v>1974</v>
      </c>
      <c r="B997">
        <v>78163020</v>
      </c>
      <c r="C997">
        <v>78160533</v>
      </c>
      <c r="D997">
        <v>77810696</v>
      </c>
      <c r="E997">
        <v>1</v>
      </c>
      <c r="F997">
        <v>1</v>
      </c>
      <c r="G997">
        <v>37</v>
      </c>
      <c r="H997">
        <v>3</v>
      </c>
      <c r="I997" t="s">
        <v>687</v>
      </c>
      <c r="J997" t="s">
        <v>688</v>
      </c>
      <c r="K997" t="s">
        <v>689</v>
      </c>
      <c r="L997">
        <v>1346</v>
      </c>
      <c r="N997">
        <v>1009</v>
      </c>
      <c r="O997" t="s">
        <v>101</v>
      </c>
      <c r="P997" t="s">
        <v>101</v>
      </c>
      <c r="Q997">
        <v>1</v>
      </c>
      <c r="X997">
        <v>12.3</v>
      </c>
      <c r="Y997">
        <v>149.35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12.3</v>
      </c>
      <c r="AH997">
        <v>2</v>
      </c>
      <c r="AI997">
        <v>78160538</v>
      </c>
      <c r="AJ997">
        <v>1061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ROW(Source!A1974)</f>
        <v>1974</v>
      </c>
      <c r="B998">
        <v>78163019</v>
      </c>
      <c r="C998">
        <v>78160533</v>
      </c>
      <c r="D998">
        <v>77808633</v>
      </c>
      <c r="E998">
        <v>1</v>
      </c>
      <c r="F998">
        <v>1</v>
      </c>
      <c r="G998">
        <v>37</v>
      </c>
      <c r="H998">
        <v>3</v>
      </c>
      <c r="I998" t="s">
        <v>903</v>
      </c>
      <c r="J998" t="s">
        <v>904</v>
      </c>
      <c r="K998" t="s">
        <v>905</v>
      </c>
      <c r="L998">
        <v>1348</v>
      </c>
      <c r="N998">
        <v>1009</v>
      </c>
      <c r="O998" t="s">
        <v>659</v>
      </c>
      <c r="P998" t="s">
        <v>659</v>
      </c>
      <c r="Q998">
        <v>1000</v>
      </c>
      <c r="X998">
        <v>3.2000000000000001E-2</v>
      </c>
      <c r="Y998">
        <v>39043.43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3.2000000000000001E-2</v>
      </c>
      <c r="AH998">
        <v>2</v>
      </c>
      <c r="AI998">
        <v>78160537</v>
      </c>
      <c r="AJ998">
        <v>1062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ROW(Source!A1974)</f>
        <v>1974</v>
      </c>
      <c r="B999">
        <v>78163021</v>
      </c>
      <c r="C999">
        <v>78160533</v>
      </c>
      <c r="D999">
        <v>77808904</v>
      </c>
      <c r="E999">
        <v>1</v>
      </c>
      <c r="F999">
        <v>1</v>
      </c>
      <c r="G999">
        <v>37</v>
      </c>
      <c r="H999">
        <v>3</v>
      </c>
      <c r="I999" t="s">
        <v>1017</v>
      </c>
      <c r="J999" t="s">
        <v>1018</v>
      </c>
      <c r="K999" t="s">
        <v>1019</v>
      </c>
      <c r="L999">
        <v>1348</v>
      </c>
      <c r="N999">
        <v>1009</v>
      </c>
      <c r="O999" t="s">
        <v>659</v>
      </c>
      <c r="P999" t="s">
        <v>659</v>
      </c>
      <c r="Q999">
        <v>1000</v>
      </c>
      <c r="X999">
        <v>1.38E-2</v>
      </c>
      <c r="Y999">
        <v>115885.91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1.38E-2</v>
      </c>
      <c r="AH999">
        <v>2</v>
      </c>
      <c r="AI999">
        <v>78160539</v>
      </c>
      <c r="AJ999">
        <v>1063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ROW(Source!A1974)</f>
        <v>1974</v>
      </c>
      <c r="B1000">
        <v>78163022</v>
      </c>
      <c r="C1000">
        <v>78160533</v>
      </c>
      <c r="D1000">
        <v>77816192</v>
      </c>
      <c r="E1000">
        <v>1</v>
      </c>
      <c r="F1000">
        <v>1</v>
      </c>
      <c r="G1000">
        <v>37</v>
      </c>
      <c r="H1000">
        <v>3</v>
      </c>
      <c r="I1000" t="s">
        <v>1020</v>
      </c>
      <c r="J1000" t="s">
        <v>1021</v>
      </c>
      <c r="K1000" t="s">
        <v>1022</v>
      </c>
      <c r="L1000">
        <v>1035</v>
      </c>
      <c r="N1000">
        <v>1013</v>
      </c>
      <c r="O1000" t="s">
        <v>215</v>
      </c>
      <c r="P1000" t="s">
        <v>215</v>
      </c>
      <c r="Q1000">
        <v>1</v>
      </c>
      <c r="X1000">
        <v>100</v>
      </c>
      <c r="Y1000">
        <v>3802.31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100</v>
      </c>
      <c r="AH1000">
        <v>2</v>
      </c>
      <c r="AI1000">
        <v>78160540</v>
      </c>
      <c r="AJ1000">
        <v>1064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ROW(Source!A1974)</f>
        <v>1974</v>
      </c>
      <c r="B1001">
        <v>78163023</v>
      </c>
      <c r="C1001">
        <v>78160533</v>
      </c>
      <c r="D1001">
        <v>77811602</v>
      </c>
      <c r="E1001">
        <v>1</v>
      </c>
      <c r="F1001">
        <v>1</v>
      </c>
      <c r="G1001">
        <v>37</v>
      </c>
      <c r="H1001">
        <v>3</v>
      </c>
      <c r="I1001" t="s">
        <v>1023</v>
      </c>
      <c r="J1001" t="s">
        <v>1024</v>
      </c>
      <c r="K1001" t="s">
        <v>1025</v>
      </c>
      <c r="L1001">
        <v>1339</v>
      </c>
      <c r="N1001">
        <v>1007</v>
      </c>
      <c r="O1001" t="s">
        <v>486</v>
      </c>
      <c r="P1001" t="s">
        <v>486</v>
      </c>
      <c r="Q1001">
        <v>1</v>
      </c>
      <c r="X1001">
        <v>0.6</v>
      </c>
      <c r="Y1001">
        <v>4927.1099999999997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0.6</v>
      </c>
      <c r="AH1001">
        <v>2</v>
      </c>
      <c r="AI1001">
        <v>78160541</v>
      </c>
      <c r="AJ1001">
        <v>1066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ROW(Source!A2011)</f>
        <v>2011</v>
      </c>
      <c r="B1002">
        <v>78163024</v>
      </c>
      <c r="C1002">
        <v>78160608</v>
      </c>
      <c r="D1002">
        <v>77806460</v>
      </c>
      <c r="E1002">
        <v>37</v>
      </c>
      <c r="F1002">
        <v>1</v>
      </c>
      <c r="G1002">
        <v>37</v>
      </c>
      <c r="H1002">
        <v>1</v>
      </c>
      <c r="I1002" t="s">
        <v>678</v>
      </c>
      <c r="J1002" t="s">
        <v>3</v>
      </c>
      <c r="K1002" t="s">
        <v>679</v>
      </c>
      <c r="L1002">
        <v>1191</v>
      </c>
      <c r="N1002">
        <v>1013</v>
      </c>
      <c r="O1002" t="s">
        <v>680</v>
      </c>
      <c r="P1002" t="s">
        <v>680</v>
      </c>
      <c r="Q1002">
        <v>1</v>
      </c>
      <c r="X1002">
        <v>38.01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1</v>
      </c>
      <c r="AF1002" t="s">
        <v>3</v>
      </c>
      <c r="AG1002">
        <v>38.01</v>
      </c>
      <c r="AH1002">
        <v>2</v>
      </c>
      <c r="AI1002">
        <v>78160609</v>
      </c>
      <c r="AJ1002">
        <v>1067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ROW(Source!A2011)</f>
        <v>2011</v>
      </c>
      <c r="B1003">
        <v>78163025</v>
      </c>
      <c r="C1003">
        <v>78160608</v>
      </c>
      <c r="D1003">
        <v>77806461</v>
      </c>
      <c r="E1003">
        <v>37</v>
      </c>
      <c r="F1003">
        <v>1</v>
      </c>
      <c r="G1003">
        <v>37</v>
      </c>
      <c r="H1003">
        <v>3</v>
      </c>
      <c r="I1003" t="s">
        <v>721</v>
      </c>
      <c r="J1003" t="s">
        <v>3</v>
      </c>
      <c r="K1003" t="s">
        <v>722</v>
      </c>
      <c r="L1003">
        <v>1348</v>
      </c>
      <c r="N1003">
        <v>1009</v>
      </c>
      <c r="O1003" t="s">
        <v>659</v>
      </c>
      <c r="P1003" t="s">
        <v>659</v>
      </c>
      <c r="Q1003">
        <v>1000</v>
      </c>
      <c r="X1003">
        <v>3.58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3</v>
      </c>
      <c r="AG1003">
        <v>3.58</v>
      </c>
      <c r="AH1003">
        <v>2</v>
      </c>
      <c r="AI1003">
        <v>78160610</v>
      </c>
      <c r="AJ1003">
        <v>1068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ROW(Source!A2012)</f>
        <v>2012</v>
      </c>
      <c r="B1004">
        <v>78163026</v>
      </c>
      <c r="C1004">
        <v>78160613</v>
      </c>
      <c r="D1004">
        <v>77806460</v>
      </c>
      <c r="E1004">
        <v>37</v>
      </c>
      <c r="F1004">
        <v>1</v>
      </c>
      <c r="G1004">
        <v>37</v>
      </c>
      <c r="H1004">
        <v>1</v>
      </c>
      <c r="I1004" t="s">
        <v>678</v>
      </c>
      <c r="J1004" t="s">
        <v>3</v>
      </c>
      <c r="K1004" t="s">
        <v>679</v>
      </c>
      <c r="L1004">
        <v>1191</v>
      </c>
      <c r="N1004">
        <v>1013</v>
      </c>
      <c r="O1004" t="s">
        <v>680</v>
      </c>
      <c r="P1004" t="s">
        <v>680</v>
      </c>
      <c r="Q1004">
        <v>1</v>
      </c>
      <c r="X1004">
        <v>0.42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3</v>
      </c>
      <c r="AG1004">
        <v>0.42</v>
      </c>
      <c r="AH1004">
        <v>2</v>
      </c>
      <c r="AI1004">
        <v>78160614</v>
      </c>
      <c r="AJ1004">
        <v>1069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ROW(Source!A2012)</f>
        <v>2012</v>
      </c>
      <c r="B1005">
        <v>78163027</v>
      </c>
      <c r="C1005">
        <v>78160613</v>
      </c>
      <c r="D1005">
        <v>77808438</v>
      </c>
      <c r="E1005">
        <v>1</v>
      </c>
      <c r="F1005">
        <v>1</v>
      </c>
      <c r="G1005">
        <v>37</v>
      </c>
      <c r="H1005">
        <v>2</v>
      </c>
      <c r="I1005" t="s">
        <v>738</v>
      </c>
      <c r="J1005" t="s">
        <v>739</v>
      </c>
      <c r="K1005" t="s">
        <v>740</v>
      </c>
      <c r="L1005">
        <v>1368</v>
      </c>
      <c r="N1005">
        <v>1011</v>
      </c>
      <c r="O1005" t="s">
        <v>696</v>
      </c>
      <c r="P1005" t="s">
        <v>696</v>
      </c>
      <c r="Q1005">
        <v>1</v>
      </c>
      <c r="X1005">
        <v>0.08</v>
      </c>
      <c r="Y1005">
        <v>0</v>
      </c>
      <c r="Z1005">
        <v>5.79</v>
      </c>
      <c r="AA1005">
        <v>1.58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0.08</v>
      </c>
      <c r="AH1005">
        <v>2</v>
      </c>
      <c r="AI1005">
        <v>78160615</v>
      </c>
      <c r="AJ1005">
        <v>1070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ROW(Source!A2012)</f>
        <v>2012</v>
      </c>
      <c r="B1006">
        <v>78163028</v>
      </c>
      <c r="C1006">
        <v>78160613</v>
      </c>
      <c r="D1006">
        <v>77808400</v>
      </c>
      <c r="E1006">
        <v>1</v>
      </c>
      <c r="F1006">
        <v>1</v>
      </c>
      <c r="G1006">
        <v>37</v>
      </c>
      <c r="H1006">
        <v>2</v>
      </c>
      <c r="I1006" t="s">
        <v>741</v>
      </c>
      <c r="J1006" t="s">
        <v>742</v>
      </c>
      <c r="K1006" t="s">
        <v>743</v>
      </c>
      <c r="L1006">
        <v>1368</v>
      </c>
      <c r="N1006">
        <v>1011</v>
      </c>
      <c r="O1006" t="s">
        <v>696</v>
      </c>
      <c r="P1006" t="s">
        <v>696</v>
      </c>
      <c r="Q1006">
        <v>1</v>
      </c>
      <c r="X1006">
        <v>0.06</v>
      </c>
      <c r="Y1006">
        <v>0</v>
      </c>
      <c r="Z1006">
        <v>7.44</v>
      </c>
      <c r="AA1006">
        <v>0.01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0.06</v>
      </c>
      <c r="AH1006">
        <v>2</v>
      </c>
      <c r="AI1006">
        <v>78160616</v>
      </c>
      <c r="AJ1006">
        <v>1071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ROW(Source!A2012)</f>
        <v>2012</v>
      </c>
      <c r="B1007">
        <v>78163029</v>
      </c>
      <c r="C1007">
        <v>78160613</v>
      </c>
      <c r="D1007">
        <v>77813399</v>
      </c>
      <c r="E1007">
        <v>1</v>
      </c>
      <c r="F1007">
        <v>1</v>
      </c>
      <c r="G1007">
        <v>37</v>
      </c>
      <c r="H1007">
        <v>3</v>
      </c>
      <c r="I1007" t="s">
        <v>1026</v>
      </c>
      <c r="J1007" t="s">
        <v>1027</v>
      </c>
      <c r="K1007" t="s">
        <v>1028</v>
      </c>
      <c r="L1007">
        <v>1327</v>
      </c>
      <c r="N1007">
        <v>1005</v>
      </c>
      <c r="O1007" t="s">
        <v>82</v>
      </c>
      <c r="P1007" t="s">
        <v>82</v>
      </c>
      <c r="Q1007">
        <v>1</v>
      </c>
      <c r="X1007">
        <v>1</v>
      </c>
      <c r="Y1007">
        <v>2271.2399999999998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 t="s">
        <v>3</v>
      </c>
      <c r="AG1007">
        <v>1</v>
      </c>
      <c r="AH1007">
        <v>2</v>
      </c>
      <c r="AI1007">
        <v>78160617</v>
      </c>
      <c r="AJ1007">
        <v>1072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ROW(Source!A2082)</f>
        <v>2082</v>
      </c>
      <c r="B1008">
        <v>78163030</v>
      </c>
      <c r="C1008">
        <v>78160734</v>
      </c>
      <c r="D1008">
        <v>77806460</v>
      </c>
      <c r="E1008">
        <v>37</v>
      </c>
      <c r="F1008">
        <v>1</v>
      </c>
      <c r="G1008">
        <v>37</v>
      </c>
      <c r="H1008">
        <v>1</v>
      </c>
      <c r="I1008" t="s">
        <v>678</v>
      </c>
      <c r="J1008" t="s">
        <v>3</v>
      </c>
      <c r="K1008" t="s">
        <v>679</v>
      </c>
      <c r="L1008">
        <v>1191</v>
      </c>
      <c r="N1008">
        <v>1013</v>
      </c>
      <c r="O1008" t="s">
        <v>680</v>
      </c>
      <c r="P1008" t="s">
        <v>680</v>
      </c>
      <c r="Q1008">
        <v>1</v>
      </c>
      <c r="X1008">
        <v>69.87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1</v>
      </c>
      <c r="AF1008" t="s">
        <v>297</v>
      </c>
      <c r="AG1008">
        <v>34.935000000000002</v>
      </c>
      <c r="AH1008">
        <v>2</v>
      </c>
      <c r="AI1008">
        <v>78160735</v>
      </c>
      <c r="AJ1008">
        <v>1073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ROW(Source!A2082)</f>
        <v>2082</v>
      </c>
      <c r="B1009">
        <v>78163031</v>
      </c>
      <c r="C1009">
        <v>78160734</v>
      </c>
      <c r="D1009">
        <v>77807835</v>
      </c>
      <c r="E1009">
        <v>1</v>
      </c>
      <c r="F1009">
        <v>1</v>
      </c>
      <c r="G1009">
        <v>37</v>
      </c>
      <c r="H1009">
        <v>2</v>
      </c>
      <c r="I1009" t="s">
        <v>939</v>
      </c>
      <c r="J1009" t="s">
        <v>940</v>
      </c>
      <c r="K1009" t="s">
        <v>941</v>
      </c>
      <c r="L1009">
        <v>1368</v>
      </c>
      <c r="N1009">
        <v>1011</v>
      </c>
      <c r="O1009" t="s">
        <v>696</v>
      </c>
      <c r="P1009" t="s">
        <v>696</v>
      </c>
      <c r="Q1009">
        <v>1</v>
      </c>
      <c r="X1009">
        <v>1.44</v>
      </c>
      <c r="Y1009">
        <v>0</v>
      </c>
      <c r="Z1009">
        <v>10.75</v>
      </c>
      <c r="AA1009">
        <v>0.06</v>
      </c>
      <c r="AB1009">
        <v>0</v>
      </c>
      <c r="AC1009">
        <v>0</v>
      </c>
      <c r="AD1009">
        <v>1</v>
      </c>
      <c r="AE1009">
        <v>0</v>
      </c>
      <c r="AF1009" t="s">
        <v>297</v>
      </c>
      <c r="AG1009">
        <v>0.72</v>
      </c>
      <c r="AH1009">
        <v>2</v>
      </c>
      <c r="AI1009">
        <v>78160736</v>
      </c>
      <c r="AJ1009">
        <v>1074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ROW(Source!A2082)</f>
        <v>2082</v>
      </c>
      <c r="B1010">
        <v>78163032</v>
      </c>
      <c r="C1010">
        <v>78160734</v>
      </c>
      <c r="D1010">
        <v>77808398</v>
      </c>
      <c r="E1010">
        <v>1</v>
      </c>
      <c r="F1010">
        <v>1</v>
      </c>
      <c r="G1010">
        <v>37</v>
      </c>
      <c r="H1010">
        <v>2</v>
      </c>
      <c r="I1010" t="s">
        <v>942</v>
      </c>
      <c r="J1010" t="s">
        <v>943</v>
      </c>
      <c r="K1010" t="s">
        <v>944</v>
      </c>
      <c r="L1010">
        <v>1368</v>
      </c>
      <c r="N1010">
        <v>1011</v>
      </c>
      <c r="O1010" t="s">
        <v>696</v>
      </c>
      <c r="P1010" t="s">
        <v>696</v>
      </c>
      <c r="Q1010">
        <v>1</v>
      </c>
      <c r="X1010">
        <v>1.44</v>
      </c>
      <c r="Y1010">
        <v>0</v>
      </c>
      <c r="Z1010">
        <v>5.58</v>
      </c>
      <c r="AA1010">
        <v>0.02</v>
      </c>
      <c r="AB1010">
        <v>0</v>
      </c>
      <c r="AC1010">
        <v>0</v>
      </c>
      <c r="AD1010">
        <v>1</v>
      </c>
      <c r="AE1010">
        <v>0</v>
      </c>
      <c r="AF1010" t="s">
        <v>297</v>
      </c>
      <c r="AG1010">
        <v>0.72</v>
      </c>
      <c r="AH1010">
        <v>2</v>
      </c>
      <c r="AI1010">
        <v>78160737</v>
      </c>
      <c r="AJ1010">
        <v>1075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ROW(Source!A2082)</f>
        <v>2082</v>
      </c>
      <c r="B1011">
        <v>78163033</v>
      </c>
      <c r="C1011">
        <v>78160734</v>
      </c>
      <c r="D1011">
        <v>77806461</v>
      </c>
      <c r="E1011">
        <v>37</v>
      </c>
      <c r="F1011">
        <v>1</v>
      </c>
      <c r="G1011">
        <v>37</v>
      </c>
      <c r="H1011">
        <v>3</v>
      </c>
      <c r="I1011" t="s">
        <v>721</v>
      </c>
      <c r="J1011" t="s">
        <v>3</v>
      </c>
      <c r="K1011" t="s">
        <v>722</v>
      </c>
      <c r="L1011">
        <v>1348</v>
      </c>
      <c r="N1011">
        <v>1009</v>
      </c>
      <c r="O1011" t="s">
        <v>659</v>
      </c>
      <c r="P1011" t="s">
        <v>659</v>
      </c>
      <c r="Q1011">
        <v>1000</v>
      </c>
      <c r="X1011">
        <v>5.2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5.2</v>
      </c>
      <c r="AH1011">
        <v>2</v>
      </c>
      <c r="AI1011">
        <v>78160738</v>
      </c>
      <c r="AJ1011">
        <v>1076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ROW(Source!A2083)</f>
        <v>2083</v>
      </c>
      <c r="B1012">
        <v>78163034</v>
      </c>
      <c r="C1012">
        <v>78160743</v>
      </c>
      <c r="D1012">
        <v>77806460</v>
      </c>
      <c r="E1012">
        <v>37</v>
      </c>
      <c r="F1012">
        <v>1</v>
      </c>
      <c r="G1012">
        <v>37</v>
      </c>
      <c r="H1012">
        <v>1</v>
      </c>
      <c r="I1012" t="s">
        <v>678</v>
      </c>
      <c r="J1012" t="s">
        <v>3</v>
      </c>
      <c r="K1012" t="s">
        <v>679</v>
      </c>
      <c r="L1012">
        <v>1191</v>
      </c>
      <c r="N1012">
        <v>1013</v>
      </c>
      <c r="O1012" t="s">
        <v>680</v>
      </c>
      <c r="P1012" t="s">
        <v>680</v>
      </c>
      <c r="Q1012">
        <v>1</v>
      </c>
      <c r="X1012">
        <v>24.6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1</v>
      </c>
      <c r="AF1012" t="s">
        <v>3</v>
      </c>
      <c r="AG1012">
        <v>24.6</v>
      </c>
      <c r="AH1012">
        <v>2</v>
      </c>
      <c r="AI1012">
        <v>78160744</v>
      </c>
      <c r="AJ1012">
        <v>1077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ROW(Source!A2083)</f>
        <v>2083</v>
      </c>
      <c r="B1013">
        <v>78163035</v>
      </c>
      <c r="C1013">
        <v>78160743</v>
      </c>
      <c r="D1013">
        <v>77807835</v>
      </c>
      <c r="E1013">
        <v>1</v>
      </c>
      <c r="F1013">
        <v>1</v>
      </c>
      <c r="G1013">
        <v>37</v>
      </c>
      <c r="H1013">
        <v>2</v>
      </c>
      <c r="I1013" t="s">
        <v>939</v>
      </c>
      <c r="J1013" t="s">
        <v>940</v>
      </c>
      <c r="K1013" t="s">
        <v>941</v>
      </c>
      <c r="L1013">
        <v>1368</v>
      </c>
      <c r="N1013">
        <v>1011</v>
      </c>
      <c r="O1013" t="s">
        <v>696</v>
      </c>
      <c r="P1013" t="s">
        <v>696</v>
      </c>
      <c r="Q1013">
        <v>1</v>
      </c>
      <c r="X1013">
        <v>10.4</v>
      </c>
      <c r="Y1013">
        <v>0</v>
      </c>
      <c r="Z1013">
        <v>10.75</v>
      </c>
      <c r="AA1013">
        <v>0.06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10.4</v>
      </c>
      <c r="AH1013">
        <v>2</v>
      </c>
      <c r="AI1013">
        <v>78160745</v>
      </c>
      <c r="AJ1013">
        <v>1078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ROW(Source!A2083)</f>
        <v>2083</v>
      </c>
      <c r="B1014">
        <v>78163036</v>
      </c>
      <c r="C1014">
        <v>78160743</v>
      </c>
      <c r="D1014">
        <v>77808398</v>
      </c>
      <c r="E1014">
        <v>1</v>
      </c>
      <c r="F1014">
        <v>1</v>
      </c>
      <c r="G1014">
        <v>37</v>
      </c>
      <c r="H1014">
        <v>2</v>
      </c>
      <c r="I1014" t="s">
        <v>942</v>
      </c>
      <c r="J1014" t="s">
        <v>943</v>
      </c>
      <c r="K1014" t="s">
        <v>944</v>
      </c>
      <c r="L1014">
        <v>1368</v>
      </c>
      <c r="N1014">
        <v>1011</v>
      </c>
      <c r="O1014" t="s">
        <v>696</v>
      </c>
      <c r="P1014" t="s">
        <v>696</v>
      </c>
      <c r="Q1014">
        <v>1</v>
      </c>
      <c r="X1014">
        <v>10.4</v>
      </c>
      <c r="Y1014">
        <v>0</v>
      </c>
      <c r="Z1014">
        <v>5.58</v>
      </c>
      <c r="AA1014">
        <v>0.02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10.4</v>
      </c>
      <c r="AH1014">
        <v>2</v>
      </c>
      <c r="AI1014">
        <v>78160746</v>
      </c>
      <c r="AJ1014">
        <v>1079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ROW(Source!A2083)</f>
        <v>2083</v>
      </c>
      <c r="B1015">
        <v>78163037</v>
      </c>
      <c r="C1015">
        <v>78160743</v>
      </c>
      <c r="D1015">
        <v>77806461</v>
      </c>
      <c r="E1015">
        <v>37</v>
      </c>
      <c r="F1015">
        <v>1</v>
      </c>
      <c r="G1015">
        <v>37</v>
      </c>
      <c r="H1015">
        <v>3</v>
      </c>
      <c r="I1015" t="s">
        <v>721</v>
      </c>
      <c r="J1015" t="s">
        <v>3</v>
      </c>
      <c r="K1015" t="s">
        <v>722</v>
      </c>
      <c r="L1015">
        <v>1348</v>
      </c>
      <c r="N1015">
        <v>1009</v>
      </c>
      <c r="O1015" t="s">
        <v>659</v>
      </c>
      <c r="P1015" t="s">
        <v>659</v>
      </c>
      <c r="Q1015">
        <v>1000</v>
      </c>
      <c r="X1015">
        <v>6.6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6.6</v>
      </c>
      <c r="AH1015">
        <v>2</v>
      </c>
      <c r="AI1015">
        <v>78160747</v>
      </c>
      <c r="AJ1015">
        <v>1080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ROW(Source!A2084)</f>
        <v>2084</v>
      </c>
      <c r="B1016">
        <v>78163038</v>
      </c>
      <c r="C1016">
        <v>78160752</v>
      </c>
      <c r="D1016">
        <v>77806460</v>
      </c>
      <c r="E1016">
        <v>37</v>
      </c>
      <c r="F1016">
        <v>1</v>
      </c>
      <c r="G1016">
        <v>37</v>
      </c>
      <c r="H1016">
        <v>1</v>
      </c>
      <c r="I1016" t="s">
        <v>678</v>
      </c>
      <c r="J1016" t="s">
        <v>3</v>
      </c>
      <c r="K1016" t="s">
        <v>679</v>
      </c>
      <c r="L1016">
        <v>1191</v>
      </c>
      <c r="N1016">
        <v>1013</v>
      </c>
      <c r="O1016" t="s">
        <v>680</v>
      </c>
      <c r="P1016" t="s">
        <v>680</v>
      </c>
      <c r="Q1016">
        <v>1</v>
      </c>
      <c r="X1016">
        <v>26.83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1</v>
      </c>
      <c r="AF1016" t="s">
        <v>3</v>
      </c>
      <c r="AG1016">
        <v>26.83</v>
      </c>
      <c r="AH1016">
        <v>2</v>
      </c>
      <c r="AI1016">
        <v>78160753</v>
      </c>
      <c r="AJ1016">
        <v>1081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ROW(Source!A2084)</f>
        <v>2084</v>
      </c>
      <c r="B1017">
        <v>78163039</v>
      </c>
      <c r="C1017">
        <v>78160752</v>
      </c>
      <c r="D1017">
        <v>77807751</v>
      </c>
      <c r="E1017">
        <v>1</v>
      </c>
      <c r="F1017">
        <v>1</v>
      </c>
      <c r="G1017">
        <v>37</v>
      </c>
      <c r="H1017">
        <v>2</v>
      </c>
      <c r="I1017" t="s">
        <v>945</v>
      </c>
      <c r="J1017" t="s">
        <v>946</v>
      </c>
      <c r="K1017" t="s">
        <v>947</v>
      </c>
      <c r="L1017">
        <v>1368</v>
      </c>
      <c r="N1017">
        <v>1011</v>
      </c>
      <c r="O1017" t="s">
        <v>696</v>
      </c>
      <c r="P1017" t="s">
        <v>696</v>
      </c>
      <c r="Q1017">
        <v>1</v>
      </c>
      <c r="X1017">
        <v>9.7799999999999994</v>
      </c>
      <c r="Y1017">
        <v>0</v>
      </c>
      <c r="Z1017">
        <v>7.69</v>
      </c>
      <c r="AA1017">
        <v>0.01</v>
      </c>
      <c r="AB1017">
        <v>0</v>
      </c>
      <c r="AC1017">
        <v>0</v>
      </c>
      <c r="AD1017">
        <v>1</v>
      </c>
      <c r="AE1017">
        <v>0</v>
      </c>
      <c r="AF1017" t="s">
        <v>3</v>
      </c>
      <c r="AG1017">
        <v>9.7799999999999994</v>
      </c>
      <c r="AH1017">
        <v>2</v>
      </c>
      <c r="AI1017">
        <v>78160754</v>
      </c>
      <c r="AJ1017">
        <v>1082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ROW(Source!A2084)</f>
        <v>2084</v>
      </c>
      <c r="B1018">
        <v>78163040</v>
      </c>
      <c r="C1018">
        <v>78160752</v>
      </c>
      <c r="D1018">
        <v>77810520</v>
      </c>
      <c r="E1018">
        <v>1</v>
      </c>
      <c r="F1018">
        <v>1</v>
      </c>
      <c r="G1018">
        <v>37</v>
      </c>
      <c r="H1018">
        <v>3</v>
      </c>
      <c r="I1018" t="s">
        <v>697</v>
      </c>
      <c r="J1018" t="s">
        <v>698</v>
      </c>
      <c r="K1018" t="s">
        <v>699</v>
      </c>
      <c r="L1018">
        <v>1339</v>
      </c>
      <c r="N1018">
        <v>1007</v>
      </c>
      <c r="O1018" t="s">
        <v>486</v>
      </c>
      <c r="P1018" t="s">
        <v>486</v>
      </c>
      <c r="Q1018">
        <v>1</v>
      </c>
      <c r="X1018">
        <v>3.5</v>
      </c>
      <c r="Y1018">
        <v>49.83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3</v>
      </c>
      <c r="AG1018">
        <v>3.5</v>
      </c>
      <c r="AH1018">
        <v>2</v>
      </c>
      <c r="AI1018">
        <v>78160755</v>
      </c>
      <c r="AJ1018">
        <v>1083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ROW(Source!A2084)</f>
        <v>2084</v>
      </c>
      <c r="B1019">
        <v>78163041</v>
      </c>
      <c r="C1019">
        <v>78160752</v>
      </c>
      <c r="D1019">
        <v>77811605</v>
      </c>
      <c r="E1019">
        <v>1</v>
      </c>
      <c r="F1019">
        <v>1</v>
      </c>
      <c r="G1019">
        <v>37</v>
      </c>
      <c r="H1019">
        <v>3</v>
      </c>
      <c r="I1019" t="s">
        <v>948</v>
      </c>
      <c r="J1019" t="s">
        <v>949</v>
      </c>
      <c r="K1019" t="s">
        <v>950</v>
      </c>
      <c r="L1019">
        <v>1339</v>
      </c>
      <c r="N1019">
        <v>1007</v>
      </c>
      <c r="O1019" t="s">
        <v>486</v>
      </c>
      <c r="P1019" t="s">
        <v>486</v>
      </c>
      <c r="Q1019">
        <v>1</v>
      </c>
      <c r="X1019">
        <v>2.04</v>
      </c>
      <c r="Y1019">
        <v>5051.0600000000004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2.04</v>
      </c>
      <c r="AH1019">
        <v>2</v>
      </c>
      <c r="AI1019">
        <v>78160756</v>
      </c>
      <c r="AJ1019">
        <v>1084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ROW(Source!A2085)</f>
        <v>2085</v>
      </c>
      <c r="B1020">
        <v>78163042</v>
      </c>
      <c r="C1020">
        <v>78160761</v>
      </c>
      <c r="D1020">
        <v>77806460</v>
      </c>
      <c r="E1020">
        <v>37</v>
      </c>
      <c r="F1020">
        <v>1</v>
      </c>
      <c r="G1020">
        <v>37</v>
      </c>
      <c r="H1020">
        <v>1</v>
      </c>
      <c r="I1020" t="s">
        <v>678</v>
      </c>
      <c r="J1020" t="s">
        <v>3</v>
      </c>
      <c r="K1020" t="s">
        <v>679</v>
      </c>
      <c r="L1020">
        <v>1191</v>
      </c>
      <c r="N1020">
        <v>1013</v>
      </c>
      <c r="O1020" t="s">
        <v>680</v>
      </c>
      <c r="P1020" t="s">
        <v>680</v>
      </c>
      <c r="Q1020">
        <v>1</v>
      </c>
      <c r="X1020">
        <v>0.51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521</v>
      </c>
      <c r="AG1020">
        <v>1.02</v>
      </c>
      <c r="AH1020">
        <v>2</v>
      </c>
      <c r="AI1020">
        <v>78160762</v>
      </c>
      <c r="AJ1020">
        <v>1085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ROW(Source!A2085)</f>
        <v>2085</v>
      </c>
      <c r="B1021">
        <v>78163043</v>
      </c>
      <c r="C1021">
        <v>78160761</v>
      </c>
      <c r="D1021">
        <v>77807751</v>
      </c>
      <c r="E1021">
        <v>1</v>
      </c>
      <c r="F1021">
        <v>1</v>
      </c>
      <c r="G1021">
        <v>37</v>
      </c>
      <c r="H1021">
        <v>2</v>
      </c>
      <c r="I1021" t="s">
        <v>945</v>
      </c>
      <c r="J1021" t="s">
        <v>946</v>
      </c>
      <c r="K1021" t="s">
        <v>947</v>
      </c>
      <c r="L1021">
        <v>1368</v>
      </c>
      <c r="N1021">
        <v>1011</v>
      </c>
      <c r="O1021" t="s">
        <v>696</v>
      </c>
      <c r="P1021" t="s">
        <v>696</v>
      </c>
      <c r="Q1021">
        <v>1</v>
      </c>
      <c r="X1021">
        <v>2.5</v>
      </c>
      <c r="Y1021">
        <v>0</v>
      </c>
      <c r="Z1021">
        <v>7.69</v>
      </c>
      <c r="AA1021">
        <v>0.01</v>
      </c>
      <c r="AB1021">
        <v>0</v>
      </c>
      <c r="AC1021">
        <v>0</v>
      </c>
      <c r="AD1021">
        <v>1</v>
      </c>
      <c r="AE1021">
        <v>0</v>
      </c>
      <c r="AF1021" t="s">
        <v>521</v>
      </c>
      <c r="AG1021">
        <v>5</v>
      </c>
      <c r="AH1021">
        <v>2</v>
      </c>
      <c r="AI1021">
        <v>78160763</v>
      </c>
      <c r="AJ1021">
        <v>1086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ROW(Source!A2085)</f>
        <v>2085</v>
      </c>
      <c r="B1022">
        <v>78163044</v>
      </c>
      <c r="C1022">
        <v>78160761</v>
      </c>
      <c r="D1022">
        <v>77811605</v>
      </c>
      <c r="E1022">
        <v>1</v>
      </c>
      <c r="F1022">
        <v>1</v>
      </c>
      <c r="G1022">
        <v>37</v>
      </c>
      <c r="H1022">
        <v>3</v>
      </c>
      <c r="I1022" t="s">
        <v>948</v>
      </c>
      <c r="J1022" t="s">
        <v>949</v>
      </c>
      <c r="K1022" t="s">
        <v>950</v>
      </c>
      <c r="L1022">
        <v>1339</v>
      </c>
      <c r="N1022">
        <v>1007</v>
      </c>
      <c r="O1022" t="s">
        <v>486</v>
      </c>
      <c r="P1022" t="s">
        <v>486</v>
      </c>
      <c r="Q1022">
        <v>1</v>
      </c>
      <c r="X1022">
        <v>0.51</v>
      </c>
      <c r="Y1022">
        <v>5051.0600000000004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521</v>
      </c>
      <c r="AG1022">
        <v>1.02</v>
      </c>
      <c r="AH1022">
        <v>2</v>
      </c>
      <c r="AI1022">
        <v>78160764</v>
      </c>
      <c r="AJ1022">
        <v>1088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ROW(Source!A2087)</f>
        <v>2087</v>
      </c>
      <c r="B1023">
        <v>78163045</v>
      </c>
      <c r="C1023">
        <v>78160770</v>
      </c>
      <c r="D1023">
        <v>77806460</v>
      </c>
      <c r="E1023">
        <v>37</v>
      </c>
      <c r="F1023">
        <v>1</v>
      </c>
      <c r="G1023">
        <v>37</v>
      </c>
      <c r="H1023">
        <v>1</v>
      </c>
      <c r="I1023" t="s">
        <v>678</v>
      </c>
      <c r="J1023" t="s">
        <v>3</v>
      </c>
      <c r="K1023" t="s">
        <v>679</v>
      </c>
      <c r="L1023">
        <v>1191</v>
      </c>
      <c r="N1023">
        <v>1013</v>
      </c>
      <c r="O1023" t="s">
        <v>680</v>
      </c>
      <c r="P1023" t="s">
        <v>680</v>
      </c>
      <c r="Q1023">
        <v>1</v>
      </c>
      <c r="X1023">
        <v>107.1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3</v>
      </c>
      <c r="AG1023">
        <v>107.1</v>
      </c>
      <c r="AH1023">
        <v>2</v>
      </c>
      <c r="AI1023">
        <v>78160771</v>
      </c>
      <c r="AJ1023">
        <v>1089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ROW(Source!A2087)</f>
        <v>2087</v>
      </c>
      <c r="B1024">
        <v>78163046</v>
      </c>
      <c r="C1024">
        <v>78160770</v>
      </c>
      <c r="D1024">
        <v>77808438</v>
      </c>
      <c r="E1024">
        <v>1</v>
      </c>
      <c r="F1024">
        <v>1</v>
      </c>
      <c r="G1024">
        <v>37</v>
      </c>
      <c r="H1024">
        <v>2</v>
      </c>
      <c r="I1024" t="s">
        <v>738</v>
      </c>
      <c r="J1024" t="s">
        <v>739</v>
      </c>
      <c r="K1024" t="s">
        <v>740</v>
      </c>
      <c r="L1024">
        <v>1368</v>
      </c>
      <c r="N1024">
        <v>1011</v>
      </c>
      <c r="O1024" t="s">
        <v>696</v>
      </c>
      <c r="P1024" t="s">
        <v>696</v>
      </c>
      <c r="Q1024">
        <v>1</v>
      </c>
      <c r="X1024">
        <v>44.34</v>
      </c>
      <c r="Y1024">
        <v>0</v>
      </c>
      <c r="Z1024">
        <v>5.79</v>
      </c>
      <c r="AA1024">
        <v>1.58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44.34</v>
      </c>
      <c r="AH1024">
        <v>2</v>
      </c>
      <c r="AI1024">
        <v>78160772</v>
      </c>
      <c r="AJ1024">
        <v>1090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ROW(Source!A2087)</f>
        <v>2087</v>
      </c>
      <c r="B1025">
        <v>78163047</v>
      </c>
      <c r="C1025">
        <v>78160770</v>
      </c>
      <c r="D1025">
        <v>77808416</v>
      </c>
      <c r="E1025">
        <v>1</v>
      </c>
      <c r="F1025">
        <v>1</v>
      </c>
      <c r="G1025">
        <v>37</v>
      </c>
      <c r="H1025">
        <v>2</v>
      </c>
      <c r="I1025" t="s">
        <v>1005</v>
      </c>
      <c r="J1025" t="s">
        <v>1006</v>
      </c>
      <c r="K1025" t="s">
        <v>1007</v>
      </c>
      <c r="L1025">
        <v>1368</v>
      </c>
      <c r="N1025">
        <v>1011</v>
      </c>
      <c r="O1025" t="s">
        <v>696</v>
      </c>
      <c r="P1025" t="s">
        <v>696</v>
      </c>
      <c r="Q1025">
        <v>1</v>
      </c>
      <c r="X1025">
        <v>0.39</v>
      </c>
      <c r="Y1025">
        <v>0</v>
      </c>
      <c r="Z1025">
        <v>720.71</v>
      </c>
      <c r="AA1025">
        <v>647.62</v>
      </c>
      <c r="AB1025">
        <v>0</v>
      </c>
      <c r="AC1025">
        <v>0</v>
      </c>
      <c r="AD1025">
        <v>1</v>
      </c>
      <c r="AE1025">
        <v>0</v>
      </c>
      <c r="AF1025" t="s">
        <v>3</v>
      </c>
      <c r="AG1025">
        <v>0.39</v>
      </c>
      <c r="AH1025">
        <v>2</v>
      </c>
      <c r="AI1025">
        <v>78160773</v>
      </c>
      <c r="AJ1025">
        <v>1091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ROW(Source!A2087)</f>
        <v>2087</v>
      </c>
      <c r="B1026">
        <v>78163048</v>
      </c>
      <c r="C1026">
        <v>78160770</v>
      </c>
      <c r="D1026">
        <v>77810520</v>
      </c>
      <c r="E1026">
        <v>1</v>
      </c>
      <c r="F1026">
        <v>1</v>
      </c>
      <c r="G1026">
        <v>37</v>
      </c>
      <c r="H1026">
        <v>3</v>
      </c>
      <c r="I1026" t="s">
        <v>697</v>
      </c>
      <c r="J1026" t="s">
        <v>698</v>
      </c>
      <c r="K1026" t="s">
        <v>699</v>
      </c>
      <c r="L1026">
        <v>1339</v>
      </c>
      <c r="N1026">
        <v>1007</v>
      </c>
      <c r="O1026" t="s">
        <v>486</v>
      </c>
      <c r="P1026" t="s">
        <v>486</v>
      </c>
      <c r="Q1026">
        <v>1</v>
      </c>
      <c r="X1026">
        <v>0.16600000000000001</v>
      </c>
      <c r="Y1026">
        <v>49.83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0.16600000000000001</v>
      </c>
      <c r="AH1026">
        <v>2</v>
      </c>
      <c r="AI1026">
        <v>78160774</v>
      </c>
      <c r="AJ1026">
        <v>1092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ROW(Source!A2087)</f>
        <v>2087</v>
      </c>
      <c r="B1027">
        <v>78163049</v>
      </c>
      <c r="C1027">
        <v>78160770</v>
      </c>
      <c r="D1027">
        <v>77808840</v>
      </c>
      <c r="E1027">
        <v>1</v>
      </c>
      <c r="F1027">
        <v>1</v>
      </c>
      <c r="G1027">
        <v>37</v>
      </c>
      <c r="H1027">
        <v>3</v>
      </c>
      <c r="I1027" t="s">
        <v>1008</v>
      </c>
      <c r="J1027" t="s">
        <v>1009</v>
      </c>
      <c r="K1027" t="s">
        <v>1010</v>
      </c>
      <c r="L1027">
        <v>1327</v>
      </c>
      <c r="N1027">
        <v>1005</v>
      </c>
      <c r="O1027" t="s">
        <v>82</v>
      </c>
      <c r="P1027" t="s">
        <v>82</v>
      </c>
      <c r="Q1027">
        <v>1</v>
      </c>
      <c r="X1027">
        <v>102</v>
      </c>
      <c r="Y1027">
        <v>787.56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102</v>
      </c>
      <c r="AH1027">
        <v>2</v>
      </c>
      <c r="AI1027">
        <v>78160775</v>
      </c>
      <c r="AJ1027">
        <v>1093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ROW(Source!A2087)</f>
        <v>2087</v>
      </c>
      <c r="B1028">
        <v>78163050</v>
      </c>
      <c r="C1028">
        <v>78160770</v>
      </c>
      <c r="D1028">
        <v>77808869</v>
      </c>
      <c r="E1028">
        <v>1</v>
      </c>
      <c r="F1028">
        <v>1</v>
      </c>
      <c r="G1028">
        <v>37</v>
      </c>
      <c r="H1028">
        <v>3</v>
      </c>
      <c r="I1028" t="s">
        <v>1011</v>
      </c>
      <c r="J1028" t="s">
        <v>1012</v>
      </c>
      <c r="K1028" t="s">
        <v>1013</v>
      </c>
      <c r="L1028">
        <v>1348</v>
      </c>
      <c r="N1028">
        <v>1009</v>
      </c>
      <c r="O1028" t="s">
        <v>659</v>
      </c>
      <c r="P1028" t="s">
        <v>659</v>
      </c>
      <c r="Q1028">
        <v>1000</v>
      </c>
      <c r="X1028">
        <v>0.01</v>
      </c>
      <c r="Y1028">
        <v>290926.38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0.01</v>
      </c>
      <c r="AH1028">
        <v>2</v>
      </c>
      <c r="AI1028">
        <v>78160776</v>
      </c>
      <c r="AJ1028">
        <v>1094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ROW(Source!A2087)</f>
        <v>2087</v>
      </c>
      <c r="B1029">
        <v>78163051</v>
      </c>
      <c r="C1029">
        <v>78160770</v>
      </c>
      <c r="D1029">
        <v>77811690</v>
      </c>
      <c r="E1029">
        <v>1</v>
      </c>
      <c r="F1029">
        <v>1</v>
      </c>
      <c r="G1029">
        <v>37</v>
      </c>
      <c r="H1029">
        <v>3</v>
      </c>
      <c r="I1029" t="s">
        <v>888</v>
      </c>
      <c r="J1029" t="s">
        <v>889</v>
      </c>
      <c r="K1029" t="s">
        <v>890</v>
      </c>
      <c r="L1029">
        <v>1348</v>
      </c>
      <c r="N1029">
        <v>1009</v>
      </c>
      <c r="O1029" t="s">
        <v>659</v>
      </c>
      <c r="P1029" t="s">
        <v>659</v>
      </c>
      <c r="Q1029">
        <v>1000</v>
      </c>
      <c r="X1029">
        <v>0.59</v>
      </c>
      <c r="Y1029">
        <v>12873.63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0.59</v>
      </c>
      <c r="AH1029">
        <v>2</v>
      </c>
      <c r="AI1029">
        <v>78160777</v>
      </c>
      <c r="AJ1029">
        <v>1095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ROW(Source!A2087)</f>
        <v>2087</v>
      </c>
      <c r="B1030">
        <v>78163052</v>
      </c>
      <c r="C1030">
        <v>78160770</v>
      </c>
      <c r="D1030">
        <v>77811692</v>
      </c>
      <c r="E1030">
        <v>1</v>
      </c>
      <c r="F1030">
        <v>1</v>
      </c>
      <c r="G1030">
        <v>37</v>
      </c>
      <c r="H1030">
        <v>3</v>
      </c>
      <c r="I1030" t="s">
        <v>891</v>
      </c>
      <c r="J1030" t="s">
        <v>892</v>
      </c>
      <c r="K1030" t="s">
        <v>893</v>
      </c>
      <c r="L1030">
        <v>1348</v>
      </c>
      <c r="N1030">
        <v>1009</v>
      </c>
      <c r="O1030" t="s">
        <v>659</v>
      </c>
      <c r="P1030" t="s">
        <v>659</v>
      </c>
      <c r="Q1030">
        <v>1000</v>
      </c>
      <c r="X1030">
        <v>4.8000000000000001E-2</v>
      </c>
      <c r="Y1030">
        <v>90591.95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4.8000000000000001E-2</v>
      </c>
      <c r="AH1030">
        <v>2</v>
      </c>
      <c r="AI1030">
        <v>78160778</v>
      </c>
      <c r="AJ1030">
        <v>1096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ROW(Source!A2088)</f>
        <v>2088</v>
      </c>
      <c r="B1031">
        <v>78163053</v>
      </c>
      <c r="C1031">
        <v>78160787</v>
      </c>
      <c r="D1031">
        <v>77806460</v>
      </c>
      <c r="E1031">
        <v>37</v>
      </c>
      <c r="F1031">
        <v>1</v>
      </c>
      <c r="G1031">
        <v>37</v>
      </c>
      <c r="H1031">
        <v>1</v>
      </c>
      <c r="I1031" t="s">
        <v>678</v>
      </c>
      <c r="J1031" t="s">
        <v>3</v>
      </c>
      <c r="K1031" t="s">
        <v>679</v>
      </c>
      <c r="L1031">
        <v>1191</v>
      </c>
      <c r="N1031">
        <v>1013</v>
      </c>
      <c r="O1031" t="s">
        <v>680</v>
      </c>
      <c r="P1031" t="s">
        <v>680</v>
      </c>
      <c r="Q1031">
        <v>1</v>
      </c>
      <c r="X1031">
        <v>33.56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1</v>
      </c>
      <c r="AF1031" t="s">
        <v>3</v>
      </c>
      <c r="AG1031">
        <v>33.56</v>
      </c>
      <c r="AH1031">
        <v>2</v>
      </c>
      <c r="AI1031">
        <v>78160788</v>
      </c>
      <c r="AJ1031">
        <v>1097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ROW(Source!A2088)</f>
        <v>2088</v>
      </c>
      <c r="B1032">
        <v>78163054</v>
      </c>
      <c r="C1032">
        <v>78160787</v>
      </c>
      <c r="D1032">
        <v>77808438</v>
      </c>
      <c r="E1032">
        <v>1</v>
      </c>
      <c r="F1032">
        <v>1</v>
      </c>
      <c r="G1032">
        <v>37</v>
      </c>
      <c r="H1032">
        <v>2</v>
      </c>
      <c r="I1032" t="s">
        <v>738</v>
      </c>
      <c r="J1032" t="s">
        <v>739</v>
      </c>
      <c r="K1032" t="s">
        <v>740</v>
      </c>
      <c r="L1032">
        <v>1368</v>
      </c>
      <c r="N1032">
        <v>1011</v>
      </c>
      <c r="O1032" t="s">
        <v>696</v>
      </c>
      <c r="P1032" t="s">
        <v>696</v>
      </c>
      <c r="Q1032">
        <v>1</v>
      </c>
      <c r="X1032">
        <v>0.21</v>
      </c>
      <c r="Y1032">
        <v>0</v>
      </c>
      <c r="Z1032">
        <v>5.79</v>
      </c>
      <c r="AA1032">
        <v>1.58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0.21</v>
      </c>
      <c r="AH1032">
        <v>2</v>
      </c>
      <c r="AI1032">
        <v>78160789</v>
      </c>
      <c r="AJ1032">
        <v>1098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ROW(Source!A2088)</f>
        <v>2088</v>
      </c>
      <c r="B1033">
        <v>78163055</v>
      </c>
      <c r="C1033">
        <v>78160787</v>
      </c>
      <c r="D1033">
        <v>77810520</v>
      </c>
      <c r="E1033">
        <v>1</v>
      </c>
      <c r="F1033">
        <v>1</v>
      </c>
      <c r="G1033">
        <v>37</v>
      </c>
      <c r="H1033">
        <v>3</v>
      </c>
      <c r="I1033" t="s">
        <v>697</v>
      </c>
      <c r="J1033" t="s">
        <v>698</v>
      </c>
      <c r="K1033" t="s">
        <v>699</v>
      </c>
      <c r="L1033">
        <v>1339</v>
      </c>
      <c r="N1033">
        <v>1007</v>
      </c>
      <c r="O1033" t="s">
        <v>486</v>
      </c>
      <c r="P1033" t="s">
        <v>486</v>
      </c>
      <c r="Q1033">
        <v>1</v>
      </c>
      <c r="X1033">
        <v>0.01</v>
      </c>
      <c r="Y1033">
        <v>49.83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3</v>
      </c>
      <c r="AG1033">
        <v>0.01</v>
      </c>
      <c r="AH1033">
        <v>2</v>
      </c>
      <c r="AI1033">
        <v>78160790</v>
      </c>
      <c r="AJ1033">
        <v>1099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ROW(Source!A2088)</f>
        <v>2088</v>
      </c>
      <c r="B1034">
        <v>78163056</v>
      </c>
      <c r="C1034">
        <v>78160787</v>
      </c>
      <c r="D1034">
        <v>77808804</v>
      </c>
      <c r="E1034">
        <v>1</v>
      </c>
      <c r="F1034">
        <v>1</v>
      </c>
      <c r="G1034">
        <v>37</v>
      </c>
      <c r="H1034">
        <v>3</v>
      </c>
      <c r="I1034" t="s">
        <v>1029</v>
      </c>
      <c r="J1034" t="s">
        <v>1030</v>
      </c>
      <c r="K1034" t="s">
        <v>1031</v>
      </c>
      <c r="L1034">
        <v>1327</v>
      </c>
      <c r="N1034">
        <v>1005</v>
      </c>
      <c r="O1034" t="s">
        <v>82</v>
      </c>
      <c r="P1034" t="s">
        <v>82</v>
      </c>
      <c r="Q1034">
        <v>1</v>
      </c>
      <c r="X1034">
        <v>10.199999999999999</v>
      </c>
      <c r="Y1034">
        <v>717.82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10.199999999999999</v>
      </c>
      <c r="AH1034">
        <v>2</v>
      </c>
      <c r="AI1034">
        <v>78160791</v>
      </c>
      <c r="AJ1034">
        <v>1100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ROW(Source!A2088)</f>
        <v>2088</v>
      </c>
      <c r="B1035">
        <v>78163057</v>
      </c>
      <c r="C1035">
        <v>78160787</v>
      </c>
      <c r="D1035">
        <v>77811690</v>
      </c>
      <c r="E1035">
        <v>1</v>
      </c>
      <c r="F1035">
        <v>1</v>
      </c>
      <c r="G1035">
        <v>37</v>
      </c>
      <c r="H1035">
        <v>3</v>
      </c>
      <c r="I1035" t="s">
        <v>888</v>
      </c>
      <c r="J1035" t="s">
        <v>889</v>
      </c>
      <c r="K1035" t="s">
        <v>890</v>
      </c>
      <c r="L1035">
        <v>1348</v>
      </c>
      <c r="N1035">
        <v>1009</v>
      </c>
      <c r="O1035" t="s">
        <v>659</v>
      </c>
      <c r="P1035" t="s">
        <v>659</v>
      </c>
      <c r="Q1035">
        <v>1000</v>
      </c>
      <c r="X1035">
        <v>4.2999999999999997E-2</v>
      </c>
      <c r="Y1035">
        <v>12873.63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4.2999999999999997E-2</v>
      </c>
      <c r="AH1035">
        <v>2</v>
      </c>
      <c r="AI1035">
        <v>78160792</v>
      </c>
      <c r="AJ1035">
        <v>1101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ROW(Source!A2088)</f>
        <v>2088</v>
      </c>
      <c r="B1036">
        <v>78163058</v>
      </c>
      <c r="C1036">
        <v>78160787</v>
      </c>
      <c r="D1036">
        <v>77811692</v>
      </c>
      <c r="E1036">
        <v>1</v>
      </c>
      <c r="F1036">
        <v>1</v>
      </c>
      <c r="G1036">
        <v>37</v>
      </c>
      <c r="H1036">
        <v>3</v>
      </c>
      <c r="I1036" t="s">
        <v>891</v>
      </c>
      <c r="J1036" t="s">
        <v>892</v>
      </c>
      <c r="K1036" t="s">
        <v>893</v>
      </c>
      <c r="L1036">
        <v>1348</v>
      </c>
      <c r="N1036">
        <v>1009</v>
      </c>
      <c r="O1036" t="s">
        <v>659</v>
      </c>
      <c r="P1036" t="s">
        <v>659</v>
      </c>
      <c r="Q1036">
        <v>1000</v>
      </c>
      <c r="X1036">
        <v>6.0000000000000001E-3</v>
      </c>
      <c r="Y1036">
        <v>90591.95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3</v>
      </c>
      <c r="AG1036">
        <v>6.0000000000000001E-3</v>
      </c>
      <c r="AH1036">
        <v>2</v>
      </c>
      <c r="AI1036">
        <v>78160793</v>
      </c>
      <c r="AJ1036">
        <v>1102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ROW(Source!A2154)</f>
        <v>2154</v>
      </c>
      <c r="B1037">
        <v>78163059</v>
      </c>
      <c r="C1037">
        <v>78160856</v>
      </c>
      <c r="D1037">
        <v>77807461</v>
      </c>
      <c r="E1037">
        <v>1</v>
      </c>
      <c r="F1037">
        <v>1</v>
      </c>
      <c r="G1037">
        <v>37</v>
      </c>
      <c r="H1037">
        <v>2</v>
      </c>
      <c r="I1037" t="s">
        <v>1032</v>
      </c>
      <c r="J1037" t="s">
        <v>1033</v>
      </c>
      <c r="K1037" t="s">
        <v>1034</v>
      </c>
      <c r="L1037">
        <v>1368</v>
      </c>
      <c r="N1037">
        <v>1011</v>
      </c>
      <c r="O1037" t="s">
        <v>696</v>
      </c>
      <c r="P1037" t="s">
        <v>696</v>
      </c>
      <c r="Q1037">
        <v>1</v>
      </c>
      <c r="X1037">
        <v>5.3699999999999998E-2</v>
      </c>
      <c r="Y1037">
        <v>0</v>
      </c>
      <c r="Z1037">
        <v>2006.63</v>
      </c>
      <c r="AA1037">
        <v>777.22</v>
      </c>
      <c r="AB1037">
        <v>0</v>
      </c>
      <c r="AC1037">
        <v>0</v>
      </c>
      <c r="AD1037">
        <v>1</v>
      </c>
      <c r="AE1037">
        <v>0</v>
      </c>
      <c r="AF1037" t="s">
        <v>3</v>
      </c>
      <c r="AG1037">
        <v>5.3699999999999998E-2</v>
      </c>
      <c r="AH1037">
        <v>2</v>
      </c>
      <c r="AI1037">
        <v>78160857</v>
      </c>
      <c r="AJ1037">
        <v>1103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ROW(Source!A2155)</f>
        <v>2155</v>
      </c>
      <c r="B1038">
        <v>78163060</v>
      </c>
      <c r="C1038">
        <v>78160859</v>
      </c>
      <c r="D1038">
        <v>77808318</v>
      </c>
      <c r="E1038">
        <v>1</v>
      </c>
      <c r="F1038">
        <v>1</v>
      </c>
      <c r="G1038">
        <v>37</v>
      </c>
      <c r="H1038">
        <v>2</v>
      </c>
      <c r="I1038" t="s">
        <v>1035</v>
      </c>
      <c r="J1038" t="s">
        <v>1036</v>
      </c>
      <c r="K1038" t="s">
        <v>1037</v>
      </c>
      <c r="L1038">
        <v>1368</v>
      </c>
      <c r="N1038">
        <v>1011</v>
      </c>
      <c r="O1038" t="s">
        <v>696</v>
      </c>
      <c r="P1038" t="s">
        <v>696</v>
      </c>
      <c r="Q1038">
        <v>1</v>
      </c>
      <c r="X1038">
        <v>0.02</v>
      </c>
      <c r="Y1038">
        <v>0</v>
      </c>
      <c r="Z1038">
        <v>1422.91</v>
      </c>
      <c r="AA1038">
        <v>511.7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0.02</v>
      </c>
      <c r="AH1038">
        <v>2</v>
      </c>
      <c r="AI1038">
        <v>78160860</v>
      </c>
      <c r="AJ1038">
        <v>1104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ROW(Source!A2155)</f>
        <v>2155</v>
      </c>
      <c r="B1039">
        <v>78163061</v>
      </c>
      <c r="C1039">
        <v>78160859</v>
      </c>
      <c r="D1039">
        <v>77808319</v>
      </c>
      <c r="E1039">
        <v>1</v>
      </c>
      <c r="F1039">
        <v>1</v>
      </c>
      <c r="G1039">
        <v>37</v>
      </c>
      <c r="H1039">
        <v>2</v>
      </c>
      <c r="I1039" t="s">
        <v>1038</v>
      </c>
      <c r="J1039" t="s">
        <v>1039</v>
      </c>
      <c r="K1039" t="s">
        <v>1040</v>
      </c>
      <c r="L1039">
        <v>1368</v>
      </c>
      <c r="N1039">
        <v>1011</v>
      </c>
      <c r="O1039" t="s">
        <v>696</v>
      </c>
      <c r="P1039" t="s">
        <v>696</v>
      </c>
      <c r="Q1039">
        <v>1</v>
      </c>
      <c r="X1039">
        <v>1.7999999999999999E-2</v>
      </c>
      <c r="Y1039">
        <v>0</v>
      </c>
      <c r="Z1039">
        <v>1437.02</v>
      </c>
      <c r="AA1039">
        <v>512.22</v>
      </c>
      <c r="AB1039">
        <v>0</v>
      </c>
      <c r="AC1039">
        <v>0</v>
      </c>
      <c r="AD1039">
        <v>1</v>
      </c>
      <c r="AE1039">
        <v>0</v>
      </c>
      <c r="AF1039" t="s">
        <v>3</v>
      </c>
      <c r="AG1039">
        <v>1.7999999999999999E-2</v>
      </c>
      <c r="AH1039">
        <v>2</v>
      </c>
      <c r="AI1039">
        <v>78160861</v>
      </c>
      <c r="AJ1039">
        <v>1105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ROW(Source!A2156)</f>
        <v>2156</v>
      </c>
      <c r="B1040">
        <v>78163062</v>
      </c>
      <c r="C1040">
        <v>78160864</v>
      </c>
      <c r="D1040">
        <v>77808318</v>
      </c>
      <c r="E1040">
        <v>1</v>
      </c>
      <c r="F1040">
        <v>1</v>
      </c>
      <c r="G1040">
        <v>37</v>
      </c>
      <c r="H1040">
        <v>2</v>
      </c>
      <c r="I1040" t="s">
        <v>1035</v>
      </c>
      <c r="J1040" t="s">
        <v>1036</v>
      </c>
      <c r="K1040" t="s">
        <v>1037</v>
      </c>
      <c r="L1040">
        <v>1368</v>
      </c>
      <c r="N1040">
        <v>1011</v>
      </c>
      <c r="O1040" t="s">
        <v>696</v>
      </c>
      <c r="P1040" t="s">
        <v>696</v>
      </c>
      <c r="Q1040">
        <v>1</v>
      </c>
      <c r="X1040">
        <v>0.01</v>
      </c>
      <c r="Y1040">
        <v>0</v>
      </c>
      <c r="Z1040">
        <v>1422.91</v>
      </c>
      <c r="AA1040">
        <v>511.7</v>
      </c>
      <c r="AB1040">
        <v>0</v>
      </c>
      <c r="AC1040">
        <v>0</v>
      </c>
      <c r="AD1040">
        <v>1</v>
      </c>
      <c r="AE1040">
        <v>0</v>
      </c>
      <c r="AF1040" t="s">
        <v>670</v>
      </c>
      <c r="AG1040">
        <v>0.49</v>
      </c>
      <c r="AH1040">
        <v>2</v>
      </c>
      <c r="AI1040">
        <v>78160865</v>
      </c>
      <c r="AJ1040">
        <v>1106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ROW(Source!A2156)</f>
        <v>2156</v>
      </c>
      <c r="B1041">
        <v>78163063</v>
      </c>
      <c r="C1041">
        <v>78160864</v>
      </c>
      <c r="D1041">
        <v>77808319</v>
      </c>
      <c r="E1041">
        <v>1</v>
      </c>
      <c r="F1041">
        <v>1</v>
      </c>
      <c r="G1041">
        <v>37</v>
      </c>
      <c r="H1041">
        <v>2</v>
      </c>
      <c r="I1041" t="s">
        <v>1038</v>
      </c>
      <c r="J1041" t="s">
        <v>1039</v>
      </c>
      <c r="K1041" t="s">
        <v>1040</v>
      </c>
      <c r="L1041">
        <v>1368</v>
      </c>
      <c r="N1041">
        <v>1011</v>
      </c>
      <c r="O1041" t="s">
        <v>696</v>
      </c>
      <c r="P1041" t="s">
        <v>696</v>
      </c>
      <c r="Q1041">
        <v>1</v>
      </c>
      <c r="X1041">
        <v>8.0000000000000002E-3</v>
      </c>
      <c r="Y1041">
        <v>0</v>
      </c>
      <c r="Z1041">
        <v>1437.02</v>
      </c>
      <c r="AA1041">
        <v>512.22</v>
      </c>
      <c r="AB1041">
        <v>0</v>
      </c>
      <c r="AC1041">
        <v>0</v>
      </c>
      <c r="AD1041">
        <v>1</v>
      </c>
      <c r="AE1041">
        <v>0</v>
      </c>
      <c r="AF1041" t="s">
        <v>670</v>
      </c>
      <c r="AG1041">
        <v>0.39200000000000002</v>
      </c>
      <c r="AH1041">
        <v>2</v>
      </c>
      <c r="AI1041">
        <v>78160866</v>
      </c>
      <c r="AJ1041">
        <v>1107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31353</v>
      </c>
      <c r="M1">
        <v>10</v>
      </c>
      <c r="N1">
        <v>11</v>
      </c>
      <c r="O1">
        <v>11</v>
      </c>
      <c r="P1">
        <v>0</v>
      </c>
      <c r="Q1">
        <v>3</v>
      </c>
    </row>
    <row r="12" spans="1:103" x14ac:dyDescent="0.2">
      <c r="F12" t="str">
        <f>Source!F12</f>
        <v/>
      </c>
      <c r="G12" t="str">
        <f>Source!G12</f>
        <v>920_Перовская 24. ТР-2024_(общестрой) (СН-2012 Выпуск №2 (в ценах на 01.01.2025 г))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6</vt:i4>
      </vt:variant>
    </vt:vector>
  </HeadingPairs>
  <TitlesOfParts>
    <vt:vector size="16" baseType="lpstr">
      <vt:lpstr>Смета СН-2012 по гл. 1-5</vt:lpstr>
      <vt:lpstr>Дефектная ведомость</vt:lpstr>
      <vt:lpstr>RV_DATA</vt:lpstr>
      <vt:lpstr>Расчет стоимости ресурсов</vt:lpstr>
      <vt:lpstr>Source</vt:lpstr>
      <vt:lpstr>SourceObSm</vt:lpstr>
      <vt:lpstr>SmtRes</vt:lpstr>
      <vt:lpstr>EtalonRes</vt:lpstr>
      <vt:lpstr>SrcPoprs</vt:lpstr>
      <vt:lpstr>SrcKA</vt:lpstr>
      <vt:lpstr>'Дефектная ведомость'!Заголовки_для_печати</vt:lpstr>
      <vt:lpstr>'Расчет стоимости ресурсов'!Заголовки_для_печати</vt:lpstr>
      <vt:lpstr>'Смета СН-2012 по гл. 1-5'!Заголовки_для_печати</vt:lpstr>
      <vt:lpstr>'Дефектная ведомость'!Область_печати</vt:lpstr>
      <vt:lpstr>'Расчет стоимости ресурсов'!Область_печати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2025-01-16T07:14:43Z</cp:lastPrinted>
  <dcterms:created xsi:type="dcterms:W3CDTF">2025-01-15T08:48:50Z</dcterms:created>
  <dcterms:modified xsi:type="dcterms:W3CDTF">2025-01-16T07:15:14Z</dcterms:modified>
</cp:coreProperties>
</file>